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updateLinks="never" codeName="EstaPasta_de_trabalho"/>
  <mc:AlternateContent xmlns:mc="http://schemas.openxmlformats.org/markup-compatibility/2006">
    <mc:Choice Requires="x15">
      <x15ac:absPath xmlns:x15ac="http://schemas.microsoft.com/office/spreadsheetml/2010/11/ac" url="C:\Users\Danilo\Desktop\PROJETOS SIMONE\ALTONIA\BURACAO\levantamento\orçamento novo\"/>
    </mc:Choice>
  </mc:AlternateContent>
  <xr:revisionPtr revIDLastSave="0" documentId="13_ncr:1_{BC5F705C-70F3-4338-85B1-EDEBB18C107A}" xr6:coauthVersionLast="47" xr6:coauthVersionMax="47" xr10:uidLastSave="{00000000-0000-0000-0000-000000000000}"/>
  <bookViews>
    <workbookView xWindow="-120" yWindow="-120" windowWidth="29040" windowHeight="15720" tabRatio="912" firstSheet="1" activeTab="11" xr2:uid="{00000000-000D-0000-FFFF-FFFF00000000}"/>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 r:id="rId17"/>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ABC'!$B$11:$L$485</definedName>
    <definedName name="__Anonymous_Sheet_DB__0">PLANILHA_SINTÉTICA!$B$9:$L$455</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ABC'!$A$10:$L$34</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'!$A$1:$K$131</definedName>
    <definedName name="_xlnm.Print_Area" localSheetId="10">COTAÇÕES!$A$1:$I$88</definedName>
    <definedName name="_xlnm.Print_Area" localSheetId="8">CRONOGRAMA!$A$2:$Q$34</definedName>
    <definedName name="_xlnm.Print_Area" localSheetId="7">'CURVA ABC'!$A$3:$L$34</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PLANILHA_SINTÉTICA!$A$1:$L$60</definedName>
    <definedName name="_xlnm.Print_Area" localSheetId="12">'PROJETOS RECEBIDOS'!$A$1:$J$25</definedName>
    <definedName name="_xlnm.Print_Area" localSheetId="3">RESUMO!$A$1:$J$46</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ABC'!$A$3:$B$485</definedName>
    <definedName name="Excel_BuiltIn__FilterDatabase_6" localSheetId="6">"#REF!"</definedName>
    <definedName name="Excel_BuiltIn__FilterDatabase_6">PLANILHA_SINTÉTICA!$A$1:$B$455</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'!$A$1:$K$33</definedName>
    <definedName name="Z_60131786_0F54_49F5_B695_1A5DD0544ED6_.wvu.PrintArea" localSheetId="9" hidden="1">'COMPOSIÇÕES COMPLEMENTARES '!$A$1:$D$33</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 l="1"/>
  <c r="I13" i="18"/>
  <c r="H13" i="18"/>
  <c r="G13" i="18"/>
  <c r="E13" i="18"/>
  <c r="D13" i="18"/>
  <c r="J13" i="18" l="1"/>
  <c r="E43" i="1"/>
  <c r="E40" i="1" l="1"/>
  <c r="E36" i="1"/>
  <c r="E33" i="1"/>
  <c r="E37" i="1"/>
  <c r="E41" i="1" s="1"/>
  <c r="E31" i="1"/>
  <c r="E38" i="1" l="1"/>
  <c r="E18" i="1"/>
  <c r="E15" i="1" l="1"/>
  <c r="C41" i="1" l="1"/>
  <c r="D41" i="1"/>
  <c r="F41" i="1"/>
  <c r="G41" i="1"/>
  <c r="J41" i="1" s="1"/>
  <c r="C37" i="1"/>
  <c r="D37" i="1"/>
  <c r="T37" i="1"/>
  <c r="W37" i="1" s="1"/>
  <c r="AJ37" i="1"/>
  <c r="C38" i="1"/>
  <c r="D38" i="1"/>
  <c r="T38" i="1"/>
  <c r="W38" i="1" s="1"/>
  <c r="AJ38" i="1"/>
  <c r="C39" i="1"/>
  <c r="D39" i="1"/>
  <c r="T39" i="1"/>
  <c r="W39" i="1" s="1"/>
  <c r="AJ39" i="1"/>
  <c r="C40" i="1"/>
  <c r="D40" i="1"/>
  <c r="T40" i="1"/>
  <c r="W40" i="1" s="1"/>
  <c r="AJ40" i="1"/>
  <c r="C18" i="1"/>
  <c r="D18" i="1"/>
  <c r="C31" i="1"/>
  <c r="D31" i="1"/>
  <c r="F31" i="1"/>
  <c r="G31" i="1"/>
  <c r="J31" i="1" s="1"/>
  <c r="T31" i="1"/>
  <c r="W31" i="1" s="1"/>
  <c r="AJ31" i="1"/>
  <c r="D58" i="1"/>
  <c r="C58" i="1"/>
  <c r="AJ58" i="1"/>
  <c r="T58" i="1"/>
  <c r="W58" i="1" s="1"/>
  <c r="H41" i="1" l="1"/>
  <c r="K41" i="1" s="1"/>
  <c r="G15" i="25" s="1"/>
  <c r="G52" i="25" s="1"/>
  <c r="I41" i="1"/>
  <c r="H31" i="1"/>
  <c r="K31" i="1" s="1"/>
  <c r="S31" i="1" s="1"/>
  <c r="I31" i="1"/>
  <c r="C48" i="1"/>
  <c r="D48" i="1"/>
  <c r="T48" i="1"/>
  <c r="W48" i="1" s="1"/>
  <c r="AJ48" i="1"/>
  <c r="C49" i="1"/>
  <c r="D49" i="1"/>
  <c r="T49" i="1"/>
  <c r="W49" i="1" s="1"/>
  <c r="AJ49" i="1"/>
  <c r="C50" i="1"/>
  <c r="D50" i="1"/>
  <c r="T50" i="1"/>
  <c r="W50" i="1" s="1"/>
  <c r="AJ50" i="1"/>
  <c r="C51" i="1"/>
  <c r="D51" i="1"/>
  <c r="T51" i="1"/>
  <c r="W51" i="1" s="1"/>
  <c r="AJ51" i="1"/>
  <c r="C52" i="1"/>
  <c r="D52" i="1"/>
  <c r="T52" i="1"/>
  <c r="W52" i="1" s="1"/>
  <c r="AJ52" i="1"/>
  <c r="C53" i="1"/>
  <c r="D53" i="1"/>
  <c r="T53" i="1"/>
  <c r="W53" i="1" s="1"/>
  <c r="AJ53" i="1"/>
  <c r="C54" i="1"/>
  <c r="D54" i="1"/>
  <c r="T54" i="1"/>
  <c r="W54" i="1" s="1"/>
  <c r="AJ54" i="1"/>
  <c r="C55" i="1"/>
  <c r="D55" i="1"/>
  <c r="T55" i="1"/>
  <c r="W55" i="1" s="1"/>
  <c r="AJ55" i="1"/>
  <c r="C56" i="1"/>
  <c r="D56" i="1"/>
  <c r="T56" i="1"/>
  <c r="W56" i="1" s="1"/>
  <c r="AJ56" i="1"/>
  <c r="C15" i="1"/>
  <c r="D15" i="1"/>
  <c r="G15" i="1"/>
  <c r="J15" i="1" s="1"/>
  <c r="T15" i="1"/>
  <c r="W15" i="1" s="1"/>
  <c r="AJ15" i="1"/>
  <c r="I39" i="25" l="1"/>
  <c r="I41" i="25"/>
  <c r="I42" i="25"/>
  <c r="I34" i="25"/>
  <c r="I40" i="25"/>
  <c r="I35" i="25"/>
  <c r="I36" i="25"/>
  <c r="I37" i="25"/>
  <c r="I38" i="25"/>
  <c r="I15" i="25"/>
  <c r="H11" i="25"/>
  <c r="H12" i="25" s="1"/>
  <c r="H13" i="25" s="1"/>
  <c r="H14" i="25" s="1"/>
  <c r="H15" i="25" s="1"/>
  <c r="H16" i="25" s="1"/>
  <c r="H17" i="25" s="1"/>
  <c r="H18" i="25" s="1"/>
  <c r="H19" i="25" s="1"/>
  <c r="H20" i="25" s="1"/>
  <c r="H21" i="25" s="1"/>
  <c r="H22" i="25" s="1"/>
  <c r="H23" i="25" s="1"/>
  <c r="H24" i="25" s="1"/>
  <c r="H25" i="25" s="1"/>
  <c r="H26" i="25" s="1"/>
  <c r="H27" i="25" s="1"/>
  <c r="H28" i="25" s="1"/>
  <c r="H29" i="25" s="1"/>
  <c r="H30" i="25" s="1"/>
  <c r="H31" i="25" s="1"/>
  <c r="H32" i="25" s="1"/>
  <c r="H33" i="25" s="1"/>
  <c r="I12" i="25"/>
  <c r="I28" i="25"/>
  <c r="I44" i="25"/>
  <c r="I13" i="25"/>
  <c r="I29" i="25"/>
  <c r="I45" i="25"/>
  <c r="I47" i="25"/>
  <c r="I11" i="25"/>
  <c r="J11" i="25" s="1"/>
  <c r="I32" i="25"/>
  <c r="I30" i="25"/>
  <c r="I17" i="25"/>
  <c r="I33" i="25"/>
  <c r="I18" i="25"/>
  <c r="I20" i="25"/>
  <c r="I21" i="25"/>
  <c r="I22" i="25"/>
  <c r="I23" i="25"/>
  <c r="I46" i="25"/>
  <c r="I16" i="25"/>
  <c r="I51" i="25"/>
  <c r="I24" i="25"/>
  <c r="I14" i="25"/>
  <c r="I48" i="25"/>
  <c r="I19" i="25"/>
  <c r="I25" i="25"/>
  <c r="I27" i="25"/>
  <c r="I49" i="25"/>
  <c r="I26" i="25"/>
  <c r="I43" i="25"/>
  <c r="I31" i="25"/>
  <c r="I50" i="25"/>
  <c r="Q31" i="1"/>
  <c r="U31" i="1" s="1"/>
  <c r="V31" i="1" s="1"/>
  <c r="O31" i="1"/>
  <c r="H34" i="25" l="1"/>
  <c r="H35" i="25" s="1"/>
  <c r="H36" i="25" s="1"/>
  <c r="H37" i="25" s="1"/>
  <c r="H38" i="25" s="1"/>
  <c r="H39" i="25" s="1"/>
  <c r="H40" i="25" s="1"/>
  <c r="H41" i="25" s="1"/>
  <c r="H42" i="25" s="1"/>
  <c r="H43" i="25" s="1"/>
  <c r="H44" i="25" s="1"/>
  <c r="H45" i="25" s="1"/>
  <c r="H46" i="25" s="1"/>
  <c r="H47" i="25" s="1"/>
  <c r="H48" i="25" s="1"/>
  <c r="H49" i="25" s="1"/>
  <c r="H50" i="25" s="1"/>
  <c r="H51" i="25" s="1"/>
  <c r="J12" i="25"/>
  <c r="J13" i="25" s="1"/>
  <c r="J14" i="25" s="1"/>
  <c r="J15" i="25" s="1"/>
  <c r="J16" i="25" s="1"/>
  <c r="J17" i="25" s="1"/>
  <c r="J18" i="25" s="1"/>
  <c r="J19" i="25" s="1"/>
  <c r="J20" i="25" s="1"/>
  <c r="J21" i="25" s="1"/>
  <c r="J22" i="25" s="1"/>
  <c r="J23" i="25" s="1"/>
  <c r="J24" i="25" s="1"/>
  <c r="J25" i="25" s="1"/>
  <c r="J26" i="25" s="1"/>
  <c r="J27" i="25" s="1"/>
  <c r="J28" i="25" s="1"/>
  <c r="J29" i="25" s="1"/>
  <c r="J30" i="25" s="1"/>
  <c r="J31" i="25" s="1"/>
  <c r="J32" i="25" s="1"/>
  <c r="J33" i="25" s="1"/>
  <c r="X31" i="1"/>
  <c r="J34" i="25" l="1"/>
  <c r="J35" i="25" s="1"/>
  <c r="J36" i="25" s="1"/>
  <c r="J37" i="25" s="1"/>
  <c r="J38" i="25" s="1"/>
  <c r="J39" i="25" s="1"/>
  <c r="J40" i="25" s="1"/>
  <c r="J41" i="25" s="1"/>
  <c r="J42" i="25" s="1"/>
  <c r="J43" i="25" s="1"/>
  <c r="J44" i="25" s="1"/>
  <c r="J45" i="25" s="1"/>
  <c r="J46" i="25" s="1"/>
  <c r="J47" i="25" s="1"/>
  <c r="J48" i="25" s="1"/>
  <c r="J49" i="25" s="1"/>
  <c r="J50" i="25" s="1"/>
  <c r="J51" i="25" s="1"/>
  <c r="G131" i="18"/>
  <c r="G129" i="18"/>
  <c r="G127" i="18"/>
  <c r="G125" i="18"/>
  <c r="J131" i="18"/>
  <c r="E131" i="18"/>
  <c r="J130" i="18"/>
  <c r="I130" i="18"/>
  <c r="G56" i="1" s="1"/>
  <c r="J56" i="1" s="1"/>
  <c r="I121" i="18"/>
  <c r="I120" i="18" s="1"/>
  <c r="G51" i="1" s="1"/>
  <c r="J51" i="1" s="1"/>
  <c r="I128" i="18"/>
  <c r="G55" i="1" s="1"/>
  <c r="J55" i="1" s="1"/>
  <c r="I126" i="18"/>
  <c r="G54" i="1" s="1"/>
  <c r="J54" i="1" s="1"/>
  <c r="I124" i="18"/>
  <c r="G53" i="1" s="1"/>
  <c r="J53" i="1" s="1"/>
  <c r="I122" i="18"/>
  <c r="G52" i="1" s="1"/>
  <c r="J52" i="1" s="1"/>
  <c r="E123" i="18" l="1"/>
  <c r="J129" i="18"/>
  <c r="E129" i="18"/>
  <c r="J128" i="18"/>
  <c r="J127" i="18"/>
  <c r="E127" i="18"/>
  <c r="J126" i="18"/>
  <c r="J125" i="18"/>
  <c r="E125" i="18"/>
  <c r="J124" i="18"/>
  <c r="J123" i="18"/>
  <c r="J122" i="18"/>
  <c r="J115" i="18" l="1"/>
  <c r="I115" i="18"/>
  <c r="I114" i="18" s="1"/>
  <c r="G48" i="1" s="1"/>
  <c r="J48" i="1" s="1"/>
  <c r="E115" i="18"/>
  <c r="J114" i="18"/>
  <c r="J121" i="18"/>
  <c r="E121" i="18"/>
  <c r="J120" i="18"/>
  <c r="J119" i="18"/>
  <c r="I119" i="18"/>
  <c r="I118" i="18" s="1"/>
  <c r="G50" i="1" s="1"/>
  <c r="J50" i="1" s="1"/>
  <c r="E119" i="18"/>
  <c r="J118" i="18"/>
  <c r="J117" i="18"/>
  <c r="I117" i="18"/>
  <c r="I116" i="18" s="1"/>
  <c r="G49" i="1" s="1"/>
  <c r="J49" i="1" s="1"/>
  <c r="E117" i="18"/>
  <c r="J116" i="18"/>
  <c r="J113" i="18"/>
  <c r="I113" i="18"/>
  <c r="E113" i="18"/>
  <c r="J112" i="18"/>
  <c r="I103" i="18" l="1"/>
  <c r="J103" i="18" s="1"/>
  <c r="J102" i="18" s="1"/>
  <c r="G103" i="18"/>
  <c r="E103" i="18"/>
  <c r="H102" i="18"/>
  <c r="J111" i="18"/>
  <c r="I111" i="18"/>
  <c r="I110" i="18" s="1"/>
  <c r="G40" i="1" s="1"/>
  <c r="J40" i="1" s="1"/>
  <c r="E111" i="18"/>
  <c r="J110" i="18"/>
  <c r="J109" i="18"/>
  <c r="I109" i="18"/>
  <c r="I108" i="18" s="1"/>
  <c r="G39" i="1" s="1"/>
  <c r="J39" i="1" s="1"/>
  <c r="E109" i="18"/>
  <c r="I107" i="18"/>
  <c r="J107" i="18" s="1"/>
  <c r="J106" i="18" s="1"/>
  <c r="G107" i="18"/>
  <c r="E107" i="18"/>
  <c r="H106" i="18"/>
  <c r="F38" i="1" s="1"/>
  <c r="I38" i="1" s="1"/>
  <c r="I105" i="18"/>
  <c r="J105" i="18" s="1"/>
  <c r="J104" i="18" s="1"/>
  <c r="G105" i="18"/>
  <c r="E105" i="18"/>
  <c r="H104" i="18"/>
  <c r="F37" i="1" s="1"/>
  <c r="I37" i="1" s="1"/>
  <c r="I101" i="18"/>
  <c r="J101" i="18" s="1"/>
  <c r="J100" i="18" s="1"/>
  <c r="G101" i="18"/>
  <c r="E101" i="18"/>
  <c r="H100" i="18"/>
  <c r="I99" i="18"/>
  <c r="I98" i="18" s="1"/>
  <c r="G99" i="18"/>
  <c r="E99" i="18"/>
  <c r="H98" i="18"/>
  <c r="I97" i="18"/>
  <c r="J97" i="18" s="1"/>
  <c r="J96" i="18" s="1"/>
  <c r="G97" i="18"/>
  <c r="E97" i="18"/>
  <c r="H96" i="18"/>
  <c r="J95" i="18"/>
  <c r="G95" i="18"/>
  <c r="E95" i="18"/>
  <c r="I94" i="18"/>
  <c r="H94" i="18"/>
  <c r="J93" i="18"/>
  <c r="G93" i="18"/>
  <c r="E93" i="18"/>
  <c r="I92" i="18"/>
  <c r="H92" i="18"/>
  <c r="J92" i="18" s="1"/>
  <c r="J91" i="18"/>
  <c r="G91" i="18"/>
  <c r="E91" i="18"/>
  <c r="I90" i="18"/>
  <c r="H90" i="18"/>
  <c r="I102" i="18" l="1"/>
  <c r="J94" i="18"/>
  <c r="J90" i="18"/>
  <c r="I96" i="18"/>
  <c r="I104" i="18"/>
  <c r="G37" i="1" s="1"/>
  <c r="J99" i="18"/>
  <c r="J98" i="18" s="1"/>
  <c r="I100" i="18"/>
  <c r="I106" i="18"/>
  <c r="G38" i="1" s="1"/>
  <c r="J37" i="1" l="1"/>
  <c r="H37" i="1"/>
  <c r="K37" i="1" s="1"/>
  <c r="J38" i="1"/>
  <c r="H38" i="1"/>
  <c r="K38" i="1" s="1"/>
  <c r="G21" i="18"/>
  <c r="I20" i="18"/>
  <c r="G18" i="1" s="1"/>
  <c r="J18" i="1" s="1"/>
  <c r="Q38" i="1" l="1"/>
  <c r="O38" i="1"/>
  <c r="U38" i="1" s="1"/>
  <c r="S38" i="1"/>
  <c r="O37" i="1"/>
  <c r="Q37" i="1"/>
  <c r="S37" i="1"/>
  <c r="AJ47" i="1"/>
  <c r="T47" i="1"/>
  <c r="W47" i="1" s="1"/>
  <c r="D47" i="1"/>
  <c r="C47" i="1"/>
  <c r="U37" i="1" l="1"/>
  <c r="X38" i="1"/>
  <c r="V38" i="1"/>
  <c r="AJ35" i="1"/>
  <c r="T35" i="1"/>
  <c r="W35" i="1" s="1"/>
  <c r="D35" i="1"/>
  <c r="C35" i="1"/>
  <c r="AJ45" i="1"/>
  <c r="T45" i="1"/>
  <c r="W45" i="1" s="1"/>
  <c r="G45" i="1"/>
  <c r="J45" i="1" s="1"/>
  <c r="F45" i="1"/>
  <c r="I45" i="1" s="1"/>
  <c r="D45" i="1"/>
  <c r="C45" i="1"/>
  <c r="X37" i="1" l="1"/>
  <c r="V37" i="1"/>
  <c r="H45" i="1"/>
  <c r="K45" i="1" s="1"/>
  <c r="S45" i="1" l="1"/>
  <c r="Q45" i="1"/>
  <c r="O45" i="1"/>
  <c r="U45" i="1" l="1"/>
  <c r="V45" i="1" s="1"/>
  <c r="X45" i="1" l="1"/>
  <c r="I33" i="10"/>
  <c r="I84" i="18" l="1"/>
  <c r="I86" i="18"/>
  <c r="I88" i="18"/>
  <c r="H88" i="18" l="1"/>
  <c r="H86" i="18"/>
  <c r="AJ25" i="1" l="1"/>
  <c r="T25" i="1"/>
  <c r="W25" i="1" s="1"/>
  <c r="D25" i="1"/>
  <c r="C25" i="1"/>
  <c r="AJ17" i="1"/>
  <c r="T17" i="1"/>
  <c r="W17" i="1" s="1"/>
  <c r="D17" i="1"/>
  <c r="C17" i="1"/>
  <c r="AJ24" i="1"/>
  <c r="T24" i="1"/>
  <c r="W24" i="1" s="1"/>
  <c r="D24" i="1"/>
  <c r="C24" i="1"/>
  <c r="T23" i="1"/>
  <c r="W23" i="1" s="1"/>
  <c r="D23" i="1"/>
  <c r="C23" i="1"/>
  <c r="AJ22" i="1"/>
  <c r="T22" i="1"/>
  <c r="W22" i="1" s="1"/>
  <c r="D22" i="1"/>
  <c r="C22" i="1"/>
  <c r="AJ26" i="1"/>
  <c r="T26" i="1"/>
  <c r="W26" i="1" s="1"/>
  <c r="D26" i="1"/>
  <c r="C26" i="1"/>
  <c r="AJ21" i="1"/>
  <c r="T21" i="1"/>
  <c r="W21" i="1" s="1"/>
  <c r="D21" i="1"/>
  <c r="C21" i="1"/>
  <c r="T20" i="1"/>
  <c r="W20" i="1" s="1"/>
  <c r="D20" i="1"/>
  <c r="C20" i="1"/>
  <c r="AJ19" i="1"/>
  <c r="T19" i="1"/>
  <c r="W19" i="1" s="1"/>
  <c r="D19" i="1"/>
  <c r="C19" i="1"/>
  <c r="D132" i="18"/>
  <c r="E132" i="18"/>
  <c r="G132" i="18"/>
  <c r="H132" i="18"/>
  <c r="H130" i="18" s="1"/>
  <c r="I132" i="18"/>
  <c r="D133" i="18"/>
  <c r="E133" i="18"/>
  <c r="G133" i="18"/>
  <c r="H133" i="18"/>
  <c r="I133" i="18"/>
  <c r="D134" i="18"/>
  <c r="E134" i="18"/>
  <c r="G134" i="18"/>
  <c r="H134" i="18"/>
  <c r="I134" i="18"/>
  <c r="D135" i="18"/>
  <c r="E135" i="18"/>
  <c r="G135" i="18"/>
  <c r="H135" i="18"/>
  <c r="I135" i="18"/>
  <c r="D136" i="18"/>
  <c r="E136" i="18"/>
  <c r="G136" i="18"/>
  <c r="H136" i="18"/>
  <c r="I136" i="18"/>
  <c r="D137" i="18"/>
  <c r="E137" i="18"/>
  <c r="G137" i="18"/>
  <c r="H137" i="18"/>
  <c r="I137" i="18"/>
  <c r="D138" i="18"/>
  <c r="E138" i="18"/>
  <c r="G138" i="18"/>
  <c r="H138" i="18"/>
  <c r="I138" i="18"/>
  <c r="D139" i="18"/>
  <c r="E139" i="18"/>
  <c r="G139" i="18"/>
  <c r="H139" i="18"/>
  <c r="I139" i="18"/>
  <c r="D140" i="18"/>
  <c r="E140" i="18"/>
  <c r="G140" i="18"/>
  <c r="H140" i="18"/>
  <c r="I140" i="18"/>
  <c r="D141" i="18"/>
  <c r="E141" i="18"/>
  <c r="G141" i="18"/>
  <c r="H141" i="18"/>
  <c r="I141" i="18"/>
  <c r="D142" i="18"/>
  <c r="E142" i="18"/>
  <c r="G142" i="18"/>
  <c r="H142" i="18"/>
  <c r="I142" i="18"/>
  <c r="D143" i="18"/>
  <c r="E143" i="18"/>
  <c r="G143" i="18"/>
  <c r="H143" i="18"/>
  <c r="I143" i="18"/>
  <c r="D144" i="18"/>
  <c r="E144" i="18"/>
  <c r="G144" i="18"/>
  <c r="H144" i="18"/>
  <c r="I144" i="18"/>
  <c r="D145" i="18"/>
  <c r="E145" i="18"/>
  <c r="G145" i="18"/>
  <c r="H145" i="18"/>
  <c r="I145" i="18"/>
  <c r="D146" i="18"/>
  <c r="E146" i="18"/>
  <c r="G146" i="18"/>
  <c r="H146" i="18"/>
  <c r="I146" i="18"/>
  <c r="D147" i="18"/>
  <c r="E147" i="18"/>
  <c r="G147" i="18"/>
  <c r="H147" i="18"/>
  <c r="I147" i="18"/>
  <c r="D148" i="18"/>
  <c r="E148" i="18"/>
  <c r="G148" i="18"/>
  <c r="H148" i="18"/>
  <c r="I148" i="18"/>
  <c r="D149" i="18"/>
  <c r="E149" i="18"/>
  <c r="G149" i="18"/>
  <c r="H149" i="18"/>
  <c r="I149" i="18"/>
  <c r="D150" i="18"/>
  <c r="E150" i="18"/>
  <c r="G150" i="18"/>
  <c r="H150" i="18"/>
  <c r="I150" i="18"/>
  <c r="D151" i="18"/>
  <c r="E151" i="18"/>
  <c r="G151" i="18"/>
  <c r="H151" i="18"/>
  <c r="I151" i="18"/>
  <c r="D152" i="18"/>
  <c r="E152" i="18"/>
  <c r="G152" i="18"/>
  <c r="H152" i="18"/>
  <c r="I152" i="18"/>
  <c r="D153" i="18"/>
  <c r="E153" i="18"/>
  <c r="G153" i="18"/>
  <c r="H153" i="18"/>
  <c r="I153" i="18"/>
  <c r="D154" i="18"/>
  <c r="E154" i="18"/>
  <c r="G154" i="18"/>
  <c r="H154" i="18"/>
  <c r="I154" i="18"/>
  <c r="D155" i="18"/>
  <c r="E155" i="18"/>
  <c r="G155" i="18"/>
  <c r="H155" i="18"/>
  <c r="I155" i="18"/>
  <c r="D156" i="18"/>
  <c r="E156" i="18"/>
  <c r="G156" i="18"/>
  <c r="H156" i="18"/>
  <c r="I156" i="18"/>
  <c r="H128" i="18" l="1"/>
  <c r="H126" i="18" s="1"/>
  <c r="F56" i="1"/>
  <c r="F55" i="1"/>
  <c r="I112" i="18"/>
  <c r="G47" i="1" s="1"/>
  <c r="J47" i="1" s="1"/>
  <c r="J46" i="1" s="1"/>
  <c r="H114" i="18"/>
  <c r="J144" i="18"/>
  <c r="J138" i="18"/>
  <c r="J154" i="18"/>
  <c r="J147" i="18"/>
  <c r="J149" i="18"/>
  <c r="J139" i="18"/>
  <c r="J136" i="18"/>
  <c r="J141" i="18"/>
  <c r="J156" i="18"/>
  <c r="J140" i="18"/>
  <c r="J146" i="18"/>
  <c r="J142" i="18"/>
  <c r="J148" i="18"/>
  <c r="J155" i="18"/>
  <c r="J152" i="18"/>
  <c r="J133" i="18"/>
  <c r="J145" i="18"/>
  <c r="J151" i="18"/>
  <c r="J132" i="18"/>
  <c r="J135" i="18"/>
  <c r="J153" i="18"/>
  <c r="J150" i="18"/>
  <c r="J137" i="18"/>
  <c r="J134" i="18"/>
  <c r="J143" i="18"/>
  <c r="H112" i="18" l="1"/>
  <c r="F48" i="1"/>
  <c r="F54" i="1"/>
  <c r="H54" i="1" s="1"/>
  <c r="K54" i="1" s="1"/>
  <c r="H124" i="18"/>
  <c r="H56" i="1"/>
  <c r="K56" i="1" s="1"/>
  <c r="I56" i="1"/>
  <c r="H55" i="1"/>
  <c r="K55" i="1" s="1"/>
  <c r="I55" i="1"/>
  <c r="H20" i="18"/>
  <c r="F18" i="1" s="1"/>
  <c r="H18" i="1" l="1"/>
  <c r="K18" i="1" s="1"/>
  <c r="I18" i="1"/>
  <c r="H48" i="1"/>
  <c r="K48" i="1" s="1"/>
  <c r="I48" i="1"/>
  <c r="H110" i="18"/>
  <c r="F40" i="1" s="1"/>
  <c r="F47" i="1"/>
  <c r="I54" i="1"/>
  <c r="F53" i="1"/>
  <c r="H122" i="18"/>
  <c r="S56" i="1"/>
  <c r="Q56" i="1"/>
  <c r="O56" i="1"/>
  <c r="Q55" i="1"/>
  <c r="O55" i="1"/>
  <c r="U55" i="1" s="1"/>
  <c r="S55" i="1"/>
  <c r="O54" i="1"/>
  <c r="Q54" i="1"/>
  <c r="S54" i="1"/>
  <c r="I30" i="18"/>
  <c r="G23" i="1" s="1"/>
  <c r="J23" i="1" s="1"/>
  <c r="G31" i="18"/>
  <c r="E31" i="18"/>
  <c r="I28" i="18"/>
  <c r="G22" i="1" s="1"/>
  <c r="J22" i="1" s="1"/>
  <c r="G29" i="18"/>
  <c r="E29" i="18"/>
  <c r="I26" i="18"/>
  <c r="G21" i="1" s="1"/>
  <c r="J21" i="1" s="1"/>
  <c r="G27" i="18"/>
  <c r="E27" i="18"/>
  <c r="I24" i="18"/>
  <c r="H25" i="18"/>
  <c r="G25" i="18"/>
  <c r="E25" i="18"/>
  <c r="H23" i="18"/>
  <c r="G23" i="18"/>
  <c r="E23" i="18"/>
  <c r="H47" i="1" l="1"/>
  <c r="K47" i="1" s="1"/>
  <c r="I47" i="1"/>
  <c r="H40" i="1"/>
  <c r="K40" i="1" s="1"/>
  <c r="I40" i="1"/>
  <c r="O48" i="1"/>
  <c r="S48" i="1"/>
  <c r="Q48" i="1"/>
  <c r="H120" i="18"/>
  <c r="F52" i="1"/>
  <c r="I53" i="1"/>
  <c r="H53" i="1"/>
  <c r="K53" i="1" s="1"/>
  <c r="U56" i="1"/>
  <c r="V56" i="1" s="1"/>
  <c r="U54" i="1"/>
  <c r="X54" i="1" s="1"/>
  <c r="X55" i="1"/>
  <c r="V55" i="1"/>
  <c r="J31" i="18"/>
  <c r="J29" i="18"/>
  <c r="H30" i="18"/>
  <c r="J27" i="18"/>
  <c r="J25" i="18"/>
  <c r="H28" i="18"/>
  <c r="J23" i="18"/>
  <c r="H26" i="18"/>
  <c r="H24" i="18"/>
  <c r="C12" i="1"/>
  <c r="D12" i="1"/>
  <c r="F12" i="1"/>
  <c r="I12" i="1" s="1"/>
  <c r="G12" i="1"/>
  <c r="J12" i="1" s="1"/>
  <c r="C11" i="1"/>
  <c r="U48" i="1" l="1"/>
  <c r="V48" i="1" s="1"/>
  <c r="O40" i="1"/>
  <c r="Q40" i="1"/>
  <c r="S40" i="1"/>
  <c r="O47" i="1"/>
  <c r="Q47" i="1"/>
  <c r="S47" i="1"/>
  <c r="Q53" i="1"/>
  <c r="S53" i="1"/>
  <c r="O53" i="1"/>
  <c r="H52" i="1"/>
  <c r="K52" i="1" s="1"/>
  <c r="I52" i="1"/>
  <c r="H118" i="18"/>
  <c r="F51" i="1"/>
  <c r="X56" i="1"/>
  <c r="V54" i="1"/>
  <c r="J26" i="18"/>
  <c r="F21" i="1"/>
  <c r="J30" i="18"/>
  <c r="F23" i="1"/>
  <c r="J28" i="18"/>
  <c r="F22" i="1"/>
  <c r="J24" i="18"/>
  <c r="H12" i="1"/>
  <c r="K12" i="1" s="1"/>
  <c r="U53" i="1" l="1"/>
  <c r="X53" i="1" s="1"/>
  <c r="X48" i="1"/>
  <c r="U47" i="1"/>
  <c r="X47" i="1" s="1"/>
  <c r="U40" i="1"/>
  <c r="X40" i="1" s="1"/>
  <c r="H51" i="1"/>
  <c r="K51" i="1" s="1"/>
  <c r="I51" i="1"/>
  <c r="F50" i="1"/>
  <c r="H116" i="18"/>
  <c r="F49" i="1" s="1"/>
  <c r="Q52" i="1"/>
  <c r="S52" i="1"/>
  <c r="O52" i="1"/>
  <c r="I23" i="1"/>
  <c r="H23" i="1"/>
  <c r="K23" i="1" s="1"/>
  <c r="I22" i="1"/>
  <c r="H22" i="1"/>
  <c r="K22" i="1" s="1"/>
  <c r="I21" i="1"/>
  <c r="H21" i="1"/>
  <c r="K21" i="1" s="1"/>
  <c r="D23" i="21"/>
  <c r="V53" i="1" l="1"/>
  <c r="U52" i="1"/>
  <c r="V52" i="1" s="1"/>
  <c r="V47" i="1"/>
  <c r="V40" i="1"/>
  <c r="I49" i="1"/>
  <c r="H49" i="1"/>
  <c r="K49" i="1" s="1"/>
  <c r="I50" i="1"/>
  <c r="H50" i="1"/>
  <c r="K50" i="1" s="1"/>
  <c r="O51" i="1"/>
  <c r="S51" i="1"/>
  <c r="Q51" i="1"/>
  <c r="S21" i="1"/>
  <c r="Q21" i="1"/>
  <c r="O21" i="1"/>
  <c r="S22" i="1"/>
  <c r="Q22" i="1"/>
  <c r="O22" i="1"/>
  <c r="S23" i="1"/>
  <c r="Q23" i="1"/>
  <c r="O23" i="1"/>
  <c r="I87" i="10"/>
  <c r="I79" i="10"/>
  <c r="I71" i="10"/>
  <c r="I63" i="10"/>
  <c r="I55" i="10"/>
  <c r="I47" i="10"/>
  <c r="I39" i="10"/>
  <c r="I31" i="10"/>
  <c r="I23" i="10"/>
  <c r="I15" i="10"/>
  <c r="X52" i="1" l="1"/>
  <c r="U22" i="1"/>
  <c r="X22" i="1" s="1"/>
  <c r="U51" i="1"/>
  <c r="Q50" i="1"/>
  <c r="S50" i="1"/>
  <c r="O50" i="1"/>
  <c r="U50" i="1" s="1"/>
  <c r="Q49" i="1"/>
  <c r="S49" i="1"/>
  <c r="O49" i="1"/>
  <c r="U49" i="1" s="1"/>
  <c r="U23" i="1"/>
  <c r="U21" i="1"/>
  <c r="D7" i="20"/>
  <c r="F6" i="20"/>
  <c r="D6" i="20"/>
  <c r="F5" i="20"/>
  <c r="D5" i="20"/>
  <c r="F4" i="20"/>
  <c r="D4" i="20"/>
  <c r="C5" i="23"/>
  <c r="C4" i="23"/>
  <c r="C3" i="23"/>
  <c r="J4" i="18"/>
  <c r="F4" i="18"/>
  <c r="J3" i="18"/>
  <c r="F3" i="18"/>
  <c r="J2" i="18"/>
  <c r="F2" i="18"/>
  <c r="Q6" i="9"/>
  <c r="Q5" i="9"/>
  <c r="N5" i="9"/>
  <c r="Q4" i="9"/>
  <c r="N4" i="9"/>
  <c r="J8" i="25"/>
  <c r="F8" i="25"/>
  <c r="C8" i="25"/>
  <c r="J7" i="25"/>
  <c r="F7" i="25"/>
  <c r="J6" i="25"/>
  <c r="E6" i="25"/>
  <c r="J5" i="25"/>
  <c r="E5" i="25"/>
  <c r="J4" i="25"/>
  <c r="J6" i="1"/>
  <c r="F6" i="1"/>
  <c r="C6" i="1"/>
  <c r="J5" i="1"/>
  <c r="F5" i="1"/>
  <c r="J4" i="1"/>
  <c r="E4" i="1"/>
  <c r="J3" i="1"/>
  <c r="E3" i="1"/>
  <c r="J2" i="1"/>
  <c r="D8" i="21"/>
  <c r="D7" i="21"/>
  <c r="V22" i="1" l="1"/>
  <c r="X49" i="1"/>
  <c r="V49" i="1"/>
  <c r="X50" i="1"/>
  <c r="V50" i="1"/>
  <c r="X51" i="1"/>
  <c r="V51" i="1"/>
  <c r="X21" i="1"/>
  <c r="V21" i="1"/>
  <c r="V23" i="1"/>
  <c r="X23" i="1"/>
  <c r="H85" i="18"/>
  <c r="H84" i="18" s="1"/>
  <c r="I83" i="18"/>
  <c r="H83" i="18"/>
  <c r="I82" i="18"/>
  <c r="H82" i="18"/>
  <c r="I81" i="18"/>
  <c r="H81" i="18"/>
  <c r="H79" i="18"/>
  <c r="I77" i="18"/>
  <c r="H77" i="18"/>
  <c r="I76" i="18"/>
  <c r="H76" i="18"/>
  <c r="I75" i="18"/>
  <c r="H75" i="18"/>
  <c r="I74" i="18"/>
  <c r="H74" i="18"/>
  <c r="I73" i="18"/>
  <c r="H73" i="18"/>
  <c r="I72" i="18"/>
  <c r="H72" i="18"/>
  <c r="I71" i="18"/>
  <c r="H71" i="18"/>
  <c r="I70" i="18"/>
  <c r="H70" i="18"/>
  <c r="I69" i="18"/>
  <c r="H69" i="18"/>
  <c r="I68" i="18"/>
  <c r="H68" i="18"/>
  <c r="I67" i="18"/>
  <c r="H67" i="18"/>
  <c r="I64" i="18"/>
  <c r="H64" i="18"/>
  <c r="I63" i="18"/>
  <c r="H63" i="18"/>
  <c r="I62" i="18"/>
  <c r="H62" i="18"/>
  <c r="I61" i="18"/>
  <c r="H61" i="18"/>
  <c r="I60" i="18"/>
  <c r="H60" i="18"/>
  <c r="I59" i="18"/>
  <c r="H59" i="18"/>
  <c r="I58" i="18"/>
  <c r="H58" i="18"/>
  <c r="I57" i="18"/>
  <c r="H57" i="18"/>
  <c r="I56" i="18"/>
  <c r="H56" i="18"/>
  <c r="I55" i="18"/>
  <c r="H55" i="18"/>
  <c r="I54" i="18"/>
  <c r="H54" i="18"/>
  <c r="I53" i="18"/>
  <c r="H53" i="18"/>
  <c r="I52" i="18"/>
  <c r="H52" i="18"/>
  <c r="I50" i="18"/>
  <c r="H50" i="18"/>
  <c r="I49" i="18"/>
  <c r="H49" i="18"/>
  <c r="I48" i="18"/>
  <c r="H48" i="18"/>
  <c r="I45" i="18"/>
  <c r="H45" i="18"/>
  <c r="I44" i="18"/>
  <c r="H44" i="18"/>
  <c r="I43" i="18"/>
  <c r="H43" i="18"/>
  <c r="I42" i="18"/>
  <c r="H42" i="18"/>
  <c r="I41" i="18"/>
  <c r="H41" i="18"/>
  <c r="I40" i="18"/>
  <c r="H40" i="18"/>
  <c r="I39" i="18"/>
  <c r="H39" i="18"/>
  <c r="I38" i="18"/>
  <c r="H38" i="18"/>
  <c r="I37" i="18"/>
  <c r="H37" i="18"/>
  <c r="I36" i="18"/>
  <c r="H36" i="18"/>
  <c r="I35" i="18"/>
  <c r="H35" i="18"/>
  <c r="I34" i="18"/>
  <c r="H34" i="18"/>
  <c r="I33" i="18"/>
  <c r="H33" i="18"/>
  <c r="H19" i="18"/>
  <c r="H17" i="18"/>
  <c r="I11" i="18"/>
  <c r="H11" i="18"/>
  <c r="I10" i="18"/>
  <c r="H10" i="18"/>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8" i="1"/>
  <c r="J248" i="1"/>
  <c r="I248" i="1"/>
  <c r="K247" i="1"/>
  <c r="J247" i="1"/>
  <c r="I247" i="1"/>
  <c r="K246" i="1"/>
  <c r="J246" i="1"/>
  <c r="I246" i="1"/>
  <c r="K245" i="1"/>
  <c r="J245" i="1"/>
  <c r="I245" i="1"/>
  <c r="K244" i="1"/>
  <c r="J244" i="1"/>
  <c r="I244" i="1"/>
  <c r="K243" i="1"/>
  <c r="J243" i="1"/>
  <c r="I243" i="1"/>
  <c r="K242" i="1"/>
  <c r="J242" i="1"/>
  <c r="I242" i="1"/>
  <c r="K241" i="1"/>
  <c r="J241" i="1"/>
  <c r="I241" i="1"/>
  <c r="K240" i="1"/>
  <c r="J240" i="1"/>
  <c r="I240" i="1"/>
  <c r="K239" i="1"/>
  <c r="J239" i="1"/>
  <c r="I239" i="1"/>
  <c r="K238" i="1"/>
  <c r="J238" i="1"/>
  <c r="I238" i="1"/>
  <c r="K237" i="1"/>
  <c r="J237" i="1"/>
  <c r="I237" i="1"/>
  <c r="K236" i="1"/>
  <c r="J236" i="1"/>
  <c r="I236" i="1"/>
  <c r="K235" i="1"/>
  <c r="J235" i="1"/>
  <c r="I235" i="1"/>
  <c r="K234" i="1"/>
  <c r="J234" i="1"/>
  <c r="I234" i="1"/>
  <c r="K233" i="1"/>
  <c r="J233" i="1"/>
  <c r="I233" i="1"/>
  <c r="K232" i="1"/>
  <c r="J232" i="1"/>
  <c r="I232" i="1"/>
  <c r="K231" i="1"/>
  <c r="J231" i="1"/>
  <c r="I231" i="1"/>
  <c r="K230" i="1"/>
  <c r="J230" i="1"/>
  <c r="I230" i="1"/>
  <c r="K229" i="1"/>
  <c r="J229" i="1"/>
  <c r="I229" i="1"/>
  <c r="K228" i="1"/>
  <c r="J228" i="1"/>
  <c r="I228" i="1"/>
  <c r="K227" i="1"/>
  <c r="J227" i="1"/>
  <c r="I227" i="1"/>
  <c r="K226" i="1"/>
  <c r="J226" i="1"/>
  <c r="I226" i="1"/>
  <c r="K225" i="1"/>
  <c r="J225" i="1"/>
  <c r="I225" i="1"/>
  <c r="K224" i="1"/>
  <c r="J224" i="1"/>
  <c r="I224" i="1"/>
  <c r="K223" i="1"/>
  <c r="J223" i="1"/>
  <c r="I223" i="1"/>
  <c r="K222" i="1"/>
  <c r="J222" i="1"/>
  <c r="I222" i="1"/>
  <c r="K221" i="1"/>
  <c r="J221" i="1"/>
  <c r="I221" i="1"/>
  <c r="K220" i="1"/>
  <c r="J220" i="1"/>
  <c r="I220" i="1"/>
  <c r="K219" i="1"/>
  <c r="J219" i="1"/>
  <c r="I219" i="1"/>
  <c r="K218" i="1"/>
  <c r="J218" i="1"/>
  <c r="I218" i="1"/>
  <c r="K217" i="1"/>
  <c r="J217" i="1"/>
  <c r="I217" i="1"/>
  <c r="K216" i="1"/>
  <c r="J216" i="1"/>
  <c r="I216" i="1"/>
  <c r="K215" i="1"/>
  <c r="J215" i="1"/>
  <c r="I215" i="1"/>
  <c r="K214" i="1"/>
  <c r="J214" i="1"/>
  <c r="I214" i="1"/>
  <c r="K213" i="1"/>
  <c r="J213" i="1"/>
  <c r="I213" i="1"/>
  <c r="K212" i="1"/>
  <c r="J212" i="1"/>
  <c r="I212" i="1"/>
  <c r="K211" i="1"/>
  <c r="J211" i="1"/>
  <c r="I211" i="1"/>
  <c r="K210" i="1"/>
  <c r="J210" i="1"/>
  <c r="I210" i="1"/>
  <c r="K209" i="1"/>
  <c r="J209" i="1"/>
  <c r="I209" i="1"/>
  <c r="K208" i="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K187" i="1"/>
  <c r="J187" i="1"/>
  <c r="I187" i="1"/>
  <c r="K186" i="1"/>
  <c r="J186" i="1"/>
  <c r="I186" i="1"/>
  <c r="K185" i="1"/>
  <c r="J185" i="1"/>
  <c r="I185" i="1"/>
  <c r="K184" i="1"/>
  <c r="J184" i="1"/>
  <c r="I184" i="1"/>
  <c r="K183" i="1"/>
  <c r="J183" i="1"/>
  <c r="I183" i="1"/>
  <c r="K182" i="1"/>
  <c r="J182" i="1"/>
  <c r="I182" i="1"/>
  <c r="K181" i="1"/>
  <c r="J181" i="1"/>
  <c r="I181" i="1"/>
  <c r="K180" i="1"/>
  <c r="J180" i="1"/>
  <c r="I180" i="1"/>
  <c r="K179" i="1"/>
  <c r="J179" i="1"/>
  <c r="I179" i="1"/>
  <c r="K178" i="1"/>
  <c r="J178" i="1"/>
  <c r="I178" i="1"/>
  <c r="K177" i="1"/>
  <c r="J177" i="1"/>
  <c r="I177" i="1"/>
  <c r="K176" i="1"/>
  <c r="J176" i="1"/>
  <c r="I176" i="1"/>
  <c r="K175" i="1"/>
  <c r="J175" i="1"/>
  <c r="I175" i="1"/>
  <c r="K174" i="1"/>
  <c r="J174" i="1"/>
  <c r="I174" i="1"/>
  <c r="K173" i="1"/>
  <c r="J173" i="1"/>
  <c r="I173" i="1"/>
  <c r="K172" i="1"/>
  <c r="J172" i="1"/>
  <c r="I172" i="1"/>
  <c r="K171" i="1"/>
  <c r="J171" i="1"/>
  <c r="I171" i="1"/>
  <c r="K170" i="1"/>
  <c r="J170" i="1"/>
  <c r="I170" i="1"/>
  <c r="K169" i="1"/>
  <c r="J169" i="1"/>
  <c r="I169" i="1"/>
  <c r="K168" i="1"/>
  <c r="J168" i="1"/>
  <c r="I168" i="1"/>
  <c r="K167" i="1"/>
  <c r="J167" i="1"/>
  <c r="I167" i="1"/>
  <c r="K166" i="1"/>
  <c r="J166" i="1"/>
  <c r="I166" i="1"/>
  <c r="K165" i="1"/>
  <c r="J165" i="1"/>
  <c r="I165" i="1"/>
  <c r="K164" i="1"/>
  <c r="J164" i="1"/>
  <c r="I164" i="1"/>
  <c r="K163" i="1"/>
  <c r="J163" i="1"/>
  <c r="I163" i="1"/>
  <c r="K162" i="1"/>
  <c r="J162" i="1"/>
  <c r="I162" i="1"/>
  <c r="K161" i="1"/>
  <c r="J161" i="1"/>
  <c r="I161" i="1"/>
  <c r="K160" i="1"/>
  <c r="J160" i="1"/>
  <c r="I160" i="1"/>
  <c r="K159" i="1"/>
  <c r="J159" i="1"/>
  <c r="I159" i="1"/>
  <c r="K158" i="1"/>
  <c r="J158" i="1"/>
  <c r="I158" i="1"/>
  <c r="K157" i="1"/>
  <c r="J157" i="1"/>
  <c r="I157" i="1"/>
  <c r="K156" i="1"/>
  <c r="J156" i="1"/>
  <c r="I156" i="1"/>
  <c r="K155" i="1"/>
  <c r="J155" i="1"/>
  <c r="I155" i="1"/>
  <c r="K154" i="1"/>
  <c r="J154" i="1"/>
  <c r="I154" i="1"/>
  <c r="K153" i="1"/>
  <c r="J153" i="1"/>
  <c r="I153" i="1"/>
  <c r="K152" i="1"/>
  <c r="J152" i="1"/>
  <c r="I152" i="1"/>
  <c r="K151" i="1"/>
  <c r="J151" i="1"/>
  <c r="I151" i="1"/>
  <c r="K150" i="1"/>
  <c r="J150" i="1"/>
  <c r="I150" i="1"/>
  <c r="K149" i="1"/>
  <c r="J149" i="1"/>
  <c r="I149" i="1"/>
  <c r="K148" i="1"/>
  <c r="J148" i="1"/>
  <c r="I148" i="1"/>
  <c r="K147" i="1"/>
  <c r="J147" i="1"/>
  <c r="I147" i="1"/>
  <c r="K146" i="1"/>
  <c r="J146" i="1"/>
  <c r="I146" i="1"/>
  <c r="K145" i="1"/>
  <c r="J145" i="1"/>
  <c r="I145" i="1"/>
  <c r="K144" i="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I134" i="1"/>
  <c r="K133" i="1"/>
  <c r="J133" i="1"/>
  <c r="I133" i="1"/>
  <c r="K132" i="1"/>
  <c r="J132" i="1"/>
  <c r="I132" i="1"/>
  <c r="K131" i="1"/>
  <c r="J131" i="1"/>
  <c r="I131" i="1"/>
  <c r="K130" i="1"/>
  <c r="J130" i="1"/>
  <c r="I130" i="1"/>
  <c r="K129" i="1"/>
  <c r="J129" i="1"/>
  <c r="I129" i="1"/>
  <c r="K128" i="1"/>
  <c r="J128" i="1"/>
  <c r="I128" i="1"/>
  <c r="K127" i="1"/>
  <c r="J127" i="1"/>
  <c r="I127" i="1"/>
  <c r="K126" i="1"/>
  <c r="J126" i="1"/>
  <c r="I126" i="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I114" i="1"/>
  <c r="K113" i="1"/>
  <c r="J113" i="1"/>
  <c r="I113" i="1"/>
  <c r="K112" i="1"/>
  <c r="J112" i="1"/>
  <c r="I112" i="1"/>
  <c r="K111" i="1"/>
  <c r="J111" i="1"/>
  <c r="I111" i="1"/>
  <c r="K110" i="1"/>
  <c r="J110" i="1"/>
  <c r="I110"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K99" i="1"/>
  <c r="J99" i="1"/>
  <c r="I99" i="1"/>
  <c r="K98" i="1"/>
  <c r="J98" i="1"/>
  <c r="I98" i="1"/>
  <c r="K97" i="1"/>
  <c r="J97" i="1"/>
  <c r="I97" i="1"/>
  <c r="K96" i="1"/>
  <c r="J96" i="1"/>
  <c r="I96" i="1"/>
  <c r="K95" i="1"/>
  <c r="J95" i="1"/>
  <c r="I95" i="1"/>
  <c r="K94" i="1"/>
  <c r="J94" i="1"/>
  <c r="I94" i="1"/>
  <c r="K93" i="1"/>
  <c r="J93" i="1"/>
  <c r="I93" i="1"/>
  <c r="K92" i="1"/>
  <c r="J92" i="1"/>
  <c r="I92" i="1"/>
  <c r="K91" i="1"/>
  <c r="J91" i="1"/>
  <c r="I91" i="1"/>
  <c r="K90" i="1"/>
  <c r="J90" i="1"/>
  <c r="I90" i="1"/>
  <c r="K89" i="1"/>
  <c r="J89" i="1"/>
  <c r="I89" i="1"/>
  <c r="K88" i="1"/>
  <c r="J88" i="1"/>
  <c r="I88" i="1"/>
  <c r="K87" i="1"/>
  <c r="J87" i="1"/>
  <c r="I87" i="1"/>
  <c r="K86" i="1"/>
  <c r="J86" i="1"/>
  <c r="I86" i="1"/>
  <c r="K85" i="1"/>
  <c r="J85" i="1"/>
  <c r="I85" i="1"/>
  <c r="K84" i="1"/>
  <c r="J84" i="1"/>
  <c r="I84" i="1"/>
  <c r="K83" i="1"/>
  <c r="J83" i="1"/>
  <c r="I83" i="1"/>
  <c r="K82" i="1"/>
  <c r="J82" i="1"/>
  <c r="I82" i="1"/>
  <c r="K81" i="1"/>
  <c r="J81" i="1"/>
  <c r="I81" i="1"/>
  <c r="K80" i="1"/>
  <c r="J80" i="1"/>
  <c r="I80" i="1"/>
  <c r="K79" i="1"/>
  <c r="J79" i="1"/>
  <c r="I79" i="1"/>
  <c r="K78" i="1"/>
  <c r="J78" i="1"/>
  <c r="I78" i="1"/>
  <c r="K77" i="1"/>
  <c r="J77" i="1"/>
  <c r="I77" i="1"/>
  <c r="K76" i="1"/>
  <c r="J76" i="1"/>
  <c r="I76" i="1"/>
  <c r="K75" i="1"/>
  <c r="J75" i="1"/>
  <c r="I75" i="1"/>
  <c r="K74" i="1"/>
  <c r="J74" i="1"/>
  <c r="I74" i="1"/>
  <c r="K73" i="1"/>
  <c r="J73" i="1"/>
  <c r="I73" i="1"/>
  <c r="K72" i="1"/>
  <c r="J72" i="1"/>
  <c r="I72" i="1"/>
  <c r="K71" i="1"/>
  <c r="J71" i="1"/>
  <c r="I71" i="1"/>
  <c r="K70" i="1"/>
  <c r="J70" i="1"/>
  <c r="I70" i="1"/>
  <c r="K69" i="1"/>
  <c r="J69" i="1"/>
  <c r="I69" i="1"/>
  <c r="K68" i="1"/>
  <c r="J68" i="1"/>
  <c r="I68" i="1"/>
  <c r="K67" i="1"/>
  <c r="J67" i="1"/>
  <c r="I67" i="1"/>
  <c r="K66" i="1"/>
  <c r="J66" i="1"/>
  <c r="I66" i="1"/>
  <c r="K65" i="1"/>
  <c r="J65" i="1"/>
  <c r="I65" i="1"/>
  <c r="K64" i="1"/>
  <c r="J64" i="1"/>
  <c r="I64" i="1"/>
  <c r="K63" i="1"/>
  <c r="J63" i="1"/>
  <c r="I63" i="1"/>
  <c r="K62" i="1"/>
  <c r="J62" i="1"/>
  <c r="I62" i="1"/>
  <c r="K61" i="1"/>
  <c r="J61" i="1"/>
  <c r="I61" i="1"/>
  <c r="K60" i="1"/>
  <c r="J60" i="1"/>
  <c r="I60" i="1"/>
  <c r="K59" i="1"/>
  <c r="J59" i="1"/>
  <c r="I59" i="1"/>
  <c r="H80" i="18" l="1"/>
  <c r="H108" i="18"/>
  <c r="F39" i="1" s="1"/>
  <c r="I46" i="1"/>
  <c r="H78" i="18"/>
  <c r="I78" i="18"/>
  <c r="G35" i="1"/>
  <c r="J35" i="1" s="1"/>
  <c r="I80" i="18"/>
  <c r="I66" i="18"/>
  <c r="H66" i="18"/>
  <c r="H47" i="18"/>
  <c r="I47" i="18"/>
  <c r="H22" i="18"/>
  <c r="I22" i="18"/>
  <c r="H18" i="18"/>
  <c r="F15" i="1" s="1"/>
  <c r="I18" i="18"/>
  <c r="H16" i="18"/>
  <c r="I16" i="18"/>
  <c r="H39" i="1" l="1"/>
  <c r="K39" i="1" s="1"/>
  <c r="I39" i="1"/>
  <c r="H15" i="1"/>
  <c r="K15" i="1" s="1"/>
  <c r="I15" i="1"/>
  <c r="L46" i="1"/>
  <c r="F35" i="1"/>
  <c r="H35" i="1" s="1"/>
  <c r="K35" i="1" s="1"/>
  <c r="G19" i="1"/>
  <c r="J19" i="1" s="1"/>
  <c r="G20" i="1"/>
  <c r="J20" i="1" s="1"/>
  <c r="F19" i="1"/>
  <c r="I19" i="1" s="1"/>
  <c r="F20" i="1"/>
  <c r="J88" i="18"/>
  <c r="J84" i="18"/>
  <c r="J86" i="18"/>
  <c r="J80" i="18"/>
  <c r="J78" i="18"/>
  <c r="J66" i="18"/>
  <c r="J47" i="18"/>
  <c r="J20" i="18"/>
  <c r="J16" i="18"/>
  <c r="J22" i="18"/>
  <c r="J18" i="18"/>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W5" i="1"/>
  <c r="S5" i="1" s="1"/>
  <c r="T11" i="1"/>
  <c r="W11" i="1" s="1"/>
  <c r="T14" i="1"/>
  <c r="W14" i="1" s="1"/>
  <c r="T27" i="1"/>
  <c r="W27" i="1" s="1"/>
  <c r="T29" i="1"/>
  <c r="W29" i="1" s="1"/>
  <c r="T30" i="1"/>
  <c r="W30" i="1" s="1"/>
  <c r="T33" i="1"/>
  <c r="W33" i="1" s="1"/>
  <c r="T34" i="1"/>
  <c r="W34" i="1" s="1"/>
  <c r="T36" i="1"/>
  <c r="W36" i="1" s="1"/>
  <c r="T43" i="1"/>
  <c r="W43" i="1" s="1"/>
  <c r="T44" i="1"/>
  <c r="W44" i="1" s="1"/>
  <c r="T59" i="1"/>
  <c r="W59" i="1" s="1"/>
  <c r="T60" i="1"/>
  <c r="W60" i="1" s="1"/>
  <c r="T61" i="1"/>
  <c r="W61" i="1" s="1"/>
  <c r="T62" i="1"/>
  <c r="W62" i="1" s="1"/>
  <c r="T63" i="1"/>
  <c r="W63" i="1" s="1"/>
  <c r="T64" i="1"/>
  <c r="W64" i="1" s="1"/>
  <c r="T65" i="1"/>
  <c r="W65" i="1" s="1"/>
  <c r="T66" i="1"/>
  <c r="W66" i="1" s="1"/>
  <c r="T67" i="1"/>
  <c r="W67" i="1" s="1"/>
  <c r="T68" i="1"/>
  <c r="W68" i="1" s="1"/>
  <c r="T69" i="1"/>
  <c r="W69" i="1" s="1"/>
  <c r="T70" i="1"/>
  <c r="W70" i="1" s="1"/>
  <c r="T71" i="1"/>
  <c r="W71" i="1" s="1"/>
  <c r="T72" i="1"/>
  <c r="W72" i="1" s="1"/>
  <c r="T73" i="1"/>
  <c r="W73" i="1" s="1"/>
  <c r="T74" i="1"/>
  <c r="W74" i="1" s="1"/>
  <c r="T75" i="1"/>
  <c r="W75" i="1" s="1"/>
  <c r="T76" i="1"/>
  <c r="W76" i="1" s="1"/>
  <c r="T77" i="1"/>
  <c r="W77" i="1" s="1"/>
  <c r="T78" i="1"/>
  <c r="W78" i="1" s="1"/>
  <c r="T79" i="1"/>
  <c r="W79" i="1" s="1"/>
  <c r="T80" i="1"/>
  <c r="W80" i="1" s="1"/>
  <c r="T81" i="1"/>
  <c r="W81" i="1" s="1"/>
  <c r="T82" i="1"/>
  <c r="W82" i="1" s="1"/>
  <c r="T83" i="1"/>
  <c r="W83" i="1" s="1"/>
  <c r="T84" i="1"/>
  <c r="W84" i="1" s="1"/>
  <c r="T85" i="1"/>
  <c r="W85" i="1" s="1"/>
  <c r="T86" i="1"/>
  <c r="W86" i="1" s="1"/>
  <c r="T87" i="1"/>
  <c r="W87" i="1" s="1"/>
  <c r="T88" i="1"/>
  <c r="W88" i="1" s="1"/>
  <c r="T89" i="1"/>
  <c r="W89" i="1" s="1"/>
  <c r="T90" i="1"/>
  <c r="W90" i="1" s="1"/>
  <c r="T91" i="1"/>
  <c r="W91" i="1" s="1"/>
  <c r="T92" i="1"/>
  <c r="W92" i="1" s="1"/>
  <c r="T93" i="1"/>
  <c r="W93" i="1" s="1"/>
  <c r="T94" i="1"/>
  <c r="W94" i="1" s="1"/>
  <c r="T95" i="1"/>
  <c r="W95" i="1" s="1"/>
  <c r="T96" i="1"/>
  <c r="W96" i="1" s="1"/>
  <c r="T97" i="1"/>
  <c r="W97" i="1" s="1"/>
  <c r="T98" i="1"/>
  <c r="W98" i="1" s="1"/>
  <c r="T99" i="1"/>
  <c r="W99" i="1" s="1"/>
  <c r="T100" i="1"/>
  <c r="W100" i="1" s="1"/>
  <c r="T101" i="1"/>
  <c r="W101" i="1" s="1"/>
  <c r="T102" i="1"/>
  <c r="W102" i="1" s="1"/>
  <c r="T103" i="1"/>
  <c r="W103" i="1" s="1"/>
  <c r="T104" i="1"/>
  <c r="W104" i="1" s="1"/>
  <c r="T105" i="1"/>
  <c r="W105" i="1" s="1"/>
  <c r="T106" i="1"/>
  <c r="W106" i="1" s="1"/>
  <c r="T107" i="1"/>
  <c r="W107" i="1" s="1"/>
  <c r="T108" i="1"/>
  <c r="W108" i="1" s="1"/>
  <c r="T109" i="1"/>
  <c r="W109" i="1" s="1"/>
  <c r="T110" i="1"/>
  <c r="W110" i="1" s="1"/>
  <c r="T111" i="1"/>
  <c r="W111" i="1" s="1"/>
  <c r="T112" i="1"/>
  <c r="W112" i="1" s="1"/>
  <c r="T113" i="1"/>
  <c r="W113" i="1" s="1"/>
  <c r="T114" i="1"/>
  <c r="W114" i="1" s="1"/>
  <c r="T115" i="1"/>
  <c r="W115" i="1" s="1"/>
  <c r="T116" i="1"/>
  <c r="W116" i="1" s="1"/>
  <c r="T117" i="1"/>
  <c r="W117" i="1" s="1"/>
  <c r="T118" i="1"/>
  <c r="W118" i="1" s="1"/>
  <c r="T119" i="1"/>
  <c r="W119" i="1" s="1"/>
  <c r="T120" i="1"/>
  <c r="W120" i="1" s="1"/>
  <c r="T121" i="1"/>
  <c r="W121" i="1" s="1"/>
  <c r="T122" i="1"/>
  <c r="W122" i="1" s="1"/>
  <c r="T123" i="1"/>
  <c r="W123" i="1" s="1"/>
  <c r="T124" i="1"/>
  <c r="W124" i="1" s="1"/>
  <c r="T125" i="1"/>
  <c r="W125" i="1" s="1"/>
  <c r="T126" i="1"/>
  <c r="W126" i="1" s="1"/>
  <c r="T127" i="1"/>
  <c r="W127" i="1" s="1"/>
  <c r="T128" i="1"/>
  <c r="W128" i="1" s="1"/>
  <c r="T129" i="1"/>
  <c r="W129" i="1" s="1"/>
  <c r="T130" i="1"/>
  <c r="W130" i="1" s="1"/>
  <c r="T131" i="1"/>
  <c r="W131" i="1" s="1"/>
  <c r="T132" i="1"/>
  <c r="W132"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0" i="1"/>
  <c r="W160"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8" i="1"/>
  <c r="W178"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10" i="1"/>
  <c r="W10" i="1" s="1"/>
  <c r="O39" i="1" l="1"/>
  <c r="Q39" i="1"/>
  <c r="S39" i="1"/>
  <c r="S15" i="1"/>
  <c r="Q15" i="1"/>
  <c r="O15" i="1"/>
  <c r="I35" i="1"/>
  <c r="H19" i="1"/>
  <c r="K19" i="1" s="1"/>
  <c r="S19" i="1" s="1"/>
  <c r="H20" i="1"/>
  <c r="K20" i="1" s="1"/>
  <c r="I20" i="1"/>
  <c r="O35" i="1"/>
  <c r="S35" i="1"/>
  <c r="Q35" i="1"/>
  <c r="O19" i="1"/>
  <c r="F26" i="1"/>
  <c r="G26" i="1"/>
  <c r="J26" i="1" s="1"/>
  <c r="O5" i="1"/>
  <c r="Q5" i="1"/>
  <c r="U39" i="1" l="1"/>
  <c r="V39" i="1" s="1"/>
  <c r="U15" i="1"/>
  <c r="V15" i="1" s="1"/>
  <c r="Q19" i="1"/>
  <c r="Q20" i="1"/>
  <c r="S20" i="1"/>
  <c r="O20" i="1"/>
  <c r="U35" i="1"/>
  <c r="I26" i="1"/>
  <c r="H26" i="1"/>
  <c r="K26" i="1" s="1"/>
  <c r="U19" i="1"/>
  <c r="U7" i="1"/>
  <c r="H33" i="19"/>
  <c r="G33" i="19"/>
  <c r="F33" i="19"/>
  <c r="C33" i="19"/>
  <c r="H32" i="19"/>
  <c r="G32" i="19"/>
  <c r="F32" i="19"/>
  <c r="C32" i="19"/>
  <c r="H31" i="19"/>
  <c r="G31" i="19"/>
  <c r="F31" i="19"/>
  <c r="C31" i="19"/>
  <c r="H30" i="19"/>
  <c r="G30" i="19"/>
  <c r="F30" i="19"/>
  <c r="C30" i="19"/>
  <c r="H29" i="19"/>
  <c r="G29" i="19"/>
  <c r="F29" i="19"/>
  <c r="C29" i="19"/>
  <c r="H28" i="19"/>
  <c r="G28" i="19"/>
  <c r="F28" i="19"/>
  <c r="C28" i="19"/>
  <c r="H27" i="19"/>
  <c r="G27" i="19"/>
  <c r="F27" i="19"/>
  <c r="C27" i="19"/>
  <c r="H26" i="19"/>
  <c r="G26" i="19"/>
  <c r="F26" i="19"/>
  <c r="C26" i="19"/>
  <c r="H25" i="19"/>
  <c r="G25" i="19"/>
  <c r="F25" i="19"/>
  <c r="C25" i="19"/>
  <c r="H24" i="19"/>
  <c r="G24" i="19"/>
  <c r="F24" i="19"/>
  <c r="C24" i="19"/>
  <c r="H23" i="19"/>
  <c r="G23" i="19"/>
  <c r="F23" i="19"/>
  <c r="C23" i="19"/>
  <c r="H22" i="19"/>
  <c r="G22" i="19"/>
  <c r="F22" i="19"/>
  <c r="C22" i="19"/>
  <c r="C21" i="19"/>
  <c r="B18" i="9" s="1"/>
  <c r="C20" i="19"/>
  <c r="C19" i="19"/>
  <c r="C18" i="19"/>
  <c r="C17" i="19"/>
  <c r="C16" i="19"/>
  <c r="C14" i="19"/>
  <c r="X39" i="1" l="1"/>
  <c r="X15" i="1"/>
  <c r="U20" i="1"/>
  <c r="X20" i="1" s="1"/>
  <c r="X35" i="1"/>
  <c r="V35" i="1"/>
  <c r="S26" i="1"/>
  <c r="Q26" i="1"/>
  <c r="O26" i="1"/>
  <c r="V19" i="1"/>
  <c r="X19" i="1"/>
  <c r="D11" i="1"/>
  <c r="C15" i="19"/>
  <c r="C14" i="1"/>
  <c r="D14" i="1"/>
  <c r="C27" i="1"/>
  <c r="D27" i="1"/>
  <c r="F27" i="1"/>
  <c r="I27" i="1" s="1"/>
  <c r="G27" i="1"/>
  <c r="J27" i="1" s="1"/>
  <c r="C29" i="1"/>
  <c r="D29" i="1"/>
  <c r="F29" i="1"/>
  <c r="I29" i="1" s="1"/>
  <c r="G29" i="1"/>
  <c r="J29" i="1" s="1"/>
  <c r="C30" i="1"/>
  <c r="D30" i="1"/>
  <c r="F30" i="1"/>
  <c r="I30" i="1" s="1"/>
  <c r="G30" i="1"/>
  <c r="J30" i="1" s="1"/>
  <c r="C33" i="1"/>
  <c r="D33" i="1"/>
  <c r="F33" i="1"/>
  <c r="I33" i="1" s="1"/>
  <c r="G33" i="1"/>
  <c r="J33" i="1" s="1"/>
  <c r="C34" i="1"/>
  <c r="D34" i="1"/>
  <c r="F34" i="1"/>
  <c r="I34" i="1" s="1"/>
  <c r="G34" i="1"/>
  <c r="J34" i="1" s="1"/>
  <c r="C36" i="1"/>
  <c r="D36" i="1"/>
  <c r="F36" i="1"/>
  <c r="I36" i="1" s="1"/>
  <c r="G36" i="1"/>
  <c r="J36" i="1" s="1"/>
  <c r="C43" i="1"/>
  <c r="D43" i="1"/>
  <c r="F43" i="1"/>
  <c r="I43" i="1" s="1"/>
  <c r="G43" i="1"/>
  <c r="J43" i="1" s="1"/>
  <c r="C44" i="1"/>
  <c r="D44" i="1"/>
  <c r="F44" i="1"/>
  <c r="I44" i="1" s="1"/>
  <c r="G44" i="1"/>
  <c r="J44" i="1" s="1"/>
  <c r="I22" i="19"/>
  <c r="I23" i="19"/>
  <c r="I24" i="19"/>
  <c r="I25" i="19"/>
  <c r="I26" i="19"/>
  <c r="I27" i="19"/>
  <c r="I28" i="19"/>
  <c r="I29" i="19"/>
  <c r="I30" i="19"/>
  <c r="I31" i="19"/>
  <c r="I32" i="19"/>
  <c r="I33" i="19"/>
  <c r="J32" i="1" l="1"/>
  <c r="I32" i="1"/>
  <c r="I28" i="1"/>
  <c r="J28" i="1"/>
  <c r="V20" i="1"/>
  <c r="J42" i="1"/>
  <c r="I42" i="1"/>
  <c r="F19" i="19" s="1"/>
  <c r="H34" i="1"/>
  <c r="K34" i="1" s="1"/>
  <c r="S34" i="1" s="1"/>
  <c r="H33" i="1"/>
  <c r="K33" i="1" s="1"/>
  <c r="S33" i="1" s="1"/>
  <c r="H29" i="1"/>
  <c r="K29" i="1" s="1"/>
  <c r="Q29" i="1" s="1"/>
  <c r="H30" i="1"/>
  <c r="K30" i="1" s="1"/>
  <c r="O30" i="1" s="1"/>
  <c r="H36" i="1"/>
  <c r="K36" i="1" s="1"/>
  <c r="S36" i="1" s="1"/>
  <c r="U26" i="1"/>
  <c r="X26" i="1" s="1"/>
  <c r="G20" i="19"/>
  <c r="H43" i="1"/>
  <c r="K43" i="1" s="1"/>
  <c r="S43" i="1" s="1"/>
  <c r="H44" i="1"/>
  <c r="K44" i="1" s="1"/>
  <c r="Q44" i="1" s="1"/>
  <c r="H27" i="1"/>
  <c r="K27" i="1" s="1"/>
  <c r="T12" i="9"/>
  <c r="T13" i="9"/>
  <c r="T14" i="9"/>
  <c r="T15" i="9"/>
  <c r="T16" i="9"/>
  <c r="T17" i="9"/>
  <c r="T18" i="9"/>
  <c r="T19" i="9"/>
  <c r="T20" i="9"/>
  <c r="T21" i="9"/>
  <c r="T22" i="9"/>
  <c r="T23" i="9"/>
  <c r="T24" i="9"/>
  <c r="T25" i="9"/>
  <c r="T26" i="9"/>
  <c r="T27" i="9"/>
  <c r="T28" i="9"/>
  <c r="T29" i="9"/>
  <c r="T30" i="9"/>
  <c r="Q34" i="1" l="1"/>
  <c r="O34" i="1"/>
  <c r="Q33" i="1"/>
  <c r="O29" i="1"/>
  <c r="Q30" i="1"/>
  <c r="S30" i="1"/>
  <c r="O33" i="1"/>
  <c r="S29" i="1"/>
  <c r="U29" i="1" s="1"/>
  <c r="V29" i="1" s="1"/>
  <c r="O36" i="1"/>
  <c r="Q36" i="1"/>
  <c r="G19" i="19"/>
  <c r="L42" i="1"/>
  <c r="H19" i="19" s="1"/>
  <c r="L32" i="1"/>
  <c r="H18" i="19" s="1"/>
  <c r="F18" i="19"/>
  <c r="G17" i="19"/>
  <c r="G18" i="19"/>
  <c r="V26" i="1"/>
  <c r="Q43" i="1"/>
  <c r="O43" i="1"/>
  <c r="H20" i="19"/>
  <c r="F20" i="19"/>
  <c r="O44" i="1"/>
  <c r="S44" i="1"/>
  <c r="U30" i="1"/>
  <c r="S27" i="1"/>
  <c r="Q27" i="1"/>
  <c r="O27" i="1"/>
  <c r="A55" i="2"/>
  <c r="U34" i="1" l="1"/>
  <c r="V34" i="1" s="1"/>
  <c r="U33" i="1"/>
  <c r="V33" i="1" s="1"/>
  <c r="U36" i="1"/>
  <c r="V36" i="1" s="1"/>
  <c r="U43" i="1"/>
  <c r="V43" i="1" s="1"/>
  <c r="L28" i="1"/>
  <c r="H17" i="19" s="1"/>
  <c r="Q14" i="9" s="1"/>
  <c r="F17" i="19"/>
  <c r="U44" i="1"/>
  <c r="V44" i="1" s="1"/>
  <c r="X30" i="1"/>
  <c r="V30" i="1"/>
  <c r="X33" i="1"/>
  <c r="X29" i="1"/>
  <c r="U27" i="1"/>
  <c r="V27" i="1" s="1"/>
  <c r="G11" i="18"/>
  <c r="E11" i="18"/>
  <c r="D11" i="18"/>
  <c r="I9" i="18"/>
  <c r="G58" i="1" s="1"/>
  <c r="J58" i="1" s="1"/>
  <c r="J57" i="1" s="1"/>
  <c r="G10" i="18"/>
  <c r="E10" i="18"/>
  <c r="D10" i="18"/>
  <c r="X34" i="1" l="1"/>
  <c r="G21" i="19"/>
  <c r="X36" i="1"/>
  <c r="X43" i="1"/>
  <c r="G17" i="1"/>
  <c r="J17" i="1" s="1"/>
  <c r="X44" i="1"/>
  <c r="H9" i="18"/>
  <c r="F58" i="1" s="1"/>
  <c r="X27" i="1"/>
  <c r="J11" i="18"/>
  <c r="J10" i="18"/>
  <c r="H8" i="19"/>
  <c r="I58" i="1" l="1"/>
  <c r="I57" i="1" s="1"/>
  <c r="H58" i="1"/>
  <c r="K58" i="1" s="1"/>
  <c r="J9" i="18"/>
  <c r="F17" i="1"/>
  <c r="L16" i="2"/>
  <c r="S58" i="1" l="1"/>
  <c r="O58" i="1"/>
  <c r="Q58" i="1"/>
  <c r="U58" i="1" s="1"/>
  <c r="F21" i="19"/>
  <c r="L57" i="1"/>
  <c r="H21" i="19" s="1"/>
  <c r="I17" i="1"/>
  <c r="H17" i="1"/>
  <c r="K17" i="1" s="1"/>
  <c r="D8" i="19"/>
  <c r="K11" i="2"/>
  <c r="C10" i="2"/>
  <c r="N3" i="9" s="1"/>
  <c r="V58" i="1" l="1"/>
  <c r="X58" i="1"/>
  <c r="Q17" i="1"/>
  <c r="O17" i="1"/>
  <c r="S17" i="1"/>
  <c r="C59" i="1"/>
  <c r="D59" i="1"/>
  <c r="F59" i="1"/>
  <c r="G59" i="1"/>
  <c r="H59" i="1"/>
  <c r="C60" i="1"/>
  <c r="D60" i="1"/>
  <c r="F60" i="1"/>
  <c r="G60" i="1"/>
  <c r="H60" i="1"/>
  <c r="C61" i="1"/>
  <c r="D61" i="1"/>
  <c r="F61" i="1"/>
  <c r="G61" i="1"/>
  <c r="H61" i="1"/>
  <c r="C62" i="1"/>
  <c r="D62" i="1"/>
  <c r="F62" i="1"/>
  <c r="G62" i="1"/>
  <c r="H62" i="1"/>
  <c r="C63" i="1"/>
  <c r="D63" i="1"/>
  <c r="F63" i="1"/>
  <c r="G63" i="1"/>
  <c r="H63" i="1"/>
  <c r="C64" i="1"/>
  <c r="D64" i="1"/>
  <c r="F64" i="1"/>
  <c r="G64" i="1"/>
  <c r="H64" i="1"/>
  <c r="C65" i="1"/>
  <c r="D65" i="1"/>
  <c r="F65" i="1"/>
  <c r="G65" i="1"/>
  <c r="H65" i="1"/>
  <c r="C66" i="1"/>
  <c r="D66" i="1"/>
  <c r="F66" i="1"/>
  <c r="G66" i="1"/>
  <c r="H66" i="1"/>
  <c r="C67" i="1"/>
  <c r="D67" i="1"/>
  <c r="F67" i="1"/>
  <c r="G67" i="1"/>
  <c r="H67" i="1"/>
  <c r="C68" i="1"/>
  <c r="D68" i="1"/>
  <c r="F68" i="1"/>
  <c r="G68" i="1"/>
  <c r="H68" i="1"/>
  <c r="C69" i="1"/>
  <c r="D69" i="1"/>
  <c r="F69" i="1"/>
  <c r="G69" i="1"/>
  <c r="H69" i="1"/>
  <c r="C70" i="1"/>
  <c r="D70" i="1"/>
  <c r="F70" i="1"/>
  <c r="G70" i="1"/>
  <c r="H70" i="1"/>
  <c r="C71" i="1"/>
  <c r="D71" i="1"/>
  <c r="F71" i="1"/>
  <c r="G71" i="1"/>
  <c r="H71" i="1"/>
  <c r="C72" i="1"/>
  <c r="D72" i="1"/>
  <c r="F72" i="1"/>
  <c r="G72" i="1"/>
  <c r="H72" i="1"/>
  <c r="C73" i="1"/>
  <c r="D73" i="1"/>
  <c r="F73" i="1"/>
  <c r="G73" i="1"/>
  <c r="H73" i="1"/>
  <c r="C74" i="1"/>
  <c r="D74" i="1"/>
  <c r="F74" i="1"/>
  <c r="G74" i="1"/>
  <c r="H74" i="1"/>
  <c r="C75" i="1"/>
  <c r="D75" i="1"/>
  <c r="F75" i="1"/>
  <c r="G75" i="1"/>
  <c r="H75" i="1"/>
  <c r="C76" i="1"/>
  <c r="D76" i="1"/>
  <c r="F76" i="1"/>
  <c r="G76" i="1"/>
  <c r="H76" i="1"/>
  <c r="C77" i="1"/>
  <c r="D77" i="1"/>
  <c r="F77" i="1"/>
  <c r="G77" i="1"/>
  <c r="H77" i="1"/>
  <c r="C78" i="1"/>
  <c r="D78" i="1"/>
  <c r="F78" i="1"/>
  <c r="G78" i="1"/>
  <c r="H78" i="1"/>
  <c r="C79" i="1"/>
  <c r="D79" i="1"/>
  <c r="F79" i="1"/>
  <c r="G79" i="1"/>
  <c r="H79" i="1"/>
  <c r="C80" i="1"/>
  <c r="D80" i="1"/>
  <c r="F80" i="1"/>
  <c r="G80" i="1"/>
  <c r="H80" i="1"/>
  <c r="C81" i="1"/>
  <c r="D81" i="1"/>
  <c r="F81" i="1"/>
  <c r="G81" i="1"/>
  <c r="H81" i="1"/>
  <c r="C82" i="1"/>
  <c r="D82" i="1"/>
  <c r="F82" i="1"/>
  <c r="G82" i="1"/>
  <c r="H82" i="1"/>
  <c r="C83" i="1"/>
  <c r="D83" i="1"/>
  <c r="F83" i="1"/>
  <c r="G83" i="1"/>
  <c r="H83" i="1"/>
  <c r="C84" i="1"/>
  <c r="D84" i="1"/>
  <c r="F84" i="1"/>
  <c r="G84" i="1"/>
  <c r="H84" i="1"/>
  <c r="C85" i="1"/>
  <c r="D85" i="1"/>
  <c r="F85" i="1"/>
  <c r="G85" i="1"/>
  <c r="H85" i="1"/>
  <c r="C86" i="1"/>
  <c r="D86" i="1"/>
  <c r="F86" i="1"/>
  <c r="G86" i="1"/>
  <c r="H86" i="1"/>
  <c r="C87" i="1"/>
  <c r="D87" i="1"/>
  <c r="F87" i="1"/>
  <c r="G87" i="1"/>
  <c r="H87" i="1"/>
  <c r="C88" i="1"/>
  <c r="D88" i="1"/>
  <c r="F88" i="1"/>
  <c r="G88" i="1"/>
  <c r="H88" i="1"/>
  <c r="C89" i="1"/>
  <c r="D89" i="1"/>
  <c r="F89" i="1"/>
  <c r="G89" i="1"/>
  <c r="H89" i="1"/>
  <c r="C90" i="1"/>
  <c r="D90" i="1"/>
  <c r="F90" i="1"/>
  <c r="G90" i="1"/>
  <c r="H90" i="1"/>
  <c r="C91" i="1"/>
  <c r="D91" i="1"/>
  <c r="F91" i="1"/>
  <c r="G91" i="1"/>
  <c r="H91" i="1"/>
  <c r="C92" i="1"/>
  <c r="D92" i="1"/>
  <c r="F92" i="1"/>
  <c r="G92" i="1"/>
  <c r="H92" i="1"/>
  <c r="C93" i="1"/>
  <c r="D93" i="1"/>
  <c r="F93" i="1"/>
  <c r="G93" i="1"/>
  <c r="H93" i="1"/>
  <c r="C94" i="1"/>
  <c r="D94" i="1"/>
  <c r="F94" i="1"/>
  <c r="G94" i="1"/>
  <c r="H94" i="1"/>
  <c r="C95" i="1"/>
  <c r="D95" i="1"/>
  <c r="F95" i="1"/>
  <c r="G95" i="1"/>
  <c r="H95" i="1"/>
  <c r="C96" i="1"/>
  <c r="D96" i="1"/>
  <c r="F96" i="1"/>
  <c r="G96" i="1"/>
  <c r="H96" i="1"/>
  <c r="C97" i="1"/>
  <c r="D97" i="1"/>
  <c r="F97" i="1"/>
  <c r="G97" i="1"/>
  <c r="H97" i="1"/>
  <c r="C98" i="1"/>
  <c r="D98" i="1"/>
  <c r="F98" i="1"/>
  <c r="G98" i="1"/>
  <c r="H98" i="1"/>
  <c r="C99" i="1"/>
  <c r="D99" i="1"/>
  <c r="F99" i="1"/>
  <c r="G99" i="1"/>
  <c r="H99" i="1"/>
  <c r="C100" i="1"/>
  <c r="D100" i="1"/>
  <c r="F100" i="1"/>
  <c r="G100" i="1"/>
  <c r="H100" i="1"/>
  <c r="C101" i="1"/>
  <c r="D101" i="1"/>
  <c r="F101" i="1"/>
  <c r="G101" i="1"/>
  <c r="H101" i="1"/>
  <c r="C102" i="1"/>
  <c r="D102" i="1"/>
  <c r="F102" i="1"/>
  <c r="G102" i="1"/>
  <c r="H102" i="1"/>
  <c r="C103" i="1"/>
  <c r="D103" i="1"/>
  <c r="F103" i="1"/>
  <c r="G103" i="1"/>
  <c r="H103" i="1"/>
  <c r="C104" i="1"/>
  <c r="D104" i="1"/>
  <c r="F104" i="1"/>
  <c r="G104" i="1"/>
  <c r="H104" i="1"/>
  <c r="C105" i="1"/>
  <c r="D105" i="1"/>
  <c r="F105" i="1"/>
  <c r="G105" i="1"/>
  <c r="H105" i="1"/>
  <c r="C106" i="1"/>
  <c r="D106" i="1"/>
  <c r="F106" i="1"/>
  <c r="G106" i="1"/>
  <c r="H106" i="1"/>
  <c r="C107" i="1"/>
  <c r="D107" i="1"/>
  <c r="F107" i="1"/>
  <c r="G107" i="1"/>
  <c r="H107" i="1"/>
  <c r="C108" i="1"/>
  <c r="D108" i="1"/>
  <c r="F108" i="1"/>
  <c r="G108" i="1"/>
  <c r="H108" i="1"/>
  <c r="C109" i="1"/>
  <c r="D109" i="1"/>
  <c r="F109" i="1"/>
  <c r="G109" i="1"/>
  <c r="H109" i="1"/>
  <c r="C110" i="1"/>
  <c r="D110" i="1"/>
  <c r="F110" i="1"/>
  <c r="G110" i="1"/>
  <c r="H110" i="1"/>
  <c r="C111" i="1"/>
  <c r="D111" i="1"/>
  <c r="F111" i="1"/>
  <c r="G111" i="1"/>
  <c r="H111" i="1"/>
  <c r="C112" i="1"/>
  <c r="D112" i="1"/>
  <c r="F112" i="1"/>
  <c r="G112" i="1"/>
  <c r="H112" i="1"/>
  <c r="C113" i="1"/>
  <c r="D113" i="1"/>
  <c r="F113" i="1"/>
  <c r="G113" i="1"/>
  <c r="H113" i="1"/>
  <c r="C114" i="1"/>
  <c r="D114" i="1"/>
  <c r="F114" i="1"/>
  <c r="G114" i="1"/>
  <c r="H114" i="1"/>
  <c r="C115" i="1"/>
  <c r="D115" i="1"/>
  <c r="F115" i="1"/>
  <c r="G115" i="1"/>
  <c r="H115" i="1"/>
  <c r="C116" i="1"/>
  <c r="D116" i="1"/>
  <c r="F116" i="1"/>
  <c r="G116" i="1"/>
  <c r="H116" i="1"/>
  <c r="C117" i="1"/>
  <c r="D117" i="1"/>
  <c r="F117" i="1"/>
  <c r="G117" i="1"/>
  <c r="H117" i="1"/>
  <c r="C118" i="1"/>
  <c r="D118" i="1"/>
  <c r="F118" i="1"/>
  <c r="G118" i="1"/>
  <c r="H118" i="1"/>
  <c r="C119" i="1"/>
  <c r="D119" i="1"/>
  <c r="F119" i="1"/>
  <c r="G119" i="1"/>
  <c r="H119" i="1"/>
  <c r="C120" i="1"/>
  <c r="D120" i="1"/>
  <c r="F120" i="1"/>
  <c r="G120" i="1"/>
  <c r="H120" i="1"/>
  <c r="C121" i="1"/>
  <c r="D121" i="1"/>
  <c r="F121" i="1"/>
  <c r="G121" i="1"/>
  <c r="H121" i="1"/>
  <c r="C122" i="1"/>
  <c r="D122" i="1"/>
  <c r="F122" i="1"/>
  <c r="G122" i="1"/>
  <c r="H122" i="1"/>
  <c r="C123" i="1"/>
  <c r="D123" i="1"/>
  <c r="F123" i="1"/>
  <c r="G123" i="1"/>
  <c r="H123" i="1"/>
  <c r="C124" i="1"/>
  <c r="D124" i="1"/>
  <c r="F124" i="1"/>
  <c r="G124" i="1"/>
  <c r="H124" i="1"/>
  <c r="C125" i="1"/>
  <c r="D125" i="1"/>
  <c r="F125" i="1"/>
  <c r="G125" i="1"/>
  <c r="H125" i="1"/>
  <c r="C126" i="1"/>
  <c r="D126" i="1"/>
  <c r="F126" i="1"/>
  <c r="G126" i="1"/>
  <c r="H126" i="1"/>
  <c r="C127" i="1"/>
  <c r="D127" i="1"/>
  <c r="F127" i="1"/>
  <c r="G127" i="1"/>
  <c r="H127" i="1"/>
  <c r="C128" i="1"/>
  <c r="D128" i="1"/>
  <c r="F128" i="1"/>
  <c r="G128" i="1"/>
  <c r="H128" i="1"/>
  <c r="C129" i="1"/>
  <c r="D129" i="1"/>
  <c r="F129" i="1"/>
  <c r="G129" i="1"/>
  <c r="H129" i="1"/>
  <c r="C130" i="1"/>
  <c r="D130" i="1"/>
  <c r="F130" i="1"/>
  <c r="G130" i="1"/>
  <c r="H130" i="1"/>
  <c r="C131" i="1"/>
  <c r="D131" i="1"/>
  <c r="F131" i="1"/>
  <c r="G131" i="1"/>
  <c r="H131" i="1"/>
  <c r="C132" i="1"/>
  <c r="D132" i="1"/>
  <c r="F132" i="1"/>
  <c r="G132" i="1"/>
  <c r="H132" i="1"/>
  <c r="C133" i="1"/>
  <c r="D133" i="1"/>
  <c r="F133" i="1"/>
  <c r="G133" i="1"/>
  <c r="H133" i="1"/>
  <c r="C134" i="1"/>
  <c r="D134" i="1"/>
  <c r="F134" i="1"/>
  <c r="G134" i="1"/>
  <c r="H134" i="1"/>
  <c r="C135" i="1"/>
  <c r="D135" i="1"/>
  <c r="F135" i="1"/>
  <c r="G135" i="1"/>
  <c r="H135" i="1"/>
  <c r="C136" i="1"/>
  <c r="D136" i="1"/>
  <c r="F136" i="1"/>
  <c r="G136" i="1"/>
  <c r="H136" i="1"/>
  <c r="C137" i="1"/>
  <c r="D137" i="1"/>
  <c r="F137" i="1"/>
  <c r="G137" i="1"/>
  <c r="H137" i="1"/>
  <c r="C138" i="1"/>
  <c r="D138" i="1"/>
  <c r="F138" i="1"/>
  <c r="G138" i="1"/>
  <c r="H138" i="1"/>
  <c r="C139" i="1"/>
  <c r="D139" i="1"/>
  <c r="F139" i="1"/>
  <c r="G139" i="1"/>
  <c r="H139" i="1"/>
  <c r="C140" i="1"/>
  <c r="D140" i="1"/>
  <c r="F140" i="1"/>
  <c r="G140" i="1"/>
  <c r="H140" i="1"/>
  <c r="C141" i="1"/>
  <c r="D141" i="1"/>
  <c r="F141" i="1"/>
  <c r="G141" i="1"/>
  <c r="H141" i="1"/>
  <c r="C142" i="1"/>
  <c r="D142" i="1"/>
  <c r="F142" i="1"/>
  <c r="G142" i="1"/>
  <c r="H142" i="1"/>
  <c r="C143" i="1"/>
  <c r="D143" i="1"/>
  <c r="F143" i="1"/>
  <c r="G143" i="1"/>
  <c r="H143" i="1"/>
  <c r="C144" i="1"/>
  <c r="D144" i="1"/>
  <c r="F144" i="1"/>
  <c r="G144" i="1"/>
  <c r="H144" i="1"/>
  <c r="C145" i="1"/>
  <c r="D145" i="1"/>
  <c r="F145" i="1"/>
  <c r="G145" i="1"/>
  <c r="H145" i="1"/>
  <c r="C146" i="1"/>
  <c r="D146" i="1"/>
  <c r="F146" i="1"/>
  <c r="G146" i="1"/>
  <c r="H146" i="1"/>
  <c r="C147" i="1"/>
  <c r="D147" i="1"/>
  <c r="F147" i="1"/>
  <c r="G147" i="1"/>
  <c r="H147" i="1"/>
  <c r="C148" i="1"/>
  <c r="D148" i="1"/>
  <c r="F148" i="1"/>
  <c r="G148" i="1"/>
  <c r="H148" i="1"/>
  <c r="C149" i="1"/>
  <c r="D149" i="1"/>
  <c r="F149" i="1"/>
  <c r="G149" i="1"/>
  <c r="H149" i="1"/>
  <c r="C150" i="1"/>
  <c r="D150" i="1"/>
  <c r="F150" i="1"/>
  <c r="G150" i="1"/>
  <c r="H150" i="1"/>
  <c r="C151" i="1"/>
  <c r="D151" i="1"/>
  <c r="F151" i="1"/>
  <c r="G151" i="1"/>
  <c r="H151" i="1"/>
  <c r="C152" i="1"/>
  <c r="D152" i="1"/>
  <c r="F152" i="1"/>
  <c r="G152" i="1"/>
  <c r="H152" i="1"/>
  <c r="C153" i="1"/>
  <c r="D153" i="1"/>
  <c r="F153" i="1"/>
  <c r="G153" i="1"/>
  <c r="H153" i="1"/>
  <c r="C154" i="1"/>
  <c r="D154" i="1"/>
  <c r="F154" i="1"/>
  <c r="G154" i="1"/>
  <c r="H154" i="1"/>
  <c r="C155" i="1"/>
  <c r="D155" i="1"/>
  <c r="F155" i="1"/>
  <c r="G155" i="1"/>
  <c r="H155" i="1"/>
  <c r="C156" i="1"/>
  <c r="D156" i="1"/>
  <c r="F156" i="1"/>
  <c r="G156" i="1"/>
  <c r="H156" i="1"/>
  <c r="C157" i="1"/>
  <c r="D157" i="1"/>
  <c r="F157" i="1"/>
  <c r="G157" i="1"/>
  <c r="H157" i="1"/>
  <c r="C158" i="1"/>
  <c r="D158" i="1"/>
  <c r="F158" i="1"/>
  <c r="G158" i="1"/>
  <c r="H158" i="1"/>
  <c r="C159" i="1"/>
  <c r="D159" i="1"/>
  <c r="F159" i="1"/>
  <c r="G159" i="1"/>
  <c r="H159" i="1"/>
  <c r="C160" i="1"/>
  <c r="D160" i="1"/>
  <c r="F160" i="1"/>
  <c r="G160" i="1"/>
  <c r="H160" i="1"/>
  <c r="C161" i="1"/>
  <c r="D161" i="1"/>
  <c r="F161" i="1"/>
  <c r="G161" i="1"/>
  <c r="H161" i="1"/>
  <c r="C162" i="1"/>
  <c r="D162" i="1"/>
  <c r="F162" i="1"/>
  <c r="G162" i="1"/>
  <c r="H162" i="1"/>
  <c r="C163" i="1"/>
  <c r="D163" i="1"/>
  <c r="F163" i="1"/>
  <c r="G163" i="1"/>
  <c r="H163" i="1"/>
  <c r="C164" i="1"/>
  <c r="D164" i="1"/>
  <c r="F164" i="1"/>
  <c r="G164" i="1"/>
  <c r="H164" i="1"/>
  <c r="C165" i="1"/>
  <c r="D165" i="1"/>
  <c r="F165" i="1"/>
  <c r="G165" i="1"/>
  <c r="H165" i="1"/>
  <c r="C166" i="1"/>
  <c r="D166" i="1"/>
  <c r="F166" i="1"/>
  <c r="G166" i="1"/>
  <c r="H166" i="1"/>
  <c r="C167" i="1"/>
  <c r="D167" i="1"/>
  <c r="F167" i="1"/>
  <c r="G167" i="1"/>
  <c r="H167" i="1"/>
  <c r="C168" i="1"/>
  <c r="D168" i="1"/>
  <c r="F168" i="1"/>
  <c r="G168" i="1"/>
  <c r="H168" i="1"/>
  <c r="C169" i="1"/>
  <c r="D169" i="1"/>
  <c r="F169" i="1"/>
  <c r="G169" i="1"/>
  <c r="H169" i="1"/>
  <c r="C170" i="1"/>
  <c r="D170" i="1"/>
  <c r="F170" i="1"/>
  <c r="G170" i="1"/>
  <c r="H170" i="1"/>
  <c r="C171" i="1"/>
  <c r="D171" i="1"/>
  <c r="F171" i="1"/>
  <c r="G171" i="1"/>
  <c r="H171" i="1"/>
  <c r="C172" i="1"/>
  <c r="D172" i="1"/>
  <c r="F172" i="1"/>
  <c r="G172" i="1"/>
  <c r="H172" i="1"/>
  <c r="C173" i="1"/>
  <c r="D173" i="1"/>
  <c r="F173" i="1"/>
  <c r="G173" i="1"/>
  <c r="H173" i="1"/>
  <c r="C174" i="1"/>
  <c r="D174" i="1"/>
  <c r="F174" i="1"/>
  <c r="G174" i="1"/>
  <c r="H174" i="1"/>
  <c r="C175" i="1"/>
  <c r="D175" i="1"/>
  <c r="F175" i="1"/>
  <c r="G175" i="1"/>
  <c r="H175" i="1"/>
  <c r="C176" i="1"/>
  <c r="D176" i="1"/>
  <c r="F176" i="1"/>
  <c r="G176" i="1"/>
  <c r="H176" i="1"/>
  <c r="C177" i="1"/>
  <c r="D177" i="1"/>
  <c r="F177" i="1"/>
  <c r="G177" i="1"/>
  <c r="H177" i="1"/>
  <c r="C178" i="1"/>
  <c r="D178" i="1"/>
  <c r="F178" i="1"/>
  <c r="G178" i="1"/>
  <c r="H178" i="1"/>
  <c r="C179" i="1"/>
  <c r="D179" i="1"/>
  <c r="F179" i="1"/>
  <c r="G179" i="1"/>
  <c r="H179" i="1"/>
  <c r="C180" i="1"/>
  <c r="D180" i="1"/>
  <c r="F180" i="1"/>
  <c r="G180" i="1"/>
  <c r="H180" i="1"/>
  <c r="C181" i="1"/>
  <c r="D181" i="1"/>
  <c r="F181" i="1"/>
  <c r="G181" i="1"/>
  <c r="H181" i="1"/>
  <c r="C182" i="1"/>
  <c r="D182" i="1"/>
  <c r="F182" i="1"/>
  <c r="G182" i="1"/>
  <c r="H182" i="1"/>
  <c r="C183" i="1"/>
  <c r="D183" i="1"/>
  <c r="F183" i="1"/>
  <c r="G183" i="1"/>
  <c r="H183" i="1"/>
  <c r="C184" i="1"/>
  <c r="D184" i="1"/>
  <c r="F184" i="1"/>
  <c r="G184" i="1"/>
  <c r="H184" i="1"/>
  <c r="C185" i="1"/>
  <c r="D185" i="1"/>
  <c r="F185" i="1"/>
  <c r="G185" i="1"/>
  <c r="H185" i="1"/>
  <c r="C186" i="1"/>
  <c r="D186" i="1"/>
  <c r="F186" i="1"/>
  <c r="G186" i="1"/>
  <c r="H186" i="1"/>
  <c r="C187" i="1"/>
  <c r="D187" i="1"/>
  <c r="F187" i="1"/>
  <c r="G187" i="1"/>
  <c r="H187" i="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U17" i="1" l="1"/>
  <c r="X17" i="1" s="1"/>
  <c r="S989" i="1"/>
  <c r="Q989" i="1"/>
  <c r="O989" i="1"/>
  <c r="Q988" i="1"/>
  <c r="S988" i="1"/>
  <c r="O988" i="1"/>
  <c r="S987" i="1"/>
  <c r="Q987" i="1"/>
  <c r="O987" i="1"/>
  <c r="S986" i="1"/>
  <c r="O986" i="1"/>
  <c r="Q986" i="1"/>
  <c r="O982" i="1"/>
  <c r="S982" i="1"/>
  <c r="Q982" i="1"/>
  <c r="S981" i="1"/>
  <c r="O981" i="1"/>
  <c r="Q981" i="1"/>
  <c r="O979" i="1"/>
  <c r="S979" i="1"/>
  <c r="Q979" i="1"/>
  <c r="O978" i="1"/>
  <c r="S978" i="1"/>
  <c r="Q978" i="1"/>
  <c r="S977" i="1"/>
  <c r="O977" i="1"/>
  <c r="Q977" i="1"/>
  <c r="Q976" i="1"/>
  <c r="S976" i="1"/>
  <c r="O976" i="1"/>
  <c r="S973" i="1"/>
  <c r="Q973" i="1"/>
  <c r="O973" i="1"/>
  <c r="Q972" i="1"/>
  <c r="S972" i="1"/>
  <c r="O972" i="1"/>
  <c r="S967" i="1"/>
  <c r="Q967" i="1"/>
  <c r="O967" i="1"/>
  <c r="O966" i="1"/>
  <c r="S966" i="1"/>
  <c r="Q966" i="1"/>
  <c r="S965" i="1"/>
  <c r="Q965" i="1"/>
  <c r="O965" i="1"/>
  <c r="S964" i="1"/>
  <c r="Q964" i="1"/>
  <c r="O964" i="1"/>
  <c r="O963" i="1"/>
  <c r="Q963" i="1"/>
  <c r="S963" i="1"/>
  <c r="O962" i="1"/>
  <c r="Q962" i="1"/>
  <c r="S962" i="1"/>
  <c r="S961" i="1"/>
  <c r="O961" i="1"/>
  <c r="Q961" i="1"/>
  <c r="O958" i="1"/>
  <c r="S958" i="1"/>
  <c r="Q958" i="1"/>
  <c r="S957" i="1"/>
  <c r="Q957" i="1"/>
  <c r="O957" i="1"/>
  <c r="S955" i="1"/>
  <c r="O955" i="1"/>
  <c r="Q955" i="1"/>
  <c r="S954" i="1"/>
  <c r="O954" i="1"/>
  <c r="Q954" i="1"/>
  <c r="Q951" i="1"/>
  <c r="S951" i="1"/>
  <c r="O951" i="1"/>
  <c r="O950" i="1"/>
  <c r="S950" i="1"/>
  <c r="Q950" i="1"/>
  <c r="S949" i="1"/>
  <c r="O949" i="1"/>
  <c r="Q949" i="1"/>
  <c r="S948" i="1"/>
  <c r="Q948" i="1"/>
  <c r="O948" i="1"/>
  <c r="O947" i="1"/>
  <c r="S947" i="1"/>
  <c r="Q947" i="1"/>
  <c r="O946" i="1"/>
  <c r="S946" i="1"/>
  <c r="Q946" i="1"/>
  <c r="Q944" i="1"/>
  <c r="S944" i="1"/>
  <c r="O944" i="1"/>
  <c r="Q943" i="1"/>
  <c r="S943" i="1"/>
  <c r="O943" i="1"/>
  <c r="O942" i="1"/>
  <c r="Q942" i="1"/>
  <c r="S942" i="1"/>
  <c r="S941" i="1"/>
  <c r="O941" i="1"/>
  <c r="Q941" i="1"/>
  <c r="Q940" i="1"/>
  <c r="S940" i="1"/>
  <c r="O940" i="1"/>
  <c r="Q939" i="1"/>
  <c r="S939" i="1"/>
  <c r="O939" i="1"/>
  <c r="O934" i="1"/>
  <c r="S934" i="1"/>
  <c r="Q934" i="1"/>
  <c r="S933" i="1"/>
  <c r="Q933" i="1"/>
  <c r="O933" i="1"/>
  <c r="S932" i="1"/>
  <c r="Q932" i="1"/>
  <c r="O932" i="1"/>
  <c r="Q931" i="1"/>
  <c r="S931" i="1"/>
  <c r="O931" i="1"/>
  <c r="O930" i="1"/>
  <c r="S930" i="1"/>
  <c r="Q930" i="1"/>
  <c r="Q929" i="1"/>
  <c r="O929" i="1"/>
  <c r="S929" i="1"/>
  <c r="S928" i="1"/>
  <c r="Q928" i="1"/>
  <c r="O928" i="1"/>
  <c r="S927" i="1"/>
  <c r="Q927" i="1"/>
  <c r="O927" i="1"/>
  <c r="S917" i="1"/>
  <c r="Q917" i="1"/>
  <c r="O917" i="1"/>
  <c r="S916" i="1"/>
  <c r="O916" i="1"/>
  <c r="Q916" i="1"/>
  <c r="Q915" i="1"/>
  <c r="O915" i="1"/>
  <c r="S915" i="1"/>
  <c r="O914" i="1"/>
  <c r="S914" i="1"/>
  <c r="Q914" i="1"/>
  <c r="S913" i="1"/>
  <c r="Q913" i="1"/>
  <c r="O913" i="1"/>
  <c r="S912" i="1"/>
  <c r="Q912" i="1"/>
  <c r="O912" i="1"/>
  <c r="S911" i="1"/>
  <c r="Q911" i="1"/>
  <c r="O911" i="1"/>
  <c r="S908" i="1"/>
  <c r="O908" i="1"/>
  <c r="Q908" i="1"/>
  <c r="S906" i="1"/>
  <c r="Q906" i="1"/>
  <c r="O906" i="1"/>
  <c r="S905" i="1"/>
  <c r="Q905" i="1"/>
  <c r="O905" i="1"/>
  <c r="S904" i="1"/>
  <c r="Q904" i="1"/>
  <c r="O904" i="1"/>
  <c r="Q903" i="1"/>
  <c r="S903" i="1"/>
  <c r="O903" i="1"/>
  <c r="O902" i="1"/>
  <c r="S902" i="1"/>
  <c r="Q902" i="1"/>
  <c r="S901" i="1"/>
  <c r="Q901" i="1"/>
  <c r="O901" i="1"/>
  <c r="S900" i="1"/>
  <c r="O900" i="1"/>
  <c r="Q900" i="1"/>
  <c r="Q899" i="1"/>
  <c r="O899" i="1"/>
  <c r="S899" i="1"/>
  <c r="O898" i="1"/>
  <c r="S898" i="1"/>
  <c r="Q898" i="1"/>
  <c r="O894" i="1"/>
  <c r="S894" i="1"/>
  <c r="Q894" i="1"/>
  <c r="S893" i="1"/>
  <c r="O893" i="1"/>
  <c r="Q893" i="1"/>
  <c r="S892" i="1"/>
  <c r="Q892" i="1"/>
  <c r="O892" i="1"/>
  <c r="Q891" i="1"/>
  <c r="S891" i="1"/>
  <c r="O891" i="1"/>
  <c r="S890" i="1"/>
  <c r="Q890" i="1"/>
  <c r="O890" i="1"/>
  <c r="S889" i="1"/>
  <c r="Q889" i="1"/>
  <c r="O889" i="1"/>
  <c r="S888" i="1"/>
  <c r="O888" i="1"/>
  <c r="Q888" i="1"/>
  <c r="Q887" i="1"/>
  <c r="S887" i="1"/>
  <c r="O887" i="1"/>
  <c r="O886" i="1"/>
  <c r="S886" i="1"/>
  <c r="Q886" i="1"/>
  <c r="S885" i="1"/>
  <c r="Q885" i="1"/>
  <c r="O885" i="1"/>
  <c r="Q883" i="1"/>
  <c r="S883" i="1"/>
  <c r="O883" i="1"/>
  <c r="S882" i="1"/>
  <c r="O882" i="1"/>
  <c r="Q882" i="1"/>
  <c r="S881" i="1"/>
  <c r="Q881" i="1"/>
  <c r="O881" i="1"/>
  <c r="S880" i="1"/>
  <c r="Q880" i="1"/>
  <c r="O880" i="1"/>
  <c r="S879" i="1"/>
  <c r="Q879" i="1"/>
  <c r="O879" i="1"/>
  <c r="O878" i="1"/>
  <c r="S878" i="1"/>
  <c r="Q878" i="1"/>
  <c r="S877" i="1"/>
  <c r="O877" i="1"/>
  <c r="Q877" i="1"/>
  <c r="S876" i="1"/>
  <c r="Q876" i="1"/>
  <c r="O876" i="1"/>
  <c r="Q875" i="1"/>
  <c r="S875" i="1"/>
  <c r="O875" i="1"/>
  <c r="S874" i="1"/>
  <c r="Q874" i="1"/>
  <c r="O874" i="1"/>
  <c r="O873" i="1"/>
  <c r="S873" i="1"/>
  <c r="Q873" i="1"/>
  <c r="S872" i="1"/>
  <c r="O872" i="1"/>
  <c r="Q872" i="1"/>
  <c r="Q871" i="1"/>
  <c r="S871" i="1"/>
  <c r="O871" i="1"/>
  <c r="S864" i="1"/>
  <c r="Q864" i="1"/>
  <c r="O864" i="1"/>
  <c r="S863" i="1"/>
  <c r="Q863" i="1"/>
  <c r="O863" i="1"/>
  <c r="O862" i="1"/>
  <c r="S862" i="1"/>
  <c r="Q862" i="1"/>
  <c r="S861" i="1"/>
  <c r="Q861" i="1"/>
  <c r="O861" i="1"/>
  <c r="Q855" i="1"/>
  <c r="S855" i="1"/>
  <c r="O855" i="1"/>
  <c r="Q843" i="1"/>
  <c r="O843" i="1"/>
  <c r="S843" i="1"/>
  <c r="S842" i="1"/>
  <c r="Q842" i="1"/>
  <c r="O842" i="1"/>
  <c r="S841" i="1"/>
  <c r="Q841" i="1"/>
  <c r="O841" i="1"/>
  <c r="S840" i="1"/>
  <c r="Q840" i="1"/>
  <c r="O840" i="1"/>
  <c r="Q839" i="1"/>
  <c r="S839" i="1"/>
  <c r="O839" i="1"/>
  <c r="O838" i="1"/>
  <c r="S838" i="1"/>
  <c r="Q838" i="1"/>
  <c r="S837" i="1"/>
  <c r="Q837" i="1"/>
  <c r="O837" i="1"/>
  <c r="O834" i="1"/>
  <c r="S834" i="1"/>
  <c r="Q834" i="1"/>
  <c r="S833" i="1"/>
  <c r="Q833" i="1"/>
  <c r="O833" i="1"/>
  <c r="S825" i="1"/>
  <c r="Q825" i="1"/>
  <c r="O825" i="1"/>
  <c r="S824" i="1"/>
  <c r="O824" i="1"/>
  <c r="Q824" i="1"/>
  <c r="Q823" i="1"/>
  <c r="S823" i="1"/>
  <c r="O823" i="1"/>
  <c r="O822" i="1"/>
  <c r="S822" i="1"/>
  <c r="Q822" i="1"/>
  <c r="S821" i="1"/>
  <c r="Q821" i="1"/>
  <c r="O821" i="1"/>
  <c r="S820" i="1"/>
  <c r="Q820" i="1"/>
  <c r="O820" i="1"/>
  <c r="Q819" i="1"/>
  <c r="S819" i="1"/>
  <c r="O819" i="1"/>
  <c r="S817" i="1"/>
  <c r="Q817" i="1"/>
  <c r="O817" i="1"/>
  <c r="S816" i="1"/>
  <c r="Q816" i="1"/>
  <c r="O816" i="1"/>
  <c r="Q815" i="1"/>
  <c r="S815" i="1"/>
  <c r="O815" i="1"/>
  <c r="S814" i="1"/>
  <c r="O814" i="1"/>
  <c r="Q814" i="1"/>
  <c r="S812" i="1"/>
  <c r="Q812" i="1"/>
  <c r="O812" i="1"/>
  <c r="Q811" i="1"/>
  <c r="O811" i="1"/>
  <c r="S811" i="1"/>
  <c r="O806" i="1"/>
  <c r="S806" i="1"/>
  <c r="Q806" i="1"/>
  <c r="S805" i="1"/>
  <c r="Q805" i="1"/>
  <c r="O805" i="1"/>
  <c r="Q799" i="1"/>
  <c r="S799" i="1"/>
  <c r="O799" i="1"/>
  <c r="O798" i="1"/>
  <c r="S798" i="1"/>
  <c r="Q798" i="1"/>
  <c r="S792" i="1"/>
  <c r="O792" i="1"/>
  <c r="Q792" i="1"/>
  <c r="O790" i="1"/>
  <c r="Q790" i="1"/>
  <c r="S790" i="1"/>
  <c r="S789" i="1"/>
  <c r="Q789" i="1"/>
  <c r="O789" i="1"/>
  <c r="S785" i="1"/>
  <c r="Q785" i="1"/>
  <c r="O785" i="1"/>
  <c r="S784" i="1"/>
  <c r="Q784" i="1"/>
  <c r="O784" i="1"/>
  <c r="Q783" i="1"/>
  <c r="S783" i="1"/>
  <c r="O783" i="1"/>
  <c r="S782" i="1"/>
  <c r="O782" i="1"/>
  <c r="Q782" i="1"/>
  <c r="S781" i="1"/>
  <c r="O781" i="1"/>
  <c r="Q781" i="1"/>
  <c r="S780" i="1"/>
  <c r="Q780" i="1"/>
  <c r="O780" i="1"/>
  <c r="Q779" i="1"/>
  <c r="S779" i="1"/>
  <c r="O779" i="1"/>
  <c r="S778" i="1"/>
  <c r="Q778" i="1"/>
  <c r="O778" i="1"/>
  <c r="S777" i="1"/>
  <c r="Q777" i="1"/>
  <c r="O777" i="1"/>
  <c r="S776" i="1"/>
  <c r="Q776" i="1"/>
  <c r="O776" i="1"/>
  <c r="S769" i="1"/>
  <c r="Q769" i="1"/>
  <c r="O769" i="1"/>
  <c r="S768" i="1"/>
  <c r="Q768" i="1"/>
  <c r="O768" i="1"/>
  <c r="Q767" i="1"/>
  <c r="O767" i="1"/>
  <c r="S767" i="1"/>
  <c r="Q763" i="1"/>
  <c r="S763" i="1"/>
  <c r="O763" i="1"/>
  <c r="S762" i="1"/>
  <c r="Q762" i="1"/>
  <c r="O762" i="1"/>
  <c r="S761" i="1"/>
  <c r="Q761" i="1"/>
  <c r="O761" i="1"/>
  <c r="S753" i="1"/>
  <c r="Q753" i="1"/>
  <c r="O753" i="1"/>
  <c r="S752" i="1"/>
  <c r="Q752" i="1"/>
  <c r="O752" i="1"/>
  <c r="Q751" i="1"/>
  <c r="S751" i="1"/>
  <c r="O751" i="1"/>
  <c r="S749" i="1"/>
  <c r="O749" i="1"/>
  <c r="Q749" i="1"/>
  <c r="S748" i="1"/>
  <c r="Q748" i="1"/>
  <c r="O748" i="1"/>
  <c r="S740" i="1"/>
  <c r="Q740" i="1"/>
  <c r="O740" i="1"/>
  <c r="S738" i="1"/>
  <c r="O738" i="1"/>
  <c r="Q738" i="1"/>
  <c r="Q735" i="1"/>
  <c r="S735" i="1"/>
  <c r="O735" i="1"/>
  <c r="O734" i="1"/>
  <c r="S734" i="1"/>
  <c r="Q734" i="1"/>
  <c r="Q723" i="1"/>
  <c r="O723" i="1"/>
  <c r="S723" i="1"/>
  <c r="S722" i="1"/>
  <c r="O722" i="1"/>
  <c r="Q722" i="1"/>
  <c r="O710" i="1"/>
  <c r="S710" i="1"/>
  <c r="Q710" i="1"/>
  <c r="S709" i="1"/>
  <c r="Q709" i="1"/>
  <c r="O709" i="1"/>
  <c r="S708" i="1"/>
  <c r="O708" i="1"/>
  <c r="Q708" i="1"/>
  <c r="Q707" i="1"/>
  <c r="S707" i="1"/>
  <c r="O707" i="1"/>
  <c r="S706" i="1"/>
  <c r="O706" i="1"/>
  <c r="Q706" i="1"/>
  <c r="S700" i="1"/>
  <c r="Q700" i="1"/>
  <c r="O700" i="1"/>
  <c r="S696" i="1"/>
  <c r="O696" i="1"/>
  <c r="Q696" i="1"/>
  <c r="Q695" i="1"/>
  <c r="S695" i="1"/>
  <c r="O695" i="1"/>
  <c r="O694" i="1"/>
  <c r="S694" i="1"/>
  <c r="Q694" i="1"/>
  <c r="S693" i="1"/>
  <c r="Q693" i="1"/>
  <c r="O693" i="1"/>
  <c r="S692" i="1"/>
  <c r="Q692" i="1"/>
  <c r="O692" i="1"/>
  <c r="Q691" i="1"/>
  <c r="S691" i="1"/>
  <c r="O691" i="1"/>
  <c r="S690" i="1"/>
  <c r="O690" i="1"/>
  <c r="Q690" i="1"/>
  <c r="S689" i="1"/>
  <c r="Q689" i="1"/>
  <c r="O689" i="1"/>
  <c r="S688" i="1"/>
  <c r="Q688" i="1"/>
  <c r="O688" i="1"/>
  <c r="Q687" i="1"/>
  <c r="S687" i="1"/>
  <c r="O687" i="1"/>
  <c r="S686" i="1"/>
  <c r="O686" i="1"/>
  <c r="Q686" i="1"/>
  <c r="S685" i="1"/>
  <c r="O685" i="1"/>
  <c r="Q685" i="1"/>
  <c r="S682" i="1"/>
  <c r="Q682" i="1"/>
  <c r="O682" i="1"/>
  <c r="S681" i="1"/>
  <c r="O681" i="1"/>
  <c r="Q681" i="1"/>
  <c r="S680" i="1"/>
  <c r="O680" i="1"/>
  <c r="Q680" i="1"/>
  <c r="S677" i="1"/>
  <c r="Q677" i="1"/>
  <c r="O677" i="1"/>
  <c r="S676" i="1"/>
  <c r="Q676" i="1"/>
  <c r="O676" i="1"/>
  <c r="Q675" i="1"/>
  <c r="S675" i="1"/>
  <c r="O675" i="1"/>
  <c r="S674" i="1"/>
  <c r="O674" i="1"/>
  <c r="Q674" i="1"/>
  <c r="S660" i="1"/>
  <c r="O660" i="1"/>
  <c r="Q660" i="1"/>
  <c r="Q659" i="1"/>
  <c r="O659" i="1"/>
  <c r="S659" i="1"/>
  <c r="S658" i="1"/>
  <c r="O658" i="1"/>
  <c r="Q658" i="1"/>
  <c r="S654" i="1"/>
  <c r="O654" i="1"/>
  <c r="Q654" i="1"/>
  <c r="S653" i="1"/>
  <c r="O653" i="1"/>
  <c r="Q653" i="1"/>
  <c r="S652" i="1"/>
  <c r="Q652" i="1"/>
  <c r="O652" i="1"/>
  <c r="S650" i="1"/>
  <c r="Q650" i="1"/>
  <c r="O650" i="1"/>
  <c r="S637" i="1"/>
  <c r="O637" i="1"/>
  <c r="Q637" i="1"/>
  <c r="S636" i="1"/>
  <c r="Q636" i="1"/>
  <c r="O636" i="1"/>
  <c r="Q635" i="1"/>
  <c r="S635" i="1"/>
  <c r="O635" i="1"/>
  <c r="S634" i="1"/>
  <c r="Q634" i="1"/>
  <c r="O634" i="1"/>
  <c r="S633" i="1"/>
  <c r="Q633" i="1"/>
  <c r="O633" i="1"/>
  <c r="S632" i="1"/>
  <c r="O632" i="1"/>
  <c r="Q632" i="1"/>
  <c r="Q631" i="1"/>
  <c r="S631" i="1"/>
  <c r="O631" i="1"/>
  <c r="O630" i="1"/>
  <c r="S630" i="1"/>
  <c r="Q630" i="1"/>
  <c r="S629" i="1"/>
  <c r="Q629" i="1"/>
  <c r="O629" i="1"/>
  <c r="S628" i="1"/>
  <c r="Q628" i="1"/>
  <c r="O628" i="1"/>
  <c r="Q627" i="1"/>
  <c r="S627" i="1"/>
  <c r="O627" i="1"/>
  <c r="S626" i="1"/>
  <c r="O626" i="1"/>
  <c r="Q626" i="1"/>
  <c r="S625" i="1"/>
  <c r="Q625" i="1"/>
  <c r="O625" i="1"/>
  <c r="S624" i="1"/>
  <c r="Q624" i="1"/>
  <c r="O624" i="1"/>
  <c r="Q623" i="1"/>
  <c r="S623" i="1"/>
  <c r="O623" i="1"/>
  <c r="S622" i="1"/>
  <c r="O622" i="1"/>
  <c r="Q622" i="1"/>
  <c r="S613" i="1"/>
  <c r="Q613" i="1"/>
  <c r="O613" i="1"/>
  <c r="S612" i="1"/>
  <c r="Q612" i="1"/>
  <c r="O612" i="1"/>
  <c r="Q611" i="1"/>
  <c r="S611" i="1"/>
  <c r="O611" i="1"/>
  <c r="S610" i="1"/>
  <c r="O610" i="1"/>
  <c r="Q610" i="1"/>
  <c r="O606" i="1"/>
  <c r="S606" i="1"/>
  <c r="Q606" i="1"/>
  <c r="S604" i="1"/>
  <c r="O604" i="1"/>
  <c r="Q604" i="1"/>
  <c r="Q603" i="1"/>
  <c r="S603" i="1"/>
  <c r="O603" i="1"/>
  <c r="S602" i="1"/>
  <c r="Q602" i="1"/>
  <c r="O602" i="1"/>
  <c r="S601" i="1"/>
  <c r="O601" i="1"/>
  <c r="Q601" i="1"/>
  <c r="S600" i="1"/>
  <c r="O600" i="1"/>
  <c r="Q600" i="1"/>
  <c r="Q599" i="1"/>
  <c r="S599" i="1"/>
  <c r="O599" i="1"/>
  <c r="O598" i="1"/>
  <c r="Q598" i="1"/>
  <c r="S598" i="1"/>
  <c r="S597" i="1"/>
  <c r="Q597" i="1"/>
  <c r="O597" i="1"/>
  <c r="S596" i="1"/>
  <c r="O596" i="1"/>
  <c r="Q596" i="1"/>
  <c r="Q595" i="1"/>
  <c r="O595" i="1"/>
  <c r="S595" i="1"/>
  <c r="S594" i="1"/>
  <c r="O594" i="1"/>
  <c r="Q594" i="1"/>
  <c r="S593" i="1"/>
  <c r="Q593" i="1"/>
  <c r="O593" i="1"/>
  <c r="S592" i="1"/>
  <c r="Q592" i="1"/>
  <c r="O592" i="1"/>
  <c r="Q591" i="1"/>
  <c r="S591" i="1"/>
  <c r="O591" i="1"/>
  <c r="S590" i="1"/>
  <c r="O590" i="1"/>
  <c r="Q590" i="1"/>
  <c r="S589" i="1"/>
  <c r="O589" i="1"/>
  <c r="Q589" i="1"/>
  <c r="S588" i="1"/>
  <c r="Q588" i="1"/>
  <c r="O588" i="1"/>
  <c r="Q587" i="1"/>
  <c r="S587" i="1"/>
  <c r="O587" i="1"/>
  <c r="S586" i="1"/>
  <c r="Q586" i="1"/>
  <c r="O586" i="1"/>
  <c r="S585" i="1"/>
  <c r="Q585" i="1"/>
  <c r="O585" i="1"/>
  <c r="S584" i="1"/>
  <c r="Q584" i="1"/>
  <c r="O584" i="1"/>
  <c r="Q583" i="1"/>
  <c r="S583" i="1"/>
  <c r="O583" i="1"/>
  <c r="O582" i="1"/>
  <c r="S582" i="1"/>
  <c r="Q582" i="1"/>
  <c r="S581" i="1"/>
  <c r="Q581" i="1"/>
  <c r="O581" i="1"/>
  <c r="S580" i="1"/>
  <c r="O580" i="1"/>
  <c r="Q580" i="1"/>
  <c r="Q579" i="1"/>
  <c r="S579" i="1"/>
  <c r="O579" i="1"/>
  <c r="S578" i="1"/>
  <c r="O578" i="1"/>
  <c r="Q578" i="1"/>
  <c r="S577" i="1"/>
  <c r="Q577" i="1"/>
  <c r="O577" i="1"/>
  <c r="S576" i="1"/>
  <c r="Q576" i="1"/>
  <c r="O576" i="1"/>
  <c r="Q575" i="1"/>
  <c r="O575" i="1"/>
  <c r="S575" i="1"/>
  <c r="O574" i="1"/>
  <c r="S574" i="1"/>
  <c r="Q574" i="1"/>
  <c r="S573" i="1"/>
  <c r="O573" i="1"/>
  <c r="Q573" i="1"/>
  <c r="S572" i="1"/>
  <c r="Q572" i="1"/>
  <c r="O572" i="1"/>
  <c r="Q571" i="1"/>
  <c r="S571" i="1"/>
  <c r="O571" i="1"/>
  <c r="S570" i="1"/>
  <c r="Q570" i="1"/>
  <c r="O570" i="1"/>
  <c r="S569" i="1"/>
  <c r="Q569" i="1"/>
  <c r="O569" i="1"/>
  <c r="S568" i="1"/>
  <c r="O568" i="1"/>
  <c r="Q568" i="1"/>
  <c r="Q567" i="1"/>
  <c r="S567" i="1"/>
  <c r="O567" i="1"/>
  <c r="O566" i="1"/>
  <c r="S566" i="1"/>
  <c r="Q566" i="1"/>
  <c r="S565" i="1"/>
  <c r="Q565" i="1"/>
  <c r="O565" i="1"/>
  <c r="S564" i="1"/>
  <c r="Q564" i="1"/>
  <c r="O564" i="1"/>
  <c r="Q563" i="1"/>
  <c r="S563" i="1"/>
  <c r="O563" i="1"/>
  <c r="S562" i="1"/>
  <c r="O562" i="1"/>
  <c r="Q562" i="1"/>
  <c r="S561" i="1"/>
  <c r="O561" i="1"/>
  <c r="Q561" i="1"/>
  <c r="S560" i="1"/>
  <c r="Q560" i="1"/>
  <c r="O560" i="1"/>
  <c r="Q559" i="1"/>
  <c r="S559" i="1"/>
  <c r="O559" i="1"/>
  <c r="S558" i="1"/>
  <c r="O558" i="1"/>
  <c r="Q558" i="1"/>
  <c r="S557" i="1"/>
  <c r="O557" i="1"/>
  <c r="Q557" i="1"/>
  <c r="S556" i="1"/>
  <c r="Q556" i="1"/>
  <c r="O556" i="1"/>
  <c r="Q555" i="1"/>
  <c r="O555" i="1"/>
  <c r="S555" i="1"/>
  <c r="S554" i="1"/>
  <c r="Q554" i="1"/>
  <c r="O554" i="1"/>
  <c r="S553" i="1"/>
  <c r="O553" i="1"/>
  <c r="Q553" i="1"/>
  <c r="S552" i="1"/>
  <c r="O552" i="1"/>
  <c r="Q552" i="1"/>
  <c r="Q551" i="1"/>
  <c r="S551" i="1"/>
  <c r="O551" i="1"/>
  <c r="O550" i="1"/>
  <c r="S550" i="1"/>
  <c r="Q550" i="1"/>
  <c r="S549" i="1"/>
  <c r="Q549" i="1"/>
  <c r="O549" i="1"/>
  <c r="S548" i="1"/>
  <c r="Q548" i="1"/>
  <c r="O548" i="1"/>
  <c r="Q547" i="1"/>
  <c r="S547" i="1"/>
  <c r="O547" i="1"/>
  <c r="S546" i="1"/>
  <c r="O546" i="1"/>
  <c r="Q546" i="1"/>
  <c r="S545" i="1"/>
  <c r="Q545" i="1"/>
  <c r="O545" i="1"/>
  <c r="S544" i="1"/>
  <c r="Q544" i="1"/>
  <c r="O544" i="1"/>
  <c r="Q543" i="1"/>
  <c r="S543" i="1"/>
  <c r="O543" i="1"/>
  <c r="O542" i="1"/>
  <c r="S542" i="1"/>
  <c r="Q542" i="1"/>
  <c r="S541" i="1"/>
  <c r="Q541" i="1"/>
  <c r="O541" i="1"/>
  <c r="S540" i="1"/>
  <c r="Q540" i="1"/>
  <c r="O540" i="1"/>
  <c r="Q539" i="1"/>
  <c r="S539" i="1"/>
  <c r="O539" i="1"/>
  <c r="S538" i="1"/>
  <c r="Q538" i="1"/>
  <c r="O538" i="1"/>
  <c r="S537" i="1"/>
  <c r="O537" i="1"/>
  <c r="Q537" i="1"/>
  <c r="S536" i="1"/>
  <c r="O536" i="1"/>
  <c r="Q536" i="1"/>
  <c r="Q535" i="1"/>
  <c r="S535" i="1"/>
  <c r="O535" i="1"/>
  <c r="O534" i="1"/>
  <c r="Q534" i="1"/>
  <c r="S534" i="1"/>
  <c r="S533" i="1"/>
  <c r="Q533" i="1"/>
  <c r="O533" i="1"/>
  <c r="S532" i="1"/>
  <c r="O532" i="1"/>
  <c r="Q532" i="1"/>
  <c r="Q531" i="1"/>
  <c r="O531" i="1"/>
  <c r="S531" i="1"/>
  <c r="S530" i="1"/>
  <c r="O530" i="1"/>
  <c r="Q530" i="1"/>
  <c r="S529" i="1"/>
  <c r="Q529" i="1"/>
  <c r="O529" i="1"/>
  <c r="S528" i="1"/>
  <c r="Q528" i="1"/>
  <c r="O528" i="1"/>
  <c r="Q527" i="1"/>
  <c r="S527" i="1"/>
  <c r="O527" i="1"/>
  <c r="S526" i="1"/>
  <c r="O526" i="1"/>
  <c r="Q526" i="1"/>
  <c r="S525" i="1"/>
  <c r="O525" i="1"/>
  <c r="Q525" i="1"/>
  <c r="S524" i="1"/>
  <c r="O524" i="1"/>
  <c r="Q524" i="1"/>
  <c r="Q523" i="1"/>
  <c r="S523" i="1"/>
  <c r="O523" i="1"/>
  <c r="S522" i="1"/>
  <c r="Q522" i="1"/>
  <c r="O522" i="1"/>
  <c r="S521" i="1"/>
  <c r="Q521" i="1"/>
  <c r="O521" i="1"/>
  <c r="S520" i="1"/>
  <c r="Q520" i="1"/>
  <c r="O520" i="1"/>
  <c r="Q519" i="1"/>
  <c r="S519" i="1"/>
  <c r="O519" i="1"/>
  <c r="O518" i="1"/>
  <c r="S518" i="1"/>
  <c r="Q518" i="1"/>
  <c r="S517" i="1"/>
  <c r="Q517" i="1"/>
  <c r="O517" i="1"/>
  <c r="S516" i="1"/>
  <c r="O516" i="1"/>
  <c r="Q516" i="1"/>
  <c r="Q515" i="1"/>
  <c r="S515" i="1"/>
  <c r="O515" i="1"/>
  <c r="S514" i="1"/>
  <c r="O514" i="1"/>
  <c r="Q514" i="1"/>
  <c r="S513" i="1"/>
  <c r="Q513" i="1"/>
  <c r="O513" i="1"/>
  <c r="S512" i="1"/>
  <c r="Q512" i="1"/>
  <c r="O512" i="1"/>
  <c r="Q511" i="1"/>
  <c r="O511" i="1"/>
  <c r="S511" i="1"/>
  <c r="O510" i="1"/>
  <c r="S510" i="1"/>
  <c r="Q510" i="1"/>
  <c r="S509" i="1"/>
  <c r="O509" i="1"/>
  <c r="Q509" i="1"/>
  <c r="S508" i="1"/>
  <c r="Q508" i="1"/>
  <c r="O508" i="1"/>
  <c r="S507" i="1"/>
  <c r="Q507" i="1"/>
  <c r="O507" i="1"/>
  <c r="Q506" i="1"/>
  <c r="O506" i="1"/>
  <c r="S506" i="1"/>
  <c r="S505" i="1"/>
  <c r="Q505" i="1"/>
  <c r="O505" i="1"/>
  <c r="S504" i="1"/>
  <c r="O504" i="1"/>
  <c r="Q504" i="1"/>
  <c r="S503" i="1"/>
  <c r="Q503" i="1"/>
  <c r="O503" i="1"/>
  <c r="S502" i="1"/>
  <c r="O502" i="1"/>
  <c r="Q502" i="1"/>
  <c r="S501" i="1"/>
  <c r="Q501" i="1"/>
  <c r="O501" i="1"/>
  <c r="S500" i="1"/>
  <c r="Q500" i="1"/>
  <c r="O500" i="1"/>
  <c r="S499" i="1"/>
  <c r="Q499" i="1"/>
  <c r="O499" i="1"/>
  <c r="S498" i="1"/>
  <c r="O498" i="1"/>
  <c r="Q498" i="1"/>
  <c r="S497" i="1"/>
  <c r="O497" i="1"/>
  <c r="Q497" i="1"/>
  <c r="Q496" i="1"/>
  <c r="S496" i="1"/>
  <c r="O496" i="1"/>
  <c r="S495" i="1"/>
  <c r="Q495" i="1"/>
  <c r="O495" i="1"/>
  <c r="S494" i="1"/>
  <c r="O494" i="1"/>
  <c r="Q494" i="1"/>
  <c r="S493" i="1"/>
  <c r="O493" i="1"/>
  <c r="Q493" i="1"/>
  <c r="S492" i="1"/>
  <c r="Q492" i="1"/>
  <c r="O492" i="1"/>
  <c r="S491" i="1"/>
  <c r="Q491" i="1"/>
  <c r="O491" i="1"/>
  <c r="Q490" i="1"/>
  <c r="O490" i="1"/>
  <c r="S490" i="1"/>
  <c r="S489" i="1"/>
  <c r="O489" i="1"/>
  <c r="Q489" i="1"/>
  <c r="S488" i="1"/>
  <c r="O488" i="1"/>
  <c r="Q488" i="1"/>
  <c r="S487" i="1"/>
  <c r="Q487" i="1"/>
  <c r="O487" i="1"/>
  <c r="S486" i="1"/>
  <c r="O486" i="1"/>
  <c r="Q486" i="1"/>
  <c r="Q485" i="1"/>
  <c r="S485" i="1"/>
  <c r="O485" i="1"/>
  <c r="S484" i="1"/>
  <c r="Q484" i="1"/>
  <c r="O484" i="1"/>
  <c r="S483" i="1"/>
  <c r="Q483" i="1"/>
  <c r="O483" i="1"/>
  <c r="S482" i="1"/>
  <c r="O482" i="1"/>
  <c r="Q482" i="1"/>
  <c r="S481" i="1"/>
  <c r="Q481" i="1"/>
  <c r="O481" i="1"/>
  <c r="Q480" i="1"/>
  <c r="S480" i="1"/>
  <c r="O480" i="1"/>
  <c r="S479" i="1"/>
  <c r="Q479" i="1"/>
  <c r="O479" i="1"/>
  <c r="O478" i="1"/>
  <c r="S478" i="1"/>
  <c r="Q478" i="1"/>
  <c r="S477" i="1"/>
  <c r="O477" i="1"/>
  <c r="Q477" i="1"/>
  <c r="S476" i="1"/>
  <c r="Q476" i="1"/>
  <c r="O476" i="1"/>
  <c r="S475" i="1"/>
  <c r="Q475" i="1"/>
  <c r="O475" i="1"/>
  <c r="S474" i="1"/>
  <c r="Q474" i="1"/>
  <c r="O474" i="1"/>
  <c r="S473" i="1"/>
  <c r="Q473" i="1"/>
  <c r="O473" i="1"/>
  <c r="S472" i="1"/>
  <c r="Q472" i="1"/>
  <c r="O472" i="1"/>
  <c r="S471" i="1"/>
  <c r="Q471" i="1"/>
  <c r="O471" i="1"/>
  <c r="S470" i="1"/>
  <c r="O470" i="1"/>
  <c r="Q470" i="1"/>
  <c r="Q469" i="1"/>
  <c r="S469" i="1"/>
  <c r="O469" i="1"/>
  <c r="S468" i="1"/>
  <c r="O468" i="1"/>
  <c r="Q468" i="1"/>
  <c r="S467" i="1"/>
  <c r="Q467" i="1"/>
  <c r="O467" i="1"/>
  <c r="S466" i="1"/>
  <c r="O466" i="1"/>
  <c r="Q466" i="1"/>
  <c r="S465" i="1"/>
  <c r="Q465" i="1"/>
  <c r="O465" i="1"/>
  <c r="Q464" i="1"/>
  <c r="S464" i="1"/>
  <c r="O464" i="1"/>
  <c r="S463" i="1"/>
  <c r="Q463" i="1"/>
  <c r="O463" i="1"/>
  <c r="S462" i="1"/>
  <c r="O462" i="1"/>
  <c r="Q462" i="1"/>
  <c r="S461" i="1"/>
  <c r="Q461" i="1"/>
  <c r="O461" i="1"/>
  <c r="S460" i="1"/>
  <c r="Q460" i="1"/>
  <c r="O460" i="1"/>
  <c r="S459" i="1"/>
  <c r="Q459" i="1"/>
  <c r="O459" i="1"/>
  <c r="S458" i="1"/>
  <c r="Q458" i="1"/>
  <c r="O458" i="1"/>
  <c r="S454" i="1"/>
  <c r="O454" i="1"/>
  <c r="Q454" i="1"/>
  <c r="Q453" i="1"/>
  <c r="S453" i="1"/>
  <c r="O453" i="1"/>
  <c r="S452" i="1"/>
  <c r="Q452" i="1"/>
  <c r="O452" i="1"/>
  <c r="Q448" i="1"/>
  <c r="S448" i="1"/>
  <c r="O448" i="1"/>
  <c r="S447" i="1"/>
  <c r="Q447" i="1"/>
  <c r="O447" i="1"/>
  <c r="S446" i="1"/>
  <c r="O446" i="1"/>
  <c r="Q446" i="1"/>
  <c r="S445" i="1"/>
  <c r="O445" i="1"/>
  <c r="Q445" i="1"/>
  <c r="S444" i="1"/>
  <c r="Q444" i="1"/>
  <c r="O444" i="1"/>
  <c r="S443" i="1"/>
  <c r="Q443" i="1"/>
  <c r="O443" i="1"/>
  <c r="Q442" i="1"/>
  <c r="O442" i="1"/>
  <c r="S442" i="1"/>
  <c r="S441" i="1"/>
  <c r="Q441" i="1"/>
  <c r="O441" i="1"/>
  <c r="S440" i="1"/>
  <c r="Q440" i="1"/>
  <c r="O440" i="1"/>
  <c r="S439" i="1"/>
  <c r="Q439" i="1"/>
  <c r="O439" i="1"/>
  <c r="S438" i="1"/>
  <c r="O438" i="1"/>
  <c r="Q438" i="1"/>
  <c r="Q437" i="1"/>
  <c r="S437" i="1"/>
  <c r="O437" i="1"/>
  <c r="S436" i="1"/>
  <c r="O436" i="1"/>
  <c r="Q436" i="1"/>
  <c r="S435" i="1"/>
  <c r="Q435" i="1"/>
  <c r="O435" i="1"/>
  <c r="S434" i="1"/>
  <c r="O434" i="1"/>
  <c r="Q434" i="1"/>
  <c r="S433" i="1"/>
  <c r="Q433" i="1"/>
  <c r="O433" i="1"/>
  <c r="S432" i="1"/>
  <c r="Q432" i="1"/>
  <c r="O432" i="1"/>
  <c r="S431" i="1"/>
  <c r="Q431" i="1"/>
  <c r="O431" i="1"/>
  <c r="S430" i="1"/>
  <c r="O430" i="1"/>
  <c r="Q430" i="1"/>
  <c r="S429" i="1"/>
  <c r="Q429" i="1"/>
  <c r="O429" i="1"/>
  <c r="S428" i="1"/>
  <c r="Q428" i="1"/>
  <c r="O428" i="1"/>
  <c r="S427" i="1"/>
  <c r="Q427" i="1"/>
  <c r="O427" i="1"/>
  <c r="Q426" i="1"/>
  <c r="O426" i="1"/>
  <c r="S426" i="1"/>
  <c r="O425" i="1"/>
  <c r="S425" i="1"/>
  <c r="Q425" i="1"/>
  <c r="S424" i="1"/>
  <c r="O424" i="1"/>
  <c r="Q424" i="1"/>
  <c r="S423" i="1"/>
  <c r="Q423" i="1"/>
  <c r="O423" i="1"/>
  <c r="S422" i="1"/>
  <c r="O422" i="1"/>
  <c r="Q422" i="1"/>
  <c r="Q421" i="1"/>
  <c r="S421" i="1"/>
  <c r="O421" i="1"/>
  <c r="S420" i="1"/>
  <c r="Q420" i="1"/>
  <c r="O420" i="1"/>
  <c r="S419" i="1"/>
  <c r="Q419" i="1"/>
  <c r="O419" i="1"/>
  <c r="S418" i="1"/>
  <c r="O418" i="1"/>
  <c r="Q418" i="1"/>
  <c r="S417" i="1"/>
  <c r="Q417" i="1"/>
  <c r="O417" i="1"/>
  <c r="S416" i="1"/>
  <c r="Q416" i="1"/>
  <c r="O416" i="1"/>
  <c r="S415" i="1"/>
  <c r="Q415" i="1"/>
  <c r="O415" i="1"/>
  <c r="O414" i="1"/>
  <c r="S414" i="1"/>
  <c r="Q414" i="1"/>
  <c r="S413" i="1"/>
  <c r="O413" i="1"/>
  <c r="Q413" i="1"/>
  <c r="S412" i="1"/>
  <c r="Q412" i="1"/>
  <c r="O412" i="1"/>
  <c r="S411" i="1"/>
  <c r="Q411" i="1"/>
  <c r="O411" i="1"/>
  <c r="Q410" i="1"/>
  <c r="O410" i="1"/>
  <c r="S410" i="1"/>
  <c r="S409" i="1"/>
  <c r="Q409" i="1"/>
  <c r="O409" i="1"/>
  <c r="S408" i="1"/>
  <c r="Q408" i="1"/>
  <c r="O408" i="1"/>
  <c r="S407" i="1"/>
  <c r="Q407" i="1"/>
  <c r="O407" i="1"/>
  <c r="S406" i="1"/>
  <c r="O406" i="1"/>
  <c r="Q406" i="1"/>
  <c r="Q405" i="1"/>
  <c r="S405" i="1"/>
  <c r="O405" i="1"/>
  <c r="S404" i="1"/>
  <c r="O404" i="1"/>
  <c r="Q404" i="1"/>
  <c r="S403" i="1"/>
  <c r="Q403" i="1"/>
  <c r="O403" i="1"/>
  <c r="S402" i="1"/>
  <c r="O402" i="1"/>
  <c r="Q402" i="1"/>
  <c r="S401" i="1"/>
  <c r="Q401" i="1"/>
  <c r="O401" i="1"/>
  <c r="Q400" i="1"/>
  <c r="O400" i="1"/>
  <c r="S400" i="1"/>
  <c r="S399" i="1"/>
  <c r="Q399" i="1"/>
  <c r="O399" i="1"/>
  <c r="S398" i="1"/>
  <c r="O398" i="1"/>
  <c r="Q398" i="1"/>
  <c r="S397" i="1"/>
  <c r="Q397" i="1"/>
  <c r="O397" i="1"/>
  <c r="S396" i="1"/>
  <c r="Q396" i="1"/>
  <c r="O396" i="1"/>
  <c r="S395" i="1"/>
  <c r="Q395" i="1"/>
  <c r="O395" i="1"/>
  <c r="Q394" i="1"/>
  <c r="O394" i="1"/>
  <c r="S394" i="1"/>
  <c r="S393" i="1"/>
  <c r="O393" i="1"/>
  <c r="Q393" i="1"/>
  <c r="S392" i="1"/>
  <c r="O392" i="1"/>
  <c r="Q392" i="1"/>
  <c r="S391" i="1"/>
  <c r="Q391" i="1"/>
  <c r="O391" i="1"/>
  <c r="S390" i="1"/>
  <c r="O390" i="1"/>
  <c r="Q390" i="1"/>
  <c r="S389" i="1"/>
  <c r="Q389" i="1"/>
  <c r="O389" i="1"/>
  <c r="S388" i="1"/>
  <c r="Q388" i="1"/>
  <c r="O388" i="1"/>
  <c r="S387" i="1"/>
  <c r="Q387" i="1"/>
  <c r="O387" i="1"/>
  <c r="S343" i="1"/>
  <c r="Q343" i="1"/>
  <c r="O343" i="1"/>
  <c r="S338" i="1"/>
  <c r="O338" i="1"/>
  <c r="Q338" i="1"/>
  <c r="S332" i="1"/>
  <c r="Q332" i="1"/>
  <c r="O332" i="1"/>
  <c r="S317" i="1"/>
  <c r="O317" i="1"/>
  <c r="Q317" i="1"/>
  <c r="S305" i="1"/>
  <c r="Q305" i="1"/>
  <c r="O305" i="1"/>
  <c r="S293" i="1"/>
  <c r="Q293" i="1"/>
  <c r="O293" i="1"/>
  <c r="S286" i="1"/>
  <c r="O286" i="1"/>
  <c r="Q286" i="1"/>
  <c r="S279" i="1"/>
  <c r="Q279" i="1"/>
  <c r="O279" i="1"/>
  <c r="S273" i="1"/>
  <c r="Q273" i="1"/>
  <c r="O273" i="1"/>
  <c r="S266" i="1"/>
  <c r="Q266" i="1"/>
  <c r="O266" i="1"/>
  <c r="S259" i="1"/>
  <c r="Q259" i="1"/>
  <c r="O259" i="1"/>
  <c r="S246" i="1"/>
  <c r="O246" i="1"/>
  <c r="Q246" i="1"/>
  <c r="S239" i="1"/>
  <c r="Q239" i="1"/>
  <c r="O239" i="1"/>
  <c r="S232" i="1"/>
  <c r="O232" i="1"/>
  <c r="Q232" i="1"/>
  <c r="S226" i="1"/>
  <c r="O226" i="1"/>
  <c r="Q226" i="1"/>
  <c r="S219" i="1"/>
  <c r="Q219" i="1"/>
  <c r="O219" i="1"/>
  <c r="S210" i="1"/>
  <c r="O210" i="1"/>
  <c r="Q210" i="1"/>
  <c r="S177" i="1"/>
  <c r="Q177" i="1"/>
  <c r="O177" i="1"/>
  <c r="S176" i="1"/>
  <c r="Q176" i="1"/>
  <c r="O176" i="1"/>
  <c r="S175" i="1"/>
  <c r="Q175" i="1"/>
  <c r="O175" i="1"/>
  <c r="S174" i="1"/>
  <c r="O174" i="1"/>
  <c r="Q174" i="1"/>
  <c r="Q173" i="1"/>
  <c r="O173" i="1"/>
  <c r="S173" i="1"/>
  <c r="S172" i="1"/>
  <c r="Q172" i="1"/>
  <c r="O172" i="1"/>
  <c r="S171" i="1"/>
  <c r="Q171" i="1"/>
  <c r="O171" i="1"/>
  <c r="S170" i="1"/>
  <c r="Q170" i="1"/>
  <c r="O170" i="1"/>
  <c r="O169" i="1"/>
  <c r="S169" i="1"/>
  <c r="Q169" i="1"/>
  <c r="S168" i="1"/>
  <c r="O168" i="1"/>
  <c r="Q168" i="1"/>
  <c r="S167" i="1"/>
  <c r="Q167" i="1"/>
  <c r="O167" i="1"/>
  <c r="S166" i="1"/>
  <c r="O166" i="1"/>
  <c r="Q166" i="1"/>
  <c r="S165" i="1"/>
  <c r="Q165" i="1"/>
  <c r="O165" i="1"/>
  <c r="S164" i="1"/>
  <c r="Q164" i="1"/>
  <c r="O164" i="1"/>
  <c r="S163" i="1"/>
  <c r="Q163" i="1"/>
  <c r="O163" i="1"/>
  <c r="S162" i="1"/>
  <c r="O162" i="1"/>
  <c r="Q162" i="1"/>
  <c r="S161" i="1"/>
  <c r="Q161" i="1"/>
  <c r="O161" i="1"/>
  <c r="S160" i="1"/>
  <c r="Q160" i="1"/>
  <c r="O160" i="1"/>
  <c r="S159" i="1"/>
  <c r="Q159" i="1"/>
  <c r="O159" i="1"/>
  <c r="S158" i="1"/>
  <c r="O158" i="1"/>
  <c r="Q158" i="1"/>
  <c r="S157" i="1"/>
  <c r="O157" i="1"/>
  <c r="Q157" i="1"/>
  <c r="S156" i="1"/>
  <c r="Q156" i="1"/>
  <c r="O156" i="1"/>
  <c r="S155" i="1"/>
  <c r="Q155" i="1"/>
  <c r="O155" i="1"/>
  <c r="S154" i="1"/>
  <c r="Q154" i="1"/>
  <c r="O154" i="1"/>
  <c r="S153" i="1"/>
  <c r="Q153" i="1"/>
  <c r="O153" i="1"/>
  <c r="S152" i="1"/>
  <c r="Q152" i="1"/>
  <c r="O152" i="1"/>
  <c r="S151" i="1"/>
  <c r="Q151" i="1"/>
  <c r="O151" i="1"/>
  <c r="S150" i="1"/>
  <c r="O150" i="1"/>
  <c r="Q150" i="1"/>
  <c r="Q149" i="1"/>
  <c r="S149" i="1"/>
  <c r="O149" i="1"/>
  <c r="S148" i="1"/>
  <c r="O148" i="1"/>
  <c r="Q148" i="1"/>
  <c r="S147" i="1"/>
  <c r="Q147" i="1"/>
  <c r="O147" i="1"/>
  <c r="S146" i="1"/>
  <c r="O146" i="1"/>
  <c r="Q146" i="1"/>
  <c r="S145" i="1"/>
  <c r="Q145" i="1"/>
  <c r="O145" i="1"/>
  <c r="S144" i="1"/>
  <c r="Q144" i="1"/>
  <c r="O144" i="1"/>
  <c r="S143" i="1"/>
  <c r="Q143" i="1"/>
  <c r="O143" i="1"/>
  <c r="S142" i="1"/>
  <c r="O142" i="1"/>
  <c r="Q142" i="1"/>
  <c r="S141" i="1"/>
  <c r="Q141" i="1"/>
  <c r="O141" i="1"/>
  <c r="S140" i="1"/>
  <c r="Q140" i="1"/>
  <c r="O140" i="1"/>
  <c r="S139" i="1"/>
  <c r="Q139" i="1"/>
  <c r="O139" i="1"/>
  <c r="S138" i="1"/>
  <c r="Q138" i="1"/>
  <c r="O138" i="1"/>
  <c r="S137" i="1"/>
  <c r="O137" i="1"/>
  <c r="Q137" i="1"/>
  <c r="S136" i="1"/>
  <c r="O136" i="1"/>
  <c r="Q136" i="1"/>
  <c r="S135" i="1"/>
  <c r="Q135" i="1"/>
  <c r="O135" i="1"/>
  <c r="S134" i="1"/>
  <c r="O134" i="1"/>
  <c r="Q134" i="1"/>
  <c r="S133" i="1"/>
  <c r="Q133" i="1"/>
  <c r="O133" i="1"/>
  <c r="S132" i="1"/>
  <c r="Q132" i="1"/>
  <c r="O132" i="1"/>
  <c r="S131" i="1"/>
  <c r="Q131" i="1"/>
  <c r="O131" i="1"/>
  <c r="S130" i="1"/>
  <c r="O130" i="1"/>
  <c r="Q130" i="1"/>
  <c r="S129" i="1"/>
  <c r="Q129" i="1"/>
  <c r="O129" i="1"/>
  <c r="S128" i="1"/>
  <c r="Q128" i="1"/>
  <c r="O128" i="1"/>
  <c r="S127" i="1"/>
  <c r="Q127" i="1"/>
  <c r="O127" i="1"/>
  <c r="S126" i="1"/>
  <c r="O126" i="1"/>
  <c r="Q126" i="1"/>
  <c r="S125" i="1"/>
  <c r="O125" i="1"/>
  <c r="Q125" i="1"/>
  <c r="S124" i="1"/>
  <c r="Q124" i="1"/>
  <c r="O124" i="1"/>
  <c r="S123" i="1"/>
  <c r="Q123" i="1"/>
  <c r="O123" i="1"/>
  <c r="S122" i="1"/>
  <c r="Q122" i="1"/>
  <c r="O122" i="1"/>
  <c r="S121" i="1"/>
  <c r="Q121" i="1"/>
  <c r="O121" i="1"/>
  <c r="Q120" i="1"/>
  <c r="O120" i="1"/>
  <c r="S120" i="1"/>
  <c r="S119" i="1"/>
  <c r="Q119" i="1"/>
  <c r="O119" i="1"/>
  <c r="S118" i="1"/>
  <c r="O118" i="1"/>
  <c r="Q118" i="1"/>
  <c r="S117" i="1"/>
  <c r="Q117" i="1"/>
  <c r="O117" i="1"/>
  <c r="S116" i="1"/>
  <c r="O116" i="1"/>
  <c r="Q116" i="1"/>
  <c r="S115" i="1"/>
  <c r="Q115" i="1"/>
  <c r="O115" i="1"/>
  <c r="S114" i="1"/>
  <c r="O114" i="1"/>
  <c r="Q114" i="1"/>
  <c r="S113" i="1"/>
  <c r="Q113" i="1"/>
  <c r="O113" i="1"/>
  <c r="S112" i="1"/>
  <c r="Q112" i="1"/>
  <c r="O112" i="1"/>
  <c r="S111" i="1"/>
  <c r="Q111" i="1"/>
  <c r="O111" i="1"/>
  <c r="S110" i="1"/>
  <c r="O110" i="1"/>
  <c r="Q110" i="1"/>
  <c r="Q109" i="1"/>
  <c r="O109" i="1"/>
  <c r="S109" i="1"/>
  <c r="S108" i="1"/>
  <c r="Q108" i="1"/>
  <c r="O108" i="1"/>
  <c r="S107" i="1"/>
  <c r="Q107" i="1"/>
  <c r="O107" i="1"/>
  <c r="S106" i="1"/>
  <c r="Q106" i="1"/>
  <c r="O106" i="1"/>
  <c r="S105" i="1"/>
  <c r="O105" i="1"/>
  <c r="Q105" i="1"/>
  <c r="S104" i="1"/>
  <c r="O104" i="1"/>
  <c r="Q104" i="1"/>
  <c r="S103" i="1"/>
  <c r="Q103" i="1"/>
  <c r="O103" i="1"/>
  <c r="S102" i="1"/>
  <c r="O102" i="1"/>
  <c r="Q102" i="1"/>
  <c r="S101" i="1"/>
  <c r="Q101" i="1"/>
  <c r="O101" i="1"/>
  <c r="S100" i="1"/>
  <c r="Q100" i="1"/>
  <c r="O100" i="1"/>
  <c r="S99" i="1"/>
  <c r="Q99" i="1"/>
  <c r="O99" i="1"/>
  <c r="S98" i="1"/>
  <c r="O98" i="1"/>
  <c r="Q98" i="1"/>
  <c r="S97" i="1"/>
  <c r="Q97" i="1"/>
  <c r="O97" i="1"/>
  <c r="S96" i="1"/>
  <c r="Q96" i="1"/>
  <c r="O96" i="1"/>
  <c r="S95" i="1"/>
  <c r="Q95" i="1"/>
  <c r="O95" i="1"/>
  <c r="S94" i="1"/>
  <c r="O94" i="1"/>
  <c r="Q94" i="1"/>
  <c r="S93" i="1"/>
  <c r="O93" i="1"/>
  <c r="Q93" i="1"/>
  <c r="S92" i="1"/>
  <c r="Q92" i="1"/>
  <c r="O92" i="1"/>
  <c r="S91" i="1"/>
  <c r="Q91" i="1"/>
  <c r="O91" i="1"/>
  <c r="S90" i="1"/>
  <c r="Q90" i="1"/>
  <c r="O90" i="1"/>
  <c r="S89" i="1"/>
  <c r="Q89" i="1"/>
  <c r="O89" i="1"/>
  <c r="Q88" i="1"/>
  <c r="O88" i="1"/>
  <c r="S88" i="1"/>
  <c r="S87" i="1"/>
  <c r="Q87" i="1"/>
  <c r="O87" i="1"/>
  <c r="S86" i="1"/>
  <c r="O86" i="1"/>
  <c r="Q86" i="1"/>
  <c r="Q85" i="1"/>
  <c r="S85" i="1"/>
  <c r="O85" i="1"/>
  <c r="S84" i="1"/>
  <c r="O84" i="1"/>
  <c r="Q84" i="1"/>
  <c r="S83" i="1"/>
  <c r="Q83" i="1"/>
  <c r="O83" i="1"/>
  <c r="S82" i="1"/>
  <c r="O82" i="1"/>
  <c r="Q82" i="1"/>
  <c r="S81" i="1"/>
  <c r="Q81" i="1"/>
  <c r="O81" i="1"/>
  <c r="S80" i="1"/>
  <c r="Q80" i="1"/>
  <c r="O80" i="1"/>
  <c r="S79" i="1"/>
  <c r="Q79" i="1"/>
  <c r="O79" i="1"/>
  <c r="S78" i="1"/>
  <c r="O78" i="1"/>
  <c r="Q78" i="1"/>
  <c r="S77" i="1"/>
  <c r="Q77" i="1"/>
  <c r="O77" i="1"/>
  <c r="S76" i="1"/>
  <c r="Q76" i="1"/>
  <c r="O76" i="1"/>
  <c r="S75" i="1"/>
  <c r="Q75" i="1"/>
  <c r="O75" i="1"/>
  <c r="S74" i="1"/>
  <c r="Q74" i="1"/>
  <c r="O74" i="1"/>
  <c r="S73" i="1"/>
  <c r="O73" i="1"/>
  <c r="Q73" i="1"/>
  <c r="S72" i="1"/>
  <c r="O72" i="1"/>
  <c r="Q72" i="1"/>
  <c r="S71" i="1"/>
  <c r="Q71" i="1"/>
  <c r="O71" i="1"/>
  <c r="S70" i="1"/>
  <c r="O70" i="1"/>
  <c r="Q70" i="1"/>
  <c r="S69" i="1"/>
  <c r="Q69" i="1"/>
  <c r="O69" i="1"/>
  <c r="S68" i="1"/>
  <c r="Q68" i="1"/>
  <c r="O68" i="1"/>
  <c r="S67" i="1"/>
  <c r="Q67" i="1"/>
  <c r="O67" i="1"/>
  <c r="S66" i="1"/>
  <c r="O66" i="1"/>
  <c r="Q66" i="1"/>
  <c r="S65" i="1"/>
  <c r="Q65" i="1"/>
  <c r="O65" i="1"/>
  <c r="Q64" i="1"/>
  <c r="O64" i="1"/>
  <c r="S64" i="1"/>
  <c r="S63" i="1"/>
  <c r="Q63" i="1"/>
  <c r="O63" i="1"/>
  <c r="S62" i="1"/>
  <c r="O62" i="1"/>
  <c r="Q62" i="1"/>
  <c r="S61" i="1"/>
  <c r="O61" i="1"/>
  <c r="Q61" i="1"/>
  <c r="S60" i="1"/>
  <c r="Q60" i="1"/>
  <c r="O60" i="1"/>
  <c r="S59" i="1"/>
  <c r="Q59" i="1"/>
  <c r="O59" i="1"/>
  <c r="S985" i="1"/>
  <c r="Q985" i="1"/>
  <c r="O985" i="1"/>
  <c r="Q984" i="1"/>
  <c r="O984" i="1"/>
  <c r="S984" i="1"/>
  <c r="Q983" i="1"/>
  <c r="S983" i="1"/>
  <c r="O983" i="1"/>
  <c r="S980" i="1"/>
  <c r="Q980" i="1"/>
  <c r="O980" i="1"/>
  <c r="S975" i="1"/>
  <c r="O975" i="1"/>
  <c r="Q975" i="1"/>
  <c r="O974" i="1"/>
  <c r="Q974" i="1"/>
  <c r="S974" i="1"/>
  <c r="S971" i="1"/>
  <c r="O971" i="1"/>
  <c r="Q971" i="1"/>
  <c r="S970" i="1"/>
  <c r="O970" i="1"/>
  <c r="Q970" i="1"/>
  <c r="S969" i="1"/>
  <c r="Q969" i="1"/>
  <c r="O969" i="1"/>
  <c r="Q968" i="1"/>
  <c r="O968" i="1"/>
  <c r="S968" i="1"/>
  <c r="Q960" i="1"/>
  <c r="S960" i="1"/>
  <c r="O960" i="1"/>
  <c r="S959" i="1"/>
  <c r="O959" i="1"/>
  <c r="Q959" i="1"/>
  <c r="Q956" i="1"/>
  <c r="S956" i="1"/>
  <c r="O956" i="1"/>
  <c r="S953" i="1"/>
  <c r="Q953" i="1"/>
  <c r="O953" i="1"/>
  <c r="Q952" i="1"/>
  <c r="O952" i="1"/>
  <c r="S952" i="1"/>
  <c r="S945" i="1"/>
  <c r="Q945" i="1"/>
  <c r="O945" i="1"/>
  <c r="S938" i="1"/>
  <c r="Q938" i="1"/>
  <c r="O938" i="1"/>
  <c r="S937" i="1"/>
  <c r="O937" i="1"/>
  <c r="Q937" i="1"/>
  <c r="O936" i="1"/>
  <c r="S936" i="1"/>
  <c r="Q936" i="1"/>
  <c r="Q935" i="1"/>
  <c r="S935" i="1"/>
  <c r="O935" i="1"/>
  <c r="O926" i="1"/>
  <c r="S926" i="1"/>
  <c r="Q926" i="1"/>
  <c r="S925" i="1"/>
  <c r="Q925" i="1"/>
  <c r="O925" i="1"/>
  <c r="S924" i="1"/>
  <c r="Q924" i="1"/>
  <c r="O924" i="1"/>
  <c r="Q923" i="1"/>
  <c r="S923" i="1"/>
  <c r="O923" i="1"/>
  <c r="S922" i="1"/>
  <c r="Q922" i="1"/>
  <c r="O922" i="1"/>
  <c r="S921" i="1"/>
  <c r="O921" i="1"/>
  <c r="Q921" i="1"/>
  <c r="S920" i="1"/>
  <c r="O920" i="1"/>
  <c r="Q920" i="1"/>
  <c r="Q919" i="1"/>
  <c r="S919" i="1"/>
  <c r="O919" i="1"/>
  <c r="S918" i="1"/>
  <c r="O918" i="1"/>
  <c r="Q918" i="1"/>
  <c r="S910" i="1"/>
  <c r="O910" i="1"/>
  <c r="Q910" i="1"/>
  <c r="O909" i="1"/>
  <c r="S909" i="1"/>
  <c r="Q909" i="1"/>
  <c r="Q907" i="1"/>
  <c r="S907" i="1"/>
  <c r="O907" i="1"/>
  <c r="S897" i="1"/>
  <c r="Q897" i="1"/>
  <c r="O897" i="1"/>
  <c r="S896" i="1"/>
  <c r="Q896" i="1"/>
  <c r="O896" i="1"/>
  <c r="S895" i="1"/>
  <c r="Q895" i="1"/>
  <c r="O895" i="1"/>
  <c r="S884" i="1"/>
  <c r="Q884" i="1"/>
  <c r="O884" i="1"/>
  <c r="O870" i="1"/>
  <c r="S870" i="1"/>
  <c r="Q870" i="1"/>
  <c r="S869" i="1"/>
  <c r="Q869" i="1"/>
  <c r="O869" i="1"/>
  <c r="S868" i="1"/>
  <c r="Q868" i="1"/>
  <c r="O868" i="1"/>
  <c r="Q867" i="1"/>
  <c r="S867" i="1"/>
  <c r="O867" i="1"/>
  <c r="O866" i="1"/>
  <c r="S866" i="1"/>
  <c r="Q866" i="1"/>
  <c r="S865" i="1"/>
  <c r="Q865" i="1"/>
  <c r="O865" i="1"/>
  <c r="S860" i="1"/>
  <c r="Q860" i="1"/>
  <c r="O860" i="1"/>
  <c r="Q859" i="1"/>
  <c r="O859" i="1"/>
  <c r="S859" i="1"/>
  <c r="S858" i="1"/>
  <c r="Q858" i="1"/>
  <c r="O858" i="1"/>
  <c r="O857" i="1"/>
  <c r="S857" i="1"/>
  <c r="Q857" i="1"/>
  <c r="S856" i="1"/>
  <c r="O856" i="1"/>
  <c r="Q856" i="1"/>
  <c r="S854" i="1"/>
  <c r="O854" i="1"/>
  <c r="Q854" i="1"/>
  <c r="S853" i="1"/>
  <c r="Q853" i="1"/>
  <c r="O853" i="1"/>
  <c r="S852" i="1"/>
  <c r="O852" i="1"/>
  <c r="Q852" i="1"/>
  <c r="Q851" i="1"/>
  <c r="O851" i="1"/>
  <c r="S851" i="1"/>
  <c r="O850" i="1"/>
  <c r="S850" i="1"/>
  <c r="Q850" i="1"/>
  <c r="S849" i="1"/>
  <c r="Q849" i="1"/>
  <c r="O849" i="1"/>
  <c r="S848" i="1"/>
  <c r="Q848" i="1"/>
  <c r="O848" i="1"/>
  <c r="S847" i="1"/>
  <c r="Q847" i="1"/>
  <c r="O847" i="1"/>
  <c r="S846" i="1"/>
  <c r="O846" i="1"/>
  <c r="Q846" i="1"/>
  <c r="O845" i="1"/>
  <c r="S845" i="1"/>
  <c r="Q845" i="1"/>
  <c r="S844" i="1"/>
  <c r="Q844" i="1"/>
  <c r="O844" i="1"/>
  <c r="S836" i="1"/>
  <c r="O836" i="1"/>
  <c r="Q836" i="1"/>
  <c r="Q835" i="1"/>
  <c r="S835" i="1"/>
  <c r="O835" i="1"/>
  <c r="S832" i="1"/>
  <c r="Q832" i="1"/>
  <c r="O832" i="1"/>
  <c r="S831" i="1"/>
  <c r="Q831" i="1"/>
  <c r="O831" i="1"/>
  <c r="O830" i="1"/>
  <c r="S830" i="1"/>
  <c r="Q830" i="1"/>
  <c r="O829" i="1"/>
  <c r="S829" i="1"/>
  <c r="Q829" i="1"/>
  <c r="S828" i="1"/>
  <c r="Q828" i="1"/>
  <c r="O828" i="1"/>
  <c r="Q827" i="1"/>
  <c r="S827" i="1"/>
  <c r="O827" i="1"/>
  <c r="S826" i="1"/>
  <c r="Q826" i="1"/>
  <c r="O826" i="1"/>
  <c r="S818" i="1"/>
  <c r="O818" i="1"/>
  <c r="Q818" i="1"/>
  <c r="S813" i="1"/>
  <c r="O813" i="1"/>
  <c r="Q813" i="1"/>
  <c r="S810" i="1"/>
  <c r="Q810" i="1"/>
  <c r="O810" i="1"/>
  <c r="S809" i="1"/>
  <c r="O809" i="1"/>
  <c r="Q809" i="1"/>
  <c r="S808" i="1"/>
  <c r="O808" i="1"/>
  <c r="Q808" i="1"/>
  <c r="Q807" i="1"/>
  <c r="S807" i="1"/>
  <c r="O807" i="1"/>
  <c r="S804" i="1"/>
  <c r="Q804" i="1"/>
  <c r="O804" i="1"/>
  <c r="Q803" i="1"/>
  <c r="S803" i="1"/>
  <c r="O803" i="1"/>
  <c r="S802" i="1"/>
  <c r="O802" i="1"/>
  <c r="Q802" i="1"/>
  <c r="S801" i="1"/>
  <c r="Q801" i="1"/>
  <c r="O801" i="1"/>
  <c r="S800" i="1"/>
  <c r="Q800" i="1"/>
  <c r="O800" i="1"/>
  <c r="S797" i="1"/>
  <c r="Q797" i="1"/>
  <c r="O797" i="1"/>
  <c r="S796" i="1"/>
  <c r="Q796" i="1"/>
  <c r="O796" i="1"/>
  <c r="Q795" i="1"/>
  <c r="S795" i="1"/>
  <c r="O795" i="1"/>
  <c r="S794" i="1"/>
  <c r="Q794" i="1"/>
  <c r="O794" i="1"/>
  <c r="S793" i="1"/>
  <c r="O793" i="1"/>
  <c r="Q793" i="1"/>
  <c r="Q791" i="1"/>
  <c r="S791" i="1"/>
  <c r="O791" i="1"/>
  <c r="S788" i="1"/>
  <c r="O788" i="1"/>
  <c r="Q788" i="1"/>
  <c r="Q787" i="1"/>
  <c r="O787" i="1"/>
  <c r="S787" i="1"/>
  <c r="S786" i="1"/>
  <c r="O786" i="1"/>
  <c r="Q786" i="1"/>
  <c r="Q775" i="1"/>
  <c r="S775" i="1"/>
  <c r="O775" i="1"/>
  <c r="O774" i="1"/>
  <c r="S774" i="1"/>
  <c r="Q774" i="1"/>
  <c r="S773" i="1"/>
  <c r="Q773" i="1"/>
  <c r="O773" i="1"/>
  <c r="S772" i="1"/>
  <c r="O772" i="1"/>
  <c r="Q772" i="1"/>
  <c r="Q771" i="1"/>
  <c r="S771" i="1"/>
  <c r="O771" i="1"/>
  <c r="S770" i="1"/>
  <c r="O770" i="1"/>
  <c r="Q770" i="1"/>
  <c r="O766" i="1"/>
  <c r="S766" i="1"/>
  <c r="Q766" i="1"/>
  <c r="S765" i="1"/>
  <c r="O765" i="1"/>
  <c r="Q765" i="1"/>
  <c r="S764" i="1"/>
  <c r="Q764" i="1"/>
  <c r="O764" i="1"/>
  <c r="S760" i="1"/>
  <c r="O760" i="1"/>
  <c r="Q760" i="1"/>
  <c r="Q759" i="1"/>
  <c r="S759" i="1"/>
  <c r="O759" i="1"/>
  <c r="O758" i="1"/>
  <c r="S758" i="1"/>
  <c r="Q758" i="1"/>
  <c r="S757" i="1"/>
  <c r="Q757" i="1"/>
  <c r="O757" i="1"/>
  <c r="S756" i="1"/>
  <c r="Q756" i="1"/>
  <c r="O756" i="1"/>
  <c r="Q755" i="1"/>
  <c r="S755" i="1"/>
  <c r="O755" i="1"/>
  <c r="S754" i="1"/>
  <c r="O754" i="1"/>
  <c r="Q754" i="1"/>
  <c r="S750" i="1"/>
  <c r="O750" i="1"/>
  <c r="Q750" i="1"/>
  <c r="Q747" i="1"/>
  <c r="O747" i="1"/>
  <c r="S747" i="1"/>
  <c r="S746" i="1"/>
  <c r="Q746" i="1"/>
  <c r="O746" i="1"/>
  <c r="S745" i="1"/>
  <c r="O745" i="1"/>
  <c r="Q745" i="1"/>
  <c r="S744" i="1"/>
  <c r="O744" i="1"/>
  <c r="Q744" i="1"/>
  <c r="Q743" i="1"/>
  <c r="S743" i="1"/>
  <c r="O743" i="1"/>
  <c r="O742" i="1"/>
  <c r="S742" i="1"/>
  <c r="Q742" i="1"/>
  <c r="S741" i="1"/>
  <c r="Q741" i="1"/>
  <c r="O741" i="1"/>
  <c r="Q739" i="1"/>
  <c r="S739" i="1"/>
  <c r="O739" i="1"/>
  <c r="S737" i="1"/>
  <c r="O737" i="1"/>
  <c r="Q737" i="1"/>
  <c r="S736" i="1"/>
  <c r="Q736" i="1"/>
  <c r="O736" i="1"/>
  <c r="S733" i="1"/>
  <c r="Q733" i="1"/>
  <c r="O733" i="1"/>
  <c r="S732" i="1"/>
  <c r="Q732" i="1"/>
  <c r="O732" i="1"/>
  <c r="Q731" i="1"/>
  <c r="S731" i="1"/>
  <c r="O731" i="1"/>
  <c r="S730" i="1"/>
  <c r="Q730" i="1"/>
  <c r="O730" i="1"/>
  <c r="S729" i="1"/>
  <c r="O729" i="1"/>
  <c r="Q729" i="1"/>
  <c r="S728" i="1"/>
  <c r="O728" i="1"/>
  <c r="Q728" i="1"/>
  <c r="Q727" i="1"/>
  <c r="S727" i="1"/>
  <c r="O727" i="1"/>
  <c r="O726" i="1"/>
  <c r="Q726" i="1"/>
  <c r="S726" i="1"/>
  <c r="S725" i="1"/>
  <c r="Q725" i="1"/>
  <c r="O725" i="1"/>
  <c r="S724" i="1"/>
  <c r="O724" i="1"/>
  <c r="Q724" i="1"/>
  <c r="S721" i="1"/>
  <c r="Q721" i="1"/>
  <c r="O721" i="1"/>
  <c r="S720" i="1"/>
  <c r="Q720" i="1"/>
  <c r="O720" i="1"/>
  <c r="Q719" i="1"/>
  <c r="S719" i="1"/>
  <c r="O719" i="1"/>
  <c r="S718" i="1"/>
  <c r="O718" i="1"/>
  <c r="Q718" i="1"/>
  <c r="S717" i="1"/>
  <c r="O717" i="1"/>
  <c r="Q717" i="1"/>
  <c r="S716" i="1"/>
  <c r="Q716" i="1"/>
  <c r="O716" i="1"/>
  <c r="Q715" i="1"/>
  <c r="S715" i="1"/>
  <c r="O715" i="1"/>
  <c r="S714" i="1"/>
  <c r="Q714" i="1"/>
  <c r="O714" i="1"/>
  <c r="S713" i="1"/>
  <c r="Q713" i="1"/>
  <c r="O713" i="1"/>
  <c r="S712" i="1"/>
  <c r="Q712" i="1"/>
  <c r="O712" i="1"/>
  <c r="Q711" i="1"/>
  <c r="S711" i="1"/>
  <c r="O711" i="1"/>
  <c r="S705" i="1"/>
  <c r="Q705" i="1"/>
  <c r="O705" i="1"/>
  <c r="S704" i="1"/>
  <c r="Q704" i="1"/>
  <c r="O704" i="1"/>
  <c r="Q703" i="1"/>
  <c r="O703" i="1"/>
  <c r="S703" i="1"/>
  <c r="O702" i="1"/>
  <c r="S702" i="1"/>
  <c r="Q702" i="1"/>
  <c r="S701" i="1"/>
  <c r="O701" i="1"/>
  <c r="Q701" i="1"/>
  <c r="Q699" i="1"/>
  <c r="S699" i="1"/>
  <c r="O699" i="1"/>
  <c r="S698" i="1"/>
  <c r="Q698" i="1"/>
  <c r="O698" i="1"/>
  <c r="S697" i="1"/>
  <c r="Q697" i="1"/>
  <c r="O697" i="1"/>
  <c r="S684" i="1"/>
  <c r="Q684" i="1"/>
  <c r="O684" i="1"/>
  <c r="Q683" i="1"/>
  <c r="O683" i="1"/>
  <c r="S683" i="1"/>
  <c r="Q679" i="1"/>
  <c r="S679" i="1"/>
  <c r="O679" i="1"/>
  <c r="O678" i="1"/>
  <c r="S678" i="1"/>
  <c r="Q678" i="1"/>
  <c r="S673" i="1"/>
  <c r="Q673" i="1"/>
  <c r="O673" i="1"/>
  <c r="S672" i="1"/>
  <c r="Q672" i="1"/>
  <c r="O672" i="1"/>
  <c r="Q671" i="1"/>
  <c r="S671" i="1"/>
  <c r="O671" i="1"/>
  <c r="O670" i="1"/>
  <c r="S670" i="1"/>
  <c r="Q670" i="1"/>
  <c r="S669" i="1"/>
  <c r="Q669" i="1"/>
  <c r="O669" i="1"/>
  <c r="S668" i="1"/>
  <c r="Q668" i="1"/>
  <c r="O668" i="1"/>
  <c r="Q667" i="1"/>
  <c r="S667" i="1"/>
  <c r="O667" i="1"/>
  <c r="S666" i="1"/>
  <c r="Q666" i="1"/>
  <c r="O666" i="1"/>
  <c r="S665" i="1"/>
  <c r="O665" i="1"/>
  <c r="Q665" i="1"/>
  <c r="S664" i="1"/>
  <c r="O664" i="1"/>
  <c r="Q664" i="1"/>
  <c r="Q663" i="1"/>
  <c r="S663" i="1"/>
  <c r="O663" i="1"/>
  <c r="O662" i="1"/>
  <c r="Q662" i="1"/>
  <c r="S662" i="1"/>
  <c r="S661" i="1"/>
  <c r="Q661" i="1"/>
  <c r="O661" i="1"/>
  <c r="S657" i="1"/>
  <c r="Q657" i="1"/>
  <c r="O657" i="1"/>
  <c r="S656" i="1"/>
  <c r="Q656" i="1"/>
  <c r="O656" i="1"/>
  <c r="Q655" i="1"/>
  <c r="S655" i="1"/>
  <c r="O655" i="1"/>
  <c r="Q651" i="1"/>
  <c r="S651" i="1"/>
  <c r="O651" i="1"/>
  <c r="S649" i="1"/>
  <c r="Q649" i="1"/>
  <c r="O649" i="1"/>
  <c r="S648" i="1"/>
  <c r="Q648" i="1"/>
  <c r="O648" i="1"/>
  <c r="Q647" i="1"/>
  <c r="S647" i="1"/>
  <c r="O647" i="1"/>
  <c r="O646" i="1"/>
  <c r="S646" i="1"/>
  <c r="Q646" i="1"/>
  <c r="S645" i="1"/>
  <c r="Q645" i="1"/>
  <c r="O645" i="1"/>
  <c r="S644" i="1"/>
  <c r="O644" i="1"/>
  <c r="Q644" i="1"/>
  <c r="Q643" i="1"/>
  <c r="S643" i="1"/>
  <c r="O643" i="1"/>
  <c r="S642" i="1"/>
  <c r="O642" i="1"/>
  <c r="Q642" i="1"/>
  <c r="S641" i="1"/>
  <c r="Q641" i="1"/>
  <c r="O641" i="1"/>
  <c r="S640" i="1"/>
  <c r="Q640" i="1"/>
  <c r="O640" i="1"/>
  <c r="Q639" i="1"/>
  <c r="O639" i="1"/>
  <c r="S639" i="1"/>
  <c r="O638" i="1"/>
  <c r="S638" i="1"/>
  <c r="Q638" i="1"/>
  <c r="S621" i="1"/>
  <c r="O621" i="1"/>
  <c r="Q621" i="1"/>
  <c r="S620" i="1"/>
  <c r="Q620" i="1"/>
  <c r="O620" i="1"/>
  <c r="Q619" i="1"/>
  <c r="O619" i="1"/>
  <c r="S619" i="1"/>
  <c r="S618" i="1"/>
  <c r="Q618" i="1"/>
  <c r="O618" i="1"/>
  <c r="S617" i="1"/>
  <c r="O617" i="1"/>
  <c r="Q617" i="1"/>
  <c r="S616" i="1"/>
  <c r="O616" i="1"/>
  <c r="Q616" i="1"/>
  <c r="Q615" i="1"/>
  <c r="S615" i="1"/>
  <c r="O615" i="1"/>
  <c r="O614" i="1"/>
  <c r="S614" i="1"/>
  <c r="Q614" i="1"/>
  <c r="S609" i="1"/>
  <c r="O609" i="1"/>
  <c r="Q609" i="1"/>
  <c r="S608" i="1"/>
  <c r="Q608" i="1"/>
  <c r="O608" i="1"/>
  <c r="Q607" i="1"/>
  <c r="S607" i="1"/>
  <c r="O607" i="1"/>
  <c r="S605" i="1"/>
  <c r="Q605" i="1"/>
  <c r="O605" i="1"/>
  <c r="O457" i="1"/>
  <c r="S457" i="1"/>
  <c r="Q457" i="1"/>
  <c r="S456" i="1"/>
  <c r="O456" i="1"/>
  <c r="Q456" i="1"/>
  <c r="S455" i="1"/>
  <c r="Q455" i="1"/>
  <c r="O455" i="1"/>
  <c r="S451" i="1"/>
  <c r="Q451" i="1"/>
  <c r="O451" i="1"/>
  <c r="S450" i="1"/>
  <c r="O450" i="1"/>
  <c r="Q450" i="1"/>
  <c r="S449" i="1"/>
  <c r="Q449" i="1"/>
  <c r="O449" i="1"/>
  <c r="S386" i="1"/>
  <c r="O386" i="1"/>
  <c r="Q386" i="1"/>
  <c r="S385" i="1"/>
  <c r="Q385" i="1"/>
  <c r="O385" i="1"/>
  <c r="Q384" i="1"/>
  <c r="S384" i="1"/>
  <c r="O384" i="1"/>
  <c r="S383" i="1"/>
  <c r="Q383" i="1"/>
  <c r="O383" i="1"/>
  <c r="O382" i="1"/>
  <c r="S382" i="1"/>
  <c r="Q382" i="1"/>
  <c r="S381" i="1"/>
  <c r="O381" i="1"/>
  <c r="Q381" i="1"/>
  <c r="S380" i="1"/>
  <c r="Q380" i="1"/>
  <c r="O380" i="1"/>
  <c r="S379" i="1"/>
  <c r="Q379" i="1"/>
  <c r="O379" i="1"/>
  <c r="Q378" i="1"/>
  <c r="O378" i="1"/>
  <c r="S378" i="1"/>
  <c r="S377" i="1"/>
  <c r="Q377" i="1"/>
  <c r="O377" i="1"/>
  <c r="S376" i="1"/>
  <c r="Q376" i="1"/>
  <c r="O376" i="1"/>
  <c r="S375" i="1"/>
  <c r="Q375" i="1"/>
  <c r="O375" i="1"/>
  <c r="S374" i="1"/>
  <c r="O374" i="1"/>
  <c r="Q374" i="1"/>
  <c r="S373" i="1"/>
  <c r="Q373" i="1"/>
  <c r="O373" i="1"/>
  <c r="O372" i="1"/>
  <c r="S372" i="1"/>
  <c r="Q372" i="1"/>
  <c r="S371" i="1"/>
  <c r="Q371" i="1"/>
  <c r="O371" i="1"/>
  <c r="S370" i="1"/>
  <c r="O370" i="1"/>
  <c r="Q370" i="1"/>
  <c r="S369" i="1"/>
  <c r="Q369" i="1"/>
  <c r="O369" i="1"/>
  <c r="Q368" i="1"/>
  <c r="S368" i="1"/>
  <c r="O368" i="1"/>
  <c r="S367" i="1"/>
  <c r="Q367" i="1"/>
  <c r="O367" i="1"/>
  <c r="S366" i="1"/>
  <c r="O366" i="1"/>
  <c r="Q366" i="1"/>
  <c r="S365" i="1"/>
  <c r="Q365" i="1"/>
  <c r="O365" i="1"/>
  <c r="S364" i="1"/>
  <c r="Q364" i="1"/>
  <c r="O364" i="1"/>
  <c r="S363" i="1"/>
  <c r="Q363" i="1"/>
  <c r="O363" i="1"/>
  <c r="Q362" i="1"/>
  <c r="O362" i="1"/>
  <c r="S362" i="1"/>
  <c r="S361" i="1"/>
  <c r="O361" i="1"/>
  <c r="Q361" i="1"/>
  <c r="S360" i="1"/>
  <c r="O360" i="1"/>
  <c r="Q360" i="1"/>
  <c r="S359" i="1"/>
  <c r="Q359" i="1"/>
  <c r="O359" i="1"/>
  <c r="S358" i="1"/>
  <c r="O358" i="1"/>
  <c r="Q358" i="1"/>
  <c r="Q357" i="1"/>
  <c r="S357" i="1"/>
  <c r="O357" i="1"/>
  <c r="S356" i="1"/>
  <c r="Q356" i="1"/>
  <c r="O356" i="1"/>
  <c r="S355" i="1"/>
  <c r="Q355" i="1"/>
  <c r="O355" i="1"/>
  <c r="S354" i="1"/>
  <c r="O354" i="1"/>
  <c r="Q354" i="1"/>
  <c r="S353" i="1"/>
  <c r="Q353" i="1"/>
  <c r="O353" i="1"/>
  <c r="Q352" i="1"/>
  <c r="S352" i="1"/>
  <c r="O352" i="1"/>
  <c r="S351" i="1"/>
  <c r="Q351" i="1"/>
  <c r="O351" i="1"/>
  <c r="O350" i="1"/>
  <c r="S350" i="1"/>
  <c r="Q350" i="1"/>
  <c r="S349" i="1"/>
  <c r="O349" i="1"/>
  <c r="Q349" i="1"/>
  <c r="S348" i="1"/>
  <c r="Q348" i="1"/>
  <c r="O348" i="1"/>
  <c r="S347" i="1"/>
  <c r="Q347" i="1"/>
  <c r="O347" i="1"/>
  <c r="S346" i="1"/>
  <c r="Q346" i="1"/>
  <c r="O346" i="1"/>
  <c r="S345" i="1"/>
  <c r="Q345" i="1"/>
  <c r="O345" i="1"/>
  <c r="S344" i="1"/>
  <c r="Q344" i="1"/>
  <c r="O344" i="1"/>
  <c r="S342" i="1"/>
  <c r="O342" i="1"/>
  <c r="Q342" i="1"/>
  <c r="Q341" i="1"/>
  <c r="O341" i="1"/>
  <c r="S341" i="1"/>
  <c r="O340" i="1"/>
  <c r="S340" i="1"/>
  <c r="Q340" i="1"/>
  <c r="S339" i="1"/>
  <c r="Q339" i="1"/>
  <c r="O339" i="1"/>
  <c r="S337" i="1"/>
  <c r="Q337" i="1"/>
  <c r="O337" i="1"/>
  <c r="S336" i="1"/>
  <c r="Q336" i="1"/>
  <c r="O336" i="1"/>
  <c r="S335" i="1"/>
  <c r="Q335" i="1"/>
  <c r="O335" i="1"/>
  <c r="S334" i="1"/>
  <c r="O334" i="1"/>
  <c r="Q334" i="1"/>
  <c r="S333" i="1"/>
  <c r="Q333" i="1"/>
  <c r="O333" i="1"/>
  <c r="S331" i="1"/>
  <c r="Q331" i="1"/>
  <c r="O331" i="1"/>
  <c r="S330" i="1"/>
  <c r="Q330" i="1"/>
  <c r="O330" i="1"/>
  <c r="S329" i="1"/>
  <c r="O329" i="1"/>
  <c r="Q329" i="1"/>
  <c r="S328" i="1"/>
  <c r="O328" i="1"/>
  <c r="Q328" i="1"/>
  <c r="S327" i="1"/>
  <c r="Q327" i="1"/>
  <c r="O327" i="1"/>
  <c r="S326" i="1"/>
  <c r="O326" i="1"/>
  <c r="Q326" i="1"/>
  <c r="S325" i="1"/>
  <c r="Q325" i="1"/>
  <c r="O325" i="1"/>
  <c r="S324" i="1"/>
  <c r="Q324" i="1"/>
  <c r="O324" i="1"/>
  <c r="S323" i="1"/>
  <c r="Q323" i="1"/>
  <c r="O323" i="1"/>
  <c r="S322" i="1"/>
  <c r="O322" i="1"/>
  <c r="Q322" i="1"/>
  <c r="S321" i="1"/>
  <c r="Q321" i="1"/>
  <c r="O321" i="1"/>
  <c r="Q320" i="1"/>
  <c r="S320" i="1"/>
  <c r="O320" i="1"/>
  <c r="S319" i="1"/>
  <c r="Q319" i="1"/>
  <c r="O319" i="1"/>
  <c r="S318" i="1"/>
  <c r="O318" i="1"/>
  <c r="Q318" i="1"/>
  <c r="S316" i="1"/>
  <c r="Q316" i="1"/>
  <c r="O316" i="1"/>
  <c r="S315" i="1"/>
  <c r="Q315" i="1"/>
  <c r="O315" i="1"/>
  <c r="S314" i="1"/>
  <c r="Q314" i="1"/>
  <c r="O314" i="1"/>
  <c r="S313" i="1"/>
  <c r="Q313" i="1"/>
  <c r="O313" i="1"/>
  <c r="S312" i="1"/>
  <c r="Q312" i="1"/>
  <c r="O312" i="1"/>
  <c r="S311" i="1"/>
  <c r="Q311" i="1"/>
  <c r="O311" i="1"/>
  <c r="S310" i="1"/>
  <c r="O310" i="1"/>
  <c r="Q310" i="1"/>
  <c r="S309" i="1"/>
  <c r="Q309" i="1"/>
  <c r="O309" i="1"/>
  <c r="S308" i="1"/>
  <c r="O308" i="1"/>
  <c r="Q308" i="1"/>
  <c r="S307" i="1"/>
  <c r="Q307" i="1"/>
  <c r="O307" i="1"/>
  <c r="S306" i="1"/>
  <c r="O306" i="1"/>
  <c r="Q306" i="1"/>
  <c r="S304" i="1"/>
  <c r="Q304" i="1"/>
  <c r="O304" i="1"/>
  <c r="S303" i="1"/>
  <c r="Q303" i="1"/>
  <c r="O303" i="1"/>
  <c r="S302" i="1"/>
  <c r="O302" i="1"/>
  <c r="Q302" i="1"/>
  <c r="S301" i="1"/>
  <c r="Q301" i="1"/>
  <c r="O301" i="1"/>
  <c r="S300" i="1"/>
  <c r="Q300" i="1"/>
  <c r="O300" i="1"/>
  <c r="S299" i="1"/>
  <c r="Q299" i="1"/>
  <c r="O299" i="1"/>
  <c r="S298" i="1"/>
  <c r="Q298" i="1"/>
  <c r="O298" i="1"/>
  <c r="S297" i="1"/>
  <c r="O297" i="1"/>
  <c r="Q297" i="1"/>
  <c r="S296" i="1"/>
  <c r="O296" i="1"/>
  <c r="Q296" i="1"/>
  <c r="S295" i="1"/>
  <c r="Q295" i="1"/>
  <c r="O295" i="1"/>
  <c r="S294" i="1"/>
  <c r="O294" i="1"/>
  <c r="Q294" i="1"/>
  <c r="S292" i="1"/>
  <c r="Q292" i="1"/>
  <c r="O292" i="1"/>
  <c r="S291" i="1"/>
  <c r="Q291" i="1"/>
  <c r="O291" i="1"/>
  <c r="S290" i="1"/>
  <c r="O290" i="1"/>
  <c r="Q290" i="1"/>
  <c r="Q289" i="1"/>
  <c r="S289" i="1"/>
  <c r="O289" i="1"/>
  <c r="S288" i="1"/>
  <c r="Q288" i="1"/>
  <c r="O288" i="1"/>
  <c r="S287" i="1"/>
  <c r="Q287" i="1"/>
  <c r="O287" i="1"/>
  <c r="S285" i="1"/>
  <c r="O285" i="1"/>
  <c r="Q285" i="1"/>
  <c r="S284" i="1"/>
  <c r="Q284" i="1"/>
  <c r="O284" i="1"/>
  <c r="S283" i="1"/>
  <c r="Q283" i="1"/>
  <c r="O283" i="1"/>
  <c r="S282" i="1"/>
  <c r="Q282" i="1"/>
  <c r="O282" i="1"/>
  <c r="S281" i="1"/>
  <c r="Q281" i="1"/>
  <c r="O281" i="1"/>
  <c r="Q280" i="1"/>
  <c r="O280" i="1"/>
  <c r="S280" i="1"/>
  <c r="S278" i="1"/>
  <c r="O278" i="1"/>
  <c r="Q278" i="1"/>
  <c r="Q277" i="1"/>
  <c r="S277" i="1"/>
  <c r="O277" i="1"/>
  <c r="S276" i="1"/>
  <c r="O276" i="1"/>
  <c r="Q276" i="1"/>
  <c r="S275" i="1"/>
  <c r="Q275" i="1"/>
  <c r="O275" i="1"/>
  <c r="S274" i="1"/>
  <c r="O274" i="1"/>
  <c r="Q274" i="1"/>
  <c r="S272" i="1"/>
  <c r="Q272" i="1"/>
  <c r="O272" i="1"/>
  <c r="S271" i="1"/>
  <c r="Q271" i="1"/>
  <c r="O271" i="1"/>
  <c r="S270" i="1"/>
  <c r="O270" i="1"/>
  <c r="Q270" i="1"/>
  <c r="S269" i="1"/>
  <c r="Q269" i="1"/>
  <c r="O269" i="1"/>
  <c r="S268" i="1"/>
  <c r="Q268" i="1"/>
  <c r="O268" i="1"/>
  <c r="S267" i="1"/>
  <c r="Q267" i="1"/>
  <c r="O267" i="1"/>
  <c r="S265" i="1"/>
  <c r="O265" i="1"/>
  <c r="Q265" i="1"/>
  <c r="S264" i="1"/>
  <c r="O264" i="1"/>
  <c r="Q264" i="1"/>
  <c r="S263" i="1"/>
  <c r="Q263" i="1"/>
  <c r="O263" i="1"/>
  <c r="S262" i="1"/>
  <c r="O262" i="1"/>
  <c r="Q262" i="1"/>
  <c r="S261" i="1"/>
  <c r="Q261" i="1"/>
  <c r="O261" i="1"/>
  <c r="S260" i="1"/>
  <c r="Q260" i="1"/>
  <c r="O260" i="1"/>
  <c r="S258" i="1"/>
  <c r="O258" i="1"/>
  <c r="Q258" i="1"/>
  <c r="Q257" i="1"/>
  <c r="S257" i="1"/>
  <c r="O257" i="1"/>
  <c r="Q256" i="1"/>
  <c r="S256" i="1"/>
  <c r="O256" i="1"/>
  <c r="S255" i="1"/>
  <c r="Q255" i="1"/>
  <c r="O255" i="1"/>
  <c r="S254" i="1"/>
  <c r="O254" i="1"/>
  <c r="Q254" i="1"/>
  <c r="S253" i="1"/>
  <c r="O253" i="1"/>
  <c r="Q253" i="1"/>
  <c r="S252" i="1"/>
  <c r="Q252" i="1"/>
  <c r="O252" i="1"/>
  <c r="S251" i="1"/>
  <c r="Q251" i="1"/>
  <c r="O251" i="1"/>
  <c r="S250" i="1"/>
  <c r="Q250" i="1"/>
  <c r="O250" i="1"/>
  <c r="S249" i="1"/>
  <c r="Q249" i="1"/>
  <c r="O249" i="1"/>
  <c r="S248" i="1"/>
  <c r="Q248" i="1"/>
  <c r="O248" i="1"/>
  <c r="S247" i="1"/>
  <c r="Q247" i="1"/>
  <c r="O247" i="1"/>
  <c r="S245" i="1"/>
  <c r="Q245" i="1"/>
  <c r="O245" i="1"/>
  <c r="S244" i="1"/>
  <c r="O244" i="1"/>
  <c r="Q244" i="1"/>
  <c r="S243" i="1"/>
  <c r="Q243" i="1"/>
  <c r="O243" i="1"/>
  <c r="S242" i="1"/>
  <c r="O242" i="1"/>
  <c r="Q242" i="1"/>
  <c r="S241" i="1"/>
  <c r="Q241" i="1"/>
  <c r="O241" i="1"/>
  <c r="S240" i="1"/>
  <c r="Q240" i="1"/>
  <c r="O240" i="1"/>
  <c r="S238" i="1"/>
  <c r="O238" i="1"/>
  <c r="Q238" i="1"/>
  <c r="S237" i="1"/>
  <c r="Q237" i="1"/>
  <c r="O237" i="1"/>
  <c r="S236" i="1"/>
  <c r="Q236" i="1"/>
  <c r="O236" i="1"/>
  <c r="S235" i="1"/>
  <c r="Q235" i="1"/>
  <c r="O235" i="1"/>
  <c r="S234" i="1"/>
  <c r="Q234" i="1"/>
  <c r="O234" i="1"/>
  <c r="O233" i="1"/>
  <c r="S233" i="1"/>
  <c r="Q233" i="1"/>
  <c r="S231" i="1"/>
  <c r="Q231" i="1"/>
  <c r="O231" i="1"/>
  <c r="S230" i="1"/>
  <c r="O230" i="1"/>
  <c r="Q230" i="1"/>
  <c r="S229" i="1"/>
  <c r="Q229" i="1"/>
  <c r="O229" i="1"/>
  <c r="S228" i="1"/>
  <c r="Q228" i="1"/>
  <c r="O228" i="1"/>
  <c r="S227" i="1"/>
  <c r="Q227" i="1"/>
  <c r="O227" i="1"/>
  <c r="Q225" i="1"/>
  <c r="S225" i="1"/>
  <c r="O225" i="1"/>
  <c r="S224" i="1"/>
  <c r="Q224" i="1"/>
  <c r="O224" i="1"/>
  <c r="S223" i="1"/>
  <c r="Q223" i="1"/>
  <c r="O223" i="1"/>
  <c r="S222" i="1"/>
  <c r="O222" i="1"/>
  <c r="Q222" i="1"/>
  <c r="S221" i="1"/>
  <c r="O221" i="1"/>
  <c r="Q221" i="1"/>
  <c r="S220" i="1"/>
  <c r="Q220" i="1"/>
  <c r="O220" i="1"/>
  <c r="S218" i="1"/>
  <c r="Q218" i="1"/>
  <c r="O218" i="1"/>
  <c r="S217" i="1"/>
  <c r="Q217" i="1"/>
  <c r="O217" i="1"/>
  <c r="S216" i="1"/>
  <c r="Q216" i="1"/>
  <c r="O216" i="1"/>
  <c r="S215" i="1"/>
  <c r="Q215" i="1"/>
  <c r="O215" i="1"/>
  <c r="S214" i="1"/>
  <c r="O214" i="1"/>
  <c r="Q214" i="1"/>
  <c r="S213" i="1"/>
  <c r="Q213" i="1"/>
  <c r="O213" i="1"/>
  <c r="S212" i="1"/>
  <c r="O212" i="1"/>
  <c r="Q212" i="1"/>
  <c r="S211" i="1"/>
  <c r="Q211" i="1"/>
  <c r="O211" i="1"/>
  <c r="S209" i="1"/>
  <c r="Q209" i="1"/>
  <c r="O209" i="1"/>
  <c r="S208" i="1"/>
  <c r="Q208" i="1"/>
  <c r="O208" i="1"/>
  <c r="S207" i="1"/>
  <c r="Q207" i="1"/>
  <c r="O207" i="1"/>
  <c r="S206" i="1"/>
  <c r="O206" i="1"/>
  <c r="Q206" i="1"/>
  <c r="Q205" i="1"/>
  <c r="O205" i="1"/>
  <c r="S205" i="1"/>
  <c r="S204" i="1"/>
  <c r="Q204" i="1"/>
  <c r="O204" i="1"/>
  <c r="S203" i="1"/>
  <c r="Q203" i="1"/>
  <c r="O203" i="1"/>
  <c r="S202" i="1"/>
  <c r="Q202" i="1"/>
  <c r="O202" i="1"/>
  <c r="S201" i="1"/>
  <c r="O201" i="1"/>
  <c r="Q201" i="1"/>
  <c r="S200" i="1"/>
  <c r="O200" i="1"/>
  <c r="Q200" i="1"/>
  <c r="S199" i="1"/>
  <c r="Q199" i="1"/>
  <c r="O199" i="1"/>
  <c r="S198" i="1"/>
  <c r="O198" i="1"/>
  <c r="Q198" i="1"/>
  <c r="S197" i="1"/>
  <c r="Q197" i="1"/>
  <c r="O197" i="1"/>
  <c r="S196" i="1"/>
  <c r="Q196" i="1"/>
  <c r="O196" i="1"/>
  <c r="S195" i="1"/>
  <c r="Q195" i="1"/>
  <c r="O195" i="1"/>
  <c r="S194" i="1"/>
  <c r="O194" i="1"/>
  <c r="Q194" i="1"/>
  <c r="Q193" i="1"/>
  <c r="S193" i="1"/>
  <c r="O193" i="1"/>
  <c r="Q192" i="1"/>
  <c r="S192" i="1"/>
  <c r="O192" i="1"/>
  <c r="S191" i="1"/>
  <c r="Q191" i="1"/>
  <c r="O191" i="1"/>
  <c r="S190" i="1"/>
  <c r="O190" i="1"/>
  <c r="Q190" i="1"/>
  <c r="S189" i="1"/>
  <c r="O189" i="1"/>
  <c r="Q189" i="1"/>
  <c r="S188" i="1"/>
  <c r="Q188" i="1"/>
  <c r="O188" i="1"/>
  <c r="S187" i="1"/>
  <c r="Q187" i="1"/>
  <c r="O187" i="1"/>
  <c r="S186" i="1"/>
  <c r="Q186" i="1"/>
  <c r="O186" i="1"/>
  <c r="S185" i="1"/>
  <c r="Q185" i="1"/>
  <c r="O185" i="1"/>
  <c r="S184" i="1"/>
  <c r="Q184" i="1"/>
  <c r="O184" i="1"/>
  <c r="S183" i="1"/>
  <c r="Q183" i="1"/>
  <c r="O183" i="1"/>
  <c r="S182" i="1"/>
  <c r="O182" i="1"/>
  <c r="Q182" i="1"/>
  <c r="S181" i="1"/>
  <c r="Q181" i="1"/>
  <c r="O181" i="1"/>
  <c r="S180" i="1"/>
  <c r="O180" i="1"/>
  <c r="Q180" i="1"/>
  <c r="S179" i="1"/>
  <c r="Q179" i="1"/>
  <c r="O179" i="1"/>
  <c r="S178" i="1"/>
  <c r="O178" i="1"/>
  <c r="Q178" i="1"/>
  <c r="B71" i="15"/>
  <c r="V17" i="1" l="1"/>
  <c r="U946" i="1"/>
  <c r="X946" i="1" s="1"/>
  <c r="U963" i="1"/>
  <c r="X963" i="1" s="1"/>
  <c r="U989" i="1"/>
  <c r="X989" i="1" s="1"/>
  <c r="U961" i="1"/>
  <c r="X961" i="1" s="1"/>
  <c r="U359" i="1"/>
  <c r="X359" i="1" s="1"/>
  <c r="U459" i="1"/>
  <c r="X459" i="1" s="1"/>
  <c r="U579" i="1"/>
  <c r="X579" i="1" s="1"/>
  <c r="U611" i="1"/>
  <c r="X611" i="1" s="1"/>
  <c r="U652" i="1"/>
  <c r="X652" i="1" s="1"/>
  <c r="U659" i="1"/>
  <c r="X659" i="1" s="1"/>
  <c r="U660" i="1"/>
  <c r="X660" i="1" s="1"/>
  <c r="U763" i="1"/>
  <c r="X763" i="1" s="1"/>
  <c r="U776" i="1"/>
  <c r="X776" i="1" s="1"/>
  <c r="U792" i="1"/>
  <c r="X792" i="1" s="1"/>
  <c r="U837" i="1"/>
  <c r="X837" i="1" s="1"/>
  <c r="U840" i="1"/>
  <c r="X840" i="1" s="1"/>
  <c r="U841" i="1"/>
  <c r="X841" i="1" s="1"/>
  <c r="U871" i="1"/>
  <c r="X871" i="1" s="1"/>
  <c r="U879" i="1"/>
  <c r="X879" i="1" s="1"/>
  <c r="U908" i="1"/>
  <c r="X908" i="1" s="1"/>
  <c r="U927" i="1"/>
  <c r="X927" i="1" s="1"/>
  <c r="U939" i="1"/>
  <c r="X939" i="1" s="1"/>
  <c r="U943" i="1"/>
  <c r="X943" i="1" s="1"/>
  <c r="U972" i="1"/>
  <c r="X972" i="1" s="1"/>
  <c r="U973" i="1"/>
  <c r="X973" i="1" s="1"/>
  <c r="U976" i="1"/>
  <c r="X976" i="1" s="1"/>
  <c r="U104" i="1"/>
  <c r="X104" i="1" s="1"/>
  <c r="U211" i="1"/>
  <c r="X211" i="1" s="1"/>
  <c r="U285" i="1"/>
  <c r="X285" i="1" s="1"/>
  <c r="U377" i="1"/>
  <c r="X377" i="1" s="1"/>
  <c r="U638" i="1"/>
  <c r="X638" i="1" s="1"/>
  <c r="U124" i="1"/>
  <c r="X124" i="1" s="1"/>
  <c r="U150" i="1"/>
  <c r="X150" i="1" s="1"/>
  <c r="U168" i="1"/>
  <c r="X168" i="1" s="1"/>
  <c r="U416" i="1"/>
  <c r="X416" i="1" s="1"/>
  <c r="U509" i="1"/>
  <c r="X509" i="1" s="1"/>
  <c r="U516" i="1"/>
  <c r="X516" i="1" s="1"/>
  <c r="U544" i="1"/>
  <c r="X544" i="1" s="1"/>
  <c r="U545" i="1"/>
  <c r="X545" i="1" s="1"/>
  <c r="U553" i="1"/>
  <c r="X553" i="1" s="1"/>
  <c r="U556" i="1"/>
  <c r="X556" i="1" s="1"/>
  <c r="U601" i="1"/>
  <c r="X601" i="1" s="1"/>
  <c r="U624" i="1"/>
  <c r="X624" i="1" s="1"/>
  <c r="U625" i="1"/>
  <c r="X625" i="1" s="1"/>
  <c r="U690" i="1"/>
  <c r="X690" i="1" s="1"/>
  <c r="U706" i="1"/>
  <c r="X706" i="1" s="1"/>
  <c r="U735" i="1"/>
  <c r="X735" i="1" s="1"/>
  <c r="U778" i="1"/>
  <c r="X778" i="1" s="1"/>
  <c r="U789" i="1"/>
  <c r="X789" i="1" s="1"/>
  <c r="U799" i="1"/>
  <c r="X799" i="1" s="1"/>
  <c r="U811" i="1"/>
  <c r="X811" i="1" s="1"/>
  <c r="U812" i="1"/>
  <c r="X812" i="1" s="1"/>
  <c r="U817" i="1"/>
  <c r="X817" i="1" s="1"/>
  <c r="U843" i="1"/>
  <c r="X843" i="1" s="1"/>
  <c r="U872" i="1"/>
  <c r="X872" i="1" s="1"/>
  <c r="U873" i="1"/>
  <c r="X873" i="1" s="1"/>
  <c r="U890" i="1"/>
  <c r="X890" i="1" s="1"/>
  <c r="U901" i="1"/>
  <c r="X901" i="1" s="1"/>
  <c r="U902" i="1"/>
  <c r="X902" i="1" s="1"/>
  <c r="U906" i="1"/>
  <c r="X906" i="1" s="1"/>
  <c r="U932" i="1"/>
  <c r="X932" i="1" s="1"/>
  <c r="U941" i="1"/>
  <c r="X941" i="1" s="1"/>
  <c r="U942" i="1"/>
  <c r="X942" i="1" s="1"/>
  <c r="U947" i="1"/>
  <c r="X947" i="1" s="1"/>
  <c r="U950" i="1"/>
  <c r="X950" i="1" s="1"/>
  <c r="U977" i="1"/>
  <c r="X977" i="1" s="1"/>
  <c r="U982" i="1"/>
  <c r="X982" i="1" s="1"/>
  <c r="U247" i="1"/>
  <c r="X247" i="1" s="1"/>
  <c r="U269" i="1"/>
  <c r="X269" i="1" s="1"/>
  <c r="U283" i="1"/>
  <c r="X283" i="1" s="1"/>
  <c r="U327" i="1"/>
  <c r="X327" i="1" s="1"/>
  <c r="U666" i="1"/>
  <c r="X666" i="1" s="1"/>
  <c r="U697" i="1"/>
  <c r="X697" i="1" s="1"/>
  <c r="U830" i="1"/>
  <c r="X830" i="1" s="1"/>
  <c r="U77" i="1"/>
  <c r="X77" i="1" s="1"/>
  <c r="U113" i="1"/>
  <c r="X113" i="1" s="1"/>
  <c r="U117" i="1"/>
  <c r="X117" i="1" s="1"/>
  <c r="U161" i="1"/>
  <c r="X161" i="1" s="1"/>
  <c r="U177" i="1"/>
  <c r="X177" i="1" s="1"/>
  <c r="U293" i="1"/>
  <c r="X293" i="1" s="1"/>
  <c r="U389" i="1"/>
  <c r="X389" i="1" s="1"/>
  <c r="U429" i="1"/>
  <c r="X429" i="1" s="1"/>
  <c r="U437" i="1"/>
  <c r="X437" i="1" s="1"/>
  <c r="U475" i="1"/>
  <c r="X475" i="1" s="1"/>
  <c r="U479" i="1"/>
  <c r="X479" i="1" s="1"/>
  <c r="U507" i="1"/>
  <c r="X507" i="1" s="1"/>
  <c r="U523" i="1"/>
  <c r="X523" i="1" s="1"/>
  <c r="U527" i="1"/>
  <c r="X527" i="1" s="1"/>
  <c r="U559" i="1"/>
  <c r="X559" i="1" s="1"/>
  <c r="U583" i="1"/>
  <c r="X583" i="1" s="1"/>
  <c r="U194" i="1"/>
  <c r="X194" i="1" s="1"/>
  <c r="U191" i="1"/>
  <c r="X191" i="1" s="1"/>
  <c r="U225" i="1"/>
  <c r="X225" i="1" s="1"/>
  <c r="U188" i="1"/>
  <c r="X188" i="1" s="1"/>
  <c r="U192" i="1"/>
  <c r="X192" i="1" s="1"/>
  <c r="U196" i="1"/>
  <c r="X196" i="1" s="1"/>
  <c r="U208" i="1"/>
  <c r="X208" i="1" s="1"/>
  <c r="U213" i="1"/>
  <c r="X213" i="1" s="1"/>
  <c r="U217" i="1"/>
  <c r="X217" i="1" s="1"/>
  <c r="U231" i="1"/>
  <c r="X231" i="1" s="1"/>
  <c r="U236" i="1"/>
  <c r="X236" i="1" s="1"/>
  <c r="U241" i="1"/>
  <c r="X241" i="1" s="1"/>
  <c r="U245" i="1"/>
  <c r="X245" i="1" s="1"/>
  <c r="U268" i="1"/>
  <c r="X268" i="1" s="1"/>
  <c r="U309" i="1"/>
  <c r="X309" i="1" s="1"/>
  <c r="U365" i="1"/>
  <c r="X365" i="1" s="1"/>
  <c r="U373" i="1"/>
  <c r="X373" i="1" s="1"/>
  <c r="U381" i="1"/>
  <c r="X381" i="1" s="1"/>
  <c r="U451" i="1"/>
  <c r="X451" i="1" s="1"/>
  <c r="U605" i="1"/>
  <c r="X605" i="1" s="1"/>
  <c r="U642" i="1"/>
  <c r="X642" i="1" s="1"/>
  <c r="U651" i="1"/>
  <c r="X651" i="1" s="1"/>
  <c r="U665" i="1"/>
  <c r="X665" i="1" s="1"/>
  <c r="U669" i="1"/>
  <c r="X669" i="1" s="1"/>
  <c r="U744" i="1"/>
  <c r="X744" i="1" s="1"/>
  <c r="U750" i="1"/>
  <c r="X750" i="1" s="1"/>
  <c r="U764" i="1"/>
  <c r="X764" i="1" s="1"/>
  <c r="U775" i="1"/>
  <c r="X775" i="1" s="1"/>
  <c r="U796" i="1"/>
  <c r="X796" i="1" s="1"/>
  <c r="U802" i="1"/>
  <c r="X802" i="1" s="1"/>
  <c r="U808" i="1"/>
  <c r="X808" i="1" s="1"/>
  <c r="U818" i="1"/>
  <c r="X818" i="1" s="1"/>
  <c r="U850" i="1"/>
  <c r="X850" i="1" s="1"/>
  <c r="U854" i="1"/>
  <c r="X854" i="1" s="1"/>
  <c r="U923" i="1"/>
  <c r="X923" i="1" s="1"/>
  <c r="U935" i="1"/>
  <c r="X935" i="1" s="1"/>
  <c r="U945" i="1"/>
  <c r="X945" i="1" s="1"/>
  <c r="U970" i="1"/>
  <c r="X970" i="1" s="1"/>
  <c r="U980" i="1"/>
  <c r="X980" i="1" s="1"/>
  <c r="U72" i="1"/>
  <c r="X72" i="1" s="1"/>
  <c r="U88" i="1"/>
  <c r="X88" i="1" s="1"/>
  <c r="U108" i="1"/>
  <c r="X108" i="1" s="1"/>
  <c r="U148" i="1"/>
  <c r="X148" i="1" s="1"/>
  <c r="U152" i="1"/>
  <c r="X152" i="1" s="1"/>
  <c r="U172" i="1"/>
  <c r="X172" i="1" s="1"/>
  <c r="U259" i="1"/>
  <c r="X259" i="1" s="1"/>
  <c r="U286" i="1"/>
  <c r="X286" i="1" s="1"/>
  <c r="U388" i="1"/>
  <c r="X388" i="1" s="1"/>
  <c r="U392" i="1"/>
  <c r="X392" i="1" s="1"/>
  <c r="U420" i="1"/>
  <c r="X420" i="1" s="1"/>
  <c r="U428" i="1"/>
  <c r="X428" i="1" s="1"/>
  <c r="U440" i="1"/>
  <c r="X440" i="1" s="1"/>
  <c r="U448" i="1"/>
  <c r="X448" i="1" s="1"/>
  <c r="U470" i="1"/>
  <c r="X470" i="1" s="1"/>
  <c r="U494" i="1"/>
  <c r="X494" i="1" s="1"/>
  <c r="U498" i="1"/>
  <c r="X498" i="1" s="1"/>
  <c r="U502" i="1"/>
  <c r="X502" i="1" s="1"/>
  <c r="U522" i="1"/>
  <c r="X522" i="1" s="1"/>
  <c r="U526" i="1"/>
  <c r="X526" i="1" s="1"/>
  <c r="U554" i="1"/>
  <c r="X554" i="1" s="1"/>
  <c r="U558" i="1"/>
  <c r="X558" i="1" s="1"/>
  <c r="U582" i="1"/>
  <c r="X582" i="1" s="1"/>
  <c r="U586" i="1"/>
  <c r="X586" i="1" s="1"/>
  <c r="U610" i="1"/>
  <c r="X610" i="1" s="1"/>
  <c r="U628" i="1"/>
  <c r="X628" i="1" s="1"/>
  <c r="U653" i="1"/>
  <c r="X653" i="1" s="1"/>
  <c r="U675" i="1"/>
  <c r="X675" i="1" s="1"/>
  <c r="U677" i="1"/>
  <c r="X677" i="1" s="1"/>
  <c r="U685" i="1"/>
  <c r="X685" i="1" s="1"/>
  <c r="U695" i="1"/>
  <c r="X695" i="1" s="1"/>
  <c r="U722" i="1"/>
  <c r="X722" i="1" s="1"/>
  <c r="U734" i="1"/>
  <c r="X734" i="1" s="1"/>
  <c r="U814" i="1"/>
  <c r="X814" i="1" s="1"/>
  <c r="U823" i="1"/>
  <c r="X823" i="1" s="1"/>
  <c r="U825" i="1"/>
  <c r="X825" i="1" s="1"/>
  <c r="U834" i="1"/>
  <c r="X834" i="1" s="1"/>
  <c r="U842" i="1"/>
  <c r="X842" i="1" s="1"/>
  <c r="U876" i="1"/>
  <c r="X876" i="1" s="1"/>
  <c r="U878" i="1"/>
  <c r="X878" i="1" s="1"/>
  <c r="U889" i="1"/>
  <c r="X889" i="1" s="1"/>
  <c r="U915" i="1"/>
  <c r="X915" i="1" s="1"/>
  <c r="U928" i="1"/>
  <c r="X928" i="1" s="1"/>
  <c r="U930" i="1"/>
  <c r="X930" i="1" s="1"/>
  <c r="U981" i="1"/>
  <c r="X981" i="1" s="1"/>
  <c r="U988" i="1"/>
  <c r="X988" i="1" s="1"/>
  <c r="U257" i="1"/>
  <c r="X257" i="1" s="1"/>
  <c r="U262" i="1"/>
  <c r="X262" i="1" s="1"/>
  <c r="U312" i="1"/>
  <c r="X312" i="1" s="1"/>
  <c r="U321" i="1"/>
  <c r="X321" i="1" s="1"/>
  <c r="U352" i="1"/>
  <c r="X352" i="1" s="1"/>
  <c r="U364" i="1"/>
  <c r="X364" i="1" s="1"/>
  <c r="U368" i="1"/>
  <c r="X368" i="1" s="1"/>
  <c r="U383" i="1"/>
  <c r="X383" i="1" s="1"/>
  <c r="U621" i="1"/>
  <c r="X621" i="1" s="1"/>
  <c r="U672" i="1"/>
  <c r="X672" i="1" s="1"/>
  <c r="U699" i="1"/>
  <c r="X699" i="1" s="1"/>
  <c r="U730" i="1"/>
  <c r="X730" i="1" s="1"/>
  <c r="U746" i="1"/>
  <c r="X746" i="1" s="1"/>
  <c r="U801" i="1"/>
  <c r="X801" i="1" s="1"/>
  <c r="U810" i="1"/>
  <c r="X810" i="1" s="1"/>
  <c r="U828" i="1"/>
  <c r="X828" i="1" s="1"/>
  <c r="U852" i="1"/>
  <c r="X852" i="1" s="1"/>
  <c r="U66" i="1"/>
  <c r="X66" i="1" s="1"/>
  <c r="U98" i="1"/>
  <c r="X98" i="1" s="1"/>
  <c r="U131" i="1"/>
  <c r="X131" i="1" s="1"/>
  <c r="U139" i="1"/>
  <c r="X139" i="1" s="1"/>
  <c r="U147" i="1"/>
  <c r="X147" i="1" s="1"/>
  <c r="U155" i="1"/>
  <c r="X155" i="1" s="1"/>
  <c r="U305" i="1"/>
  <c r="X305" i="1" s="1"/>
  <c r="U343" i="1"/>
  <c r="X343" i="1" s="1"/>
  <c r="U395" i="1"/>
  <c r="X395" i="1" s="1"/>
  <c r="U411" i="1"/>
  <c r="X411" i="1" s="1"/>
  <c r="U427" i="1"/>
  <c r="X427" i="1" s="1"/>
  <c r="U442" i="1"/>
  <c r="X442" i="1" s="1"/>
  <c r="U454" i="1"/>
  <c r="X454" i="1" s="1"/>
  <c r="U461" i="1"/>
  <c r="X461" i="1" s="1"/>
  <c r="U469" i="1"/>
  <c r="X469" i="1" s="1"/>
  <c r="U497" i="1"/>
  <c r="X497" i="1" s="1"/>
  <c r="U501" i="1"/>
  <c r="X501" i="1" s="1"/>
  <c r="U513" i="1"/>
  <c r="X513" i="1" s="1"/>
  <c r="U524" i="1"/>
  <c r="X524" i="1" s="1"/>
  <c r="U525" i="1"/>
  <c r="X525" i="1" s="1"/>
  <c r="U549" i="1"/>
  <c r="X549" i="1" s="1"/>
  <c r="U573" i="1"/>
  <c r="X573" i="1" s="1"/>
  <c r="U580" i="1"/>
  <c r="X580" i="1" s="1"/>
  <c r="U581" i="1"/>
  <c r="X581" i="1" s="1"/>
  <c r="U592" i="1"/>
  <c r="X592" i="1" s="1"/>
  <c r="U599" i="1"/>
  <c r="X599" i="1" s="1"/>
  <c r="U604" i="1"/>
  <c r="X604" i="1" s="1"/>
  <c r="U606" i="1"/>
  <c r="X606" i="1" s="1"/>
  <c r="U633" i="1"/>
  <c r="X633" i="1" s="1"/>
  <c r="U637" i="1"/>
  <c r="X637" i="1" s="1"/>
  <c r="U218" i="1"/>
  <c r="X218" i="1" s="1"/>
  <c r="U298" i="1"/>
  <c r="X298" i="1" s="1"/>
  <c r="U337" i="1"/>
  <c r="X337" i="1" s="1"/>
  <c r="U382" i="1"/>
  <c r="X382" i="1" s="1"/>
  <c r="U615" i="1"/>
  <c r="X615" i="1" s="1"/>
  <c r="U648" i="1"/>
  <c r="X648" i="1" s="1"/>
  <c r="U711" i="1"/>
  <c r="X711" i="1" s="1"/>
  <c r="U745" i="1"/>
  <c r="X745" i="1" s="1"/>
  <c r="U765" i="1"/>
  <c r="X765" i="1" s="1"/>
  <c r="U787" i="1"/>
  <c r="X787" i="1" s="1"/>
  <c r="U826" i="1"/>
  <c r="X826" i="1" s="1"/>
  <c r="U847" i="1"/>
  <c r="X847" i="1" s="1"/>
  <c r="U937" i="1"/>
  <c r="X937" i="1" s="1"/>
  <c r="U82" i="1"/>
  <c r="X82" i="1" s="1"/>
  <c r="U93" i="1"/>
  <c r="X93" i="1" s="1"/>
  <c r="U97" i="1"/>
  <c r="X97" i="1" s="1"/>
  <c r="U129" i="1"/>
  <c r="X129" i="1" s="1"/>
  <c r="U133" i="1"/>
  <c r="X133" i="1" s="1"/>
  <c r="U137" i="1"/>
  <c r="X137" i="1" s="1"/>
  <c r="U157" i="1"/>
  <c r="X157" i="1" s="1"/>
  <c r="U414" i="1"/>
  <c r="X414" i="1" s="1"/>
  <c r="U452" i="1"/>
  <c r="X452" i="1" s="1"/>
  <c r="U568" i="1"/>
  <c r="X568" i="1" s="1"/>
  <c r="U206" i="1"/>
  <c r="X206" i="1" s="1"/>
  <c r="U243" i="1"/>
  <c r="X243" i="1" s="1"/>
  <c r="U255" i="1"/>
  <c r="X255" i="1" s="1"/>
  <c r="U274" i="1"/>
  <c r="X274" i="1" s="1"/>
  <c r="U297" i="1"/>
  <c r="X297" i="1" s="1"/>
  <c r="U319" i="1"/>
  <c r="X319" i="1" s="1"/>
  <c r="U362" i="1"/>
  <c r="X362" i="1" s="1"/>
  <c r="U455" i="1"/>
  <c r="X455" i="1" s="1"/>
  <c r="U639" i="1"/>
  <c r="X639" i="1" s="1"/>
  <c r="U679" i="1"/>
  <c r="X679" i="1" s="1"/>
  <c r="U733" i="1"/>
  <c r="X733" i="1" s="1"/>
  <c r="U754" i="1"/>
  <c r="X754" i="1" s="1"/>
  <c r="U786" i="1"/>
  <c r="X786" i="1" s="1"/>
  <c r="U827" i="1"/>
  <c r="X827" i="1" s="1"/>
  <c r="U836" i="1"/>
  <c r="X836" i="1" s="1"/>
  <c r="U868" i="1"/>
  <c r="X868" i="1" s="1"/>
  <c r="U936" i="1"/>
  <c r="X936" i="1" s="1"/>
  <c r="U968" i="1"/>
  <c r="X968" i="1" s="1"/>
  <c r="U974" i="1"/>
  <c r="X974" i="1" s="1"/>
  <c r="U984" i="1"/>
  <c r="X984" i="1" s="1"/>
  <c r="U61" i="1"/>
  <c r="X61" i="1" s="1"/>
  <c r="U65" i="1"/>
  <c r="X65" i="1" s="1"/>
  <c r="U81" i="1"/>
  <c r="X81" i="1" s="1"/>
  <c r="U145" i="1"/>
  <c r="X145" i="1" s="1"/>
  <c r="U232" i="1"/>
  <c r="X232" i="1" s="1"/>
  <c r="U433" i="1"/>
  <c r="X433" i="1" s="1"/>
  <c r="U515" i="1"/>
  <c r="X515" i="1" s="1"/>
  <c r="U536" i="1"/>
  <c r="X536" i="1" s="1"/>
  <c r="U552" i="1"/>
  <c r="X552" i="1" s="1"/>
  <c r="U187" i="1"/>
  <c r="X187" i="1" s="1"/>
  <c r="U182" i="1"/>
  <c r="X182" i="1" s="1"/>
  <c r="U229" i="1"/>
  <c r="X229" i="1" s="1"/>
  <c r="U248" i="1"/>
  <c r="X248" i="1" s="1"/>
  <c r="U256" i="1"/>
  <c r="X256" i="1" s="1"/>
  <c r="U271" i="1"/>
  <c r="X271" i="1" s="1"/>
  <c r="U276" i="1"/>
  <c r="X276" i="1" s="1"/>
  <c r="U284" i="1"/>
  <c r="X284" i="1" s="1"/>
  <c r="U299" i="1"/>
  <c r="X299" i="1" s="1"/>
  <c r="U307" i="1"/>
  <c r="X307" i="1" s="1"/>
  <c r="U311" i="1"/>
  <c r="X311" i="1" s="1"/>
  <c r="U325" i="1"/>
  <c r="X325" i="1" s="1"/>
  <c r="U328" i="1"/>
  <c r="X328" i="1" s="1"/>
  <c r="U339" i="1"/>
  <c r="X339" i="1" s="1"/>
  <c r="U348" i="1"/>
  <c r="X348" i="1" s="1"/>
  <c r="U355" i="1"/>
  <c r="X355" i="1" s="1"/>
  <c r="U371" i="1"/>
  <c r="X371" i="1" s="1"/>
  <c r="U375" i="1"/>
  <c r="X375" i="1" s="1"/>
  <c r="U379" i="1"/>
  <c r="X379" i="1" s="1"/>
  <c r="U450" i="1"/>
  <c r="X450" i="1" s="1"/>
  <c r="U614" i="1"/>
  <c r="X614" i="1" s="1"/>
  <c r="U617" i="1"/>
  <c r="X617" i="1" s="1"/>
  <c r="U644" i="1"/>
  <c r="X644" i="1" s="1"/>
  <c r="U664" i="1"/>
  <c r="X664" i="1" s="1"/>
  <c r="U704" i="1"/>
  <c r="X704" i="1" s="1"/>
  <c r="U721" i="1"/>
  <c r="X721" i="1" s="1"/>
  <c r="U727" i="1"/>
  <c r="X727" i="1" s="1"/>
  <c r="U736" i="1"/>
  <c r="X736" i="1" s="1"/>
  <c r="U760" i="1"/>
  <c r="X760" i="1" s="1"/>
  <c r="U788" i="1"/>
  <c r="X788" i="1" s="1"/>
  <c r="U832" i="1"/>
  <c r="X832" i="1" s="1"/>
  <c r="U849" i="1"/>
  <c r="X849" i="1" s="1"/>
  <c r="U870" i="1"/>
  <c r="X870" i="1" s="1"/>
  <c r="U910" i="1"/>
  <c r="X910" i="1" s="1"/>
  <c r="U926" i="1"/>
  <c r="X926" i="1" s="1"/>
  <c r="U938" i="1"/>
  <c r="X938" i="1" s="1"/>
  <c r="U956" i="1"/>
  <c r="X956" i="1" s="1"/>
  <c r="U969" i="1"/>
  <c r="X969" i="1" s="1"/>
  <c r="U59" i="1"/>
  <c r="X59" i="1" s="1"/>
  <c r="U67" i="1"/>
  <c r="X67" i="1" s="1"/>
  <c r="U75" i="1"/>
  <c r="X75" i="1" s="1"/>
  <c r="U86" i="1"/>
  <c r="X86" i="1" s="1"/>
  <c r="U91" i="1"/>
  <c r="X91" i="1" s="1"/>
  <c r="U103" i="1"/>
  <c r="X103" i="1" s="1"/>
  <c r="U115" i="1"/>
  <c r="X115" i="1" s="1"/>
  <c r="U119" i="1"/>
  <c r="X119" i="1" s="1"/>
  <c r="U138" i="1"/>
  <c r="X138" i="1" s="1"/>
  <c r="U166" i="1"/>
  <c r="X166" i="1" s="1"/>
  <c r="U403" i="1"/>
  <c r="X403" i="1" s="1"/>
  <c r="U419" i="1"/>
  <c r="X419" i="1" s="1"/>
  <c r="U423" i="1"/>
  <c r="X423" i="1" s="1"/>
  <c r="U446" i="1"/>
  <c r="X446" i="1" s="1"/>
  <c r="U460" i="1"/>
  <c r="X460" i="1" s="1"/>
  <c r="U465" i="1"/>
  <c r="X465" i="1" s="1"/>
  <c r="U476" i="1"/>
  <c r="X476" i="1" s="1"/>
  <c r="U493" i="1"/>
  <c r="X493" i="1" s="1"/>
  <c r="U496" i="1"/>
  <c r="X496" i="1" s="1"/>
  <c r="U538" i="1"/>
  <c r="U683" i="1"/>
  <c r="U700" i="1"/>
  <c r="U703" i="1"/>
  <c r="U714" i="1"/>
  <c r="U467" i="1"/>
  <c r="U511" i="1"/>
  <c r="U518" i="1"/>
  <c r="U520" i="1"/>
  <c r="U557" i="1"/>
  <c r="U563" i="1"/>
  <c r="U564" i="1"/>
  <c r="U567" i="1"/>
  <c r="U569" i="1"/>
  <c r="U572" i="1"/>
  <c r="U591" i="1"/>
  <c r="U593" i="1"/>
  <c r="U596" i="1"/>
  <c r="U607" i="1"/>
  <c r="U622" i="1"/>
  <c r="U627" i="1"/>
  <c r="U632" i="1"/>
  <c r="U521" i="1"/>
  <c r="U531" i="1"/>
  <c r="U541" i="1"/>
  <c r="U555" i="1"/>
  <c r="U577" i="1"/>
  <c r="U598" i="1"/>
  <c r="U618" i="1"/>
  <c r="U634" i="1"/>
  <c r="U636" i="1"/>
  <c r="U647" i="1"/>
  <c r="U654" i="1"/>
  <c r="U655" i="1"/>
  <c r="U658" i="1"/>
  <c r="U667" i="1"/>
  <c r="U670" i="1"/>
  <c r="U682" i="1"/>
  <c r="U691" i="1"/>
  <c r="U716" i="1"/>
  <c r="U62" i="1"/>
  <c r="U63" i="1"/>
  <c r="U73" i="1"/>
  <c r="U74" i="1"/>
  <c r="U79" i="1"/>
  <c r="U89" i="1"/>
  <c r="U90" i="1"/>
  <c r="U95" i="1"/>
  <c r="U102" i="1"/>
  <c r="U105" i="1"/>
  <c r="U107" i="1"/>
  <c r="U109" i="1"/>
  <c r="U111" i="1"/>
  <c r="U114" i="1"/>
  <c r="U118" i="1"/>
  <c r="U123" i="1"/>
  <c r="U125" i="1"/>
  <c r="U127" i="1"/>
  <c r="U130" i="1"/>
  <c r="U135" i="1"/>
  <c r="U141" i="1"/>
  <c r="U143" i="1"/>
  <c r="U146" i="1"/>
  <c r="U153" i="1"/>
  <c r="U154" i="1"/>
  <c r="U159" i="1"/>
  <c r="U162" i="1"/>
  <c r="U175" i="1"/>
  <c r="U178" i="1"/>
  <c r="U185" i="1"/>
  <c r="U186" i="1"/>
  <c r="U189" i="1"/>
  <c r="U190" i="1"/>
  <c r="U197" i="1"/>
  <c r="U199" i="1"/>
  <c r="U201" i="1"/>
  <c r="U202" i="1"/>
  <c r="U203" i="1"/>
  <c r="U209" i="1"/>
  <c r="U215" i="1"/>
  <c r="U223" i="1"/>
  <c r="U227" i="1"/>
  <c r="U230" i="1"/>
  <c r="U237" i="1"/>
  <c r="U239" i="1"/>
  <c r="U246" i="1"/>
  <c r="U251" i="1"/>
  <c r="U253" i="1"/>
  <c r="U254" i="1"/>
  <c r="U258" i="1"/>
  <c r="U265" i="1"/>
  <c r="U266" i="1"/>
  <c r="U267" i="1"/>
  <c r="U270" i="1"/>
  <c r="U275" i="1"/>
  <c r="U277" i="1"/>
  <c r="U279" i="1"/>
  <c r="U281" i="1"/>
  <c r="U282" i="1"/>
  <c r="U289" i="1"/>
  <c r="U291" i="1"/>
  <c r="U295" i="1"/>
  <c r="U301" i="1"/>
  <c r="U303" i="1"/>
  <c r="U310" i="1"/>
  <c r="U315" i="1"/>
  <c r="U317" i="1"/>
  <c r="U318" i="1"/>
  <c r="U323" i="1"/>
  <c r="U326" i="1"/>
  <c r="U331" i="1"/>
  <c r="U333" i="1"/>
  <c r="U335" i="1"/>
  <c r="U345" i="1"/>
  <c r="U346" i="1"/>
  <c r="U347" i="1"/>
  <c r="U349" i="1"/>
  <c r="U351" i="1"/>
  <c r="U353" i="1"/>
  <c r="U361" i="1"/>
  <c r="U363" i="1"/>
  <c r="U366" i="1"/>
  <c r="U367" i="1"/>
  <c r="U369" i="1"/>
  <c r="U374" i="1"/>
  <c r="U378" i="1"/>
  <c r="U385" i="1"/>
  <c r="U386" i="1"/>
  <c r="U387" i="1"/>
  <c r="U390" i="1"/>
  <c r="U391" i="1"/>
  <c r="U401" i="1"/>
  <c r="U402" i="1"/>
  <c r="U407" i="1"/>
  <c r="U413" i="1"/>
  <c r="U418" i="1"/>
  <c r="U422" i="1"/>
  <c r="U426" i="1"/>
  <c r="U431" i="1"/>
  <c r="U435" i="1"/>
  <c r="U439" i="1"/>
  <c r="U441" i="1"/>
  <c r="U445" i="1"/>
  <c r="U458" i="1"/>
  <c r="U463" i="1"/>
  <c r="U472" i="1"/>
  <c r="U478" i="1"/>
  <c r="U480" i="1"/>
  <c r="U483" i="1"/>
  <c r="U484" i="1"/>
  <c r="U487" i="1"/>
  <c r="U491" i="1"/>
  <c r="U492" i="1"/>
  <c r="U504" i="1"/>
  <c r="U506" i="1"/>
  <c r="U578" i="1"/>
  <c r="U597" i="1"/>
  <c r="U663" i="1"/>
  <c r="U668" i="1"/>
  <c r="U673" i="1"/>
  <c r="U678" i="1"/>
  <c r="U696" i="1"/>
  <c r="U702" i="1"/>
  <c r="U725" i="1"/>
  <c r="U726" i="1"/>
  <c r="U728" i="1"/>
  <c r="U729" i="1"/>
  <c r="U743" i="1"/>
  <c r="U758" i="1"/>
  <c r="U771" i="1"/>
  <c r="U822" i="1"/>
  <c r="U838" i="1"/>
  <c r="U881" i="1"/>
  <c r="U884" i="1"/>
  <c r="U891" i="1"/>
  <c r="U916" i="1"/>
  <c r="U919" i="1"/>
  <c r="U934" i="1"/>
  <c r="U940" i="1"/>
  <c r="U944" i="1"/>
  <c r="U951" i="1"/>
  <c r="U966" i="1"/>
  <c r="U975" i="1"/>
  <c r="U985" i="1"/>
  <c r="U719" i="1"/>
  <c r="U731" i="1"/>
  <c r="U732" i="1"/>
  <c r="U752" i="1"/>
  <c r="U772" i="1"/>
  <c r="U783" i="1"/>
  <c r="U797" i="1"/>
  <c r="U804" i="1"/>
  <c r="U819" i="1"/>
  <c r="U845" i="1"/>
  <c r="U858" i="1"/>
  <c r="U866" i="1"/>
  <c r="U877" i="1"/>
  <c r="U888" i="1"/>
  <c r="U917" i="1"/>
  <c r="U920" i="1"/>
  <c r="U958" i="1"/>
  <c r="U964" i="1"/>
  <c r="U979" i="1"/>
  <c r="U983" i="1"/>
  <c r="U987" i="1"/>
  <c r="U753" i="1"/>
  <c r="U762" i="1"/>
  <c r="U769" i="1"/>
  <c r="U770" i="1"/>
  <c r="U777" i="1"/>
  <c r="U798" i="1"/>
  <c r="U809" i="1"/>
  <c r="U820" i="1"/>
  <c r="U831" i="1"/>
  <c r="U844" i="1"/>
  <c r="U846" i="1"/>
  <c r="U851" i="1"/>
  <c r="U853" i="1"/>
  <c r="U883" i="1"/>
  <c r="U887" i="1"/>
  <c r="U895" i="1"/>
  <c r="U897" i="1"/>
  <c r="U918" i="1"/>
  <c r="U921" i="1"/>
  <c r="U978" i="1"/>
  <c r="U532" i="1"/>
  <c r="U540" i="1"/>
  <c r="U550" i="1"/>
  <c r="U676" i="1"/>
  <c r="U546" i="1"/>
  <c r="U548" i="1"/>
  <c r="U635" i="1"/>
  <c r="U640" i="1"/>
  <c r="U649" i="1"/>
  <c r="U680" i="1"/>
  <c r="U686" i="1"/>
  <c r="U707" i="1"/>
  <c r="U508" i="1"/>
  <c r="U512" i="1"/>
  <c r="U535" i="1"/>
  <c r="U537" i="1"/>
  <c r="U560" i="1"/>
  <c r="U562" i="1"/>
  <c r="U566" i="1"/>
  <c r="U576" i="1"/>
  <c r="U600" i="1"/>
  <c r="U603" i="1"/>
  <c r="U612" i="1"/>
  <c r="U613" i="1"/>
  <c r="U616" i="1"/>
  <c r="U620" i="1"/>
  <c r="U519" i="1"/>
  <c r="U529" i="1"/>
  <c r="U533" i="1"/>
  <c r="U539" i="1"/>
  <c r="U551" i="1"/>
  <c r="U571" i="1"/>
  <c r="U574" i="1"/>
  <c r="U584" i="1"/>
  <c r="U589" i="1"/>
  <c r="U595" i="1"/>
  <c r="U608" i="1"/>
  <c r="U629" i="1"/>
  <c r="U631" i="1"/>
  <c r="U641" i="1"/>
  <c r="U661" i="1"/>
  <c r="U681" i="1"/>
  <c r="U688" i="1"/>
  <c r="U694" i="1"/>
  <c r="U701" i="1"/>
  <c r="U713" i="1"/>
  <c r="U68" i="1"/>
  <c r="U69" i="1"/>
  <c r="U70" i="1"/>
  <c r="U78" i="1"/>
  <c r="U84" i="1"/>
  <c r="U85" i="1"/>
  <c r="U94" i="1"/>
  <c r="U100" i="1"/>
  <c r="U101" i="1"/>
  <c r="U106" i="1"/>
  <c r="U110" i="1"/>
  <c r="U120" i="1"/>
  <c r="U121" i="1"/>
  <c r="U122" i="1"/>
  <c r="U126" i="1"/>
  <c r="U134" i="1"/>
  <c r="U142" i="1"/>
  <c r="U149" i="1"/>
  <c r="U158" i="1"/>
  <c r="U164" i="1"/>
  <c r="U165" i="1"/>
  <c r="U169" i="1"/>
  <c r="U170" i="1"/>
  <c r="U173" i="1"/>
  <c r="U174" i="1"/>
  <c r="U180" i="1"/>
  <c r="U181" i="1"/>
  <c r="U193" i="1"/>
  <c r="U198" i="1"/>
  <c r="U205" i="1"/>
  <c r="U210" i="1"/>
  <c r="U214" i="1"/>
  <c r="U216" i="1"/>
  <c r="U221" i="1"/>
  <c r="U222" i="1"/>
  <c r="U224" i="1"/>
  <c r="U226" i="1"/>
  <c r="U233" i="1"/>
  <c r="U234" i="1"/>
  <c r="U238" i="1"/>
  <c r="U240" i="1"/>
  <c r="U242" i="1"/>
  <c r="U249" i="1"/>
  <c r="U250" i="1"/>
  <c r="U252" i="1"/>
  <c r="U260" i="1"/>
  <c r="U261" i="1"/>
  <c r="U272" i="1"/>
  <c r="U273" i="1"/>
  <c r="U278" i="1"/>
  <c r="U290" i="1"/>
  <c r="U294" i="1"/>
  <c r="U296" i="1"/>
  <c r="U300" i="1"/>
  <c r="U302" i="1"/>
  <c r="U306" i="1"/>
  <c r="U313" i="1"/>
  <c r="U314" i="1"/>
  <c r="U316" i="1"/>
  <c r="U322" i="1"/>
  <c r="U329" i="1"/>
  <c r="U330" i="1"/>
  <c r="U332" i="1"/>
  <c r="U334" i="1"/>
  <c r="U338" i="1"/>
  <c r="U341" i="1"/>
  <c r="U342" i="1"/>
  <c r="U350" i="1"/>
  <c r="U354" i="1"/>
  <c r="U357" i="1"/>
  <c r="U358" i="1"/>
  <c r="U370" i="1"/>
  <c r="U384" i="1"/>
  <c r="U393" i="1"/>
  <c r="U394" i="1"/>
  <c r="U397" i="1"/>
  <c r="U398" i="1"/>
  <c r="U400" i="1"/>
  <c r="U405" i="1"/>
  <c r="U406" i="1"/>
  <c r="U409" i="1"/>
  <c r="U410" i="1"/>
  <c r="U417" i="1"/>
  <c r="U421" i="1"/>
  <c r="U424" i="1"/>
  <c r="U425" i="1"/>
  <c r="U430" i="1"/>
  <c r="U434" i="1"/>
  <c r="U436" i="1"/>
  <c r="U438" i="1"/>
  <c r="U444" i="1"/>
  <c r="U449" i="1"/>
  <c r="U453" i="1"/>
  <c r="U456" i="1"/>
  <c r="U457" i="1"/>
  <c r="U462" i="1"/>
  <c r="U466" i="1"/>
  <c r="U471" i="1"/>
  <c r="U473" i="1"/>
  <c r="U474" i="1"/>
  <c r="U477" i="1"/>
  <c r="U482" i="1"/>
  <c r="U486" i="1"/>
  <c r="U490" i="1"/>
  <c r="U495" i="1"/>
  <c r="U499" i="1"/>
  <c r="U503" i="1"/>
  <c r="U505" i="1"/>
  <c r="U528" i="1"/>
  <c r="U530" i="1"/>
  <c r="U542" i="1"/>
  <c r="U570" i="1"/>
  <c r="U575" i="1"/>
  <c r="U594" i="1"/>
  <c r="U619" i="1"/>
  <c r="U623" i="1"/>
  <c r="U626" i="1"/>
  <c r="U662" i="1"/>
  <c r="U684" i="1"/>
  <c r="U687" i="1"/>
  <c r="U705" i="1"/>
  <c r="U708" i="1"/>
  <c r="U710" i="1"/>
  <c r="U715" i="1"/>
  <c r="U717" i="1"/>
  <c r="U723" i="1"/>
  <c r="U724" i="1"/>
  <c r="U747" i="1"/>
  <c r="U748" i="1"/>
  <c r="U751" i="1"/>
  <c r="U755" i="1"/>
  <c r="U759" i="1"/>
  <c r="U766" i="1"/>
  <c r="U773" i="1"/>
  <c r="U784" i="1"/>
  <c r="U793" i="1"/>
  <c r="U803" i="1"/>
  <c r="U815" i="1"/>
  <c r="U835" i="1"/>
  <c r="U856" i="1"/>
  <c r="U861" i="1"/>
  <c r="U862" i="1"/>
  <c r="U867" i="1"/>
  <c r="U893" i="1"/>
  <c r="U896" i="1"/>
  <c r="U899" i="1"/>
  <c r="U931" i="1"/>
  <c r="U960" i="1"/>
  <c r="U718" i="1"/>
  <c r="U720" i="1"/>
  <c r="U741" i="1"/>
  <c r="U757" i="1"/>
  <c r="U761" i="1"/>
  <c r="U767" i="1"/>
  <c r="U780" i="1"/>
  <c r="U794" i="1"/>
  <c r="U813" i="1"/>
  <c r="U816" i="1"/>
  <c r="U874" i="1"/>
  <c r="U882" i="1"/>
  <c r="U885" i="1"/>
  <c r="U894" i="1"/>
  <c r="U898" i="1"/>
  <c r="U909" i="1"/>
  <c r="U929" i="1"/>
  <c r="U933" i="1"/>
  <c r="U948" i="1"/>
  <c r="U953" i="1"/>
  <c r="U967" i="1"/>
  <c r="U986" i="1"/>
  <c r="U739" i="1"/>
  <c r="U740" i="1"/>
  <c r="U742" i="1"/>
  <c r="U756" i="1"/>
  <c r="U768" i="1"/>
  <c r="U774" i="1"/>
  <c r="U781" i="1"/>
  <c r="U791" i="1"/>
  <c r="U805" i="1"/>
  <c r="U806" i="1"/>
  <c r="U848" i="1"/>
  <c r="U864" i="1"/>
  <c r="U869" i="1"/>
  <c r="U886" i="1"/>
  <c r="U892" i="1"/>
  <c r="U903" i="1"/>
  <c r="U904" i="1"/>
  <c r="U907" i="1"/>
  <c r="U962" i="1"/>
  <c r="U965" i="1"/>
  <c r="U510" i="1"/>
  <c r="U543" i="1"/>
  <c r="U643" i="1"/>
  <c r="U646" i="1"/>
  <c r="U657" i="1"/>
  <c r="U689" i="1"/>
  <c r="U692" i="1"/>
  <c r="U514" i="1"/>
  <c r="U561" i="1"/>
  <c r="U565" i="1"/>
  <c r="U585" i="1"/>
  <c r="U588" i="1"/>
  <c r="U609" i="1"/>
  <c r="U517" i="1"/>
  <c r="U547" i="1"/>
  <c r="U587" i="1"/>
  <c r="U602" i="1"/>
  <c r="U650" i="1"/>
  <c r="U674" i="1"/>
  <c r="U698" i="1"/>
  <c r="U709" i="1"/>
  <c r="U60" i="1"/>
  <c r="U64" i="1"/>
  <c r="U71" i="1"/>
  <c r="U76" i="1"/>
  <c r="U80" i="1"/>
  <c r="U83" i="1"/>
  <c r="U87" i="1"/>
  <c r="U92" i="1"/>
  <c r="U96" i="1"/>
  <c r="U99" i="1"/>
  <c r="U112" i="1"/>
  <c r="U116" i="1"/>
  <c r="U128" i="1"/>
  <c r="U132" i="1"/>
  <c r="U136" i="1"/>
  <c r="U140" i="1"/>
  <c r="U144" i="1"/>
  <c r="U151" i="1"/>
  <c r="U156" i="1"/>
  <c r="U160" i="1"/>
  <c r="U163" i="1"/>
  <c r="U167" i="1"/>
  <c r="U171" i="1"/>
  <c r="U176" i="1"/>
  <c r="U179" i="1"/>
  <c r="U183" i="1"/>
  <c r="U184" i="1"/>
  <c r="U195" i="1"/>
  <c r="U200" i="1"/>
  <c r="U204" i="1"/>
  <c r="U207" i="1"/>
  <c r="U212" i="1"/>
  <c r="U219" i="1"/>
  <c r="U220" i="1"/>
  <c r="U228" i="1"/>
  <c r="U235" i="1"/>
  <c r="U244" i="1"/>
  <c r="U263" i="1"/>
  <c r="U264" i="1"/>
  <c r="U280" i="1"/>
  <c r="U287" i="1"/>
  <c r="U288" i="1"/>
  <c r="U292" i="1"/>
  <c r="U304" i="1"/>
  <c r="U308" i="1"/>
  <c r="U320" i="1"/>
  <c r="U324" i="1"/>
  <c r="U336" i="1"/>
  <c r="U340" i="1"/>
  <c r="U344" i="1"/>
  <c r="U356" i="1"/>
  <c r="U360" i="1"/>
  <c r="U372" i="1"/>
  <c r="U376" i="1"/>
  <c r="U380" i="1"/>
  <c r="U396" i="1"/>
  <c r="U399" i="1"/>
  <c r="U404" i="1"/>
  <c r="U408" i="1"/>
  <c r="U412" i="1"/>
  <c r="U415" i="1"/>
  <c r="U432" i="1"/>
  <c r="U443" i="1"/>
  <c r="U447" i="1"/>
  <c r="U464" i="1"/>
  <c r="U468" i="1"/>
  <c r="U481" i="1"/>
  <c r="U485" i="1"/>
  <c r="U488" i="1"/>
  <c r="U489" i="1"/>
  <c r="U500" i="1"/>
  <c r="U534" i="1"/>
  <c r="U590" i="1"/>
  <c r="U630" i="1"/>
  <c r="U645" i="1"/>
  <c r="U656" i="1"/>
  <c r="U671" i="1"/>
  <c r="U693" i="1"/>
  <c r="U712" i="1"/>
  <c r="U779" i="1"/>
  <c r="U790" i="1"/>
  <c r="U829" i="1"/>
  <c r="U865" i="1"/>
  <c r="U905" i="1"/>
  <c r="U911" i="1"/>
  <c r="U912" i="1"/>
  <c r="U922" i="1"/>
  <c r="U925" i="1"/>
  <c r="U954" i="1"/>
  <c r="U957" i="1"/>
  <c r="U738" i="1"/>
  <c r="U749" i="1"/>
  <c r="U800" i="1"/>
  <c r="U807" i="1"/>
  <c r="U821" i="1"/>
  <c r="U824" i="1"/>
  <c r="U833" i="1"/>
  <c r="U855" i="1"/>
  <c r="U859" i="1"/>
  <c r="U860" i="1"/>
  <c r="U863" i="1"/>
  <c r="U880" i="1"/>
  <c r="U914" i="1"/>
  <c r="U971" i="1"/>
  <c r="U737" i="1"/>
  <c r="U782" i="1"/>
  <c r="U785" i="1"/>
  <c r="U795" i="1"/>
  <c r="U839" i="1"/>
  <c r="U857" i="1"/>
  <c r="U875" i="1"/>
  <c r="U900" i="1"/>
  <c r="U913" i="1"/>
  <c r="U924" i="1"/>
  <c r="U949" i="1"/>
  <c r="U952" i="1"/>
  <c r="U955" i="1"/>
  <c r="U959" i="1"/>
  <c r="D9" i="19"/>
  <c r="E15" i="18"/>
  <c r="G15" i="18"/>
  <c r="E17" i="18"/>
  <c r="G17" i="18"/>
  <c r="E19" i="18"/>
  <c r="G19"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D42" i="18"/>
  <c r="E42" i="18"/>
  <c r="G42" i="18"/>
  <c r="D43" i="18"/>
  <c r="E43" i="18"/>
  <c r="G43" i="18"/>
  <c r="D44" i="18"/>
  <c r="E44" i="18"/>
  <c r="G44" i="18"/>
  <c r="D45" i="18"/>
  <c r="E45" i="18"/>
  <c r="G45" i="18"/>
  <c r="D46" i="18"/>
  <c r="E46" i="18"/>
  <c r="D48" i="18"/>
  <c r="E48" i="18"/>
  <c r="G48" i="18"/>
  <c r="D49" i="18"/>
  <c r="E49" i="18"/>
  <c r="G49" i="18"/>
  <c r="D50" i="18"/>
  <c r="E50" i="18"/>
  <c r="G50" i="18"/>
  <c r="D52" i="18"/>
  <c r="E52" i="18"/>
  <c r="G52"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E79" i="18"/>
  <c r="D81" i="18"/>
  <c r="E81" i="18"/>
  <c r="G81" i="18"/>
  <c r="D82" i="18"/>
  <c r="E82" i="18"/>
  <c r="G82" i="18"/>
  <c r="D83" i="18"/>
  <c r="E83" i="18"/>
  <c r="G83" i="18"/>
  <c r="E85" i="18"/>
  <c r="G85" i="18"/>
  <c r="E87" i="18"/>
  <c r="G87" i="18"/>
  <c r="E89" i="18"/>
  <c r="G89" i="18"/>
  <c r="J108" i="18"/>
  <c r="I14" i="18" l="1"/>
  <c r="G11" i="1" s="1"/>
  <c r="J11" i="1" s="1"/>
  <c r="H14" i="18"/>
  <c r="F11" i="1" s="1"/>
  <c r="I12" i="18"/>
  <c r="G14" i="1" s="1"/>
  <c r="J14" i="1" s="1"/>
  <c r="J13" i="1" s="1"/>
  <c r="X857" i="1"/>
  <c r="X855" i="1"/>
  <c r="X957" i="1"/>
  <c r="X693" i="1"/>
  <c r="X468" i="1"/>
  <c r="X376" i="1"/>
  <c r="X288" i="1"/>
  <c r="X263" i="1"/>
  <c r="X183" i="1"/>
  <c r="X132" i="1"/>
  <c r="X64" i="1"/>
  <c r="X585" i="1"/>
  <c r="X962" i="1"/>
  <c r="X781" i="1"/>
  <c r="X967" i="1"/>
  <c r="X813" i="1"/>
  <c r="X896" i="1"/>
  <c r="X766" i="1"/>
  <c r="X705" i="1"/>
  <c r="X528" i="1"/>
  <c r="X466" i="1"/>
  <c r="X424" i="1"/>
  <c r="X384" i="1"/>
  <c r="X329" i="1"/>
  <c r="X273" i="1"/>
  <c r="X226" i="1"/>
  <c r="X216" i="1"/>
  <c r="X165" i="1"/>
  <c r="X101" i="1"/>
  <c r="X688" i="1"/>
  <c r="X551" i="1"/>
  <c r="X566" i="1"/>
  <c r="X635" i="1"/>
  <c r="X887" i="1"/>
  <c r="X769" i="1"/>
  <c r="X866" i="1"/>
  <c r="X804" i="1"/>
  <c r="X944" i="1"/>
  <c r="X743" i="1"/>
  <c r="X578" i="1"/>
  <c r="X458" i="1"/>
  <c r="X401" i="1"/>
  <c r="X361" i="1"/>
  <c r="X318" i="1"/>
  <c r="X289" i="1"/>
  <c r="X266" i="1"/>
  <c r="X215" i="1"/>
  <c r="X175" i="1"/>
  <c r="X123" i="1"/>
  <c r="X74" i="1"/>
  <c r="X596" i="1"/>
  <c r="X557" i="1"/>
  <c r="X955" i="1"/>
  <c r="X737" i="1"/>
  <c r="X800" i="1"/>
  <c r="X790" i="1"/>
  <c r="X488" i="1"/>
  <c r="X399" i="1"/>
  <c r="X308" i="1"/>
  <c r="X219" i="1"/>
  <c r="X163" i="1"/>
  <c r="X96" i="1"/>
  <c r="X650" i="1"/>
  <c r="X689" i="1"/>
  <c r="X886" i="1"/>
  <c r="X740" i="1"/>
  <c r="X882" i="1"/>
  <c r="X960" i="1"/>
  <c r="X793" i="1"/>
  <c r="X715" i="1"/>
  <c r="X490" i="1"/>
  <c r="X449" i="1"/>
  <c r="X406" i="1"/>
  <c r="X350" i="1"/>
  <c r="X322" i="1"/>
  <c r="X272" i="1"/>
  <c r="X224" i="1"/>
  <c r="X173" i="1"/>
  <c r="X100" i="1"/>
  <c r="X681" i="1"/>
  <c r="X539" i="1"/>
  <c r="X562" i="1"/>
  <c r="X548" i="1"/>
  <c r="X844" i="1"/>
  <c r="X979" i="1"/>
  <c r="X797" i="1"/>
  <c r="X822" i="1"/>
  <c r="X668" i="1"/>
  <c r="X478" i="1"/>
  <c r="X413" i="1"/>
  <c r="X367" i="1"/>
  <c r="X301" i="1"/>
  <c r="X230" i="1"/>
  <c r="X959" i="1"/>
  <c r="X782" i="1"/>
  <c r="X807" i="1"/>
  <c r="X912" i="1"/>
  <c r="X630" i="1"/>
  <c r="X432" i="1"/>
  <c r="X320" i="1"/>
  <c r="X204" i="1"/>
  <c r="X151" i="1"/>
  <c r="X83" i="1"/>
  <c r="X547" i="1"/>
  <c r="X643" i="1"/>
  <c r="X848" i="1"/>
  <c r="X929" i="1"/>
  <c r="X761" i="1"/>
  <c r="X861" i="1"/>
  <c r="X748" i="1"/>
  <c r="X626" i="1"/>
  <c r="X495" i="1"/>
  <c r="X453" i="1"/>
  <c r="X409" i="1"/>
  <c r="X354" i="1"/>
  <c r="X313" i="1"/>
  <c r="X252" i="1"/>
  <c r="X198" i="1"/>
  <c r="X142" i="1"/>
  <c r="X84" i="1"/>
  <c r="X631" i="1"/>
  <c r="X519" i="1"/>
  <c r="X535" i="1"/>
  <c r="X550" i="1"/>
  <c r="X809" i="1"/>
  <c r="X920" i="1"/>
  <c r="X985" i="1"/>
  <c r="X838" i="1"/>
  <c r="X673" i="1"/>
  <c r="X491" i="1"/>
  <c r="X418" i="1"/>
  <c r="X369" i="1"/>
  <c r="X333" i="1"/>
  <c r="X277" i="1"/>
  <c r="X237" i="1"/>
  <c r="X189" i="1"/>
  <c r="X135" i="1"/>
  <c r="X95" i="1"/>
  <c r="X682" i="1"/>
  <c r="X632" i="1"/>
  <c r="X467" i="1"/>
  <c r="X913" i="1"/>
  <c r="X863" i="1"/>
  <c r="X954" i="1"/>
  <c r="X671" i="1"/>
  <c r="X464" i="1"/>
  <c r="X372" i="1"/>
  <c r="X244" i="1"/>
  <c r="X179" i="1"/>
  <c r="X128" i="1"/>
  <c r="X60" i="1"/>
  <c r="X565" i="1"/>
  <c r="X543" i="1"/>
  <c r="X806" i="1"/>
  <c r="X953" i="1"/>
  <c r="X794" i="1"/>
  <c r="X893" i="1"/>
  <c r="X759" i="1"/>
  <c r="X623" i="1"/>
  <c r="X505" i="1"/>
  <c r="X474" i="1"/>
  <c r="X434" i="1"/>
  <c r="X397" i="1"/>
  <c r="X334" i="1"/>
  <c r="X294" i="1"/>
  <c r="X238" i="1"/>
  <c r="X193" i="1"/>
  <c r="X134" i="1"/>
  <c r="X78" i="1"/>
  <c r="X584" i="1"/>
  <c r="X603" i="1"/>
  <c r="X680" i="1"/>
  <c r="X918" i="1"/>
  <c r="X798" i="1"/>
  <c r="X917" i="1"/>
  <c r="X732" i="1"/>
  <c r="X940" i="1"/>
  <c r="X702" i="1"/>
  <c r="X487" i="1"/>
  <c r="X431" i="1"/>
  <c r="X385" i="1"/>
  <c r="X346" i="1"/>
  <c r="X317" i="1"/>
  <c r="X275" i="1"/>
  <c r="X251" i="1"/>
  <c r="X199" i="1"/>
  <c r="X162" i="1"/>
  <c r="X130" i="1"/>
  <c r="X107" i="1"/>
  <c r="X73" i="1"/>
  <c r="X654" i="1"/>
  <c r="X541" i="1"/>
  <c r="X593" i="1"/>
  <c r="X520" i="1"/>
  <c r="X538" i="1"/>
  <c r="X952" i="1"/>
  <c r="X900" i="1"/>
  <c r="X795" i="1"/>
  <c r="X971" i="1"/>
  <c r="X860" i="1"/>
  <c r="X824" i="1"/>
  <c r="X749" i="1"/>
  <c r="X925" i="1"/>
  <c r="X905" i="1"/>
  <c r="X779" i="1"/>
  <c r="X656" i="1"/>
  <c r="X534" i="1"/>
  <c r="X485" i="1"/>
  <c r="X447" i="1"/>
  <c r="X412" i="1"/>
  <c r="X396" i="1"/>
  <c r="X360" i="1"/>
  <c r="X336" i="1"/>
  <c r="X304" i="1"/>
  <c r="X280" i="1"/>
  <c r="X235" i="1"/>
  <c r="X212" i="1"/>
  <c r="X195" i="1"/>
  <c r="X176" i="1"/>
  <c r="X160" i="1"/>
  <c r="X140" i="1"/>
  <c r="X116" i="1"/>
  <c r="X92" i="1"/>
  <c r="X76" i="1"/>
  <c r="X709" i="1"/>
  <c r="X602" i="1"/>
  <c r="X609" i="1"/>
  <c r="X561" i="1"/>
  <c r="X657" i="1"/>
  <c r="X510" i="1"/>
  <c r="X904" i="1"/>
  <c r="X869" i="1"/>
  <c r="X805" i="1"/>
  <c r="X768" i="1"/>
  <c r="X739" i="1"/>
  <c r="X948" i="1"/>
  <c r="X898" i="1"/>
  <c r="X874" i="1"/>
  <c r="X780" i="1"/>
  <c r="X741" i="1"/>
  <c r="X931" i="1"/>
  <c r="X867" i="1"/>
  <c r="X835" i="1"/>
  <c r="X784" i="1"/>
  <c r="X755" i="1"/>
  <c r="X724" i="1"/>
  <c r="X710" i="1"/>
  <c r="X684" i="1"/>
  <c r="X619" i="1"/>
  <c r="X542" i="1"/>
  <c r="X503" i="1"/>
  <c r="X486" i="1"/>
  <c r="X473" i="1"/>
  <c r="X457" i="1"/>
  <c r="X444" i="1"/>
  <c r="X430" i="1"/>
  <c r="X417" i="1"/>
  <c r="X405" i="1"/>
  <c r="X394" i="1"/>
  <c r="X358" i="1"/>
  <c r="X342" i="1"/>
  <c r="X332" i="1"/>
  <c r="X316" i="1"/>
  <c r="X302" i="1"/>
  <c r="X290" i="1"/>
  <c r="X261" i="1"/>
  <c r="X249" i="1"/>
  <c r="X234" i="1"/>
  <c r="X222" i="1"/>
  <c r="X210" i="1"/>
  <c r="X181" i="1"/>
  <c r="X170" i="1"/>
  <c r="X158" i="1"/>
  <c r="X126" i="1"/>
  <c r="X110" i="1"/>
  <c r="X94" i="1"/>
  <c r="X70" i="1"/>
  <c r="X701" i="1"/>
  <c r="X661" i="1"/>
  <c r="X608" i="1"/>
  <c r="X574" i="1"/>
  <c r="X533" i="1"/>
  <c r="X616" i="1"/>
  <c r="X600" i="1"/>
  <c r="X560" i="1"/>
  <c r="X508" i="1"/>
  <c r="X649" i="1"/>
  <c r="X546" i="1"/>
  <c r="X532" i="1"/>
  <c r="X897" i="1"/>
  <c r="X853" i="1"/>
  <c r="X831" i="1"/>
  <c r="X777" i="1"/>
  <c r="X753" i="1"/>
  <c r="X964" i="1"/>
  <c r="X888" i="1"/>
  <c r="X845" i="1"/>
  <c r="X783" i="1"/>
  <c r="X731" i="1"/>
  <c r="X966" i="1"/>
  <c r="X934" i="1"/>
  <c r="X884" i="1"/>
  <c r="X771" i="1"/>
  <c r="X728" i="1"/>
  <c r="X696" i="1"/>
  <c r="X663" i="1"/>
  <c r="X504" i="1"/>
  <c r="X484" i="1"/>
  <c r="X472" i="1"/>
  <c r="X441" i="1"/>
  <c r="X426" i="1"/>
  <c r="X407" i="1"/>
  <c r="X390" i="1"/>
  <c r="X378" i="1"/>
  <c r="X366" i="1"/>
  <c r="X351" i="1"/>
  <c r="X345" i="1"/>
  <c r="X326" i="1"/>
  <c r="X315" i="1"/>
  <c r="X295" i="1"/>
  <c r="X281" i="1"/>
  <c r="X270" i="1"/>
  <c r="X258" i="1"/>
  <c r="X246" i="1"/>
  <c r="X227" i="1"/>
  <c r="X203" i="1"/>
  <c r="X197" i="1"/>
  <c r="X185" i="1"/>
  <c r="X159" i="1"/>
  <c r="X143" i="1"/>
  <c r="X127" i="1"/>
  <c r="X114" i="1"/>
  <c r="X105" i="1"/>
  <c r="X89" i="1"/>
  <c r="X63" i="1"/>
  <c r="X716" i="1"/>
  <c r="X667" i="1"/>
  <c r="X647" i="1"/>
  <c r="X598" i="1"/>
  <c r="X531" i="1"/>
  <c r="X622" i="1"/>
  <c r="X591" i="1"/>
  <c r="X564" i="1"/>
  <c r="X518" i="1"/>
  <c r="X703" i="1"/>
  <c r="X924" i="1"/>
  <c r="X880" i="1"/>
  <c r="X829" i="1"/>
  <c r="X489" i="1"/>
  <c r="X404" i="1"/>
  <c r="X344" i="1"/>
  <c r="X220" i="1"/>
  <c r="X167" i="1"/>
  <c r="X99" i="1"/>
  <c r="X674" i="1"/>
  <c r="X692" i="1"/>
  <c r="X892" i="1"/>
  <c r="X742" i="1"/>
  <c r="X885" i="1"/>
  <c r="X718" i="1"/>
  <c r="X803" i="1"/>
  <c r="X717" i="1"/>
  <c r="X575" i="1"/>
  <c r="X477" i="1"/>
  <c r="X436" i="1"/>
  <c r="X398" i="1"/>
  <c r="X338" i="1"/>
  <c r="X296" i="1"/>
  <c r="X240" i="1"/>
  <c r="X174" i="1"/>
  <c r="X121" i="1"/>
  <c r="X68" i="1"/>
  <c r="X589" i="1"/>
  <c r="X612" i="1"/>
  <c r="X686" i="1"/>
  <c r="X921" i="1"/>
  <c r="X846" i="1"/>
  <c r="X983" i="1"/>
  <c r="X752" i="1"/>
  <c r="X916" i="1"/>
  <c r="X725" i="1"/>
  <c r="X480" i="1"/>
  <c r="X435" i="1"/>
  <c r="X386" i="1"/>
  <c r="X347" i="1"/>
  <c r="X303" i="1"/>
  <c r="X253" i="1"/>
  <c r="X201" i="1"/>
  <c r="X153" i="1"/>
  <c r="X109" i="1"/>
  <c r="X655" i="1"/>
  <c r="X634" i="1"/>
  <c r="X555" i="1"/>
  <c r="X569" i="1"/>
  <c r="X683" i="1"/>
  <c r="X839" i="1"/>
  <c r="X833" i="1"/>
  <c r="X911" i="1"/>
  <c r="X590" i="1"/>
  <c r="X415" i="1"/>
  <c r="X340" i="1"/>
  <c r="X287" i="1"/>
  <c r="X200" i="1"/>
  <c r="X144" i="1"/>
  <c r="X80" i="1"/>
  <c r="X517" i="1"/>
  <c r="X907" i="1"/>
  <c r="X774" i="1"/>
  <c r="X909" i="1"/>
  <c r="X757" i="1"/>
  <c r="X856" i="1"/>
  <c r="X747" i="1"/>
  <c r="X687" i="1"/>
  <c r="X570" i="1"/>
  <c r="X462" i="1"/>
  <c r="X421" i="1"/>
  <c r="X370" i="1"/>
  <c r="X306" i="1"/>
  <c r="X250" i="1"/>
  <c r="X214" i="1"/>
  <c r="X164" i="1"/>
  <c r="X120" i="1"/>
  <c r="X713" i="1"/>
  <c r="X629" i="1"/>
  <c r="X620" i="1"/>
  <c r="X512" i="1"/>
  <c r="X540" i="1"/>
  <c r="X883" i="1"/>
  <c r="X762" i="1"/>
  <c r="X858" i="1"/>
  <c r="X975" i="1"/>
  <c r="X891" i="1"/>
  <c r="X729" i="1"/>
  <c r="X506" i="1"/>
  <c r="X445" i="1"/>
  <c r="X391" i="1"/>
  <c r="X353" i="1"/>
  <c r="X331" i="1"/>
  <c r="X282" i="1"/>
  <c r="X265" i="1"/>
  <c r="X209" i="1"/>
  <c r="X186" i="1"/>
  <c r="X146" i="1"/>
  <c r="X118" i="1"/>
  <c r="X90" i="1"/>
  <c r="X670" i="1"/>
  <c r="X618" i="1"/>
  <c r="X627" i="1"/>
  <c r="X567" i="1"/>
  <c r="X714" i="1"/>
  <c r="X949" i="1"/>
  <c r="X875" i="1"/>
  <c r="X785" i="1"/>
  <c r="X914" i="1"/>
  <c r="X859" i="1"/>
  <c r="X821" i="1"/>
  <c r="X738" i="1"/>
  <c r="X922" i="1"/>
  <c r="X865" i="1"/>
  <c r="X712" i="1"/>
  <c r="X645" i="1"/>
  <c r="X500" i="1"/>
  <c r="X481" i="1"/>
  <c r="X443" i="1"/>
  <c r="X408" i="1"/>
  <c r="X380" i="1"/>
  <c r="X356" i="1"/>
  <c r="X324" i="1"/>
  <c r="X292" i="1"/>
  <c r="X264" i="1"/>
  <c r="X228" i="1"/>
  <c r="X207" i="1"/>
  <c r="X184" i="1"/>
  <c r="X171" i="1"/>
  <c r="X156" i="1"/>
  <c r="X136" i="1"/>
  <c r="X112" i="1"/>
  <c r="X87" i="1"/>
  <c r="X71" i="1"/>
  <c r="X698" i="1"/>
  <c r="X587" i="1"/>
  <c r="X588" i="1"/>
  <c r="X514" i="1"/>
  <c r="X646" i="1"/>
  <c r="X965" i="1"/>
  <c r="X903" i="1"/>
  <c r="X864" i="1"/>
  <c r="X791" i="1"/>
  <c r="X756" i="1"/>
  <c r="X986" i="1"/>
  <c r="X933" i="1"/>
  <c r="X894" i="1"/>
  <c r="X816" i="1"/>
  <c r="X767" i="1"/>
  <c r="X720" i="1"/>
  <c r="X899" i="1"/>
  <c r="X862" i="1"/>
  <c r="X815" i="1"/>
  <c r="X773" i="1"/>
  <c r="X751" i="1"/>
  <c r="X723" i="1"/>
  <c r="X708" i="1"/>
  <c r="X662" i="1"/>
  <c r="X594" i="1"/>
  <c r="X530" i="1"/>
  <c r="X499" i="1"/>
  <c r="X482" i="1"/>
  <c r="X471" i="1"/>
  <c r="X456" i="1"/>
  <c r="X438" i="1"/>
  <c r="X425" i="1"/>
  <c r="X410" i="1"/>
  <c r="X400" i="1"/>
  <c r="X393" i="1"/>
  <c r="X357" i="1"/>
  <c r="X341" i="1"/>
  <c r="X330" i="1"/>
  <c r="X314" i="1"/>
  <c r="X300" i="1"/>
  <c r="X278" i="1"/>
  <c r="X260" i="1"/>
  <c r="X242" i="1"/>
  <c r="X233" i="1"/>
  <c r="X221" i="1"/>
  <c r="X205" i="1"/>
  <c r="X180" i="1"/>
  <c r="X169" i="1"/>
  <c r="X149" i="1"/>
  <c r="X122" i="1"/>
  <c r="X106" i="1"/>
  <c r="X85" i="1"/>
  <c r="X69" i="1"/>
  <c r="X694" i="1"/>
  <c r="X641" i="1"/>
  <c r="X595" i="1"/>
  <c r="X571" i="1"/>
  <c r="X529" i="1"/>
  <c r="X613" i="1"/>
  <c r="X576" i="1"/>
  <c r="X537" i="1"/>
  <c r="X707" i="1"/>
  <c r="X640" i="1"/>
  <c r="X676" i="1"/>
  <c r="X978" i="1"/>
  <c r="X895" i="1"/>
  <c r="X851" i="1"/>
  <c r="X820" i="1"/>
  <c r="X770" i="1"/>
  <c r="X987" i="1"/>
  <c r="X958" i="1"/>
  <c r="X877" i="1"/>
  <c r="X819" i="1"/>
  <c r="X772" i="1"/>
  <c r="X719" i="1"/>
  <c r="X951" i="1"/>
  <c r="X919" i="1"/>
  <c r="X881" i="1"/>
  <c r="X758" i="1"/>
  <c r="X726" i="1"/>
  <c r="X678" i="1"/>
  <c r="X597" i="1"/>
  <c r="X492" i="1"/>
  <c r="X483" i="1"/>
  <c r="X463" i="1"/>
  <c r="X439" i="1"/>
  <c r="X422" i="1"/>
  <c r="X402" i="1"/>
  <c r="X387" i="1"/>
  <c r="X374" i="1"/>
  <c r="X363" i="1"/>
  <c r="X349" i="1"/>
  <c r="X335" i="1"/>
  <c r="X323" i="1"/>
  <c r="X310" i="1"/>
  <c r="X291" i="1"/>
  <c r="X279" i="1"/>
  <c r="X267" i="1"/>
  <c r="X254" i="1"/>
  <c r="X239" i="1"/>
  <c r="X223" i="1"/>
  <c r="X202" i="1"/>
  <c r="X190" i="1"/>
  <c r="X178" i="1"/>
  <c r="X154" i="1"/>
  <c r="X141" i="1"/>
  <c r="X125" i="1"/>
  <c r="X111" i="1"/>
  <c r="X102" i="1"/>
  <c r="X79" i="1"/>
  <c r="X62" i="1"/>
  <c r="X691" i="1"/>
  <c r="X658" i="1"/>
  <c r="X636" i="1"/>
  <c r="X577" i="1"/>
  <c r="X521" i="1"/>
  <c r="X607" i="1"/>
  <c r="X572" i="1"/>
  <c r="X563" i="1"/>
  <c r="X511" i="1"/>
  <c r="X700" i="1"/>
  <c r="J83" i="18"/>
  <c r="J64" i="18"/>
  <c r="J56" i="18"/>
  <c r="J17" i="18"/>
  <c r="J45" i="18"/>
  <c r="J33" i="18"/>
  <c r="J85" i="18"/>
  <c r="J69" i="18"/>
  <c r="J67" i="18"/>
  <c r="J61" i="18"/>
  <c r="J59" i="18"/>
  <c r="J57" i="18"/>
  <c r="J53" i="18"/>
  <c r="J74" i="18"/>
  <c r="J50" i="18"/>
  <c r="J42" i="18"/>
  <c r="J34" i="18"/>
  <c r="J21" i="18"/>
  <c r="J82" i="18"/>
  <c r="J58" i="18"/>
  <c r="J48" i="18"/>
  <c r="J43" i="18"/>
  <c r="J41" i="18"/>
  <c r="J37" i="18"/>
  <c r="J35" i="18"/>
  <c r="J15" i="18"/>
  <c r="J87" i="18"/>
  <c r="J81" i="18"/>
  <c r="J77" i="18"/>
  <c r="J75" i="18"/>
  <c r="J73" i="18"/>
  <c r="J40" i="18"/>
  <c r="J72" i="18"/>
  <c r="J49" i="18"/>
  <c r="J76" i="18"/>
  <c r="J71" i="18"/>
  <c r="J62" i="18"/>
  <c r="J60" i="18"/>
  <c r="J55" i="18"/>
  <c r="J44" i="18"/>
  <c r="J39" i="18"/>
  <c r="J89" i="18"/>
  <c r="J79" i="18"/>
  <c r="J70" i="18"/>
  <c r="J68" i="18"/>
  <c r="J63" i="18"/>
  <c r="J54" i="18"/>
  <c r="J52" i="18"/>
  <c r="J38" i="18"/>
  <c r="J36" i="18"/>
  <c r="J19" i="18"/>
  <c r="I11" i="1" l="1"/>
  <c r="H11" i="1"/>
  <c r="K11" i="1" s="1"/>
  <c r="J14" i="18"/>
  <c r="F40" i="21"/>
  <c r="C42" i="19"/>
  <c r="Q11" i="1" l="1"/>
  <c r="O11" i="1"/>
  <c r="S11" i="1"/>
  <c r="E21" i="23"/>
  <c r="U11" i="1" l="1"/>
  <c r="G10" i="1"/>
  <c r="D10" i="1"/>
  <c r="C10" i="1"/>
  <c r="V11" i="1" l="1"/>
  <c r="X11" i="1"/>
  <c r="J10" i="1"/>
  <c r="G15" i="19"/>
  <c r="J9" i="1" l="1"/>
  <c r="G14" i="19" s="1"/>
  <c r="H12" i="18"/>
  <c r="F10" i="1" s="1"/>
  <c r="I10" i="1" l="1"/>
  <c r="I9" i="1" s="1"/>
  <c r="H10" i="1"/>
  <c r="K10" i="1" s="1"/>
  <c r="J12" i="18"/>
  <c r="F14" i="1"/>
  <c r="F14" i="21"/>
  <c r="F15" i="21"/>
  <c r="F16" i="21"/>
  <c r="F17" i="21"/>
  <c r="F18" i="21"/>
  <c r="D19" i="21"/>
  <c r="D26" i="21" s="1"/>
  <c r="D25" i="2" s="1"/>
  <c r="Q7" i="9" s="1"/>
  <c r="G26" i="21"/>
  <c r="H26" i="21"/>
  <c r="I26" i="21"/>
  <c r="E14" i="23"/>
  <c r="E15" i="23"/>
  <c r="E30" i="23"/>
  <c r="E31" i="23"/>
  <c r="E37" i="23"/>
  <c r="L9" i="2"/>
  <c r="Q3" i="9" s="1"/>
  <c r="C11" i="2"/>
  <c r="C12" i="2"/>
  <c r="G16" i="2"/>
  <c r="L17" i="2"/>
  <c r="AJ10" i="1"/>
  <c r="AJ11" i="1"/>
  <c r="AJ14" i="1"/>
  <c r="AJ27" i="1"/>
  <c r="AJ29" i="1"/>
  <c r="AJ30" i="1"/>
  <c r="AJ33" i="1"/>
  <c r="AJ34" i="1"/>
  <c r="AJ36" i="1"/>
  <c r="AJ43" i="1"/>
  <c r="AJ44"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D7" i="19"/>
  <c r="H7" i="19"/>
  <c r="H9" i="19"/>
  <c r="D10" i="19"/>
  <c r="B11" i="9"/>
  <c r="B12" i="9"/>
  <c r="B13" i="9"/>
  <c r="B14" i="9"/>
  <c r="B15" i="9"/>
  <c r="B16" i="9"/>
  <c r="B17" i="9"/>
  <c r="Q17" i="9"/>
  <c r="Q18" i="9"/>
  <c r="B19" i="9"/>
  <c r="Q19" i="9"/>
  <c r="B20" i="9"/>
  <c r="Q20" i="9"/>
  <c r="B21" i="9"/>
  <c r="Q21" i="9"/>
  <c r="B22" i="9"/>
  <c r="Q22" i="9"/>
  <c r="J25" i="19"/>
  <c r="B23" i="9"/>
  <c r="Q23" i="9"/>
  <c r="B24" i="9"/>
  <c r="Q24" i="9"/>
  <c r="J27" i="19"/>
  <c r="B25" i="9"/>
  <c r="Q25" i="9"/>
  <c r="B26" i="9"/>
  <c r="Q26" i="9"/>
  <c r="B27" i="9"/>
  <c r="Q27" i="9"/>
  <c r="B28" i="9"/>
  <c r="Q28" i="9"/>
  <c r="B29" i="9"/>
  <c r="Q29" i="9"/>
  <c r="B30" i="9"/>
  <c r="Q30" i="9"/>
  <c r="J33" i="19"/>
  <c r="E37" i="19"/>
  <c r="I14" i="1" l="1"/>
  <c r="I13" i="1" s="1"/>
  <c r="H14" i="1"/>
  <c r="K14" i="1" s="1"/>
  <c r="L9" i="1"/>
  <c r="H14" i="19" s="1"/>
  <c r="F14" i="19"/>
  <c r="Q10" i="1"/>
  <c r="O10" i="1"/>
  <c r="S10" i="1"/>
  <c r="E26" i="21"/>
  <c r="H10" i="19"/>
  <c r="Q16" i="9"/>
  <c r="P16" i="9" s="1"/>
  <c r="H16" i="9" s="1"/>
  <c r="I19" i="19"/>
  <c r="Q15" i="9"/>
  <c r="P15" i="9" s="1"/>
  <c r="F15" i="9" s="1"/>
  <c r="J29" i="19"/>
  <c r="J31" i="19"/>
  <c r="J23" i="19"/>
  <c r="J32" i="19"/>
  <c r="J30" i="19"/>
  <c r="J28" i="19"/>
  <c r="J26" i="19"/>
  <c r="J24" i="19"/>
  <c r="J29" i="9"/>
  <c r="D29" i="9"/>
  <c r="L29" i="9"/>
  <c r="F29" i="9"/>
  <c r="N29" i="9"/>
  <c r="P29" i="9"/>
  <c r="H29" i="9"/>
  <c r="F27" i="9"/>
  <c r="N27" i="9"/>
  <c r="H27" i="9"/>
  <c r="P27" i="9"/>
  <c r="J27" i="9"/>
  <c r="D27" i="9"/>
  <c r="L27" i="9"/>
  <c r="F23" i="9"/>
  <c r="N23" i="9"/>
  <c r="H23" i="9"/>
  <c r="P23" i="9"/>
  <c r="J23" i="9"/>
  <c r="D23" i="9"/>
  <c r="L23" i="9"/>
  <c r="J21" i="9"/>
  <c r="D21" i="9"/>
  <c r="L21" i="9"/>
  <c r="F21" i="9"/>
  <c r="N21" i="9"/>
  <c r="P21" i="9"/>
  <c r="H21" i="9"/>
  <c r="P19" i="9"/>
  <c r="F19" i="9" s="1"/>
  <c r="J19" i="9"/>
  <c r="D19" i="9"/>
  <c r="L19" i="9"/>
  <c r="P17" i="9"/>
  <c r="J17" i="9" s="1"/>
  <c r="D30" i="9"/>
  <c r="L30" i="9"/>
  <c r="F30" i="9"/>
  <c r="N30" i="9"/>
  <c r="H30" i="9"/>
  <c r="P30" i="9"/>
  <c r="J30" i="9"/>
  <c r="J25" i="9"/>
  <c r="D25" i="9"/>
  <c r="L25" i="9"/>
  <c r="F25" i="9"/>
  <c r="N25" i="9"/>
  <c r="P25" i="9"/>
  <c r="H25" i="9"/>
  <c r="H28" i="9"/>
  <c r="P28" i="9"/>
  <c r="J28" i="9"/>
  <c r="D28" i="9"/>
  <c r="L28" i="9"/>
  <c r="N28" i="9"/>
  <c r="F28" i="9"/>
  <c r="D26" i="9"/>
  <c r="L26" i="9"/>
  <c r="F26" i="9"/>
  <c r="N26" i="9"/>
  <c r="H26" i="9"/>
  <c r="P26" i="9"/>
  <c r="J26" i="9"/>
  <c r="H24" i="9"/>
  <c r="P24" i="9"/>
  <c r="J24" i="9"/>
  <c r="D24" i="9"/>
  <c r="L24" i="9"/>
  <c r="N24" i="9"/>
  <c r="F24" i="9"/>
  <c r="D22" i="9"/>
  <c r="L22" i="9"/>
  <c r="F22" i="9"/>
  <c r="N22" i="9"/>
  <c r="H22" i="9"/>
  <c r="P22" i="9"/>
  <c r="J22" i="9"/>
  <c r="H20" i="9"/>
  <c r="P20" i="9"/>
  <c r="J20" i="9"/>
  <c r="D20" i="9"/>
  <c r="L20" i="9"/>
  <c r="N20" i="9"/>
  <c r="F20" i="9"/>
  <c r="P18" i="9"/>
  <c r="D18" i="9" s="1"/>
  <c r="I21" i="19" l="1"/>
  <c r="I20" i="19"/>
  <c r="I18" i="19"/>
  <c r="H19" i="9"/>
  <c r="N19" i="9"/>
  <c r="S14" i="1"/>
  <c r="Q14" i="1"/>
  <c r="O14" i="1"/>
  <c r="L13" i="1"/>
  <c r="H15" i="19" s="1"/>
  <c r="F15" i="19"/>
  <c r="U10" i="1"/>
  <c r="V10" i="1" s="1"/>
  <c r="J18" i="9"/>
  <c r="H18" i="9"/>
  <c r="F18" i="9"/>
  <c r="N18" i="9"/>
  <c r="L18" i="9"/>
  <c r="H17" i="9"/>
  <c r="N17" i="9"/>
  <c r="D17" i="9"/>
  <c r="F17" i="9"/>
  <c r="L17" i="9"/>
  <c r="J16" i="9"/>
  <c r="D15" i="9"/>
  <c r="J15" i="9"/>
  <c r="L15" i="9"/>
  <c r="N15" i="9"/>
  <c r="N16" i="9"/>
  <c r="F16" i="9"/>
  <c r="D16" i="9"/>
  <c r="H15" i="9"/>
  <c r="L16" i="9"/>
  <c r="I14" i="19"/>
  <c r="U14" i="1" l="1"/>
  <c r="V14" i="1" s="1"/>
  <c r="Q12" i="9"/>
  <c r="P12" i="9" s="1"/>
  <c r="N12" i="9" s="1"/>
  <c r="I15" i="19"/>
  <c r="X10" i="1"/>
  <c r="Q11" i="9"/>
  <c r="D12" i="9" l="1"/>
  <c r="F12" i="9"/>
  <c r="L12" i="9"/>
  <c r="J12" i="9"/>
  <c r="H12" i="9"/>
  <c r="X14" i="1"/>
  <c r="I17" i="19"/>
  <c r="P11" i="9"/>
  <c r="P14" i="9" l="1"/>
  <c r="L14" i="9" l="1"/>
  <c r="J14" i="9"/>
  <c r="N14" i="9"/>
  <c r="D14" i="9"/>
  <c r="H14" i="9"/>
  <c r="F14" i="9"/>
  <c r="N11" i="9" l="1"/>
  <c r="J11" i="9"/>
  <c r="F11" i="9"/>
  <c r="H11" i="9"/>
  <c r="L11" i="9"/>
  <c r="C33" i="9"/>
  <c r="D32" i="9" s="1"/>
  <c r="T11" i="9" l="1"/>
  <c r="D11" i="9"/>
  <c r="F32" i="9"/>
  <c r="N32" i="9"/>
  <c r="L32" i="9"/>
  <c r="H32" i="9"/>
  <c r="J32" i="9"/>
  <c r="P32" i="9" l="1"/>
  <c r="I46" i="18" l="1"/>
  <c r="I32" i="18" s="1"/>
  <c r="G24" i="1" s="1"/>
  <c r="J24" i="1" s="1"/>
  <c r="G65" i="18"/>
  <c r="G46" i="18"/>
  <c r="I65" i="18"/>
  <c r="I51" i="18" s="1"/>
  <c r="G25" i="1" s="1"/>
  <c r="H46" i="18"/>
  <c r="H32" i="18" s="1"/>
  <c r="F24" i="1" s="1"/>
  <c r="H65" i="18"/>
  <c r="H51" i="18" s="1"/>
  <c r="F25" i="1" s="1"/>
  <c r="I25" i="1" s="1"/>
  <c r="I24" i="1" l="1"/>
  <c r="I16" i="1" s="1"/>
  <c r="H24" i="1"/>
  <c r="K24" i="1" s="1"/>
  <c r="F16" i="19"/>
  <c r="F34" i="19" s="1"/>
  <c r="H25" i="1"/>
  <c r="K25" i="1" s="1"/>
  <c r="J25" i="1"/>
  <c r="J16" i="1" s="1"/>
  <c r="J32" i="18"/>
  <c r="J51" i="18"/>
  <c r="J46" i="18"/>
  <c r="J65" i="18"/>
  <c r="O24" i="1" l="1"/>
  <c r="S24" i="1"/>
  <c r="Q24" i="1"/>
  <c r="L16" i="1"/>
  <c r="H16" i="19" s="1"/>
  <c r="I16" i="19" s="1"/>
  <c r="I34" i="19" s="1"/>
  <c r="G16" i="19"/>
  <c r="G34" i="19" s="1"/>
  <c r="Q25" i="1"/>
  <c r="S25" i="1"/>
  <c r="O25" i="1"/>
  <c r="U24" i="1" l="1"/>
  <c r="J21" i="19"/>
  <c r="J22" i="19"/>
  <c r="J18" i="19"/>
  <c r="J20" i="19"/>
  <c r="J17" i="19"/>
  <c r="J19" i="19"/>
  <c r="U25" i="1"/>
  <c r="X25" i="1" s="1"/>
  <c r="H34" i="19"/>
  <c r="G35" i="19" s="1"/>
  <c r="Q13" i="9"/>
  <c r="P13" i="9" s="1"/>
  <c r="J15" i="19"/>
  <c r="J14" i="19"/>
  <c r="J16" i="19"/>
  <c r="V24" i="1" l="1"/>
  <c r="X24" i="1"/>
  <c r="Q31" i="9"/>
  <c r="V25" i="1"/>
  <c r="F35" i="19"/>
  <c r="H35" i="19" s="1"/>
  <c r="G23" i="2"/>
  <c r="G25" i="2" s="1"/>
  <c r="G27" i="2" s="1"/>
  <c r="M16" i="15" s="1"/>
  <c r="M18" i="15" s="1"/>
  <c r="J34" i="19"/>
  <c r="N13" i="9"/>
  <c r="N31" i="9" s="1"/>
  <c r="J13" i="9"/>
  <c r="J31" i="9" s="1"/>
  <c r="P31" i="9"/>
  <c r="C13" i="9" s="1"/>
  <c r="H13" i="9"/>
  <c r="H31" i="9" s="1"/>
  <c r="L13" i="9"/>
  <c r="L31" i="9" s="1"/>
  <c r="F13" i="9"/>
  <c r="F31" i="9" s="1"/>
  <c r="D13" i="9"/>
  <c r="D31" i="9" s="1"/>
  <c r="D34" i="9" s="1"/>
  <c r="H34" i="2" l="1"/>
  <c r="H36" i="2" s="1"/>
  <c r="I11" i="21"/>
  <c r="C15" i="21" s="1"/>
  <c r="F34" i="9"/>
  <c r="H34" i="9" s="1"/>
  <c r="J34" i="9" s="1"/>
  <c r="L34" i="9" s="1"/>
  <c r="N34" i="9" s="1"/>
  <c r="C18" i="9"/>
  <c r="C15" i="9"/>
  <c r="C28" i="9"/>
  <c r="C11" i="9"/>
  <c r="C24" i="9"/>
  <c r="K31" i="9"/>
  <c r="K32" i="9" s="1"/>
  <c r="G31" i="9"/>
  <c r="G32" i="9" s="1"/>
  <c r="C12" i="9"/>
  <c r="C19" i="9"/>
  <c r="O31" i="9"/>
  <c r="O32" i="9" s="1"/>
  <c r="E31" i="9"/>
  <c r="C21" i="9"/>
  <c r="C26" i="9"/>
  <c r="M31" i="9"/>
  <c r="M32" i="9" s="1"/>
  <c r="C30" i="9"/>
  <c r="C17" i="9"/>
  <c r="C25" i="9"/>
  <c r="C23" i="9"/>
  <c r="C16" i="9"/>
  <c r="C20" i="9"/>
  <c r="C22" i="9"/>
  <c r="C14" i="9"/>
  <c r="C27" i="9"/>
  <c r="I31" i="9"/>
  <c r="I32" i="9" s="1"/>
  <c r="C29" i="9"/>
  <c r="C19" i="21" l="1"/>
  <c r="C14" i="21"/>
  <c r="C16" i="21"/>
  <c r="C31" i="9"/>
  <c r="E32" i="9"/>
  <c r="E34" i="9" s="1"/>
  <c r="G34" i="9" s="1"/>
  <c r="I34" i="9" s="1"/>
  <c r="K34" i="9" s="1"/>
  <c r="M34" i="9" s="1"/>
  <c r="O34" i="9" s="1"/>
  <c r="T31" i="9"/>
  <c r="C17" i="21" l="1"/>
  <c r="C18" i="21" s="1"/>
  <c r="C24" i="21" s="1"/>
  <c r="C25"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D23" authorId="0" shapeId="0" xr:uid="{00000000-0006-0000-0200-000001000000}">
      <text>
        <r>
          <rPr>
            <sz val="8"/>
            <color indexed="81"/>
            <rFont val="Tahoma"/>
            <family val="2"/>
          </rPr>
          <t>CPRB CONFORME LEI FEDERAL 14.973/24  EM REGIME DE REONERAÇÃO GRADUAL: 80% DA ALÍQUOTA EM 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diogosuzuki</author>
    <author>Arcilio Jose Augusto dos Santos Ferreira</author>
  </authors>
  <commentList>
    <comment ref="U7" authorId="0" shapeId="0" xr:uid="{00000000-0006-0000-0400-000001000000}">
      <text>
        <r>
          <rPr>
            <sz val="9"/>
            <color indexed="81"/>
            <rFont val="Tahoma"/>
            <family val="2"/>
          </rPr>
          <t>IGUAL À DATA DA ÚLTIMA PARCELA MEDIDA.</t>
        </r>
      </text>
    </comment>
    <comment ref="L8" authorId="1" shapeId="0" xr:uid="{00000000-0006-0000-0400-000002000000}">
      <text>
        <r>
          <rPr>
            <b/>
            <sz val="9"/>
            <color indexed="81"/>
            <rFont val="Segoe UI"/>
            <family val="2"/>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Diogo Suzuki</author>
  </authors>
  <commentList>
    <comment ref="C5864" authorId="0" shapeId="0" xr:uid="{00000000-0006-0000-0500-00000100000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Q11" authorId="0" shapeId="0" xr:uid="{00000000-0006-0000-0800-000001000000}">
      <text>
        <r>
          <rPr>
            <sz val="8"/>
            <color indexed="81"/>
            <rFont val="Tahoma"/>
            <family val="2"/>
          </rPr>
          <t xml:space="preserve">INSERIR NESTA COLUNA VALORES REFERENTES À SOMATÓRIA DOS CUSTOS DOS SUB-ITENS
</t>
        </r>
      </text>
    </comment>
    <comment ref="O31" authorId="1" shapeId="0" xr:uid="{00000000-0006-0000-0800-000002000000}">
      <text>
        <r>
          <rPr>
            <sz val="9"/>
            <color indexed="81"/>
            <rFont val="Segoe UI"/>
            <family val="2"/>
          </rPr>
          <t xml:space="preserve">Reservar 11% para a ultima medição
</t>
        </r>
      </text>
    </comment>
    <comment ref="C32" authorId="2" shapeId="0" xr:uid="{00000000-0006-0000-0800-00000300000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s>
  <commentList>
    <comment ref="K7" authorId="0" shapeId="0" xr:uid="{00000000-0006-0000-0900-000001000000}">
      <text>
        <r>
          <rPr>
            <b/>
            <sz val="8"/>
            <color indexed="81"/>
            <rFont val="Tahoma"/>
            <family val="2"/>
          </rPr>
          <t>INFORMAR REFERÊNCIA DA COMPOSIÇÃO: ORSE, FDE, ETC...</t>
        </r>
      </text>
    </comment>
    <comment ref="D9" authorId="1" shapeId="0" xr:uid="{00000000-0006-0000-0900-000002000000}">
      <text>
        <r>
          <rPr>
            <b/>
            <sz val="8"/>
            <color indexed="81"/>
            <rFont val="Segoe UI"/>
            <family val="2"/>
          </rPr>
          <t>EXEMPLO
A COMPOSIÇÃO DEVE SER EDITADA PELO RESPONSÁVEL TÉCNICO DO ORÇAMENTO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 Deconto</author>
    <author>wagnerdeconto</author>
  </authors>
  <commentList>
    <comment ref="A6" authorId="0" shapeId="0" xr:uid="{00000000-0006-0000-0A00-000001000000}">
      <text>
        <r>
          <rPr>
            <sz val="8"/>
            <color indexed="81"/>
            <rFont val="Tahoma"/>
            <family val="2"/>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shapeId="0" xr:uid="{00000000-0006-0000-0A00-000002000000}">
      <text>
        <r>
          <rPr>
            <sz val="8"/>
            <color indexed="81"/>
            <rFont val="Tahoma"/>
            <family val="2"/>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indexed="81"/>
            <rFont val="Segoe UI"/>
            <family val="2"/>
          </rPr>
          <t xml:space="preserve">
</t>
        </r>
      </text>
    </comment>
    <comment ref="I9" authorId="0" shapeId="0" xr:uid="{00000000-0006-0000-0A00-000003000000}">
      <text>
        <r>
          <rPr>
            <sz val="8"/>
            <color indexed="81"/>
            <rFont val="Tahoma"/>
            <family val="2"/>
          </rPr>
          <t>EM CASO DE ADITIVO DEVERÁ UTILIZAR A MENOR COTAÇÃO</t>
        </r>
      </text>
    </comment>
    <comment ref="D10" authorId="0" shapeId="0" xr:uid="{00000000-0006-0000-0A00-000004000000}">
      <text>
        <r>
          <rPr>
            <sz val="9"/>
            <color indexed="81"/>
            <rFont val="Segoe UI"/>
            <family val="2"/>
          </rPr>
          <t>INSERIR DATA EM QUE A COTAÇÃO FOI OBTIDA</t>
        </r>
      </text>
    </comment>
    <comment ref="A15" authorId="2" shapeId="0" xr:uid="{00000000-0006-0000-0A00-000005000000}">
      <text>
        <r>
          <rPr>
            <sz val="8"/>
            <color indexed="81"/>
            <rFont val="Tahoma"/>
            <family val="2"/>
          </rPr>
          <t>NESTA CÉLULAR INSERIR CODIFICAÇÃO PERSONALIZADA PARA CADA COTAÇÃO, POR EXEMPLO: COT.001, COT.002, ETC...)</t>
        </r>
      </text>
    </comment>
    <comment ref="B15" authorId="2" shapeId="0" xr:uid="{00000000-0006-0000-0A00-000006000000}">
      <text>
        <r>
          <rPr>
            <sz val="8"/>
            <color indexed="81"/>
            <rFont val="Tahoma"/>
            <family val="2"/>
          </rPr>
          <t>A DESCRIÇÃO DO INSUMO / SERVIÇO DEVERÁ SER A MAIS COMPLETA POSSÍVEL - ESPECIFICAÇÃO COMPLETA.</t>
        </r>
      </text>
    </comment>
    <comment ref="E15" authorId="0" shapeId="0" xr:uid="{00000000-0006-0000-0A00-000007000000}">
      <text>
        <r>
          <rPr>
            <sz val="9"/>
            <color indexed="81"/>
            <rFont val="Segoe UI"/>
            <family val="2"/>
          </rPr>
          <t xml:space="preserve">INSERIR UNIDADE DE MEDIDA UTILIZADA NA COTAÇÃO
</t>
        </r>
      </text>
    </comment>
    <comment ref="I15" authorId="2" shapeId="0" xr:uid="{00000000-0006-0000-0A00-000008000000}">
      <text>
        <r>
          <rPr>
            <sz val="8"/>
            <color indexed="81"/>
            <rFont val="Tahoma"/>
            <family val="2"/>
          </rPr>
          <t>O VALOR DESTA CÉLULA DEVERÁ SER O CUSTO UNITÁRIO DO INSUMO / SERVIÇO.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<sst xmlns="http://schemas.openxmlformats.org/spreadsheetml/2006/main" count="31631" uniqueCount="12238">
  <si>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</si>
  <si>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</si>
  <si>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</si>
  <si>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</si>
  <si>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</si>
  <si>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</si>
  <si>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</si>
  <si>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</si>
  <si>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</si>
  <si>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</si>
  <si>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</si>
  <si>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</si>
  <si>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</si>
  <si>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</si>
  <si>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</si>
  <si>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</si>
  <si>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</si>
  <si>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</si>
  <si>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</si>
  <si>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</si>
  <si>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</si>
  <si>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</si>
  <si>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</si>
  <si>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</si>
  <si>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</si>
  <si>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</si>
  <si>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</si>
  <si>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</si>
  <si>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</si>
  <si>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</si>
  <si>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</si>
  <si>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</si>
  <si>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</si>
  <si>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</si>
  <si>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</si>
  <si>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</si>
  <si>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</si>
  <si>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</si>
  <si>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</si>
  <si>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</si>
  <si>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</si>
  <si>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</si>
  <si>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</si>
  <si>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</si>
  <si>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</si>
  <si>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</si>
  <si>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</si>
  <si>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</si>
  <si>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</si>
  <si>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</si>
  <si>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</si>
  <si>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</si>
  <si>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</si>
  <si>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</si>
  <si>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</si>
  <si>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</si>
  <si>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</si>
  <si>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</si>
  <si>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</si>
  <si>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</si>
  <si>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</si>
  <si>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</si>
  <si>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</si>
  <si>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</si>
  <si>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</si>
  <si>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</si>
  <si>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</si>
  <si>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</si>
  <si>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</si>
  <si>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</si>
  <si>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</si>
  <si>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</si>
  <si>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</si>
  <si>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</si>
  <si>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</si>
  <si>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</si>
  <si>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</si>
  <si>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</si>
  <si>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</si>
  <si>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</si>
  <si>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</si>
  <si>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</si>
  <si>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</si>
  <si>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</si>
  <si>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</si>
  <si>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</si>
  <si>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</si>
  <si>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</si>
  <si>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</si>
  <si>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</si>
  <si>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</si>
  <si>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</si>
  <si>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</si>
  <si>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</si>
  <si>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</si>
  <si>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</si>
  <si>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</si>
  <si>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</si>
  <si>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</si>
  <si>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</si>
  <si>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</si>
  <si>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</si>
  <si>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</si>
  <si>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</si>
  <si>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</si>
  <si>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</si>
  <si>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</si>
  <si>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</si>
  <si>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</si>
  <si>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</si>
  <si>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</si>
  <si>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</si>
  <si>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</si>
  <si>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</si>
  <si>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</si>
  <si>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</si>
  <si>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</si>
  <si>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</si>
  <si>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</si>
  <si>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</si>
  <si>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</si>
  <si>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</si>
  <si>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</si>
  <si>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</si>
  <si>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</si>
  <si>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</si>
  <si>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</si>
  <si>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</si>
  <si>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</si>
  <si>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</si>
  <si>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</si>
  <si>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</si>
  <si>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</si>
  <si>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</si>
  <si>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</si>
  <si>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</si>
  <si>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</si>
  <si>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</si>
  <si>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</si>
  <si>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</si>
  <si>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</si>
  <si>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</si>
  <si>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</si>
  <si>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</si>
  <si>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</si>
  <si>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</si>
  <si>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</si>
  <si>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</si>
  <si>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</si>
  <si>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</si>
  <si>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</si>
  <si>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</si>
  <si>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</si>
  <si>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</si>
  <si>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</si>
  <si>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</si>
  <si>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</si>
  <si>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</si>
  <si>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</si>
  <si>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</si>
  <si>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</si>
  <si>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</si>
  <si>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</si>
  <si>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</si>
  <si>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</si>
  <si>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</si>
  <si>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</si>
  <si>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</si>
  <si>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</si>
  <si>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</si>
  <si>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</si>
  <si>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</si>
  <si>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</si>
  <si>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</si>
  <si>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</si>
  <si>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</si>
  <si>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</si>
  <si>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</si>
  <si>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</si>
  <si>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</si>
  <si>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</si>
  <si>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</si>
  <si>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</si>
  <si>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</si>
  <si>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</si>
  <si>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</si>
  <si>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</si>
  <si>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</si>
  <si>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</si>
  <si>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</si>
  <si>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</si>
  <si>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</si>
  <si>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</si>
  <si>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</si>
  <si>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</si>
  <si>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</si>
  <si>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</si>
  <si>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</si>
  <si>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</si>
  <si>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</si>
  <si>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</si>
  <si>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</si>
  <si>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</si>
  <si>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</si>
  <si>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</si>
  <si>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</si>
  <si>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</si>
  <si>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</si>
  <si>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</si>
  <si>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</si>
  <si>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</si>
  <si>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</si>
  <si>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</si>
  <si>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</si>
  <si>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</si>
  <si>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</si>
  <si>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</si>
  <si>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</si>
  <si>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</si>
  <si>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</si>
  <si>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</si>
  <si>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</si>
  <si>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</si>
  <si>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</si>
  <si>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</si>
  <si>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</si>
  <si>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</si>
  <si>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</si>
  <si>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</si>
  <si>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</si>
  <si>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</si>
  <si>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</si>
  <si>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</si>
  <si>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</si>
  <si>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</si>
  <si>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</si>
  <si>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</si>
  <si>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</si>
  <si>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</si>
  <si>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</si>
  <si>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</si>
  <si>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</si>
  <si>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</si>
  <si>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</si>
  <si>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</si>
  <si>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</si>
  <si>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</si>
  <si>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</si>
  <si>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</si>
  <si>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</si>
  <si>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</si>
  <si>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</si>
  <si>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</si>
  <si>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</si>
  <si>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</si>
  <si>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</si>
  <si>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</si>
  <si>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</si>
  <si>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</si>
  <si>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</si>
  <si>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</si>
  <si>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</si>
  <si>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</si>
  <si>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</si>
  <si>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</si>
  <si>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</si>
  <si>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</si>
  <si>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</si>
  <si>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</si>
  <si>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</si>
  <si>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</si>
  <si>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</si>
  <si>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</si>
  <si>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</si>
  <si>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</si>
  <si>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</si>
  <si>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</si>
  <si>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</si>
  <si>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</si>
  <si>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</si>
  <si>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1.2</t>
  </si>
  <si>
    <t>2.1</t>
  </si>
  <si>
    <t>EXEMPLO</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</si>
  <si>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</si>
  <si>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</si>
  <si>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</si>
  <si>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</si>
  <si>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</si>
  <si>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</si>
  <si>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</si>
  <si>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</si>
  <si>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</si>
  <si>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</si>
  <si>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</si>
  <si>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</si>
  <si>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</si>
  <si>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</si>
  <si>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</si>
  <si>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</si>
  <si>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</si>
  <si>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</si>
  <si>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</si>
  <si>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</si>
  <si>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</si>
  <si>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</si>
  <si>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</si>
  <si>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</si>
  <si>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</si>
  <si>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</si>
  <si>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</si>
  <si>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</si>
  <si>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</si>
  <si>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</si>
  <si>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</si>
  <si>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</si>
  <si>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</si>
  <si>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</si>
  <si>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</si>
  <si>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</si>
  <si>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</si>
  <si>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</si>
  <si>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</si>
  <si>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</si>
  <si>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</si>
  <si>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</si>
  <si>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</si>
  <si>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</si>
  <si>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</si>
  <si>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</si>
  <si>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</si>
  <si>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</si>
  <si>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</si>
  <si>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</si>
  <si>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</si>
  <si>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</si>
  <si>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</si>
  <si>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</si>
  <si>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</si>
  <si>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</si>
  <si>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</si>
  <si>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</si>
  <si>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</si>
  <si>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</si>
  <si>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</si>
  <si>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</si>
  <si>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</si>
  <si>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</si>
  <si>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</si>
  <si>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</si>
  <si>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</si>
  <si>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</si>
  <si>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</si>
  <si>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</si>
  <si>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</si>
  <si>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</si>
  <si>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</si>
  <si>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</si>
  <si>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</si>
  <si>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</si>
  <si>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</si>
  <si>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</si>
  <si>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</si>
  <si>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</si>
  <si>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</si>
  <si>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</si>
  <si>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</si>
  <si>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</si>
  <si>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</si>
  <si>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</si>
  <si>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</si>
  <si>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</si>
  <si>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</si>
  <si>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</si>
  <si>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</si>
  <si>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</si>
  <si>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</si>
  <si>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</si>
  <si>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</si>
  <si>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</si>
  <si>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</si>
  <si>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</si>
  <si>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</si>
  <si>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</si>
  <si>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</si>
  <si>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</si>
  <si>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</si>
  <si>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</si>
  <si>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</si>
  <si>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</si>
  <si>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</si>
  <si>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</si>
  <si>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</si>
  <si>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</si>
  <si>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</si>
  <si>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</si>
  <si>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</si>
  <si>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</si>
  <si>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</si>
  <si>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</si>
  <si>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</si>
  <si>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</si>
  <si>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</si>
  <si>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</si>
  <si>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</si>
  <si>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</si>
  <si>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</si>
  <si>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</si>
  <si>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</si>
  <si>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</si>
  <si>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</si>
  <si>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</si>
  <si>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</si>
  <si>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</si>
  <si>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</si>
  <si>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</si>
  <si>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</si>
  <si>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</si>
  <si>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</si>
  <si>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</si>
  <si>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</si>
  <si>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</si>
  <si>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</si>
  <si>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</si>
  <si>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</si>
  <si>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</si>
  <si>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</si>
  <si>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</si>
  <si>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</si>
  <si>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</si>
  <si>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</si>
  <si>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</si>
  <si>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</si>
  <si>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</si>
  <si>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</si>
  <si>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</si>
  <si>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</si>
  <si>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</si>
  <si>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</si>
  <si>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</si>
  <si>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</si>
  <si>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</si>
  <si>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</si>
  <si>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</si>
  <si>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</si>
  <si>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</si>
  <si>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</si>
  <si>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</si>
  <si>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</si>
  <si>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</si>
  <si>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</si>
  <si>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</si>
  <si>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</si>
  <si>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</si>
  <si>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</si>
  <si>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</si>
  <si>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</si>
  <si>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</si>
  <si>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</si>
  <si>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</si>
  <si>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</si>
  <si>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</si>
  <si>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</si>
  <si>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</si>
  <si>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</si>
  <si>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</si>
  <si>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</si>
  <si>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</si>
  <si>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</si>
  <si>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</si>
  <si>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</si>
  <si>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</si>
  <si>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</si>
  <si>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</si>
  <si>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</si>
  <si>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</si>
  <si>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</si>
  <si>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</si>
  <si>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</si>
  <si>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</si>
  <si>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</si>
  <si>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</si>
  <si>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</si>
  <si>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</si>
  <si>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</si>
  <si>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</si>
  <si>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</si>
  <si>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</si>
  <si>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</si>
  <si>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</si>
  <si>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</si>
  <si>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</si>
  <si>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</si>
  <si>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</si>
  <si>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</si>
  <si>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</si>
  <si>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</si>
  <si>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</si>
  <si>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</si>
  <si>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</si>
  <si>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</si>
  <si>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</si>
  <si>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</si>
  <si>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</si>
  <si>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</si>
  <si>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</si>
  <si>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</si>
  <si>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</si>
  <si>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</si>
  <si>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</si>
  <si>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</si>
  <si>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</si>
  <si>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</si>
  <si>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</si>
  <si>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</si>
  <si>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</si>
  <si>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</si>
  <si>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</si>
  <si>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</si>
  <si>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</si>
  <si>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</si>
  <si>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</si>
  <si>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</si>
  <si>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</si>
  <si>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</si>
  <si>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</si>
  <si>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</si>
  <si>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</si>
  <si>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</si>
  <si>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</si>
  <si>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</si>
  <si>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</si>
  <si>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</si>
  <si>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</si>
  <si>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</si>
  <si>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</si>
  <si>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</si>
  <si>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</si>
  <si>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</si>
  <si>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</si>
  <si>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</si>
  <si>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</si>
  <si>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</si>
  <si>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</si>
  <si>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</si>
  <si>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</si>
  <si>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</si>
  <si>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</si>
  <si>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</si>
  <si>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</si>
  <si>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</si>
  <si>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</si>
  <si>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</si>
  <si>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</si>
  <si>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</si>
  <si>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</si>
  <si>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</si>
  <si>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</si>
  <si>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</si>
  <si>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</si>
  <si>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</si>
  <si>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</si>
  <si>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</si>
  <si>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</si>
  <si>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</si>
  <si>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</si>
  <si>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</si>
  <si>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</si>
  <si>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</si>
  <si>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</si>
  <si>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</si>
  <si>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</si>
  <si>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</si>
  <si>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</si>
  <si>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</si>
  <si>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</si>
  <si>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</si>
  <si>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</si>
  <si>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</si>
  <si>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</si>
  <si>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</si>
  <si>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</si>
  <si>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</si>
  <si>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</si>
  <si>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</si>
  <si>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</si>
  <si>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</si>
  <si>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</si>
  <si>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</si>
  <si>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</si>
  <si>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</si>
  <si>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</si>
  <si>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</si>
  <si>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</si>
  <si>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</si>
  <si>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</si>
  <si>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</si>
  <si>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</si>
  <si>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</si>
  <si>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</si>
  <si>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</si>
  <si>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</si>
  <si>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</si>
  <si>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</si>
  <si>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</si>
  <si>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</si>
  <si>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</si>
  <si>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</si>
  <si>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</si>
  <si>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</si>
  <si>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</si>
  <si>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</si>
  <si>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</si>
  <si>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</si>
  <si>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</si>
  <si>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</si>
  <si>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</si>
  <si>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</si>
  <si>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</si>
  <si>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</si>
  <si>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</si>
  <si>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</si>
  <si>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</si>
  <si>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</si>
  <si>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</si>
  <si>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</si>
  <si>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</si>
  <si>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</si>
  <si>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</si>
  <si>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</si>
  <si>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</si>
  <si>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</si>
  <si>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</si>
  <si>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</si>
  <si>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</si>
  <si>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</si>
  <si>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</si>
  <si>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</si>
  <si>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</si>
  <si>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</si>
  <si>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</si>
  <si>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</si>
  <si>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</si>
  <si>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</si>
  <si>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</si>
  <si>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</si>
  <si>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</si>
  <si>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</si>
  <si>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</si>
  <si>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</si>
  <si>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</si>
  <si>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</si>
  <si>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</si>
  <si>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</si>
  <si>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</si>
  <si>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</si>
  <si>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</si>
  <si>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</si>
  <si>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</si>
  <si>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</si>
  <si>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</si>
  <si>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</si>
  <si>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</si>
  <si>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</si>
  <si>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</si>
  <si>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</si>
  <si>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</si>
  <si>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</si>
  <si>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</si>
  <si>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</si>
  <si>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</si>
  <si>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</si>
  <si>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</si>
  <si>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</si>
  <si>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</si>
  <si>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</si>
  <si>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</si>
  <si>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</si>
  <si>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</si>
  <si>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</si>
  <si>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</si>
  <si>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</si>
  <si>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</si>
  <si>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</si>
  <si>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</si>
  <si>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</si>
  <si>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</si>
  <si>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</si>
  <si>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</si>
  <si>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</si>
  <si>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</si>
  <si>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</si>
  <si>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</si>
  <si>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</si>
  <si>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</si>
  <si>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</si>
  <si>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</si>
  <si>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</si>
  <si>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</si>
  <si>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</si>
  <si>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</si>
  <si>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</si>
  <si>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</si>
  <si>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</si>
  <si>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</si>
  <si>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001</t>
  </si>
  <si>
    <t>COT 002</t>
  </si>
  <si>
    <t xml:space="preserve">COT </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</si>
  <si>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</si>
  <si>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</si>
  <si>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</si>
  <si>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</si>
  <si>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</si>
  <si>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</si>
  <si>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</si>
  <si>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</si>
  <si>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</si>
  <si>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</si>
  <si>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</si>
  <si>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</si>
  <si>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</si>
  <si>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</si>
  <si>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</si>
  <si>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</si>
  <si>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</si>
  <si>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</si>
  <si>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</si>
  <si>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</si>
  <si>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</si>
  <si>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</si>
  <si>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</si>
  <si>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</si>
  <si>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</si>
  <si>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</si>
  <si>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</si>
  <si>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</si>
  <si>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</si>
  <si>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</si>
  <si>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</si>
  <si>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</si>
  <si>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</si>
  <si>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</si>
  <si>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</si>
  <si>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</si>
  <si>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</si>
  <si>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</si>
  <si>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</si>
  <si>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</si>
  <si>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</si>
  <si>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</si>
  <si>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</si>
  <si>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</si>
  <si>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</si>
  <si>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</si>
  <si>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</si>
  <si>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</si>
  <si>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</si>
  <si>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</si>
  <si>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</si>
  <si>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</si>
  <si>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</si>
  <si>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</si>
  <si>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</si>
  <si>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</si>
  <si>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</si>
  <si>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</si>
  <si>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</si>
  <si>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</si>
  <si>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</si>
  <si>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</si>
  <si>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</si>
  <si>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</si>
  <si>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</si>
  <si>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</si>
  <si>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</si>
  <si>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</si>
  <si>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</si>
  <si>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</si>
  <si>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</si>
  <si>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</si>
  <si>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</si>
  <si>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</si>
  <si>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</si>
  <si>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</si>
  <si>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</si>
  <si>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</si>
  <si>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</si>
  <si>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</si>
  <si>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</si>
  <si>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</si>
  <si>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</si>
  <si>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</si>
  <si>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</si>
  <si>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</si>
  <si>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</si>
  <si>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</si>
  <si>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</si>
  <si>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</si>
  <si>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</si>
  <si>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</si>
  <si>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</si>
  <si>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</si>
  <si>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</si>
  <si>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</si>
  <si>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</si>
  <si>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</si>
  <si>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</si>
  <si>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</si>
  <si>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</si>
  <si>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</si>
  <si>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</si>
  <si>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</si>
  <si>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</si>
  <si>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</si>
  <si>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</si>
  <si>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</si>
  <si>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</si>
  <si>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</si>
  <si>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</si>
  <si>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</si>
  <si>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</si>
  <si>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</si>
  <si>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</si>
  <si>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</si>
  <si>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</si>
  <si>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</si>
  <si>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</si>
  <si>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</si>
  <si>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</si>
  <si>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</si>
  <si>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</si>
  <si>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</si>
  <si>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</si>
  <si>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</si>
  <si>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</si>
  <si>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</si>
  <si>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</si>
  <si>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</si>
  <si>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</si>
  <si>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</si>
  <si>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</si>
  <si>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</si>
  <si>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</si>
  <si>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</si>
  <si>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</si>
  <si>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</si>
  <si>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</si>
  <si>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</si>
  <si>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</si>
  <si>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</si>
  <si>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</si>
  <si>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</si>
  <si>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</si>
  <si>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</si>
  <si>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</si>
  <si>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</si>
  <si>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</si>
  <si>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</si>
  <si>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</si>
  <si>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</si>
  <si>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</si>
  <si>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</si>
  <si>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</si>
  <si>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</si>
  <si>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</si>
  <si>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</si>
  <si>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</si>
  <si>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</si>
  <si>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</si>
  <si>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</si>
  <si>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</si>
  <si>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</si>
  <si>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</si>
  <si>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</si>
  <si>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</si>
  <si>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</si>
  <si>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</si>
  <si>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</si>
  <si>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</si>
  <si>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</si>
  <si>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</si>
  <si>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</si>
  <si>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</si>
  <si>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</si>
  <si>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</si>
  <si>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</si>
  <si>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</si>
  <si>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</si>
  <si>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</si>
  <si>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</si>
  <si>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</si>
  <si>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</si>
  <si>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</si>
  <si>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</si>
  <si>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</si>
  <si>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</si>
  <si>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</si>
  <si>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</si>
  <si>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</si>
  <si>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</si>
  <si>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</si>
  <si>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</si>
  <si>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</si>
  <si>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</si>
  <si>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</si>
  <si>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</si>
  <si>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</si>
  <si>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</si>
  <si>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</si>
  <si>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</si>
  <si>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</si>
  <si>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</si>
  <si>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</si>
  <si>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</si>
  <si>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</si>
  <si>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</si>
  <si>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</si>
  <si>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</si>
  <si>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</si>
  <si>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</si>
  <si>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</si>
  <si>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</si>
  <si>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</si>
  <si>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</si>
  <si>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</si>
  <si>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</si>
  <si>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</si>
  <si>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</si>
  <si>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</si>
  <si>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</si>
  <si>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</si>
  <si>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</si>
  <si>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</si>
  <si>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</si>
  <si>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</si>
  <si>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</si>
  <si>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</si>
  <si>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</si>
  <si>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</si>
  <si>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</si>
  <si>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</si>
  <si>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</si>
  <si>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</si>
  <si>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</si>
  <si>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</si>
  <si>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</si>
  <si>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</si>
  <si>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</si>
  <si>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</si>
  <si>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</si>
  <si>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</si>
  <si>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</si>
  <si>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</si>
  <si>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</si>
  <si>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</si>
  <si>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</si>
  <si>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</si>
  <si>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</si>
  <si>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</si>
  <si>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</si>
  <si>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</si>
  <si>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</si>
  <si>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</si>
  <si>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</si>
  <si>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</si>
  <si>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</si>
  <si>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</si>
  <si>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</si>
  <si>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</si>
  <si>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</si>
  <si>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</si>
  <si>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</si>
  <si>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</si>
  <si>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</si>
  <si>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</si>
  <si>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</si>
  <si>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</si>
  <si>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</si>
  <si>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</si>
  <si>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</si>
  <si>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</si>
  <si>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</si>
  <si>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</si>
  <si>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</si>
  <si>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</si>
  <si>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</si>
  <si>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</si>
  <si>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</si>
  <si>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</si>
  <si>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</si>
  <si>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</si>
  <si>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</si>
  <si>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</si>
  <si>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</si>
  <si>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</si>
  <si>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</si>
  <si>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</si>
  <si>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</si>
  <si>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</si>
  <si>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</si>
  <si>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</si>
  <si>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</si>
  <si>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</si>
  <si>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</si>
  <si>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</si>
  <si>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</si>
  <si>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</si>
  <si>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</si>
  <si>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</si>
  <si>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</si>
  <si>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</si>
  <si>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</si>
  <si>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</si>
  <si>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</si>
  <si>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</si>
  <si>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</si>
  <si>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</si>
  <si>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</si>
  <si>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</si>
  <si>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</si>
  <si>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</si>
  <si>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</si>
  <si>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</si>
  <si>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</si>
  <si>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</si>
  <si>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</si>
  <si>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</si>
  <si>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</si>
  <si>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</si>
  <si>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</si>
  <si>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</si>
  <si>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</si>
  <si>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</si>
  <si>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</si>
  <si>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</si>
  <si>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</si>
  <si>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</si>
  <si>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</si>
  <si>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</si>
  <si>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</si>
  <si>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</si>
  <si>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</si>
  <si>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</si>
  <si>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</si>
  <si>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</si>
  <si>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</si>
  <si>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</si>
  <si>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</si>
  <si>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</si>
  <si>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</si>
  <si>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</si>
  <si>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</si>
  <si>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</si>
  <si>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</si>
  <si>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</si>
  <si>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</si>
  <si>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</si>
  <si>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</si>
  <si>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</si>
  <si>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</si>
  <si>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</si>
  <si>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</si>
  <si>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</si>
  <si>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</si>
  <si>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</si>
  <si>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</si>
  <si>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</si>
  <si>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</si>
  <si>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</si>
  <si>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</si>
  <si>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</si>
  <si>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</si>
  <si>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</si>
  <si>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</si>
  <si>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</si>
  <si>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</si>
  <si>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</si>
  <si>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</si>
  <si>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</si>
  <si>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</si>
  <si>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</si>
  <si>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</si>
  <si>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</si>
  <si>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</si>
  <si>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</si>
  <si>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</si>
  <si>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</si>
  <si>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</si>
  <si>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</si>
  <si>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</si>
  <si>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</si>
  <si>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</si>
  <si>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</si>
  <si>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</si>
  <si>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</si>
  <si>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</si>
  <si>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</si>
  <si>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</si>
  <si>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</si>
  <si>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</si>
  <si>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</si>
  <si>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</si>
  <si>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</si>
  <si>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</si>
  <si>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</si>
  <si>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</si>
  <si>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</si>
  <si>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</si>
  <si>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</si>
  <si>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</si>
  <si>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</si>
  <si>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</si>
  <si>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</si>
  <si>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</si>
  <si>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</si>
  <si>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</si>
  <si>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</si>
  <si>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</si>
  <si>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</si>
  <si>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</si>
  <si>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</si>
  <si>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</si>
  <si>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</si>
  <si>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</si>
  <si>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</si>
  <si>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</si>
  <si>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</si>
  <si>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</si>
  <si>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</si>
  <si>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</si>
  <si>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</si>
  <si>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</si>
  <si>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</si>
  <si>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</si>
  <si>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</si>
  <si>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</si>
  <si>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</si>
  <si>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</si>
  <si>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</si>
  <si>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</si>
  <si>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</si>
  <si>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</si>
  <si>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</si>
  <si>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</si>
  <si>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</si>
  <si>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</si>
  <si>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</si>
  <si>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</si>
  <si>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</si>
  <si>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</si>
  <si>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</si>
  <si>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</si>
  <si>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</si>
  <si>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</si>
  <si>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</si>
  <si>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</si>
  <si>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</si>
  <si>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</si>
  <si>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</si>
  <si>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</si>
  <si>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</si>
  <si>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</si>
  <si>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</si>
  <si>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</si>
  <si>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</si>
  <si>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</si>
  <si>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</si>
  <si>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</si>
  <si>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</si>
  <si>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</si>
  <si>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</si>
  <si>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</si>
  <si>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</si>
  <si>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</si>
  <si>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</si>
  <si>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</si>
  <si>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</si>
  <si>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</si>
  <si>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</si>
  <si>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</si>
  <si>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</si>
  <si>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</si>
  <si>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</si>
  <si>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</si>
  <si>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</si>
  <si>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</si>
  <si>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</si>
  <si>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</si>
  <si>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</si>
  <si>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</si>
  <si>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</si>
  <si>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</si>
  <si>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</si>
  <si>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</si>
  <si>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</si>
  <si>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</si>
  <si>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</si>
  <si>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</si>
  <si>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</si>
  <si>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</si>
  <si>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</si>
  <si>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</si>
  <si>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</si>
  <si>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</si>
  <si>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</si>
  <si>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</si>
  <si>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</si>
  <si>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</si>
  <si>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</si>
  <si>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</si>
  <si>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</si>
  <si>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</si>
  <si>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</si>
  <si>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</si>
  <si>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</si>
  <si>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</si>
  <si>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</si>
  <si>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</si>
  <si>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</si>
  <si>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</si>
  <si>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</si>
  <si>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</si>
  <si>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</si>
  <si>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</si>
  <si>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</si>
  <si>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</si>
  <si>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</si>
  <si>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</si>
  <si>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</si>
  <si>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</si>
  <si>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</si>
  <si>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</si>
  <si>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</si>
  <si>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</si>
  <si>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</si>
  <si>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</si>
  <si>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</si>
  <si>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</si>
  <si>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</si>
  <si>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</si>
  <si>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</si>
  <si>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</si>
  <si>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</si>
  <si>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</si>
  <si>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</si>
  <si>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</si>
  <si>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</si>
  <si>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</si>
  <si>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</si>
  <si>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</si>
  <si>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</si>
  <si>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</si>
  <si>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</si>
  <si>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</si>
  <si>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</si>
  <si>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</si>
  <si>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</si>
  <si>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</si>
  <si>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</si>
  <si>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</si>
  <si>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</si>
  <si>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</si>
  <si>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</si>
  <si>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</si>
  <si>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</si>
  <si>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</si>
  <si>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</si>
  <si>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</si>
  <si>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</si>
  <si>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</si>
  <si>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</si>
  <si>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</si>
  <si>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</si>
  <si>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</si>
  <si>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</si>
  <si>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</si>
  <si>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</si>
  <si>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</si>
  <si>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</si>
  <si>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</si>
  <si>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</si>
  <si>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</si>
  <si>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</si>
  <si>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</si>
  <si>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</si>
  <si>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</si>
  <si>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</si>
  <si>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</si>
  <si>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</si>
  <si>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</si>
  <si>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</si>
  <si>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</si>
  <si>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</si>
  <si>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</si>
  <si>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</si>
  <si>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</si>
  <si>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</si>
  <si>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</si>
  <si>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</si>
  <si>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</si>
  <si>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</si>
  <si>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</si>
  <si>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</si>
  <si>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</si>
  <si>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</si>
  <si>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</si>
  <si>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</si>
  <si>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</si>
  <si>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</si>
  <si>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</si>
  <si>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</si>
  <si>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</si>
  <si>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</si>
  <si>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</si>
  <si>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</si>
  <si>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</si>
  <si>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</si>
  <si>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</si>
  <si>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</si>
  <si>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</si>
  <si>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</si>
  <si>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</si>
  <si>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</si>
  <si>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</si>
  <si>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</si>
  <si>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</si>
  <si>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</si>
  <si>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</si>
  <si>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</si>
  <si>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</si>
  <si>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</si>
  <si>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</si>
  <si>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</si>
  <si>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</si>
  <si>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</si>
  <si>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</si>
  <si>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</si>
  <si>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</si>
  <si>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</si>
  <si>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</si>
  <si>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</si>
  <si>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</si>
  <si>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</si>
  <si>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</si>
  <si>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</si>
  <si>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</si>
  <si>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</si>
  <si>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</si>
  <si>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</si>
  <si>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</si>
  <si>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</si>
  <si>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</si>
  <si>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</si>
  <si>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</si>
  <si>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</si>
  <si>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</si>
  <si>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</si>
  <si>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</si>
  <si>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</si>
  <si>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</si>
  <si>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</si>
  <si>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</si>
  <si>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</si>
  <si>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</si>
  <si>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</si>
  <si>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</si>
  <si>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</si>
  <si>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</si>
  <si>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</si>
  <si>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</si>
  <si>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</si>
  <si>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</si>
  <si>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</si>
  <si>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</si>
  <si>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</si>
  <si>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</si>
  <si>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</si>
  <si>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</si>
  <si>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</si>
  <si>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</si>
  <si>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</si>
  <si>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</si>
  <si>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</si>
  <si>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</si>
  <si>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</si>
  <si>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</si>
  <si>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</si>
  <si>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</si>
  <si>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</si>
  <si>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</si>
  <si>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</si>
  <si>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</si>
  <si>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</si>
  <si>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</si>
  <si>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</si>
  <si>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</si>
  <si>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</si>
  <si>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</si>
  <si>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</si>
  <si>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</si>
  <si>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</si>
  <si>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</si>
  <si>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</si>
  <si>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</si>
  <si>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</si>
  <si>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</si>
  <si>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</si>
  <si>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</si>
  <si>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</si>
  <si>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</si>
  <si>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</si>
  <si>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</si>
  <si>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</si>
  <si>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</si>
  <si>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</si>
  <si>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</si>
  <si>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</si>
  <si>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</si>
  <si>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</si>
  <si>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</si>
  <si>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</si>
  <si>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</si>
  <si>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</si>
  <si>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</si>
  <si>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</si>
  <si>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</si>
  <si>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</si>
  <si>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</si>
  <si>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</si>
  <si>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</si>
  <si>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</si>
  <si>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</si>
  <si>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</si>
  <si>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</si>
  <si>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</si>
  <si>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</si>
  <si>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</si>
  <si>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</si>
  <si>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</si>
  <si>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</si>
  <si>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</si>
  <si>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</si>
  <si>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</si>
  <si>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</si>
  <si>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</si>
  <si>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</si>
  <si>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</si>
  <si>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</si>
  <si>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</si>
  <si>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</si>
  <si>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</si>
  <si>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</si>
  <si>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</si>
  <si>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</si>
  <si>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</si>
  <si>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</si>
  <si>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</si>
  <si>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</si>
  <si>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</si>
  <si>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</si>
  <si>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</si>
  <si>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</si>
  <si>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</si>
  <si>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</si>
  <si>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</si>
  <si>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</si>
  <si>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</si>
  <si>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</si>
  <si>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</si>
  <si>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</si>
  <si>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</si>
  <si>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</si>
  <si>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</si>
  <si>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</si>
  <si>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</si>
  <si>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</si>
  <si>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</si>
  <si>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</si>
  <si>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</si>
  <si>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</si>
  <si>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</si>
  <si>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</si>
  <si>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</si>
  <si>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</si>
  <si>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</si>
  <si>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</si>
  <si>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</si>
  <si>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</si>
  <si>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</si>
  <si>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</si>
  <si>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</si>
  <si>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</si>
  <si>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</si>
  <si>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</si>
  <si>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</si>
  <si>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</si>
  <si>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</si>
  <si>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</si>
  <si>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</si>
  <si>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</si>
  <si>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</si>
  <si>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</si>
  <si>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</si>
  <si>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</si>
  <si>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</si>
  <si>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</si>
  <si>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</si>
  <si>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</si>
  <si>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</si>
  <si>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</si>
  <si>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</si>
  <si>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</si>
  <si>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</si>
  <si>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</si>
  <si>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</si>
  <si>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</si>
  <si>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</si>
  <si>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</si>
  <si>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</si>
  <si>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</si>
  <si>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</si>
  <si>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</si>
  <si>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</si>
  <si>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</si>
  <si>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</si>
  <si>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</si>
  <si>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</si>
  <si>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</si>
  <si>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</si>
  <si>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</si>
  <si>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</si>
  <si>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</si>
  <si>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</si>
  <si>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</si>
  <si>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</si>
  <si>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</si>
  <si>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</si>
  <si>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</si>
  <si>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</si>
  <si>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</si>
  <si>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</si>
  <si>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</si>
  <si>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</si>
  <si>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</si>
  <si>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</si>
  <si>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</si>
  <si>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</si>
  <si>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</si>
  <si>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</si>
  <si>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</si>
  <si>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</si>
  <si>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</si>
  <si>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</si>
  <si>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</si>
  <si>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</si>
  <si>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</si>
  <si>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</si>
  <si>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</si>
  <si>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</si>
  <si>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</si>
  <si>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</si>
  <si>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</si>
  <si>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</si>
  <si>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</si>
  <si>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</si>
  <si>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</si>
  <si>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</si>
  <si>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</si>
  <si>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</si>
  <si>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</si>
  <si>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</si>
  <si>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</si>
  <si>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</si>
  <si>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</si>
  <si>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</si>
  <si>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</si>
  <si>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</si>
  <si>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</si>
  <si>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</si>
  <si>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</si>
  <si>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</si>
  <si>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</si>
  <si>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</si>
  <si>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</si>
  <si>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</si>
  <si>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</si>
  <si>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</si>
  <si>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</si>
  <si>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</si>
  <si>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</si>
  <si>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</si>
  <si>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</si>
  <si>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</si>
  <si>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</si>
  <si>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</si>
  <si>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</si>
  <si>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</si>
  <si>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</si>
  <si>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</si>
  <si>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</si>
  <si>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</si>
  <si>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</si>
  <si>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</si>
  <si>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</si>
  <si>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</si>
  <si>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</si>
  <si>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</si>
  <si>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</si>
  <si>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</si>
  <si>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</si>
  <si>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</si>
  <si>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</si>
  <si>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</si>
  <si>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</si>
  <si>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</si>
  <si>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</si>
  <si>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</si>
  <si>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</si>
  <si>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</si>
  <si>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</si>
  <si>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</si>
  <si>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</si>
  <si>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</si>
  <si>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</si>
  <si>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</si>
  <si>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</si>
  <si>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</si>
  <si>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</si>
  <si>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</si>
  <si>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</si>
  <si>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</si>
  <si>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</si>
  <si>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</si>
  <si>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</si>
  <si>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</si>
  <si>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</si>
  <si>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</si>
  <si>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</si>
  <si>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</si>
  <si>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</si>
  <si>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</si>
  <si>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</si>
  <si>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</si>
  <si>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</si>
  <si>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</si>
  <si>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</si>
  <si>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</si>
  <si>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</si>
  <si>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</si>
  <si>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</si>
  <si>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</si>
  <si>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</si>
  <si>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</si>
  <si>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</si>
  <si>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</si>
  <si>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</si>
  <si>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</si>
  <si>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</si>
  <si>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</si>
  <si>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</si>
  <si>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</si>
  <si>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</si>
  <si>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</si>
  <si>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</si>
  <si>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</si>
  <si>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</si>
  <si>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</si>
  <si>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</si>
  <si>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</si>
  <si>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</si>
  <si>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</si>
  <si>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</si>
  <si>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</si>
  <si>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</si>
  <si>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</si>
  <si>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</si>
  <si>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</si>
  <si>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</si>
  <si>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</si>
  <si>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</si>
  <si>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</si>
  <si>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</si>
  <si>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</si>
  <si>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</si>
  <si>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</si>
  <si>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</si>
  <si>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</si>
  <si>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</si>
  <si>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</si>
  <si>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</si>
  <si>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</si>
  <si>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</si>
  <si>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</si>
  <si>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</si>
  <si>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</si>
  <si>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</si>
  <si>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</si>
  <si>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</si>
  <si>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</si>
  <si>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</si>
  <si>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</si>
  <si>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</si>
  <si>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</si>
  <si>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</si>
  <si>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</si>
  <si>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</si>
  <si>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</si>
  <si>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</si>
  <si>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</si>
  <si>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</si>
  <si>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</si>
  <si>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</si>
  <si>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</si>
  <si>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</si>
  <si>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</si>
  <si>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</si>
  <si>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</si>
  <si>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</si>
  <si>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</si>
  <si>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</si>
  <si>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</si>
  <si>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</si>
  <si>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</si>
  <si>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</si>
  <si>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</si>
  <si>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</si>
  <si>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</si>
  <si>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</si>
  <si>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</si>
  <si>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</si>
  <si>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</si>
  <si>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</si>
  <si>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</si>
  <si>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</si>
  <si>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</si>
  <si>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</si>
  <si>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</si>
  <si>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</si>
  <si>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</si>
  <si>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</si>
  <si>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</si>
  <si>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</si>
  <si>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</si>
  <si>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</si>
  <si>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</si>
  <si>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</si>
  <si>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</si>
  <si>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</si>
  <si>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</si>
  <si>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</si>
  <si>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</si>
  <si>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</si>
  <si>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</si>
  <si>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</si>
  <si>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</si>
  <si>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</si>
  <si>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</si>
  <si>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</si>
  <si>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</si>
  <si>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</si>
  <si>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</si>
  <si>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</si>
  <si>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</si>
  <si>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</si>
  <si>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</si>
  <si>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</si>
  <si>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</si>
  <si>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</si>
  <si>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</si>
  <si>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</si>
  <si>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</si>
  <si>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</si>
  <si>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</si>
  <si>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</si>
  <si>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</si>
  <si>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</si>
  <si>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</si>
  <si>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</si>
  <si>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</si>
  <si>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</si>
  <si>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</si>
  <si>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</si>
  <si>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</si>
  <si>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</si>
  <si>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</si>
  <si>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</si>
  <si>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</si>
  <si>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</si>
  <si>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</si>
  <si>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</si>
  <si>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</si>
  <si>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</si>
  <si>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</si>
  <si>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</si>
  <si>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</si>
  <si>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</si>
  <si>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</si>
  <si>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</si>
  <si>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</si>
  <si>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</si>
  <si>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</si>
  <si>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</si>
  <si>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</si>
  <si>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</si>
  <si>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</si>
  <si>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</si>
  <si>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</si>
  <si>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</si>
  <si>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</si>
  <si>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</si>
  <si>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</si>
  <si>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</si>
  <si>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</si>
  <si>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</si>
  <si>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</si>
  <si>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</si>
  <si>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</si>
  <si>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</si>
  <si>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</si>
  <si>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</si>
  <si>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</si>
  <si>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</si>
  <si>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</si>
  <si>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</si>
  <si>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</si>
  <si>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</si>
  <si>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</si>
  <si>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</si>
  <si>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</si>
  <si>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</si>
  <si>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</si>
  <si>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</si>
  <si>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</si>
  <si>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</si>
  <si>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</si>
  <si>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</si>
  <si>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</si>
  <si>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</si>
  <si>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</si>
  <si>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</si>
  <si>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</si>
  <si>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</si>
  <si>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</si>
  <si>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</si>
  <si>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</si>
  <si>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</si>
  <si>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</si>
  <si>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</si>
  <si>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</si>
  <si>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</si>
  <si>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</si>
  <si>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</si>
  <si>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</si>
  <si>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</si>
  <si>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</si>
  <si>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</si>
  <si>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</si>
  <si>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</si>
  <si>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</si>
  <si>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</si>
  <si>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</si>
  <si>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</si>
  <si>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</si>
  <si>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</si>
  <si>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</si>
  <si>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</si>
  <si>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</si>
  <si>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</si>
  <si>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</si>
  <si>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</si>
  <si>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</si>
  <si>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</si>
  <si>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</si>
  <si>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</si>
  <si>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</si>
  <si>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</si>
  <si>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</si>
  <si>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</si>
  <si>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</si>
  <si>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</si>
  <si>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</si>
  <si>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</si>
  <si>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</si>
  <si>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</si>
  <si>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</si>
  <si>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</si>
  <si>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</si>
  <si>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</si>
  <si>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</si>
  <si>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</si>
  <si>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</si>
  <si>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</si>
  <si>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</si>
  <si>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</si>
  <si>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</si>
  <si>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</si>
  <si>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</si>
  <si>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</si>
  <si>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</si>
  <si>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</si>
  <si>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</si>
  <si>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</si>
  <si>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</si>
  <si>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</si>
  <si>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</si>
  <si>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</si>
  <si>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</si>
  <si>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</si>
  <si>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</si>
  <si>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</si>
  <si>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</si>
  <si>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</si>
  <si>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</si>
  <si>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</si>
  <si>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</si>
  <si>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</si>
  <si>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</si>
  <si>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</si>
  <si>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</si>
  <si>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</si>
  <si>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</si>
  <si>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</si>
  <si>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</si>
  <si>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</si>
  <si>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</si>
  <si>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</si>
  <si>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</si>
  <si>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</si>
  <si>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</si>
  <si>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</si>
  <si>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</si>
  <si>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</si>
  <si>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</si>
  <si>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</si>
  <si>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</si>
  <si>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</si>
  <si>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</si>
  <si>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</si>
  <si>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</si>
  <si>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</si>
  <si>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</si>
  <si>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</si>
  <si>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</si>
  <si>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</si>
  <si>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</si>
  <si>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</si>
  <si>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</si>
  <si>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</si>
  <si>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</si>
  <si>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</si>
  <si>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</si>
  <si>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</si>
  <si>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</si>
  <si>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</si>
  <si>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</si>
  <si>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</si>
  <si>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</si>
  <si>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</si>
  <si>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</si>
  <si>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</si>
  <si>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</si>
  <si>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</si>
  <si>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</si>
  <si>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</si>
  <si>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</si>
  <si>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</si>
  <si>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</si>
  <si>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</si>
  <si>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</si>
  <si>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</si>
  <si>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</si>
  <si>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</si>
  <si>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</si>
  <si>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</si>
  <si>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</si>
  <si>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</si>
  <si>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</si>
  <si>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</si>
  <si>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</si>
  <si>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</si>
  <si>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</si>
  <si>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</si>
  <si>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</si>
  <si>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</si>
  <si>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</si>
  <si>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</si>
  <si>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</si>
  <si>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</si>
  <si>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</si>
  <si>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</si>
  <si>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</si>
  <si>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</si>
  <si>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</si>
  <si>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</si>
  <si>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</si>
  <si>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</si>
  <si>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</si>
  <si>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</si>
  <si>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</si>
  <si>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</si>
  <si>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</si>
  <si>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</si>
  <si>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</si>
  <si>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</si>
  <si>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</si>
  <si>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</si>
  <si>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</si>
  <si>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</si>
  <si>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</si>
  <si>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</si>
  <si>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</si>
  <si>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</si>
  <si>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</si>
  <si>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</si>
  <si>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</si>
  <si>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</si>
  <si>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</si>
  <si>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</si>
  <si>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</si>
  <si>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</si>
  <si>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</si>
  <si>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</si>
  <si>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</si>
  <si>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</si>
  <si>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</si>
  <si>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</si>
  <si>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</si>
  <si>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</si>
  <si>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</si>
  <si>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</si>
  <si>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</si>
  <si>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</si>
  <si>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</si>
  <si>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</si>
  <si>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</si>
  <si>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</si>
  <si>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</si>
  <si>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</si>
  <si>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</si>
  <si>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</si>
  <si>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</si>
  <si>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</si>
  <si>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</si>
  <si>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</si>
  <si>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</si>
  <si>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</si>
  <si>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</si>
  <si>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</si>
  <si>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</si>
  <si>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</si>
  <si>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</si>
  <si>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</si>
  <si>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</si>
  <si>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</si>
  <si>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</si>
  <si>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</si>
  <si>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</si>
  <si>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</si>
  <si>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</si>
  <si>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</si>
  <si>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</si>
  <si>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</si>
  <si>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</si>
  <si>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</si>
  <si>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</si>
  <si>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</si>
  <si>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</si>
  <si>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</si>
  <si>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</si>
  <si>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</si>
  <si>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</si>
  <si>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</si>
  <si>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</si>
  <si>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</si>
  <si>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</si>
  <si>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</si>
  <si>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</si>
  <si>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</si>
  <si>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</si>
  <si>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</si>
  <si>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</si>
  <si>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</si>
  <si>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</si>
  <si>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</si>
  <si>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</si>
  <si>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</si>
  <si>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</si>
  <si>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</si>
  <si>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</si>
  <si>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</si>
  <si>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</si>
  <si>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</si>
  <si>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</si>
  <si>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</si>
  <si>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</si>
  <si>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</si>
  <si>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</si>
  <si>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</si>
  <si>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</si>
  <si>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</si>
  <si>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</si>
  <si>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</si>
  <si>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</si>
  <si>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</si>
  <si>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</si>
  <si>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</si>
  <si>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</si>
  <si>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</si>
  <si>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</si>
  <si>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</si>
  <si>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</si>
  <si>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</si>
  <si>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</si>
  <si>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</si>
  <si>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</si>
  <si>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</si>
  <si>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</si>
  <si>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</si>
  <si>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</si>
  <si>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</si>
  <si>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</si>
  <si>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</si>
  <si>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</si>
  <si>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</si>
  <si>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</si>
  <si>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</si>
  <si>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</si>
  <si>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</si>
  <si>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</si>
  <si>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</si>
  <si>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</si>
  <si>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</si>
  <si>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</si>
  <si>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</si>
  <si>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</si>
  <si>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</si>
  <si>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</si>
  <si>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</si>
  <si>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</si>
  <si>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</si>
  <si>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</si>
  <si>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</si>
  <si>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</si>
  <si>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</si>
  <si>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</si>
  <si>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</si>
  <si>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</si>
  <si>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</si>
  <si>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</si>
  <si>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</si>
  <si>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</si>
  <si>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</si>
  <si>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</si>
  <si>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</si>
  <si>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</si>
  <si>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</si>
  <si>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</si>
  <si>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</si>
  <si>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</si>
  <si>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</si>
  <si>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</si>
  <si>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</si>
  <si>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</si>
  <si>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</si>
  <si>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</si>
  <si>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</si>
  <si>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</si>
  <si>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</si>
  <si>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</si>
  <si>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</si>
  <si>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</si>
  <si>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</si>
  <si>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</si>
  <si>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</si>
  <si>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</si>
  <si>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</si>
  <si>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</si>
  <si>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</si>
  <si>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</si>
  <si>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</si>
  <si>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</si>
  <si>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</si>
  <si>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</si>
  <si>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</si>
  <si>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</si>
  <si>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</si>
  <si>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</si>
  <si>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</si>
  <si>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</si>
  <si>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</si>
  <si>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</si>
  <si>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</si>
  <si>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</si>
  <si>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</si>
  <si>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</si>
  <si>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</si>
  <si>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</si>
  <si>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</si>
  <si>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</si>
  <si>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</si>
  <si>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</si>
  <si>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</si>
  <si>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</si>
  <si>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</si>
  <si>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</si>
  <si>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</si>
  <si>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</si>
  <si>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</si>
  <si>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</si>
  <si>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</si>
  <si>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</si>
  <si>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</si>
  <si>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</si>
  <si>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</si>
  <si>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</si>
  <si>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</si>
  <si>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</si>
  <si>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</si>
  <si>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</si>
  <si>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</si>
  <si>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</si>
  <si>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</si>
  <si>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</si>
  <si>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</si>
  <si>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</si>
  <si>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</si>
  <si>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</si>
  <si>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</si>
  <si>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</si>
  <si>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</si>
  <si>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</si>
  <si>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</si>
  <si>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</si>
  <si>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</si>
  <si>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</si>
  <si>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</si>
  <si>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</si>
  <si>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</si>
  <si>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</si>
  <si>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</si>
  <si>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</si>
  <si>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</si>
  <si>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</si>
  <si>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</si>
  <si>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</si>
  <si>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</si>
  <si>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</si>
  <si>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</si>
  <si>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</si>
  <si>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</si>
  <si>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</si>
  <si>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</si>
  <si>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</si>
  <si>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</si>
  <si>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</si>
  <si>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</si>
  <si>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</si>
  <si>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</si>
  <si>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</si>
  <si>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</si>
  <si>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</si>
  <si>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</si>
  <si>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</si>
  <si>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</si>
  <si>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</si>
  <si>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</si>
  <si>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</si>
  <si>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</si>
  <si>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</si>
  <si>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</si>
  <si>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</si>
  <si>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</si>
  <si>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</si>
  <si>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</si>
  <si>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</si>
  <si>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</si>
  <si>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</si>
  <si>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</si>
  <si>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</si>
  <si>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</si>
  <si>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</si>
  <si>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</si>
  <si>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</si>
  <si>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</si>
  <si>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</si>
  <si>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</si>
  <si>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</si>
  <si>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</si>
  <si>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</si>
  <si>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</si>
  <si>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</si>
  <si>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</si>
  <si>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</si>
  <si>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</si>
  <si>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</si>
  <si>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</si>
  <si>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</si>
  <si>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</si>
  <si>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</si>
  <si>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</si>
  <si>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</si>
  <si>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</si>
  <si>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</si>
  <si>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</si>
  <si>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</si>
  <si>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</si>
  <si>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</si>
  <si>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</si>
  <si>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</si>
  <si>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</si>
  <si>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</si>
  <si>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</si>
  <si>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</si>
  <si>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</si>
  <si>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</si>
  <si>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</si>
  <si>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</si>
  <si>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</si>
  <si>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</si>
  <si>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</si>
  <si>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</si>
  <si>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</si>
  <si>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</si>
  <si>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</si>
  <si>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</si>
  <si>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</si>
  <si>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</si>
  <si>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</si>
  <si>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</si>
  <si>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</si>
  <si>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</si>
  <si>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</si>
  <si>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</si>
  <si>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</si>
  <si>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</si>
  <si>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</si>
  <si>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</si>
  <si>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</si>
  <si>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</si>
  <si>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</si>
  <si>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</si>
  <si>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</si>
  <si>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</si>
  <si>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</si>
  <si>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</si>
  <si>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</si>
  <si>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</si>
  <si>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</si>
  <si>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</si>
  <si>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</si>
  <si>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</si>
  <si>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</si>
  <si>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</si>
  <si>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</si>
  <si>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</si>
  <si>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</si>
  <si>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</si>
  <si>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</si>
  <si>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</si>
  <si>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</si>
  <si>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</si>
  <si>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</si>
  <si>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</si>
  <si>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</si>
  <si>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</si>
  <si>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</si>
  <si>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</si>
  <si>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</si>
  <si>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</si>
  <si>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</si>
  <si>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</si>
  <si>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</si>
  <si>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</si>
  <si>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</si>
  <si>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</si>
  <si>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</si>
  <si>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</si>
  <si>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</si>
  <si>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</si>
  <si>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</si>
  <si>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</si>
  <si>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</si>
  <si>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</si>
  <si>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</si>
  <si>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</si>
  <si>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</si>
  <si>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</si>
  <si>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</si>
  <si>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</si>
  <si>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</si>
  <si>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</si>
  <si>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</si>
  <si>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</si>
  <si>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</si>
  <si>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</si>
  <si>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</si>
  <si>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</si>
  <si>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</si>
  <si>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</si>
  <si>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</si>
  <si>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</si>
  <si>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</si>
  <si>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</si>
  <si>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</si>
  <si>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</si>
  <si>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</si>
  <si>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</si>
  <si>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</si>
  <si>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</si>
  <si>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</si>
  <si>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</si>
  <si>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</si>
  <si>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</si>
  <si>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</si>
  <si>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</si>
  <si>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</si>
  <si>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</si>
  <si>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</si>
  <si>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</si>
  <si>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</si>
  <si>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</si>
  <si>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</si>
  <si>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</si>
  <si>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</si>
  <si>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</si>
  <si>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</si>
  <si>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</si>
  <si>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</si>
  <si>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</si>
  <si>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</si>
  <si>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</si>
  <si>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</si>
  <si>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</si>
  <si>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</si>
  <si>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</si>
  <si>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</si>
  <si>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</si>
  <si>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</si>
  <si>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</si>
  <si>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</si>
  <si>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</si>
  <si>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</si>
  <si>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</si>
  <si>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</si>
  <si>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</si>
  <si>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</si>
  <si>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</si>
  <si>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</si>
  <si>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</si>
  <si>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</si>
  <si>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</si>
  <si>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</si>
  <si>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</si>
  <si>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</si>
  <si>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</si>
  <si>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</si>
  <si>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</si>
  <si>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</si>
  <si>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</si>
  <si>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</si>
  <si>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</si>
  <si>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</si>
  <si>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</si>
  <si>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</si>
  <si>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</si>
  <si>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</si>
  <si>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</si>
  <si>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</si>
  <si>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</si>
  <si>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</si>
  <si>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</si>
  <si>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</si>
  <si>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</si>
  <si>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</si>
  <si>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</si>
  <si>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</si>
  <si>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</si>
  <si>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</si>
  <si>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</si>
  <si>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</si>
  <si>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</si>
  <si>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</si>
  <si>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</si>
  <si>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</si>
  <si>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</si>
  <si>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</si>
  <si>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</si>
  <si>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</si>
  <si>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</si>
  <si>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</si>
  <si>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</si>
  <si>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</si>
  <si>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</si>
  <si>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</si>
  <si>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</si>
  <si>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</si>
  <si>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</si>
  <si>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</si>
  <si>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</si>
  <si>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</si>
  <si>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</si>
  <si>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</si>
  <si>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</si>
  <si>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</si>
  <si>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</si>
  <si>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</si>
  <si>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</si>
  <si>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</si>
  <si>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</si>
  <si>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</si>
  <si>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</si>
  <si>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</si>
  <si>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</si>
  <si>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</si>
  <si>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</si>
  <si>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</si>
  <si>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</si>
  <si>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</si>
  <si>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</si>
  <si>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</si>
  <si>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</si>
  <si>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</si>
  <si>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</si>
  <si>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</si>
  <si>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</si>
  <si>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</si>
  <si>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</si>
  <si>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</si>
  <si>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</si>
  <si>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</si>
  <si>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</si>
  <si>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</si>
  <si>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</si>
  <si>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</si>
  <si>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</si>
  <si>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</si>
  <si>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</si>
  <si>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</si>
  <si>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</si>
  <si>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</si>
  <si>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</si>
  <si>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</si>
  <si>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</si>
  <si>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</si>
  <si>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</si>
  <si>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</si>
  <si>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</si>
  <si>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</si>
  <si>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</si>
  <si>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</si>
  <si>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</si>
  <si>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</si>
  <si>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</si>
  <si>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</si>
  <si>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</si>
  <si>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</si>
  <si>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</si>
  <si>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</si>
  <si>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</si>
  <si>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</si>
  <si>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</si>
  <si>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</si>
  <si>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</si>
  <si>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</si>
  <si>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</si>
  <si>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</si>
  <si>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</si>
  <si>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</si>
  <si>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</si>
  <si>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</si>
  <si>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</si>
  <si>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</si>
  <si>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</si>
  <si>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</si>
  <si>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</si>
  <si>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</si>
  <si>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</si>
  <si>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</si>
  <si>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</si>
  <si>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</si>
  <si>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</si>
  <si>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</si>
  <si>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</si>
  <si>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</si>
  <si>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</si>
  <si>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</si>
  <si>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</si>
  <si>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</si>
  <si>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</si>
  <si>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</si>
  <si>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</si>
  <si>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</si>
  <si>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</si>
  <si>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</si>
  <si>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</si>
  <si>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</si>
  <si>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</si>
  <si>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</si>
  <si>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</si>
  <si>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</si>
  <si>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</si>
  <si>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</si>
  <si>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</si>
  <si>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</si>
  <si>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</si>
  <si>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</si>
  <si>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</si>
  <si>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</si>
  <si>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</si>
  <si>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</si>
  <si>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</si>
  <si>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</si>
  <si>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</si>
  <si>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</si>
  <si>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</si>
  <si>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</si>
  <si>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</si>
  <si>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</si>
  <si>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</si>
  <si>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</si>
  <si>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</si>
  <si>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</si>
  <si>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</si>
  <si>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</si>
  <si>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</si>
  <si>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</si>
  <si>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</si>
  <si>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</si>
  <si>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</si>
  <si>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</si>
  <si>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</si>
  <si>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</si>
  <si>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</si>
  <si>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</si>
  <si>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</si>
  <si>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</si>
  <si>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</si>
  <si>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</si>
  <si>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</si>
  <si>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</si>
  <si>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</si>
  <si>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</si>
  <si>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</si>
  <si>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</si>
  <si>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</si>
  <si>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</si>
  <si>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</si>
  <si>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</si>
  <si>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</si>
  <si>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</si>
  <si>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</si>
  <si>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</si>
  <si>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</si>
  <si>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</si>
  <si>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</si>
  <si>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</si>
  <si>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</si>
  <si>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</si>
  <si>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</si>
  <si>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</si>
  <si>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</si>
  <si>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</si>
  <si>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</si>
  <si>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</si>
  <si>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</si>
  <si>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</si>
  <si>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</si>
  <si>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</si>
  <si>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</si>
  <si>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</si>
  <si>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</si>
  <si>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</si>
  <si>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</si>
  <si>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</si>
  <si>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</si>
  <si>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</si>
  <si>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</si>
  <si>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</si>
  <si>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</si>
  <si>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</si>
  <si>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</si>
  <si>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</si>
  <si>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</si>
  <si>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</si>
  <si>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</si>
  <si>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</si>
  <si>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</si>
  <si>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</si>
  <si>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</si>
  <si>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</si>
  <si>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</si>
  <si>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</si>
  <si>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</si>
  <si>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</si>
  <si>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</si>
  <si>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</si>
  <si>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</si>
  <si>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</si>
  <si>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</si>
  <si>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</si>
  <si>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</si>
  <si>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</si>
  <si>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</si>
  <si>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</si>
  <si>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</si>
  <si>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</si>
  <si>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</si>
  <si>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</si>
  <si>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</si>
  <si>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</si>
  <si>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</si>
  <si>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</si>
  <si>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</si>
  <si>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</si>
  <si>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</si>
  <si>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</si>
  <si>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</si>
  <si>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</si>
  <si>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</si>
  <si>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</si>
  <si>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</si>
  <si>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</si>
  <si>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</si>
  <si>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</si>
  <si>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</si>
  <si>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</si>
  <si>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</si>
  <si>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</si>
  <si>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</si>
  <si>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</si>
  <si>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</si>
  <si>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</si>
  <si>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</si>
  <si>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</si>
  <si>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</si>
  <si>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</si>
  <si>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</si>
  <si>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</si>
  <si>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</si>
  <si>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</si>
  <si>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</si>
  <si>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</si>
  <si>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</si>
  <si>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</si>
  <si>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</si>
  <si>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</si>
  <si>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</si>
  <si>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</si>
  <si>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</si>
  <si>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</si>
  <si>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</si>
  <si>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</si>
  <si>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</si>
  <si>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</si>
  <si>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</si>
  <si>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</si>
  <si>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</si>
  <si>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</si>
  <si>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</si>
  <si>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</si>
  <si>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</si>
  <si>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</si>
  <si>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</si>
  <si>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</si>
  <si>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</si>
  <si>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</si>
  <si>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</si>
  <si>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</si>
  <si>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</si>
  <si>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</si>
  <si>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</si>
  <si>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</si>
  <si>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</si>
  <si>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</si>
  <si>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</si>
  <si>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</si>
  <si>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</si>
  <si>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</si>
  <si>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</si>
  <si>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</si>
  <si>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</si>
  <si>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</si>
  <si>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</si>
  <si>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</si>
  <si>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</si>
  <si>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</si>
  <si>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</si>
  <si>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</si>
  <si>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</si>
  <si>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</si>
  <si>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</si>
  <si>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</si>
  <si>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</si>
  <si>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</si>
  <si>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</si>
  <si>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</si>
  <si>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</si>
  <si>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</si>
  <si>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</si>
  <si>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</si>
  <si>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</si>
  <si>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</si>
  <si>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</si>
  <si>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</si>
  <si>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</si>
  <si>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</si>
  <si>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</si>
  <si>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</si>
  <si>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</si>
  <si>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</si>
  <si>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</si>
  <si>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</si>
  <si>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</si>
  <si>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</si>
  <si>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</si>
  <si>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</si>
  <si>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</si>
  <si>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</si>
  <si>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</si>
  <si>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</si>
  <si>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</si>
  <si>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</si>
  <si>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</si>
  <si>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</si>
  <si>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</si>
  <si>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</si>
  <si>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</si>
  <si>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</si>
  <si>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</si>
  <si>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</si>
  <si>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</si>
  <si>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</si>
  <si>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</si>
  <si>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</si>
  <si>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</si>
  <si>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</si>
  <si>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</si>
  <si>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</si>
  <si>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</si>
  <si>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</si>
  <si>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</si>
  <si>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</si>
  <si>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</si>
  <si>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</si>
  <si>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</si>
  <si>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</si>
  <si>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</si>
  <si>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</si>
  <si>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</si>
  <si>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</si>
  <si>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</si>
  <si>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</si>
  <si>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</si>
  <si>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</si>
  <si>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</si>
  <si>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</si>
  <si>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</si>
  <si>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</si>
  <si>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</si>
  <si>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</si>
  <si>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</si>
  <si>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</si>
  <si>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</si>
  <si>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</si>
  <si>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</si>
  <si>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</si>
  <si>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</si>
  <si>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</si>
  <si>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</si>
  <si>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</si>
  <si>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</si>
  <si>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</si>
  <si>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</si>
  <si>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</si>
  <si>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</si>
  <si>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</si>
  <si>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</si>
  <si>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</si>
  <si>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</si>
  <si>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</si>
  <si>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</si>
  <si>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</si>
  <si>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</si>
  <si>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</si>
  <si>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</si>
  <si>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</si>
  <si>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</si>
  <si>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</si>
  <si>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</si>
  <si>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</si>
  <si>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</si>
  <si>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</si>
  <si>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</si>
  <si>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</si>
  <si>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</si>
  <si>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</si>
  <si>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</si>
  <si>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</si>
  <si>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</si>
  <si>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</si>
  <si>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</si>
  <si>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</si>
  <si>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</si>
  <si>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</si>
  <si>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</si>
  <si>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</si>
  <si>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</si>
  <si>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</si>
  <si>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</si>
  <si>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</si>
  <si>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</si>
  <si>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</si>
  <si>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</si>
  <si>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</si>
  <si>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</si>
  <si>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</si>
  <si>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</si>
  <si>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</si>
  <si>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</si>
  <si>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</si>
  <si>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</si>
  <si>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</si>
  <si>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</si>
  <si>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</si>
  <si>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</si>
  <si>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</si>
  <si>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</si>
  <si>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</si>
  <si>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</si>
  <si>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</si>
  <si>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</si>
  <si>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</si>
  <si>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</si>
  <si>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</si>
  <si>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</si>
  <si>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</si>
  <si>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</si>
  <si>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</si>
  <si>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</si>
  <si>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</si>
  <si>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</si>
  <si>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</si>
  <si>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</si>
  <si>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</si>
  <si>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</si>
  <si>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</si>
  <si>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</si>
  <si>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</si>
  <si>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</si>
  <si>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</si>
  <si>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</si>
  <si>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</si>
  <si>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</si>
  <si>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</si>
  <si>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</si>
  <si>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</si>
  <si>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</si>
  <si>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</si>
  <si>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</si>
  <si>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</si>
  <si>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</si>
  <si>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</si>
  <si>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</si>
  <si>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</si>
  <si>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</si>
  <si>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</si>
  <si>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</si>
  <si>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</si>
  <si>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</si>
  <si>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</si>
  <si>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</si>
  <si>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</si>
  <si>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</si>
  <si>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</si>
  <si>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</si>
  <si>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</si>
  <si>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</si>
  <si>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</si>
  <si>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</si>
  <si>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</si>
  <si>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</si>
  <si>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</si>
  <si>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</si>
  <si>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</si>
  <si>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</si>
  <si>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</si>
  <si>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</si>
  <si>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</si>
  <si>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</si>
  <si>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</si>
  <si>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</si>
  <si>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</si>
  <si>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</si>
  <si>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</si>
  <si>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</si>
  <si>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</si>
  <si>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</si>
  <si>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</si>
  <si>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</si>
  <si>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</si>
  <si>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</si>
  <si>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</si>
  <si>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</si>
  <si>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</si>
  <si>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</si>
  <si>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</si>
  <si>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</si>
  <si>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</si>
  <si>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</si>
  <si>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</si>
  <si>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</si>
  <si>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</si>
  <si>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</si>
  <si>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</si>
  <si>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</si>
  <si>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</si>
  <si>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</si>
  <si>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</si>
  <si>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</si>
  <si>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</si>
  <si>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</si>
  <si>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</si>
  <si>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</si>
  <si>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</si>
  <si>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</si>
  <si>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</si>
  <si>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</si>
  <si>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</si>
  <si>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</si>
  <si>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</si>
  <si>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</si>
  <si>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</si>
  <si>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</si>
  <si>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</si>
  <si>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</si>
  <si>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</si>
  <si>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</si>
  <si>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</si>
  <si>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</si>
  <si>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</si>
  <si>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</si>
  <si>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</si>
  <si>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</si>
  <si>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</si>
  <si>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</si>
  <si>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</si>
  <si>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</si>
  <si>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</si>
  <si>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</si>
  <si>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</si>
  <si>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</si>
  <si>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</si>
  <si>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</si>
  <si>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</si>
  <si>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</si>
  <si>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</si>
  <si>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</si>
  <si>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</si>
  <si>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</si>
  <si>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</si>
  <si>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</si>
  <si>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</si>
  <si>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</si>
  <si>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</si>
  <si>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</si>
  <si>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</si>
  <si>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</si>
  <si>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</si>
  <si>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</si>
  <si>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</si>
  <si>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</si>
  <si>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</si>
  <si>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</si>
  <si>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</si>
  <si>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</si>
  <si>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</si>
  <si>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</si>
  <si>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</si>
  <si>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</si>
  <si>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</si>
  <si>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</si>
  <si>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</si>
  <si>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</si>
  <si>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</si>
  <si>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</si>
  <si>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</si>
  <si>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</si>
  <si>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</si>
  <si>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</si>
  <si>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</si>
  <si>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</si>
  <si>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</si>
  <si>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</si>
  <si>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</si>
  <si>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</si>
  <si>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</si>
  <si>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</si>
  <si>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</si>
  <si>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</si>
  <si>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</si>
  <si>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</si>
  <si>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</si>
  <si>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</si>
  <si>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</si>
  <si>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</si>
  <si>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</si>
  <si>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</si>
  <si>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</si>
  <si>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</si>
  <si>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</si>
  <si>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</si>
  <si>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</si>
  <si>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</si>
  <si>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</si>
  <si>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</si>
  <si>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</si>
  <si>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</si>
  <si>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</si>
  <si>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</si>
  <si>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</si>
  <si>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</si>
  <si>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</si>
  <si>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</si>
  <si>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</si>
  <si>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</si>
  <si>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</si>
  <si>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</si>
  <si>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</si>
  <si>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</si>
  <si>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</si>
  <si>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</si>
  <si>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</si>
  <si>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</si>
  <si>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</si>
  <si>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</si>
  <si>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</si>
  <si>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</si>
  <si>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</si>
  <si>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</si>
  <si>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</si>
  <si>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</si>
  <si>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</si>
  <si>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</si>
  <si>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</si>
  <si>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</si>
  <si>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</si>
  <si>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</si>
  <si>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</si>
  <si>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</si>
  <si>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</si>
  <si>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</si>
  <si>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</si>
  <si>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</si>
  <si>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</si>
  <si>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</si>
  <si>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</si>
  <si>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</si>
  <si>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</si>
  <si>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</si>
  <si>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</si>
  <si>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</si>
  <si>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</si>
  <si>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</si>
  <si>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</si>
  <si>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</si>
  <si>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</si>
  <si>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</si>
  <si>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</si>
  <si>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</si>
  <si>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</si>
  <si>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</si>
  <si>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</si>
  <si>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</si>
  <si>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</si>
  <si>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</si>
  <si>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</si>
  <si>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</si>
  <si>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</si>
  <si>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</si>
  <si>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</si>
  <si>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</si>
  <si>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</si>
  <si>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</si>
  <si>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</si>
  <si>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</si>
  <si>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</si>
  <si>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</si>
  <si>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</si>
  <si>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</si>
  <si>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</si>
  <si>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</si>
  <si>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</si>
  <si>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</si>
  <si>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</si>
  <si>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</si>
  <si>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</si>
  <si>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</si>
  <si>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</si>
  <si>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</si>
  <si>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</si>
  <si>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</si>
  <si>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</si>
  <si>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</si>
  <si>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</si>
  <si>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</si>
  <si>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</si>
  <si>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</si>
  <si>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</si>
  <si>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</si>
  <si>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</si>
  <si>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</si>
  <si>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</si>
  <si>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</si>
  <si>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</si>
  <si>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</si>
  <si>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</si>
  <si>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</si>
  <si>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</si>
  <si>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</si>
  <si>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</si>
  <si>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</si>
  <si>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</si>
  <si>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</si>
  <si>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</si>
  <si>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</si>
  <si>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</si>
  <si>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</si>
  <si>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</si>
  <si>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</si>
  <si>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</si>
  <si>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</si>
  <si>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</si>
  <si>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</si>
  <si>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</si>
  <si>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</si>
  <si>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</si>
  <si>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</si>
  <si>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</si>
  <si>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</si>
  <si>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</si>
  <si>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</si>
  <si>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</si>
  <si>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</si>
  <si>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</si>
  <si>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</si>
  <si>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</si>
  <si>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</si>
  <si>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</si>
  <si>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</si>
  <si>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</si>
  <si>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</si>
  <si>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</si>
  <si>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</si>
  <si>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</si>
  <si>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</si>
  <si>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</si>
  <si>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</si>
  <si>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</si>
  <si>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</si>
  <si>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</si>
  <si>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</si>
  <si>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</si>
  <si>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</si>
  <si>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</si>
  <si>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</si>
  <si>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</si>
  <si>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</si>
  <si>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</si>
  <si>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</si>
  <si>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</si>
  <si>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</si>
  <si>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</si>
  <si>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</si>
  <si>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</si>
  <si>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</si>
  <si>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</si>
  <si>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</si>
  <si>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</si>
  <si>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</si>
  <si>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</si>
  <si>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</si>
  <si>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</si>
  <si>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</si>
  <si>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</si>
  <si>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</si>
  <si>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</si>
  <si>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</si>
  <si>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</si>
  <si>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</si>
  <si>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</si>
  <si>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</si>
  <si>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</si>
  <si>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</si>
  <si>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</si>
  <si>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</si>
  <si>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</si>
  <si>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</si>
  <si>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</si>
  <si>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</si>
  <si>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</si>
  <si>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</si>
  <si>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</si>
  <si>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</si>
  <si>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</si>
  <si>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</si>
  <si>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</si>
  <si>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</si>
  <si>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</si>
  <si>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</si>
  <si>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</si>
  <si>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</si>
  <si>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</si>
  <si>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</si>
  <si>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</si>
  <si>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</si>
  <si>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</si>
  <si>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</si>
  <si>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</si>
  <si>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</si>
  <si>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</si>
  <si>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</si>
  <si>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</si>
  <si>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</si>
  <si>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</si>
  <si>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</si>
  <si>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</si>
  <si>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</si>
  <si>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</si>
  <si>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</si>
  <si>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</si>
  <si>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</si>
  <si>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</si>
  <si>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</si>
  <si>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</si>
  <si>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</si>
  <si>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</si>
  <si>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</si>
  <si>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</si>
  <si>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</si>
  <si>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</si>
  <si>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</si>
  <si>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</si>
  <si>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</si>
  <si>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</si>
  <si>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</si>
  <si>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</si>
  <si>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</si>
  <si>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</si>
  <si>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</si>
  <si>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</si>
  <si>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</si>
  <si>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</si>
  <si>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</si>
  <si>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</si>
  <si>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</si>
  <si>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</si>
  <si>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</si>
  <si>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</si>
  <si>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</si>
  <si>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</si>
  <si>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</si>
  <si>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</si>
  <si>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</si>
  <si>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</si>
  <si>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</si>
  <si>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</si>
  <si>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</si>
  <si>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</si>
  <si>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</si>
  <si>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</si>
  <si>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</si>
  <si>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</si>
  <si>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</si>
  <si>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</si>
  <si>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</si>
  <si>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</si>
  <si>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</si>
  <si>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</si>
  <si>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</si>
  <si>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</si>
  <si>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</si>
  <si>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</si>
  <si>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</si>
  <si>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</si>
  <si>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</si>
  <si>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</si>
  <si>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</si>
  <si>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</si>
  <si>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</si>
  <si>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</si>
  <si>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</si>
  <si>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</si>
  <si>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</si>
  <si>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</si>
  <si>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</si>
  <si>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</si>
  <si>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</si>
  <si>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</si>
  <si>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</si>
  <si>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</si>
  <si>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</si>
  <si>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</si>
  <si>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</si>
  <si>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</si>
  <si>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</si>
  <si>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</si>
  <si>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</si>
  <si>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</si>
  <si>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</si>
  <si>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</si>
  <si>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</si>
  <si>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</si>
  <si>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</si>
  <si>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</si>
  <si>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</si>
  <si>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</si>
  <si>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</si>
  <si>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</si>
  <si>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</si>
  <si>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</si>
  <si>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</si>
  <si>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</si>
  <si>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</si>
  <si>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</si>
  <si>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</si>
  <si>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</si>
  <si>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</si>
  <si>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</si>
  <si>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</si>
  <si>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</si>
  <si>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</si>
  <si>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</si>
  <si>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</si>
  <si>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</si>
  <si>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</si>
  <si>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</si>
  <si>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</si>
  <si>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</si>
  <si>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</si>
  <si>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</si>
  <si>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</si>
  <si>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</si>
  <si>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</si>
  <si>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</si>
  <si>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</si>
  <si>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</si>
  <si>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</si>
  <si>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</si>
  <si>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</si>
  <si>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</si>
  <si>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</si>
  <si>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</si>
  <si>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</si>
  <si>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</si>
  <si>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</si>
  <si>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</si>
  <si>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</si>
  <si>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</si>
  <si>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</si>
  <si>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</si>
  <si>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</si>
  <si>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</si>
  <si>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</si>
  <si>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</si>
  <si>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</si>
  <si>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</si>
  <si>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</si>
  <si>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</si>
  <si>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</si>
  <si>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</si>
  <si>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</si>
  <si>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</si>
  <si>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</si>
  <si>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</si>
  <si>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</si>
  <si>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</si>
  <si>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</si>
  <si>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</si>
  <si>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</si>
  <si>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</si>
  <si>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</si>
  <si>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</si>
  <si>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</si>
  <si>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</si>
  <si>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</si>
  <si>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</si>
  <si>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</si>
  <si>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</si>
  <si>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</si>
  <si>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</si>
  <si>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</si>
  <si>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</si>
  <si>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</si>
  <si>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</si>
  <si>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</si>
  <si>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</si>
  <si>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</si>
  <si>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</si>
  <si>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</si>
  <si>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</si>
  <si>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</si>
  <si>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</si>
  <si>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</si>
  <si>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</si>
  <si>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</si>
  <si>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</si>
  <si>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</si>
  <si>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</si>
  <si>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</si>
  <si>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</si>
  <si>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</si>
  <si>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</si>
  <si>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</si>
  <si>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</si>
  <si>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</si>
  <si>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</si>
  <si>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</si>
  <si>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</si>
  <si>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</si>
  <si>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</si>
  <si>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</si>
  <si>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</si>
  <si>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</si>
  <si>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</si>
  <si>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</si>
  <si>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</si>
  <si>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</si>
  <si>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</si>
  <si>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</si>
  <si>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</si>
  <si>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</si>
  <si>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</si>
  <si>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</si>
  <si>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</si>
  <si>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</si>
  <si>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</si>
  <si>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</si>
  <si>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</si>
  <si>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</si>
  <si>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</si>
  <si>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</si>
  <si>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</si>
  <si>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</si>
  <si>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</si>
  <si>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</si>
  <si>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</si>
  <si>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</si>
  <si>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</si>
  <si>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</si>
  <si>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</si>
  <si>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</si>
  <si>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</si>
  <si>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</si>
  <si>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</si>
  <si>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</si>
  <si>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</si>
  <si>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</si>
  <si>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</si>
  <si>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</si>
  <si>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</si>
  <si>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</si>
  <si>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</si>
  <si>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</si>
  <si>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</si>
  <si>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</si>
  <si>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</si>
  <si>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</si>
  <si>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</si>
  <si>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</si>
  <si>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</si>
  <si>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</si>
  <si>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</si>
  <si>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</si>
  <si>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</si>
  <si>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</si>
  <si>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</si>
  <si>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</si>
  <si>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</si>
  <si>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</si>
  <si>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</si>
  <si>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</si>
  <si>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</si>
  <si>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</si>
  <si>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</si>
  <si>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</si>
  <si>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</si>
  <si>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</si>
  <si>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</si>
  <si>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</si>
  <si>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</si>
  <si>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</si>
  <si>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</si>
  <si>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</si>
  <si>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</si>
  <si>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</si>
  <si>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</si>
  <si>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</si>
  <si>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</si>
  <si>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</si>
  <si>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</si>
  <si>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</si>
  <si>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</si>
  <si>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</si>
  <si>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</si>
  <si>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</si>
  <si>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</si>
  <si>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</si>
  <si>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</si>
  <si>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</si>
  <si>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</si>
  <si>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</si>
  <si>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</si>
  <si>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</si>
  <si>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</si>
  <si>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</si>
  <si>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</si>
  <si>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</si>
  <si>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</si>
  <si>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</si>
  <si>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</si>
  <si>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</si>
  <si>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</si>
  <si>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</si>
  <si>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</si>
  <si>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</si>
  <si>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</si>
  <si>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</si>
  <si>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</si>
  <si>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</si>
  <si>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</si>
  <si>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</si>
  <si>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</si>
  <si>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</si>
  <si>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</si>
  <si>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</si>
  <si>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</si>
  <si>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</si>
  <si>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</si>
  <si>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</si>
  <si>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</si>
  <si>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</si>
  <si>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</si>
  <si>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</si>
  <si>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</si>
  <si>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</si>
  <si>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</si>
  <si>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</si>
  <si>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</si>
  <si>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</si>
  <si>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</si>
  <si>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</si>
  <si>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</si>
  <si>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</si>
  <si>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</si>
  <si>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</si>
  <si>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</si>
  <si>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</si>
  <si>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</si>
  <si>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</si>
  <si>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</si>
  <si>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</si>
  <si>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</si>
  <si>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</si>
  <si>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</si>
  <si>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</si>
  <si>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</si>
  <si>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</si>
  <si>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</si>
  <si>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</si>
  <si>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</si>
  <si>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</si>
  <si>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</si>
  <si>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</si>
  <si>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</si>
  <si>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</si>
  <si>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</si>
  <si>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</si>
  <si>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</si>
  <si>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</si>
  <si>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</si>
  <si>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</si>
  <si>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</si>
  <si>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</si>
  <si>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</si>
  <si>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</si>
  <si>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</si>
  <si>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</si>
  <si>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</si>
  <si>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</si>
  <si>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</si>
  <si>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</si>
  <si>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</si>
  <si>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</si>
  <si>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</si>
  <si>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</si>
  <si>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</si>
  <si>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</si>
  <si>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</si>
  <si>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</si>
  <si>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</si>
  <si>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</si>
  <si>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</si>
  <si>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</si>
  <si>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</si>
  <si>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</si>
  <si>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</si>
  <si>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</si>
  <si>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</si>
  <si>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</si>
  <si>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</si>
  <si>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</si>
  <si>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</si>
  <si>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</si>
  <si>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</si>
  <si>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</si>
  <si>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</si>
  <si>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</si>
  <si>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</si>
  <si>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</si>
  <si>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</si>
  <si>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</si>
  <si>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</si>
  <si>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</si>
  <si>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</si>
  <si>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</si>
  <si>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</si>
  <si>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</si>
  <si>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</si>
  <si>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</si>
  <si>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</si>
  <si>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</si>
  <si>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</si>
  <si>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</si>
  <si>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</si>
  <si>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</si>
  <si>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</si>
  <si>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</si>
  <si>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</si>
  <si>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</si>
  <si>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</si>
  <si>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</si>
  <si>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</si>
  <si>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</si>
  <si>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</si>
  <si>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</si>
  <si>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</si>
  <si>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</si>
  <si>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</si>
  <si>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</si>
  <si>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</si>
  <si>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</si>
  <si>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</si>
  <si>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</si>
  <si>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</si>
  <si>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</si>
  <si>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</si>
  <si>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</si>
  <si>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</si>
  <si>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</si>
  <si>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</si>
  <si>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</si>
  <si>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</si>
  <si>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</si>
  <si>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</si>
  <si>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</si>
  <si>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</si>
  <si>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</si>
  <si>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</si>
  <si>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</si>
  <si>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</si>
  <si>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</si>
  <si>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</si>
  <si>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</si>
  <si>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</si>
  <si>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</si>
  <si>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</si>
  <si>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</si>
  <si>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</si>
  <si>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</si>
  <si>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</si>
  <si>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</si>
  <si>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</si>
  <si>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</si>
  <si>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</si>
  <si>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</si>
  <si>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</si>
  <si>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</si>
  <si>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</si>
  <si>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</si>
  <si>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</si>
  <si>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</si>
  <si>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</si>
  <si>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</si>
  <si>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</si>
  <si>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</si>
  <si>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</si>
  <si>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</si>
  <si>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</si>
  <si>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</si>
  <si>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</si>
  <si>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</si>
  <si>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</si>
  <si>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</si>
  <si>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</si>
  <si>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</si>
  <si>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</si>
  <si>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</si>
  <si>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</si>
  <si>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</si>
  <si>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</si>
  <si>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</si>
  <si>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</si>
  <si>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</si>
  <si>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</si>
  <si>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</si>
  <si>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</si>
  <si>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</si>
  <si>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</si>
  <si>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</si>
  <si>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</si>
  <si>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</si>
  <si>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</si>
  <si>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</si>
  <si>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</si>
  <si>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</si>
  <si>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</si>
  <si>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</si>
  <si>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</si>
  <si>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</si>
  <si>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</si>
  <si>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</si>
  <si>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</si>
  <si>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</si>
  <si>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</si>
  <si>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</si>
  <si>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</si>
  <si>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</si>
  <si>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</si>
  <si>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</si>
  <si>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</si>
  <si>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</si>
  <si>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</si>
  <si>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</si>
  <si>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</si>
  <si>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</si>
  <si>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</si>
  <si>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</si>
  <si>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</si>
  <si>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</si>
  <si>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</si>
  <si>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</si>
  <si>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</si>
  <si>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</si>
  <si>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</si>
  <si>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</si>
  <si>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</si>
  <si>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</si>
  <si>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</si>
  <si>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</si>
  <si>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</si>
  <si>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</si>
  <si>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</si>
  <si>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</si>
  <si>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</si>
  <si>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</si>
  <si>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</si>
  <si>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</si>
  <si>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</si>
  <si>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</si>
  <si>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</si>
  <si>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</si>
  <si>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</si>
  <si>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</si>
  <si>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</si>
  <si>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</si>
  <si>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</si>
  <si>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</si>
  <si>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</si>
  <si>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</si>
  <si>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</si>
  <si>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</si>
  <si>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</si>
  <si>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</si>
  <si>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</si>
  <si>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</si>
  <si>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</si>
  <si>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</si>
  <si>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</si>
  <si>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</si>
  <si>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</si>
  <si>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</si>
  <si>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</si>
  <si>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</si>
  <si>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</si>
  <si>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</si>
  <si>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</si>
  <si>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</si>
  <si>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</si>
  <si>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</si>
  <si>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</si>
  <si>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</si>
  <si>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</si>
  <si>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</si>
  <si>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</si>
  <si>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</si>
  <si>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</si>
  <si>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</si>
  <si>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</si>
  <si>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</si>
  <si>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</si>
  <si>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</si>
  <si>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</si>
  <si>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</si>
  <si>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</si>
  <si>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</si>
  <si>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</si>
  <si>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</si>
  <si>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</si>
  <si>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</si>
  <si>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</si>
  <si>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</si>
  <si>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</si>
  <si>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</si>
  <si>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</si>
  <si>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</si>
  <si>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</si>
  <si>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</si>
  <si>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</si>
  <si>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</si>
  <si>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</si>
  <si>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</si>
  <si>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</si>
  <si>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</si>
  <si>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</si>
  <si>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</si>
  <si>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</si>
  <si>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</si>
  <si>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</si>
  <si>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</si>
  <si>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</si>
  <si>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</si>
  <si>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</si>
  <si>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</si>
  <si>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</si>
  <si>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</si>
  <si>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</si>
  <si>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</si>
  <si>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</si>
  <si>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</si>
  <si>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</si>
  <si>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</si>
  <si>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</si>
  <si>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</si>
  <si>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</si>
  <si>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</si>
  <si>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</si>
  <si>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</si>
  <si>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</si>
  <si>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</si>
  <si>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</si>
  <si>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</si>
  <si>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</si>
  <si>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</si>
  <si>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</si>
  <si>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</si>
  <si>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</si>
  <si>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</si>
  <si>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</si>
  <si>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</si>
  <si>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</si>
  <si>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</si>
  <si>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</si>
  <si>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</si>
  <si>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</si>
  <si>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</si>
  <si>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</si>
  <si>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</si>
  <si>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</si>
  <si>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</si>
  <si>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</si>
  <si>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</si>
  <si>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</si>
  <si>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</si>
  <si>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</si>
  <si>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</si>
  <si>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</si>
  <si>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</si>
  <si>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</si>
  <si>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</si>
  <si>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</si>
  <si>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</si>
  <si>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</si>
  <si>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</si>
  <si>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</si>
  <si>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</si>
  <si>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</si>
  <si>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</si>
  <si>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</si>
  <si>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</si>
  <si>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</si>
  <si>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</si>
  <si>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</si>
  <si>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</si>
  <si>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</si>
  <si>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</si>
  <si>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</si>
  <si>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</si>
  <si>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</si>
  <si>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</si>
  <si>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</si>
  <si>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</si>
  <si>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</si>
  <si>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</si>
  <si>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</si>
  <si>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</si>
  <si>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</si>
  <si>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</si>
  <si>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</si>
  <si>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</si>
  <si>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</si>
  <si>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</si>
  <si>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</si>
  <si>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</si>
  <si>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</si>
  <si>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</si>
  <si>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</si>
  <si>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</si>
  <si>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</si>
  <si>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</si>
  <si>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</si>
  <si>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</si>
  <si>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</si>
  <si>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</si>
  <si>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</si>
  <si>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</si>
  <si>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</si>
  <si>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</si>
  <si>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</si>
  <si>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</si>
  <si>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</si>
  <si>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</si>
  <si>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</si>
  <si>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</si>
  <si>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</si>
  <si>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</si>
  <si>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</si>
  <si>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</si>
  <si>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</si>
  <si>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</si>
  <si>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</si>
  <si>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</si>
  <si>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</si>
  <si>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</si>
  <si>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</si>
  <si>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</si>
  <si>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</si>
  <si>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</si>
  <si>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</si>
  <si>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</si>
  <si>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</si>
  <si>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</si>
  <si>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</si>
  <si>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</si>
  <si>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</si>
  <si>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</si>
  <si>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</si>
  <si>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</si>
  <si>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</si>
  <si>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</si>
  <si>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</si>
  <si>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</si>
  <si>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</si>
  <si>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</si>
  <si>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</si>
  <si>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</si>
  <si>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</si>
  <si>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</si>
  <si>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</si>
  <si>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</si>
  <si>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</si>
  <si>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</si>
  <si>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</si>
  <si>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</si>
  <si>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</si>
  <si>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</si>
  <si>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</si>
  <si>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</si>
  <si>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</si>
  <si>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</si>
  <si>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</si>
  <si>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</si>
  <si>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</si>
  <si>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</si>
  <si>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</si>
  <si>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</si>
  <si>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</si>
  <si>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</si>
  <si>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</si>
  <si>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</si>
  <si>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</si>
  <si>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</si>
  <si>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</si>
  <si>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</si>
  <si>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</si>
  <si>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</si>
  <si>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</si>
  <si>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</si>
  <si>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</si>
  <si>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</si>
  <si>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</si>
  <si>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</si>
  <si>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</si>
  <si>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</si>
  <si>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</si>
  <si>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</si>
  <si>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</si>
  <si>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</si>
  <si>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</si>
  <si>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</si>
  <si>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</si>
  <si>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</si>
  <si>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</si>
  <si>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</si>
  <si>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</si>
  <si>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</si>
  <si>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</si>
  <si>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</si>
  <si>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</si>
  <si>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</si>
  <si>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</si>
  <si>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</si>
  <si>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</si>
  <si>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</si>
  <si>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</si>
  <si>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</si>
  <si>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</si>
  <si>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</si>
  <si>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</si>
  <si>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</si>
  <si>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</si>
  <si>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</si>
  <si>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</si>
  <si>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</si>
  <si>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</si>
  <si>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</si>
  <si>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</si>
  <si>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</si>
  <si>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</si>
  <si>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</si>
  <si>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</si>
  <si>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</si>
  <si>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</si>
  <si>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</si>
  <si>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</si>
  <si>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</si>
  <si>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</si>
  <si>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</si>
  <si>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</si>
  <si>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</si>
  <si>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</si>
  <si>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</si>
  <si>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</si>
  <si>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</si>
  <si>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</si>
  <si>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</si>
  <si>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</si>
  <si>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</si>
  <si>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</si>
  <si>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</si>
  <si>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</si>
  <si>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</si>
  <si>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</si>
  <si>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</si>
  <si>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</si>
  <si>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</si>
  <si>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</si>
  <si>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</si>
  <si>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</si>
  <si>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</si>
  <si>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</si>
  <si>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</si>
  <si>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</si>
  <si>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</si>
  <si>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</si>
  <si>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</si>
  <si>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</si>
  <si>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</si>
  <si>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</si>
  <si>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</si>
  <si>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</si>
  <si>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</si>
  <si>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</si>
  <si>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</si>
  <si>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</si>
  <si>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</si>
  <si>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</si>
  <si>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</si>
  <si>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</si>
  <si>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</si>
  <si>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</si>
  <si>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</si>
  <si>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</si>
  <si>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</si>
  <si>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</si>
  <si>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</si>
  <si>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</si>
  <si>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</si>
  <si>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</si>
  <si>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</si>
  <si>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</si>
  <si>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</si>
  <si>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</si>
  <si>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</si>
  <si>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</si>
  <si>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</si>
  <si>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</si>
  <si>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</si>
  <si>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</si>
  <si>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</si>
  <si>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</si>
  <si>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</si>
  <si>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</si>
  <si>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</si>
  <si>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</si>
  <si>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</si>
  <si>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</si>
  <si>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</si>
  <si>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</si>
  <si>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</si>
  <si>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</si>
  <si>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</si>
  <si>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</si>
  <si>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</si>
  <si>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</si>
  <si>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</si>
  <si>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</si>
  <si>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</si>
  <si>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</si>
  <si>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</si>
  <si>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</si>
  <si>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</si>
  <si>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</si>
  <si>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</si>
  <si>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</si>
  <si>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</si>
  <si>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</si>
  <si>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</si>
  <si>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</si>
  <si>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</si>
  <si>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</si>
  <si>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</si>
  <si>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</si>
  <si>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</si>
  <si>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</si>
  <si>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</si>
  <si>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</si>
  <si>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</si>
  <si>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</si>
  <si>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</si>
  <si>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</si>
  <si>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</si>
  <si>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</si>
  <si>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</si>
  <si>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</si>
  <si>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</si>
  <si>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</si>
  <si>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</si>
  <si>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</si>
  <si>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</si>
  <si>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</si>
  <si>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</si>
  <si>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</si>
  <si>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</si>
  <si>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</si>
  <si>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</si>
  <si>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</si>
  <si>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</si>
  <si>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</si>
  <si>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</si>
  <si>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</si>
  <si>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</si>
  <si>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</si>
  <si>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</si>
  <si>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</si>
  <si>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</si>
  <si>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</si>
  <si>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</si>
  <si>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</si>
  <si>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</si>
  <si>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</si>
  <si>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</si>
  <si>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</si>
  <si>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</si>
  <si>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</si>
  <si>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</si>
  <si>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</si>
  <si>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</si>
  <si>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</si>
  <si>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</si>
  <si>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</si>
  <si>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</si>
  <si>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</si>
  <si>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</si>
  <si>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</si>
  <si>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</si>
  <si>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</si>
  <si>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</si>
  <si>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</si>
  <si>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</si>
  <si>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</si>
  <si>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</si>
  <si>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</si>
  <si>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</si>
  <si>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</si>
  <si>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</si>
  <si>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</si>
  <si>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</si>
  <si>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</si>
  <si>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</si>
  <si>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</si>
  <si>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</si>
  <si>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</si>
  <si>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</si>
  <si>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</si>
  <si>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</si>
  <si>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</si>
  <si>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</si>
  <si>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</si>
  <si>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</si>
  <si>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</si>
  <si>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</si>
  <si>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</si>
  <si>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</si>
  <si>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</si>
  <si>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</si>
  <si>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</si>
  <si>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</si>
  <si>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</si>
  <si>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</si>
  <si>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</si>
  <si>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</si>
  <si>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</si>
  <si>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</si>
  <si>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</si>
  <si>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</si>
  <si>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</si>
  <si>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</si>
  <si>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</si>
  <si>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</si>
  <si>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</si>
  <si>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</si>
  <si>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</si>
  <si>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</si>
  <si>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</si>
  <si>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</si>
  <si>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</si>
  <si>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</si>
  <si>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</si>
  <si>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</si>
  <si>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</si>
  <si>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</si>
  <si>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</si>
  <si>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</si>
  <si>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</si>
  <si>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</si>
  <si>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</si>
  <si>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</si>
  <si>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</si>
  <si>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</si>
  <si>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</si>
  <si>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</si>
  <si>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</si>
  <si>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</si>
  <si>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</si>
  <si>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</si>
  <si>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</si>
  <si>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</si>
  <si>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</si>
  <si>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</si>
  <si>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</si>
  <si>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</si>
  <si>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</si>
  <si>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</si>
  <si>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</si>
  <si>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</si>
  <si>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</si>
  <si>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</si>
  <si>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</si>
  <si>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</si>
  <si>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</si>
  <si>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</si>
  <si>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</si>
  <si>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</si>
  <si>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</si>
  <si>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</si>
  <si>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</si>
  <si>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</si>
  <si>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</si>
  <si>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</si>
  <si>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</si>
  <si>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</si>
  <si>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</si>
  <si>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</si>
  <si>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</si>
  <si>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</si>
  <si>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</si>
  <si>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</si>
  <si>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</si>
  <si>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</si>
  <si>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</si>
  <si>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</si>
  <si>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</si>
  <si>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</si>
  <si>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</si>
  <si>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</si>
  <si>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</si>
  <si>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</si>
  <si>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</si>
  <si>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</si>
  <si>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</si>
  <si>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</si>
  <si>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</si>
  <si>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</si>
  <si>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</si>
  <si>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</si>
  <si>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</si>
  <si>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</si>
  <si>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</si>
  <si>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</si>
  <si>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</si>
  <si>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</si>
  <si>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</si>
  <si>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</si>
  <si>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</si>
  <si>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</si>
  <si>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</si>
  <si>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</si>
  <si>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</si>
  <si>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</si>
  <si>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</si>
  <si>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</si>
  <si>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</si>
  <si>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</si>
  <si>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</si>
  <si>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</si>
  <si>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</si>
  <si>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</si>
  <si>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</si>
  <si>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</si>
  <si>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</si>
  <si>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</si>
  <si>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</si>
  <si>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</si>
  <si>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</si>
  <si>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</si>
  <si>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</si>
  <si>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</si>
  <si>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</si>
  <si>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</si>
  <si>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</si>
  <si>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</si>
  <si>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</si>
  <si>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</si>
  <si>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</si>
  <si>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</si>
  <si>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</si>
  <si>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</si>
  <si>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</si>
  <si>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</si>
  <si>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</si>
  <si>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</si>
  <si>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</si>
  <si>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</si>
  <si>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</si>
  <si>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</si>
  <si>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</si>
  <si>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</si>
  <si>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</si>
  <si>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</si>
  <si>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</si>
  <si>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</si>
  <si>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</si>
  <si>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</si>
  <si>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</si>
  <si>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</si>
  <si>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</si>
  <si>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</si>
  <si>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</si>
  <si>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</si>
  <si>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</si>
  <si>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</si>
  <si>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</si>
  <si>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</si>
  <si>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</si>
  <si>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</si>
  <si>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</si>
  <si>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</si>
  <si>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</si>
  <si>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</si>
  <si>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</si>
  <si>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</si>
  <si>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</si>
  <si>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</si>
  <si>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</si>
  <si>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</si>
  <si>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</si>
  <si>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</si>
  <si>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</si>
  <si>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</si>
  <si>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</si>
  <si>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</si>
  <si>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</si>
  <si>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</si>
  <si>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</si>
  <si>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</si>
  <si>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</si>
  <si>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</si>
  <si>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</si>
  <si>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</si>
  <si>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</si>
  <si>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</si>
  <si>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</si>
  <si>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</si>
  <si>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</si>
  <si>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</si>
  <si>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</si>
  <si>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</si>
  <si>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</si>
  <si>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</si>
  <si>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</si>
  <si>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</si>
  <si>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</si>
  <si>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</si>
  <si>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</si>
  <si>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</si>
  <si>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</si>
  <si>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</si>
  <si>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</si>
  <si>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</si>
  <si>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</si>
  <si>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</si>
  <si>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</si>
  <si>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</si>
  <si>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</si>
  <si>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</si>
  <si>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</si>
  <si>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</si>
  <si>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</si>
  <si>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</si>
  <si>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</si>
  <si>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</si>
  <si>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</si>
  <si>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</si>
  <si>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</si>
  <si>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</si>
  <si>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</si>
  <si>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</si>
  <si>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</si>
  <si>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</si>
  <si>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</si>
  <si>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</si>
  <si>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</si>
  <si>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</si>
  <si>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</si>
  <si>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</si>
  <si>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</si>
  <si>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</si>
  <si>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</si>
  <si>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</si>
  <si>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</si>
  <si>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</si>
  <si>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</si>
  <si>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</si>
  <si>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</si>
  <si>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</si>
  <si>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</si>
  <si>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</si>
  <si>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</si>
  <si>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</si>
  <si>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</si>
  <si>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</si>
  <si>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</si>
  <si>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</si>
  <si>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</si>
  <si>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</si>
  <si>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</si>
  <si>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</si>
  <si>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</si>
  <si>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</si>
  <si>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</si>
  <si>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</si>
  <si>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</si>
  <si>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</si>
  <si>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</si>
  <si>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</si>
  <si>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</si>
  <si>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</si>
  <si>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</si>
  <si>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</si>
  <si>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</si>
  <si>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</si>
  <si>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</si>
  <si>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</si>
  <si>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</si>
  <si>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</si>
  <si>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</si>
  <si>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</si>
  <si>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</si>
  <si>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</si>
  <si>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</si>
  <si>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</si>
  <si>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</si>
  <si>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</si>
  <si>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</si>
  <si>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</si>
  <si>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</si>
  <si>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</si>
  <si>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</si>
  <si>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</si>
  <si>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</si>
  <si>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</si>
  <si>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</si>
  <si>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</si>
  <si>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</si>
  <si>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</si>
  <si>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</si>
  <si>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</si>
  <si>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</si>
  <si>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</si>
  <si>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</si>
  <si>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</si>
  <si>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</si>
  <si>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</si>
  <si>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</si>
  <si>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</si>
  <si>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</si>
  <si>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</si>
  <si>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</si>
  <si>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</si>
  <si>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</si>
  <si>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</si>
  <si>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</si>
  <si>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</si>
  <si>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</si>
  <si>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</si>
  <si>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</si>
  <si>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</si>
  <si>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</si>
  <si>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</si>
  <si>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</si>
  <si>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</si>
  <si>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</si>
  <si>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</si>
  <si>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</si>
  <si>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</si>
  <si>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</si>
  <si>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</si>
  <si>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</si>
  <si>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</si>
  <si>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</si>
  <si>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</si>
  <si>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</si>
  <si>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</si>
  <si>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</si>
  <si>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</si>
  <si>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</si>
  <si>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</si>
  <si>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</si>
  <si>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</si>
  <si>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</si>
  <si>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</si>
  <si>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</si>
  <si>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</si>
  <si>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</si>
  <si>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</si>
  <si>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</si>
  <si>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</si>
  <si>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</si>
  <si>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</si>
  <si>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</si>
  <si>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</si>
  <si>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</si>
  <si>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</si>
  <si>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</si>
  <si>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</si>
  <si>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</si>
  <si>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</si>
  <si>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</si>
  <si>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</si>
  <si>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</si>
  <si>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</si>
  <si>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</si>
  <si>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</si>
  <si>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</si>
  <si>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</si>
  <si>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</si>
  <si>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</si>
  <si>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</si>
  <si>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</si>
  <si>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</si>
  <si>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</si>
  <si>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</si>
  <si>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</si>
  <si>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</si>
  <si>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</si>
  <si>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</si>
  <si>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</si>
  <si>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</si>
  <si>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</si>
  <si>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</si>
  <si>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</si>
  <si>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</si>
  <si>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</si>
  <si>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</si>
  <si>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</si>
  <si>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</si>
  <si>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</si>
  <si>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</si>
  <si>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</si>
  <si>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</si>
  <si>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</si>
  <si>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</si>
  <si>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</si>
  <si>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</si>
  <si>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</si>
  <si>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</si>
  <si>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</si>
  <si>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</si>
  <si>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</si>
  <si>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</si>
  <si>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</si>
  <si>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</si>
  <si>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</si>
  <si>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</si>
  <si>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</si>
  <si>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</si>
  <si>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</si>
  <si>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</si>
  <si>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</si>
  <si>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</si>
  <si>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</si>
  <si>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</si>
  <si>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</si>
  <si>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</si>
  <si>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</si>
  <si>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</si>
  <si>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</si>
  <si>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</si>
  <si>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</si>
  <si>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</si>
  <si>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</si>
  <si>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</si>
  <si>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</si>
  <si>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</si>
  <si>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</si>
  <si>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</si>
  <si>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</si>
  <si>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</si>
  <si>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</si>
  <si>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</si>
  <si>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</si>
  <si>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</si>
  <si>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</si>
  <si>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</si>
  <si>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</si>
  <si>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</si>
  <si>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</si>
  <si>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</si>
  <si>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</si>
  <si>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</si>
  <si>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</si>
  <si>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</si>
  <si>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</si>
  <si>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</si>
  <si>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</si>
  <si>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</si>
  <si>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</si>
  <si>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</si>
  <si>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</si>
  <si>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</si>
  <si>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</si>
  <si>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</si>
  <si>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</si>
  <si>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</si>
  <si>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</si>
  <si>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</si>
  <si>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</si>
  <si>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</si>
  <si>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</si>
  <si>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</si>
  <si>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</si>
  <si>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</si>
  <si>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</si>
  <si>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</si>
  <si>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</si>
  <si>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</si>
  <si>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</si>
  <si>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</si>
  <si>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</si>
  <si>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</si>
  <si>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</si>
  <si>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</si>
  <si>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</si>
  <si>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</si>
  <si>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</si>
  <si>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</si>
  <si>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</si>
  <si>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</si>
  <si>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</si>
  <si>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</si>
  <si>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</si>
  <si>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</si>
  <si>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</si>
  <si>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</si>
  <si>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</si>
  <si>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</si>
  <si>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</si>
  <si>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</si>
  <si>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</si>
  <si>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</si>
  <si>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</si>
  <si>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</si>
  <si>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</si>
  <si>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</si>
  <si>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</si>
  <si>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</si>
  <si>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</si>
  <si>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</si>
  <si>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</si>
  <si>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</si>
  <si>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</si>
  <si>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</si>
  <si>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</si>
  <si>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</si>
  <si>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</si>
  <si>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</si>
  <si>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</si>
  <si>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</si>
  <si>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</si>
  <si>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</si>
  <si>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</si>
  <si>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</si>
  <si>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</si>
  <si>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</si>
  <si>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</si>
  <si>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</si>
  <si>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</si>
  <si>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</si>
  <si>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</si>
  <si>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</si>
  <si>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</si>
  <si>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</si>
  <si>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</si>
  <si>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</si>
  <si>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</si>
  <si>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</si>
  <si>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</si>
  <si>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</si>
  <si>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</si>
  <si>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</si>
  <si>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</si>
  <si>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</si>
  <si>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</si>
  <si>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</si>
  <si>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</si>
  <si>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</si>
  <si>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</si>
  <si>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</si>
  <si>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</si>
  <si>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</si>
  <si>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</si>
  <si>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</si>
  <si>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</si>
  <si>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</si>
  <si>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</si>
  <si>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</si>
  <si>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</si>
  <si>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</si>
  <si>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</si>
  <si>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</si>
  <si>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</si>
  <si>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</si>
  <si>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</si>
  <si>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</si>
  <si>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</si>
  <si>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</si>
  <si>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</si>
  <si>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</si>
  <si>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</si>
  <si>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</si>
  <si>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</si>
  <si>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</si>
  <si>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</si>
  <si>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</si>
  <si>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</si>
  <si>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</si>
  <si>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</si>
  <si>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</si>
  <si>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</si>
  <si>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</si>
  <si>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</si>
  <si>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</si>
  <si>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</si>
  <si>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</si>
  <si>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</si>
  <si>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</si>
  <si>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</si>
  <si>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</si>
  <si>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</si>
  <si>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</si>
  <si>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</si>
  <si>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</si>
  <si>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</si>
  <si>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</si>
  <si>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</si>
  <si>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</si>
  <si>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</si>
  <si>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</si>
  <si>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</si>
  <si>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</si>
  <si>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</si>
  <si>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</si>
  <si>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</si>
  <si>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</si>
  <si>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</si>
  <si>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</si>
  <si>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</si>
  <si>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</si>
  <si>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</si>
  <si>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</si>
  <si>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</si>
  <si>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</si>
  <si>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</si>
  <si>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</si>
  <si>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</si>
  <si>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</si>
  <si>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</si>
  <si>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</si>
  <si>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</si>
  <si>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</si>
  <si>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</si>
  <si>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</si>
  <si>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</si>
  <si>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</si>
  <si>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</si>
  <si>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</si>
  <si>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</si>
  <si>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</si>
  <si>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</si>
  <si>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</si>
  <si>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</si>
  <si>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</si>
  <si>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</si>
  <si>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</si>
  <si>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</si>
  <si>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</si>
  <si>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</si>
  <si>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</si>
  <si>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</si>
  <si>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</si>
  <si>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</si>
  <si>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</si>
  <si>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</si>
  <si>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</si>
  <si>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</si>
  <si>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</si>
  <si>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</si>
  <si>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</si>
  <si>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</si>
  <si>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</si>
  <si>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</si>
  <si>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</si>
  <si>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</si>
  <si>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</si>
  <si>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</si>
  <si>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</si>
  <si>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</si>
  <si>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</si>
  <si>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</si>
  <si>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</si>
  <si>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</si>
  <si>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</si>
  <si>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</si>
  <si>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</si>
  <si>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</si>
  <si>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</si>
  <si>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</si>
  <si>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</si>
  <si>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</si>
  <si>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</si>
  <si>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</si>
  <si>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</si>
  <si>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</si>
  <si>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</si>
  <si>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</si>
  <si>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</si>
  <si>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</si>
  <si>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</si>
  <si>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</si>
  <si>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</si>
  <si>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</si>
  <si>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</si>
  <si>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</si>
  <si>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</si>
  <si>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</si>
  <si>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</si>
  <si>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</si>
  <si>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</si>
  <si>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</si>
  <si>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</si>
  <si>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</si>
  <si>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</si>
  <si>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</si>
  <si>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</si>
  <si>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</si>
  <si>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</si>
  <si>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</si>
  <si>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</si>
  <si>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</si>
  <si>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</si>
  <si>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</si>
  <si>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</si>
  <si>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</si>
  <si>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</si>
  <si>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</si>
  <si>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</si>
  <si>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</si>
  <si>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</si>
  <si>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</si>
  <si>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</si>
  <si>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</si>
  <si>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</si>
  <si>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</si>
  <si>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</si>
  <si>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</si>
  <si>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</si>
  <si>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</si>
  <si>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</si>
  <si>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</si>
  <si>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</si>
  <si>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</si>
  <si>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</si>
  <si>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</si>
  <si>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</si>
  <si>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</si>
  <si>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</si>
  <si>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</si>
  <si>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</si>
  <si>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</si>
  <si>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</si>
  <si>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</si>
  <si>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</si>
  <si>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</si>
  <si>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</si>
  <si>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</si>
  <si>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</si>
  <si>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</si>
  <si>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</si>
  <si>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</si>
  <si>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</si>
  <si>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</si>
  <si>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</si>
  <si>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</si>
  <si>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</si>
  <si>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</si>
  <si>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</si>
  <si>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</si>
  <si>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</si>
  <si>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</si>
  <si>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</si>
  <si>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</si>
  <si>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</si>
  <si>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</si>
  <si>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</si>
  <si>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</si>
  <si>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</si>
  <si>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</si>
  <si>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</si>
  <si>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</si>
  <si>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</si>
  <si>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</si>
  <si>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</si>
  <si>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</si>
  <si>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</si>
  <si>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</si>
  <si>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</si>
  <si>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</si>
  <si>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</si>
  <si>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</si>
  <si>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</si>
  <si>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</si>
  <si>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</si>
  <si>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</si>
  <si>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</si>
  <si>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</si>
  <si>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</si>
  <si>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</si>
  <si>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</si>
  <si>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</si>
  <si>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</si>
  <si>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</si>
  <si>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</si>
  <si>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</si>
  <si>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</si>
  <si>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</si>
  <si>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</si>
  <si>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</si>
  <si>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</si>
  <si>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</si>
  <si>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</si>
  <si>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</si>
  <si>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</si>
  <si>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</si>
  <si>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</si>
  <si>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</si>
  <si>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</si>
  <si>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</si>
  <si>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</si>
  <si>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</si>
  <si>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</si>
  <si>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</si>
  <si>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</si>
  <si>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</si>
  <si>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</si>
  <si>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</si>
  <si>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</si>
  <si>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</si>
  <si>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</si>
  <si>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</si>
  <si>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</si>
  <si>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</si>
  <si>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</si>
  <si>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</si>
  <si>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</si>
  <si>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</si>
  <si>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</si>
  <si>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</si>
  <si>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</si>
  <si>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</si>
  <si>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</si>
  <si>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</si>
  <si>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</si>
  <si>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</si>
  <si>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</si>
  <si>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</si>
  <si>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</si>
  <si>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</si>
  <si>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</si>
  <si>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</si>
  <si>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</si>
  <si>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</si>
  <si>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</si>
  <si>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</si>
  <si>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</si>
  <si>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</si>
  <si>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</si>
  <si>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</si>
  <si>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</si>
  <si>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</si>
  <si>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</si>
  <si>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</si>
  <si>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</si>
  <si>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</si>
  <si>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</si>
  <si>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</si>
  <si>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</si>
  <si>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</si>
  <si>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</si>
  <si>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</si>
  <si>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</si>
  <si>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</si>
  <si>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</si>
  <si>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</si>
  <si>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</si>
  <si>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</si>
  <si>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</si>
  <si>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</si>
  <si>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</si>
  <si>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</si>
  <si>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</si>
  <si>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</si>
  <si>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</si>
  <si>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</si>
  <si>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</si>
  <si>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</si>
  <si>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</si>
  <si>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</si>
  <si>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</si>
  <si>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</si>
  <si>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</si>
  <si>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</si>
  <si>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</si>
  <si>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</si>
  <si>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</si>
  <si>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</si>
  <si>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</si>
  <si>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</si>
  <si>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</si>
  <si>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</si>
  <si>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</si>
  <si>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</si>
  <si>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</si>
  <si>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</si>
  <si>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</si>
  <si>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</si>
  <si>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</si>
  <si>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</si>
  <si>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</si>
  <si>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</si>
  <si>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</si>
  <si>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</si>
  <si>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</si>
  <si>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</si>
  <si>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</si>
  <si>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</si>
  <si>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</si>
  <si>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</si>
  <si>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</si>
  <si>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</si>
  <si>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</si>
  <si>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</si>
  <si>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</si>
  <si>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</si>
  <si>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</si>
  <si>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</si>
  <si>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</si>
  <si>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</si>
  <si>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</si>
  <si>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</si>
  <si>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</si>
  <si>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</si>
  <si>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</si>
  <si>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</si>
  <si>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</si>
  <si>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</si>
  <si>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</si>
  <si>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</si>
  <si>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</si>
  <si>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</si>
  <si>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</si>
  <si>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</si>
  <si>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</si>
  <si>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</si>
  <si>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</si>
  <si>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</si>
  <si>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</si>
  <si>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</si>
  <si>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</si>
  <si>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</si>
  <si>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</si>
  <si>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</si>
  <si>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</si>
  <si>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</si>
  <si>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</si>
  <si>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</si>
  <si>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</si>
  <si>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</si>
  <si>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</si>
  <si>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</si>
  <si>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</si>
  <si>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</si>
  <si>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</si>
  <si>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</si>
  <si>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</si>
  <si>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</si>
  <si>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</si>
  <si>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</si>
  <si>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</si>
  <si>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</si>
  <si>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</si>
  <si>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</si>
  <si>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</si>
  <si>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</si>
  <si>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</si>
  <si>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</si>
  <si>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</si>
  <si>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</si>
  <si>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</si>
  <si>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</si>
  <si>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</si>
  <si>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</si>
  <si>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</si>
  <si>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</si>
  <si>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</si>
  <si>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</si>
  <si>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</si>
  <si>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</si>
  <si>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</si>
  <si>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</si>
  <si>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</si>
  <si>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</si>
  <si>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</si>
  <si>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</si>
  <si>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</si>
  <si>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</si>
  <si>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</si>
  <si>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</si>
  <si>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</si>
  <si>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</si>
  <si>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</si>
  <si>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</si>
  <si>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</si>
  <si>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</si>
  <si>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</si>
  <si>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</si>
  <si>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</si>
  <si>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</si>
  <si>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</si>
  <si>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</si>
  <si>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</si>
  <si>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</si>
  <si>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</si>
  <si>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</si>
  <si>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</si>
  <si>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</si>
  <si>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</si>
  <si>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</si>
  <si>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</si>
  <si>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</si>
  <si>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</si>
  <si>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</si>
  <si>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</si>
  <si>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</si>
  <si>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</si>
  <si>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</si>
  <si>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</si>
  <si>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</si>
  <si>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</si>
  <si>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</si>
  <si>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</si>
  <si>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</si>
  <si>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</si>
  <si>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</si>
  <si>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</si>
  <si>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</si>
  <si>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</si>
  <si>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</si>
  <si>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</si>
  <si>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</si>
  <si>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</si>
  <si>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</si>
  <si>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</si>
  <si>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</si>
  <si>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</si>
  <si>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</si>
  <si>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</si>
  <si>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</si>
  <si>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</si>
  <si>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</si>
  <si>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</si>
  <si>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</si>
  <si>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</si>
  <si>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</si>
  <si>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</si>
  <si>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</si>
  <si>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</si>
  <si>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</si>
  <si>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</si>
  <si>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</si>
  <si>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</si>
  <si>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</si>
  <si>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</si>
  <si>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</si>
  <si>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</si>
  <si>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</si>
  <si>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</si>
  <si>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</si>
  <si>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</si>
  <si>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</si>
  <si>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</si>
  <si>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</si>
  <si>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</si>
  <si>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</si>
  <si>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</si>
  <si>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</si>
  <si>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</si>
  <si>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</si>
  <si>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</si>
  <si>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</si>
  <si>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</si>
  <si>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</si>
  <si>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</si>
  <si>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</si>
  <si>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</si>
  <si>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</si>
  <si>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</si>
  <si>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</si>
  <si>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</si>
  <si>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</si>
  <si>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</si>
  <si>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</si>
  <si>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</si>
  <si>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</si>
  <si>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</si>
  <si>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</si>
  <si>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</si>
  <si>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</si>
  <si>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</si>
  <si>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</si>
  <si>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</si>
  <si>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</si>
  <si>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</si>
  <si>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</si>
  <si>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</si>
  <si>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</si>
  <si>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</si>
  <si>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</si>
  <si>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</si>
  <si>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</si>
  <si>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</si>
  <si>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</si>
  <si>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</si>
  <si>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</si>
  <si>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</si>
  <si>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</si>
  <si>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</si>
  <si>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</si>
  <si>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</si>
  <si>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</si>
  <si>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</si>
  <si>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</si>
  <si>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</si>
  <si>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</si>
  <si>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</si>
  <si>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</si>
  <si>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</si>
  <si>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</si>
  <si>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</si>
  <si>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</si>
  <si>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</si>
  <si>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</si>
  <si>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</si>
  <si>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</si>
  <si>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</si>
  <si>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</si>
  <si>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</si>
  <si>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</si>
  <si>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</si>
  <si>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</si>
  <si>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</si>
  <si>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</si>
  <si>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</si>
  <si>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</si>
  <si>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</si>
  <si>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</si>
  <si>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</si>
  <si>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</si>
  <si>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</si>
  <si>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</si>
  <si>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</si>
  <si>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</si>
  <si>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</si>
  <si>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</si>
  <si>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</si>
  <si>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</si>
  <si>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</si>
  <si>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</si>
  <si>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</si>
  <si>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</si>
  <si>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</si>
  <si>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</si>
  <si>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</si>
  <si>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</si>
  <si>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</si>
  <si>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</si>
  <si>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</si>
  <si>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</si>
  <si>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</si>
  <si>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</si>
  <si>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</si>
  <si>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</si>
  <si>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</si>
  <si>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</si>
  <si>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</si>
  <si>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</si>
  <si>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</si>
  <si>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</si>
  <si>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</si>
  <si>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</si>
  <si>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</si>
  <si>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</si>
  <si>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</si>
  <si>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</si>
  <si>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</si>
  <si>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</si>
  <si>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</si>
  <si>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</si>
  <si>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</si>
  <si>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</si>
  <si>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</si>
  <si>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</si>
  <si>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</si>
  <si>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</si>
  <si>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</si>
  <si>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</si>
  <si>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</si>
  <si>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</si>
  <si>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</si>
  <si>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</si>
  <si>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</si>
  <si>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</si>
  <si>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</si>
  <si>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</si>
  <si>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</si>
  <si>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</si>
  <si>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</si>
  <si>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</si>
  <si>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</si>
  <si>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</si>
  <si>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</si>
  <si>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</si>
  <si>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</si>
  <si>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</si>
  <si>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</si>
  <si>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</si>
  <si>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</si>
  <si>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</si>
  <si>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</si>
  <si>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</si>
  <si>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</si>
  <si>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</si>
  <si>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</si>
  <si>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</si>
  <si>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</si>
  <si>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</si>
  <si>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</si>
  <si>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</si>
  <si>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</si>
  <si>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</si>
  <si>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</si>
  <si>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</si>
  <si>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</si>
  <si>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</si>
  <si>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</si>
  <si>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</si>
  <si>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</si>
  <si>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</si>
  <si>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</si>
  <si>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</si>
  <si>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</si>
  <si>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</si>
  <si>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</si>
  <si>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</si>
  <si>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</si>
  <si>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</si>
  <si>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</si>
  <si>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</si>
  <si>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</si>
  <si>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</si>
  <si>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</si>
  <si>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</si>
  <si>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</si>
  <si>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</si>
  <si>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</si>
  <si>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</si>
  <si>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</si>
  <si>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</si>
  <si>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</si>
  <si>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</si>
  <si>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</si>
  <si>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</si>
  <si>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</si>
  <si>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</si>
  <si>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</si>
  <si>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</si>
  <si>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</si>
  <si>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</si>
  <si>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</si>
  <si>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</si>
  <si>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</si>
  <si>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</si>
  <si>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</si>
  <si>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</si>
  <si>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</si>
  <si>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</si>
  <si>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</si>
  <si>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</si>
  <si>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</si>
  <si>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</si>
  <si>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</si>
  <si>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</si>
  <si>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</si>
  <si>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</si>
  <si>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</si>
  <si>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</si>
  <si>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</si>
  <si>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</si>
  <si>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</si>
  <si>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</si>
  <si>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</si>
  <si>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</si>
  <si>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</si>
  <si>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</si>
  <si>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</si>
  <si>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</si>
  <si>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</si>
  <si>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</si>
  <si>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</si>
  <si>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</si>
  <si>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</si>
  <si>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</si>
  <si>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</si>
  <si>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</si>
  <si>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</si>
  <si>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</si>
  <si>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</si>
  <si>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</si>
  <si>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</si>
  <si>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</si>
  <si>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</si>
  <si>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</si>
  <si>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</si>
  <si>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</si>
  <si>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</si>
  <si>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</si>
  <si>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</si>
  <si>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</si>
  <si>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</si>
  <si>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</si>
  <si>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</si>
  <si>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</si>
  <si>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</si>
  <si>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</si>
  <si>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</si>
  <si>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</si>
  <si>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</si>
  <si>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</si>
  <si>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</si>
  <si>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</si>
  <si>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</si>
  <si>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</si>
  <si>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</si>
  <si>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</si>
  <si>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</si>
  <si>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</si>
  <si>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</si>
  <si>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</si>
  <si>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</si>
  <si>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</si>
  <si>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</si>
  <si>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</si>
  <si>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</si>
  <si>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</si>
  <si>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</si>
  <si>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</si>
  <si>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</si>
  <si>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</si>
  <si>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</si>
  <si>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</si>
  <si>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</si>
  <si>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</si>
  <si>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</si>
  <si>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</si>
  <si>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</si>
  <si>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</si>
  <si>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</si>
  <si>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</si>
  <si>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</si>
  <si>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</si>
  <si>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</si>
  <si>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</si>
  <si>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</si>
  <si>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</si>
  <si>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</si>
  <si>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</si>
  <si>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</si>
  <si>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</si>
  <si>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</si>
  <si>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</si>
  <si>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</si>
  <si>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</si>
  <si>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</si>
  <si>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</si>
  <si>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</si>
  <si>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</si>
  <si>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</si>
  <si>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</si>
  <si>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</si>
  <si>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</si>
  <si>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</si>
  <si>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</si>
  <si>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</si>
  <si>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</si>
  <si>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</si>
  <si>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</si>
  <si>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</si>
  <si>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</si>
  <si>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</si>
  <si>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</si>
  <si>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</si>
  <si>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</si>
  <si>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</si>
  <si>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</si>
  <si>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</si>
  <si>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</si>
  <si>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</si>
  <si>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</si>
  <si>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</si>
  <si>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</si>
  <si>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</si>
  <si>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</si>
  <si>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</si>
  <si>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</si>
  <si>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</si>
  <si>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</si>
  <si>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</si>
  <si>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</si>
  <si>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</si>
  <si>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</si>
  <si>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</si>
  <si>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</si>
  <si>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</si>
  <si>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</si>
  <si>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</si>
  <si>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</si>
  <si>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</si>
  <si>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</si>
  <si>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</si>
  <si>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</si>
  <si>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</si>
  <si>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</si>
  <si>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</si>
  <si>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</si>
  <si>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</si>
  <si>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</si>
  <si>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</si>
  <si>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</si>
  <si>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</si>
  <si>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</si>
  <si>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</si>
  <si>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</si>
  <si>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</si>
  <si>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</si>
  <si>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</si>
  <si>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</si>
  <si>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</si>
  <si>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</si>
  <si>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</si>
  <si>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</si>
  <si>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</si>
  <si>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</si>
  <si>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</si>
  <si>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</si>
  <si>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</si>
  <si>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</si>
  <si>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</si>
  <si>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</si>
  <si>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</si>
  <si>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</si>
  <si>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PRÓPRIA</t>
  </si>
  <si>
    <t>3.1</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</si>
  <si>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</si>
  <si>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</si>
  <si>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</si>
  <si>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</si>
  <si>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</si>
  <si>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</si>
  <si>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</si>
  <si>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</si>
  <si>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</si>
  <si>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</si>
  <si>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</si>
  <si>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</si>
  <si>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</si>
  <si>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</si>
  <si>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</si>
  <si>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</si>
  <si>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</si>
  <si>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</si>
  <si>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</si>
  <si>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</si>
  <si>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</si>
  <si>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</si>
  <si>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</si>
  <si>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</si>
  <si>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</si>
  <si>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</si>
  <si>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</si>
  <si>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</si>
  <si>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</si>
  <si>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</si>
  <si>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</si>
  <si>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</si>
  <si>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</si>
  <si>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</si>
  <si>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</si>
  <si>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</si>
  <si>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</si>
  <si>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</si>
  <si>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</si>
  <si>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</si>
  <si>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</si>
  <si>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</si>
  <si>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</si>
  <si>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</si>
  <si>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</si>
  <si>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</si>
  <si>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</si>
  <si>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</si>
  <si>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</si>
  <si>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</si>
  <si>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</si>
  <si>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</si>
  <si>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</si>
  <si>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</si>
  <si>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</si>
  <si>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</si>
  <si>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</si>
  <si>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</si>
  <si>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</si>
  <si>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</si>
  <si>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</si>
  <si>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</si>
  <si>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</si>
  <si>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</si>
  <si>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</si>
  <si>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</si>
  <si>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</si>
  <si>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</si>
  <si>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</si>
  <si>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</si>
  <si>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</si>
  <si>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</si>
  <si>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</si>
  <si>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</si>
  <si>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</si>
  <si>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</si>
  <si>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</si>
  <si>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</si>
  <si>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</si>
  <si>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</si>
  <si>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</si>
  <si>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</si>
  <si>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</si>
  <si>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</si>
  <si>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</si>
  <si>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</si>
  <si>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</si>
  <si>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</si>
  <si>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</si>
  <si>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</si>
  <si>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</si>
  <si>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</si>
  <si>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</si>
  <si>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</si>
  <si>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</si>
  <si>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</si>
  <si>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</si>
  <si>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</si>
  <si>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</si>
  <si>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</si>
  <si>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</si>
  <si>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</si>
  <si>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</si>
  <si>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</si>
  <si>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</si>
  <si>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</si>
  <si>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</si>
  <si>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</si>
  <si>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</si>
  <si>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</si>
  <si>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</si>
  <si>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</si>
  <si>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</si>
  <si>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</si>
  <si>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</si>
  <si>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</si>
  <si>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</si>
  <si>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</si>
  <si>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</si>
  <si>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</si>
  <si>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</si>
  <si>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</si>
  <si>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</si>
  <si>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</si>
  <si>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</si>
  <si>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</si>
  <si>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</si>
  <si>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</si>
  <si>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</si>
  <si>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</si>
  <si>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</si>
  <si>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</si>
  <si>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</si>
  <si>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</si>
  <si>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</si>
  <si>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</si>
  <si>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</si>
  <si>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</si>
  <si>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</si>
  <si>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</si>
  <si>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</si>
  <si>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</si>
  <si>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</si>
  <si>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</si>
  <si>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</si>
  <si>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</si>
  <si>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</si>
  <si>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</si>
  <si>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</si>
  <si>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</si>
  <si>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</si>
  <si>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</si>
  <si>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</si>
  <si>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</si>
  <si>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</si>
  <si>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</si>
  <si>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</si>
  <si>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</si>
  <si>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</si>
  <si>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</si>
  <si>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</si>
  <si>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</si>
  <si>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</si>
  <si>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</si>
  <si>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</si>
  <si>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</si>
  <si>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</si>
  <si>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</si>
  <si>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</si>
  <si>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</si>
  <si>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</si>
  <si>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</si>
  <si>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</si>
  <si>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</si>
  <si>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</si>
  <si>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</si>
  <si>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</si>
  <si>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</si>
  <si>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</si>
  <si>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</si>
  <si>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</si>
  <si>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</si>
  <si>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</si>
  <si>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</si>
  <si>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</si>
  <si>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</si>
  <si>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</si>
  <si>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</si>
  <si>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</si>
  <si>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</si>
  <si>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</si>
  <si>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</si>
  <si>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</si>
  <si>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</si>
  <si>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</si>
  <si>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</si>
  <si>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</si>
  <si>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</si>
  <si>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</si>
  <si>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</si>
  <si>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</si>
  <si>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</si>
  <si>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</si>
  <si>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</si>
  <si>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</si>
  <si>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</si>
  <si>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</si>
  <si>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</si>
  <si>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</si>
  <si>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</si>
  <si>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</si>
  <si>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</si>
  <si>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</si>
  <si>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</si>
  <si>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</si>
  <si>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</si>
  <si>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</si>
  <si>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</si>
  <si>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</si>
  <si>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</si>
  <si>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</si>
  <si>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</si>
  <si>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</si>
  <si>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</si>
  <si>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</si>
  <si>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</si>
  <si>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</si>
  <si>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</si>
  <si>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</si>
  <si>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</si>
  <si>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</si>
  <si>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</si>
  <si>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</si>
  <si>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</si>
  <si>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</si>
  <si>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</si>
  <si>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</si>
  <si>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</si>
  <si>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</si>
  <si>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</si>
  <si>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</si>
  <si>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</si>
  <si>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</si>
  <si>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</si>
  <si>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</si>
  <si>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</si>
  <si>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</si>
  <si>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</si>
  <si>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</si>
  <si>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</si>
  <si>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</si>
  <si>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</si>
  <si>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</si>
  <si>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</si>
  <si>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</si>
  <si>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</si>
  <si>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</si>
  <si>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</si>
  <si>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</si>
  <si>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</si>
  <si>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</si>
  <si>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</si>
  <si>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</si>
  <si>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</si>
  <si>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</si>
  <si>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</si>
  <si>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</si>
  <si>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</si>
  <si>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</si>
  <si>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</si>
  <si>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</si>
  <si>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</si>
  <si>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</si>
  <si>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</si>
  <si>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</si>
  <si>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</si>
  <si>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</si>
  <si>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</si>
  <si>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</si>
  <si>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</si>
  <si>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</si>
  <si>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</si>
  <si>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</si>
  <si>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</si>
  <si>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</si>
  <si>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</si>
  <si>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</si>
  <si>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</si>
  <si>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</si>
  <si>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</si>
  <si>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</si>
  <si>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</si>
  <si>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</si>
  <si>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</si>
  <si>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</si>
  <si>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</si>
  <si>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</si>
  <si>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</si>
  <si>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</si>
  <si>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</si>
  <si>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</si>
  <si>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</si>
  <si>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</si>
  <si>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</si>
  <si>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</si>
  <si>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</si>
  <si>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</si>
  <si>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</si>
  <si>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</si>
  <si>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</si>
  <si>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</si>
  <si>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</si>
  <si>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</si>
  <si>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</si>
  <si>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</si>
  <si>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</si>
  <si>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</si>
  <si>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</si>
  <si>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</si>
  <si>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</si>
  <si>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</si>
  <si>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</si>
  <si>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</si>
  <si>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</si>
  <si>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</si>
  <si>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</si>
  <si>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</si>
  <si>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</si>
  <si>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</si>
  <si>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</si>
  <si>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</si>
  <si>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</si>
  <si>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</si>
  <si>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</si>
  <si>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</si>
  <si>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</si>
  <si>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</si>
  <si>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</si>
  <si>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</si>
  <si>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</si>
  <si>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</si>
  <si>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</si>
  <si>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</si>
  <si>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</si>
  <si>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</si>
  <si>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</si>
  <si>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</si>
  <si>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</si>
  <si>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</si>
  <si>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</si>
  <si>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</si>
  <si>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</si>
  <si>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</si>
  <si>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</si>
  <si>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</si>
  <si>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</si>
  <si>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</si>
  <si>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</si>
  <si>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</si>
  <si>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</si>
  <si>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</si>
  <si>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</si>
  <si>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</si>
  <si>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</si>
  <si>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</si>
  <si>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</si>
  <si>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</si>
  <si>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</si>
  <si>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</si>
  <si>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</si>
  <si>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</si>
  <si>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</si>
  <si>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</si>
  <si>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</si>
  <si>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</si>
  <si>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</si>
  <si>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</si>
  <si>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</si>
  <si>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</si>
  <si>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</si>
  <si>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</si>
  <si>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</si>
  <si>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</si>
  <si>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</si>
  <si>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</si>
  <si>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</si>
  <si>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</si>
  <si>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</si>
  <si>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</si>
  <si>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</si>
  <si>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</si>
  <si>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</si>
  <si>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</si>
  <si>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</si>
  <si>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</si>
  <si>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</si>
  <si>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</si>
  <si>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</si>
  <si>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</si>
  <si>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</si>
  <si>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</si>
  <si>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</si>
  <si>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</si>
  <si>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</si>
  <si>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</si>
  <si>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</si>
  <si>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</si>
  <si>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</si>
  <si>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</si>
  <si>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</si>
  <si>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</si>
  <si>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</si>
  <si>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</si>
  <si>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</si>
  <si>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</si>
  <si>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</si>
  <si>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</si>
  <si>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</si>
  <si>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</si>
  <si>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</si>
  <si>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</si>
  <si>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</si>
  <si>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</si>
  <si>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</si>
  <si>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</si>
  <si>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</si>
  <si>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</si>
  <si>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</si>
  <si>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</si>
  <si>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</si>
  <si>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</si>
  <si>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</si>
  <si>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</si>
  <si>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</si>
  <si>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</si>
  <si>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</si>
  <si>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</si>
  <si>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</si>
  <si>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</si>
  <si>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</si>
  <si>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</si>
  <si>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</si>
  <si>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</si>
  <si>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</si>
  <si>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</si>
  <si>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</si>
  <si>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</si>
  <si>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</si>
  <si>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</si>
  <si>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</si>
  <si>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</si>
  <si>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</si>
  <si>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</si>
  <si>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</si>
  <si>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</si>
  <si>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</si>
  <si>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</si>
  <si>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</si>
  <si>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</si>
  <si>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</si>
  <si>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</si>
  <si>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</si>
  <si>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</si>
  <si>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</si>
  <si>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</si>
  <si>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</si>
  <si>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</si>
  <si>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</si>
  <si>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</si>
  <si>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</si>
  <si>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</si>
  <si>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</si>
  <si>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</si>
  <si>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</si>
  <si>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</si>
  <si>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</si>
  <si>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</si>
  <si>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</si>
  <si>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</si>
  <si>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</si>
  <si>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</si>
  <si>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</si>
  <si>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</si>
  <si>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</si>
  <si>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</si>
  <si>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</si>
  <si>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</si>
  <si>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</si>
  <si>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</si>
  <si>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</si>
  <si>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</si>
  <si>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</si>
  <si>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</si>
  <si>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</si>
  <si>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</si>
  <si>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</si>
  <si>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</si>
  <si>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</si>
  <si>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</si>
  <si>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</si>
  <si>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</si>
  <si>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</si>
  <si>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</si>
  <si>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</si>
  <si>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</si>
  <si>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</si>
  <si>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</si>
  <si>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</si>
  <si>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</si>
  <si>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</si>
  <si>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</si>
  <si>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</si>
  <si>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</si>
  <si>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</si>
  <si>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</si>
  <si>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</si>
  <si>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</si>
  <si>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</si>
  <si>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</si>
  <si>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</si>
  <si>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</si>
  <si>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</si>
  <si>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</si>
  <si>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</si>
  <si>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</si>
  <si>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</si>
  <si>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</si>
  <si>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</si>
  <si>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</si>
  <si>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</si>
  <si>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</si>
  <si>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</si>
  <si>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</si>
  <si>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</si>
  <si>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</si>
  <si>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</si>
  <si>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</si>
  <si>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</si>
  <si>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</si>
  <si>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</si>
  <si>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</si>
  <si>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</si>
  <si>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</si>
  <si>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</si>
  <si>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</si>
  <si>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</si>
  <si>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</si>
  <si>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</si>
  <si>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</si>
  <si>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</si>
  <si>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</si>
  <si>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</si>
  <si>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</si>
  <si>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</si>
  <si>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</si>
  <si>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</si>
  <si>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</si>
  <si>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</si>
  <si>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</si>
  <si>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</si>
  <si>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</si>
  <si>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</si>
  <si>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</si>
  <si>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</si>
  <si>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</si>
  <si>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</si>
  <si>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</si>
  <si>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</si>
  <si>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</si>
  <si>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</si>
  <si>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</si>
  <si>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</si>
  <si>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</si>
  <si>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</si>
  <si>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</si>
  <si>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</si>
  <si>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</si>
  <si>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</si>
  <si>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</si>
  <si>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</si>
  <si>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</si>
  <si>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</si>
  <si>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</si>
  <si>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</si>
  <si>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</si>
  <si>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</si>
  <si>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</si>
  <si>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</si>
  <si>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</si>
  <si>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</si>
  <si>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</si>
  <si>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</si>
  <si>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</si>
  <si>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</si>
  <si>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</si>
  <si>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</si>
  <si>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</si>
  <si>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</si>
  <si>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</si>
  <si>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</si>
  <si>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</si>
  <si>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</si>
  <si>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</si>
  <si>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</si>
  <si>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</si>
  <si>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</si>
  <si>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</si>
  <si>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</si>
  <si>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</si>
  <si>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</si>
  <si>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</si>
  <si>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</si>
  <si>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</si>
  <si>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</si>
  <si>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</si>
  <si>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</si>
  <si>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</si>
  <si>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</si>
  <si>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</si>
  <si>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</si>
  <si>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</si>
  <si>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</si>
  <si>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</si>
  <si>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</si>
  <si>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</si>
  <si>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</si>
  <si>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</si>
  <si>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</si>
  <si>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</si>
  <si>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</si>
  <si>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</si>
  <si>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</si>
  <si>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</si>
  <si>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</si>
  <si>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</si>
  <si>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</si>
  <si>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</si>
  <si>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</si>
  <si>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</si>
  <si>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</si>
  <si>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</si>
  <si>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</si>
  <si>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</si>
  <si>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</si>
  <si>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</si>
  <si>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</si>
  <si>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</si>
  <si>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</si>
  <si>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</si>
  <si>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</si>
  <si>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</si>
  <si>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</si>
  <si>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</si>
  <si>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</si>
  <si>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</si>
  <si>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</si>
  <si>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</si>
  <si>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</si>
  <si>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</si>
  <si>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</si>
  <si>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</si>
  <si>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</si>
  <si>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</si>
  <si>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</si>
  <si>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</si>
  <si>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</si>
  <si>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</si>
  <si>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</si>
  <si>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</si>
  <si>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</si>
  <si>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</si>
  <si>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</si>
  <si>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</si>
  <si>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</si>
  <si>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</si>
  <si>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</si>
  <si>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</si>
  <si>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</si>
  <si>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</si>
  <si>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</si>
  <si>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</si>
  <si>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</si>
  <si>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</si>
  <si>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</si>
  <si>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</si>
  <si>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</si>
  <si>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</si>
  <si>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</si>
  <si>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</si>
  <si>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</si>
  <si>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</si>
  <si>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</si>
  <si>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</si>
  <si>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</si>
  <si>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</si>
  <si>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</si>
  <si>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</si>
  <si>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</si>
  <si>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</si>
  <si>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</si>
  <si>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</si>
  <si>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</si>
  <si>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</si>
  <si>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</si>
  <si>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</si>
  <si>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</si>
  <si>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</si>
  <si>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</si>
  <si>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</si>
  <si>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</si>
  <si>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</si>
  <si>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</si>
  <si>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</si>
  <si>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</si>
  <si>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</si>
  <si>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</si>
  <si>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</si>
  <si>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</si>
  <si>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</si>
  <si>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</si>
  <si>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</si>
  <si>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</si>
  <si>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</si>
  <si>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</si>
  <si>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</si>
  <si>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</si>
  <si>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</si>
  <si>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</si>
  <si>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</si>
  <si>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</si>
  <si>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</si>
  <si>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</si>
  <si>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</si>
  <si>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</si>
  <si>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</si>
  <si>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</si>
  <si>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</si>
  <si>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</si>
  <si>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</si>
  <si>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</si>
  <si>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</si>
  <si>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</si>
  <si>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</si>
  <si>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</si>
  <si>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</si>
  <si>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</si>
  <si>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</si>
  <si>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</si>
  <si>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</si>
  <si>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</si>
  <si>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</si>
  <si>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</si>
  <si>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</si>
  <si>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</si>
  <si>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</si>
  <si>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</si>
  <si>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</si>
  <si>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</si>
  <si>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</si>
  <si>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</si>
  <si>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</si>
  <si>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</si>
  <si>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</si>
  <si>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</si>
  <si>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</si>
  <si>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</si>
  <si>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</si>
  <si>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</si>
  <si>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</si>
  <si>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</si>
  <si>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</si>
  <si>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</si>
  <si>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</si>
  <si>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</si>
  <si>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</si>
  <si>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</si>
  <si>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</si>
  <si>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</si>
  <si>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</si>
  <si>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</si>
  <si>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</si>
  <si>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</si>
  <si>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</si>
  <si>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</si>
  <si>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</si>
  <si>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</si>
  <si>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</si>
  <si>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</si>
  <si>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</si>
  <si>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</si>
  <si>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</si>
  <si>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</si>
  <si>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</si>
  <si>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</si>
  <si>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</si>
  <si>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</si>
  <si>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</si>
  <si>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</si>
  <si>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</si>
  <si>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</si>
  <si>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</si>
  <si>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</si>
  <si>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</si>
  <si>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</si>
  <si>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</si>
  <si>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</si>
  <si>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</si>
  <si>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</si>
  <si>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</si>
  <si>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</si>
  <si>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</si>
  <si>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</si>
  <si>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</si>
  <si>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</si>
  <si>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</si>
  <si>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</si>
  <si>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</si>
  <si>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</si>
  <si>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</si>
  <si>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</si>
  <si>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</si>
  <si>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</si>
  <si>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</si>
  <si>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</si>
  <si>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</si>
  <si>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</si>
  <si>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</si>
  <si>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</si>
  <si>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</si>
  <si>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</si>
  <si>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</si>
  <si>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</si>
  <si>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</si>
  <si>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</si>
  <si>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</si>
  <si>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</si>
  <si>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</si>
  <si>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</si>
  <si>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</si>
  <si>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</si>
  <si>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</si>
  <si>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</si>
  <si>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</si>
  <si>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</si>
  <si>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</si>
  <si>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</si>
  <si>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</si>
  <si>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</si>
  <si>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</si>
  <si>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</si>
  <si>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</si>
  <si>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</si>
  <si>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</si>
  <si>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</si>
  <si>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</si>
  <si>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</si>
  <si>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</si>
  <si>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</si>
  <si>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</si>
  <si>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</si>
  <si>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</si>
  <si>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</si>
  <si>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</si>
  <si>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</si>
  <si>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</si>
  <si>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</si>
  <si>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</si>
  <si>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</si>
  <si>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</si>
  <si>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</si>
  <si>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</si>
  <si>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</si>
  <si>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</si>
  <si>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</si>
  <si>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</si>
  <si>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</si>
  <si>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</si>
  <si>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</si>
  <si>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</si>
  <si>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</si>
  <si>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</si>
  <si>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</si>
  <si>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</si>
  <si>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</si>
  <si>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</si>
  <si>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</si>
  <si>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</si>
  <si>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</si>
  <si>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</si>
  <si>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</si>
  <si>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</si>
  <si>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</si>
  <si>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</si>
  <si>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</si>
  <si>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</si>
  <si>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</si>
  <si>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</si>
  <si>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</si>
  <si>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</si>
  <si>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</si>
  <si>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</si>
  <si>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</si>
  <si>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</si>
  <si>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</si>
  <si>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</si>
  <si>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</si>
  <si>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</si>
  <si>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</si>
  <si>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</si>
  <si>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</si>
  <si>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</si>
  <si>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</si>
  <si>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</si>
  <si>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</si>
  <si>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</si>
  <si>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</si>
  <si>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</si>
  <si>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</si>
  <si>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</si>
  <si>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</si>
  <si>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</si>
  <si>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</si>
  <si>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</si>
  <si>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</si>
  <si>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</si>
  <si>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</si>
  <si>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</si>
  <si>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</si>
  <si>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</si>
  <si>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</si>
  <si>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</si>
  <si>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</si>
  <si>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</si>
  <si>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</si>
  <si>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</si>
  <si>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</si>
  <si>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</si>
  <si>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</si>
  <si>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</si>
  <si>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</si>
  <si>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</si>
  <si>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</si>
  <si>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</si>
  <si>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</si>
  <si>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</si>
  <si>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</si>
  <si>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</si>
  <si>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</si>
  <si>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</si>
  <si>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</si>
  <si>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</si>
  <si>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</si>
  <si>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</si>
  <si>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</si>
  <si>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</si>
  <si>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</si>
  <si>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</si>
  <si>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</si>
  <si>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</si>
  <si>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</si>
  <si>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</si>
  <si>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</si>
  <si>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</si>
  <si>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</si>
  <si>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</si>
  <si>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</si>
  <si>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</si>
  <si>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</si>
  <si>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</si>
  <si>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</si>
  <si>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</si>
  <si>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</si>
  <si>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</si>
  <si>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</si>
  <si>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</si>
  <si>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</si>
  <si>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</si>
  <si>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</si>
  <si>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</si>
  <si>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</si>
  <si>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</si>
  <si>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</si>
  <si>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</si>
  <si>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</si>
  <si>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</si>
  <si>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</si>
  <si>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</si>
  <si>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</si>
  <si>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</si>
  <si>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</si>
  <si>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</si>
  <si>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</si>
  <si>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REPAROS</t>
  </si>
  <si>
    <t>NÚCLEO REGIONAL DAS CIDADES</t>
  </si>
  <si>
    <t>Vigência: SECID - MARÇO DE 2025</t>
  </si>
  <si>
    <t>Vigência a partir de: JANEIRO/2025</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</si>
  <si>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</si>
  <si>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</si>
  <si>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</si>
  <si>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</si>
  <si>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</si>
  <si>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</si>
  <si>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</si>
  <si>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</si>
  <si>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</si>
  <si>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</si>
  <si>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</si>
  <si>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</si>
  <si>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</si>
  <si>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</si>
  <si>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</si>
  <si>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</si>
  <si>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</si>
  <si>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</si>
  <si>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</si>
  <si>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</si>
  <si>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</si>
  <si>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</si>
  <si>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</si>
  <si>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</si>
  <si>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</si>
  <si>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</si>
  <si>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</si>
  <si>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</si>
  <si>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</si>
  <si>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</si>
  <si>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</si>
  <si>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</si>
  <si>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</si>
  <si>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</si>
  <si>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</si>
  <si>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</si>
  <si>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</si>
  <si>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</si>
  <si>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</si>
  <si>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</si>
  <si>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</si>
  <si>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</si>
  <si>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</si>
  <si>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</si>
  <si>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</si>
  <si>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</si>
  <si>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</si>
  <si>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</si>
  <si>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</si>
  <si>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</si>
  <si>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</si>
  <si>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</si>
  <si>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</si>
  <si>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</si>
  <si>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</si>
  <si>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</si>
  <si>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</si>
  <si>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</si>
  <si>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</si>
  <si>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</si>
  <si>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</si>
  <si>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</si>
  <si>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</si>
  <si>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</si>
  <si>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</si>
  <si>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</si>
  <si>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</si>
  <si>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</si>
  <si>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</si>
  <si>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</si>
  <si>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</si>
  <si>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</si>
  <si>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</si>
  <si>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</si>
  <si>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</si>
  <si>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</si>
  <si>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</si>
  <si>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</si>
  <si>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</si>
  <si>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</si>
  <si>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</si>
  <si>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</si>
  <si>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</si>
  <si>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</si>
  <si>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</si>
  <si>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</si>
  <si>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</si>
  <si>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</si>
  <si>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</si>
  <si>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</si>
  <si>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</si>
  <si>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</si>
  <si>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</si>
  <si>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</si>
  <si>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</si>
  <si>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</si>
  <si>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</si>
  <si>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</si>
  <si>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</si>
  <si>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</si>
  <si>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</si>
  <si>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</si>
  <si>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</si>
  <si>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</si>
  <si>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</si>
  <si>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</si>
  <si>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</si>
  <si>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</si>
  <si>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</si>
  <si>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</si>
  <si>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</si>
  <si>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</si>
  <si>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</si>
  <si>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</si>
  <si>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</si>
  <si>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</si>
  <si>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</si>
  <si>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</si>
  <si>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</si>
  <si>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</si>
  <si>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</si>
  <si>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</si>
  <si>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</si>
  <si>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</si>
  <si>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</si>
  <si>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</si>
  <si>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</si>
  <si>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</si>
  <si>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</si>
  <si>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</si>
  <si>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</si>
  <si>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</si>
  <si>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</si>
  <si>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</si>
  <si>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</si>
  <si>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</si>
  <si>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</si>
  <si>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</si>
  <si>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</si>
  <si>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</si>
  <si>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</si>
  <si>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</si>
  <si>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</si>
  <si>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</si>
  <si>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</si>
  <si>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</si>
  <si>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</si>
  <si>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</si>
  <si>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</si>
  <si>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</si>
  <si>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</si>
  <si>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</si>
  <si>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</si>
  <si>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</si>
  <si>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</si>
  <si>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</si>
  <si>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</si>
  <si>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</si>
  <si>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</si>
  <si>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</si>
  <si>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</si>
  <si>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</si>
  <si>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</si>
  <si>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</si>
  <si>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</si>
  <si>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</si>
  <si>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</si>
  <si>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</si>
  <si>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</si>
  <si>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</si>
  <si>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</si>
  <si>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</si>
  <si>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</si>
  <si>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</si>
  <si>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</si>
  <si>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</si>
  <si>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</si>
  <si>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</si>
  <si>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</si>
  <si>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</si>
  <si>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</si>
  <si>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</si>
  <si>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</si>
  <si>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</si>
  <si>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</si>
  <si>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</si>
  <si>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</si>
  <si>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</si>
  <si>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</si>
  <si>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</si>
  <si>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</si>
  <si>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</si>
  <si>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</si>
  <si>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</si>
  <si>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</si>
  <si>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</si>
  <si>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</si>
  <si>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</si>
  <si>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</si>
  <si>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</si>
  <si>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</si>
  <si>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</si>
  <si>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</si>
  <si>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</si>
  <si>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</si>
  <si>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</si>
  <si>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</si>
  <si>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</si>
  <si>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</si>
  <si>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</si>
  <si>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</si>
  <si>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</si>
  <si>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</si>
  <si>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</si>
  <si>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</si>
  <si>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</si>
  <si>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</si>
  <si>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</si>
  <si>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</si>
  <si>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</si>
  <si>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</si>
  <si>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</si>
  <si>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</si>
  <si>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</si>
  <si>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</si>
  <si>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</si>
  <si>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</si>
  <si>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</si>
  <si>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</si>
  <si>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</si>
  <si>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</si>
  <si>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</si>
  <si>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</si>
  <si>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</si>
  <si>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</si>
  <si>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</si>
  <si>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</si>
  <si>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</si>
  <si>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</si>
  <si>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</si>
  <si>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</si>
  <si>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</si>
  <si>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</si>
  <si>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</si>
  <si>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</si>
  <si>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</si>
  <si>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</si>
  <si>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</si>
  <si>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</si>
  <si>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</si>
  <si>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</si>
  <si>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</si>
  <si>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</si>
  <si>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</si>
  <si>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</si>
  <si>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</si>
  <si>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</si>
  <si>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</si>
  <si>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</si>
  <si>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</si>
  <si>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</si>
  <si>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</si>
  <si>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</si>
  <si>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</si>
  <si>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</si>
  <si>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</si>
  <si>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</si>
  <si>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</si>
  <si>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</si>
  <si>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</si>
  <si>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</si>
  <si>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</si>
  <si>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</si>
  <si>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</si>
  <si>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</si>
  <si>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</si>
  <si>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</si>
  <si>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</si>
  <si>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</si>
  <si>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</si>
  <si>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</si>
  <si>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</si>
  <si>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</si>
  <si>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</si>
  <si>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</si>
  <si>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</si>
  <si>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</si>
  <si>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</si>
  <si>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</si>
  <si>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</si>
  <si>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</si>
  <si>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</si>
  <si>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</si>
  <si>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</si>
  <si>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</si>
  <si>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</si>
  <si>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</si>
  <si>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</si>
  <si>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</si>
  <si>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</si>
  <si>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</si>
  <si>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</si>
  <si>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</si>
  <si>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</si>
  <si>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</si>
  <si>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</si>
  <si>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</si>
  <si>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</si>
  <si>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</si>
  <si>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</si>
  <si>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</si>
  <si>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</si>
  <si>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</si>
  <si>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</si>
  <si>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</si>
  <si>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</si>
  <si>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</si>
  <si>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</si>
  <si>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</si>
  <si>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</si>
  <si>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</si>
  <si>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</si>
  <si>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</si>
  <si>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</si>
  <si>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</si>
  <si>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</si>
  <si>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</si>
  <si>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</si>
  <si>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</si>
  <si>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</si>
  <si>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</si>
  <si>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</si>
  <si>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</si>
  <si>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</si>
  <si>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</si>
  <si>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</si>
  <si>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</si>
  <si>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</si>
  <si>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</si>
  <si>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</si>
  <si>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</si>
  <si>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</si>
  <si>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</si>
  <si>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</si>
  <si>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</si>
  <si>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</si>
  <si>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</si>
  <si>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</si>
  <si>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</si>
  <si>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</si>
  <si>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</si>
  <si>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</si>
  <si>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</si>
  <si>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</si>
  <si>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</si>
  <si>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</si>
  <si>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</si>
  <si>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</si>
  <si>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</si>
  <si>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</si>
  <si>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</si>
  <si>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</si>
  <si>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</si>
  <si>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</si>
  <si>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</si>
  <si>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</si>
  <si>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</si>
  <si>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</si>
  <si>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</si>
  <si>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</si>
  <si>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</si>
  <si>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</si>
  <si>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</si>
  <si>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</si>
  <si>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</si>
  <si>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</si>
  <si>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</si>
  <si>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</si>
  <si>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</si>
  <si>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</si>
  <si>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</si>
  <si>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</si>
  <si>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</si>
  <si>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</si>
  <si>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</si>
  <si>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</si>
  <si>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</si>
  <si>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</si>
  <si>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</si>
  <si>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</si>
  <si>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</si>
  <si>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</si>
  <si>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</si>
  <si>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</si>
  <si>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</si>
  <si>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</si>
  <si>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</si>
  <si>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</si>
  <si>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</si>
  <si>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</si>
  <si>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</si>
  <si>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</si>
  <si>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</si>
  <si>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</si>
  <si>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</si>
  <si>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</si>
  <si>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</si>
  <si>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</si>
  <si>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</si>
  <si>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</si>
  <si>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</si>
  <si>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</si>
  <si>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</si>
  <si>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</si>
  <si>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</si>
  <si>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</si>
  <si>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</si>
  <si>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</si>
  <si>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</si>
  <si>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</si>
  <si>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</si>
  <si>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</si>
  <si>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</si>
  <si>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</si>
  <si>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</si>
  <si>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</si>
  <si>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</si>
  <si>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</si>
  <si>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</si>
  <si>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</si>
  <si>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</si>
  <si>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</si>
  <si>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</si>
  <si>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</si>
  <si>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</si>
  <si>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</si>
  <si>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</si>
  <si>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</si>
  <si>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</si>
  <si>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</si>
  <si>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</si>
  <si>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</si>
  <si>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</si>
  <si>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</si>
  <si>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</si>
  <si>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</si>
  <si>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</si>
  <si>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</si>
  <si>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</si>
  <si>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</si>
  <si>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</si>
  <si>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</si>
  <si>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</si>
  <si>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</si>
  <si>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</si>
  <si>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</si>
  <si>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</si>
  <si>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</si>
  <si>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</si>
  <si>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</si>
  <si>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</si>
  <si>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</si>
  <si>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</si>
  <si>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</si>
  <si>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</si>
  <si>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</si>
  <si>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</si>
  <si>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</si>
  <si>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</si>
  <si>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</si>
  <si>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</si>
  <si>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</si>
  <si>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</si>
  <si>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</si>
  <si>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</si>
  <si>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</si>
  <si>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</si>
  <si>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</si>
  <si>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</si>
  <si>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</si>
  <si>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</si>
  <si>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</si>
  <si>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</si>
  <si>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</si>
  <si>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</si>
  <si>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</si>
  <si>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</si>
  <si>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</si>
  <si>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</si>
  <si>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</si>
  <si>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</si>
  <si>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</si>
  <si>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</si>
  <si>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</si>
  <si>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</si>
  <si>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</si>
  <si>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</si>
  <si>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</si>
  <si>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</si>
  <si>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</si>
  <si>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</si>
  <si>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</si>
  <si>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</si>
  <si>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</si>
  <si>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</si>
  <si>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</si>
  <si>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</si>
  <si>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</si>
  <si>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</si>
  <si>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</si>
  <si>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</si>
  <si>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</si>
  <si>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</si>
  <si>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</si>
  <si>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</si>
  <si>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</si>
  <si>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</si>
  <si>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</si>
  <si>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</si>
  <si>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</si>
  <si>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</si>
  <si>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</si>
  <si>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</si>
  <si>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</si>
  <si>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</si>
  <si>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</si>
  <si>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</si>
  <si>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</si>
  <si>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</si>
  <si>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</si>
  <si>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</si>
  <si>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</si>
  <si>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</si>
  <si>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</si>
  <si>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</si>
  <si>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</si>
  <si>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</si>
  <si>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</si>
  <si>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</si>
  <si>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</si>
  <si>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</si>
  <si>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</si>
  <si>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</si>
  <si>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</si>
  <si>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</si>
  <si>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</si>
  <si>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</si>
  <si>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</si>
  <si>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</si>
  <si>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</si>
  <si>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</si>
  <si>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</si>
  <si>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</si>
  <si>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</si>
  <si>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</si>
  <si>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</si>
  <si>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</si>
  <si>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</si>
  <si>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</si>
  <si>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</si>
  <si>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</si>
  <si>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</si>
  <si>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</si>
  <si>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</si>
  <si>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</si>
  <si>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</si>
  <si>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</si>
  <si>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</si>
  <si>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</si>
  <si>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</si>
  <si>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</si>
  <si>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</si>
  <si>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</si>
  <si>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</si>
  <si>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</si>
  <si>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</si>
  <si>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</si>
  <si>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</si>
  <si>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</si>
  <si>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</si>
  <si>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</si>
  <si>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</si>
  <si>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</si>
  <si>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</si>
  <si>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</si>
  <si>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</si>
  <si>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</si>
  <si>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</si>
  <si>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</si>
  <si>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</si>
  <si>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</si>
  <si>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</si>
  <si>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</si>
  <si>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</si>
  <si>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</si>
  <si>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</si>
  <si>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</si>
  <si>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</si>
  <si>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</si>
  <si>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</si>
  <si>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</si>
  <si>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</si>
  <si>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</si>
  <si>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</si>
  <si>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</si>
  <si>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</si>
  <si>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</si>
  <si>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</si>
  <si>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</si>
  <si>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</si>
  <si>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</si>
  <si>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</si>
  <si>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</si>
  <si>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</si>
  <si>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</si>
  <si>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</si>
  <si>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</si>
  <si>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</si>
  <si>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</si>
  <si>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</si>
  <si>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</si>
  <si>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</si>
  <si>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</si>
  <si>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</si>
  <si>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</si>
  <si>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</si>
  <si>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</si>
  <si>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</si>
  <si>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</si>
  <si>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</si>
  <si>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</si>
  <si>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</si>
  <si>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</si>
  <si>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</si>
  <si>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</si>
  <si>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</si>
  <si>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</si>
  <si>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</si>
  <si>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</si>
  <si>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</si>
  <si>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</si>
  <si>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</si>
  <si>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</si>
  <si>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</si>
  <si>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</si>
  <si>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</si>
  <si>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</si>
  <si>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</si>
  <si>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</si>
  <si>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</si>
  <si>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</si>
  <si>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</si>
  <si>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</si>
  <si>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</si>
  <si>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</si>
  <si>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</si>
  <si>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</si>
  <si>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</si>
  <si>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</si>
  <si>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</si>
  <si>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</si>
  <si>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</si>
  <si>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</si>
  <si>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</si>
  <si>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</si>
  <si>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</si>
  <si>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</si>
  <si>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</si>
  <si>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</si>
  <si>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</si>
  <si>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</si>
  <si>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</si>
  <si>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</si>
  <si>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</si>
  <si>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</si>
  <si>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</si>
  <si>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</si>
  <si>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</si>
  <si>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</si>
  <si>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</si>
  <si>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</si>
  <si>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</si>
  <si>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</si>
  <si>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</si>
  <si>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</si>
  <si>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</si>
  <si>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</si>
  <si>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</si>
  <si>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</si>
  <si>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</si>
  <si>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</si>
  <si>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</si>
  <si>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</si>
  <si>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</si>
  <si>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</si>
  <si>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</si>
  <si>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</si>
  <si>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</si>
  <si>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</si>
  <si>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</si>
  <si>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</si>
  <si>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</si>
  <si>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</si>
  <si>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</si>
  <si>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</si>
  <si>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</si>
  <si>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</si>
  <si>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</si>
  <si>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</si>
  <si>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</si>
  <si>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</si>
  <si>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</si>
  <si>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</si>
  <si>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</si>
  <si>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</si>
  <si>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</si>
  <si>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</si>
  <si>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</si>
  <si>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</si>
  <si>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</si>
  <si>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</si>
  <si>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</si>
  <si>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</si>
  <si>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</si>
  <si>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</si>
  <si>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</si>
  <si>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</si>
  <si>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</si>
  <si>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</si>
  <si>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</si>
  <si>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</si>
  <si>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</si>
  <si>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</si>
  <si>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</si>
  <si>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</si>
  <si>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</si>
  <si>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</si>
  <si>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</si>
  <si>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</si>
  <si>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</si>
  <si>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</si>
  <si>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</si>
  <si>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</si>
  <si>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</si>
  <si>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</si>
  <si>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</si>
  <si>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</si>
  <si>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</si>
  <si>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</si>
  <si>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</si>
  <si>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</si>
  <si>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</si>
  <si>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</si>
  <si>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</si>
  <si>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</si>
  <si>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</si>
  <si>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</si>
  <si>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</si>
  <si>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</si>
  <si>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</si>
  <si>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</si>
  <si>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</si>
  <si>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</si>
  <si>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</si>
  <si>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</si>
  <si>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</si>
  <si>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</si>
  <si>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</si>
  <si>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</si>
  <si>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</si>
  <si>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</si>
  <si>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</si>
  <si>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</si>
  <si>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</si>
  <si>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</si>
  <si>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</si>
  <si>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</si>
  <si>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</si>
  <si>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</si>
  <si>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</si>
  <si>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</si>
  <si>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</si>
  <si>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</si>
  <si>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</si>
  <si>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</si>
  <si>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</si>
  <si>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</si>
  <si>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</si>
  <si>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</si>
  <si>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</si>
  <si>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</si>
  <si>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</si>
  <si>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</si>
  <si>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</si>
  <si>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</si>
  <si>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</si>
  <si>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</si>
  <si>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</si>
  <si>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</si>
  <si>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</si>
  <si>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</si>
  <si>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</si>
  <si>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</si>
  <si>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</si>
  <si>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</si>
  <si>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</si>
  <si>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</si>
  <si>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</si>
  <si>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</si>
  <si>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</si>
  <si>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</si>
  <si>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</si>
  <si>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</si>
  <si>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</si>
  <si>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</si>
  <si>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</si>
  <si>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</si>
  <si>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</si>
  <si>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</si>
  <si>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</si>
  <si>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</si>
  <si>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</si>
  <si>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</si>
  <si>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</si>
  <si>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</si>
  <si>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</si>
  <si>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</si>
  <si>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</si>
  <si>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</si>
  <si>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</si>
  <si>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</si>
  <si>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</si>
  <si>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</si>
  <si>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</si>
  <si>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</si>
  <si>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</si>
  <si>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</si>
  <si>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</si>
  <si>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</si>
  <si>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</si>
  <si>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</si>
  <si>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</si>
  <si>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</si>
  <si>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</si>
  <si>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</si>
  <si>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</si>
  <si>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</si>
  <si>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</si>
  <si>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</si>
  <si>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</si>
  <si>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</si>
  <si>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</si>
  <si>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</si>
  <si>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</si>
  <si>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</si>
  <si>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</si>
  <si>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</si>
  <si>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</si>
  <si>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</si>
  <si>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</si>
  <si>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</si>
  <si>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</si>
  <si>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</si>
  <si>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</si>
  <si>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</si>
  <si>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</si>
  <si>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</si>
  <si>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</si>
  <si>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</si>
  <si>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</si>
  <si>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</si>
  <si>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</si>
  <si>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</si>
  <si>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</si>
  <si>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</si>
  <si>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</si>
  <si>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</si>
  <si>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</si>
  <si>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</si>
  <si>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</si>
  <si>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</si>
  <si>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</si>
  <si>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</si>
  <si>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</si>
  <si>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</si>
  <si>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</si>
  <si>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</si>
  <si>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</si>
  <si>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</si>
  <si>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</si>
  <si>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</si>
  <si>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</si>
  <si>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</si>
  <si>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</si>
  <si>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</si>
  <si>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</si>
  <si>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</si>
  <si>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</si>
  <si>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</si>
  <si>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</si>
  <si>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</si>
  <si>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</si>
  <si>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</si>
  <si>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</si>
  <si>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</si>
  <si>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</si>
  <si>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</si>
  <si>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</si>
  <si>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</si>
  <si>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</si>
  <si>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</si>
  <si>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</si>
  <si>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</si>
  <si>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</si>
  <si>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</si>
  <si>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</si>
  <si>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</si>
  <si>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</si>
  <si>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</si>
  <si>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</si>
  <si>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</si>
  <si>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</si>
  <si>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</si>
  <si>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</si>
  <si>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</si>
  <si>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</si>
  <si>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</si>
  <si>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</si>
  <si>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</si>
  <si>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</si>
  <si>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</si>
  <si>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</si>
  <si>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</si>
  <si>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</si>
  <si>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</si>
  <si>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</si>
  <si>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</si>
  <si>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</si>
  <si>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</si>
  <si>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</si>
  <si>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</si>
  <si>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</si>
  <si>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</si>
  <si>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</si>
  <si>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</si>
  <si>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</si>
  <si>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</si>
  <si>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</si>
  <si>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</si>
  <si>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</si>
  <si>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</si>
  <si>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</si>
  <si>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</si>
  <si>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</si>
  <si>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</si>
  <si>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</si>
  <si>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</si>
  <si>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</si>
  <si>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</si>
  <si>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</si>
  <si>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</si>
  <si>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</si>
  <si>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</si>
  <si>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</si>
  <si>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</si>
  <si>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</si>
  <si>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</si>
  <si>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</si>
  <si>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</si>
  <si>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</si>
  <si>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</si>
  <si>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</si>
  <si>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</si>
  <si>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</si>
  <si>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</si>
  <si>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</si>
  <si>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</si>
  <si>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</si>
  <si>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</si>
  <si>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</si>
  <si>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</si>
  <si>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</si>
  <si>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</si>
  <si>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</si>
  <si>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</si>
  <si>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</si>
  <si>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</si>
  <si>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</si>
  <si>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</si>
  <si>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</si>
  <si>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</si>
  <si>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</si>
  <si>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</si>
  <si>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</si>
  <si>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</si>
  <si>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</si>
  <si>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</si>
  <si>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</si>
  <si>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</si>
  <si>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</si>
  <si>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</si>
  <si>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</si>
  <si>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</si>
  <si>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</si>
  <si>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</si>
  <si>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</si>
  <si>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</si>
  <si>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</si>
  <si>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</si>
  <si>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</si>
  <si>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</si>
  <si>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</si>
  <si>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</si>
  <si>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</si>
  <si>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</si>
  <si>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</si>
  <si>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</si>
  <si>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</si>
  <si>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</si>
  <si>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</si>
  <si>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</si>
  <si>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</si>
  <si>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</si>
  <si>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</si>
  <si>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</si>
  <si>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</si>
  <si>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</si>
  <si>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</si>
  <si>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</si>
  <si>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</si>
  <si>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</si>
  <si>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</si>
  <si>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</si>
  <si>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</si>
  <si>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</si>
  <si>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</si>
  <si>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</si>
  <si>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</si>
  <si>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</si>
  <si>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</si>
  <si>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</si>
  <si>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</si>
  <si>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</si>
  <si>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</si>
  <si>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</si>
  <si>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</si>
  <si>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</si>
  <si>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</si>
  <si>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</si>
  <si>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</si>
  <si>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</si>
  <si>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</si>
  <si>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</si>
  <si>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</si>
  <si>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</si>
  <si>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</si>
  <si>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</si>
  <si>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</si>
  <si>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</si>
  <si>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</si>
  <si>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</si>
  <si>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</si>
  <si>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</si>
  <si>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</si>
  <si>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</si>
  <si>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</si>
  <si>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</si>
  <si>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</si>
  <si>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</si>
  <si>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</si>
  <si>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</si>
  <si>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</si>
  <si>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</si>
  <si>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</si>
  <si>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</si>
  <si>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</si>
  <si>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</si>
  <si>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</si>
  <si>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</si>
  <si>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</si>
  <si>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</si>
  <si>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</si>
  <si>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</si>
  <si>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</si>
  <si>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</si>
  <si>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</si>
  <si>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</si>
  <si>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</si>
  <si>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</si>
  <si>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</si>
  <si>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</si>
  <si>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</si>
  <si>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</si>
  <si>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</si>
  <si>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</si>
  <si>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</si>
  <si>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</si>
  <si>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</si>
  <si>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</si>
  <si>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</si>
  <si>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</si>
  <si>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</si>
  <si>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</si>
  <si>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</si>
  <si>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</si>
  <si>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</si>
  <si>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</si>
  <si>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</si>
  <si>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</si>
  <si>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</si>
  <si>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</si>
  <si>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</si>
  <si>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</si>
  <si>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</si>
  <si>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</si>
  <si>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</si>
  <si>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</si>
  <si>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</si>
  <si>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</si>
  <si>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</si>
  <si>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</si>
  <si>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</si>
  <si>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</si>
  <si>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</si>
  <si>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</si>
  <si>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</si>
  <si>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</si>
  <si>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</si>
  <si>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</si>
  <si>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</si>
  <si>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</si>
  <si>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</si>
  <si>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</si>
  <si>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</si>
  <si>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</si>
  <si>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</si>
  <si>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</si>
  <si>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</si>
  <si>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</si>
  <si>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</si>
  <si>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</si>
  <si>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</si>
  <si>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</si>
  <si>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</si>
  <si>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</si>
  <si>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</si>
  <si>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</si>
  <si>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</si>
  <si>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</si>
  <si>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</si>
  <si>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</si>
  <si>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</si>
  <si>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</si>
  <si>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</si>
  <si>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</si>
  <si>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</si>
  <si>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</si>
  <si>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</si>
  <si>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</si>
  <si>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</si>
  <si>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</si>
  <si>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</si>
  <si>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</si>
  <si>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</si>
  <si>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</si>
  <si>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</si>
  <si>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</si>
  <si>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</si>
  <si>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</si>
  <si>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</si>
  <si>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</si>
  <si>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</si>
  <si>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</si>
  <si>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</si>
  <si>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</si>
  <si>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</si>
  <si>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</si>
  <si>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</si>
  <si>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</si>
  <si>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</si>
  <si>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</si>
  <si>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</si>
  <si>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</si>
  <si>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</si>
  <si>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</si>
  <si>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</si>
  <si>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</si>
  <si>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</si>
  <si>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</si>
  <si>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</si>
  <si>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</si>
  <si>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</si>
  <si>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</si>
  <si>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</si>
  <si>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</si>
  <si>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</si>
  <si>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</si>
  <si>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</si>
  <si>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</si>
  <si>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</si>
  <si>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</si>
  <si>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</si>
  <si>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</si>
  <si>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</si>
  <si>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</si>
  <si>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</si>
  <si>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</si>
  <si>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</si>
  <si>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</si>
  <si>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</si>
  <si>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</si>
  <si>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</si>
  <si>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</si>
  <si>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</si>
  <si>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</si>
  <si>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</si>
  <si>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</si>
  <si>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</si>
  <si>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</si>
  <si>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</si>
  <si>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</si>
  <si>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</si>
  <si>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</si>
  <si>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</si>
  <si>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</si>
  <si>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</si>
  <si>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</si>
  <si>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</si>
  <si>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</si>
  <si>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</si>
  <si>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</si>
  <si>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</si>
  <si>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</si>
  <si>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</si>
  <si>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</si>
  <si>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</si>
  <si>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</si>
  <si>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</si>
  <si>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</si>
  <si>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</si>
  <si>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</si>
  <si>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</si>
  <si>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</si>
  <si>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</si>
  <si>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</si>
  <si>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</si>
  <si>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</si>
  <si>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</si>
  <si>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</si>
  <si>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</si>
  <si>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</si>
  <si>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</si>
  <si>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</si>
  <si>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</si>
  <si>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</si>
  <si>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</si>
  <si>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</si>
  <si>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</si>
  <si>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</si>
  <si>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</si>
  <si>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</si>
  <si>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</si>
  <si>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</si>
  <si>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</si>
  <si>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</si>
  <si>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</si>
  <si>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</si>
  <si>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</si>
  <si>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</si>
  <si>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</si>
  <si>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</si>
  <si>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</si>
  <si>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</si>
  <si>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</si>
  <si>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</si>
  <si>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</si>
  <si>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</si>
  <si>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</si>
  <si>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</si>
  <si>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</si>
  <si>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</si>
  <si>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</si>
  <si>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</si>
  <si>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</si>
  <si>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</si>
  <si>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</si>
  <si>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</si>
  <si>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</si>
  <si>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</si>
  <si>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</si>
  <si>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</si>
  <si>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</si>
  <si>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</si>
  <si>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</si>
  <si>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</si>
  <si>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</si>
  <si>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</si>
  <si>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</si>
  <si>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</si>
  <si>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</si>
  <si>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</si>
  <si>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</si>
  <si>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</si>
  <si>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</si>
  <si>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</si>
  <si>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</si>
  <si>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</si>
  <si>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</si>
  <si>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</si>
  <si>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</si>
  <si>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</si>
  <si>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</si>
  <si>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</si>
  <si>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</si>
  <si>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</si>
  <si>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</si>
  <si>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</si>
  <si>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</si>
  <si>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</si>
  <si>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</si>
  <si>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</si>
  <si>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</si>
  <si>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</si>
  <si>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</si>
  <si>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</si>
  <si>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</si>
  <si>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</si>
  <si>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</si>
  <si>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</si>
  <si>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</si>
  <si>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</si>
  <si>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</si>
  <si>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</si>
  <si>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</si>
  <si>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</si>
  <si>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</si>
  <si>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</si>
  <si>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</si>
  <si>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</si>
  <si>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</si>
  <si>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</si>
  <si>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</si>
  <si>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</si>
  <si>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</si>
  <si>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</si>
  <si>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</si>
  <si>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</si>
  <si>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</si>
  <si>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</si>
  <si>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</si>
  <si>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</si>
  <si>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</si>
  <si>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</si>
  <si>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</si>
  <si>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</si>
  <si>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</si>
  <si>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</si>
  <si>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</si>
  <si>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</si>
  <si>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</si>
  <si>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</si>
  <si>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</si>
  <si>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</si>
  <si>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</si>
  <si>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</si>
  <si>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</si>
  <si>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</si>
  <si>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</si>
  <si>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</si>
  <si>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</si>
  <si>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</si>
  <si>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</si>
  <si>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</si>
  <si>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</si>
  <si>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</si>
  <si>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</si>
  <si>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</si>
  <si>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</si>
  <si>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</si>
  <si>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</si>
  <si>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</si>
  <si>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</si>
  <si>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</si>
  <si>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</si>
  <si>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</si>
  <si>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</si>
  <si>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</si>
  <si>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</si>
  <si>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</si>
  <si>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</si>
  <si>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</si>
  <si>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</si>
  <si>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</si>
  <si>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</si>
  <si>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</si>
  <si>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</si>
  <si>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</si>
  <si>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</si>
  <si>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</si>
  <si>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</si>
  <si>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</si>
  <si>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</si>
  <si>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</si>
  <si>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</si>
  <si>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</si>
  <si>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</si>
  <si>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</si>
  <si>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</si>
  <si>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</si>
  <si>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</si>
  <si>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</si>
  <si>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</si>
  <si>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</si>
  <si>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</si>
  <si>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</si>
  <si>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</si>
  <si>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</si>
  <si>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</si>
  <si>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</si>
  <si>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</si>
  <si>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</si>
  <si>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</si>
  <si>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</si>
  <si>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</si>
  <si>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</si>
  <si>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</si>
  <si>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</si>
  <si>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</si>
  <si>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</si>
  <si>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</si>
  <si>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</si>
  <si>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</si>
  <si>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</si>
  <si>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</si>
  <si>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</si>
  <si>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</si>
  <si>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</si>
  <si>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</si>
  <si>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</si>
  <si>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</si>
  <si>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</si>
  <si>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</si>
  <si>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</si>
  <si>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</si>
  <si>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</si>
  <si>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</si>
  <si>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</si>
  <si>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</si>
  <si>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</si>
  <si>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</si>
  <si>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</si>
  <si>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</si>
  <si>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</si>
  <si>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</si>
  <si>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</si>
  <si>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</si>
  <si>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</si>
  <si>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</si>
  <si>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</si>
  <si>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</si>
  <si>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</si>
  <si>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</si>
  <si>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</si>
  <si>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</si>
  <si>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</si>
  <si>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</si>
  <si>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</si>
  <si>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</si>
  <si>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</si>
  <si>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</si>
  <si>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</si>
  <si>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</si>
  <si>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</si>
  <si>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</si>
  <si>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</si>
  <si>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</si>
  <si>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</si>
  <si>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</si>
  <si>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</si>
  <si>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</si>
  <si>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</si>
  <si>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</si>
  <si>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</si>
  <si>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</si>
  <si>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</si>
  <si>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</si>
  <si>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</si>
  <si>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</si>
  <si>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</si>
  <si>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</si>
  <si>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</si>
  <si>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</si>
  <si>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</si>
  <si>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</si>
  <si>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</si>
  <si>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</si>
  <si>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</si>
  <si>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</si>
  <si>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</si>
  <si>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</si>
  <si>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</si>
  <si>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</si>
  <si>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</si>
  <si>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</si>
  <si>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</si>
  <si>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</si>
  <si>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</si>
  <si>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</si>
  <si>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</si>
  <si>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</si>
  <si>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</si>
  <si>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</si>
  <si>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</si>
  <si>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</si>
  <si>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</si>
  <si>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</si>
  <si>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</si>
  <si>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</si>
  <si>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</si>
  <si>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</si>
  <si>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</si>
  <si>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</si>
  <si>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</si>
  <si>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</si>
  <si>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</si>
  <si>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</si>
  <si>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</si>
  <si>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</si>
  <si>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</si>
  <si>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</si>
  <si>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</si>
  <si>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</si>
  <si>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</si>
  <si>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</si>
  <si>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</si>
  <si>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</si>
  <si>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</si>
  <si>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</si>
  <si>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</si>
  <si>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</si>
  <si>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</si>
  <si>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</si>
  <si>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</si>
  <si>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</si>
  <si>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</si>
  <si>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</si>
  <si>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</si>
  <si>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</si>
  <si>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</si>
  <si>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</si>
  <si>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</si>
  <si>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</si>
  <si>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</si>
  <si>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</si>
  <si>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</si>
  <si>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</si>
  <si>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</si>
  <si>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</si>
  <si>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</si>
  <si>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</si>
  <si>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</si>
  <si>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</si>
  <si>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</si>
  <si>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</si>
  <si>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</si>
  <si>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</si>
  <si>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</si>
  <si>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</si>
  <si>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</si>
  <si>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</si>
  <si>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</si>
  <si>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</si>
  <si>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</si>
  <si>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</si>
  <si>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</si>
  <si>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</si>
  <si>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</si>
  <si>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</si>
  <si>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</si>
  <si>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</si>
  <si>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</si>
  <si>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</si>
  <si>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</si>
  <si>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</si>
  <si>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</si>
  <si>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</si>
  <si>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</si>
  <si>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</si>
  <si>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</si>
  <si>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</si>
  <si>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</si>
  <si>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</si>
  <si>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</si>
  <si>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</si>
  <si>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</si>
  <si>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</si>
  <si>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</si>
  <si>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</si>
  <si>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</si>
  <si>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</si>
  <si>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</si>
  <si>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</si>
  <si>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</si>
  <si>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</si>
  <si>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</si>
  <si>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</si>
  <si>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</si>
  <si>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</si>
  <si>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</si>
  <si>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</si>
  <si>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</si>
  <si>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</si>
  <si>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</si>
  <si>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</si>
  <si>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</si>
  <si>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</si>
  <si>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</si>
  <si>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</si>
  <si>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</si>
  <si>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</si>
  <si>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</si>
  <si>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</si>
  <si>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</si>
  <si>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</si>
  <si>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</si>
  <si>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</si>
  <si>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</si>
  <si>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</si>
  <si>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</si>
  <si>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</si>
  <si>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</si>
  <si>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</si>
  <si>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</si>
  <si>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</si>
  <si>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</si>
  <si>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</si>
  <si>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</si>
  <si>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</si>
  <si>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</si>
  <si>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</si>
  <si>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</si>
  <si>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</si>
  <si>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</si>
  <si>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</si>
  <si>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</si>
  <si>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</si>
  <si>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</si>
  <si>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</si>
  <si>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</si>
  <si>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</si>
  <si>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</si>
  <si>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</si>
  <si>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</si>
  <si>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</si>
  <si>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</si>
  <si>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</si>
  <si>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</si>
  <si>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</si>
  <si>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</si>
  <si>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</si>
  <si>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</si>
  <si>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</si>
  <si>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</si>
  <si>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</si>
  <si>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</si>
  <si>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</si>
  <si>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</si>
  <si>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</si>
  <si>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</si>
  <si>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</si>
  <si>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</si>
  <si>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</si>
  <si>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</si>
  <si>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</si>
  <si>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</si>
  <si>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</si>
  <si>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</si>
  <si>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</si>
  <si>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</si>
  <si>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</si>
  <si>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</si>
  <si>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</si>
  <si>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</si>
  <si>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</si>
  <si>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</si>
  <si>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</si>
  <si>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</si>
  <si>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</si>
  <si>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</si>
  <si>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</si>
  <si>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</si>
  <si>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</si>
  <si>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</si>
  <si>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</si>
  <si>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</si>
  <si>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</si>
  <si>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</si>
  <si>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</si>
  <si>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</si>
  <si>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</si>
  <si>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</si>
  <si>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</si>
  <si>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</si>
  <si>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</si>
  <si>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</si>
  <si>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</si>
  <si>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</si>
  <si>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</si>
  <si>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</si>
  <si>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</si>
  <si>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</si>
  <si>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</si>
  <si>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</si>
  <si>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</si>
  <si>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</si>
  <si>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</si>
  <si>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</si>
  <si>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</si>
  <si>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</si>
  <si>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</si>
  <si>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</si>
  <si>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</si>
  <si>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</si>
  <si>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</si>
  <si>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</si>
  <si>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</si>
  <si>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</si>
  <si>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</si>
  <si>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</si>
  <si>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</si>
  <si>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</si>
  <si>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</si>
  <si>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</si>
  <si>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</si>
  <si>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</si>
  <si>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</si>
  <si>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</si>
  <si>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</si>
  <si>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</si>
  <si>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</si>
  <si>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</si>
  <si>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</si>
  <si>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</si>
  <si>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</si>
  <si>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</si>
  <si>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</si>
  <si>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</si>
  <si>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</si>
  <si>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</si>
  <si>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</si>
  <si>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</si>
  <si>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</si>
  <si>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</si>
  <si>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</si>
  <si>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</si>
  <si>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</si>
  <si>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</si>
  <si>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</si>
  <si>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</si>
  <si>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</si>
  <si>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</si>
  <si>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</si>
  <si>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</si>
  <si>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</si>
  <si>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</si>
  <si>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</si>
  <si>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</si>
  <si>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</si>
  <si>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</si>
  <si>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</si>
  <si>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</si>
  <si>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</si>
  <si>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</si>
  <si>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</si>
  <si>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</si>
  <si>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</si>
  <si>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</si>
  <si>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</si>
  <si>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</si>
  <si>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</si>
  <si>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</si>
  <si>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</si>
  <si>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</si>
  <si>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</si>
  <si>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</si>
  <si>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</si>
  <si>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</si>
  <si>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</si>
  <si>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</si>
  <si>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</si>
  <si>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</si>
  <si>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</si>
  <si>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</si>
  <si>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</si>
  <si>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</si>
  <si>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</si>
  <si>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</si>
  <si>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</si>
  <si>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</si>
  <si>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</si>
  <si>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</si>
  <si>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</si>
  <si>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</si>
  <si>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</si>
  <si>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</si>
  <si>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</si>
  <si>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</si>
  <si>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</si>
  <si>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</si>
  <si>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</si>
  <si>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</si>
  <si>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</si>
  <si>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</si>
  <si>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</si>
  <si>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</si>
  <si>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</si>
  <si>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</si>
  <si>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</si>
  <si>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</si>
  <si>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</si>
  <si>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</si>
  <si>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</si>
  <si>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</si>
  <si>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</si>
  <si>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</si>
  <si>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</si>
  <si>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</si>
  <si>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</si>
  <si>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</si>
  <si>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</si>
  <si>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</si>
  <si>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</si>
  <si>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</si>
  <si>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</si>
  <si>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</si>
  <si>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</si>
  <si>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</si>
  <si>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</si>
  <si>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</si>
  <si>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</si>
  <si>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</si>
  <si>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</si>
  <si>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</si>
  <si>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</si>
  <si>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</si>
  <si>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</si>
  <si>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</si>
  <si>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</si>
  <si>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</si>
  <si>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</si>
  <si>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</si>
  <si>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</si>
  <si>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</si>
  <si>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</si>
  <si>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</si>
  <si>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</si>
  <si>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</si>
  <si>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</si>
  <si>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</si>
  <si>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</si>
  <si>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</si>
  <si>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</si>
  <si>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</si>
  <si>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</si>
  <si>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</si>
  <si>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</si>
  <si>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</si>
  <si>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</si>
  <si>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</si>
  <si>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</si>
  <si>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</si>
  <si>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</si>
  <si>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</si>
  <si>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</si>
  <si>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</si>
  <si>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</si>
  <si>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</si>
  <si>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</si>
  <si>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</si>
  <si>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</si>
  <si>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</si>
  <si>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</si>
  <si>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</si>
  <si>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</si>
  <si>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</si>
  <si>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</si>
  <si>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</si>
  <si>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</si>
  <si>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</si>
  <si>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</si>
  <si>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</si>
  <si>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</si>
  <si>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</si>
  <si>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</si>
  <si>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</si>
  <si>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</si>
  <si>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</si>
  <si>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</si>
  <si>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</si>
  <si>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</si>
  <si>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</si>
  <si>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</si>
  <si>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GRUPO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</si>
  <si>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</si>
  <si>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</si>
  <si>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</si>
  <si>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</si>
  <si>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</si>
  <si>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</si>
  <si>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</si>
  <si>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</si>
  <si>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</si>
  <si>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</si>
  <si>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</si>
  <si>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</si>
  <si>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</si>
  <si>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</si>
  <si>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</si>
  <si>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</si>
  <si>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</si>
  <si>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</si>
  <si>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</si>
  <si>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</si>
  <si>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</si>
  <si>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</si>
  <si>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</si>
  <si>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</si>
  <si>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</si>
  <si>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</si>
  <si>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</si>
  <si>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</si>
  <si>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</si>
  <si>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</si>
  <si>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</si>
  <si>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</si>
  <si>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</si>
  <si>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</si>
  <si>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</si>
  <si>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</si>
  <si>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</si>
  <si>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</si>
  <si>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</si>
  <si>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</si>
  <si>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</si>
  <si>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</si>
  <si>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</si>
  <si>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</si>
  <si>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</si>
  <si>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</si>
  <si>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</si>
  <si>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</si>
  <si>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</si>
  <si>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</si>
  <si>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</si>
  <si>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</si>
  <si>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</si>
  <si>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</si>
  <si>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</si>
  <si>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</si>
  <si>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</si>
  <si>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</si>
  <si>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</si>
  <si>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</si>
  <si>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</si>
  <si>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</si>
  <si>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</si>
  <si>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</si>
  <si>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</si>
  <si>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</si>
  <si>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</si>
  <si>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</si>
  <si>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</si>
  <si>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</si>
  <si>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</si>
  <si>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</si>
  <si>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</si>
  <si>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</si>
  <si>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</si>
  <si>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</si>
  <si>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</si>
  <si>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</si>
  <si>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</si>
  <si>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</si>
  <si>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</si>
  <si>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</si>
  <si>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</si>
  <si>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</si>
  <si>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</si>
  <si>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</si>
  <si>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</si>
  <si>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</si>
  <si>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</si>
  <si>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</si>
  <si>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</si>
  <si>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</si>
  <si>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</si>
  <si>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</si>
  <si>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</si>
  <si>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</si>
  <si>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</si>
  <si>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</si>
  <si>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</si>
  <si>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</si>
  <si>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</si>
  <si>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</si>
  <si>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</si>
  <si>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</si>
  <si>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</si>
  <si>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</si>
  <si>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</si>
  <si>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</si>
  <si>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</si>
  <si>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</si>
  <si>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</si>
  <si>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</si>
  <si>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</si>
  <si>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</si>
  <si>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</si>
  <si>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</si>
  <si>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</si>
  <si>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</si>
  <si>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</si>
  <si>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</si>
  <si>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</si>
  <si>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</si>
  <si>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</si>
  <si>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</si>
  <si>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</si>
  <si>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</si>
  <si>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</si>
  <si>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</si>
  <si>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</si>
  <si>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</si>
  <si>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</si>
  <si>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</si>
  <si>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</si>
  <si>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</si>
  <si>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</si>
  <si>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</si>
  <si>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</si>
  <si>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</si>
  <si>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</si>
  <si>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</si>
  <si>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</si>
  <si>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</si>
  <si>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</si>
  <si>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</si>
  <si>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</si>
  <si>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</si>
  <si>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</si>
  <si>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</si>
  <si>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</si>
  <si>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</si>
  <si>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</si>
  <si>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</si>
  <si>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</si>
  <si>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</si>
  <si>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</si>
  <si>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</si>
  <si>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</si>
  <si>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</si>
  <si>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</si>
  <si>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</si>
  <si>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</si>
  <si>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</si>
  <si>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</si>
  <si>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</si>
  <si>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</si>
  <si>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</si>
  <si>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</si>
  <si>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</si>
  <si>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</si>
  <si>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</si>
  <si>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</si>
  <si>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</si>
  <si>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</si>
  <si>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</si>
  <si>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</si>
  <si>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</si>
  <si>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</si>
  <si>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</si>
  <si>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</si>
  <si>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</si>
  <si>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</si>
  <si>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</si>
  <si>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</si>
  <si>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</si>
  <si>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</si>
  <si>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</si>
  <si>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</si>
  <si>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</si>
  <si>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</si>
  <si>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</si>
  <si>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</si>
  <si>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</si>
  <si>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</si>
  <si>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</si>
  <si>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</si>
  <si>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</si>
  <si>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</si>
  <si>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</si>
  <si>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</si>
  <si>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</si>
  <si>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</si>
  <si>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</si>
  <si>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</si>
  <si>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</si>
  <si>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</si>
  <si>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</si>
  <si>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</si>
  <si>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</si>
  <si>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</si>
  <si>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</si>
  <si>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</si>
  <si>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</si>
  <si>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</si>
  <si>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</si>
  <si>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</si>
  <si>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</si>
  <si>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</si>
  <si>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</si>
  <si>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</si>
  <si>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</si>
  <si>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</si>
  <si>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</si>
  <si>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</si>
  <si>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</si>
  <si>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</si>
  <si>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</si>
  <si>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</si>
  <si>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</si>
  <si>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</si>
  <si>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</si>
  <si>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</si>
  <si>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</si>
  <si>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</si>
  <si>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</si>
  <si>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</si>
  <si>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</si>
  <si>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</si>
  <si>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</si>
  <si>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</si>
  <si>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</si>
  <si>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</si>
  <si>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</si>
  <si>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</si>
  <si>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</si>
  <si>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</si>
  <si>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</si>
  <si>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</si>
  <si>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</si>
  <si>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</si>
  <si>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</si>
  <si>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</si>
  <si>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</si>
  <si>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</si>
  <si>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</si>
  <si>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</si>
  <si>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</si>
  <si>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</si>
  <si>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</si>
  <si>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</si>
  <si>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</si>
  <si>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</si>
  <si>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</si>
  <si>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</si>
  <si>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</si>
  <si>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</si>
  <si>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</si>
  <si>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</si>
  <si>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</si>
  <si>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</si>
  <si>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</si>
  <si>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</si>
  <si>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</si>
  <si>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</si>
  <si>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</si>
  <si>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</si>
  <si>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</si>
  <si>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</si>
  <si>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</si>
  <si>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</si>
  <si>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</si>
  <si>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</si>
  <si>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</si>
  <si>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</si>
  <si>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</si>
  <si>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</si>
  <si>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</si>
  <si>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</si>
  <si>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</si>
  <si>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</si>
  <si>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</si>
  <si>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</si>
  <si>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</si>
  <si>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</si>
  <si>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</si>
  <si>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</si>
  <si>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</si>
  <si>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</si>
  <si>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</si>
  <si>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</si>
  <si>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</si>
  <si>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</si>
  <si>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</si>
  <si>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</si>
  <si>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</si>
  <si>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</si>
  <si>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</si>
  <si>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</si>
  <si>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</si>
  <si>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</si>
  <si>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</si>
  <si>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</si>
  <si>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</si>
  <si>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</si>
  <si>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</si>
  <si>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</si>
  <si>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</si>
  <si>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</si>
  <si>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</si>
  <si>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</si>
  <si>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</si>
  <si>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</si>
  <si>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</si>
  <si>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</si>
  <si>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</si>
  <si>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</si>
  <si>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</si>
  <si>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</si>
  <si>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</si>
  <si>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</si>
  <si>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</si>
  <si>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</si>
  <si>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</si>
  <si>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</si>
  <si>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</si>
  <si>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</si>
  <si>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</si>
  <si>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</si>
  <si>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</si>
  <si>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</si>
  <si>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</si>
  <si>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</si>
  <si>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</si>
  <si>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</si>
  <si>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</si>
  <si>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</si>
  <si>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</si>
  <si>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</si>
  <si>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</si>
  <si>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</si>
  <si>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</si>
  <si>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</si>
  <si>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</si>
  <si>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</si>
  <si>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</si>
  <si>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</si>
  <si>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</si>
  <si>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</si>
  <si>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</si>
  <si>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</si>
  <si>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</si>
  <si>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</si>
  <si>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</si>
  <si>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</si>
  <si>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</si>
  <si>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</si>
  <si>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</si>
  <si>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</si>
  <si>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</si>
  <si>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</si>
  <si>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</si>
  <si>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</si>
  <si>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</si>
  <si>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</si>
  <si>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</si>
  <si>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</si>
  <si>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</si>
  <si>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</si>
  <si>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</si>
  <si>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</si>
  <si>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</si>
  <si>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</si>
  <si>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</si>
  <si>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</si>
  <si>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</si>
  <si>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</si>
  <si>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</si>
  <si>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</si>
  <si>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</si>
  <si>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</si>
  <si>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</si>
  <si>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</si>
  <si>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</si>
  <si>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</si>
  <si>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</si>
  <si>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</si>
  <si>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</si>
  <si>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</si>
  <si>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</si>
  <si>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</si>
  <si>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</si>
  <si>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</si>
  <si>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</si>
  <si>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</si>
  <si>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</si>
  <si>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</si>
  <si>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</si>
  <si>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</si>
  <si>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</si>
  <si>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</si>
  <si>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</si>
  <si>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</si>
  <si>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</si>
  <si>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</si>
  <si>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</si>
  <si>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</si>
  <si>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</si>
  <si>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</si>
  <si>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</si>
  <si>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</si>
  <si>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</si>
  <si>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</si>
  <si>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</si>
  <si>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</si>
  <si>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</si>
  <si>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</si>
  <si>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</si>
  <si>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</si>
  <si>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</si>
  <si>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</si>
  <si>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</si>
  <si>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</si>
  <si>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</si>
  <si>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</si>
  <si>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</si>
  <si>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</si>
  <si>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</si>
  <si>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</si>
  <si>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</si>
  <si>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</si>
  <si>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</si>
  <si>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</si>
  <si>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</si>
  <si>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</si>
  <si>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</si>
  <si>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</si>
  <si>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</si>
  <si>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</si>
  <si>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</si>
  <si>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</si>
  <si>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</si>
  <si>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</si>
  <si>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</si>
  <si>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</si>
  <si>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</si>
  <si>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</si>
  <si>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</si>
  <si>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</si>
  <si>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</si>
  <si>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</si>
  <si>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</si>
  <si>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</si>
  <si>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</si>
  <si>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</si>
  <si>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</si>
  <si>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</si>
  <si>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</si>
  <si>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</si>
  <si>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</si>
  <si>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</si>
  <si>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</si>
  <si>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</si>
  <si>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</si>
  <si>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</si>
  <si>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</si>
  <si>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</si>
  <si>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</si>
  <si>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</si>
  <si>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</si>
  <si>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</si>
  <si>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</si>
  <si>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</si>
  <si>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</si>
  <si>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</si>
  <si>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</si>
  <si>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</si>
  <si>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</si>
  <si>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</si>
  <si>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</si>
  <si>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</si>
  <si>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</si>
  <si>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</si>
  <si>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</si>
  <si>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</si>
  <si>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</si>
  <si>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</si>
  <si>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</si>
  <si>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</si>
  <si>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</si>
  <si>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</si>
  <si>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</si>
  <si>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</si>
  <si>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</si>
  <si>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</si>
  <si>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</si>
  <si>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</si>
  <si>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</si>
  <si>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</si>
  <si>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</si>
  <si>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</si>
  <si>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</si>
  <si>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</si>
  <si>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</si>
  <si>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</si>
  <si>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</si>
  <si>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</si>
  <si>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</si>
  <si>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</si>
  <si>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</si>
  <si>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</si>
  <si>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</si>
  <si>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</si>
  <si>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</si>
  <si>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</si>
  <si>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</si>
  <si>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</si>
  <si>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</si>
  <si>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</si>
  <si>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</si>
  <si>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</si>
  <si>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</si>
  <si>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</si>
  <si>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</si>
  <si>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</si>
  <si>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</si>
  <si>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</si>
  <si>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</si>
  <si>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</si>
  <si>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</si>
  <si>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</si>
  <si>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</si>
  <si>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</si>
  <si>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</si>
  <si>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</si>
  <si>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</si>
  <si>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</si>
  <si>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</si>
  <si>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</si>
  <si>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</si>
  <si>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</si>
  <si>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</si>
  <si>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</si>
  <si>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</si>
  <si>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</si>
  <si>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</si>
  <si>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</si>
  <si>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</si>
  <si>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</si>
  <si>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</si>
  <si>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</si>
  <si>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</si>
  <si>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</si>
  <si>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</si>
  <si>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</si>
  <si>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</si>
  <si>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</si>
  <si>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</si>
  <si>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</si>
  <si>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</si>
  <si>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</si>
  <si>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</si>
  <si>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</si>
  <si>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</si>
  <si>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</si>
  <si>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</si>
  <si>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</si>
  <si>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</si>
  <si>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</si>
  <si>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</si>
  <si>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</si>
  <si>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</si>
  <si>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</si>
  <si>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</si>
  <si>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</si>
  <si>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</si>
  <si>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</si>
  <si>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</si>
  <si>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</si>
  <si>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</si>
  <si>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</si>
  <si>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</si>
  <si>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</si>
  <si>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</si>
  <si>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</si>
  <si>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</si>
  <si>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</si>
  <si>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</si>
  <si>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</si>
  <si>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</si>
  <si>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</si>
  <si>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</si>
  <si>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</si>
  <si>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</si>
  <si>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</si>
  <si>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</si>
  <si>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</si>
  <si>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</si>
  <si>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</si>
  <si>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</si>
  <si>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</si>
  <si>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</si>
  <si>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</si>
  <si>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</si>
  <si>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</si>
  <si>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</si>
  <si>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</si>
  <si>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</si>
  <si>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</si>
  <si>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</si>
  <si>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</si>
  <si>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</si>
  <si>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</si>
  <si>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</si>
  <si>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</si>
  <si>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</si>
  <si>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</si>
  <si>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</si>
  <si>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</si>
  <si>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</si>
  <si>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</si>
  <si>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</si>
  <si>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</si>
  <si>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</si>
  <si>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</si>
  <si>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</si>
  <si>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</si>
  <si>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</si>
  <si>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</si>
  <si>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</si>
  <si>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</si>
  <si>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</si>
  <si>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</si>
  <si>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</si>
  <si>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</si>
  <si>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</si>
  <si>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</si>
  <si>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</si>
  <si>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</si>
  <si>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</si>
  <si>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</si>
  <si>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</si>
  <si>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</si>
  <si>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</si>
  <si>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</si>
  <si>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</si>
  <si>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</si>
  <si>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</si>
  <si>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</si>
  <si>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</si>
  <si>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</si>
  <si>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</si>
  <si>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</si>
  <si>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</si>
  <si>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</si>
  <si>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</si>
  <si>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</si>
  <si>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</si>
  <si>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</si>
  <si>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</si>
  <si>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</si>
  <si>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</si>
  <si>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</si>
  <si>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</si>
  <si>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</si>
  <si>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</si>
  <si>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</si>
  <si>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</si>
  <si>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</si>
  <si>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</si>
  <si>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</si>
  <si>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</si>
  <si>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</si>
  <si>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</si>
  <si>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</si>
  <si>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</si>
  <si>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</si>
  <si>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</si>
  <si>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</si>
  <si>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</si>
  <si>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</si>
  <si>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</si>
  <si>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</si>
  <si>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</si>
  <si>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</si>
  <si>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</si>
  <si>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</si>
  <si>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</si>
  <si>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</si>
  <si>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</si>
  <si>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</si>
  <si>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</si>
  <si>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</si>
  <si>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</si>
  <si>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</si>
  <si>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</si>
  <si>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</si>
  <si>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</si>
  <si>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</si>
  <si>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</si>
  <si>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</si>
  <si>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</si>
  <si>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</si>
  <si>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</si>
  <si>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</si>
  <si>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</si>
  <si>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</si>
  <si>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</si>
  <si>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</si>
  <si>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</si>
  <si>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</si>
  <si>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</si>
  <si>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</si>
  <si>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</si>
  <si>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</si>
  <si>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</si>
  <si>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</si>
  <si>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</si>
  <si>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</si>
  <si>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</si>
  <si>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</si>
  <si>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</si>
  <si>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</si>
  <si>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</si>
  <si>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</si>
  <si>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</si>
  <si>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</si>
  <si>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</si>
  <si>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</si>
  <si>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</si>
  <si>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</si>
  <si>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</si>
  <si>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</si>
  <si>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</si>
  <si>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</si>
  <si>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</si>
  <si>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</si>
  <si>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</si>
  <si>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</si>
  <si>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</si>
  <si>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</si>
  <si>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</si>
  <si>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</si>
  <si>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</si>
  <si>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</si>
  <si>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</si>
  <si>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</si>
  <si>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</si>
  <si>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</si>
  <si>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</si>
  <si>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</si>
  <si>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</si>
  <si>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</si>
  <si>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</si>
  <si>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</si>
  <si>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</si>
  <si>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</si>
  <si>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</si>
  <si>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</si>
  <si>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</si>
  <si>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</si>
  <si>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</si>
  <si>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</si>
  <si>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</si>
  <si>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</si>
  <si>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</si>
  <si>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</si>
  <si>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</si>
  <si>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</si>
  <si>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</si>
  <si>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</si>
  <si>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</si>
  <si>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</si>
  <si>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</si>
  <si>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</si>
  <si>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</si>
  <si>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</si>
  <si>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</si>
  <si>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</si>
  <si>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</si>
  <si>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</si>
  <si>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</si>
  <si>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</si>
  <si>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</si>
  <si>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</si>
  <si>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</si>
  <si>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</si>
  <si>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</si>
  <si>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</si>
  <si>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</si>
  <si>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</si>
  <si>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</si>
  <si>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</si>
  <si>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</si>
  <si>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</si>
  <si>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</si>
  <si>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</si>
  <si>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</si>
  <si>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</si>
  <si>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</si>
  <si>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</si>
  <si>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</si>
  <si>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</si>
  <si>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</si>
  <si>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</si>
  <si>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</si>
  <si>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</si>
  <si>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</si>
  <si>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</si>
  <si>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</si>
  <si>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</si>
  <si>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</si>
  <si>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</si>
  <si>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</si>
  <si>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</si>
  <si>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</si>
  <si>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</si>
  <si>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</si>
  <si>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</si>
  <si>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</si>
  <si>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</si>
  <si>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</si>
  <si>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</si>
  <si>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</si>
  <si>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</si>
  <si>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</si>
  <si>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</si>
  <si>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</si>
  <si>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</si>
  <si>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</si>
  <si>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</si>
  <si>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</si>
  <si>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</si>
  <si>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</si>
  <si>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</si>
  <si>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</si>
  <si>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</si>
  <si>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</si>
  <si>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</si>
  <si>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</si>
  <si>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</si>
  <si>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</si>
  <si>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</si>
  <si>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</si>
  <si>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</si>
  <si>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</si>
  <si>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</si>
  <si>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</si>
  <si>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</si>
  <si>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</si>
  <si>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</si>
  <si>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</si>
  <si>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</si>
  <si>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</si>
  <si>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</si>
  <si>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</si>
  <si>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</si>
  <si>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</si>
  <si>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</si>
  <si>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</si>
  <si>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</si>
  <si>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</si>
  <si>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</si>
  <si>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</si>
  <si>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</si>
  <si>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</si>
  <si>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</si>
  <si>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</si>
  <si>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</si>
  <si>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</si>
  <si>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</si>
  <si>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</si>
  <si>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</si>
  <si>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</si>
  <si>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</si>
  <si>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</si>
  <si>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</si>
  <si>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</si>
  <si>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</si>
  <si>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</si>
  <si>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</si>
  <si>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</si>
  <si>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</si>
  <si>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</si>
  <si>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</si>
  <si>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</si>
  <si>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</si>
  <si>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</si>
  <si>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</si>
  <si>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</si>
  <si>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</si>
  <si>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</si>
  <si>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</si>
  <si>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</si>
  <si>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</si>
  <si>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</si>
  <si>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</si>
  <si>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</si>
  <si>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</si>
  <si>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</si>
  <si>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</si>
  <si>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</si>
  <si>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</si>
  <si>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</si>
  <si>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</si>
  <si>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</si>
  <si>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</si>
  <si>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</si>
  <si>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</si>
  <si>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</si>
  <si>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</si>
  <si>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</si>
  <si>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</si>
  <si>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</si>
  <si>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</si>
  <si>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</si>
  <si>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</si>
  <si>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</si>
  <si>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</si>
  <si>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</si>
  <si>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</si>
  <si>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</si>
  <si>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</si>
  <si>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</si>
  <si>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</si>
  <si>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</si>
  <si>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</si>
  <si>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</si>
  <si>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</si>
  <si>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</si>
  <si>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</si>
  <si>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</si>
  <si>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</si>
  <si>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</si>
  <si>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</si>
  <si>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</si>
  <si>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</si>
  <si>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</si>
  <si>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</si>
  <si>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</si>
  <si>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</si>
  <si>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</si>
  <si>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</si>
  <si>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</si>
  <si>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</si>
  <si>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</si>
  <si>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</si>
  <si>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</si>
  <si>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</si>
  <si>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</si>
  <si>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</si>
  <si>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</si>
  <si>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</si>
  <si>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</si>
  <si>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</si>
  <si>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</si>
  <si>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</si>
  <si>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</si>
  <si>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</si>
  <si>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</si>
  <si>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</si>
  <si>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</si>
  <si>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</si>
  <si>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</si>
  <si>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</si>
  <si>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</si>
  <si>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</si>
  <si>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</si>
  <si>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</si>
  <si>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</si>
  <si>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</si>
  <si>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</si>
  <si>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</si>
  <si>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</si>
  <si>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</si>
  <si>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</si>
  <si>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</si>
  <si>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</si>
  <si>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</si>
  <si>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</si>
  <si>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</si>
  <si>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</si>
  <si>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</si>
  <si>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</si>
  <si>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</si>
  <si>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</si>
  <si>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</si>
  <si>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</si>
  <si>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</si>
  <si>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</si>
  <si>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</si>
  <si>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</si>
  <si>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</si>
  <si>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</si>
  <si>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</si>
  <si>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</si>
  <si>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</si>
  <si>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</si>
  <si>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</si>
  <si>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</si>
  <si>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</si>
  <si>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</si>
  <si>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</si>
  <si>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</si>
  <si>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</si>
  <si>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</si>
  <si>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</si>
  <si>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</si>
  <si>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</si>
  <si>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</si>
  <si>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</si>
  <si>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</si>
  <si>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</si>
  <si>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</si>
  <si>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</si>
  <si>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</si>
  <si>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</si>
  <si>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</si>
  <si>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</si>
  <si>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</si>
  <si>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</si>
  <si>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</si>
  <si>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</si>
  <si>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</si>
  <si>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</si>
  <si>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</si>
  <si>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</si>
  <si>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</si>
  <si>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</si>
  <si>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</si>
  <si>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</si>
  <si>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</si>
  <si>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</si>
  <si>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</si>
  <si>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</si>
  <si>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</si>
  <si>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</si>
  <si>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</si>
  <si>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</si>
  <si>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</si>
  <si>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</si>
  <si>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</si>
  <si>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</si>
  <si>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</si>
  <si>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</si>
  <si>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</si>
  <si>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</si>
  <si>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</si>
  <si>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</si>
  <si>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</si>
  <si>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</si>
  <si>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</si>
  <si>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</si>
  <si>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</si>
  <si>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</si>
  <si>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</si>
  <si>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</si>
  <si>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</si>
  <si>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</si>
  <si>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</si>
  <si>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</si>
  <si>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</si>
  <si>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</si>
  <si>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</si>
  <si>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</si>
  <si>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</si>
  <si>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</si>
  <si>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</si>
  <si>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</si>
  <si>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</si>
  <si>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</si>
  <si>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</si>
  <si>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</si>
  <si>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</si>
  <si>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</si>
  <si>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</si>
  <si>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</si>
  <si>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</si>
  <si>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</si>
  <si>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</si>
  <si>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</si>
  <si>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</si>
  <si>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</si>
  <si>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</si>
  <si>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</si>
  <si>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</si>
  <si>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</si>
  <si>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</si>
  <si>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</si>
  <si>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</si>
  <si>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</si>
  <si>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</si>
  <si>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</si>
  <si>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</si>
  <si>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</si>
  <si>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</si>
  <si>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</si>
  <si>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</si>
  <si>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</si>
  <si>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</si>
  <si>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</si>
  <si>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</si>
  <si>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</si>
  <si>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</si>
  <si>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</si>
  <si>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</si>
  <si>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</si>
  <si>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</si>
  <si>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</si>
  <si>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</si>
  <si>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</si>
  <si>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</si>
  <si>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</si>
  <si>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</si>
  <si>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</si>
  <si>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</si>
  <si>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</si>
  <si>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</si>
  <si>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</si>
  <si>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</si>
  <si>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</si>
  <si>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</si>
  <si>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</si>
  <si>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</si>
  <si>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</si>
  <si>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</si>
  <si>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</si>
  <si>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</si>
  <si>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</si>
  <si>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</si>
  <si>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</si>
  <si>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</si>
  <si>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</si>
  <si>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</si>
  <si>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</si>
  <si>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</si>
  <si>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</si>
  <si>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</si>
  <si>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</si>
  <si>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</si>
  <si>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</si>
  <si>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</si>
  <si>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</si>
  <si>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</si>
  <si>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</si>
  <si>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</si>
  <si>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</si>
  <si>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</si>
  <si>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</si>
  <si>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</si>
  <si>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</si>
  <si>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</si>
  <si>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</si>
  <si>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</si>
  <si>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</si>
  <si>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</si>
  <si>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</si>
  <si>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</si>
  <si>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</si>
  <si>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</si>
  <si>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</si>
  <si>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</si>
  <si>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</si>
  <si>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</si>
  <si>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</si>
  <si>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</si>
  <si>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</si>
  <si>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</si>
  <si>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</si>
  <si>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</si>
  <si>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</si>
  <si>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</si>
  <si>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</si>
  <si>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</si>
  <si>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</si>
  <si>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</si>
  <si>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</si>
  <si>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</si>
  <si>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</si>
  <si>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</si>
  <si>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</si>
  <si>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</si>
  <si>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</si>
  <si>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</si>
  <si>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</si>
  <si>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</si>
  <si>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</si>
  <si>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</si>
  <si>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</si>
  <si>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</si>
  <si>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</si>
  <si>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</si>
  <si>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</si>
  <si>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</si>
  <si>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</si>
  <si>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</si>
  <si>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</si>
  <si>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</si>
  <si>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</si>
  <si>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</si>
  <si>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</si>
  <si>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</si>
  <si>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</si>
  <si>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</si>
  <si>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</si>
  <si>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</si>
  <si>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</si>
  <si>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</si>
  <si>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</si>
  <si>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</si>
  <si>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</si>
  <si>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</si>
  <si>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</si>
  <si>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</si>
  <si>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</si>
  <si>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</si>
  <si>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</si>
  <si>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</si>
  <si>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</si>
  <si>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</si>
  <si>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</si>
  <si>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</si>
  <si>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</si>
  <si>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</si>
  <si>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</si>
  <si>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</si>
  <si>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</si>
  <si>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</si>
  <si>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</si>
  <si>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</si>
  <si>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</si>
  <si>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</si>
  <si>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</si>
  <si>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</si>
  <si>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</si>
  <si>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</si>
  <si>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</si>
  <si>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</si>
  <si>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</si>
  <si>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</si>
  <si>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</si>
  <si>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</si>
  <si>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</si>
  <si>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</si>
  <si>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</si>
  <si>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</si>
  <si>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</si>
  <si>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</si>
  <si>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</si>
  <si>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</si>
  <si>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</si>
  <si>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</si>
  <si>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</si>
  <si>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</si>
  <si>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</si>
  <si>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</si>
  <si>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</si>
  <si>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</si>
  <si>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</si>
  <si>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</si>
  <si>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</si>
  <si>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</si>
  <si>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</si>
  <si>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</si>
  <si>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</si>
  <si>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</si>
  <si>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</si>
  <si>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</si>
  <si>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</si>
  <si>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</si>
  <si>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</si>
  <si>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</si>
  <si>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</si>
  <si>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</si>
  <si>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</si>
  <si>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</si>
  <si>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</si>
  <si>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</si>
  <si>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</si>
  <si>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</si>
  <si>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</si>
  <si>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</si>
  <si>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</si>
  <si>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</si>
  <si>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</si>
  <si>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</si>
  <si>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</si>
  <si>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</si>
  <si>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</si>
  <si>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</si>
  <si>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</si>
  <si>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</si>
  <si>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</si>
  <si>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</si>
  <si>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</si>
  <si>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</si>
  <si>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</si>
  <si>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</si>
  <si>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</si>
  <si>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</si>
  <si>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</si>
  <si>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</si>
  <si>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</si>
  <si>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</si>
  <si>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</si>
  <si>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</si>
  <si>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</si>
  <si>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</si>
  <si>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</si>
  <si>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</si>
  <si>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</si>
  <si>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</si>
  <si>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</si>
  <si>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</si>
  <si>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</si>
  <si>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</si>
  <si>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</si>
  <si>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</si>
  <si>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</si>
  <si>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</si>
  <si>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</si>
  <si>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</si>
  <si>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</si>
  <si>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</si>
  <si>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</si>
  <si>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</si>
  <si>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</si>
  <si>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</si>
  <si>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</si>
  <si>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</si>
  <si>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</si>
  <si>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</si>
  <si>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</si>
  <si>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</si>
  <si>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</si>
  <si>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</si>
  <si>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</si>
  <si>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</si>
  <si>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</si>
  <si>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</si>
  <si>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</si>
  <si>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</si>
  <si>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</si>
  <si>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</si>
  <si>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</si>
  <si>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</si>
  <si>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</si>
  <si>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</si>
  <si>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</si>
  <si>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</si>
  <si>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</si>
  <si>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</si>
  <si>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</si>
  <si>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</si>
  <si>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</si>
  <si>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</si>
  <si>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</si>
  <si>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</si>
  <si>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</si>
  <si>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</si>
  <si>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</si>
  <si>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</si>
  <si>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</si>
  <si>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</si>
  <si>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</si>
  <si>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</si>
  <si>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</si>
  <si>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</si>
  <si>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</si>
  <si>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</si>
  <si>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</si>
  <si>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</si>
  <si>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</si>
  <si>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</si>
  <si>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</si>
  <si>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</si>
  <si>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</si>
  <si>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</si>
  <si>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</si>
  <si>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</si>
  <si>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</si>
  <si>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</si>
  <si>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</si>
  <si>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</si>
  <si>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</si>
  <si>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</si>
  <si>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</si>
  <si>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</si>
  <si>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</si>
  <si>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</si>
  <si>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</si>
  <si>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</si>
  <si>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</si>
  <si>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</si>
  <si>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</si>
  <si>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</si>
  <si>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</si>
  <si>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</si>
  <si>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</si>
  <si>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</si>
  <si>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</si>
  <si>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</si>
  <si>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</si>
  <si>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</si>
  <si>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</si>
  <si>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</si>
  <si>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</si>
  <si>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</si>
  <si>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</si>
  <si>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</si>
  <si>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</si>
  <si>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</si>
  <si>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</si>
  <si>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</si>
  <si>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</si>
  <si>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</si>
  <si>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</si>
  <si>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</si>
  <si>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</si>
  <si>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</si>
  <si>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</si>
  <si>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</si>
  <si>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</si>
  <si>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</si>
  <si>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</si>
  <si>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</si>
  <si>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</si>
  <si>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</si>
  <si>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</si>
  <si>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</si>
  <si>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</si>
  <si>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</si>
  <si>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</si>
  <si>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</si>
  <si>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</si>
  <si>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</si>
  <si>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</si>
  <si>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</si>
  <si>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</si>
  <si>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</si>
  <si>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</si>
  <si>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</si>
  <si>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</si>
  <si>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</si>
  <si>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</si>
  <si>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</si>
  <si>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</si>
  <si>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</si>
  <si>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</si>
  <si>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</si>
  <si>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</si>
  <si>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</si>
  <si>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</si>
  <si>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</si>
  <si>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</si>
  <si>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</si>
  <si>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</si>
  <si>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</si>
  <si>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</si>
  <si>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</si>
  <si>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</si>
  <si>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</si>
  <si>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</si>
  <si>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</si>
  <si>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</si>
  <si>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</si>
  <si>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</si>
  <si>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</si>
  <si>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</si>
  <si>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</si>
  <si>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</si>
  <si>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</si>
  <si>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</si>
  <si>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</si>
  <si>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</si>
  <si>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</si>
  <si>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</si>
  <si>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</si>
  <si>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</si>
  <si>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</si>
  <si>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</si>
  <si>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</si>
  <si>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</si>
  <si>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</si>
  <si>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</si>
  <si>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</si>
  <si>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</si>
  <si>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</si>
  <si>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</si>
  <si>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</si>
  <si>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</si>
  <si>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</si>
  <si>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</si>
  <si>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</si>
  <si>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</si>
  <si>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</si>
  <si>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</si>
  <si>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</si>
  <si>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</si>
  <si>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</si>
  <si>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</si>
  <si>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</si>
  <si>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</si>
  <si>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</si>
  <si>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</si>
  <si>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</si>
  <si>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</si>
  <si>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</si>
  <si>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</si>
  <si>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</si>
  <si>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</si>
  <si>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</si>
  <si>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</si>
  <si>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</si>
  <si>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</si>
  <si>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</si>
  <si>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</si>
  <si>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</si>
  <si>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</si>
  <si>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</si>
  <si>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</si>
  <si>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</si>
  <si>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</si>
  <si>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</si>
  <si>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</si>
  <si>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</si>
  <si>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</si>
  <si>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</si>
  <si>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</si>
  <si>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</si>
  <si>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</si>
  <si>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</si>
  <si>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</si>
  <si>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</si>
  <si>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</si>
  <si>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</si>
  <si>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</si>
  <si>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</si>
  <si>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</si>
  <si>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</si>
  <si>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</si>
  <si>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</si>
  <si>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</si>
  <si>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</si>
  <si>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</si>
  <si>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</si>
  <si>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</si>
  <si>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</si>
  <si>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</si>
  <si>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</si>
  <si>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</si>
  <si>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</si>
  <si>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</si>
  <si>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</si>
  <si>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</si>
  <si>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</si>
  <si>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</si>
  <si>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</si>
  <si>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</si>
  <si>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</si>
  <si>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</si>
  <si>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</si>
  <si>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</si>
  <si>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</si>
  <si>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</si>
  <si>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</si>
  <si>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</si>
  <si>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</si>
  <si>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</si>
  <si>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</si>
  <si>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</si>
  <si>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</si>
  <si>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</si>
  <si>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</si>
  <si>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</si>
  <si>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</si>
  <si>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</si>
  <si>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</si>
  <si>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</si>
  <si>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</si>
  <si>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</si>
  <si>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</si>
  <si>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</si>
  <si>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</si>
  <si>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</si>
  <si>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</si>
  <si>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</si>
  <si>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</si>
  <si>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</si>
  <si>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</si>
  <si>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</si>
  <si>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</si>
  <si>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</si>
  <si>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</si>
  <si>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</si>
  <si>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</si>
  <si>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</si>
  <si>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</si>
  <si>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</si>
  <si>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</si>
  <si>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</si>
  <si>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</si>
  <si>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</si>
  <si>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</si>
  <si>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</si>
  <si>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</si>
  <si>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</si>
  <si>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</si>
  <si>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</si>
  <si>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</si>
  <si>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</si>
  <si>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</si>
  <si>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</si>
  <si>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</si>
  <si>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</si>
  <si>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</si>
  <si>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</si>
  <si>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</si>
  <si>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</si>
  <si>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</si>
  <si>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</si>
  <si>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</si>
  <si>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</si>
  <si>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</si>
  <si>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</si>
  <si>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</si>
  <si>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</si>
  <si>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</si>
  <si>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</si>
  <si>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</si>
  <si>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</si>
  <si>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</si>
  <si>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</si>
  <si>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</si>
  <si>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</si>
  <si>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</si>
  <si>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</si>
  <si>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</si>
  <si>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</si>
  <si>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</si>
  <si>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</si>
  <si>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</si>
  <si>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</si>
  <si>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</si>
  <si>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</si>
  <si>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</si>
  <si>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</si>
  <si>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</si>
  <si>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</si>
  <si>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</si>
  <si>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</si>
  <si>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</si>
  <si>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</si>
  <si>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</si>
  <si>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</si>
  <si>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</si>
  <si>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</si>
  <si>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</si>
  <si>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</si>
  <si>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</si>
  <si>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</si>
  <si>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</si>
  <si>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</si>
  <si>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</si>
  <si>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</si>
  <si>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</si>
  <si>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</si>
  <si>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</si>
  <si>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</si>
  <si>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</si>
  <si>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</si>
  <si>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</si>
  <si>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</si>
  <si>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</si>
  <si>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</si>
  <si>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</si>
  <si>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</si>
  <si>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</si>
  <si>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</si>
  <si>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</si>
  <si>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</si>
  <si>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</si>
  <si>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</si>
  <si>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</si>
  <si>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</si>
  <si>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</si>
  <si>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</si>
  <si>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</si>
  <si>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</si>
  <si>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</si>
  <si>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</si>
  <si>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</si>
  <si>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</si>
  <si>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</si>
  <si>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</si>
  <si>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</si>
  <si>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</si>
  <si>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</si>
  <si>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</si>
  <si>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</si>
  <si>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</si>
  <si>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</si>
  <si>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</si>
  <si>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</si>
  <si>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</si>
  <si>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</si>
  <si>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</si>
  <si>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</si>
  <si>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</si>
  <si>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</si>
  <si>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</si>
  <si>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</si>
  <si>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</si>
  <si>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</si>
  <si>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</si>
  <si>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</si>
  <si>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</si>
  <si>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</si>
  <si>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</si>
  <si>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</si>
  <si>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</si>
  <si>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</si>
  <si>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</si>
  <si>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</si>
  <si>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</si>
  <si>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</si>
  <si>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</si>
  <si>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</si>
  <si>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</si>
  <si>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</si>
  <si>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</si>
  <si>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</si>
  <si>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</si>
  <si>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</si>
  <si>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</si>
  <si>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</si>
  <si>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</si>
  <si>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</si>
  <si>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</si>
  <si>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</si>
  <si>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</si>
  <si>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</si>
  <si>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</si>
  <si>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</si>
  <si>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</si>
  <si>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</si>
  <si>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</si>
  <si>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</si>
  <si>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</si>
  <si>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</si>
  <si>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</si>
  <si>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</si>
  <si>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</si>
  <si>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</si>
  <si>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</si>
  <si>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</si>
  <si>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</si>
  <si>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</si>
  <si>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</si>
  <si>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</si>
  <si>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</si>
  <si>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</si>
  <si>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</si>
  <si>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</si>
  <si>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</si>
  <si>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</si>
  <si>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</si>
  <si>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</si>
  <si>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</si>
  <si>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</si>
  <si>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</si>
  <si>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</si>
  <si>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</si>
  <si>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</si>
  <si>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</si>
  <si>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</si>
  <si>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</si>
  <si>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</si>
  <si>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</si>
  <si>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</si>
  <si>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</si>
  <si>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</si>
  <si>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</si>
  <si>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</si>
  <si>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</si>
  <si>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</si>
  <si>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</si>
  <si>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</si>
  <si>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</si>
  <si>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</si>
  <si>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</si>
  <si>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</si>
  <si>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</si>
  <si>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</si>
  <si>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</si>
  <si>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</si>
  <si>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</si>
  <si>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</si>
  <si>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</si>
  <si>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</si>
  <si>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</si>
  <si>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</si>
  <si>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</si>
  <si>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</si>
  <si>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</si>
  <si>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</si>
  <si>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</si>
  <si>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</si>
  <si>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</si>
  <si>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</si>
  <si>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</si>
  <si>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</si>
  <si>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</si>
  <si>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</si>
  <si>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</si>
  <si>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</si>
  <si>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</si>
  <si>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</si>
  <si>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</si>
  <si>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</si>
  <si>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</si>
  <si>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</si>
  <si>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</si>
  <si>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</si>
  <si>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</si>
  <si>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</si>
  <si>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</si>
  <si>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</si>
  <si>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</si>
  <si>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</si>
  <si>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</si>
  <si>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</si>
  <si>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</si>
  <si>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</si>
  <si>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</si>
  <si>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</si>
  <si>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</si>
  <si>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</si>
  <si>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</si>
  <si>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</si>
  <si>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</si>
  <si>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</si>
  <si>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</si>
  <si>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</si>
  <si>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</si>
  <si>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</si>
  <si>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</si>
  <si>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</si>
  <si>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</si>
  <si>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</si>
  <si>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</si>
  <si>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</si>
  <si>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</si>
  <si>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</si>
  <si>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</si>
  <si>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</si>
  <si>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</si>
  <si>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</si>
  <si>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</si>
  <si>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</si>
  <si>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</si>
  <si>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</si>
  <si>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</si>
  <si>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</si>
  <si>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</si>
  <si>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</si>
  <si>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</si>
  <si>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</si>
  <si>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</si>
  <si>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</si>
  <si>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</si>
  <si>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</si>
  <si>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</si>
  <si>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</si>
  <si>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</si>
  <si>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</si>
  <si>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</si>
  <si>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</si>
  <si>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</si>
  <si>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</si>
  <si>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</si>
  <si>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</si>
  <si>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</si>
  <si>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</si>
  <si>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</si>
  <si>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</si>
  <si>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</si>
  <si>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</si>
  <si>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</si>
  <si>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</si>
  <si>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</si>
  <si>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</si>
  <si>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</si>
  <si>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</si>
  <si>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</si>
  <si>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</si>
  <si>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</si>
  <si>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</si>
  <si>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</si>
  <si>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</si>
  <si>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</si>
  <si>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</si>
  <si>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</si>
  <si>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</si>
  <si>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</si>
  <si>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</si>
  <si>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</si>
  <si>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</si>
  <si>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</si>
  <si>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</si>
  <si>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</si>
  <si>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</si>
  <si>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</si>
  <si>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</si>
  <si>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</si>
  <si>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</si>
  <si>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</si>
  <si>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</si>
  <si>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</si>
  <si>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</si>
  <si>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</si>
  <si>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</si>
  <si>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</si>
  <si>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</si>
  <si>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</si>
  <si>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</si>
  <si>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</si>
  <si>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</si>
  <si>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</si>
  <si>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</si>
  <si>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</si>
  <si>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</si>
  <si>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</si>
  <si>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</si>
  <si>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</si>
  <si>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</si>
  <si>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</si>
  <si>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</si>
  <si>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</si>
  <si>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</si>
  <si>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</si>
  <si>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</si>
  <si>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</si>
  <si>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</si>
  <si>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</si>
  <si>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</si>
  <si>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</si>
  <si>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</si>
  <si>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</si>
  <si>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</si>
  <si>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</si>
  <si>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</si>
  <si>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</si>
  <si>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</si>
  <si>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</si>
  <si>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</si>
  <si>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</si>
  <si>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</si>
  <si>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</si>
  <si>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</si>
  <si>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</si>
  <si>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</si>
  <si>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</si>
  <si>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</si>
  <si>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</si>
  <si>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</si>
  <si>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</si>
  <si>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</si>
  <si>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</si>
  <si>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</si>
  <si>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</si>
  <si>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</si>
  <si>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</si>
  <si>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</si>
  <si>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</si>
  <si>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</si>
  <si>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</si>
  <si>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</si>
  <si>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</si>
  <si>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</si>
  <si>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</si>
  <si>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</si>
  <si>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</si>
  <si>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</si>
  <si>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</si>
  <si>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</si>
  <si>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</si>
  <si>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</si>
  <si>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</si>
  <si>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</si>
  <si>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</si>
  <si>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</si>
  <si>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</si>
  <si>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</si>
  <si>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</si>
  <si>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</si>
  <si>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</si>
  <si>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</si>
  <si>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</si>
  <si>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</si>
  <si>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</si>
  <si>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</si>
  <si>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</si>
  <si>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</si>
  <si>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</si>
  <si>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</si>
  <si>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</si>
  <si>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</si>
  <si>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</si>
  <si>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</si>
  <si>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</si>
  <si>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</si>
  <si>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</si>
  <si>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</si>
  <si>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</si>
  <si>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</si>
  <si>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</si>
  <si>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</si>
  <si>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</si>
  <si>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</si>
  <si>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</si>
  <si>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</si>
  <si>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</si>
  <si>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</si>
  <si>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</si>
  <si>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</si>
  <si>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</si>
  <si>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</si>
  <si>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</si>
  <si>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</si>
  <si>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</si>
  <si>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</si>
  <si>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</si>
  <si>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</si>
  <si>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</si>
  <si>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</si>
  <si>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</si>
  <si>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</si>
  <si>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</si>
  <si>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</si>
  <si>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</si>
  <si>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</si>
  <si>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</si>
  <si>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</si>
  <si>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</si>
  <si>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</si>
  <si>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</si>
  <si>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</si>
  <si>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</si>
  <si>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</si>
  <si>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</si>
  <si>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</si>
  <si>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</si>
  <si>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</si>
  <si>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</si>
  <si>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</si>
  <si>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</si>
  <si>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</si>
  <si>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</si>
  <si>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</si>
  <si>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</si>
  <si>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</si>
  <si>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</si>
  <si>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</si>
  <si>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</si>
  <si>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</si>
  <si>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</si>
  <si>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</si>
  <si>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</si>
  <si>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</si>
  <si>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</si>
  <si>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</si>
  <si>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</si>
  <si>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</si>
  <si>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</si>
  <si>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</si>
  <si>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</si>
  <si>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</si>
  <si>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</si>
  <si>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</si>
  <si>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</si>
  <si>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</si>
  <si>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</si>
  <si>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</si>
  <si>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</si>
  <si>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</si>
  <si>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</si>
  <si>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</si>
  <si>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</si>
  <si>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</si>
  <si>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</si>
  <si>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</si>
  <si>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</si>
  <si>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</si>
  <si>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</si>
  <si>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</si>
  <si>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</si>
  <si>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</si>
  <si>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</si>
  <si>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</si>
  <si>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</si>
  <si>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</si>
  <si>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</si>
  <si>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</si>
  <si>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</si>
  <si>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</si>
  <si>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</si>
  <si>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</si>
  <si>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</si>
  <si>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</si>
  <si>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</si>
  <si>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</si>
  <si>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</si>
  <si>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</si>
  <si>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</si>
  <si>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</si>
  <si>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</si>
  <si>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</si>
  <si>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</si>
  <si>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</si>
  <si>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</si>
  <si>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</si>
  <si>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</si>
  <si>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</si>
  <si>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</si>
  <si>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</si>
  <si>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</si>
  <si>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</si>
  <si>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</si>
  <si>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</si>
  <si>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</si>
  <si>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</si>
  <si>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</si>
  <si>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</si>
  <si>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</si>
  <si>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</si>
  <si>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</si>
  <si>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</si>
  <si>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</si>
  <si>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</si>
  <si>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</si>
  <si>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</si>
  <si>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</si>
  <si>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</si>
  <si>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</si>
  <si>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</si>
  <si>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</si>
  <si>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</si>
  <si>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</si>
  <si>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</si>
  <si>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</si>
  <si>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</si>
  <si>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</si>
  <si>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</si>
  <si>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</si>
  <si>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</si>
  <si>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</si>
  <si>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</si>
  <si>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</si>
  <si>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</si>
  <si>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</si>
  <si>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</si>
  <si>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</si>
  <si>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</si>
  <si>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</si>
  <si>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</si>
  <si>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</si>
  <si>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</si>
  <si>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</si>
  <si>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</si>
  <si>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</si>
  <si>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</si>
  <si>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</si>
  <si>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</si>
  <si>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</si>
  <si>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</si>
  <si>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</si>
  <si>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</si>
  <si>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</si>
  <si>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</si>
  <si>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</si>
  <si>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</si>
  <si>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</si>
  <si>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</si>
  <si>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</si>
  <si>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</si>
  <si>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</si>
  <si>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</si>
  <si>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</si>
  <si>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</si>
  <si>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</si>
  <si>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</si>
  <si>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</si>
  <si>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</si>
  <si>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</si>
  <si>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</si>
  <si>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</si>
  <si>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</si>
  <si>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</si>
  <si>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</si>
  <si>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</si>
  <si>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</si>
  <si>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</si>
  <si>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</si>
  <si>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</si>
  <si>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</si>
  <si>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</si>
  <si>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</si>
  <si>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</si>
  <si>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</si>
  <si>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</si>
  <si>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</si>
  <si>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</si>
  <si>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</si>
  <si>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</si>
  <si>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</si>
  <si>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</si>
  <si>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</si>
  <si>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</si>
  <si>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</si>
  <si>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</si>
  <si>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</si>
  <si>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</si>
  <si>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</si>
  <si>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</si>
  <si>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</si>
  <si>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</si>
  <si>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</si>
  <si>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</si>
  <si>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</si>
  <si>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</si>
  <si>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</si>
  <si>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</si>
  <si>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</si>
  <si>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</si>
  <si>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</si>
  <si>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</si>
  <si>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</si>
  <si>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</si>
  <si>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</si>
  <si>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</si>
  <si>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</si>
  <si>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</si>
  <si>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</si>
  <si>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</si>
  <si>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</si>
  <si>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</si>
  <si>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</si>
  <si>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</si>
  <si>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</si>
  <si>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</si>
  <si>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</si>
  <si>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</si>
  <si>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</si>
  <si>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</si>
  <si>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</si>
  <si>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</si>
  <si>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</si>
  <si>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</si>
  <si>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</si>
  <si>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</si>
  <si>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</si>
  <si>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</si>
  <si>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</si>
  <si>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</si>
  <si>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</si>
  <si>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</si>
  <si>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</si>
  <si>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</si>
  <si>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</si>
  <si>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</si>
  <si>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</si>
  <si>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</si>
  <si>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</si>
  <si>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</si>
  <si>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</si>
  <si>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</si>
  <si>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</si>
  <si>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</si>
  <si>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</si>
  <si>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</si>
  <si>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</si>
  <si>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</si>
  <si>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</si>
  <si>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</si>
  <si>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</si>
  <si>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</si>
  <si>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</si>
  <si>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</si>
  <si>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</si>
  <si>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</si>
  <si>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</si>
  <si>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</si>
  <si>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</si>
  <si>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</si>
  <si>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</si>
  <si>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</si>
  <si>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</si>
  <si>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</si>
  <si>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</si>
  <si>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</si>
  <si>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</si>
  <si>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</si>
  <si>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</si>
  <si>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</si>
  <si>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</si>
  <si>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</si>
  <si>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</si>
  <si>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</si>
  <si>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</si>
  <si>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</si>
  <si>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</si>
  <si>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</si>
  <si>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</si>
  <si>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</si>
  <si>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</si>
  <si>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</si>
  <si>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</si>
  <si>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</si>
  <si>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</si>
  <si>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</si>
  <si>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</si>
  <si>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</si>
  <si>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</si>
  <si>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</si>
  <si>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</si>
  <si>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</si>
  <si>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</si>
  <si>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</si>
  <si>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</si>
  <si>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</si>
  <si>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</si>
  <si>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</si>
  <si>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</si>
  <si>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</si>
  <si>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</si>
  <si>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</si>
  <si>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</si>
  <si>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</si>
  <si>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</si>
  <si>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</si>
  <si>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</si>
  <si>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</si>
  <si>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</si>
  <si>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</si>
  <si>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</si>
  <si>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</si>
  <si>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</si>
  <si>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</si>
  <si>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</si>
  <si>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</si>
  <si>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</si>
  <si>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</si>
  <si>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</si>
  <si>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</si>
  <si>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</si>
  <si>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</si>
  <si>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</si>
  <si>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</si>
  <si>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</si>
  <si>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</si>
  <si>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</si>
  <si>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</si>
  <si>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</si>
  <si>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</si>
  <si>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</si>
  <si>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</si>
  <si>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</si>
  <si>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</si>
  <si>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</si>
  <si>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</si>
  <si>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</si>
  <si>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</si>
  <si>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</si>
  <si>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</si>
  <si>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</si>
  <si>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</si>
  <si>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</si>
  <si>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</si>
  <si>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</si>
  <si>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</si>
  <si>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</si>
  <si>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</si>
  <si>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</si>
  <si>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</si>
  <si>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</si>
  <si>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</si>
  <si>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</si>
  <si>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</si>
  <si>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</si>
  <si>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</si>
  <si>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</si>
  <si>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</si>
  <si>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</si>
  <si>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</si>
  <si>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</si>
  <si>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</si>
  <si>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</si>
  <si>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</si>
  <si>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</si>
  <si>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</si>
  <si>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</si>
  <si>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</si>
  <si>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</si>
  <si>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</si>
  <si>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</si>
  <si>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</si>
  <si>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</si>
  <si>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</si>
  <si>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</si>
  <si>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</si>
  <si>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</si>
  <si>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</si>
  <si>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</si>
  <si>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</si>
  <si>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</si>
  <si>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</si>
  <si>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</si>
  <si>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</si>
  <si>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</si>
  <si>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</si>
  <si>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</si>
  <si>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</si>
  <si>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</si>
  <si>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</si>
  <si>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</si>
  <si>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</si>
  <si>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</si>
  <si>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</si>
  <si>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</si>
  <si>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</si>
  <si>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</si>
  <si>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</si>
  <si>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</si>
  <si>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</si>
  <si>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</si>
  <si>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</si>
  <si>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</si>
  <si>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</si>
  <si>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</si>
  <si>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</si>
  <si>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</si>
  <si>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</si>
  <si>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</si>
  <si>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</si>
  <si>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</si>
  <si>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</si>
  <si>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</si>
  <si>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</si>
  <si>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</si>
  <si>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</si>
  <si>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</si>
  <si>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</si>
  <si>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</si>
  <si>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</si>
  <si>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</si>
  <si>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</si>
  <si>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</si>
  <si>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</si>
  <si>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</si>
  <si>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</si>
  <si>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</si>
  <si>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</si>
  <si>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</si>
  <si>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</si>
  <si>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</si>
  <si>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</si>
  <si>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</si>
  <si>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</si>
  <si>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</si>
  <si>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</si>
  <si>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</si>
  <si>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</si>
  <si>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</si>
  <si>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</si>
  <si>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</si>
  <si>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</si>
  <si>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</si>
  <si>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</si>
  <si>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</si>
  <si>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</si>
  <si>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</si>
  <si>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</si>
  <si>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</si>
  <si>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</si>
  <si>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</si>
  <si>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</si>
  <si>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</si>
  <si>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</si>
  <si>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</si>
  <si>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</si>
  <si>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</si>
  <si>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</si>
  <si>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</si>
  <si>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</si>
  <si>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</si>
  <si>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</si>
  <si>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</si>
  <si>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</si>
  <si>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</si>
  <si>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</si>
  <si>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</si>
  <si>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</si>
  <si>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</si>
  <si>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</si>
  <si>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</si>
  <si>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</si>
  <si>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</si>
  <si>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</si>
  <si>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</si>
  <si>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</si>
  <si>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</si>
  <si>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</si>
  <si>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</si>
  <si>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</si>
  <si>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</si>
  <si>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</si>
  <si>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</si>
  <si>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</si>
  <si>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</si>
  <si>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</si>
  <si>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</si>
  <si>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</si>
  <si>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</si>
  <si>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</si>
  <si>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</si>
  <si>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</si>
  <si>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</si>
  <si>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</si>
  <si>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</si>
  <si>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</si>
  <si>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</si>
  <si>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</si>
  <si>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</si>
  <si>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</si>
  <si>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</si>
  <si>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</si>
  <si>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</si>
  <si>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</si>
  <si>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</si>
  <si>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</si>
  <si>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</si>
  <si>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</si>
  <si>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</si>
  <si>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</si>
  <si>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</si>
  <si>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</si>
  <si>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</si>
  <si>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</si>
  <si>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</si>
  <si>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</si>
  <si>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</si>
  <si>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</si>
  <si>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</si>
  <si>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</si>
  <si>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</si>
  <si>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</si>
  <si>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</si>
  <si>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</si>
  <si>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</si>
  <si>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</si>
  <si>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</si>
  <si>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</si>
  <si>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</si>
  <si>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</si>
  <si>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</si>
  <si>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</si>
  <si>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</si>
  <si>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</si>
  <si>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</si>
  <si>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</si>
  <si>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</si>
  <si>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</si>
  <si>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</si>
  <si>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</si>
  <si>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</si>
  <si>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</si>
  <si>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</si>
  <si>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</si>
  <si>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</si>
  <si>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</si>
  <si>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</si>
  <si>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</si>
  <si>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</si>
  <si>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</si>
  <si>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</si>
  <si>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</si>
  <si>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</si>
  <si>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</si>
  <si>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</si>
  <si>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</si>
  <si>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</si>
  <si>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</si>
  <si>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</si>
  <si>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</si>
  <si>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</si>
  <si>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</si>
  <si>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</si>
  <si>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</si>
  <si>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</si>
  <si>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</si>
  <si>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</si>
  <si>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</si>
  <si>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</si>
  <si>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</si>
  <si>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</si>
  <si>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</si>
  <si>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</si>
  <si>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</si>
  <si>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</si>
  <si>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</si>
  <si>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</si>
  <si>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</si>
  <si>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</si>
  <si>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</si>
  <si>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</si>
  <si>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</si>
  <si>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</si>
  <si>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</si>
  <si>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</si>
  <si>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</si>
  <si>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</si>
  <si>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</si>
  <si>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</si>
  <si>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</si>
  <si>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</si>
  <si>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</si>
  <si>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</si>
  <si>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</si>
  <si>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</si>
  <si>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</si>
  <si>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</si>
  <si>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</si>
  <si>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</si>
  <si>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</si>
  <si>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</si>
  <si>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</si>
  <si>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</si>
  <si>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</si>
  <si>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</si>
  <si>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</si>
  <si>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</si>
  <si>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</si>
  <si>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</si>
  <si>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</si>
  <si>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</si>
  <si>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</si>
  <si>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</si>
  <si>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</si>
  <si>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</si>
  <si>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</si>
  <si>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</si>
  <si>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</si>
  <si>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</si>
  <si>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</si>
  <si>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</si>
  <si>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</si>
  <si>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</si>
  <si>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</si>
  <si>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</si>
  <si>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</si>
  <si>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</si>
  <si>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</si>
  <si>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</si>
  <si>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</si>
  <si>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</si>
  <si>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</si>
  <si>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</si>
  <si>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</si>
  <si>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</si>
  <si>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</si>
  <si>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</si>
  <si>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</si>
  <si>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</si>
  <si>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</si>
  <si>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</si>
  <si>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</si>
  <si>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</si>
  <si>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</si>
  <si>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</si>
  <si>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</si>
  <si>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</si>
  <si>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</si>
  <si>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</si>
  <si>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</si>
  <si>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</si>
  <si>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</si>
  <si>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</si>
  <si>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</si>
  <si>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</si>
  <si>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</si>
  <si>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</si>
  <si>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</si>
  <si>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</si>
  <si>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</si>
  <si>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</si>
  <si>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</si>
  <si>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</si>
  <si>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</si>
  <si>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</si>
  <si>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</si>
  <si>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</si>
  <si>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</si>
  <si>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</si>
  <si>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</si>
  <si>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</si>
  <si>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</si>
  <si>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</si>
  <si>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</si>
  <si>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</si>
  <si>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</si>
  <si>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</si>
  <si>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</si>
  <si>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</si>
  <si>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</si>
  <si>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</si>
  <si>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</si>
  <si>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</si>
  <si>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</si>
  <si>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</si>
  <si>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</si>
  <si>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</si>
  <si>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</si>
  <si>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</si>
  <si>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</si>
  <si>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</si>
  <si>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</si>
  <si>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</si>
  <si>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</si>
  <si>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</si>
  <si>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</si>
  <si>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</si>
  <si>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</si>
  <si>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</si>
  <si>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</si>
  <si>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</si>
  <si>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</si>
  <si>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</si>
  <si>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</si>
  <si>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</si>
  <si>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</si>
  <si>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</si>
  <si>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</si>
  <si>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</si>
  <si>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</si>
  <si>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</si>
  <si>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</si>
  <si>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</si>
  <si>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</si>
  <si>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</si>
  <si>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</si>
  <si>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</si>
  <si>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</si>
  <si>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</si>
  <si>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</si>
  <si>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</si>
  <si>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</si>
  <si>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</si>
  <si>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</si>
  <si>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</si>
  <si>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</si>
  <si>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</si>
  <si>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</si>
  <si>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</si>
  <si>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</si>
  <si>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</si>
  <si>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</si>
  <si>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</si>
  <si>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</si>
  <si>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</si>
  <si>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</si>
  <si>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</si>
  <si>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</si>
  <si>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</si>
  <si>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</si>
  <si>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</si>
  <si>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</si>
  <si>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</si>
  <si>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</si>
  <si>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</si>
  <si>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</si>
  <si>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</si>
  <si>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</si>
  <si>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</si>
  <si>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</si>
  <si>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</si>
  <si>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</si>
  <si>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</si>
  <si>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</si>
  <si>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</si>
  <si>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</si>
  <si>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</si>
  <si>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</si>
  <si>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</si>
  <si>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</si>
  <si>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</si>
  <si>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</si>
  <si>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</si>
  <si>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</si>
  <si>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</si>
  <si>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</si>
  <si>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</si>
  <si>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</si>
  <si>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</si>
  <si>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</si>
  <si>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</si>
  <si>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</si>
  <si>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</si>
  <si>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</si>
  <si>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</si>
  <si>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</si>
  <si>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</si>
  <si>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</si>
  <si>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</si>
  <si>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</si>
  <si>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</si>
  <si>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</si>
  <si>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</si>
  <si>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</si>
  <si>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</si>
  <si>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</si>
  <si>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</si>
  <si>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</si>
  <si>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</si>
  <si>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</si>
  <si>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</si>
  <si>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</si>
  <si>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</si>
  <si>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</si>
  <si>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</si>
  <si>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</si>
  <si>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</si>
  <si>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</si>
  <si>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</si>
  <si>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</si>
  <si>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</si>
  <si>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</si>
  <si>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</si>
  <si>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</si>
  <si>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</si>
  <si>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</si>
  <si>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</si>
  <si>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</si>
  <si>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</si>
  <si>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</si>
  <si>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</si>
  <si>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</si>
  <si>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</si>
  <si>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</si>
  <si>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</si>
  <si>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</si>
  <si>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</si>
  <si>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</si>
  <si>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</si>
  <si>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</si>
  <si>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</si>
  <si>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</si>
  <si>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</si>
  <si>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</si>
  <si>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</si>
  <si>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</si>
  <si>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</si>
  <si>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</si>
  <si>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</si>
  <si>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</si>
  <si>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</si>
  <si>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</si>
  <si>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</si>
  <si>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</si>
  <si>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</si>
  <si>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</si>
  <si>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</si>
  <si>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</si>
  <si>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</si>
  <si>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</si>
  <si>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</si>
  <si>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</si>
  <si>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</si>
  <si>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</si>
  <si>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</si>
  <si>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</si>
  <si>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</si>
  <si>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</si>
  <si>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</si>
  <si>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</si>
  <si>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</si>
  <si>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</si>
  <si>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</si>
  <si>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</si>
  <si>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</si>
  <si>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</si>
  <si>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</si>
  <si>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</si>
  <si>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</si>
  <si>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</si>
  <si>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</si>
  <si>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</si>
  <si>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</si>
  <si>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</si>
  <si>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</si>
  <si>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</si>
  <si>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</si>
  <si>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</si>
  <si>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</si>
  <si>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</si>
  <si>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</si>
  <si>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</si>
  <si>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</si>
  <si>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</si>
  <si>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</si>
  <si>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</si>
  <si>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</si>
  <si>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</si>
  <si>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</si>
  <si>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</si>
  <si>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</si>
  <si>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</si>
  <si>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</si>
  <si>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</si>
  <si>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</si>
  <si>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</si>
  <si>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</si>
  <si>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</si>
  <si>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</si>
  <si>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</si>
  <si>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</si>
  <si>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</si>
  <si>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</si>
  <si>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</si>
  <si>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</si>
  <si>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</si>
  <si>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</si>
  <si>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</si>
  <si>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</si>
  <si>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</si>
  <si>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</si>
  <si>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</si>
  <si>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</si>
  <si>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</si>
  <si>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</si>
  <si>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</si>
  <si>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</si>
  <si>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</si>
  <si>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</si>
  <si>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</si>
  <si>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</si>
  <si>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</si>
  <si>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</si>
  <si>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</si>
  <si>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</si>
  <si>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</si>
  <si>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</si>
  <si>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</si>
  <si>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</si>
  <si>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</si>
  <si>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</si>
  <si>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</si>
  <si>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</si>
  <si>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</si>
  <si>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</si>
  <si>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</si>
  <si>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</si>
  <si>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</si>
  <si>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</si>
  <si>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</si>
  <si>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</si>
  <si>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</si>
  <si>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</si>
  <si>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</si>
  <si>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</si>
  <si>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</si>
  <si>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</si>
  <si>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</si>
  <si>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</si>
  <si>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</si>
  <si>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</si>
  <si>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</si>
  <si>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</si>
  <si>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</si>
  <si>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</si>
  <si>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</si>
  <si>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</si>
  <si>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</si>
  <si>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</si>
  <si>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</si>
  <si>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</si>
  <si>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</si>
  <si>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</si>
  <si>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</si>
  <si>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</si>
  <si>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</si>
  <si>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</si>
  <si>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</si>
  <si>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</si>
  <si>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</si>
  <si>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</si>
  <si>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</si>
  <si>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</si>
  <si>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</si>
  <si>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</si>
  <si>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</si>
  <si>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</si>
  <si>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</si>
  <si>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</si>
  <si>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</si>
  <si>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</si>
  <si>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</si>
  <si>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</si>
  <si>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</si>
  <si>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</si>
  <si>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</si>
  <si>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</si>
  <si>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</si>
  <si>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</si>
  <si>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</si>
  <si>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</si>
  <si>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</si>
  <si>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</si>
  <si>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</si>
  <si>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</si>
  <si>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</si>
  <si>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</si>
  <si>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</si>
  <si>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</si>
  <si>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</si>
  <si>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</si>
  <si>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</si>
  <si>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</si>
  <si>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</si>
  <si>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</si>
  <si>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</si>
  <si>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</si>
  <si>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</si>
  <si>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</si>
  <si>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</si>
  <si>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</si>
  <si>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</si>
  <si>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</si>
  <si>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</si>
  <si>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</si>
  <si>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</si>
  <si>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</si>
  <si>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</si>
  <si>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</si>
  <si>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</si>
  <si>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</si>
  <si>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</si>
  <si>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</si>
  <si>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</si>
  <si>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</si>
  <si>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</si>
  <si>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</si>
  <si>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</si>
  <si>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</si>
  <si>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</si>
  <si>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</si>
  <si>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</si>
  <si>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</si>
  <si>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</si>
  <si>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</si>
  <si>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</si>
  <si>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</si>
  <si>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</si>
  <si>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</si>
  <si>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</si>
  <si>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</si>
  <si>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</si>
  <si>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</si>
  <si>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</si>
  <si>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</si>
  <si>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</si>
  <si>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</si>
  <si>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</si>
  <si>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</si>
  <si>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</si>
  <si>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</si>
  <si>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</si>
  <si>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</si>
  <si>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</si>
  <si>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</si>
  <si>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</si>
  <si>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</si>
  <si>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</si>
  <si>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</si>
  <si>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</si>
  <si>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</si>
  <si>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</si>
  <si>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</si>
  <si>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</si>
  <si>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</si>
  <si>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</si>
  <si>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</si>
  <si>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</si>
  <si>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</si>
  <si>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</si>
  <si>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</si>
  <si>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</si>
  <si>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</si>
  <si>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</si>
  <si>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</si>
  <si>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</si>
  <si>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</si>
  <si>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</si>
  <si>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</si>
  <si>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</si>
  <si>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</si>
  <si>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</si>
  <si>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</si>
  <si>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</si>
  <si>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</si>
  <si>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</si>
  <si>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</si>
  <si>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</si>
  <si>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</si>
  <si>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</si>
  <si>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</si>
  <si>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</si>
  <si>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</si>
  <si>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</si>
  <si>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</si>
  <si>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</si>
  <si>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</si>
  <si>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</si>
  <si>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</si>
  <si>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</si>
  <si>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</si>
  <si>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</si>
  <si>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</si>
  <si>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</si>
  <si>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</si>
  <si>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</si>
  <si>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</si>
  <si>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</si>
  <si>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</si>
  <si>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</si>
  <si>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</si>
  <si>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</si>
  <si>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</si>
  <si>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</si>
  <si>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</si>
  <si>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</si>
  <si>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</si>
  <si>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</si>
  <si>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</si>
  <si>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</si>
  <si>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</si>
  <si>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</si>
  <si>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</si>
  <si>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</si>
  <si>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</si>
  <si>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</si>
  <si>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</si>
  <si>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</si>
  <si>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</si>
  <si>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</si>
  <si>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</si>
  <si>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</si>
  <si>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</si>
  <si>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</si>
  <si>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</si>
  <si>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</si>
  <si>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</si>
  <si>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</si>
  <si>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</si>
  <si>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</si>
  <si>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</si>
  <si>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</si>
  <si>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</si>
  <si>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</si>
  <si>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</si>
  <si>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</si>
  <si>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</si>
  <si>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</si>
  <si>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</si>
  <si>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</si>
  <si>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</si>
  <si>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</si>
  <si>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</si>
  <si>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</si>
  <si>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</si>
  <si>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</si>
  <si>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</si>
  <si>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</si>
  <si>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</si>
  <si>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</si>
  <si>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</si>
  <si>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</si>
  <si>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</si>
  <si>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</si>
  <si>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</si>
  <si>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</si>
  <si>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</si>
  <si>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</si>
  <si>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</si>
  <si>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</si>
  <si>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</si>
  <si>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</si>
  <si>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</si>
  <si>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</si>
  <si>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</si>
  <si>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</si>
  <si>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</si>
  <si>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</si>
  <si>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</si>
  <si>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</si>
  <si>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</si>
  <si>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</si>
  <si>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</si>
  <si>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</si>
  <si>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</si>
  <si>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</si>
  <si>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</si>
  <si>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</si>
  <si>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</si>
  <si>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</si>
  <si>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</si>
  <si>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</si>
  <si>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</si>
  <si>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</si>
  <si>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</si>
  <si>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</si>
  <si>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</si>
  <si>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</si>
  <si>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</si>
  <si>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</si>
  <si>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</si>
  <si>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</si>
  <si>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</si>
  <si>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</si>
  <si>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</si>
  <si>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</si>
  <si>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</si>
  <si>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</si>
  <si>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</si>
  <si>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</si>
  <si>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</si>
  <si>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</si>
  <si>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</si>
  <si>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</si>
  <si>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</si>
  <si>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</si>
  <si>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</si>
  <si>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</si>
  <si>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</si>
  <si>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</si>
  <si>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</si>
  <si>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</si>
  <si>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</si>
  <si>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</si>
  <si>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</si>
  <si>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</si>
  <si>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</si>
  <si>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</si>
  <si>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</si>
  <si>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</si>
  <si>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</si>
  <si>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</si>
  <si>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</si>
  <si>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</si>
  <si>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</si>
  <si>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</si>
  <si>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</si>
  <si>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</si>
  <si>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</si>
  <si>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</si>
  <si>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</si>
  <si>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</si>
  <si>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</si>
  <si>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</si>
  <si>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</si>
  <si>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</si>
  <si>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</si>
  <si>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</si>
  <si>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</si>
  <si>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</si>
  <si>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</si>
  <si>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</si>
  <si>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</si>
  <si>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</si>
  <si>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</si>
  <si>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</si>
  <si>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</si>
  <si>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</si>
  <si>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</si>
  <si>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</si>
  <si>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</si>
  <si>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</si>
  <si>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</si>
  <si>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</si>
  <si>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</si>
  <si>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</si>
  <si>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</si>
  <si>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</si>
  <si>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</si>
  <si>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</si>
  <si>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</si>
  <si>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</si>
  <si>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</si>
  <si>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</si>
  <si>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</si>
  <si>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</si>
  <si>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</si>
  <si>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</si>
  <si>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</si>
  <si>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</si>
  <si>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</si>
  <si>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</si>
  <si>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</si>
  <si>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</si>
  <si>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</si>
  <si>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</si>
  <si>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</si>
  <si>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</si>
  <si>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</si>
  <si>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</si>
  <si>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</si>
  <si>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</si>
  <si>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</si>
  <si>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</si>
  <si>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</si>
  <si>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</si>
  <si>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</si>
  <si>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</si>
  <si>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</si>
  <si>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</si>
  <si>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</si>
  <si>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</si>
  <si>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</si>
  <si>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</si>
  <si>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</si>
  <si>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</si>
  <si>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</si>
  <si>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</si>
  <si>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</si>
  <si>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</si>
  <si>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</si>
  <si>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</si>
  <si>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</si>
  <si>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</si>
  <si>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</si>
  <si>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</si>
  <si>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</si>
  <si>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</si>
  <si>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</si>
  <si>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</si>
  <si>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</si>
  <si>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</si>
  <si>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</si>
  <si>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</si>
  <si>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</si>
  <si>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</si>
  <si>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</si>
  <si>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</si>
  <si>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</si>
  <si>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</si>
  <si>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</si>
  <si>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</si>
  <si>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</si>
  <si>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</si>
  <si>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</si>
  <si>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</si>
  <si>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</si>
  <si>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</si>
  <si>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</si>
  <si>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</si>
  <si>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</si>
  <si>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</si>
  <si>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</si>
  <si>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</si>
  <si>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</si>
  <si>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</si>
  <si>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</si>
  <si>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</si>
  <si>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</si>
  <si>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</si>
  <si>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</si>
  <si>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</si>
  <si>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</si>
  <si>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</si>
  <si>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</si>
  <si>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</si>
  <si>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DESCRICÃO DO INSUMO</t>
  </si>
  <si>
    <t>MEDIANA PREÇO R$</t>
  </si>
  <si>
    <t>Memória de Cálculo do Orçamento</t>
  </si>
  <si>
    <t>Lista de Projetos aprovados utilizados no Orçamento</t>
  </si>
  <si>
    <t>SINAPI FEVEREIRO DE 2025 - DESONERADA</t>
  </si>
  <si>
    <t>COMPOSIÇÃO DE BDI PARA EDIFICAÇÕES DESONERADA</t>
  </si>
  <si>
    <t>TABELAS DE REFERÊNCIA:  SINAPI/PR (FEVEREIRO/2025) E SECID (MARÇO/2025) DESONERADA</t>
  </si>
  <si>
    <t>PLANILHA DE SERVIÇOS SINTÉTICA DESONERADA</t>
  </si>
  <si>
    <t>TABELAS DE REFERÊNCIA:  SINAPI/PR (FEVEREIRO/2025) E SECID (MARÇO/2025) DESONERADO</t>
  </si>
  <si>
    <t>TABELA ANALÍTICA DE COMPOSIÇÃO DE SERVIÇOS COMPLEMENTARES - DESONERADO</t>
  </si>
  <si>
    <t>ENCARGOS SOCIAIS SOBRE A MÃO DE OBRA (DESONERADA)</t>
  </si>
  <si>
    <t>Resolução SECID N° 027/2025</t>
  </si>
  <si>
    <t xml:space="preserve">SERVIÇOS DE EDIFICAÇÕES - DESONERADA
RESOLUÇÃO SECID N° 027/2025
Referência SINAPI: FEVEREIRO de 2025  - Vigência: MARÇO de 2025
</t>
  </si>
  <si>
    <t xml:space="preserve">INSUMOS DE EDIFICAÇÕES - DESONERADA
RESOLUÇÃO SECID N° 027/2025
Referência SINAPI: FEVEREIRO de 2025  - Vigência: MARÇO de 2025
</t>
  </si>
  <si>
    <t>Altônia</t>
  </si>
  <si>
    <t>Simone Sbardelotto Valente</t>
  </si>
  <si>
    <t>Eng Civil</t>
  </si>
  <si>
    <t>CREA-96476/D-PR</t>
  </si>
  <si>
    <t>44 98821-4067</t>
  </si>
  <si>
    <t>eng.simone83@gmail.com</t>
  </si>
  <si>
    <t>x</t>
  </si>
  <si>
    <t>UND</t>
  </si>
  <si>
    <t>1.3</t>
  </si>
  <si>
    <t>Drenagem Urbarna e Reconstrução de pavimento</t>
  </si>
  <si>
    <t>TERRAPLANAGEM</t>
  </si>
  <si>
    <t>DRENAGEM</t>
  </si>
  <si>
    <t>BASE / SUBASE</t>
  </si>
  <si>
    <t>REVESTIEMTNO</t>
  </si>
  <si>
    <t>SERVIÇO DE URBANIZAÇÃO E SINALIZAÇÃO</t>
  </si>
  <si>
    <t>COMP 004</t>
  </si>
  <si>
    <t>COMP 005</t>
  </si>
  <si>
    <t>COMP 006</t>
  </si>
  <si>
    <t>DER</t>
  </si>
  <si>
    <t>ESCAVAÇÃOD E BUEIROS EM 1° CATEGORIA</t>
  </si>
  <si>
    <t>GABIAO TIPO CAIXA 2X1X,05 - NBR 6894</t>
  </si>
  <si>
    <t>COMP 007</t>
  </si>
  <si>
    <t>COMP 008</t>
  </si>
  <si>
    <t>COMP 009</t>
  </si>
  <si>
    <t>REATERRO E APILOAMENTO MECANICO</t>
  </si>
  <si>
    <t>REATERRO SEM APILOAMENTO</t>
  </si>
  <si>
    <t>CORPO DE BSTC 0,60M  SEM BERÇO  E SEM ARMADURA  - PS-1</t>
  </si>
  <si>
    <t>CORPO DE BSTC 1,50M  SEM BERÇO COM ARMADURA  SIMPLES PA -1</t>
  </si>
  <si>
    <t>601200A</t>
  </si>
  <si>
    <t>DER/PRC</t>
  </si>
  <si>
    <t>COMP 010</t>
  </si>
  <si>
    <t>BLDC200</t>
  </si>
  <si>
    <t>B.L. DUPLA CONCRETO ARMADO H ATE 2,0M</t>
  </si>
  <si>
    <t>COMP 011</t>
  </si>
  <si>
    <t>POÇO DE VISITA QUADRADO PARA TUBO DUPLO DE DN=1,00M - DIMENSÕES INTERNAS 295X295CM, ALTURA ÚTIL 2,00M, EM CONCRETO ARMADO, INCLUSO CHAMINÉ E TAMPA - INCLUSO ESCAVAÇÃO E REATERRO</t>
  </si>
  <si>
    <t>COMP 012</t>
  </si>
  <si>
    <t>TAMPAO FOFO ARTICULADO, CLASSE B125 CARGA MAX 12,5 T, REDONDO TAMPA 600 MM, REDE PLUVIAL/ESGOTO, P = CHAMINE CX AREIA / POCO VISITA ASSENTADO COM ARG CIM/AREIA 1:4, FORNECIMENTO E ASSENTAMENTO</t>
  </si>
  <si>
    <t>COMP 013</t>
  </si>
  <si>
    <t>POÇO DE VISITA QUADRADO PARA TUBO DUPLO DE DN=1,20M - DIMENSÕES INTERNAS 345X345CM, ALTURA ÚTIL 2,00M, EM CONCRETO ARMADO, INCLUSO CHAMINÉ E TAMPA - INCLUSO ESCAVAÇÃO E REATERRO</t>
  </si>
  <si>
    <t>BOCA DE ALA + DISSIPADOR DE ENERGIA PARA REDE DE ÁGUA PLUVIAL PARA TUBO DUPLO DE 1,20 M - INCLUSO ESCAVAÇÃO</t>
  </si>
  <si>
    <t>COMP 014</t>
  </si>
  <si>
    <t>m</t>
  </si>
  <si>
    <t>BACIA DE DISSIPAÇÃO, LARGURA DE 4 A 9,2 M, TIPO BACIA EM PEDRA DE MÃO FIXADA COM CONCRETO (DEB 07, 08, 09, 10, 11, 12, 13), COM PREPARO MANUAL, FCK = 20 MPA, LANÇADO MANUALMENTE, INCLUINDO MATERIAIS E FÔRMAS (2 UTILIZAÇÕES). AF_08/2022 (103932)</t>
  </si>
  <si>
    <t>m3</t>
  </si>
  <si>
    <t>COMP 015</t>
  </si>
  <si>
    <t>m2</t>
  </si>
  <si>
    <t>COMP 016</t>
  </si>
  <si>
    <t>COMP 017</t>
  </si>
  <si>
    <t>3.2</t>
  </si>
  <si>
    <t>3.3</t>
  </si>
  <si>
    <t>3.4</t>
  </si>
  <si>
    <t>3.5</t>
  </si>
  <si>
    <t>3.6</t>
  </si>
  <si>
    <t>3.7</t>
  </si>
  <si>
    <t>3.8</t>
  </si>
  <si>
    <t>3.10</t>
  </si>
  <si>
    <t>3.11</t>
  </si>
  <si>
    <t>COMP 018</t>
  </si>
  <si>
    <t>COMP 020</t>
  </si>
  <si>
    <t>COMP 021</t>
  </si>
  <si>
    <t>SOLO CIMENTO (PISTA) - 6%</t>
  </si>
  <si>
    <t>FONECIMENTO E ASCENTAMENTO DE PISTO TATIL E ALERTA DIRECIONAL 40X40CM</t>
  </si>
  <si>
    <t>COMP 022</t>
  </si>
  <si>
    <t>COMP 023</t>
  </si>
  <si>
    <t>CALÇADA CONCRETO (E=6CM)</t>
  </si>
  <si>
    <t>COMP 024</t>
  </si>
  <si>
    <t>FAIXA DE SINALIZAÇÃO HORIZONTAL COM TINTA RESINA ACRILICA SOLVENTE</t>
  </si>
  <si>
    <t>4.1</t>
  </si>
  <si>
    <t>4.2</t>
  </si>
  <si>
    <t>COMP 025</t>
  </si>
  <si>
    <t>ESCAVAÇÃO MANUAL DE VALAS</t>
  </si>
  <si>
    <t>ANP - AGÊNCIA NACIONAL DO PETRÓLEO</t>
  </si>
  <si>
    <t>FORNECIMENTO DE EMULSÃO ASFALTICA EAI PARA IMPRIMAÇÃO (media Sul)</t>
  </si>
  <si>
    <t>COMP 026</t>
  </si>
  <si>
    <t>EMULSAO ASFALTICA CATIONICA RR-2C PARA USO EM PAVIMENTACAO ASFALTICA (COLETADO CAIXA NA ANP ACRESCIDO DE ICMS)</t>
  </si>
  <si>
    <t>COMP 027</t>
  </si>
  <si>
    <t>COMP 028</t>
  </si>
  <si>
    <t>5.1</t>
  </si>
  <si>
    <t>5.2</t>
  </si>
  <si>
    <t>5.3</t>
  </si>
  <si>
    <t>COMP 029</t>
  </si>
  <si>
    <t>RUA PEDRO SEGURA ALDA</t>
  </si>
  <si>
    <t>Demolição mecânica de pavimento . AF - 08-2025</t>
  </si>
  <si>
    <t>Esc. carga e transp. 1a. cat. 800-1000m - AF -08-2025</t>
  </si>
  <si>
    <t>REMOÇÃO CAMADA SUPERFICIAL  DER - 41100 AF -08-2025</t>
  </si>
  <si>
    <t>24992786-2</t>
  </si>
  <si>
    <t>ENSAIOS</t>
  </si>
  <si>
    <t>Escavação de bueiros em 1a. cat. -AF - 08-2025</t>
  </si>
  <si>
    <t>Gabião tipo caixa 2x1x0,50m ZN/AL (NBR 8964) -Af 08-2025</t>
  </si>
  <si>
    <t>REATERRO E APILOAMENTO MECANICO - Af -08-2025</t>
  </si>
  <si>
    <t>Corpo de BSTC 1,50m sem berço - Af -08-2025</t>
  </si>
  <si>
    <t>Corpo de BSTC 0,60m sem berço - Af -08-2025</t>
  </si>
  <si>
    <t>B.L. DUPLA CONCRETO ARMADO H ATE 2,0M - AF 08-2025</t>
  </si>
  <si>
    <t>comp 013</t>
  </si>
  <si>
    <t xml:space="preserve"> Regularização compac.subleito 100% PN AF-08-2025</t>
  </si>
  <si>
    <t>REGULAROIZAÇÃO COMPAC. SUBLEITO 100%PN AF-08-2025</t>
  </si>
  <si>
    <t>Concreto magro, preparo em betoneira e lanç. AF- 08-2025</t>
  </si>
  <si>
    <t>Solo cimento mist. pista (6%) 100% PN. AF- 08-2025</t>
  </si>
  <si>
    <t>Fornecimento e assentamento de piso tátil de concreto alerta/
direcional 40x40cm. AF -08-2025</t>
  </si>
  <si>
    <t>Fornecimento de emulsão asfáltica EAI p/imprimação</t>
  </si>
  <si>
    <t>Fornecimento de emulsão asfáltica EAI p/imprimação. AF 08-2025</t>
  </si>
  <si>
    <t>ESCAVAÇÃO MANUAL DE VALAS. AF 08-2025</t>
  </si>
  <si>
    <t>Faixa de sinalização horizontal c/tinta resina acrílica base
solvente. AF 08-2025</t>
  </si>
  <si>
    <t>AGULHAMENTO -TSS</t>
  </si>
  <si>
    <t>TSS exclusive fornecimento e transporte da emulsão
transporte do CM. AF 08-2025</t>
  </si>
  <si>
    <t>Fornecimento de emulsão asfáltica RR-2C</t>
  </si>
  <si>
    <t>Pintura de ligação exclusive fornecimento e transporte da
emulsão</t>
  </si>
  <si>
    <t>C.B.U.Q. exclusive fornecimento e transporte do CAP (acima de
10.000 t)</t>
  </si>
  <si>
    <t>Pintura de ligação exclusive fornecimento e transporte da
emulsão. AF 08-2025</t>
  </si>
  <si>
    <t>Fornecimento de emulsão asfáltica RR-2C. AF 08-2025</t>
  </si>
  <si>
    <t>C.B.U.Q. exclusive fornecimento e transporte do CAP (acima de
10.000 t). AF 08-2025</t>
  </si>
  <si>
    <t>Fornecimento de CAP-50/70</t>
  </si>
  <si>
    <t>Fornecimento de CAP-50/70. AF 08-2025</t>
  </si>
  <si>
    <t>Imprimação impermeabilizante exclusive fornecimento e
transporte da emulsão. AF 08-2025</t>
  </si>
  <si>
    <t>Fornecimento de emulsão asfáltica RR-1C. AF 08-2025</t>
  </si>
  <si>
    <t>Fornecimento de emulsão asfáltica RR-1C</t>
  </si>
  <si>
    <t>COMP 019</t>
  </si>
  <si>
    <t>COMP 030</t>
  </si>
  <si>
    <t>COMP 031</t>
  </si>
  <si>
    <t>Meio fio de concreto tipo 3 (executado c/ extrusora)</t>
  </si>
  <si>
    <t>Meio fio de concreto tipo 3 (executado c/ extrusora). AF 08-2025</t>
  </si>
  <si>
    <t>COMP 032</t>
  </si>
  <si>
    <t>COMP 033</t>
  </si>
  <si>
    <t>COMP 035</t>
  </si>
  <si>
    <t>COMP 036</t>
  </si>
  <si>
    <t>COMP 037</t>
  </si>
  <si>
    <t>Ensaio de massa Especifica - In Situ - Metodo Frasco de Areia  - Terraplanagem AF 08-2025</t>
  </si>
  <si>
    <t>09.02.11</t>
  </si>
  <si>
    <t>Ensaio de massa Especifica - In Situ - Metodo Frasco de Areia  - Terraplanagem</t>
  </si>
  <si>
    <t>09.02.11B</t>
  </si>
  <si>
    <t>DAER</t>
  </si>
  <si>
    <t>DAER/PRC</t>
  </si>
  <si>
    <t>09.02.11D</t>
  </si>
  <si>
    <t>74022/50</t>
  </si>
  <si>
    <t>09.04.04</t>
  </si>
  <si>
    <t>SINAPI</t>
  </si>
  <si>
    <t>Ensaio de massa Especifica - In Situ - Metodo Frasco de Areia  - Regularizalçao e Compactação do Sbuleito AF 08-2025</t>
  </si>
  <si>
    <t xml:space="preserve">Ensaio de massa Especifica - In Situ - Metodo Frasco de Areia  - Regularizalçao e Compactação do Sbuleito </t>
  </si>
  <si>
    <t>Ensaio de massa Especifica - In Situ - Metodo Frasco de Areia  - Base</t>
  </si>
  <si>
    <t>Ensaio de massa Especifica - In Situ - Metodo Frasco de Areia  - Base AF 08-2025</t>
  </si>
  <si>
    <t>Ensaio de Determinação da Taxa de Espalhamento do Agregado</t>
  </si>
  <si>
    <t>Ensaio de Determinação da Taxa de Espalhamento do Agregado AF 08-2025</t>
  </si>
  <si>
    <t>Ensaio  de Percentagem de Betume - Mistura Betuminosas AF 08-2025</t>
  </si>
  <si>
    <t xml:space="preserve">Ensaio  de Percentagem de Betume - Mistura Betuminosas </t>
  </si>
  <si>
    <t>Ensaio de Controle do Grau de Compactação da Mistura Asfáltica</t>
  </si>
  <si>
    <t>09.01.18</t>
  </si>
  <si>
    <t>Ensaio de Controle do Grau de Compactação da Mistura Asfáltica. AF -08-2025</t>
  </si>
  <si>
    <t>Mobilização e desmobilização de equipaentos e equipe para extração de corpos de prova da capa asfaltica</t>
  </si>
  <si>
    <t>Mobilização e desmobilização de equipaentos e equipe para extração de corpos de prova da capa asfaltica - ( para cada 25 extrações de CP's corresponde a 1 mobilizção). AF 08-2025</t>
  </si>
  <si>
    <t>Extração de corpo de prova de concreto asfaltico com sonda rotativa. AF 08-2025</t>
  </si>
  <si>
    <t>Extração de corpo de prova de concreto asfaltico com sonda rotativa</t>
  </si>
  <si>
    <t>Ensaio de tração por compressao diametral - misturas betuminosas. AF 08-2025</t>
  </si>
  <si>
    <t>Ensaio de tração por compressao diametral - misturas betuminosas</t>
  </si>
  <si>
    <t>Ensaio de Densidade do Material Betuminoso. AF 08-2025</t>
  </si>
  <si>
    <t>Ensaio de Densidade do Material Betuminoso</t>
  </si>
  <si>
    <t>2.2</t>
  </si>
  <si>
    <t>COMP 034</t>
  </si>
  <si>
    <t>COMP 038</t>
  </si>
  <si>
    <t>COMP 039</t>
  </si>
  <si>
    <t>COMP 040</t>
  </si>
  <si>
    <t>COMP 041</t>
  </si>
  <si>
    <t>ADMINISTRAÇÃO LOCAL DE OBRA</t>
  </si>
  <si>
    <t>7.1</t>
  </si>
  <si>
    <t>7.2</t>
  </si>
  <si>
    <t>7.3</t>
  </si>
  <si>
    <t>7.4</t>
  </si>
  <si>
    <t>7.5</t>
  </si>
  <si>
    <t>7.6</t>
  </si>
  <si>
    <t>7.7</t>
  </si>
  <si>
    <t>7.8</t>
  </si>
  <si>
    <t>7.9</t>
  </si>
  <si>
    <t>7.10</t>
  </si>
  <si>
    <t>8.1</t>
  </si>
  <si>
    <t>4.3</t>
  </si>
  <si>
    <t>3.12</t>
  </si>
  <si>
    <t>5.4</t>
  </si>
  <si>
    <t>5.5</t>
  </si>
  <si>
    <t>5.6</t>
  </si>
  <si>
    <t>5.7</t>
  </si>
  <si>
    <t>5.8</t>
  </si>
  <si>
    <t>t</t>
  </si>
  <si>
    <t>total</t>
  </si>
  <si>
    <t>CURVA ABC</t>
  </si>
  <si>
    <t>50% a 80%</t>
  </si>
  <si>
    <t>80% a 100%</t>
  </si>
  <si>
    <t>PLACA DE  EM CHAPA DE AÇ GAVANIZADO ESTRUTURA DE MADEIRA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</si>
</sst>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40">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sz val="11"/>
      <color indexed="8"/>
      <name val="Calibri"/>
      <family val="2"/>
      <scheme val="minor"/>
    </font>
    <font>
      <b/>
      <sz val="8"/>
      <color indexed="81"/>
      <name val="Segoe UI"/>
      <family val="2"/>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rgb="FFFFFF99"/>
        <bgColor indexed="64"/>
      </patternFill>
    </fill>
  </fills>
  <borders count="12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1259">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9" fillId="0" borderId="0"/>
    <xf numFmtId="0" fontId="14" fillId="0" borderId="0"/>
    <xf numFmtId="0" fontId="119"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7" fillId="0" borderId="0"/>
    <xf numFmtId="0" fontId="117" fillId="0" borderId="0"/>
    <xf numFmtId="0" fontId="117" fillId="0" borderId="0"/>
    <xf numFmtId="0" fontId="14" fillId="0" borderId="0"/>
    <xf numFmtId="0" fontId="117" fillId="0" borderId="0"/>
    <xf numFmtId="0" fontId="117" fillId="0" borderId="0"/>
    <xf numFmtId="0" fontId="14" fillId="0" borderId="0"/>
    <xf numFmtId="0" fontId="117" fillId="0" borderId="0"/>
    <xf numFmtId="0" fontId="117"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35" fillId="0" borderId="0"/>
    <xf numFmtId="0" fontId="35" fillId="0" borderId="0"/>
    <xf numFmtId="0" fontId="119"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6" fillId="0" borderId="0" applyFill="0" applyBorder="0" applyAlignment="0" applyProtection="0"/>
    <xf numFmtId="9" fontId="126" fillId="0" borderId="0" applyFill="0" applyBorder="0" applyAlignment="0" applyProtection="0"/>
    <xf numFmtId="0" fontId="4" fillId="1" borderId="8" applyFont="0" applyFill="0" applyBorder="0" applyAlignment="0">
      <alignment horizontal="center" vertical="center"/>
    </xf>
    <xf numFmtId="44" fontId="126"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6" fillId="0" borderId="0" applyFill="0" applyBorder="0" applyAlignment="0" applyProtection="0"/>
    <xf numFmtId="9" fontId="126" fillId="0" borderId="0" applyFill="0" applyBorder="0" applyAlignment="0" applyProtection="0"/>
    <xf numFmtId="0" fontId="6" fillId="0" borderId="0" applyNumberFormat="0" applyFont="0" applyFill="0" applyBorder="0" applyAlignment="0" applyProtection="0"/>
    <xf numFmtId="9" fontId="12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6"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7" fillId="0" borderId="0"/>
    <xf numFmtId="10" fontId="5" fillId="48" borderId="102"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3"/>
    <xf numFmtId="0" fontId="14" fillId="51" borderId="103" applyNumberFormat="0" applyAlignment="0" applyProtection="0"/>
    <xf numFmtId="0" fontId="14" fillId="51" borderId="103" applyNumberFormat="0" applyAlignment="0" applyProtection="0"/>
    <xf numFmtId="0" fontId="6" fillId="12" borderId="103" applyNumberFormat="0" applyFont="0" applyAlignment="0" applyProtection="0"/>
    <xf numFmtId="0" fontId="6" fillId="12" borderId="103" applyNumberFormat="0" applyFont="0" applyAlignment="0" applyProtection="0"/>
    <xf numFmtId="0" fontId="14" fillId="51" borderId="103"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25" fillId="34" borderId="104"/>
    <xf numFmtId="0" fontId="25" fillId="34" borderId="104" applyNumberFormat="0" applyAlignment="0" applyProtection="0"/>
    <xf numFmtId="0" fontId="25" fillId="34" borderId="104" applyNumberFormat="0" applyAlignment="0" applyProtection="0"/>
    <xf numFmtId="0" fontId="25" fillId="33" borderId="104" applyNumberFormat="0" applyAlignment="0" applyProtection="0"/>
    <xf numFmtId="0" fontId="25" fillId="33" borderId="104" applyNumberFormat="0" applyAlignment="0" applyProtection="0"/>
    <xf numFmtId="0" fontId="25" fillId="34" borderId="104" applyNumberFormat="0" applyAlignment="0" applyProtection="0"/>
    <xf numFmtId="0" fontId="25" fillId="35" borderId="104" applyNumberFormat="0" applyAlignment="0" applyProtection="0"/>
    <xf numFmtId="0" fontId="25" fillId="35" borderId="104"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6"/>
    <xf numFmtId="0" fontId="30" fillId="0" borderId="106" applyNumberFormat="0" applyFill="0" applyAlignment="0" applyProtection="0"/>
    <xf numFmtId="0" fontId="30" fillId="0" borderId="106"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32" fillId="0" borderId="0"/>
    <xf numFmtId="43" fontId="35" fillId="0" borderId="0" applyFont="0" applyFill="0" applyBorder="0" applyAlignment="0" applyProtection="0"/>
    <xf numFmtId="0" fontId="119" fillId="0" borderId="0"/>
    <xf numFmtId="0" fontId="136" fillId="0" borderId="0"/>
    <xf numFmtId="0" fontId="137" fillId="0" borderId="0"/>
    <xf numFmtId="0" fontId="6" fillId="0" borderId="0"/>
  </cellStyleXfs>
  <cellXfs count="893">
    <xf numFmtId="0" fontId="0" fillId="0" borderId="0" xfId="0"/>
    <xf numFmtId="0" fontId="0" fillId="52" borderId="0" xfId="0" applyFill="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7" fillId="52" borderId="0" xfId="0" applyFont="1" applyFill="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Protection="1">
      <protection locked="0"/>
    </xf>
    <xf numFmtId="4" fontId="10" fillId="52" borderId="0" xfId="0" applyNumberFormat="1" applyFont="1" applyFill="1" applyAlignment="1" applyProtection="1">
      <alignment horizontal="left"/>
      <protection locked="0"/>
    </xf>
    <xf numFmtId="49" fontId="10" fillId="52" borderId="0" xfId="0" applyNumberFormat="1" applyFont="1" applyFill="1" applyProtection="1">
      <protection locked="0"/>
    </xf>
    <xf numFmtId="4" fontId="10" fillId="52" borderId="0" xfId="0" applyNumberFormat="1" applyFont="1" applyFill="1" applyAlignment="1">
      <alignment horizontal="left"/>
    </xf>
    <xf numFmtId="4" fontId="11" fillId="52" borderId="0" xfId="0" applyNumberFormat="1" applyFont="1" applyFill="1" applyAlignment="1">
      <alignment horizontal="left"/>
    </xf>
    <xf numFmtId="4" fontId="11" fillId="52" borderId="0" xfId="0" applyNumberFormat="1" applyFont="1" applyFill="1" applyAlignment="1" applyProtection="1">
      <alignment horizontal="left"/>
      <protection locked="0"/>
    </xf>
    <xf numFmtId="10" fontId="10" fillId="52" borderId="0" xfId="0" applyNumberFormat="1" applyFont="1" applyFill="1" applyAlignment="1" applyProtection="1">
      <alignment horizontal="center"/>
      <protection locked="0"/>
    </xf>
    <xf numFmtId="0" fontId="12" fillId="52" borderId="0" xfId="0" applyFont="1" applyFill="1" applyAlignment="1" applyProtection="1">
      <alignment horizontal="left"/>
      <protection locked="0"/>
    </xf>
    <xf numFmtId="0" fontId="12" fillId="52" borderId="0" xfId="0" applyFont="1" applyFill="1" applyProtection="1">
      <protection locked="0"/>
    </xf>
    <xf numFmtId="0" fontId="7" fillId="53" borderId="0" xfId="264" applyFont="1" applyFill="1" applyAlignment="1">
      <alignment horizontal="center" vertical="center" wrapText="1"/>
    </xf>
    <xf numFmtId="0" fontId="7" fillId="0" borderId="0" xfId="264" applyFont="1" applyAlignment="1">
      <alignment horizontal="center" vertical="center" wrapText="1"/>
    </xf>
    <xf numFmtId="0" fontId="30" fillId="0" borderId="0" xfId="264" applyFont="1" applyAlignment="1">
      <alignment horizontal="center" vertical="center" wrapText="1"/>
    </xf>
    <xf numFmtId="0" fontId="14" fillId="0" borderId="0" xfId="264" applyAlignment="1">
      <alignment vertical="center" wrapText="1"/>
    </xf>
    <xf numFmtId="0" fontId="14" fillId="0" borderId="0" xfId="264" applyAlignment="1">
      <alignment horizontal="center" vertical="center" wrapText="1"/>
    </xf>
    <xf numFmtId="2" fontId="7" fillId="0" borderId="0" xfId="264" applyNumberFormat="1" applyFont="1" applyAlignment="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Alignment="1">
      <alignment horizontal="center" vertical="center"/>
    </xf>
    <xf numFmtId="0" fontId="14" fillId="53" borderId="0" xfId="264" applyFill="1" applyAlignment="1">
      <alignment vertical="center" wrapText="1"/>
    </xf>
    <xf numFmtId="0" fontId="5" fillId="0" borderId="0" xfId="264" applyFont="1" applyAlignment="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Alignment="1">
      <alignment horizontal="center" vertical="center"/>
    </xf>
    <xf numFmtId="0" fontId="0" fillId="52" borderId="21" xfId="0" applyFill="1" applyBorder="1" applyProtection="1">
      <protection locked="0"/>
    </xf>
    <xf numFmtId="0" fontId="0" fillId="52" borderId="22" xfId="0" applyFill="1" applyBorder="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ill="1" applyBorder="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Protection="1">
      <protection locked="0"/>
    </xf>
    <xf numFmtId="0" fontId="10" fillId="52" borderId="26" xfId="0" applyFont="1" applyFill="1" applyBorder="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78" fillId="0" borderId="0" xfId="0" applyFont="1" applyAlignment="1">
      <alignment horizontal="right"/>
    </xf>
    <xf numFmtId="0" fontId="0" fillId="0" borderId="0" xfId="0" applyAlignment="1">
      <alignment horizontal="justify" vertical="justify"/>
    </xf>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3" fillId="57" borderId="35" xfId="0" applyNumberFormat="1" applyFont="1" applyFill="1" applyBorder="1" applyAlignment="1">
      <alignment horizontal="center" vertical="center"/>
    </xf>
    <xf numFmtId="2" fontId="0" fillId="0" borderId="0" xfId="0" applyNumberFormat="1"/>
    <xf numFmtId="0" fontId="16" fillId="48" borderId="38" xfId="496" applyFill="1" applyBorder="1"/>
    <xf numFmtId="0" fontId="16" fillId="48" borderId="39" xfId="496" applyFill="1" applyBorder="1"/>
    <xf numFmtId="0" fontId="16" fillId="48" borderId="0" xfId="496" applyFill="1"/>
    <xf numFmtId="0" fontId="16" fillId="48" borderId="40" xfId="496" applyFill="1" applyBorder="1"/>
    <xf numFmtId="0" fontId="84" fillId="48" borderId="0" xfId="496" applyFont="1" applyFill="1"/>
    <xf numFmtId="0" fontId="85" fillId="48" borderId="0" xfId="496" applyFont="1" applyFill="1" applyAlignment="1" applyProtection="1">
      <alignment horizontal="left"/>
      <protection locked="0"/>
    </xf>
    <xf numFmtId="0" fontId="16" fillId="48" borderId="41" xfId="496" applyFill="1" applyBorder="1"/>
    <xf numFmtId="0" fontId="16" fillId="48" borderId="42" xfId="496" applyFill="1" applyBorder="1"/>
    <xf numFmtId="0" fontId="7" fillId="48" borderId="0" xfId="496" applyFont="1" applyFill="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Alignment="1">
      <alignment horizontal="center"/>
    </xf>
    <xf numFmtId="0" fontId="85" fillId="48" borderId="0" xfId="496" applyFont="1" applyFill="1" applyAlignment="1" applyProtection="1">
      <alignment horizontal="center"/>
      <protection locked="0"/>
    </xf>
    <xf numFmtId="0" fontId="4" fillId="48" borderId="39" xfId="496" applyFont="1" applyFill="1" applyBorder="1"/>
    <xf numFmtId="0" fontId="4" fillId="48" borderId="0" xfId="496" applyFont="1" applyFill="1"/>
    <xf numFmtId="0" fontId="4" fillId="48" borderId="0" xfId="496" applyFont="1" applyFill="1" applyAlignment="1">
      <alignment horizontal="center"/>
    </xf>
    <xf numFmtId="0" fontId="30" fillId="48" borderId="0" xfId="0" applyFont="1" applyFill="1"/>
    <xf numFmtId="0" fontId="30" fillId="0" borderId="0" xfId="0" applyFont="1"/>
    <xf numFmtId="0" fontId="16" fillId="48" borderId="10" xfId="496" applyFill="1" applyBorder="1"/>
    <xf numFmtId="0" fontId="11" fillId="48" borderId="0" xfId="496" applyFont="1" applyFill="1"/>
    <xf numFmtId="0" fontId="10" fillId="48" borderId="0" xfId="496" applyFont="1" applyFill="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lignment horizontal="center" vertical="center" wrapText="1"/>
    </xf>
    <xf numFmtId="0" fontId="39" fillId="0" borderId="0" xfId="264" applyFont="1" applyAlignment="1">
      <alignment horizontal="center" vertical="center" wrapText="1"/>
    </xf>
    <xf numFmtId="0" fontId="15" fillId="52" borderId="0" xfId="0" applyFont="1" applyFill="1" applyAlignment="1" applyProtection="1">
      <alignment horizontal="right"/>
      <protection locked="0"/>
    </xf>
    <xf numFmtId="0" fontId="71" fillId="52" borderId="0" xfId="0" applyFont="1" applyFill="1" applyAlignment="1" applyProtection="1">
      <alignment horizontal="right"/>
      <protection locked="0"/>
    </xf>
    <xf numFmtId="0" fontId="71" fillId="52" borderId="0" xfId="0" applyFont="1" applyFill="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Protection="1">
      <protection locked="0"/>
    </xf>
    <xf numFmtId="49" fontId="71" fillId="52" borderId="0" xfId="0" applyNumberFormat="1" applyFont="1" applyFill="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Alignment="1">
      <alignment horizontal="center"/>
    </xf>
    <xf numFmtId="0" fontId="76" fillId="48" borderId="25" xfId="0" applyFont="1" applyFill="1" applyBorder="1" applyAlignment="1">
      <alignment horizontal="center"/>
    </xf>
    <xf numFmtId="0" fontId="82" fillId="48" borderId="21" xfId="0" applyFont="1" applyFill="1" applyBorder="1" applyAlignment="1">
      <alignment horizontal="left"/>
    </xf>
    <xf numFmtId="0" fontId="86" fillId="48" borderId="25" xfId="0" applyFont="1" applyFill="1" applyBorder="1" applyAlignment="1">
      <alignment horizontal="right"/>
    </xf>
    <xf numFmtId="49" fontId="39" fillId="53" borderId="21" xfId="264" applyNumberFormat="1" applyFont="1" applyFill="1" applyBorder="1" applyAlignment="1">
      <alignment vertical="center"/>
    </xf>
    <xf numFmtId="0" fontId="14" fillId="48" borderId="0" xfId="264" applyFill="1" applyAlignment="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Alignment="1">
      <alignment vertical="center"/>
    </xf>
    <xf numFmtId="0" fontId="0" fillId="48" borderId="25" xfId="0" applyFill="1" applyBorder="1" applyAlignment="1">
      <alignment vertical="center"/>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2" fillId="52" borderId="0" xfId="0" applyFont="1" applyFill="1" applyAlignment="1" applyProtection="1">
      <alignment horizontal="center" vertical="center"/>
      <protection locked="0"/>
    </xf>
    <xf numFmtId="0" fontId="102" fillId="52" borderId="0" xfId="0" applyFont="1" applyFill="1" applyAlignment="1" applyProtection="1">
      <alignmen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3" fillId="52" borderId="47" xfId="0" applyNumberFormat="1" applyFont="1" applyFill="1" applyBorder="1" applyAlignment="1" applyProtection="1">
      <alignment horizontal="right" vertical="center" wrapText="1"/>
      <protection locked="0"/>
    </xf>
    <xf numFmtId="0" fontId="14" fillId="48" borderId="0" xfId="497" applyFill="1" applyAlignment="1">
      <alignment vertical="center"/>
    </xf>
    <xf numFmtId="10" fontId="88" fillId="48" borderId="23" xfId="497" applyNumberFormat="1" applyFont="1" applyFill="1" applyBorder="1" applyAlignment="1">
      <alignment horizontal="right"/>
    </xf>
    <xf numFmtId="10" fontId="88" fillId="48" borderId="23" xfId="497" applyNumberFormat="1" applyFont="1" applyFill="1" applyBorder="1" applyAlignment="1">
      <alignment horizontal="left"/>
    </xf>
    <xf numFmtId="10" fontId="89" fillId="48" borderId="23" xfId="497" applyNumberFormat="1" applyFont="1" applyFill="1" applyBorder="1" applyAlignment="1">
      <alignment horizontal="right"/>
    </xf>
    <xf numFmtId="0" fontId="89" fillId="48" borderId="24" xfId="497" applyFont="1" applyFill="1" applyBorder="1"/>
    <xf numFmtId="0" fontId="14" fillId="48" borderId="0" xfId="497" applyFill="1"/>
    <xf numFmtId="10" fontId="14" fillId="48" borderId="0" xfId="497" applyNumberFormat="1" applyFill="1"/>
    <xf numFmtId="0" fontId="89" fillId="48" borderId="0" xfId="497" applyFont="1" applyFill="1" applyAlignment="1">
      <alignment horizontal="left" vertical="center"/>
    </xf>
    <xf numFmtId="0" fontId="89" fillId="48" borderId="0" xfId="497" applyFont="1" applyFill="1" applyAlignment="1">
      <alignment horizontal="right" vertical="center"/>
    </xf>
    <xf numFmtId="0" fontId="88" fillId="48" borderId="0" xfId="497" applyFont="1" applyFill="1" applyAlignment="1">
      <alignment horizontal="right" vertical="center"/>
    </xf>
    <xf numFmtId="176" fontId="89" fillId="48" borderId="21" xfId="497" quotePrefix="1" applyNumberFormat="1" applyFont="1" applyFill="1" applyBorder="1" applyAlignment="1">
      <alignment horizontal="center" vertical="top"/>
    </xf>
    <xf numFmtId="0" fontId="88" fillId="48" borderId="10" xfId="497" applyFont="1" applyFill="1" applyBorder="1" applyAlignment="1">
      <alignment horizontal="center" vertical="justify"/>
    </xf>
    <xf numFmtId="10" fontId="88" fillId="48" borderId="44" xfId="497" applyNumberFormat="1" applyFont="1" applyFill="1" applyBorder="1" applyAlignment="1">
      <alignment horizontal="centerContinuous"/>
    </xf>
    <xf numFmtId="176" fontId="90" fillId="48" borderId="22" xfId="497" quotePrefix="1" applyNumberFormat="1" applyFont="1" applyFill="1" applyBorder="1" applyAlignment="1">
      <alignment horizontal="center" vertical="top"/>
    </xf>
    <xf numFmtId="10" fontId="91" fillId="48" borderId="43" xfId="497" applyNumberFormat="1" applyFont="1" applyFill="1" applyBorder="1" applyAlignment="1">
      <alignment horizontal="right"/>
    </xf>
    <xf numFmtId="10" fontId="91" fillId="48" borderId="22" xfId="497" applyNumberFormat="1" applyFont="1" applyFill="1" applyBorder="1" applyAlignment="1">
      <alignment horizontal="center"/>
    </xf>
    <xf numFmtId="0" fontId="91" fillId="48" borderId="43" xfId="497" applyFont="1" applyFill="1" applyBorder="1" applyAlignment="1">
      <alignment horizontal="center" vertical="center"/>
    </xf>
    <xf numFmtId="0" fontId="90" fillId="48" borderId="0" xfId="497" applyFont="1" applyFill="1"/>
    <xf numFmtId="176" fontId="88" fillId="48" borderId="21" xfId="497" applyNumberFormat="1" applyFont="1" applyFill="1" applyBorder="1" applyAlignment="1">
      <alignment horizontal="center" vertical="center"/>
    </xf>
    <xf numFmtId="15" fontId="91" fillId="48" borderId="21" xfId="497" applyNumberFormat="1" applyFont="1" applyFill="1" applyBorder="1" applyAlignment="1">
      <alignment horizontal="center" vertical="center"/>
    </xf>
    <xf numFmtId="15" fontId="91" fillId="48" borderId="48" xfId="497" applyNumberFormat="1" applyFont="1" applyFill="1" applyBorder="1" applyAlignment="1">
      <alignment horizontal="center" vertical="center"/>
    </xf>
    <xf numFmtId="15" fontId="66" fillId="48" borderId="0" xfId="497" applyNumberFormat="1" applyFont="1" applyFill="1" applyAlignment="1">
      <alignment horizontal="center" vertical="center"/>
    </xf>
    <xf numFmtId="176" fontId="88" fillId="48" borderId="26" xfId="497" applyNumberFormat="1" applyFont="1" applyFill="1" applyBorder="1" applyAlignment="1">
      <alignment horizontal="center" vertical="center"/>
    </xf>
    <xf numFmtId="15" fontId="91" fillId="48" borderId="26" xfId="497" applyNumberFormat="1" applyFont="1" applyFill="1" applyBorder="1" applyAlignment="1">
      <alignment horizontal="center" vertical="center"/>
    </xf>
    <xf numFmtId="15" fontId="91" fillId="48" borderId="49" xfId="497" applyNumberFormat="1" applyFont="1" applyFill="1" applyBorder="1" applyAlignment="1">
      <alignment horizontal="center" vertical="center"/>
    </xf>
    <xf numFmtId="15" fontId="66" fillId="48" borderId="0" xfId="497" applyNumberFormat="1" applyFont="1" applyFill="1" applyAlignment="1">
      <alignment horizontal="justify" vertical="justify"/>
    </xf>
    <xf numFmtId="176" fontId="89" fillId="55" borderId="32" xfId="497" applyNumberFormat="1" applyFont="1" applyFill="1" applyBorder="1" applyAlignment="1">
      <alignment horizontal="center" vertical="center" wrapText="1"/>
    </xf>
    <xf numFmtId="10" fontId="86" fillId="48" borderId="32" xfId="497" applyNumberFormat="1" applyFont="1" applyFill="1" applyBorder="1" applyAlignment="1">
      <alignment horizontal="right" vertical="center" wrapText="1"/>
    </xf>
    <xf numFmtId="177" fontId="86" fillId="48" borderId="32" xfId="497" applyNumberFormat="1" applyFont="1" applyFill="1" applyBorder="1" applyAlignment="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ill="1" applyAlignment="1">
      <alignment vertical="center" wrapText="1"/>
    </xf>
    <xf numFmtId="10" fontId="86" fillId="48" borderId="31" xfId="497" applyNumberFormat="1" applyFont="1" applyFill="1" applyBorder="1" applyAlignment="1">
      <alignment horizontal="right"/>
    </xf>
    <xf numFmtId="177" fontId="86" fillId="48" borderId="31" xfId="497" applyNumberFormat="1" applyFont="1" applyFill="1" applyBorder="1" applyAlignment="1">
      <alignment horizontal="right"/>
    </xf>
    <xf numFmtId="10" fontId="86" fillId="48" borderId="33" xfId="497" quotePrefix="1" applyNumberFormat="1" applyFont="1" applyFill="1" applyBorder="1" applyAlignment="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xf numFmtId="0" fontId="89" fillId="48" borderId="0" xfId="497" applyFont="1" applyFill="1"/>
    <xf numFmtId="176" fontId="89" fillId="48" borderId="0" xfId="497" applyNumberFormat="1" applyFont="1" applyFill="1" applyAlignment="1">
      <alignment horizontal="center" vertical="top"/>
    </xf>
    <xf numFmtId="0" fontId="89" fillId="48" borderId="0" xfId="497" applyFont="1" applyFill="1" applyAlignment="1">
      <alignment horizontal="left" vertical="justify"/>
    </xf>
    <xf numFmtId="10" fontId="89" fillId="48" borderId="0" xfId="497" applyNumberFormat="1" applyFont="1" applyFill="1" applyAlignment="1">
      <alignment horizontal="right"/>
    </xf>
    <xf numFmtId="177" fontId="89" fillId="48" borderId="0" xfId="497" applyNumberFormat="1" applyFont="1" applyFill="1" applyAlignment="1">
      <alignment horizontal="center"/>
    </xf>
    <xf numFmtId="10" fontId="89" fillId="48" borderId="0" xfId="497" applyNumberFormat="1" applyFont="1" applyFill="1" applyAlignment="1">
      <alignment horizontal="center"/>
    </xf>
    <xf numFmtId="177" fontId="89" fillId="48" borderId="0" xfId="497" applyNumberFormat="1" applyFont="1" applyFill="1"/>
    <xf numFmtId="177" fontId="89" fillId="48" borderId="0" xfId="497" quotePrefix="1" applyNumberFormat="1" applyFont="1" applyFill="1" applyAlignment="1">
      <alignment horizontal="center"/>
    </xf>
    <xf numFmtId="10" fontId="89" fillId="48" borderId="0" xfId="497" quotePrefix="1" applyNumberFormat="1" applyFont="1" applyFill="1" applyAlignment="1">
      <alignment horizontal="center"/>
    </xf>
    <xf numFmtId="176" fontId="14" fillId="48" borderId="0" xfId="497" applyNumberFormat="1" applyFill="1" applyAlignment="1">
      <alignment horizontal="center" vertical="top"/>
    </xf>
    <xf numFmtId="0" fontId="14" fillId="48" borderId="0" xfId="497" applyFill="1" applyAlignment="1">
      <alignment horizontal="left" vertical="justify"/>
    </xf>
    <xf numFmtId="177" fontId="14" fillId="48" borderId="0" xfId="497" applyNumberFormat="1" applyFill="1"/>
    <xf numFmtId="0" fontId="5" fillId="53" borderId="0" xfId="492" applyFont="1" applyFill="1" applyAlignment="1">
      <alignment vertical="center" wrapText="1"/>
    </xf>
    <xf numFmtId="0" fontId="10" fillId="0" borderId="0" xfId="418" applyFont="1"/>
    <xf numFmtId="0" fontId="10" fillId="53" borderId="0" xfId="418" applyFont="1" applyFill="1"/>
    <xf numFmtId="0" fontId="10" fillId="53" borderId="50" xfId="418" applyFont="1" applyFill="1" applyBorder="1"/>
    <xf numFmtId="0" fontId="96" fillId="53" borderId="19" xfId="264" applyFont="1" applyFill="1" applyBorder="1"/>
    <xf numFmtId="0" fontId="83" fillId="53" borderId="19" xfId="418" applyFont="1" applyFill="1" applyBorder="1" applyAlignment="1">
      <alignment horizontal="center"/>
    </xf>
    <xf numFmtId="0" fontId="96" fillId="53" borderId="0" xfId="264" applyFont="1" applyFill="1"/>
    <xf numFmtId="0" fontId="96" fillId="53" borderId="51" xfId="418" applyFont="1" applyFill="1" applyBorder="1"/>
    <xf numFmtId="0" fontId="83" fillId="53" borderId="0" xfId="418" applyFont="1" applyFill="1" applyAlignment="1">
      <alignment horizontal="left" indent="1"/>
    </xf>
    <xf numFmtId="0" fontId="10" fillId="53" borderId="0" xfId="418" applyFont="1" applyFill="1" applyAlignment="1">
      <alignment vertical="center"/>
    </xf>
    <xf numFmtId="0" fontId="97" fillId="53" borderId="52" xfId="418" applyFont="1" applyFill="1" applyBorder="1" applyAlignment="1">
      <alignment horizontal="left"/>
    </xf>
    <xf numFmtId="0" fontId="35" fillId="53" borderId="20" xfId="418" applyFont="1" applyFill="1" applyBorder="1"/>
    <xf numFmtId="0" fontId="98" fillId="53" borderId="20" xfId="418" applyFont="1" applyFill="1" applyBorder="1" applyAlignment="1">
      <alignment horizontal="center"/>
    </xf>
    <xf numFmtId="0" fontId="98" fillId="53" borderId="53" xfId="418" applyFont="1" applyFill="1" applyBorder="1" applyAlignment="1">
      <alignment horizontal="center"/>
    </xf>
    <xf numFmtId="0" fontId="11" fillId="53" borderId="0" xfId="418" applyFont="1" applyFill="1" applyAlignment="1">
      <alignment horizontal="center" vertical="center"/>
    </xf>
    <xf numFmtId="0" fontId="10" fillId="53" borderId="0" xfId="418" applyFont="1" applyFill="1" applyAlignment="1">
      <alignment horizontal="center" vertical="center"/>
    </xf>
    <xf numFmtId="0" fontId="107" fillId="53" borderId="54" xfId="418" applyFont="1" applyFill="1" applyBorder="1" applyAlignment="1">
      <alignment horizontal="center" vertical="center" wrapText="1"/>
    </xf>
    <xf numFmtId="0" fontId="107" fillId="53" borderId="55" xfId="418" applyFont="1" applyFill="1" applyBorder="1" applyAlignment="1">
      <alignment horizontal="center" vertical="center" wrapText="1"/>
    </xf>
    <xf numFmtId="0" fontId="107" fillId="53" borderId="46" xfId="418" applyFont="1" applyFill="1" applyBorder="1" applyAlignment="1">
      <alignment horizontal="center" vertical="center" wrapText="1"/>
    </xf>
    <xf numFmtId="0" fontId="96" fillId="53" borderId="0" xfId="264" applyFont="1" applyFill="1" applyAlignment="1">
      <alignment horizontal="center" vertical="center"/>
    </xf>
    <xf numFmtId="0" fontId="97" fillId="61" borderId="56" xfId="264" applyFont="1" applyFill="1" applyBorder="1" applyAlignment="1">
      <alignment horizontal="center" vertical="center"/>
    </xf>
    <xf numFmtId="197" fontId="96" fillId="53" borderId="57" xfId="418" applyNumberFormat="1" applyFont="1" applyFill="1" applyBorder="1" applyAlignment="1">
      <alignment horizontal="right" vertical="center"/>
    </xf>
    <xf numFmtId="198" fontId="97" fillId="53" borderId="58" xfId="264" applyNumberFormat="1" applyFont="1" applyFill="1" applyBorder="1" applyAlignment="1">
      <alignment vertical="center"/>
    </xf>
    <xf numFmtId="0" fontId="96" fillId="61" borderId="59" xfId="418" applyFont="1" applyFill="1" applyBorder="1" applyAlignment="1">
      <alignment horizontal="center" vertical="center"/>
    </xf>
    <xf numFmtId="0" fontId="97" fillId="53" borderId="0" xfId="264" applyFont="1" applyFill="1" applyAlignment="1">
      <alignment vertical="center"/>
    </xf>
    <xf numFmtId="0" fontId="108" fillId="53" borderId="60" xfId="264" applyFont="1" applyFill="1" applyBorder="1" applyAlignment="1">
      <alignment horizontal="left" vertical="center" indent="2"/>
    </xf>
    <xf numFmtId="0" fontId="108" fillId="53" borderId="61" xfId="264" applyFont="1" applyFill="1" applyBorder="1" applyAlignment="1">
      <alignment vertical="center"/>
    </xf>
    <xf numFmtId="197" fontId="107" fillId="53" borderId="62" xfId="302" applyNumberFormat="1" applyFont="1" applyFill="1" applyBorder="1" applyAlignment="1" applyProtection="1">
      <alignment vertical="center"/>
    </xf>
    <xf numFmtId="197" fontId="109" fillId="53" borderId="62" xfId="302" applyNumberFormat="1" applyFont="1" applyFill="1" applyBorder="1" applyAlignment="1" applyProtection="1">
      <alignment vertical="center"/>
    </xf>
    <xf numFmtId="199" fontId="108" fillId="53" borderId="63" xfId="264" applyNumberFormat="1" applyFont="1" applyFill="1" applyBorder="1" applyAlignment="1">
      <alignment vertical="center"/>
    </xf>
    <xf numFmtId="0" fontId="96" fillId="53" borderId="0" xfId="418" applyFont="1" applyFill="1" applyAlignment="1">
      <alignment vertical="center"/>
    </xf>
    <xf numFmtId="0" fontId="35" fillId="53" borderId="0" xfId="264" applyFont="1" applyFill="1" applyAlignment="1">
      <alignment vertical="center"/>
    </xf>
    <xf numFmtId="10" fontId="107" fillId="62" borderId="62"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197" fontId="107" fillId="47" borderId="63" xfId="302" applyNumberFormat="1" applyFont="1" applyFill="1" applyBorder="1" applyAlignment="1" applyProtection="1">
      <alignment horizontal="center" vertical="center"/>
    </xf>
    <xf numFmtId="0" fontId="96" fillId="0" borderId="0" xfId="418" applyFont="1"/>
    <xf numFmtId="0" fontId="106" fillId="47" borderId="60" xfId="418" applyFont="1" applyFill="1" applyBorder="1"/>
    <xf numFmtId="0" fontId="106" fillId="47" borderId="61" xfId="418" applyFont="1" applyFill="1" applyBorder="1"/>
    <xf numFmtId="197" fontId="106" fillId="47" borderId="61" xfId="418" applyNumberFormat="1" applyFont="1" applyFill="1" applyBorder="1"/>
    <xf numFmtId="171" fontId="108" fillId="53" borderId="64" xfId="517" applyNumberFormat="1" applyFont="1" applyFill="1" applyBorder="1" applyAlignment="1" applyProtection="1">
      <alignment horizontal="left" vertical="center" indent="1"/>
    </xf>
    <xf numFmtId="171" fontId="9" fillId="53" borderId="65" xfId="517" applyNumberFormat="1" applyFont="1" applyFill="1" applyBorder="1" applyAlignment="1" applyProtection="1">
      <alignment horizontal="centerContinuous" vertical="center"/>
    </xf>
    <xf numFmtId="4" fontId="107" fillId="53" borderId="66" xfId="264" applyNumberFormat="1" applyFont="1" applyFill="1" applyBorder="1" applyAlignment="1">
      <alignment vertical="center"/>
    </xf>
    <xf numFmtId="0" fontId="10" fillId="48" borderId="0" xfId="418" applyFont="1" applyFill="1"/>
    <xf numFmtId="0" fontId="0" fillId="53" borderId="0" xfId="0" applyFill="1" applyAlignment="1">
      <alignment horizontal="center"/>
    </xf>
    <xf numFmtId="0" fontId="0" fillId="53" borderId="0" xfId="0" applyFill="1"/>
    <xf numFmtId="0" fontId="0" fillId="53" borderId="0" xfId="0" applyFill="1" applyAlignment="1">
      <alignment vertical="top"/>
    </xf>
    <xf numFmtId="1" fontId="103" fillId="52" borderId="47" xfId="0" applyNumberFormat="1" applyFont="1" applyFill="1" applyBorder="1" applyAlignment="1" applyProtection="1">
      <alignment horizontal="center" vertical="center" wrapText="1"/>
      <protection locked="0"/>
    </xf>
    <xf numFmtId="49" fontId="28"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lignment horizontal="left" vertical="center"/>
    </xf>
    <xf numFmtId="194" fontId="81" fillId="48" borderId="25" xfId="497" applyNumberFormat="1" applyFont="1" applyFill="1" applyBorder="1" applyAlignment="1">
      <alignment horizontal="left" vertical="center"/>
    </xf>
    <xf numFmtId="49" fontId="81" fillId="48" borderId="25" xfId="497" applyNumberFormat="1" applyFont="1" applyFill="1" applyBorder="1" applyAlignment="1">
      <alignment horizontal="left" vertical="center"/>
    </xf>
    <xf numFmtId="192" fontId="81" fillId="48" borderId="25" xfId="497" applyNumberFormat="1" applyFont="1" applyFill="1" applyBorder="1" applyAlignment="1">
      <alignment horizontal="left" vertical="center"/>
    </xf>
    <xf numFmtId="10" fontId="14" fillId="48" borderId="0" xfId="497" applyNumberFormat="1" applyFill="1" applyAlignment="1">
      <alignment vertical="center" wrapText="1"/>
    </xf>
    <xf numFmtId="179" fontId="67" fillId="59" borderId="52"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Alignment="1" applyProtection="1">
      <alignment vertical="center" wrapText="1"/>
      <protection locked="0"/>
    </xf>
    <xf numFmtId="0" fontId="104" fillId="52" borderId="68" xfId="0" applyFont="1" applyFill="1" applyBorder="1" applyAlignment="1" applyProtection="1">
      <alignment vertical="center" wrapText="1"/>
      <protection locked="0"/>
    </xf>
    <xf numFmtId="0" fontId="39" fillId="53" borderId="0" xfId="264" applyFont="1" applyFill="1" applyAlignment="1">
      <alignment vertical="center" wrapText="1"/>
    </xf>
    <xf numFmtId="0" fontId="110" fillId="57" borderId="9" xfId="0" applyFont="1" applyFill="1" applyBorder="1" applyAlignment="1">
      <alignment horizontal="center" vertical="center"/>
    </xf>
    <xf numFmtId="0" fontId="110" fillId="57" borderId="9" xfId="0" applyFont="1" applyFill="1" applyBorder="1" applyAlignment="1">
      <alignment horizontal="center" vertical="center" wrapText="1"/>
    </xf>
    <xf numFmtId="0" fontId="110" fillId="48" borderId="0" xfId="0" applyFont="1" applyFill="1" applyAlignment="1">
      <alignment horizontal="center"/>
    </xf>
    <xf numFmtId="0" fontId="0" fillId="63" borderId="9" xfId="0" applyFill="1" applyBorder="1" applyAlignment="1">
      <alignment horizontal="center" vertical="center"/>
    </xf>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39" fillId="0" borderId="0" xfId="493" applyFont="1" applyAlignment="1">
      <alignment horizontal="left" vertical="top" wrapText="1"/>
    </xf>
    <xf numFmtId="202" fontId="77" fillId="48" borderId="0" xfId="497" applyNumberFormat="1" applyFont="1" applyFill="1" applyAlignment="1">
      <alignment horizontal="left" vertical="center"/>
    </xf>
    <xf numFmtId="49" fontId="15" fillId="48" borderId="47" xfId="685" applyNumberFormat="1" applyFont="1" applyFill="1" applyBorder="1" applyAlignment="1" applyProtection="1">
      <alignment horizontal="center" vertical="center" wrapText="1"/>
    </xf>
    <xf numFmtId="49" fontId="105"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49" fontId="5" fillId="53" borderId="51" xfId="686" applyNumberFormat="1" applyFont="1" applyFill="1" applyBorder="1" applyAlignment="1" applyProtection="1">
      <alignment horizontal="center" vertical="center"/>
    </xf>
    <xf numFmtId="49" fontId="5" fillId="53" borderId="52" xfId="686" applyNumberFormat="1" applyFont="1" applyFill="1" applyBorder="1" applyAlignment="1" applyProtection="1">
      <alignment horizontal="center" vertical="center"/>
    </xf>
    <xf numFmtId="49" fontId="67" fillId="59" borderId="70"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71" xfId="418" applyFont="1" applyFill="1" applyBorder="1" applyAlignment="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97" fillId="48" borderId="21" xfId="0" applyFont="1" applyFill="1" applyBorder="1"/>
    <xf numFmtId="0" fontId="97" fillId="48" borderId="0" xfId="0" applyFont="1" applyFill="1"/>
    <xf numFmtId="0" fontId="97" fillId="48" borderId="25" xfId="0" applyFont="1" applyFill="1" applyBorder="1"/>
    <xf numFmtId="0" fontId="97" fillId="48" borderId="0" xfId="0" applyFont="1" applyFill="1" applyAlignment="1">
      <alignment horizontal="justify" vertical="justify" wrapText="1" justifyLastLine="1"/>
    </xf>
    <xf numFmtId="0" fontId="97" fillId="48" borderId="26" xfId="0" applyFont="1" applyFill="1" applyBorder="1"/>
    <xf numFmtId="0" fontId="97" fillId="48" borderId="10" xfId="0" applyFont="1" applyFill="1" applyBorder="1"/>
    <xf numFmtId="0" fontId="97" fillId="48" borderId="27" xfId="0" applyFont="1" applyFill="1" applyBorder="1"/>
    <xf numFmtId="0" fontId="0" fillId="50" borderId="0" xfId="0" applyFill="1" applyAlignment="1" applyProtection="1">
      <alignment horizontal="left"/>
      <protection locked="0"/>
    </xf>
    <xf numFmtId="0" fontId="87" fillId="52" borderId="21" xfId="0" applyFont="1" applyFill="1" applyBorder="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97" fillId="48" borderId="0" xfId="0" applyFont="1" applyFill="1" applyAlignment="1">
      <alignment horizontal="center"/>
    </xf>
    <xf numFmtId="1" fontId="15" fillId="52" borderId="47" xfId="0" applyNumberFormat="1" applyFont="1" applyFill="1" applyBorder="1" applyAlignment="1" applyProtection="1">
      <alignment horizontal="center" vertical="center" wrapText="1"/>
      <protection locked="0"/>
    </xf>
    <xf numFmtId="2" fontId="15" fillId="52" borderId="47" xfId="0" applyNumberFormat="1" applyFont="1" applyFill="1" applyBorder="1" applyAlignment="1" applyProtection="1">
      <alignment horizontal="center" vertical="center" wrapText="1"/>
      <protection locked="0"/>
    </xf>
    <xf numFmtId="43" fontId="6" fillId="52" borderId="47" xfId="581" applyFont="1" applyFill="1" applyBorder="1" applyAlignment="1" applyProtection="1">
      <alignment horizontal="right" vertical="center" wrapText="1"/>
      <protection locked="0"/>
    </xf>
    <xf numFmtId="10" fontId="6" fillId="52" borderId="47" xfId="530" applyNumberFormat="1" applyFont="1" applyFill="1" applyBorder="1" applyAlignment="1" applyProtection="1">
      <alignment horizontal="right" vertical="center" wrapText="1"/>
      <protection locked="0"/>
    </xf>
    <xf numFmtId="2" fontId="15" fillId="52" borderId="47" xfId="0" applyNumberFormat="1" applyFont="1" applyFill="1" applyBorder="1" applyAlignment="1" applyProtection="1">
      <alignment horizontal="left" vertical="justify" wrapText="1"/>
      <protection locked="0"/>
    </xf>
    <xf numFmtId="14" fontId="83" fillId="53" borderId="72" xfId="418" applyNumberFormat="1" applyFont="1" applyFill="1" applyBorder="1" applyAlignment="1">
      <alignment horizontal="left" indent="1"/>
    </xf>
    <xf numFmtId="0" fontId="97" fillId="53" borderId="72" xfId="418" applyFont="1" applyFill="1" applyBorder="1" applyAlignment="1">
      <alignment horizontal="left" indent="1"/>
    </xf>
    <xf numFmtId="171" fontId="99" fillId="53" borderId="72" xfId="418" applyNumberFormat="1" applyFont="1" applyFill="1" applyBorder="1" applyAlignment="1" applyProtection="1">
      <alignment horizontal="left" indent="1"/>
      <protection locked="0"/>
    </xf>
    <xf numFmtId="194" fontId="81" fillId="48" borderId="0" xfId="497" applyNumberFormat="1" applyFont="1" applyFill="1" applyAlignment="1">
      <alignment horizontal="left" vertical="center"/>
    </xf>
    <xf numFmtId="193" fontId="86" fillId="48" borderId="32" xfId="497" applyNumberFormat="1" applyFont="1" applyFill="1" applyBorder="1" applyAlignment="1">
      <alignment horizontal="right"/>
    </xf>
    <xf numFmtId="44" fontId="66" fillId="55" borderId="32" xfId="296" applyFont="1" applyFill="1" applyBorder="1" applyAlignment="1" applyProtection="1">
      <alignment horizontal="right"/>
    </xf>
    <xf numFmtId="10" fontId="86" fillId="48" borderId="31" xfId="497" applyNumberFormat="1" applyFont="1" applyFill="1" applyBorder="1" applyAlignment="1">
      <alignment horizontal="right" vertical="center" wrapText="1"/>
    </xf>
    <xf numFmtId="0" fontId="6" fillId="48" borderId="0" xfId="494" applyFill="1"/>
    <xf numFmtId="0" fontId="6" fillId="48" borderId="0" xfId="494" applyFill="1" applyAlignment="1">
      <alignment horizontal="center"/>
    </xf>
    <xf numFmtId="0" fontId="112" fillId="52" borderId="0" xfId="0" applyFont="1" applyFill="1" applyAlignment="1" applyProtection="1">
      <alignment horizontal="left"/>
      <protection locked="0"/>
    </xf>
    <xf numFmtId="0" fontId="113" fillId="52" borderId="0" xfId="0" applyFont="1" applyFill="1" applyAlignment="1">
      <alignment horizontal="left"/>
    </xf>
    <xf numFmtId="0" fontId="11" fillId="48" borderId="0" xfId="494" applyFont="1" applyFill="1"/>
    <xf numFmtId="0" fontId="16" fillId="48" borderId="0" xfId="494" applyFont="1" applyFill="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5"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5"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5"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10" fontId="16" fillId="65" borderId="35" xfId="564" applyNumberFormat="1" applyFont="1" applyFill="1" applyBorder="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5" fillId="0" borderId="9" xfId="685" applyNumberFormat="1" applyFont="1" applyFill="1" applyBorder="1" applyAlignment="1" applyProtection="1">
      <alignment horizontal="center" vertical="center"/>
    </xf>
    <xf numFmtId="0" fontId="115" fillId="53" borderId="9" xfId="492" applyFont="1" applyFill="1" applyBorder="1" applyAlignment="1">
      <alignment horizontal="left" vertical="center" wrapText="1"/>
    </xf>
    <xf numFmtId="0" fontId="116" fillId="53" borderId="9" xfId="492" applyFont="1" applyFill="1" applyBorder="1" applyAlignment="1">
      <alignment horizontal="center" vertical="center" wrapText="1"/>
    </xf>
    <xf numFmtId="4" fontId="116" fillId="53" borderId="9" xfId="492" applyNumberFormat="1" applyFont="1" applyFill="1" applyBorder="1" applyAlignment="1">
      <alignment horizontal="right" vertical="center" wrapText="1"/>
    </xf>
    <xf numFmtId="0" fontId="5" fillId="53" borderId="0" xfId="686" applyNumberFormat="1" applyFont="1" applyFill="1" applyBorder="1" applyAlignment="1" applyProtection="1">
      <alignment horizontal="center" vertical="center"/>
    </xf>
    <xf numFmtId="1" fontId="15" fillId="61" borderId="92" xfId="264" applyNumberFormat="1" applyFont="1" applyFill="1" applyBorder="1" applyAlignment="1">
      <alignment horizontal="center" vertical="center"/>
    </xf>
    <xf numFmtId="0" fontId="15" fillId="61" borderId="93" xfId="686" applyNumberFormat="1" applyFont="1" applyFill="1" applyBorder="1" applyAlignment="1" applyProtection="1">
      <alignment horizontal="center" vertical="center"/>
    </xf>
    <xf numFmtId="179" fontId="15" fillId="53" borderId="93" xfId="686" applyNumberFormat="1" applyFont="1" applyFill="1" applyBorder="1" applyAlignment="1" applyProtection="1">
      <alignment horizontal="center" vertical="center"/>
    </xf>
    <xf numFmtId="0" fontId="15" fillId="53" borderId="93" xfId="492" applyFont="1" applyFill="1" applyBorder="1" applyAlignment="1">
      <alignment vertical="center" wrapText="1"/>
    </xf>
    <xf numFmtId="191" fontId="15" fillId="61" borderId="93" xfId="492" applyNumberFormat="1" applyFont="1" applyFill="1" applyBorder="1" applyAlignment="1">
      <alignment horizontal="center" vertical="center"/>
    </xf>
    <xf numFmtId="4" fontId="7" fillId="53" borderId="93" xfId="299" applyNumberFormat="1" applyFill="1" applyBorder="1" applyAlignment="1">
      <alignment horizontal="center" vertical="center" wrapText="1"/>
    </xf>
    <xf numFmtId="44" fontId="7" fillId="53" borderId="93" xfId="297" applyFont="1" applyFill="1" applyBorder="1" applyAlignment="1">
      <alignment horizontal="center" vertical="center" wrapText="1"/>
    </xf>
    <xf numFmtId="44" fontId="7" fillId="53" borderId="93"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9" xfId="0" applyFont="1" applyBorder="1" applyAlignment="1">
      <alignment horizontal="right"/>
    </xf>
    <xf numFmtId="0" fontId="78" fillId="0" borderId="95" xfId="0" applyFont="1" applyBorder="1" applyAlignment="1">
      <alignment horizontal="right"/>
    </xf>
    <xf numFmtId="0" fontId="76" fillId="56" borderId="74" xfId="0" applyFont="1" applyFill="1" applyBorder="1" applyAlignment="1">
      <alignment horizontal="center" wrapText="1"/>
    </xf>
    <xf numFmtId="0" fontId="77" fillId="0" borderId="36" xfId="0" applyFont="1" applyBorder="1" applyAlignment="1">
      <alignment horizontal="center" vertical="justify"/>
    </xf>
    <xf numFmtId="0" fontId="78" fillId="0" borderId="90" xfId="0" applyFont="1" applyBorder="1"/>
    <xf numFmtId="0" fontId="78" fillId="0" borderId="96" xfId="0" applyFont="1" applyBorder="1"/>
    <xf numFmtId="14" fontId="11" fillId="68" borderId="0" xfId="496" applyNumberFormat="1" applyFont="1" applyFill="1" applyAlignment="1">
      <alignment horizontal="center"/>
    </xf>
    <xf numFmtId="0" fontId="16" fillId="68" borderId="0" xfId="496" applyFill="1" applyAlignment="1">
      <alignment horizontal="center"/>
    </xf>
    <xf numFmtId="0" fontId="16" fillId="68" borderId="0" xfId="496" applyFill="1"/>
    <xf numFmtId="0" fontId="10" fillId="69" borderId="0" xfId="0" applyFont="1" applyFill="1" applyAlignment="1" applyProtection="1">
      <alignment horizontal="left"/>
      <protection locked="0"/>
    </xf>
    <xf numFmtId="164" fontId="16" fillId="68" borderId="35" xfId="374" applyFont="1" applyFill="1" applyBorder="1" applyAlignment="1">
      <alignment horizontal="center"/>
    </xf>
    <xf numFmtId="10" fontId="16" fillId="68" borderId="35" xfId="564" applyNumberFormat="1" applyFont="1" applyFill="1" applyBorder="1" applyAlignment="1">
      <alignment horizontal="center"/>
    </xf>
    <xf numFmtId="4" fontId="10" fillId="69" borderId="0" xfId="0" applyNumberFormat="1" applyFont="1" applyFill="1" applyAlignment="1">
      <alignment horizontal="left"/>
    </xf>
    <xf numFmtId="44" fontId="122" fillId="64" borderId="9" xfId="296" applyFont="1" applyFill="1" applyBorder="1" applyAlignment="1" applyProtection="1">
      <alignment vertical="center" wrapText="1"/>
    </xf>
    <xf numFmtId="44" fontId="122" fillId="64" borderId="9" xfId="296" applyFont="1" applyFill="1" applyBorder="1" applyAlignment="1" applyProtection="1">
      <alignment horizontal="right" vertical="center" wrapText="1"/>
      <protection locked="0"/>
    </xf>
    <xf numFmtId="1" fontId="122" fillId="52" borderId="67" xfId="0" applyNumberFormat="1" applyFont="1" applyFill="1" applyBorder="1" applyAlignment="1" applyProtection="1">
      <alignment horizontal="center" vertical="center" wrapText="1"/>
      <protection locked="0"/>
    </xf>
    <xf numFmtId="49" fontId="123" fillId="52" borderId="45" xfId="0" applyNumberFormat="1" applyFont="1" applyFill="1" applyBorder="1" applyAlignment="1" applyProtection="1">
      <alignment horizontal="center" vertical="center" wrapText="1"/>
      <protection locked="0"/>
    </xf>
    <xf numFmtId="0" fontId="122" fillId="52" borderId="45" xfId="0" applyFont="1" applyFill="1" applyBorder="1" applyAlignment="1" applyProtection="1">
      <alignment horizontal="center" vertical="center" wrapText="1"/>
      <protection locked="0"/>
    </xf>
    <xf numFmtId="2" fontId="122" fillId="52" borderId="45" xfId="0" applyNumberFormat="1" applyFont="1" applyFill="1" applyBorder="1" applyAlignment="1" applyProtection="1">
      <alignment horizontal="center" vertical="center" wrapText="1"/>
      <protection locked="0"/>
    </xf>
    <xf numFmtId="10" fontId="122" fillId="52" borderId="46" xfId="0" applyNumberFormat="1" applyFont="1" applyFill="1" applyBorder="1" applyAlignment="1" applyProtection="1">
      <alignment horizontal="center" vertical="center"/>
      <protection locked="0"/>
    </xf>
    <xf numFmtId="1" fontId="124" fillId="64" borderId="9" xfId="0" applyNumberFormat="1" applyFont="1" applyFill="1" applyBorder="1" applyAlignment="1" applyProtection="1">
      <alignment horizontal="center" vertical="center" wrapText="1"/>
      <protection locked="0"/>
    </xf>
    <xf numFmtId="1" fontId="124" fillId="65" borderId="9" xfId="685" applyNumberFormat="1" applyFont="1" applyFill="1" applyBorder="1" applyAlignment="1" applyProtection="1">
      <alignment horizontal="center" vertical="center" wrapText="1"/>
    </xf>
    <xf numFmtId="167" fontId="124" fillId="64" borderId="9" xfId="0" applyNumberFormat="1" applyFont="1" applyFill="1" applyBorder="1" applyAlignment="1">
      <alignment horizontal="left" vertical="justify" wrapText="1"/>
    </xf>
    <xf numFmtId="167" fontId="125" fillId="64" borderId="9" xfId="0" applyNumberFormat="1" applyFont="1" applyFill="1" applyBorder="1" applyAlignment="1">
      <alignment horizontal="center" vertical="center" wrapText="1"/>
    </xf>
    <xf numFmtId="2" fontId="125" fillId="64" borderId="9" xfId="0" applyNumberFormat="1" applyFont="1" applyFill="1" applyBorder="1" applyAlignment="1">
      <alignment horizontal="center" vertical="center" wrapText="1"/>
    </xf>
    <xf numFmtId="2" fontId="125" fillId="64" borderId="9" xfId="0" applyNumberFormat="1" applyFont="1" applyFill="1" applyBorder="1" applyAlignment="1">
      <alignment vertical="center" wrapText="1"/>
    </xf>
    <xf numFmtId="2" fontId="125" fillId="64" borderId="9" xfId="0" applyNumberFormat="1" applyFont="1" applyFill="1" applyBorder="1" applyAlignment="1">
      <alignment horizontal="right" vertical="center" wrapText="1"/>
    </xf>
    <xf numFmtId="1" fontId="125" fillId="52" borderId="47" xfId="0" applyNumberFormat="1" applyFont="1" applyFill="1" applyBorder="1" applyAlignment="1" applyProtection="1">
      <alignment horizontal="center" vertical="center" wrapText="1"/>
      <protection locked="0"/>
    </xf>
    <xf numFmtId="0" fontId="125" fillId="48" borderId="47" xfId="685" applyNumberFormat="1" applyFont="1" applyFill="1" applyBorder="1" applyAlignment="1" applyProtection="1">
      <alignment horizontal="center" vertical="center" wrapText="1"/>
    </xf>
    <xf numFmtId="2" fontId="125" fillId="52" borderId="47" xfId="0" applyNumberFormat="1" applyFont="1" applyFill="1" applyBorder="1" applyAlignment="1">
      <alignment horizontal="left" vertical="justify" wrapText="1"/>
    </xf>
    <xf numFmtId="2" fontId="125" fillId="52" borderId="47" xfId="0" applyNumberFormat="1" applyFont="1" applyFill="1" applyBorder="1" applyAlignment="1">
      <alignment horizontal="center" vertical="center" wrapText="1"/>
    </xf>
    <xf numFmtId="4" fontId="125" fillId="52" borderId="47" xfId="0" applyNumberFormat="1" applyFont="1" applyFill="1" applyBorder="1" applyAlignment="1">
      <alignment horizontal="center" vertical="center" wrapText="1"/>
    </xf>
    <xf numFmtId="4" fontId="125" fillId="52" borderId="47" xfId="0" applyNumberFormat="1" applyFont="1" applyFill="1" applyBorder="1" applyAlignment="1">
      <alignment horizontal="right" vertical="center" wrapText="1"/>
    </xf>
    <xf numFmtId="4" fontId="125" fillId="52" borderId="47" xfId="0" applyNumberFormat="1" applyFont="1" applyFill="1" applyBorder="1" applyAlignment="1" applyProtection="1">
      <alignment horizontal="right" vertical="center" wrapText="1"/>
      <protection locked="0"/>
    </xf>
    <xf numFmtId="44" fontId="122" fillId="64" borderId="9" xfId="296" applyFont="1" applyFill="1" applyBorder="1" applyAlignment="1" applyProtection="1">
      <alignment horizontal="right" vertical="center" wrapText="1"/>
    </xf>
    <xf numFmtId="2" fontId="86" fillId="52" borderId="0" xfId="0" applyNumberFormat="1" applyFont="1" applyFill="1" applyAlignment="1">
      <alignment horizontal="right" vertical="center"/>
    </xf>
    <xf numFmtId="170" fontId="114" fillId="52" borderId="19" xfId="0" applyNumberFormat="1" applyFont="1" applyFill="1" applyBorder="1" applyAlignment="1">
      <alignment horizontal="left" vertical="center" wrapText="1"/>
    </xf>
    <xf numFmtId="17" fontId="86" fillId="68" borderId="32" xfId="497" applyNumberFormat="1" applyFont="1" applyFill="1" applyBorder="1" applyAlignment="1" applyProtection="1">
      <alignment horizontal="left" vertical="center" wrapText="1"/>
      <protection locked="0"/>
    </xf>
    <xf numFmtId="178" fontId="86" fillId="68" borderId="32"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81" fillId="48" borderId="0" xfId="497" applyNumberFormat="1" applyFont="1" applyFill="1" applyAlignment="1">
      <alignment horizontal="left" vertical="center"/>
    </xf>
    <xf numFmtId="177" fontId="77" fillId="48" borderId="20" xfId="497" applyNumberFormat="1" applyFont="1" applyFill="1" applyBorder="1" applyAlignment="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8" fillId="48" borderId="20" xfId="497" applyFont="1" applyFill="1" applyBorder="1" applyAlignment="1">
      <alignment horizontal="right" vertical="center"/>
    </xf>
    <xf numFmtId="192" fontId="81" fillId="48" borderId="20" xfId="497" applyNumberFormat="1" applyFont="1" applyFill="1" applyBorder="1" applyAlignment="1">
      <alignment horizontal="left" vertical="center"/>
    </xf>
    <xf numFmtId="0" fontId="88" fillId="48" borderId="20" xfId="497" applyFont="1" applyFill="1" applyBorder="1" applyAlignment="1">
      <alignment horizontal="center" vertical="center"/>
    </xf>
    <xf numFmtId="0" fontId="15" fillId="53" borderId="93" xfId="492" applyFont="1" applyFill="1" applyBorder="1" applyAlignment="1">
      <alignment horizontal="center" vertical="center" wrapText="1"/>
    </xf>
    <xf numFmtId="0" fontId="68" fillId="52" borderId="0" xfId="0" applyFont="1" applyFill="1" applyProtection="1">
      <protection locked="0"/>
    </xf>
    <xf numFmtId="0" fontId="66" fillId="69" borderId="0" xfId="0" applyFont="1" applyFill="1" applyAlignment="1">
      <alignment horizontal="center" vertical="center" wrapText="1"/>
    </xf>
    <xf numFmtId="0" fontId="14" fillId="53" borderId="0" xfId="418" applyFont="1" applyFill="1" applyAlignment="1">
      <alignment horizontal="right"/>
    </xf>
    <xf numFmtId="0" fontId="0" fillId="53" borderId="0" xfId="418" applyFont="1" applyFill="1" applyAlignment="1">
      <alignment horizontal="right"/>
    </xf>
    <xf numFmtId="0" fontId="24" fillId="53" borderId="9" xfId="492" applyFont="1" applyFill="1" applyBorder="1" applyAlignment="1">
      <alignment horizontal="left" vertical="center" wrapText="1"/>
    </xf>
    <xf numFmtId="0" fontId="76" fillId="0" borderId="97" xfId="0" applyFont="1" applyBorder="1" applyAlignment="1">
      <alignment horizontal="right"/>
    </xf>
    <xf numFmtId="0" fontId="76" fillId="0" borderId="98" xfId="0" applyFont="1" applyBorder="1"/>
    <xf numFmtId="203" fontId="77" fillId="0" borderId="89" xfId="0" applyNumberFormat="1" applyFont="1" applyBorder="1" applyAlignment="1">
      <alignment horizontal="center"/>
    </xf>
    <xf numFmtId="0" fontId="77" fillId="0" borderId="89" xfId="0" applyFont="1" applyBorder="1" applyAlignment="1">
      <alignment horizontal="center"/>
    </xf>
    <xf numFmtId="0" fontId="77" fillId="0" borderId="95" xfId="0" applyFont="1" applyBorder="1" applyAlignment="1">
      <alignment horizontal="center"/>
    </xf>
    <xf numFmtId="203" fontId="77" fillId="0" borderId="54" xfId="0" applyNumberFormat="1" applyFont="1" applyBorder="1" applyAlignment="1">
      <alignment horizontal="center"/>
    </xf>
    <xf numFmtId="0" fontId="77" fillId="0" borderId="54" xfId="0" applyFont="1" applyBorder="1" applyAlignment="1">
      <alignment horizontal="center"/>
    </xf>
    <xf numFmtId="0" fontId="77" fillId="0" borderId="99"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25" fillId="68" borderId="47" xfId="685" applyNumberFormat="1" applyFont="1" applyFill="1" applyBorder="1" applyAlignment="1" applyProtection="1">
      <alignment horizontal="center" vertical="center" wrapText="1"/>
    </xf>
    <xf numFmtId="0" fontId="76" fillId="68" borderId="0" xfId="0" applyFont="1" applyFill="1" applyAlignment="1">
      <alignment horizontal="center"/>
    </xf>
    <xf numFmtId="0" fontId="16" fillId="68" borderId="0" xfId="494" applyFont="1" applyFill="1"/>
    <xf numFmtId="0" fontId="16" fillId="68" borderId="0" xfId="494" applyFont="1" applyFill="1" applyAlignment="1">
      <alignment horizontal="center"/>
    </xf>
    <xf numFmtId="0" fontId="7" fillId="52" borderId="0" xfId="0" applyFont="1" applyFill="1" applyAlignment="1" applyProtection="1">
      <alignment horizontal="left"/>
      <protection locked="0"/>
    </xf>
    <xf numFmtId="0" fontId="7" fillId="52" borderId="25" xfId="0" applyFont="1" applyFill="1" applyBorder="1" applyAlignment="1" applyProtection="1">
      <alignment horizontal="left"/>
      <protection locked="0"/>
    </xf>
    <xf numFmtId="15" fontId="88" fillId="48" borderId="48" xfId="497" applyNumberFormat="1" applyFont="1" applyFill="1" applyBorder="1" applyAlignment="1">
      <alignment horizontal="center" vertical="center"/>
    </xf>
    <xf numFmtId="15" fontId="88" fillId="48" borderId="49" xfId="497" applyNumberFormat="1" applyFont="1" applyFill="1" applyBorder="1" applyAlignment="1">
      <alignment horizontal="center" vertical="center"/>
    </xf>
    <xf numFmtId="4" fontId="14" fillId="0" borderId="0" xfId="264" applyNumberFormat="1" applyAlignment="1">
      <alignment vertical="center" wrapText="1"/>
    </xf>
    <xf numFmtId="0" fontId="128" fillId="68" borderId="21" xfId="0" applyFont="1" applyFill="1" applyBorder="1" applyAlignment="1">
      <alignment horizontal="left"/>
    </xf>
    <xf numFmtId="0" fontId="66" fillId="52" borderId="0" xfId="0" applyFont="1" applyFill="1" applyAlignment="1">
      <alignment horizontal="center" vertical="center" wrapText="1"/>
    </xf>
    <xf numFmtId="176" fontId="89" fillId="55" borderId="88" xfId="497" applyNumberFormat="1" applyFont="1" applyFill="1" applyBorder="1" applyAlignment="1">
      <alignment horizontal="center" vertical="center" wrapText="1"/>
    </xf>
    <xf numFmtId="0" fontId="86" fillId="68" borderId="88" xfId="497" applyFont="1" applyFill="1" applyBorder="1" applyAlignment="1" applyProtection="1">
      <alignment horizontal="left" vertical="center" wrapText="1"/>
      <protection locked="0"/>
    </xf>
    <xf numFmtId="10" fontId="86" fillId="48" borderId="88" xfId="497" applyNumberFormat="1" applyFont="1" applyFill="1" applyBorder="1" applyAlignment="1">
      <alignment horizontal="right" vertical="center" wrapText="1"/>
    </xf>
    <xf numFmtId="177" fontId="86" fillId="48" borderId="88" xfId="497" applyNumberFormat="1" applyFont="1" applyFill="1" applyBorder="1" applyAlignment="1">
      <alignment horizontal="right" vertical="center" wrapText="1"/>
    </xf>
    <xf numFmtId="10" fontId="86" fillId="55" borderId="88" xfId="497" applyNumberFormat="1" applyFont="1" applyFill="1" applyBorder="1" applyAlignment="1" applyProtection="1">
      <alignment horizontal="right" vertical="center" wrapText="1"/>
      <protection locked="0"/>
    </xf>
    <xf numFmtId="178" fontId="86" fillId="68" borderId="88"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lignment horizontal="right"/>
    </xf>
    <xf numFmtId="0" fontId="0" fillId="48" borderId="72" xfId="0" applyFill="1" applyBorder="1" applyAlignment="1">
      <alignment wrapText="1"/>
    </xf>
    <xf numFmtId="0" fontId="0" fillId="48" borderId="53" xfId="0" applyFill="1" applyBorder="1" applyAlignment="1">
      <alignment wrapText="1"/>
    </xf>
    <xf numFmtId="0" fontId="15"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ill="1" applyAlignment="1" applyProtection="1">
      <alignment horizontal="left"/>
      <protection locked="0"/>
    </xf>
    <xf numFmtId="0" fontId="6" fillId="48" borderId="0" xfId="496" applyFont="1" applyFill="1" applyAlignment="1">
      <alignment horizontal="center"/>
    </xf>
    <xf numFmtId="14" fontId="4" fillId="55" borderId="9" xfId="496" applyNumberFormat="1" applyFont="1" applyFill="1" applyBorder="1" applyAlignment="1">
      <alignment horizontal="center"/>
    </xf>
    <xf numFmtId="4" fontId="5" fillId="0" borderId="0" xfId="264" applyNumberFormat="1" applyFont="1" applyAlignment="1">
      <alignment horizontal="center" vertical="center"/>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30" fillId="0" borderId="9" xfId="685" applyNumberFormat="1" applyFont="1" applyFill="1" applyBorder="1" applyAlignment="1" applyProtection="1">
      <alignment horizontal="center" vertical="center"/>
    </xf>
    <xf numFmtId="0" fontId="130" fillId="53" borderId="9" xfId="492" applyFont="1" applyFill="1" applyBorder="1" applyAlignment="1">
      <alignment horizontal="left" vertical="center" wrapText="1"/>
    </xf>
    <xf numFmtId="0" fontId="131" fillId="53" borderId="9" xfId="492" applyFont="1" applyFill="1" applyBorder="1" applyAlignment="1">
      <alignment horizontal="center" vertical="center" wrapText="1"/>
    </xf>
    <xf numFmtId="4" fontId="131" fillId="53" borderId="9" xfId="492" applyNumberFormat="1" applyFont="1" applyFill="1" applyBorder="1" applyAlignment="1">
      <alignment horizontal="right" vertical="center"/>
    </xf>
    <xf numFmtId="0" fontId="105" fillId="52" borderId="0" xfId="0" applyFont="1" applyFill="1" applyAlignment="1" applyProtection="1">
      <alignment horizontal="center" vertical="center"/>
      <protection locked="0"/>
    </xf>
    <xf numFmtId="0" fontId="82" fillId="52" borderId="108" xfId="0" applyFont="1" applyFill="1" applyBorder="1" applyAlignment="1" applyProtection="1">
      <alignment horizontal="center" vertical="center"/>
      <protection locked="0"/>
    </xf>
    <xf numFmtId="204" fontId="133" fillId="71" borderId="112" xfId="744" applyNumberFormat="1" applyFont="1" applyFill="1" applyBorder="1" applyAlignment="1" applyProtection="1">
      <alignment horizontal="right" vertical="center"/>
      <protection locked="0" hidden="1"/>
    </xf>
    <xf numFmtId="204" fontId="133" fillId="70" borderId="113" xfId="596" applyNumberFormat="1" applyFont="1" applyFill="1" applyBorder="1" applyAlignment="1" applyProtection="1">
      <alignment horizontal="right" vertical="center"/>
    </xf>
    <xf numFmtId="204" fontId="133" fillId="70" borderId="110" xfId="596" applyNumberFormat="1" applyFont="1" applyFill="1" applyBorder="1" applyAlignment="1" applyProtection="1">
      <alignment horizontal="right" vertical="center"/>
    </xf>
    <xf numFmtId="43" fontId="133" fillId="70" borderId="111" xfId="596" applyFont="1" applyFill="1" applyBorder="1" applyAlignment="1" applyProtection="1">
      <alignment horizontal="right" vertical="center"/>
    </xf>
    <xf numFmtId="43" fontId="133" fillId="70" borderId="114" xfId="596" applyFont="1" applyFill="1" applyBorder="1" applyAlignment="1" applyProtection="1">
      <alignment horizontal="right" vertical="center"/>
    </xf>
    <xf numFmtId="43" fontId="133" fillId="70" borderId="110" xfId="596" applyFont="1" applyFill="1" applyBorder="1" applyAlignment="1" applyProtection="1">
      <alignment horizontal="right" vertical="center"/>
    </xf>
    <xf numFmtId="1" fontId="124" fillId="70" borderId="50" xfId="596" applyNumberFormat="1" applyFont="1" applyFill="1" applyBorder="1" applyAlignment="1" applyProtection="1">
      <alignment vertical="center"/>
    </xf>
    <xf numFmtId="1" fontId="124" fillId="70" borderId="69" xfId="596" applyNumberFormat="1" applyFont="1" applyFill="1" applyBorder="1" applyAlignment="1" applyProtection="1">
      <alignment vertical="center"/>
    </xf>
    <xf numFmtId="1" fontId="124" fillId="70" borderId="50" xfId="596" applyNumberFormat="1" applyFont="1" applyFill="1" applyBorder="1" applyAlignment="1" applyProtection="1">
      <alignment horizontal="center" vertical="center"/>
    </xf>
    <xf numFmtId="1" fontId="124" fillId="70" borderId="69" xfId="596" applyNumberFormat="1" applyFont="1" applyFill="1" applyBorder="1" applyAlignment="1" applyProtection="1">
      <alignment horizontal="left" vertical="center"/>
    </xf>
    <xf numFmtId="205" fontId="124" fillId="70" borderId="50" xfId="596" applyNumberFormat="1" applyFont="1" applyFill="1" applyBorder="1" applyAlignment="1" applyProtection="1">
      <alignment horizontal="center" vertical="center"/>
    </xf>
    <xf numFmtId="205" fontId="124" fillId="70" borderId="19" xfId="596" applyNumberFormat="1" applyFont="1" applyFill="1" applyBorder="1" applyAlignment="1" applyProtection="1">
      <alignment horizontal="left" vertical="center"/>
    </xf>
    <xf numFmtId="205" fontId="124" fillId="70" borderId="53" xfId="596" applyNumberFormat="1" applyFont="1" applyFill="1" applyBorder="1" applyAlignment="1" applyProtection="1">
      <alignment horizontal="left" vertical="center"/>
      <protection locked="0"/>
    </xf>
    <xf numFmtId="14" fontId="125" fillId="70" borderId="109" xfId="596" applyNumberFormat="1" applyFont="1" applyFill="1" applyBorder="1" applyAlignment="1" applyProtection="1">
      <alignment horizontal="right" vertical="center"/>
    </xf>
    <xf numFmtId="14" fontId="125" fillId="70" borderId="20" xfId="596" applyNumberFormat="1" applyFont="1" applyFill="1" applyBorder="1" applyAlignment="1" applyProtection="1">
      <alignment horizontal="right" vertical="center"/>
    </xf>
    <xf numFmtId="14" fontId="125" fillId="70" borderId="115" xfId="596" applyNumberFormat="1" applyFont="1" applyFill="1" applyBorder="1" applyAlignment="1" applyProtection="1">
      <alignment horizontal="right" vertical="center"/>
    </xf>
    <xf numFmtId="4" fontId="134" fillId="68" borderId="70" xfId="417" applyNumberFormat="1" applyFont="1" applyFill="1" applyBorder="1" applyAlignment="1" applyProtection="1">
      <alignment horizontal="center" vertical="center"/>
      <protection hidden="1"/>
    </xf>
    <xf numFmtId="0" fontId="5" fillId="53" borderId="0" xfId="417" applyFont="1" applyFill="1" applyAlignment="1" applyProtection="1">
      <alignment horizontal="center" vertical="center"/>
      <protection hidden="1"/>
    </xf>
    <xf numFmtId="4" fontId="133" fillId="70" borderId="93" xfId="417" applyNumberFormat="1" applyFont="1" applyFill="1" applyBorder="1" applyAlignment="1" applyProtection="1">
      <alignment horizontal="right" vertical="center"/>
      <protection hidden="1"/>
    </xf>
    <xf numFmtId="0" fontId="82" fillId="52" borderId="109" xfId="0" applyFont="1" applyFill="1" applyBorder="1" applyAlignment="1" applyProtection="1">
      <alignment horizontal="center" vertical="center" wrapText="1"/>
      <protection locked="0"/>
    </xf>
    <xf numFmtId="14" fontId="125" fillId="72" borderId="20" xfId="596" applyNumberFormat="1" applyFont="1" applyFill="1" applyBorder="1" applyAlignment="1" applyProtection="1">
      <alignment horizontal="left" vertical="center"/>
    </xf>
    <xf numFmtId="205" fontId="135" fillId="70" borderId="115" xfId="596" applyNumberFormat="1" applyFont="1" applyFill="1" applyBorder="1" applyAlignment="1" applyProtection="1">
      <alignment horizontal="right" vertical="center"/>
      <protection locked="0"/>
    </xf>
    <xf numFmtId="14" fontId="124" fillId="70" borderId="53" xfId="596" applyNumberFormat="1" applyFont="1" applyFill="1" applyBorder="1" applyAlignment="1" applyProtection="1">
      <alignment horizontal="left" vertical="center"/>
    </xf>
    <xf numFmtId="0" fontId="0" fillId="52" borderId="0" xfId="0" applyFill="1" applyAlignment="1" applyProtection="1">
      <alignment horizontal="center"/>
      <protection locked="0"/>
    </xf>
    <xf numFmtId="0" fontId="10" fillId="52" borderId="0" xfId="0" applyFont="1" applyFill="1" applyAlignment="1" applyProtection="1">
      <alignment horizontal="center"/>
      <protection locked="0"/>
    </xf>
    <xf numFmtId="0" fontId="71" fillId="52" borderId="0" xfId="0" applyFont="1" applyFill="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Alignment="1" applyProtection="1">
      <alignment horizontal="right"/>
      <protection locked="0"/>
    </xf>
    <xf numFmtId="0" fontId="10" fillId="52" borderId="0" xfId="0" applyFont="1" applyFill="1" applyAlignment="1" applyProtection="1">
      <alignment horizontal="left"/>
      <protection locked="0"/>
    </xf>
    <xf numFmtId="0" fontId="0" fillId="52" borderId="0" xfId="0" applyFill="1" applyAlignment="1" applyProtection="1">
      <alignment horizontal="right"/>
      <protection locked="0"/>
    </xf>
    <xf numFmtId="0" fontId="64" fillId="52" borderId="23" xfId="0" applyFont="1" applyFill="1" applyBorder="1" applyAlignment="1" applyProtection="1">
      <alignment horizontal="center" vertical="center"/>
      <protection locked="0"/>
    </xf>
    <xf numFmtId="176" fontId="14" fillId="48" borderId="21" xfId="497" applyNumberFormat="1" applyFill="1" applyBorder="1" applyAlignment="1">
      <alignment horizontal="center" vertical="top"/>
    </xf>
    <xf numFmtId="168" fontId="66" fillId="52" borderId="0" xfId="0" applyNumberFormat="1" applyFont="1" applyFill="1" applyAlignment="1" applyProtection="1">
      <alignment horizontal="center" vertical="center"/>
      <protection locked="0"/>
    </xf>
    <xf numFmtId="0" fontId="66" fillId="52" borderId="0" xfId="0" applyFont="1" applyFill="1" applyAlignment="1" applyProtection="1">
      <alignment horizontal="center" vertical="center" wrapText="1"/>
      <protection locked="0"/>
    </xf>
    <xf numFmtId="179" fontId="96" fillId="63" borderId="108" xfId="457" applyNumberFormat="1" applyFont="1" applyFill="1" applyBorder="1" applyAlignment="1">
      <alignment horizontal="center" vertical="center"/>
    </xf>
    <xf numFmtId="179" fontId="99" fillId="63" borderId="108" xfId="461" applyNumberFormat="1" applyFont="1" applyFill="1" applyBorder="1" applyAlignment="1">
      <alignment horizontal="center" vertical="center" wrapText="1"/>
    </xf>
    <xf numFmtId="0" fontId="83" fillId="63" borderId="108" xfId="457" applyFont="1" applyFill="1" applyBorder="1" applyAlignment="1">
      <alignment horizontal="left" vertical="center" wrapText="1"/>
    </xf>
    <xf numFmtId="0" fontId="83" fillId="63" borderId="108" xfId="457" applyFont="1" applyFill="1" applyBorder="1" applyAlignment="1">
      <alignment horizontal="center" vertical="center"/>
    </xf>
    <xf numFmtId="196" fontId="97" fillId="63" borderId="108" xfId="457" applyNumberFormat="1" applyFont="1" applyFill="1" applyBorder="1" applyAlignment="1">
      <alignment horizontal="right" vertical="center"/>
    </xf>
    <xf numFmtId="4" fontId="97" fillId="63" borderId="108" xfId="457" applyNumberFormat="1" applyFont="1" applyFill="1" applyBorder="1" applyAlignment="1">
      <alignment horizontal="center" vertical="center"/>
    </xf>
    <xf numFmtId="4" fontId="83" fillId="63" borderId="108" xfId="328" applyNumberFormat="1" applyFont="1" applyFill="1" applyBorder="1" applyAlignment="1">
      <alignment horizontal="center" vertical="center"/>
    </xf>
    <xf numFmtId="0" fontId="38" fillId="60" borderId="108" xfId="492" applyFont="1" applyFill="1" applyBorder="1" applyAlignment="1">
      <alignment horizontal="center" vertical="center" wrapText="1"/>
    </xf>
    <xf numFmtId="1" fontId="124" fillId="64" borderId="108" xfId="0" applyNumberFormat="1" applyFont="1" applyFill="1" applyBorder="1" applyAlignment="1" applyProtection="1">
      <alignment horizontal="center" vertical="center" wrapText="1"/>
      <protection locked="0"/>
    </xf>
    <xf numFmtId="1" fontId="124" fillId="65" borderId="108" xfId="685" applyNumberFormat="1" applyFont="1" applyFill="1" applyBorder="1" applyAlignment="1" applyProtection="1">
      <alignment horizontal="center" vertical="center" wrapText="1"/>
    </xf>
    <xf numFmtId="167" fontId="124" fillId="64" borderId="108" xfId="0" applyNumberFormat="1" applyFont="1" applyFill="1" applyBorder="1" applyAlignment="1">
      <alignment horizontal="left" vertical="justify" wrapText="1"/>
    </xf>
    <xf numFmtId="167" fontId="125" fillId="64" borderId="108" xfId="0" applyNumberFormat="1" applyFont="1" applyFill="1" applyBorder="1" applyAlignment="1">
      <alignment horizontal="center" vertical="center" wrapText="1"/>
    </xf>
    <xf numFmtId="2" fontId="125" fillId="64" borderId="108" xfId="0" applyNumberFormat="1" applyFont="1" applyFill="1" applyBorder="1" applyAlignment="1">
      <alignment horizontal="center" vertical="center" wrapText="1"/>
    </xf>
    <xf numFmtId="2" fontId="125" fillId="64" borderId="108" xfId="0" applyNumberFormat="1" applyFont="1" applyFill="1" applyBorder="1" applyAlignment="1">
      <alignment vertical="center" wrapText="1"/>
    </xf>
    <xf numFmtId="2" fontId="125" fillId="64" borderId="108" xfId="0" applyNumberFormat="1" applyFont="1" applyFill="1" applyBorder="1" applyAlignment="1">
      <alignment horizontal="right" vertical="center" wrapText="1"/>
    </xf>
    <xf numFmtId="44" fontId="122" fillId="64" borderId="108" xfId="296" applyFont="1" applyFill="1" applyBorder="1" applyAlignment="1" applyProtection="1">
      <alignment vertical="center" wrapText="1"/>
    </xf>
    <xf numFmtId="44" fontId="122" fillId="64" borderId="108" xfId="296" applyFont="1" applyFill="1" applyBorder="1" applyAlignment="1" applyProtection="1">
      <alignment horizontal="right" vertical="center" wrapText="1"/>
      <protection locked="0"/>
    </xf>
    <xf numFmtId="44" fontId="122" fillId="64" borderId="108" xfId="296" applyFont="1" applyFill="1" applyBorder="1" applyAlignment="1" applyProtection="1">
      <alignment horizontal="right" vertical="center" wrapText="1"/>
    </xf>
    <xf numFmtId="0" fontId="38" fillId="52" borderId="0" xfId="0" applyFont="1" applyFill="1" applyAlignment="1" applyProtection="1">
      <alignment vertical="center" wrapText="1"/>
      <protection locked="0"/>
    </xf>
    <xf numFmtId="0" fontId="38" fillId="52" borderId="118" xfId="0" applyFont="1" applyFill="1" applyBorder="1" applyAlignment="1" applyProtection="1">
      <alignment vertical="center" wrapText="1"/>
      <protection locked="0"/>
    </xf>
    <xf numFmtId="0" fontId="6" fillId="52" borderId="22" xfId="1258" applyFill="1" applyBorder="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Protection="1">
      <protection locked="0"/>
    </xf>
    <xf numFmtId="0" fontId="4" fillId="52" borderId="0" xfId="1258" applyFont="1" applyFill="1" applyAlignment="1" applyProtection="1">
      <alignment horizontal="left"/>
      <protection locked="0"/>
    </xf>
    <xf numFmtId="0" fontId="4" fillId="52" borderId="0" xfId="1258" applyFont="1" applyFill="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Protection="1">
      <protection locked="0"/>
    </xf>
    <xf numFmtId="0" fontId="4" fillId="52" borderId="0" xfId="1258" applyFont="1" applyFill="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Alignment="1" applyProtection="1">
      <alignment horizontal="left" vertical="center"/>
      <protection locked="0"/>
    </xf>
    <xf numFmtId="0" fontId="8" fillId="52" borderId="0" xfId="1258" applyFont="1" applyFill="1" applyAlignment="1" applyProtection="1">
      <alignment horizontal="center" vertical="center"/>
      <protection locked="0"/>
    </xf>
    <xf numFmtId="0" fontId="8" fillId="52" borderId="0" xfId="1258" applyFont="1" applyFill="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38" fillId="52" borderId="0" xfId="0" applyFont="1" applyFill="1" applyAlignment="1" applyProtection="1">
      <alignment horizontal="right"/>
      <protection locked="0"/>
    </xf>
    <xf numFmtId="0" fontId="138" fillId="52" borderId="0" xfId="0" applyFont="1" applyFill="1" applyAlignment="1">
      <alignment horizontal="left"/>
    </xf>
    <xf numFmtId="0" fontId="138" fillId="52" borderId="0" xfId="0" applyFont="1" applyFill="1" applyAlignment="1">
      <alignment horizontal="center"/>
    </xf>
    <xf numFmtId="0" fontId="124" fillId="48" borderId="0" xfId="494" applyFont="1" applyFill="1"/>
    <xf numFmtId="0" fontId="125" fillId="48" borderId="0" xfId="494" applyFont="1" applyFill="1"/>
    <xf numFmtId="0" fontId="125" fillId="48" borderId="0" xfId="494" applyFont="1" applyFill="1" applyAlignment="1">
      <alignment horizontal="center"/>
    </xf>
    <xf numFmtId="1" fontId="66" fillId="52" borderId="0" xfId="0" applyNumberFormat="1" applyFont="1" applyFill="1" applyAlignment="1" applyProtection="1">
      <alignment horizontal="center" vertical="center"/>
      <protection locked="0"/>
    </xf>
    <xf numFmtId="49" fontId="82" fillId="52" borderId="0" xfId="0" applyNumberFormat="1" applyFont="1" applyFill="1" applyAlignment="1" applyProtection="1">
      <alignment horizontal="center" vertical="center"/>
      <protection locked="0"/>
    </xf>
    <xf numFmtId="168" fontId="66" fillId="52" borderId="0" xfId="0" applyNumberFormat="1" applyFont="1" applyFill="1" applyAlignment="1" applyProtection="1">
      <alignment horizontal="center" vertical="center" wrapText="1"/>
      <protection locked="0"/>
    </xf>
    <xf numFmtId="2" fontId="66"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right" vertical="center"/>
      <protection locked="0"/>
    </xf>
    <xf numFmtId="2" fontId="66" fillId="0" borderId="0" xfId="0" applyNumberFormat="1" applyFont="1" applyAlignment="1" applyProtection="1">
      <alignment horizontal="right" vertical="center"/>
      <protection locked="0"/>
    </xf>
    <xf numFmtId="1" fontId="82" fillId="52" borderId="0" xfId="0" applyNumberFormat="1" applyFont="1" applyFill="1" applyAlignment="1" applyProtection="1">
      <alignment horizontal="center" vertical="center"/>
      <protection locked="0"/>
    </xf>
    <xf numFmtId="0" fontId="86" fillId="52" borderId="0" xfId="0" applyFont="1" applyFill="1" applyAlignment="1">
      <alignment horizontal="center" vertical="center"/>
    </xf>
    <xf numFmtId="2" fontId="82" fillId="52" borderId="0" xfId="0" applyNumberFormat="1" applyFont="1" applyFill="1" applyAlignment="1">
      <alignment horizontal="center" vertical="center"/>
    </xf>
    <xf numFmtId="2" fontId="66" fillId="52" borderId="0" xfId="0" applyNumberFormat="1" applyFont="1" applyFill="1" applyAlignment="1">
      <alignment horizontal="left" vertical="center"/>
    </xf>
    <xf numFmtId="1" fontId="86" fillId="52" borderId="0" xfId="0" applyNumberFormat="1" applyFont="1" applyFill="1" applyAlignment="1" applyProtection="1">
      <alignment horizontal="center" vertical="center"/>
      <protection locked="0"/>
    </xf>
    <xf numFmtId="169" fontId="86" fillId="52" borderId="0" xfId="0" applyNumberFormat="1" applyFont="1" applyFill="1" applyAlignment="1">
      <alignment horizontal="left" vertical="center"/>
    </xf>
    <xf numFmtId="2" fontId="86" fillId="52" borderId="0" xfId="0" applyNumberFormat="1" applyFont="1" applyFill="1" applyAlignment="1">
      <alignment horizontal="left" vertical="center"/>
    </xf>
    <xf numFmtId="2" fontId="66" fillId="52" borderId="0" xfId="0" applyNumberFormat="1" applyFont="1" applyFill="1" applyAlignment="1">
      <alignment vertical="center"/>
    </xf>
    <xf numFmtId="2" fontId="86" fillId="52" borderId="19" xfId="0" applyNumberFormat="1" applyFont="1" applyFill="1" applyBorder="1" applyAlignment="1">
      <alignment horizontal="right" vertical="center"/>
    </xf>
    <xf numFmtId="1" fontId="66" fillId="52" borderId="19" xfId="0" applyNumberFormat="1" applyFont="1" applyFill="1" applyBorder="1" applyAlignment="1">
      <alignment horizontal="left" vertical="center"/>
    </xf>
    <xf numFmtId="201" fontId="86" fillId="52" borderId="119" xfId="0" applyNumberFormat="1" applyFont="1" applyFill="1" applyBorder="1" applyAlignment="1">
      <alignment horizontal="left" vertical="center" wrapText="1"/>
    </xf>
    <xf numFmtId="2" fontId="86" fillId="52" borderId="20" xfId="0" applyNumberFormat="1" applyFont="1" applyFill="1" applyBorder="1" applyAlignment="1">
      <alignment horizontal="right" vertical="center"/>
    </xf>
    <xf numFmtId="2" fontId="66" fillId="52" borderId="20" xfId="0" applyNumberFormat="1" applyFont="1" applyFill="1" applyBorder="1" applyAlignment="1">
      <alignment horizontal="left" vertical="center"/>
    </xf>
    <xf numFmtId="0" fontId="4" fillId="53" borderId="0" xfId="264" applyFont="1" applyFill="1" applyAlignment="1">
      <alignment horizontal="center" vertical="center" wrapText="1"/>
    </xf>
    <xf numFmtId="4" fontId="4" fillId="53" borderId="0" xfId="264" applyNumberFormat="1" applyFont="1" applyFill="1" applyAlignment="1">
      <alignment vertical="center" wrapText="1"/>
    </xf>
    <xf numFmtId="0" fontId="4" fillId="0" borderId="0" xfId="264" applyFont="1" applyAlignment="1">
      <alignment horizontal="center" vertical="center" wrapText="1"/>
    </xf>
    <xf numFmtId="49" fontId="14" fillId="53" borderId="0" xfId="264" applyNumberFormat="1" applyFill="1" applyAlignment="1">
      <alignment horizontal="center" vertical="center" wrapText="1"/>
    </xf>
    <xf numFmtId="0" fontId="82" fillId="52" borderId="0" xfId="0" applyFont="1" applyFill="1" applyAlignment="1" applyProtection="1">
      <alignment vertical="center"/>
      <protection locked="0"/>
    </xf>
    <xf numFmtId="0" fontId="86" fillId="52" borderId="0" xfId="0" applyFont="1" applyFill="1" applyAlignment="1" applyProtection="1">
      <alignment horizontal="center" vertical="center"/>
      <protection locked="0"/>
    </xf>
    <xf numFmtId="2" fontId="82" fillId="52" borderId="0" xfId="0" applyNumberFormat="1" applyFont="1" applyFill="1" applyAlignment="1" applyProtection="1">
      <alignment horizontal="center" vertical="center"/>
      <protection locked="0"/>
    </xf>
    <xf numFmtId="49" fontId="66" fillId="52" borderId="0" xfId="0" applyNumberFormat="1" applyFont="1" applyFill="1" applyAlignment="1" applyProtection="1">
      <alignment horizontal="left" vertical="center"/>
      <protection locked="0"/>
    </xf>
    <xf numFmtId="169" fontId="86" fillId="52" borderId="0" xfId="0" applyNumberFormat="1" applyFont="1" applyFill="1" applyAlignment="1" applyProtection="1">
      <alignment horizontal="left" vertical="center"/>
      <protection locked="0"/>
    </xf>
    <xf numFmtId="10" fontId="66" fillId="52" borderId="0" xfId="0" applyNumberFormat="1" applyFont="1" applyFill="1" applyAlignment="1" applyProtection="1">
      <alignment horizontal="left" vertical="center"/>
      <protection locked="0"/>
    </xf>
    <xf numFmtId="0" fontId="86" fillId="52" borderId="0" xfId="0" applyFont="1" applyFill="1" applyAlignment="1" applyProtection="1">
      <alignment vertical="center"/>
      <protection locked="0"/>
    </xf>
    <xf numFmtId="2" fontId="66" fillId="52" borderId="0" xfId="0" applyNumberFormat="1" applyFont="1" applyFill="1" applyAlignment="1" applyProtection="1">
      <alignment vertical="center"/>
      <protection locked="0"/>
    </xf>
    <xf numFmtId="2" fontId="86" fillId="52" borderId="19" xfId="0" applyNumberFormat="1" applyFont="1" applyFill="1" applyBorder="1" applyAlignment="1" applyProtection="1">
      <alignment horizontal="right" vertical="center"/>
      <protection locked="0"/>
    </xf>
    <xf numFmtId="10" fontId="86" fillId="52" borderId="0" xfId="0" applyNumberFormat="1" applyFont="1" applyFill="1" applyAlignment="1" applyProtection="1">
      <alignment vertical="center"/>
      <protection locked="0"/>
    </xf>
    <xf numFmtId="201" fontId="86" fillId="52" borderId="119" xfId="0" applyNumberFormat="1" applyFont="1" applyFill="1" applyBorder="1" applyAlignment="1" applyProtection="1">
      <alignment horizontal="left" vertical="center" wrapText="1"/>
      <protection locked="0"/>
    </xf>
    <xf numFmtId="2" fontId="86" fillId="52" borderId="20" xfId="0" applyNumberFormat="1" applyFont="1" applyFill="1" applyBorder="1" applyAlignment="1" applyProtection="1">
      <alignment horizontal="right" vertical="center"/>
      <protection locked="0"/>
    </xf>
    <xf numFmtId="10" fontId="86" fillId="52" borderId="0" xfId="0" applyNumberFormat="1" applyFont="1" applyFill="1" applyAlignment="1" applyProtection="1">
      <alignment horizontal="right" vertical="center"/>
      <protection locked="0"/>
    </xf>
    <xf numFmtId="0" fontId="86" fillId="52" borderId="0" xfId="0" applyFont="1" applyFill="1" applyAlignment="1" applyProtection="1">
      <alignment horizontal="justify" vertical="center" wrapText="1"/>
      <protection locked="0"/>
    </xf>
    <xf numFmtId="2" fontId="86" fillId="52" borderId="0" xfId="0" applyNumberFormat="1" applyFont="1" applyFill="1" applyAlignment="1" applyProtection="1">
      <alignment horizontal="center" vertical="center"/>
      <protection locked="0"/>
    </xf>
    <xf numFmtId="10" fontId="82" fillId="52" borderId="0" xfId="0" applyNumberFormat="1" applyFont="1" applyFill="1" applyAlignment="1" applyProtection="1">
      <alignment vertical="center"/>
      <protection locked="0"/>
    </xf>
    <xf numFmtId="49" fontId="5"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38" fillId="48" borderId="20" xfId="0"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Alignment="1">
      <alignment vertical="center"/>
    </xf>
    <xf numFmtId="0" fontId="0" fillId="68" borderId="25" xfId="0" applyFill="1" applyBorder="1" applyAlignment="1">
      <alignment vertical="center"/>
    </xf>
    <xf numFmtId="2" fontId="4" fillId="0" borderId="0" xfId="264" applyNumberFormat="1" applyFont="1" applyAlignment="1">
      <alignment horizontal="center" vertical="center" wrapText="1"/>
    </xf>
    <xf numFmtId="0" fontId="86" fillId="52" borderId="0" xfId="0" applyFont="1" applyFill="1" applyAlignment="1" applyProtection="1">
      <alignment horizontal="right" vertical="center"/>
      <protection locked="0"/>
    </xf>
    <xf numFmtId="2" fontId="4" fillId="53" borderId="0" xfId="264" applyNumberFormat="1" applyFont="1" applyFill="1" applyAlignment="1">
      <alignment horizontal="center" vertical="center" wrapText="1"/>
    </xf>
    <xf numFmtId="0" fontId="4" fillId="48" borderId="0" xfId="264" applyFont="1" applyFill="1" applyAlignment="1">
      <alignment horizontal="center" vertical="center" wrapText="1"/>
    </xf>
    <xf numFmtId="2" fontId="4" fillId="48" borderId="25" xfId="264" applyNumberFormat="1" applyFont="1" applyFill="1" applyBorder="1" applyAlignment="1">
      <alignment horizontal="center" vertical="center" wrapText="1"/>
    </xf>
    <xf numFmtId="2" fontId="66" fillId="52" borderId="0" xfId="0" applyNumberFormat="1" applyFont="1" applyFill="1" applyAlignment="1" applyProtection="1">
      <alignment horizontal="left" vertical="center"/>
      <protection locked="0"/>
    </xf>
    <xf numFmtId="0" fontId="82" fillId="52" borderId="0" xfId="0" applyFont="1" applyFill="1" applyAlignment="1" applyProtection="1">
      <alignment horizontal="left" vertical="center"/>
      <protection locked="0"/>
    </xf>
    <xf numFmtId="2" fontId="82" fillId="52" borderId="0" xfId="0" applyNumberFormat="1" applyFont="1" applyFill="1" applyAlignment="1" applyProtection="1">
      <alignment horizontal="right" vertical="center"/>
      <protection locked="0"/>
    </xf>
    <xf numFmtId="2" fontId="86" fillId="52" borderId="0" xfId="0" applyNumberFormat="1" applyFont="1" applyFill="1" applyAlignment="1" applyProtection="1">
      <alignment horizontal="left" vertical="center"/>
      <protection locked="0"/>
    </xf>
    <xf numFmtId="1" fontId="82" fillId="52" borderId="0" xfId="0" applyNumberFormat="1" applyFont="1" applyFill="1" applyAlignment="1" applyProtection="1">
      <alignment horizontal="left" vertical="center" wrapText="1"/>
      <protection locked="0"/>
    </xf>
    <xf numFmtId="1" fontId="66" fillId="52" borderId="0" xfId="0" applyNumberFormat="1" applyFont="1" applyFill="1" applyAlignment="1" applyProtection="1">
      <alignment horizontal="left" vertical="center"/>
      <protection locked="0"/>
    </xf>
    <xf numFmtId="0" fontId="66" fillId="52" borderId="0" xfId="0" applyFont="1" applyFill="1" applyAlignment="1" applyProtection="1">
      <alignment vertical="center"/>
      <protection locked="0"/>
    </xf>
    <xf numFmtId="0" fontId="66" fillId="52" borderId="0" xfId="0" applyFont="1" applyFill="1" applyAlignment="1" applyProtection="1">
      <alignment horizontal="left" vertical="center"/>
      <protection locked="0"/>
    </xf>
    <xf numFmtId="0" fontId="11" fillId="50" borderId="108" xfId="0" applyFont="1" applyFill="1" applyBorder="1" applyAlignment="1" applyProtection="1">
      <alignment horizontal="center"/>
      <protection locked="0"/>
    </xf>
    <xf numFmtId="0" fontId="10" fillId="48" borderId="0" xfId="418" applyFont="1" applyFill="1" applyAlignment="1">
      <alignment horizontal="center" vertical="center"/>
    </xf>
    <xf numFmtId="0" fontId="86" fillId="48" borderId="0" xfId="418" applyFont="1" applyFill="1" applyAlignment="1">
      <alignment horizontal="center" vertical="center"/>
    </xf>
    <xf numFmtId="0" fontId="82" fillId="53" borderId="20" xfId="0" applyFont="1" applyFill="1" applyBorder="1" applyAlignment="1">
      <alignment horizontal="center" vertical="center"/>
    </xf>
    <xf numFmtId="0" fontId="130" fillId="0" borderId="9" xfId="685" applyNumberFormat="1" applyFont="1" applyFill="1" applyBorder="1" applyAlignment="1" applyProtection="1">
      <alignment horizontal="center" vertical="center" wrapText="1"/>
    </xf>
    <xf numFmtId="0" fontId="0" fillId="0" borderId="23" xfId="0" applyBorder="1" applyAlignment="1">
      <alignment wrapText="1"/>
    </xf>
    <xf numFmtId="0" fontId="0" fillId="0" borderId="23" xfId="0" applyBorder="1"/>
    <xf numFmtId="0" fontId="4" fillId="68" borderId="40" xfId="496" applyFont="1" applyFill="1" applyBorder="1"/>
    <xf numFmtId="0" fontId="0" fillId="68" borderId="0" xfId="0" applyFill="1"/>
    <xf numFmtId="0" fontId="16" fillId="68" borderId="40" xfId="496" applyFill="1" applyBorder="1"/>
    <xf numFmtId="0" fontId="0" fillId="68" borderId="21" xfId="0" applyFill="1" applyBorder="1"/>
    <xf numFmtId="0" fontId="0" fillId="68" borderId="25" xfId="0" applyFill="1" applyBorder="1"/>
    <xf numFmtId="10" fontId="89" fillId="55" borderId="35" xfId="565" applyNumberFormat="1" applyFont="1" applyFill="1" applyBorder="1" applyAlignment="1" applyProtection="1">
      <alignment horizontal="center"/>
    </xf>
    <xf numFmtId="0" fontId="104" fillId="52" borderId="118" xfId="0" applyFont="1" applyFill="1" applyBorder="1" applyAlignment="1" applyProtection="1">
      <alignment vertical="center" wrapText="1"/>
      <protection locked="0"/>
    </xf>
    <xf numFmtId="1" fontId="15" fillId="61" borderId="121" xfId="264" applyNumberFormat="1" applyFont="1" applyFill="1" applyBorder="1" applyAlignment="1" applyProtection="1">
      <alignment horizontal="center" vertical="center"/>
      <protection locked="0"/>
    </xf>
    <xf numFmtId="1" fontId="15" fillId="61" borderId="122" xfId="264" applyNumberFormat="1" applyFont="1" applyFill="1" applyBorder="1" applyAlignment="1" applyProtection="1">
      <alignment horizontal="center" vertical="center"/>
      <protection locked="0"/>
    </xf>
    <xf numFmtId="0" fontId="89" fillId="73" borderId="93" xfId="0" applyFont="1" applyFill="1" applyBorder="1" applyAlignment="1" applyProtection="1">
      <alignment horizontal="center" wrapText="1"/>
      <protection locked="0"/>
    </xf>
    <xf numFmtId="179" fontId="96" fillId="63" borderId="123" xfId="457" applyNumberFormat="1" applyFont="1" applyFill="1" applyBorder="1" applyAlignment="1">
      <alignment horizontal="center" vertical="center"/>
    </xf>
    <xf numFmtId="179" fontId="99" fillId="63" borderId="123" xfId="461" applyNumberFormat="1" applyFont="1" applyFill="1" applyBorder="1" applyAlignment="1">
      <alignment horizontal="center" vertical="center" wrapText="1"/>
    </xf>
    <xf numFmtId="0" fontId="83" fillId="63" borderId="123" xfId="457" applyFont="1" applyFill="1" applyBorder="1" applyAlignment="1">
      <alignment horizontal="left" vertical="center" wrapText="1"/>
    </xf>
    <xf numFmtId="0" fontId="83" fillId="63" borderId="123" xfId="457" applyFont="1" applyFill="1" applyBorder="1" applyAlignment="1">
      <alignment horizontal="center" vertical="center"/>
    </xf>
    <xf numFmtId="196" fontId="97" fillId="63" borderId="123" xfId="457" applyNumberFormat="1" applyFont="1" applyFill="1" applyBorder="1" applyAlignment="1">
      <alignment horizontal="right" vertical="center"/>
    </xf>
    <xf numFmtId="4" fontId="97" fillId="63" borderId="123" xfId="457" applyNumberFormat="1" applyFont="1" applyFill="1" applyBorder="1" applyAlignment="1">
      <alignment horizontal="center" vertical="center"/>
    </xf>
    <xf numFmtId="4" fontId="83" fillId="63" borderId="123" xfId="328" applyNumberFormat="1" applyFont="1" applyFill="1" applyBorder="1" applyAlignment="1">
      <alignment horizontal="center" vertical="center"/>
    </xf>
    <xf numFmtId="0" fontId="38" fillId="60" borderId="123" xfId="492" applyFont="1" applyFill="1" applyBorder="1" applyAlignment="1">
      <alignment horizontal="center" vertical="center" wrapText="1"/>
    </xf>
    <xf numFmtId="0" fontId="15" fillId="61" borderId="93" xfId="686" applyNumberFormat="1" applyFont="1" applyFill="1" applyBorder="1" applyAlignment="1">
      <alignment horizontal="center" vertical="center"/>
    </xf>
    <xf numFmtId="179" fontId="15" fillId="53" borderId="93" xfId="686" applyNumberFormat="1" applyFont="1" applyFill="1" applyBorder="1" applyAlignment="1">
      <alignment horizontal="center" vertical="center"/>
    </xf>
    <xf numFmtId="4" fontId="4" fillId="53" borderId="93" xfId="777" applyNumberFormat="1" applyFill="1" applyBorder="1" applyAlignment="1">
      <alignment horizontal="center" vertical="center" wrapText="1"/>
    </xf>
    <xf numFmtId="44" fontId="4" fillId="53" borderId="93" xfId="297" applyFont="1" applyFill="1" applyBorder="1" applyAlignment="1">
      <alignment horizontal="center" vertical="center" wrapText="1"/>
    </xf>
    <xf numFmtId="44" fontId="4" fillId="53" borderId="93" xfId="297" applyFont="1" applyFill="1" applyBorder="1" applyAlignment="1">
      <alignment horizontal="right" vertical="center"/>
    </xf>
    <xf numFmtId="0" fontId="15" fillId="61" borderId="94" xfId="686" applyNumberFormat="1" applyFont="1" applyFill="1" applyBorder="1" applyAlignment="1">
      <alignment horizontal="center" vertical="center" wrapText="1"/>
    </xf>
    <xf numFmtId="204" fontId="133" fillId="71" borderId="91" xfId="744" applyNumberFormat="1" applyFont="1" applyFill="1" applyBorder="1" applyAlignment="1" applyProtection="1">
      <alignment horizontal="right" vertical="center"/>
      <protection locked="0" hidden="1"/>
    </xf>
    <xf numFmtId="204" fontId="133" fillId="70" borderId="0" xfId="596" applyNumberFormat="1" applyFont="1" applyFill="1" applyBorder="1" applyAlignment="1" applyProtection="1">
      <alignment horizontal="right" vertical="center"/>
    </xf>
    <xf numFmtId="204" fontId="133" fillId="70" borderId="51" xfId="596" applyNumberFormat="1" applyFont="1" applyFill="1" applyBorder="1" applyAlignment="1" applyProtection="1">
      <alignment horizontal="right" vertical="center"/>
    </xf>
    <xf numFmtId="43" fontId="133" fillId="70" borderId="0" xfId="596" applyFont="1" applyFill="1" applyBorder="1" applyAlignment="1" applyProtection="1">
      <alignment horizontal="right" vertical="center"/>
    </xf>
    <xf numFmtId="43" fontId="133" fillId="70" borderId="72" xfId="596" applyFont="1" applyFill="1" applyBorder="1" applyAlignment="1" applyProtection="1">
      <alignment horizontal="right" vertical="center"/>
    </xf>
    <xf numFmtId="43" fontId="133" fillId="70" borderId="51" xfId="596" applyFont="1" applyFill="1" applyBorder="1" applyAlignment="1" applyProtection="1">
      <alignment horizontal="right" vertical="center"/>
    </xf>
    <xf numFmtId="4" fontId="133" fillId="70" borderId="0" xfId="417" applyNumberFormat="1" applyFont="1" applyFill="1" applyAlignment="1" applyProtection="1">
      <alignment horizontal="right" vertical="center"/>
      <protection hidden="1"/>
    </xf>
    <xf numFmtId="0" fontId="104" fillId="52" borderId="124" xfId="0" applyFont="1" applyFill="1" applyBorder="1" applyAlignment="1" applyProtection="1">
      <alignment vertical="center" wrapText="1"/>
      <protection locked="0"/>
    </xf>
    <xf numFmtId="0" fontId="125" fillId="68" borderId="91" xfId="685" applyNumberFormat="1" applyFont="1" applyFill="1" applyBorder="1" applyAlignment="1" applyProtection="1">
      <alignment horizontal="center" vertical="center" wrapText="1"/>
    </xf>
    <xf numFmtId="0" fontId="4" fillId="55" borderId="0" xfId="496" applyFont="1" applyFill="1" applyAlignment="1">
      <alignment horizontal="left"/>
    </xf>
    <xf numFmtId="195" fontId="11" fillId="48" borderId="0" xfId="496" applyNumberFormat="1" applyFont="1" applyFill="1" applyAlignment="1">
      <alignment horizontal="left"/>
    </xf>
    <xf numFmtId="195" fontId="11" fillId="48" borderId="40" xfId="496" applyNumberFormat="1" applyFont="1" applyFill="1" applyBorder="1" applyAlignment="1">
      <alignment horizontal="left"/>
    </xf>
    <xf numFmtId="0" fontId="4" fillId="55" borderId="0" xfId="496" applyFont="1" applyFill="1" applyAlignment="1">
      <alignment horizontal="left" wrapText="1"/>
    </xf>
    <xf numFmtId="0" fontId="4" fillId="55" borderId="0" xfId="496" applyFont="1" applyFill="1" applyAlignment="1">
      <alignment horizontal="center"/>
    </xf>
    <xf numFmtId="195" fontId="4" fillId="48" borderId="0" xfId="496" applyNumberFormat="1" applyFont="1" applyFill="1" applyAlignment="1">
      <alignment horizontal="left"/>
    </xf>
    <xf numFmtId="195" fontId="4" fillId="48" borderId="40" xfId="496" applyNumberFormat="1" applyFont="1" applyFill="1" applyBorder="1" applyAlignment="1">
      <alignment horizontal="left"/>
    </xf>
    <xf numFmtId="0" fontId="10" fillId="48" borderId="38" xfId="496" applyFont="1" applyFill="1" applyBorder="1" applyAlignment="1">
      <alignment horizontal="left"/>
    </xf>
    <xf numFmtId="4" fontId="4" fillId="55" borderId="0" xfId="496" applyNumberFormat="1" applyFont="1" applyFill="1" applyAlignment="1">
      <alignment horizontal="center"/>
    </xf>
    <xf numFmtId="14" fontId="4" fillId="55" borderId="0" xfId="496" applyNumberFormat="1" applyFont="1" applyFill="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Alignment="1">
      <alignment horizontal="left"/>
    </xf>
    <xf numFmtId="200" fontId="4" fillId="48" borderId="40" xfId="496" applyNumberFormat="1" applyFont="1" applyFill="1" applyBorder="1" applyAlignment="1">
      <alignment horizontal="left"/>
    </xf>
    <xf numFmtId="0" fontId="6" fillId="48" borderId="0" xfId="496" applyFont="1" applyFill="1" applyAlignment="1">
      <alignment horizontal="center"/>
    </xf>
    <xf numFmtId="0" fontId="16" fillId="48" borderId="0" xfId="496" applyFill="1" applyAlignment="1">
      <alignment horizontal="center"/>
    </xf>
    <xf numFmtId="0" fontId="55" fillId="55" borderId="0" xfId="287" applyFill="1" applyBorder="1" applyAlignment="1" applyProtection="1">
      <alignment horizontal="left"/>
    </xf>
    <xf numFmtId="0" fontId="129"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496" applyNumberFormat="1" applyFont="1" applyFill="1" applyAlignment="1">
      <alignment horizontal="left"/>
    </xf>
    <xf numFmtId="0" fontId="0" fillId="52" borderId="0" xfId="0" applyFill="1" applyAlignment="1" applyProtection="1">
      <alignment horizontal="center"/>
      <protection locked="0"/>
    </xf>
    <xf numFmtId="0" fontId="0" fillId="52" borderId="25" xfId="0" applyFill="1" applyBorder="1" applyAlignment="1" applyProtection="1">
      <alignment horizontal="center"/>
      <protection locked="0"/>
    </xf>
    <xf numFmtId="17" fontId="12" fillId="69" borderId="0" xfId="0" applyNumberFormat="1" applyFont="1" applyFill="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0" fontId="0" fillId="52" borderId="21" xfId="0" applyFill="1" applyBorder="1" applyAlignment="1">
      <alignment horizontal="center"/>
    </xf>
    <xf numFmtId="0" fontId="0" fillId="52" borderId="0" xfId="0" applyFill="1" applyAlignment="1">
      <alignment horizontal="center"/>
    </xf>
    <xf numFmtId="0" fontId="10" fillId="52" borderId="0" xfId="0" applyFont="1" applyFill="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0" xfId="0" applyFont="1" applyFill="1" applyAlignment="1" applyProtection="1">
      <alignment horizontal="left"/>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0" xfId="0" applyFont="1" applyFill="1" applyAlignment="1" applyProtection="1">
      <alignment horizontal="right"/>
      <protection locked="0"/>
    </xf>
    <xf numFmtId="0" fontId="10" fillId="52" borderId="72" xfId="0" applyFont="1" applyFill="1" applyBorder="1" applyAlignment="1" applyProtection="1">
      <alignment horizontal="right"/>
      <protection locked="0"/>
    </xf>
    <xf numFmtId="0" fontId="68" fillId="52" borderId="0" xfId="0" applyFont="1" applyFill="1" applyAlignment="1" applyProtection="1">
      <alignment horizontal="left"/>
      <protection locked="0"/>
    </xf>
    <xf numFmtId="0" fontId="10" fillId="52" borderId="0" xfId="0" applyFont="1" applyFill="1" applyAlignment="1" applyProtection="1">
      <alignment horizontal="left"/>
      <protection locked="0"/>
    </xf>
    <xf numFmtId="0" fontId="69" fillId="50" borderId="0" xfId="0" applyFont="1" applyFill="1" applyAlignment="1" applyProtection="1">
      <alignment horizontal="left"/>
      <protection locked="0"/>
    </xf>
    <xf numFmtId="10" fontId="11" fillId="69" borderId="108" xfId="0" applyNumberFormat="1" applyFont="1" applyFill="1" applyBorder="1" applyAlignment="1">
      <alignment horizontal="center"/>
    </xf>
    <xf numFmtId="0" fontId="0" fillId="52" borderId="0" xfId="0" applyFill="1" applyAlignment="1" applyProtection="1">
      <alignment horizontal="right"/>
      <protection locked="0"/>
    </xf>
    <xf numFmtId="1" fontId="7" fillId="52" borderId="0" xfId="0" applyNumberFormat="1" applyFont="1" applyFill="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ill="1" applyAlignment="1" applyProtection="1">
      <alignment horizontal="left"/>
      <protection locked="0"/>
    </xf>
    <xf numFmtId="0" fontId="10" fillId="52" borderId="21" xfId="0" applyFont="1" applyFill="1" applyBorder="1" applyAlignment="1" applyProtection="1">
      <alignment horizontal="right"/>
      <protection locked="0"/>
    </xf>
    <xf numFmtId="0" fontId="30" fillId="55" borderId="0" xfId="0" applyFont="1" applyFill="1" applyAlignment="1" applyProtection="1">
      <alignment horizontal="left"/>
      <protection locked="0"/>
    </xf>
    <xf numFmtId="0" fontId="68" fillId="55" borderId="0" xfId="0" applyFont="1" applyFill="1" applyAlignment="1" applyProtection="1">
      <alignment horizontal="left"/>
      <protection locked="0"/>
    </xf>
    <xf numFmtId="0" fontId="68" fillId="55" borderId="25" xfId="0" applyFont="1" applyFill="1" applyBorder="1" applyAlignment="1" applyProtection="1">
      <alignment horizontal="left"/>
      <protection locked="0"/>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68" borderId="0" xfId="0" applyFont="1" applyFill="1" applyAlignment="1" applyProtection="1">
      <alignment horizontal="left"/>
      <protection locked="0"/>
    </xf>
    <xf numFmtId="0" fontId="68" fillId="68" borderId="0" xfId="0" applyFont="1" applyFill="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83" fillId="52" borderId="0" xfId="0" applyFont="1" applyFill="1" applyAlignment="1" applyProtection="1">
      <alignment horizontal="left" wrapText="1"/>
      <protection locked="0"/>
    </xf>
    <xf numFmtId="0" fontId="6" fillId="48" borderId="0" xfId="494" applyFill="1" applyAlignment="1">
      <alignment horizontal="center"/>
    </xf>
    <xf numFmtId="0" fontId="6" fillId="48" borderId="0" xfId="494" applyFill="1" applyAlignment="1">
      <alignment horizontal="right"/>
    </xf>
    <xf numFmtId="0" fontId="16" fillId="0" borderId="35" xfId="494" applyFont="1" applyBorder="1" applyAlignment="1">
      <alignment horizontal="center"/>
    </xf>
    <xf numFmtId="0" fontId="16" fillId="0" borderId="23" xfId="494" applyFont="1" applyBorder="1" applyAlignment="1">
      <alignment horizontal="center"/>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3" xfId="494" applyFont="1" applyBorder="1" applyAlignment="1">
      <alignment horizontal="center"/>
    </xf>
    <xf numFmtId="0" fontId="16" fillId="0" borderId="74" xfId="494" applyFont="1" applyBorder="1" applyAlignment="1">
      <alignment horizontal="center"/>
    </xf>
    <xf numFmtId="0" fontId="7" fillId="54" borderId="44" xfId="494" applyFont="1" applyFill="1" applyBorder="1" applyAlignment="1">
      <alignment horizontal="center"/>
    </xf>
    <xf numFmtId="0" fontId="7" fillId="54" borderId="73" xfId="494" applyFont="1" applyFill="1" applyBorder="1" applyAlignment="1">
      <alignment horizontal="center"/>
    </xf>
    <xf numFmtId="0" fontId="7" fillId="54" borderId="74" xfId="494" applyFont="1" applyFill="1" applyBorder="1" applyAlignment="1">
      <alignment horizontal="center"/>
    </xf>
    <xf numFmtId="0" fontId="16" fillId="0" borderId="43" xfId="494" applyFont="1" applyBorder="1" applyAlignment="1">
      <alignment horizontal="center" vertical="center" wrapText="1"/>
    </xf>
    <xf numFmtId="0" fontId="16" fillId="0" borderId="49" xfId="494" applyFont="1" applyBorder="1" applyAlignment="1">
      <alignment horizontal="center" vertical="center" wrapText="1"/>
    </xf>
    <xf numFmtId="0" fontId="16" fillId="0" borderId="44" xfId="494" applyFont="1" applyBorder="1" applyAlignment="1">
      <alignment horizontal="left"/>
    </xf>
    <xf numFmtId="0" fontId="16" fillId="0" borderId="74" xfId="494" applyFont="1" applyBorder="1" applyAlignment="1">
      <alignment horizontal="left"/>
    </xf>
    <xf numFmtId="0" fontId="16" fillId="0" borderId="24" xfId="494" applyFont="1" applyBorder="1" applyAlignment="1">
      <alignment horizontal="left"/>
    </xf>
    <xf numFmtId="0" fontId="12" fillId="53" borderId="0" xfId="418" applyFont="1" applyFill="1" applyAlignment="1">
      <alignment horizontal="center" wrapText="1"/>
    </xf>
    <xf numFmtId="0" fontId="83" fillId="53" borderId="19" xfId="418" applyFont="1" applyFill="1" applyBorder="1" applyAlignment="1">
      <alignment horizontal="left"/>
    </xf>
    <xf numFmtId="14" fontId="83" fillId="53" borderId="19" xfId="418" applyNumberFormat="1" applyFont="1" applyFill="1" applyBorder="1" applyAlignment="1">
      <alignment horizontal="left"/>
    </xf>
    <xf numFmtId="0" fontId="107" fillId="53" borderId="82" xfId="418" applyFont="1" applyFill="1" applyBorder="1" applyAlignment="1">
      <alignment horizontal="center" vertical="center"/>
    </xf>
    <xf numFmtId="0" fontId="107" fillId="53" borderId="70" xfId="418" applyFont="1" applyFill="1" applyBorder="1" applyAlignment="1">
      <alignment horizontal="center" vertical="center"/>
    </xf>
    <xf numFmtId="0" fontId="107" fillId="53" borderId="54" xfId="418" applyFont="1" applyFill="1" applyBorder="1" applyAlignment="1">
      <alignment horizontal="center" vertical="center" wrapText="1"/>
    </xf>
    <xf numFmtId="0" fontId="107" fillId="53" borderId="83" xfId="418" applyFont="1" applyFill="1" applyBorder="1" applyAlignment="1">
      <alignment horizontal="center" vertical="center" wrapText="1"/>
    </xf>
    <xf numFmtId="0" fontId="107" fillId="53" borderId="84" xfId="418" applyFont="1" applyFill="1" applyBorder="1" applyAlignment="1">
      <alignment horizontal="center" vertical="center" wrapText="1"/>
    </xf>
    <xf numFmtId="0" fontId="107" fillId="53" borderId="50" xfId="418" applyFont="1" applyFill="1" applyBorder="1" applyAlignment="1">
      <alignment horizontal="center" vertical="center" wrapText="1"/>
    </xf>
    <xf numFmtId="0" fontId="107" fillId="53" borderId="19" xfId="418" applyFont="1" applyFill="1" applyBorder="1" applyAlignment="1">
      <alignment horizontal="center" vertical="center" wrapText="1"/>
    </xf>
    <xf numFmtId="0" fontId="107" fillId="53" borderId="69" xfId="418" applyFont="1" applyFill="1" applyBorder="1" applyAlignment="1">
      <alignment horizontal="center" vertical="center" wrapText="1"/>
    </xf>
    <xf numFmtId="0" fontId="107" fillId="53" borderId="52" xfId="418" applyFont="1" applyFill="1" applyBorder="1" applyAlignment="1">
      <alignment horizontal="center" vertical="center" wrapText="1"/>
    </xf>
    <xf numFmtId="0" fontId="107" fillId="53" borderId="20" xfId="418" applyFont="1" applyFill="1" applyBorder="1" applyAlignment="1">
      <alignment horizontal="center" vertical="center" wrapText="1"/>
    </xf>
    <xf numFmtId="0" fontId="107" fillId="53" borderId="53" xfId="418" applyFont="1" applyFill="1" applyBorder="1" applyAlignment="1">
      <alignment horizontal="center" vertical="center" wrapText="1"/>
    </xf>
    <xf numFmtId="10" fontId="7" fillId="52" borderId="0" xfId="530" applyNumberFormat="1" applyFont="1" applyFill="1" applyBorder="1" applyAlignment="1" applyProtection="1">
      <alignment horizontal="left"/>
    </xf>
    <xf numFmtId="0" fontId="96" fillId="53" borderId="75" xfId="418" applyFont="1" applyFill="1" applyBorder="1" applyAlignment="1">
      <alignment horizontal="left" vertical="center" wrapText="1"/>
    </xf>
    <xf numFmtId="0" fontId="96" fillId="53" borderId="76" xfId="418" applyFont="1" applyFill="1" applyBorder="1" applyAlignment="1">
      <alignment horizontal="left" vertical="center" wrapText="1"/>
    </xf>
    <xf numFmtId="0" fontId="96" fillId="53" borderId="77" xfId="418" applyFont="1" applyFill="1" applyBorder="1" applyAlignment="1">
      <alignment horizontal="left" vertical="center" wrapText="1"/>
    </xf>
    <xf numFmtId="0" fontId="86" fillId="0" borderId="0" xfId="418" applyFont="1" applyAlignment="1">
      <alignment horizontal="center" vertical="center"/>
    </xf>
    <xf numFmtId="0" fontId="99" fillId="48" borderId="64" xfId="418" applyFont="1" applyFill="1" applyBorder="1" applyAlignment="1">
      <alignment horizontal="left"/>
    </xf>
    <xf numFmtId="0" fontId="99" fillId="48" borderId="65" xfId="418" applyFont="1" applyFill="1" applyBorder="1" applyAlignment="1">
      <alignment horizontal="left"/>
    </xf>
    <xf numFmtId="0" fontId="83" fillId="53" borderId="19" xfId="418" applyFont="1" applyFill="1" applyBorder="1" applyAlignment="1">
      <alignment horizontal="center"/>
    </xf>
    <xf numFmtId="0" fontId="83" fillId="53" borderId="69" xfId="418" applyFont="1" applyFill="1" applyBorder="1" applyAlignment="1">
      <alignment horizontal="center"/>
    </xf>
    <xf numFmtId="171" fontId="9" fillId="53" borderId="51"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2"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171" fontId="9" fillId="53" borderId="119" xfId="517" applyNumberFormat="1" applyFont="1" applyFill="1" applyBorder="1" applyAlignment="1" applyProtection="1">
      <alignment horizontal="center" vertical="center" wrapText="1"/>
    </xf>
    <xf numFmtId="171" fontId="9" fillId="53" borderId="120" xfId="517" applyNumberFormat="1" applyFont="1" applyFill="1" applyBorder="1" applyAlignment="1" applyProtection="1">
      <alignment horizontal="center" vertical="center" wrapText="1"/>
    </xf>
    <xf numFmtId="0" fontId="107" fillId="53" borderId="50" xfId="418" applyFont="1" applyFill="1" applyBorder="1" applyAlignment="1">
      <alignment horizontal="center" vertical="center"/>
    </xf>
    <xf numFmtId="0" fontId="107" fillId="53" borderId="78" xfId="418" applyFont="1" applyFill="1" applyBorder="1" applyAlignment="1">
      <alignment horizontal="center" vertical="center"/>
    </xf>
    <xf numFmtId="0" fontId="96" fillId="53" borderId="79" xfId="418" applyFont="1" applyFill="1" applyBorder="1" applyAlignment="1">
      <alignment horizontal="left" vertical="center" wrapText="1"/>
    </xf>
    <xf numFmtId="0" fontId="96" fillId="53" borderId="80" xfId="418" applyFont="1" applyFill="1" applyBorder="1" applyAlignment="1">
      <alignment horizontal="left" vertical="center" wrapText="1"/>
    </xf>
    <xf numFmtId="0" fontId="96" fillId="53" borderId="81" xfId="418" applyFont="1" applyFill="1" applyBorder="1" applyAlignment="1">
      <alignment horizontal="left" vertical="center" wrapText="1"/>
    </xf>
    <xf numFmtId="0" fontId="83" fillId="53" borderId="0" xfId="418" applyFont="1" applyFill="1" applyAlignment="1">
      <alignment horizontal="left"/>
    </xf>
    <xf numFmtId="0" fontId="107" fillId="53" borderId="82" xfId="418" applyFont="1" applyFill="1" applyBorder="1" applyAlignment="1">
      <alignment horizontal="center" vertical="center" wrapText="1"/>
    </xf>
    <xf numFmtId="0" fontId="107" fillId="53" borderId="70" xfId="418" applyFont="1" applyFill="1" applyBorder="1" applyAlignment="1">
      <alignment horizontal="center" vertical="center" wrapText="1"/>
    </xf>
    <xf numFmtId="0" fontId="99" fillId="53" borderId="0" xfId="418" applyFont="1" applyFill="1" applyAlignment="1">
      <alignment horizontal="left"/>
    </xf>
    <xf numFmtId="0" fontId="99" fillId="53" borderId="72" xfId="418" applyFont="1" applyFill="1" applyBorder="1" applyAlignment="1">
      <alignment horizontal="left"/>
    </xf>
    <xf numFmtId="14" fontId="83" fillId="53" borderId="0" xfId="418" applyNumberFormat="1" applyFont="1" applyFill="1" applyAlignment="1">
      <alignment horizontal="left"/>
    </xf>
    <xf numFmtId="205" fontId="124" fillId="70" borderId="117" xfId="596" applyNumberFormat="1" applyFont="1" applyFill="1" applyBorder="1" applyAlignment="1" applyProtection="1">
      <alignment horizontal="center" vertical="center"/>
    </xf>
    <xf numFmtId="205" fontId="124" fillId="70" borderId="116" xfId="596" applyNumberFormat="1" applyFont="1" applyFill="1" applyBorder="1" applyAlignment="1" applyProtection="1">
      <alignment horizontal="center" vertical="center"/>
    </xf>
    <xf numFmtId="0" fontId="5" fillId="70" borderId="108" xfId="417" applyFont="1" applyFill="1" applyBorder="1" applyAlignment="1" applyProtection="1">
      <alignment horizontal="center" vertical="center" wrapText="1"/>
      <protection hidden="1"/>
    </xf>
    <xf numFmtId="171" fontId="6" fillId="68" borderId="108" xfId="417" applyNumberFormat="1" applyFont="1" applyFill="1" applyBorder="1" applyAlignment="1" applyProtection="1">
      <alignment horizontal="center" vertical="center" wrapText="1"/>
      <protection hidden="1"/>
    </xf>
    <xf numFmtId="205" fontId="124" fillId="70" borderId="52" xfId="596" applyNumberFormat="1" applyFont="1" applyFill="1" applyBorder="1" applyAlignment="1" applyProtection="1">
      <alignment horizontal="center" vertical="center"/>
    </xf>
    <xf numFmtId="205" fontId="124" fillId="70" borderId="53" xfId="596" applyNumberFormat="1" applyFont="1" applyFill="1" applyBorder="1" applyAlignment="1" applyProtection="1">
      <alignment horizontal="center" vertical="center"/>
    </xf>
    <xf numFmtId="205" fontId="124" fillId="70" borderId="20" xfId="596" applyNumberFormat="1" applyFont="1" applyFill="1" applyBorder="1" applyAlignment="1" applyProtection="1">
      <alignment horizontal="center" vertical="center"/>
    </xf>
    <xf numFmtId="2" fontId="66" fillId="52" borderId="0" xfId="0" applyNumberFormat="1" applyFont="1" applyFill="1" applyAlignment="1">
      <alignment horizontal="left" vertical="center"/>
    </xf>
    <xf numFmtId="2" fontId="86" fillId="52" borderId="19" xfId="0" applyNumberFormat="1" applyFont="1" applyFill="1" applyBorder="1" applyAlignment="1">
      <alignment horizontal="left" vertical="center"/>
    </xf>
    <xf numFmtId="2" fontId="66" fillId="52" borderId="119" xfId="0" applyNumberFormat="1" applyFont="1" applyFill="1" applyBorder="1" applyAlignment="1">
      <alignment horizontal="left" vertical="center"/>
    </xf>
    <xf numFmtId="2" fontId="86" fillId="52" borderId="85" xfId="0" applyNumberFormat="1" applyFont="1" applyFill="1" applyBorder="1" applyAlignment="1">
      <alignment horizontal="left" vertical="center"/>
    </xf>
    <xf numFmtId="0" fontId="66" fillId="52" borderId="20" xfId="0" applyFont="1" applyFill="1" applyBorder="1" applyAlignment="1">
      <alignment horizontal="left" vertical="center"/>
    </xf>
    <xf numFmtId="2" fontId="66" fillId="52" borderId="19" xfId="0" applyNumberFormat="1" applyFont="1" applyFill="1" applyBorder="1" applyAlignment="1">
      <alignment horizontal="left" vertical="center"/>
    </xf>
    <xf numFmtId="2" fontId="86" fillId="52" borderId="0" xfId="0" applyNumberFormat="1" applyFont="1" applyFill="1" applyAlignment="1">
      <alignment horizontal="left" vertical="center"/>
    </xf>
    <xf numFmtId="2" fontId="86" fillId="52" borderId="119" xfId="0" applyNumberFormat="1" applyFont="1" applyFill="1" applyBorder="1" applyAlignment="1">
      <alignment horizontal="left" vertical="center"/>
    </xf>
    <xf numFmtId="1" fontId="66" fillId="52" borderId="19" xfId="0" applyNumberFormat="1" applyFont="1" applyFill="1" applyBorder="1" applyAlignment="1">
      <alignment horizontal="left" vertical="center"/>
    </xf>
    <xf numFmtId="0" fontId="80" fillId="58" borderId="43" xfId="264" applyFont="1" applyFill="1" applyBorder="1" applyAlignment="1">
      <alignment horizontal="center" vertical="center" wrapText="1"/>
    </xf>
    <xf numFmtId="0" fontId="80" fillId="58" borderId="48" xfId="264"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107"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3" xfId="264" applyNumberFormat="1" applyFont="1" applyFill="1" applyBorder="1" applyAlignment="1">
      <alignment horizontal="center" vertical="center" wrapText="1"/>
    </xf>
    <xf numFmtId="1" fontId="111"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2" fontId="86" fillId="52" borderId="0" xfId="0" applyNumberFormat="1" applyFont="1" applyFill="1" applyAlignment="1" applyProtection="1">
      <alignment horizontal="left" vertical="center"/>
      <protection locked="0"/>
    </xf>
    <xf numFmtId="2" fontId="86" fillId="52" borderId="119" xfId="0" applyNumberFormat="1" applyFont="1" applyFill="1" applyBorder="1" applyAlignment="1" applyProtection="1">
      <alignment horizontal="left" vertical="center"/>
      <protection locked="0"/>
    </xf>
    <xf numFmtId="1" fontId="109" fillId="0" borderId="51" xfId="495" applyNumberFormat="1" applyFont="1" applyBorder="1" applyAlignment="1" applyProtection="1">
      <alignment horizontal="center" vertical="center"/>
      <protection hidden="1"/>
    </xf>
    <xf numFmtId="1" fontId="109" fillId="0" borderId="0" xfId="495" applyNumberFormat="1" applyFont="1" applyAlignment="1" applyProtection="1">
      <alignment horizontal="center" vertical="center"/>
      <protection hidden="1"/>
    </xf>
    <xf numFmtId="0" fontId="38" fillId="52" borderId="0" xfId="0" applyFont="1" applyFill="1" applyAlignment="1" applyProtection="1">
      <alignment horizontal="center" vertical="center" wrapText="1"/>
      <protection locked="0"/>
    </xf>
    <xf numFmtId="2" fontId="86" fillId="52" borderId="19" xfId="0" applyNumberFormat="1" applyFont="1" applyFill="1" applyBorder="1" applyAlignment="1" applyProtection="1">
      <alignment horizontal="left" vertical="center"/>
      <protection locked="0"/>
    </xf>
    <xf numFmtId="2" fontId="66" fillId="52" borderId="19" xfId="0" applyNumberFormat="1" applyFont="1" applyFill="1" applyBorder="1" applyAlignment="1" applyProtection="1">
      <alignment horizontal="left" vertical="center"/>
      <protection locked="0"/>
    </xf>
    <xf numFmtId="1" fontId="66" fillId="52" borderId="19" xfId="0" applyNumberFormat="1" applyFont="1" applyFill="1" applyBorder="1" applyAlignment="1" applyProtection="1">
      <alignment horizontal="left" vertical="center"/>
      <protection locked="0"/>
    </xf>
    <xf numFmtId="2" fontId="86" fillId="52" borderId="85" xfId="0" applyNumberFormat="1" applyFont="1" applyFill="1" applyBorder="1" applyAlignment="1" applyProtection="1">
      <alignment horizontal="left" vertical="center"/>
      <protection locked="0"/>
    </xf>
    <xf numFmtId="0" fontId="66" fillId="52" borderId="20" xfId="0" applyFont="1" applyFill="1" applyBorder="1" applyAlignment="1" applyProtection="1">
      <alignment horizontal="left" vertical="center"/>
      <protection locked="0"/>
    </xf>
    <xf numFmtId="0" fontId="95" fillId="48" borderId="0" xfId="497" applyFont="1" applyFill="1" applyAlignment="1">
      <alignment horizontal="center" vertical="justify"/>
    </xf>
    <xf numFmtId="0" fontId="94" fillId="48" borderId="0" xfId="497" applyFont="1" applyFill="1" applyAlignment="1">
      <alignment horizontal="center" vertical="justify"/>
    </xf>
    <xf numFmtId="0" fontId="94" fillId="48" borderId="0" xfId="497" quotePrefix="1" applyFont="1" applyFill="1" applyAlignment="1">
      <alignment horizontal="center" vertical="justify"/>
    </xf>
    <xf numFmtId="165" fontId="66" fillId="48" borderId="87" xfId="687" applyNumberFormat="1" applyFont="1" applyFill="1" applyBorder="1" applyAlignment="1" applyProtection="1">
      <alignment horizontal="right" vertical="center"/>
      <protection locked="0"/>
    </xf>
    <xf numFmtId="165" fontId="66" fillId="48" borderId="88" xfId="687" applyNumberFormat="1" applyFont="1" applyFill="1" applyBorder="1" applyAlignment="1" applyProtection="1">
      <alignment horizontal="right" vertical="center"/>
      <protection locked="0"/>
    </xf>
    <xf numFmtId="177" fontId="86" fillId="48" borderId="87" xfId="497" applyNumberFormat="1" applyFont="1" applyFill="1" applyBorder="1" applyAlignment="1">
      <alignment horizontal="center"/>
    </xf>
    <xf numFmtId="177" fontId="86" fillId="48" borderId="88" xfId="497" applyNumberFormat="1" applyFont="1" applyFill="1" applyBorder="1" applyAlignment="1">
      <alignment horizontal="center"/>
    </xf>
    <xf numFmtId="177" fontId="66" fillId="48" borderId="87" xfId="497" applyNumberFormat="1" applyFont="1" applyFill="1" applyBorder="1" applyAlignment="1">
      <alignment horizontal="right" vertical="center"/>
    </xf>
    <xf numFmtId="177" fontId="66" fillId="48" borderId="88" xfId="497" applyNumberFormat="1" applyFont="1" applyFill="1" applyBorder="1" applyAlignment="1">
      <alignment horizontal="right" vertical="center"/>
    </xf>
    <xf numFmtId="10" fontId="86" fillId="48" borderId="87" xfId="497" applyNumberFormat="1" applyFont="1" applyFill="1" applyBorder="1" applyAlignment="1">
      <alignment horizontal="right" vertical="center"/>
    </xf>
    <xf numFmtId="10" fontId="86" fillId="48" borderId="88" xfId="497" applyNumberFormat="1" applyFont="1" applyFill="1" applyBorder="1" applyAlignment="1">
      <alignment horizontal="right" vertical="center"/>
    </xf>
    <xf numFmtId="49" fontId="93" fillId="48" borderId="32" xfId="497" applyNumberFormat="1" applyFont="1" applyFill="1" applyBorder="1" applyAlignment="1">
      <alignment horizontal="center" vertical="center"/>
    </xf>
    <xf numFmtId="49" fontId="92" fillId="48" borderId="89" xfId="497" applyNumberFormat="1" applyFont="1" applyFill="1" applyBorder="1" applyAlignment="1">
      <alignment horizontal="center" vertical="center"/>
    </xf>
    <xf numFmtId="49" fontId="92" fillId="48" borderId="90" xfId="497" applyNumberFormat="1" applyFont="1" applyFill="1" applyBorder="1" applyAlignment="1">
      <alignment horizontal="center" vertical="center"/>
    </xf>
    <xf numFmtId="49" fontId="93" fillId="48" borderId="31" xfId="497" applyNumberFormat="1" applyFont="1" applyFill="1" applyBorder="1" applyAlignment="1">
      <alignment horizontal="center" vertical="center"/>
    </xf>
    <xf numFmtId="10" fontId="92" fillId="48" borderId="23" xfId="497" applyNumberFormat="1" applyFont="1" applyFill="1" applyBorder="1" applyAlignment="1">
      <alignment horizontal="center" vertical="center" wrapText="1"/>
    </xf>
    <xf numFmtId="10" fontId="92" fillId="48" borderId="0" xfId="497" applyNumberFormat="1" applyFont="1" applyFill="1" applyAlignment="1">
      <alignment horizontal="center" vertical="center" wrapText="1"/>
    </xf>
    <xf numFmtId="10" fontId="92" fillId="48" borderId="10" xfId="497" applyNumberFormat="1" applyFont="1" applyFill="1" applyBorder="1" applyAlignment="1">
      <alignment horizontal="center" vertical="center" wrapText="1"/>
    </xf>
    <xf numFmtId="49" fontId="93" fillId="48" borderId="33" xfId="497" applyNumberFormat="1" applyFont="1" applyFill="1" applyBorder="1" applyAlignment="1">
      <alignment horizontal="center" vertical="center"/>
    </xf>
    <xf numFmtId="10" fontId="92" fillId="48" borderId="43" xfId="497" applyNumberFormat="1" applyFont="1" applyFill="1" applyBorder="1" applyAlignment="1">
      <alignment horizontal="center" vertical="center" wrapText="1"/>
    </xf>
    <xf numFmtId="10" fontId="92" fillId="48" borderId="48" xfId="497" applyNumberFormat="1" applyFont="1" applyFill="1" applyBorder="1" applyAlignment="1">
      <alignment horizontal="center" vertical="center" wrapText="1"/>
    </xf>
    <xf numFmtId="10" fontId="92" fillId="48" borderId="49" xfId="497" applyNumberFormat="1" applyFont="1" applyFill="1" applyBorder="1" applyAlignment="1">
      <alignment horizontal="center" vertical="center" wrapText="1"/>
    </xf>
    <xf numFmtId="1" fontId="88" fillId="48" borderId="43"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 fontId="88" fillId="48" borderId="49" xfId="497" applyNumberFormat="1" applyFont="1" applyFill="1" applyBorder="1" applyAlignment="1" applyProtection="1">
      <alignment horizontal="center" vertical="center"/>
      <protection locked="0"/>
    </xf>
    <xf numFmtId="15" fontId="88" fillId="48" borderId="43" xfId="497" applyNumberFormat="1" applyFont="1" applyFill="1" applyBorder="1" applyAlignment="1">
      <alignment horizontal="center" vertical="center"/>
    </xf>
    <xf numFmtId="15" fontId="88" fillId="48" borderId="48" xfId="497" applyNumberFormat="1" applyFont="1" applyFill="1" applyBorder="1" applyAlignment="1">
      <alignment horizontal="center" vertical="center"/>
    </xf>
    <xf numFmtId="15" fontId="88" fillId="48" borderId="49" xfId="497" applyNumberFormat="1" applyFont="1" applyFill="1" applyBorder="1" applyAlignment="1">
      <alignment horizontal="center" vertical="center"/>
    </xf>
    <xf numFmtId="176" fontId="75" fillId="66" borderId="10" xfId="497" applyNumberFormat="1" applyFont="1" applyFill="1" applyBorder="1" applyAlignment="1">
      <alignment horizontal="center" vertical="center"/>
    </xf>
    <xf numFmtId="176" fontId="14" fillId="48" borderId="22" xfId="497" applyNumberFormat="1" applyFill="1" applyBorder="1" applyAlignment="1">
      <alignment horizontal="center" vertical="top"/>
    </xf>
    <xf numFmtId="176" fontId="14" fillId="48" borderId="21" xfId="497" applyNumberFormat="1" applyFill="1" applyBorder="1" applyAlignment="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Alignment="1" applyProtection="1">
      <alignment horizontal="center" wrapText="1"/>
      <protection hidden="1"/>
    </xf>
    <xf numFmtId="0" fontId="67" fillId="48" borderId="0" xfId="497" applyFont="1" applyFill="1" applyAlignment="1">
      <alignment horizontal="center" vertical="center"/>
    </xf>
    <xf numFmtId="0" fontId="67" fillId="48" borderId="10" xfId="497" applyFont="1" applyFill="1" applyBorder="1" applyAlignment="1">
      <alignment horizontal="center" vertical="center"/>
    </xf>
    <xf numFmtId="0" fontId="99" fillId="48" borderId="19" xfId="0" applyFont="1" applyFill="1" applyBorder="1" applyAlignment="1" applyProtection="1">
      <alignment horizontal="center" vertical="center" wrapText="1"/>
      <protection locked="0"/>
    </xf>
    <xf numFmtId="0" fontId="38" fillId="48" borderId="0" xfId="0" applyFont="1" applyFill="1" applyAlignment="1" applyProtection="1">
      <alignment horizontal="center" vertical="center" wrapText="1"/>
      <protection locked="0"/>
    </xf>
    <xf numFmtId="177" fontId="77" fillId="48" borderId="0" xfId="497" applyNumberFormat="1" applyFont="1" applyFill="1" applyAlignment="1">
      <alignment horizontal="left" vertical="center"/>
    </xf>
    <xf numFmtId="1" fontId="66" fillId="59" borderId="54" xfId="686" applyNumberFormat="1" applyFont="1" applyFill="1" applyBorder="1" applyAlignment="1" applyProtection="1">
      <alignment horizontal="center" vertical="center"/>
    </xf>
    <xf numFmtId="1" fontId="66" fillId="59" borderId="83"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4"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4" fontId="66" fillId="59" borderId="84" xfId="686" applyNumberFormat="1" applyFont="1" applyFill="1" applyBorder="1" applyAlignment="1" applyProtection="1">
      <alignment horizontal="center" vertical="center" wrapText="1"/>
    </xf>
    <xf numFmtId="1" fontId="65" fillId="67" borderId="52"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2" xfId="492" applyFont="1" applyFill="1" applyBorder="1" applyAlignment="1">
      <alignment horizontal="center" vertical="center" wrapText="1"/>
    </xf>
    <xf numFmtId="0" fontId="38" fillId="59" borderId="70" xfId="492" applyFont="1" applyFill="1" applyBorder="1" applyAlignment="1">
      <alignment horizontal="center" vertical="center" wrapText="1"/>
    </xf>
    <xf numFmtId="0" fontId="66" fillId="59" borderId="91" xfId="492" applyFont="1" applyFill="1" applyBorder="1" applyAlignment="1">
      <alignment horizontal="center" vertical="center" wrapText="1"/>
    </xf>
    <xf numFmtId="0" fontId="66" fillId="59" borderId="70" xfId="492" applyFont="1" applyFill="1" applyBorder="1" applyAlignment="1">
      <alignment horizontal="center" vertical="center" wrapText="1"/>
    </xf>
    <xf numFmtId="191" fontId="66" fillId="59" borderId="91" xfId="492" applyNumberFormat="1" applyFont="1" applyFill="1" applyBorder="1" applyAlignment="1">
      <alignment horizontal="center" vertical="center" wrapText="1"/>
    </xf>
    <xf numFmtId="191" fontId="66" fillId="59" borderId="70" xfId="492" applyNumberFormat="1" applyFont="1" applyFill="1" applyBorder="1" applyAlignment="1">
      <alignment horizontal="center" vertical="center" wrapText="1"/>
    </xf>
    <xf numFmtId="4" fontId="66" fillId="59" borderId="91" xfId="492" applyNumberFormat="1" applyFont="1" applyFill="1" applyBorder="1" applyAlignment="1">
      <alignment horizontal="center" vertical="center" wrapText="1"/>
    </xf>
    <xf numFmtId="4" fontId="66" fillId="59" borderId="70" xfId="492" applyNumberFormat="1" applyFont="1" applyFill="1" applyBorder="1" applyAlignment="1">
      <alignment horizontal="center" vertical="center" wrapText="1"/>
    </xf>
    <xf numFmtId="2" fontId="67" fillId="59" borderId="82" xfId="686" applyNumberFormat="1" applyFont="1" applyFill="1" applyBorder="1" applyAlignment="1" applyProtection="1">
      <alignment horizontal="center" vertical="center" wrapText="1"/>
    </xf>
    <xf numFmtId="2" fontId="67" fillId="59" borderId="70" xfId="686" applyNumberFormat="1" applyFont="1" applyFill="1" applyBorder="1" applyAlignment="1" applyProtection="1">
      <alignment horizontal="center" vertical="center" wrapText="1"/>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78" fillId="56" borderId="44" xfId="0" applyFont="1" applyFill="1" applyBorder="1" applyAlignment="1">
      <alignment horizontal="center"/>
    </xf>
    <xf numFmtId="0" fontId="78" fillId="56" borderId="73" xfId="0" applyFont="1" applyFill="1" applyBorder="1" applyAlignment="1">
      <alignment horizontal="center"/>
    </xf>
    <xf numFmtId="0" fontId="78" fillId="56" borderId="74" xfId="0" applyFont="1" applyFill="1" applyBorder="1" applyAlignment="1">
      <alignment horizontal="center"/>
    </xf>
    <xf numFmtId="0" fontId="0" fillId="68" borderId="23" xfId="0" applyFill="1" applyBorder="1" applyAlignment="1">
      <alignment horizontal="center" vertical="center"/>
    </xf>
    <xf numFmtId="0" fontId="0" fillId="68" borderId="0" xfId="0" applyFill="1" applyAlignment="1">
      <alignment horizontal="center" vertical="center"/>
    </xf>
    <xf numFmtId="0" fontId="76" fillId="56" borderId="44" xfId="0" applyFont="1" applyFill="1" applyBorder="1" applyAlignment="1">
      <alignment horizontal="center"/>
    </xf>
    <xf numFmtId="0" fontId="30" fillId="55" borderId="100" xfId="0" applyFont="1" applyFill="1" applyBorder="1" applyAlignment="1">
      <alignment horizontal="center" vertical="center"/>
    </xf>
    <xf numFmtId="0" fontId="30" fillId="55" borderId="101" xfId="0" applyFont="1" applyFill="1" applyBorder="1" applyAlignment="1">
      <alignment horizontal="center" vertical="center"/>
    </xf>
    <xf numFmtId="0" fontId="30" fillId="55" borderId="37" xfId="0" applyFont="1" applyFill="1" applyBorder="1" applyAlignment="1">
      <alignment horizontal="center" vertical="center"/>
    </xf>
    <xf numFmtId="179" fontId="65" fillId="67" borderId="44"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179" fontId="65" fillId="67" borderId="74" xfId="495" applyNumberFormat="1" applyFont="1" applyFill="1" applyBorder="1" applyAlignment="1" applyProtection="1">
      <alignment horizontal="center" vertical="center"/>
      <protection hidden="1"/>
    </xf>
    <xf numFmtId="0" fontId="97" fillId="48" borderId="0" xfId="0" applyFont="1" applyFill="1" applyAlignment="1">
      <alignment horizontal="center"/>
    </xf>
    <xf numFmtId="0" fontId="83" fillId="48" borderId="0" xfId="0" applyFont="1" applyFill="1" applyAlignment="1">
      <alignment horizontal="center"/>
    </xf>
    <xf numFmtId="0" fontId="97" fillId="48" borderId="0" xfId="0" applyFont="1" applyFill="1" applyAlignment="1">
      <alignment horizontal="justify" vertical="justify" wrapText="1"/>
    </xf>
    <xf numFmtId="0" fontId="97" fillId="48" borderId="0" xfId="0" applyFont="1" applyFill="1" applyAlignment="1">
      <alignment horizontal="right"/>
    </xf>
    <xf numFmtId="1" fontId="97" fillId="48" borderId="0" xfId="0" applyNumberFormat="1" applyFont="1" applyFill="1" applyAlignment="1">
      <alignment horizontal="left"/>
    </xf>
    <xf numFmtId="0" fontId="97" fillId="48" borderId="0" xfId="0" applyFont="1" applyFill="1" applyAlignment="1">
      <alignment horizontal="left"/>
    </xf>
    <xf numFmtId="49" fontId="39" fillId="53" borderId="22" xfId="264" applyNumberFormat="1" applyFont="1" applyFill="1" applyBorder="1" applyAlignment="1">
      <alignment horizontal="center" vertical="center"/>
    </xf>
    <xf numFmtId="49" fontId="39" fillId="53" borderId="23" xfId="264" applyNumberFormat="1" applyFont="1" applyFill="1" applyBorder="1" applyAlignment="1">
      <alignment horizontal="center" vertical="center"/>
    </xf>
    <xf numFmtId="49" fontId="39" fillId="53" borderId="24" xfId="264" applyNumberFormat="1" applyFont="1" applyFill="1" applyBorder="1" applyAlignment="1">
      <alignment horizontal="center" vertical="center"/>
    </xf>
    <xf numFmtId="0" fontId="76" fillId="48" borderId="21" xfId="0" applyFont="1" applyFill="1" applyBorder="1" applyAlignment="1">
      <alignment horizontal="center"/>
    </xf>
    <xf numFmtId="0" fontId="76" fillId="48" borderId="0" xfId="0" applyFont="1" applyFill="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3" xfId="0" applyFont="1" applyFill="1" applyBorder="1" applyAlignment="1">
      <alignment horizontal="center"/>
    </xf>
    <xf numFmtId="0" fontId="76" fillId="48" borderId="74" xfId="0" applyFont="1" applyFill="1" applyBorder="1" applyAlignment="1">
      <alignment horizontal="center"/>
    </xf>
    <xf numFmtId="0" fontId="82" fillId="52" borderId="0" xfId="0" applyFont="1" applyFill="1" applyAlignment="1" applyProtection="1">
      <alignment horizontal="left" vertical="center"/>
      <protection locked="0"/>
    </xf>
    <xf numFmtId="2" fontId="82" fillId="52" borderId="2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0" fillId="57" borderId="9" xfId="0" applyFont="1" applyFill="1" applyBorder="1" applyAlignment="1">
      <alignment horizontal="center" vertical="center"/>
    </xf>
    <xf numFmtId="168" fontId="66" fillId="52" borderId="0" xfId="0" applyNumberFormat="1" applyFont="1" applyFill="1" applyAlignment="1" applyProtection="1">
      <alignment horizontal="center" vertical="center"/>
      <protection locked="0"/>
    </xf>
    <xf numFmtId="1" fontId="66" fillId="52" borderId="0" xfId="0" applyNumberFormat="1" applyFont="1" applyFill="1" applyAlignment="1" applyProtection="1">
      <alignment horizontal="left" vertical="center"/>
      <protection locked="0"/>
    </xf>
    <xf numFmtId="0" fontId="66" fillId="52" borderId="0" xfId="0" applyFont="1" applyFill="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6" fillId="52" borderId="0" xfId="0" applyFont="1" applyFill="1" applyAlignment="1" applyProtection="1">
      <alignment horizontal="center" vertical="center" wrapText="1"/>
      <protection locked="0"/>
    </xf>
    <xf numFmtId="0" fontId="30" fillId="0" borderId="44" xfId="0" applyFont="1" applyBorder="1" applyAlignment="1">
      <alignment horizontal="center"/>
    </xf>
    <xf numFmtId="0" fontId="30" fillId="0" borderId="73" xfId="0" applyFont="1" applyBorder="1" applyAlignment="1">
      <alignment horizontal="center"/>
    </xf>
    <xf numFmtId="0" fontId="30"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0" fontId="0" fillId="48" borderId="22" xfId="0" applyFill="1" applyBorder="1" applyAlignment="1">
      <alignment horizontal="left" vertical="center"/>
    </xf>
    <xf numFmtId="0" fontId="0" fillId="48" borderId="23" xfId="0" applyFill="1" applyBorder="1" applyAlignment="1">
      <alignment horizontal="left" vertical="center"/>
    </xf>
    <xf numFmtId="0" fontId="0" fillId="48" borderId="24" xfId="0" applyFill="1" applyBorder="1" applyAlignment="1">
      <alignment horizontal="left"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xf numFmtId="0" fontId="30" fillId="48" borderId="44" xfId="0" applyFont="1" applyFill="1" applyBorder="1" applyAlignment="1">
      <alignment horizontal="left" vertical="center"/>
    </xf>
    <xf numFmtId="0" fontId="30" fillId="48" borderId="73" xfId="0" applyFont="1" applyFill="1" applyBorder="1" applyAlignment="1">
      <alignment horizontal="left" vertical="center"/>
    </xf>
    <xf numFmtId="0" fontId="30" fillId="48" borderId="74" xfId="0" applyFont="1" applyFill="1" applyBorder="1" applyAlignment="1">
      <alignment horizontal="left" vertical="center"/>
    </xf>
    <xf numFmtId="0" fontId="30" fillId="48" borderId="44" xfId="0" applyFont="1" applyFill="1" applyBorder="1" applyAlignment="1">
      <alignment horizontal="center" vertical="center"/>
    </xf>
    <xf numFmtId="0" fontId="30" fillId="48" borderId="73" xfId="0" applyFont="1" applyFill="1" applyBorder="1" applyAlignment="1">
      <alignment horizontal="center" vertical="center"/>
    </xf>
    <xf numFmtId="0" fontId="30"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76" fillId="48" borderId="44" xfId="0" applyFont="1" applyFill="1" applyBorder="1" applyAlignment="1">
      <alignment horizontal="center" vertical="center"/>
    </xf>
    <xf numFmtId="0" fontId="76" fillId="48" borderId="73" xfId="0" applyFont="1" applyFill="1" applyBorder="1" applyAlignment="1">
      <alignment horizontal="center" vertical="center"/>
    </xf>
    <xf numFmtId="0" fontId="76" fillId="48" borderId="74" xfId="0" applyFont="1" applyFill="1" applyBorder="1" applyAlignment="1">
      <alignment horizontal="center" vertical="center"/>
    </xf>
  </cellXfs>
  <cellStyles count="1259">
    <cellStyle name="_CRONOGRAMA MODELO" xfId="1" xr:uid="{00000000-0005-0000-0000-000000000000}"/>
    <cellStyle name="_CRONOGRAMA MODELO_SERVIÇOS &amp; COMPOSIÇÕES (COR-SUDE2012) SUELY" xfId="2" xr:uid="{00000000-0005-0000-0000-000001000000}"/>
    <cellStyle name="_Teixeira Soares - EE Guarauna - REVISÃO - ADITIVO" xfId="3" xr:uid="{00000000-0005-0000-0000-000002000000}"/>
    <cellStyle name="_Teixeira Soares - EE Guarauna - REVISÃO - ADITIVO_SERVIÇOS &amp; COMPOSIÇÕES (COR-SUDE2012) SUELY" xfId="4"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69" xr:uid="{00000000-0005-0000-0000-0000A8000000}"/>
    <cellStyle name="Bom 3" xfId="170" xr:uid="{00000000-0005-0000-0000-0000A9000000}"/>
    <cellStyle name="Cabeçalho 1" xfId="171" xr:uid="{00000000-0005-0000-0000-0000AA000000}"/>
    <cellStyle name="Cabeçalho 1 2" xfId="172" xr:uid="{00000000-0005-0000-0000-0000AB000000}"/>
    <cellStyle name="Cabeçalho 2" xfId="173" xr:uid="{00000000-0005-0000-0000-0000AC000000}"/>
    <cellStyle name="Cabeçalho 2 2" xfId="174" xr:uid="{00000000-0005-0000-0000-0000AD000000}"/>
    <cellStyle name="Cabeçalho 3" xfId="175" xr:uid="{00000000-0005-0000-0000-0000AE000000}"/>
    <cellStyle name="Cabeçalho 3 2" xfId="176" xr:uid="{00000000-0005-0000-0000-0000AF000000}"/>
    <cellStyle name="Cabeçalho 4" xfId="177" xr:uid="{00000000-0005-0000-0000-0000B0000000}"/>
    <cellStyle name="Cabeçalho 4 2" xfId="178" xr:uid="{00000000-0005-0000-0000-0000B1000000}"/>
    <cellStyle name="Cálculo 2" xfId="179" xr:uid="{00000000-0005-0000-0000-0000B2000000}"/>
    <cellStyle name="Cálculo 2 2" xfId="180" xr:uid="{00000000-0005-0000-0000-0000B3000000}"/>
    <cellStyle name="Cálculo 2 2 2" xfId="181" xr:uid="{00000000-0005-0000-0000-0000B4000000}"/>
    <cellStyle name="Cálculo 2 2_CÁLCULO DE HORAS - tabela MARÇO 2014" xfId="182" xr:uid="{00000000-0005-0000-0000-0000B5000000}"/>
    <cellStyle name="Cálculo 2 3" xfId="183" xr:uid="{00000000-0005-0000-0000-0000B6000000}"/>
    <cellStyle name="Cálculo 2 3 2" xfId="184" xr:uid="{00000000-0005-0000-0000-0000B7000000}"/>
    <cellStyle name="Cálculo 2 3_CÁLCULO DE HORAS - tabela MARÇO 2014" xfId="185" xr:uid="{00000000-0005-0000-0000-0000B8000000}"/>
    <cellStyle name="Cálculo 2 4" xfId="186" xr:uid="{00000000-0005-0000-0000-0000B9000000}"/>
    <cellStyle name="Cálculo 2_AQPNG_ORC_R01_2013_11_22(OBRA COMPLETA) 29112013-2" xfId="187" xr:uid="{00000000-0005-0000-0000-0000BA000000}"/>
    <cellStyle name="Cálculo 3" xfId="188" xr:uid="{00000000-0005-0000-0000-0000BB000000}"/>
    <cellStyle name="Cálculo 3 2" xfId="189" xr:uid="{00000000-0005-0000-0000-0000BC000000}"/>
    <cellStyle name="Cálculo 3_CÁLCULO DE HORAS - tabela MARÇO 2014" xfId="190" xr:uid="{00000000-0005-0000-0000-0000BD000000}"/>
    <cellStyle name="category" xfId="191" xr:uid="{00000000-0005-0000-0000-0000BE000000}"/>
    <cellStyle name="Célula de Verificação 2" xfId="192" xr:uid="{00000000-0005-0000-0000-0000BF000000}"/>
    <cellStyle name="Célula de Verificação 3" xfId="193" xr:uid="{00000000-0005-0000-0000-0000C0000000}"/>
    <cellStyle name="Célula Ligada" xfId="194" xr:uid="{00000000-0005-0000-0000-0000C1000000}"/>
    <cellStyle name="Célula Ligada 2" xfId="195" xr:uid="{00000000-0005-0000-0000-0000C2000000}"/>
    <cellStyle name="Célula Vinculada 2" xfId="196" xr:uid="{00000000-0005-0000-0000-0000C3000000}"/>
    <cellStyle name="Célula Vinculada 3" xfId="197" xr:uid="{00000000-0005-0000-0000-0000C4000000}"/>
    <cellStyle name="Comma" xfId="198" xr:uid="{00000000-0005-0000-0000-0000C5000000}"/>
    <cellStyle name="Comma [0]_aola" xfId="199" xr:uid="{00000000-0005-0000-0000-0000C6000000}"/>
    <cellStyle name="Comma_5 Series SW" xfId="200" xr:uid="{00000000-0005-0000-0000-0000C7000000}"/>
    <cellStyle name="Comma0" xfId="201" xr:uid="{00000000-0005-0000-0000-0000C8000000}"/>
    <cellStyle name="Comma0 - Modelo1" xfId="202" xr:uid="{00000000-0005-0000-0000-0000C9000000}"/>
    <cellStyle name="Comma0 - Style1" xfId="203" xr:uid="{00000000-0005-0000-0000-0000CA000000}"/>
    <cellStyle name="Comma1 - Modelo2" xfId="204" xr:uid="{00000000-0005-0000-0000-0000CB000000}"/>
    <cellStyle name="Comma1 - Style2" xfId="205" xr:uid="{00000000-0005-0000-0000-0000CC000000}"/>
    <cellStyle name="Cor1" xfId="206" xr:uid="{00000000-0005-0000-0000-0000CD000000}"/>
    <cellStyle name="Cor1 2" xfId="207" xr:uid="{00000000-0005-0000-0000-0000CE000000}"/>
    <cellStyle name="Cor2" xfId="208" xr:uid="{00000000-0005-0000-0000-0000CF000000}"/>
    <cellStyle name="Cor2 2" xfId="209" xr:uid="{00000000-0005-0000-0000-0000D0000000}"/>
    <cellStyle name="Cor3" xfId="210" xr:uid="{00000000-0005-0000-0000-0000D1000000}"/>
    <cellStyle name="Cor3 2" xfId="211" xr:uid="{00000000-0005-0000-0000-0000D2000000}"/>
    <cellStyle name="Cor4" xfId="212" xr:uid="{00000000-0005-0000-0000-0000D3000000}"/>
    <cellStyle name="Cor4 2" xfId="213" xr:uid="{00000000-0005-0000-0000-0000D4000000}"/>
    <cellStyle name="Cor5" xfId="214" xr:uid="{00000000-0005-0000-0000-0000D5000000}"/>
    <cellStyle name="Cor5 2" xfId="215" xr:uid="{00000000-0005-0000-0000-0000D6000000}"/>
    <cellStyle name="Cor6" xfId="216" xr:uid="{00000000-0005-0000-0000-0000D7000000}"/>
    <cellStyle name="Cor6 2" xfId="217" xr:uid="{00000000-0005-0000-0000-0000D8000000}"/>
    <cellStyle name="Correcto" xfId="218" xr:uid="{00000000-0005-0000-0000-0000D9000000}"/>
    <cellStyle name="Correcto 2" xfId="219" xr:uid="{00000000-0005-0000-0000-0000DA000000}"/>
    <cellStyle name="Currency" xfId="220" xr:uid="{00000000-0005-0000-0000-0000DB000000}"/>
    <cellStyle name="Currency $" xfId="221" xr:uid="{00000000-0005-0000-0000-0000DC000000}"/>
    <cellStyle name="Currency [0]_1995" xfId="222" xr:uid="{00000000-0005-0000-0000-0000DD000000}"/>
    <cellStyle name="Currency_1995" xfId="223" xr:uid="{00000000-0005-0000-0000-0000DE000000}"/>
    <cellStyle name="Currency0" xfId="224" xr:uid="{00000000-0005-0000-0000-0000DF000000}"/>
    <cellStyle name="Date" xfId="225" xr:uid="{00000000-0005-0000-0000-0000E0000000}"/>
    <cellStyle name="Dia" xfId="226" xr:uid="{00000000-0005-0000-0000-0000E1000000}"/>
    <cellStyle name="Encabez1" xfId="227" xr:uid="{00000000-0005-0000-0000-0000E2000000}"/>
    <cellStyle name="Encabez2" xfId="228" xr:uid="{00000000-0005-0000-0000-0000E3000000}"/>
    <cellStyle name="Ênfase1 2" xfId="229" xr:uid="{00000000-0005-0000-0000-0000E4000000}"/>
    <cellStyle name="Ênfase1 3" xfId="230" xr:uid="{00000000-0005-0000-0000-0000E5000000}"/>
    <cellStyle name="Ênfase2 2" xfId="231" xr:uid="{00000000-0005-0000-0000-0000E6000000}"/>
    <cellStyle name="Ênfase2 3" xfId="232" xr:uid="{00000000-0005-0000-0000-0000E7000000}"/>
    <cellStyle name="Ênfase3 2" xfId="233" xr:uid="{00000000-0005-0000-0000-0000E8000000}"/>
    <cellStyle name="Ênfase3 3" xfId="234" xr:uid="{00000000-0005-0000-0000-0000E9000000}"/>
    <cellStyle name="Ênfase4 2" xfId="235" xr:uid="{00000000-0005-0000-0000-0000EA000000}"/>
    <cellStyle name="Ênfase4 3" xfId="236" xr:uid="{00000000-0005-0000-0000-0000EB000000}"/>
    <cellStyle name="Ênfase5 2" xfId="237" xr:uid="{00000000-0005-0000-0000-0000EC000000}"/>
    <cellStyle name="Ênfase5 3" xfId="238" xr:uid="{00000000-0005-0000-0000-0000ED000000}"/>
    <cellStyle name="Ênfase6 2" xfId="239" xr:uid="{00000000-0005-0000-0000-0000EE000000}"/>
    <cellStyle name="Ênfase6 3" xfId="240" xr:uid="{00000000-0005-0000-0000-0000EF000000}"/>
    <cellStyle name="Entrada 2" xfId="241" xr:uid="{00000000-0005-0000-0000-0000F0000000}"/>
    <cellStyle name="Entrada 2 2" xfId="242" xr:uid="{00000000-0005-0000-0000-0000F1000000}"/>
    <cellStyle name="Entrada 2 2 2" xfId="243" xr:uid="{00000000-0005-0000-0000-0000F2000000}"/>
    <cellStyle name="Entrada 2 2_CÁLCULO DE HORAS - tabela MARÇO 2014" xfId="244" xr:uid="{00000000-0005-0000-0000-0000F3000000}"/>
    <cellStyle name="Entrada 2 3" xfId="245" xr:uid="{00000000-0005-0000-0000-0000F4000000}"/>
    <cellStyle name="Entrada 2 3 2" xfId="246" xr:uid="{00000000-0005-0000-0000-0000F5000000}"/>
    <cellStyle name="Entrada 2 3_CÁLCULO DE HORAS - tabela MARÇO 2014" xfId="247" xr:uid="{00000000-0005-0000-0000-0000F6000000}"/>
    <cellStyle name="Entrada 2 4" xfId="248" xr:uid="{00000000-0005-0000-0000-0000F7000000}"/>
    <cellStyle name="Entrada 2_AQPNG_ORC_R01_2013_11_22(OBRA COMPLETA) 29112013-2" xfId="249" xr:uid="{00000000-0005-0000-0000-0000F8000000}"/>
    <cellStyle name="Entrada 3" xfId="250" xr:uid="{00000000-0005-0000-0000-0000F9000000}"/>
    <cellStyle name="Entrada 3 2" xfId="251" xr:uid="{00000000-0005-0000-0000-0000FA000000}"/>
    <cellStyle name="Entrada 3_CÁLCULO DE HORAS - tabela MARÇO 2014" xfId="252" xr:uid="{00000000-0005-0000-0000-0000FB000000}"/>
    <cellStyle name="ESPECM" xfId="253" xr:uid="{00000000-0005-0000-0000-0000FC000000}"/>
    <cellStyle name="ESPECM 2" xfId="773" xr:uid="{00000000-0005-0000-0000-0000FD000000}"/>
    <cellStyle name="Estilo 1" xfId="254" xr:uid="{00000000-0005-0000-0000-0000FE000000}"/>
    <cellStyle name="Estilo 1 2" xfId="255" xr:uid="{00000000-0005-0000-0000-0000FF000000}"/>
    <cellStyle name="Estilo 1_AQPNG_ORC_R01_2013_11_22(OBRA COMPLETA) 29112013-2" xfId="256" xr:uid="{00000000-0005-0000-0000-000000010000}"/>
    <cellStyle name="Euro" xfId="257" xr:uid="{00000000-0005-0000-0000-000001010000}"/>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_Planilha RETROFIT PALÁCIO - VRF  DEZEMBRO  2013 CRONOGRAMA 15 MESES _ R02 - 2" xfId="270" xr:uid="{00000000-0005-0000-0000-00000E010000}"/>
    <cellStyle name="F2" xfId="271" xr:uid="{00000000-0005-0000-0000-00000F010000}"/>
    <cellStyle name="F3" xfId="272" xr:uid="{00000000-0005-0000-0000-000010010000}"/>
    <cellStyle name="F4" xfId="273" xr:uid="{00000000-0005-0000-0000-000011010000}"/>
    <cellStyle name="F5" xfId="274" xr:uid="{00000000-0005-0000-0000-000012010000}"/>
    <cellStyle name="F6" xfId="275" xr:uid="{00000000-0005-0000-0000-000013010000}"/>
    <cellStyle name="F7" xfId="276" xr:uid="{00000000-0005-0000-0000-000014010000}"/>
    <cellStyle name="F8" xfId="277" xr:uid="{00000000-0005-0000-0000-000015010000}"/>
    <cellStyle name="Fijo" xfId="278" xr:uid="{00000000-0005-0000-0000-000016010000}"/>
    <cellStyle name="Financiero" xfId="279" xr:uid="{00000000-0005-0000-0000-000017010000}"/>
    <cellStyle name="Fixed" xfId="280" xr:uid="{00000000-0005-0000-0000-000018010000}"/>
    <cellStyle name="Followed Hyperlink" xfId="281" xr:uid="{00000000-0005-0000-0000-000019010000}"/>
    <cellStyle name="Grey" xfId="282" xr:uid="{00000000-0005-0000-0000-00001A010000}"/>
    <cellStyle name="HEADER" xfId="283" xr:uid="{00000000-0005-0000-0000-00001B010000}"/>
    <cellStyle name="Heading 1" xfId="284" xr:uid="{00000000-0005-0000-0000-00001C010000}"/>
    <cellStyle name="Heading 2" xfId="285" xr:uid="{00000000-0005-0000-0000-00001D010000}"/>
    <cellStyle name="Hiperlink" xfId="287" builtinId="8"/>
    <cellStyle name="Hiperlink 2" xfId="286" xr:uid="{00000000-0005-0000-0000-00001F010000}"/>
    <cellStyle name="Incorrecto" xfId="288" xr:uid="{00000000-0005-0000-0000-000020010000}"/>
    <cellStyle name="Incorrecto 2" xfId="289" xr:uid="{00000000-0005-0000-0000-000021010000}"/>
    <cellStyle name="Incorreto 2" xfId="290" xr:uid="{00000000-0005-0000-0000-000022010000}"/>
    <cellStyle name="Incorreto 3" xfId="291" xr:uid="{00000000-0005-0000-0000-000023010000}"/>
    <cellStyle name="Input [yellow]" xfId="292" xr:uid="{00000000-0005-0000-0000-000024010000}"/>
    <cellStyle name="Input [yellow] 2" xfId="928" xr:uid="{00000000-0005-0000-0000-000025010000}"/>
    <cellStyle name="Millares [0]_10 AVERIAS MASIVAS + ANT" xfId="293" xr:uid="{00000000-0005-0000-0000-000026010000}"/>
    <cellStyle name="Millares_10 AVERIAS MASIVAS + ANT" xfId="294" xr:uid="{00000000-0005-0000-0000-000027010000}"/>
    <cellStyle name="Model" xfId="295" xr:uid="{00000000-0005-0000-0000-000028010000}"/>
    <cellStyle name="Moeda" xfId="296" builtinId="4"/>
    <cellStyle name="Moeda 10" xfId="297" xr:uid="{00000000-0005-0000-0000-00002A010000}"/>
    <cellStyle name="Moeda 10 2" xfId="775" xr:uid="{00000000-0005-0000-0000-00002B010000}"/>
    <cellStyle name="Moeda 10 2 2" xfId="1101" xr:uid="{00000000-0005-0000-0000-00002C010000}"/>
    <cellStyle name="Moeda 10 3" xfId="930" xr:uid="{00000000-0005-0000-0000-00002D010000}"/>
    <cellStyle name="Moeda 11" xfId="298" xr:uid="{00000000-0005-0000-0000-00002E010000}"/>
    <cellStyle name="Moeda 11 2" xfId="776" xr:uid="{00000000-0005-0000-0000-00002F010000}"/>
    <cellStyle name="Moeda 11 2 2" xfId="1102" xr:uid="{00000000-0005-0000-0000-000030010000}"/>
    <cellStyle name="Moeda 11 3" xfId="931" xr:uid="{00000000-0005-0000-0000-000031010000}"/>
    <cellStyle name="Moeda 12" xfId="299" xr:uid="{00000000-0005-0000-0000-000032010000}"/>
    <cellStyle name="Moeda 12 2" xfId="777" xr:uid="{00000000-0005-0000-0000-000033010000}"/>
    <cellStyle name="Moeda 12 2 2" xfId="1103" xr:uid="{00000000-0005-0000-0000-000034010000}"/>
    <cellStyle name="Moeda 12 3" xfId="932" xr:uid="{00000000-0005-0000-0000-000035010000}"/>
    <cellStyle name="Moeda 13" xfId="774" xr:uid="{00000000-0005-0000-0000-000036010000}"/>
    <cellStyle name="Moeda 13 2" xfId="1100" xr:uid="{00000000-0005-0000-0000-000037010000}"/>
    <cellStyle name="Moeda 14" xfId="929" xr:uid="{00000000-0005-0000-0000-000038010000}"/>
    <cellStyle name="Moeda 2" xfId="300" xr:uid="{00000000-0005-0000-0000-000039010000}"/>
    <cellStyle name="Moeda 2 2" xfId="301" xr:uid="{00000000-0005-0000-0000-00003A010000}"/>
    <cellStyle name="Moeda 2 2 2" xfId="302" xr:uid="{00000000-0005-0000-0000-00003B010000}"/>
    <cellStyle name="Moeda 2 2 2 2" xfId="778" xr:uid="{00000000-0005-0000-0000-00003C010000}"/>
    <cellStyle name="Moeda 2 2 2 2 2" xfId="1104" xr:uid="{00000000-0005-0000-0000-00003D010000}"/>
    <cellStyle name="Moeda 2 2 2 3" xfId="933" xr:uid="{00000000-0005-0000-0000-00003E010000}"/>
    <cellStyle name="Moeda 2 2 3" xfId="303" xr:uid="{00000000-0005-0000-0000-00003F010000}"/>
    <cellStyle name="Moeda 2 2 3 2" xfId="779" xr:uid="{00000000-0005-0000-0000-000040010000}"/>
    <cellStyle name="Moeda 2 2 3 2 2" xfId="1105" xr:uid="{00000000-0005-0000-0000-000041010000}"/>
    <cellStyle name="Moeda 2 2 3 3" xfId="934" xr:uid="{00000000-0005-0000-0000-000042010000}"/>
    <cellStyle name="Moeda 2 2 4" xfId="304" xr:uid="{00000000-0005-0000-0000-000043010000}"/>
    <cellStyle name="Moeda 2 2_AQPNG_ORC_R01_2013_11_22(OBRA COMPLETA) 29112013-2" xfId="305" xr:uid="{00000000-0005-0000-0000-000044010000}"/>
    <cellStyle name="Moeda 2 3" xfId="306" xr:uid="{00000000-0005-0000-0000-000045010000}"/>
    <cellStyle name="Moeda 2 3 2" xfId="307" xr:uid="{00000000-0005-0000-0000-000046010000}"/>
    <cellStyle name="Moeda 2 3_AQPNG_ORC_R01_2013_11_22(OBRA COMPLETA) 29112013-2" xfId="308" xr:uid="{00000000-0005-0000-0000-000047010000}"/>
    <cellStyle name="Moeda 2 4" xfId="309" xr:uid="{00000000-0005-0000-0000-000048010000}"/>
    <cellStyle name="Moeda 2 4 2" xfId="780" xr:uid="{00000000-0005-0000-0000-000049010000}"/>
    <cellStyle name="Moeda 2 4 2 2" xfId="1106" xr:uid="{00000000-0005-0000-0000-00004A010000}"/>
    <cellStyle name="Moeda 2 4 3" xfId="935" xr:uid="{00000000-0005-0000-0000-00004B010000}"/>
    <cellStyle name="Moeda 2 5" xfId="310" xr:uid="{00000000-0005-0000-0000-00004C010000}"/>
    <cellStyle name="Moeda 2_AQPNG_ORC_R01_2013_11_22(OBRA COMPLETA) 29112013-2" xfId="311" xr:uid="{00000000-0005-0000-0000-00004D010000}"/>
    <cellStyle name="Moeda 3" xfId="312" xr:uid="{00000000-0005-0000-0000-00004E010000}"/>
    <cellStyle name="Moeda 3 2" xfId="313" xr:uid="{00000000-0005-0000-0000-00004F010000}"/>
    <cellStyle name="Moeda 3 2 2" xfId="314" xr:uid="{00000000-0005-0000-0000-000050010000}"/>
    <cellStyle name="Moeda 3 2 2 2" xfId="781" xr:uid="{00000000-0005-0000-0000-000051010000}"/>
    <cellStyle name="Moeda 3 2 2 2 2" xfId="1107" xr:uid="{00000000-0005-0000-0000-000052010000}"/>
    <cellStyle name="Moeda 3 2 2 3" xfId="936" xr:uid="{00000000-0005-0000-0000-000053010000}"/>
    <cellStyle name="Moeda 3 2_AQPNG_ORC_R01_2013_11_22(OBRA COMPLETA) 29112013-2" xfId="315" xr:uid="{00000000-0005-0000-0000-000054010000}"/>
    <cellStyle name="Moeda 3 3" xfId="316" xr:uid="{00000000-0005-0000-0000-000055010000}"/>
    <cellStyle name="Moeda 3 3 2" xfId="317" xr:uid="{00000000-0005-0000-0000-000056010000}"/>
    <cellStyle name="Moeda 3 3 2 2" xfId="782" xr:uid="{00000000-0005-0000-0000-000057010000}"/>
    <cellStyle name="Moeda 3 3 2 2 2" xfId="1108" xr:uid="{00000000-0005-0000-0000-000058010000}"/>
    <cellStyle name="Moeda 3 3 2 3" xfId="937" xr:uid="{00000000-0005-0000-0000-000059010000}"/>
    <cellStyle name="Moeda 3 3_AQPNG_ORC_R01_2013_11_22(OBRA COMPLETA) 29112013-2" xfId="318" xr:uid="{00000000-0005-0000-0000-00005A010000}"/>
    <cellStyle name="Moeda 3 4" xfId="319" xr:uid="{00000000-0005-0000-0000-00005B010000}"/>
    <cellStyle name="Moeda 3 4 2" xfId="783" xr:uid="{00000000-0005-0000-0000-00005C010000}"/>
    <cellStyle name="Moeda 3 4 2 2" xfId="1109" xr:uid="{00000000-0005-0000-0000-00005D010000}"/>
    <cellStyle name="Moeda 3 4 3" xfId="938" xr:uid="{00000000-0005-0000-0000-00005E010000}"/>
    <cellStyle name="Moeda 3_AQPNG_ORC_R01_2013_11_22(OBRA COMPLETA) 29112013-2" xfId="320" xr:uid="{00000000-0005-0000-0000-00005F010000}"/>
    <cellStyle name="Moeda 4" xfId="321" xr:uid="{00000000-0005-0000-0000-000060010000}"/>
    <cellStyle name="Moeda 4 2" xfId="322" xr:uid="{00000000-0005-0000-0000-000061010000}"/>
    <cellStyle name="Moeda 4 2 2" xfId="323" xr:uid="{00000000-0005-0000-0000-000062010000}"/>
    <cellStyle name="Moeda 4 2 2 2" xfId="324" xr:uid="{00000000-0005-0000-0000-000063010000}"/>
    <cellStyle name="Moeda 4 2 2 2 2" xfId="785" xr:uid="{00000000-0005-0000-0000-000064010000}"/>
    <cellStyle name="Moeda 4 2 2 2 2 2" xfId="1111" xr:uid="{00000000-0005-0000-0000-000065010000}"/>
    <cellStyle name="Moeda 4 2 2 2 3" xfId="940" xr:uid="{00000000-0005-0000-0000-000066010000}"/>
    <cellStyle name="Moeda 4 2 2 3" xfId="784" xr:uid="{00000000-0005-0000-0000-000067010000}"/>
    <cellStyle name="Moeda 4 2 2 3 2" xfId="1110" xr:uid="{00000000-0005-0000-0000-000068010000}"/>
    <cellStyle name="Moeda 4 2 2 4" xfId="939" xr:uid="{00000000-0005-0000-0000-000069010000}"/>
    <cellStyle name="Moeda 4 2 3" xfId="325" xr:uid="{00000000-0005-0000-0000-00006A010000}"/>
    <cellStyle name="Moeda 4 2 3 2" xfId="786" xr:uid="{00000000-0005-0000-0000-00006B010000}"/>
    <cellStyle name="Moeda 4 2 3 2 2" xfId="1112" xr:uid="{00000000-0005-0000-0000-00006C010000}"/>
    <cellStyle name="Moeda 4 2 3 3" xfId="941" xr:uid="{00000000-0005-0000-0000-00006D010000}"/>
    <cellStyle name="Moeda 4 2 4" xfId="326" xr:uid="{00000000-0005-0000-0000-00006E010000}"/>
    <cellStyle name="Moeda 4 2 4 2" xfId="787" xr:uid="{00000000-0005-0000-0000-00006F010000}"/>
    <cellStyle name="Moeda 4 2 4 2 2" xfId="1113" xr:uid="{00000000-0005-0000-0000-000070010000}"/>
    <cellStyle name="Moeda 4 2 4 3" xfId="942" xr:uid="{00000000-0005-0000-0000-000071010000}"/>
    <cellStyle name="Moeda 4 2_AQPNG_ORC_R01_2013_11_22(OBRA COMPLETA) 29112013-2" xfId="327" xr:uid="{00000000-0005-0000-0000-000072010000}"/>
    <cellStyle name="Moeda 4 3" xfId="328" xr:uid="{00000000-0005-0000-0000-000073010000}"/>
    <cellStyle name="Moeda 4 3 2" xfId="329" xr:uid="{00000000-0005-0000-0000-000074010000}"/>
    <cellStyle name="Moeda 4 3 2 2" xfId="789" xr:uid="{00000000-0005-0000-0000-000075010000}"/>
    <cellStyle name="Moeda 4 3 2 2 2" xfId="1115" xr:uid="{00000000-0005-0000-0000-000076010000}"/>
    <cellStyle name="Moeda 4 3 2 3" xfId="944" xr:uid="{00000000-0005-0000-0000-000077010000}"/>
    <cellStyle name="Moeda 4 3 3" xfId="330" xr:uid="{00000000-0005-0000-0000-000078010000}"/>
    <cellStyle name="Moeda 4 3 3 2" xfId="790" xr:uid="{00000000-0005-0000-0000-000079010000}"/>
    <cellStyle name="Moeda 4 3 3 2 2" xfId="1116" xr:uid="{00000000-0005-0000-0000-00007A010000}"/>
    <cellStyle name="Moeda 4 3 3 3" xfId="945" xr:uid="{00000000-0005-0000-0000-00007B010000}"/>
    <cellStyle name="Moeda 4 3 4" xfId="788" xr:uid="{00000000-0005-0000-0000-00007C010000}"/>
    <cellStyle name="Moeda 4 3 4 2" xfId="1114" xr:uid="{00000000-0005-0000-0000-00007D010000}"/>
    <cellStyle name="Moeda 4 3 5" xfId="943" xr:uid="{00000000-0005-0000-0000-00007E010000}"/>
    <cellStyle name="Moeda 4 4" xfId="331" xr:uid="{00000000-0005-0000-0000-00007F010000}"/>
    <cellStyle name="Moeda 4 4 2" xfId="791" xr:uid="{00000000-0005-0000-0000-000080010000}"/>
    <cellStyle name="Moeda 4 4 2 2" xfId="1117" xr:uid="{00000000-0005-0000-0000-000081010000}"/>
    <cellStyle name="Moeda 4 4 3" xfId="946" xr:uid="{00000000-0005-0000-0000-000082010000}"/>
    <cellStyle name="Moeda 4 5" xfId="332" xr:uid="{00000000-0005-0000-0000-000083010000}"/>
    <cellStyle name="Moeda 4 5 2" xfId="792" xr:uid="{00000000-0005-0000-0000-000084010000}"/>
    <cellStyle name="Moeda 4 5 2 2" xfId="1118" xr:uid="{00000000-0005-0000-0000-000085010000}"/>
    <cellStyle name="Moeda 4 5 3" xfId="947" xr:uid="{00000000-0005-0000-0000-000086010000}"/>
    <cellStyle name="Moeda 4_AQPNG_ORC_R01_2013_11_22(OBRA COMPLETA) 29112013-2" xfId="333" xr:uid="{00000000-0005-0000-0000-000087010000}"/>
    <cellStyle name="Moeda 5" xfId="334" xr:uid="{00000000-0005-0000-0000-000088010000}"/>
    <cellStyle name="Moeda 5 10" xfId="335" xr:uid="{00000000-0005-0000-0000-000089010000}"/>
    <cellStyle name="Moeda 5 10 2" xfId="793" xr:uid="{00000000-0005-0000-0000-00008A010000}"/>
    <cellStyle name="Moeda 5 10 2 2" xfId="1119" xr:uid="{00000000-0005-0000-0000-00008B010000}"/>
    <cellStyle name="Moeda 5 10 3" xfId="948" xr:uid="{00000000-0005-0000-0000-00008C010000}"/>
    <cellStyle name="Moeda 5 11" xfId="336" xr:uid="{00000000-0005-0000-0000-00008D010000}"/>
    <cellStyle name="Moeda 5 11 2" xfId="794" xr:uid="{00000000-0005-0000-0000-00008E010000}"/>
    <cellStyle name="Moeda 5 11 2 2" xfId="1120" xr:uid="{00000000-0005-0000-0000-00008F010000}"/>
    <cellStyle name="Moeda 5 11 3" xfId="949" xr:uid="{00000000-0005-0000-0000-000090010000}"/>
    <cellStyle name="Moeda 5 2" xfId="337" xr:uid="{00000000-0005-0000-0000-000091010000}"/>
    <cellStyle name="Moeda 5 2 2" xfId="338" xr:uid="{00000000-0005-0000-0000-000092010000}"/>
    <cellStyle name="Moeda 5 2 2 2" xfId="339" xr:uid="{00000000-0005-0000-0000-000093010000}"/>
    <cellStyle name="Moeda 5 2 2 2 2" xfId="797" xr:uid="{00000000-0005-0000-0000-000094010000}"/>
    <cellStyle name="Moeda 5 2 2 2 2 2" xfId="1123" xr:uid="{00000000-0005-0000-0000-000095010000}"/>
    <cellStyle name="Moeda 5 2 2 2 3" xfId="952" xr:uid="{00000000-0005-0000-0000-000096010000}"/>
    <cellStyle name="Moeda 5 2 2 3" xfId="340" xr:uid="{00000000-0005-0000-0000-000097010000}"/>
    <cellStyle name="Moeda 5 2 2 3 2" xfId="798" xr:uid="{00000000-0005-0000-0000-000098010000}"/>
    <cellStyle name="Moeda 5 2 2 3 2 2" xfId="1124" xr:uid="{00000000-0005-0000-0000-000099010000}"/>
    <cellStyle name="Moeda 5 2 2 3 3" xfId="953" xr:uid="{00000000-0005-0000-0000-00009A010000}"/>
    <cellStyle name="Moeda 5 2 2 4" xfId="796" xr:uid="{00000000-0005-0000-0000-00009B010000}"/>
    <cellStyle name="Moeda 5 2 2 4 2" xfId="1122" xr:uid="{00000000-0005-0000-0000-00009C010000}"/>
    <cellStyle name="Moeda 5 2 2 5" xfId="951" xr:uid="{00000000-0005-0000-0000-00009D010000}"/>
    <cellStyle name="Moeda 5 2 3" xfId="341" xr:uid="{00000000-0005-0000-0000-00009E010000}"/>
    <cellStyle name="Moeda 5 2 3 2" xfId="342" xr:uid="{00000000-0005-0000-0000-00009F010000}"/>
    <cellStyle name="Moeda 5 2 3 2 2" xfId="800" xr:uid="{00000000-0005-0000-0000-0000A0010000}"/>
    <cellStyle name="Moeda 5 2 3 2 2 2" xfId="1126" xr:uid="{00000000-0005-0000-0000-0000A1010000}"/>
    <cellStyle name="Moeda 5 2 3 2 3" xfId="955" xr:uid="{00000000-0005-0000-0000-0000A2010000}"/>
    <cellStyle name="Moeda 5 2 3 3" xfId="799" xr:uid="{00000000-0005-0000-0000-0000A3010000}"/>
    <cellStyle name="Moeda 5 2 3 3 2" xfId="1125" xr:uid="{00000000-0005-0000-0000-0000A4010000}"/>
    <cellStyle name="Moeda 5 2 3 4" xfId="954" xr:uid="{00000000-0005-0000-0000-0000A5010000}"/>
    <cellStyle name="Moeda 5 2 4" xfId="343" xr:uid="{00000000-0005-0000-0000-0000A6010000}"/>
    <cellStyle name="Moeda 5 2 4 2" xfId="801" xr:uid="{00000000-0005-0000-0000-0000A7010000}"/>
    <cellStyle name="Moeda 5 2 4 2 2" xfId="1127" xr:uid="{00000000-0005-0000-0000-0000A8010000}"/>
    <cellStyle name="Moeda 5 2 4 3" xfId="956" xr:uid="{00000000-0005-0000-0000-0000A9010000}"/>
    <cellStyle name="Moeda 5 2 5" xfId="344" xr:uid="{00000000-0005-0000-0000-0000AA010000}"/>
    <cellStyle name="Moeda 5 2 5 2" xfId="802" xr:uid="{00000000-0005-0000-0000-0000AB010000}"/>
    <cellStyle name="Moeda 5 2 5 2 2" xfId="1128" xr:uid="{00000000-0005-0000-0000-0000AC010000}"/>
    <cellStyle name="Moeda 5 2 5 3" xfId="957" xr:uid="{00000000-0005-0000-0000-0000AD010000}"/>
    <cellStyle name="Moeda 5 2 6" xfId="795" xr:uid="{00000000-0005-0000-0000-0000AE010000}"/>
    <cellStyle name="Moeda 5 2 6 2" xfId="1121" xr:uid="{00000000-0005-0000-0000-0000AF010000}"/>
    <cellStyle name="Moeda 5 2 7" xfId="950" xr:uid="{00000000-0005-0000-0000-0000B0010000}"/>
    <cellStyle name="Moeda 5 3" xfId="345" xr:uid="{00000000-0005-0000-0000-0000B1010000}"/>
    <cellStyle name="Moeda 5 3 2" xfId="346" xr:uid="{00000000-0005-0000-0000-0000B2010000}"/>
    <cellStyle name="Moeda 5 3 2 2" xfId="347" xr:uid="{00000000-0005-0000-0000-0000B3010000}"/>
    <cellStyle name="Moeda 5 3 2 2 2" xfId="805" xr:uid="{00000000-0005-0000-0000-0000B4010000}"/>
    <cellStyle name="Moeda 5 3 2 2 2 2" xfId="1131" xr:uid="{00000000-0005-0000-0000-0000B5010000}"/>
    <cellStyle name="Moeda 5 3 2 2 3" xfId="960" xr:uid="{00000000-0005-0000-0000-0000B6010000}"/>
    <cellStyle name="Moeda 5 3 2 3" xfId="804" xr:uid="{00000000-0005-0000-0000-0000B7010000}"/>
    <cellStyle name="Moeda 5 3 2 3 2" xfId="1130" xr:uid="{00000000-0005-0000-0000-0000B8010000}"/>
    <cellStyle name="Moeda 5 3 2 4" xfId="959" xr:uid="{00000000-0005-0000-0000-0000B9010000}"/>
    <cellStyle name="Moeda 5 3 3" xfId="348" xr:uid="{00000000-0005-0000-0000-0000BA010000}"/>
    <cellStyle name="Moeda 5 3 3 2" xfId="806" xr:uid="{00000000-0005-0000-0000-0000BB010000}"/>
    <cellStyle name="Moeda 5 3 3 2 2" xfId="1132" xr:uid="{00000000-0005-0000-0000-0000BC010000}"/>
    <cellStyle name="Moeda 5 3 3 3" xfId="961" xr:uid="{00000000-0005-0000-0000-0000BD010000}"/>
    <cellStyle name="Moeda 5 3 4" xfId="349" xr:uid="{00000000-0005-0000-0000-0000BE010000}"/>
    <cellStyle name="Moeda 5 3 4 2" xfId="807" xr:uid="{00000000-0005-0000-0000-0000BF010000}"/>
    <cellStyle name="Moeda 5 3 4 2 2" xfId="1133" xr:uid="{00000000-0005-0000-0000-0000C0010000}"/>
    <cellStyle name="Moeda 5 3 4 3" xfId="962" xr:uid="{00000000-0005-0000-0000-0000C1010000}"/>
    <cellStyle name="Moeda 5 3 5" xfId="803" xr:uid="{00000000-0005-0000-0000-0000C2010000}"/>
    <cellStyle name="Moeda 5 3 5 2" xfId="1129" xr:uid="{00000000-0005-0000-0000-0000C3010000}"/>
    <cellStyle name="Moeda 5 3 6" xfId="958" xr:uid="{00000000-0005-0000-0000-0000C4010000}"/>
    <cellStyle name="Moeda 5 4" xfId="350" xr:uid="{00000000-0005-0000-0000-0000C5010000}"/>
    <cellStyle name="Moeda 5 4 2" xfId="808" xr:uid="{00000000-0005-0000-0000-0000C6010000}"/>
    <cellStyle name="Moeda 5 4 2 2" xfId="1134" xr:uid="{00000000-0005-0000-0000-0000C7010000}"/>
    <cellStyle name="Moeda 5 4 3" xfId="963" xr:uid="{00000000-0005-0000-0000-0000C8010000}"/>
    <cellStyle name="Moeda 5 5" xfId="351" xr:uid="{00000000-0005-0000-0000-0000C9010000}"/>
    <cellStyle name="Moeda 5 5 2" xfId="352" xr:uid="{00000000-0005-0000-0000-0000CA010000}"/>
    <cellStyle name="Moeda 5 5 2 2" xfId="810" xr:uid="{00000000-0005-0000-0000-0000CB010000}"/>
    <cellStyle name="Moeda 5 5 2 2 2" xfId="1136" xr:uid="{00000000-0005-0000-0000-0000CC010000}"/>
    <cellStyle name="Moeda 5 5 2 3" xfId="965" xr:uid="{00000000-0005-0000-0000-0000CD010000}"/>
    <cellStyle name="Moeda 5 5 3" xfId="353" xr:uid="{00000000-0005-0000-0000-0000CE010000}"/>
    <cellStyle name="Moeda 5 5 3 2" xfId="811" xr:uid="{00000000-0005-0000-0000-0000CF010000}"/>
    <cellStyle name="Moeda 5 5 3 2 2" xfId="1137" xr:uid="{00000000-0005-0000-0000-0000D0010000}"/>
    <cellStyle name="Moeda 5 5 3 3" xfId="966" xr:uid="{00000000-0005-0000-0000-0000D1010000}"/>
    <cellStyle name="Moeda 5 5 4" xfId="809" xr:uid="{00000000-0005-0000-0000-0000D2010000}"/>
    <cellStyle name="Moeda 5 5 4 2" xfId="1135" xr:uid="{00000000-0005-0000-0000-0000D3010000}"/>
    <cellStyle name="Moeda 5 5 5" xfId="964" xr:uid="{00000000-0005-0000-0000-0000D4010000}"/>
    <cellStyle name="Moeda 5 6" xfId="354" xr:uid="{00000000-0005-0000-0000-0000D5010000}"/>
    <cellStyle name="Moeda 5 6 2" xfId="355" xr:uid="{00000000-0005-0000-0000-0000D6010000}"/>
    <cellStyle name="Moeda 5 6 2 2" xfId="813" xr:uid="{00000000-0005-0000-0000-0000D7010000}"/>
    <cellStyle name="Moeda 5 6 2 2 2" xfId="1139" xr:uid="{00000000-0005-0000-0000-0000D8010000}"/>
    <cellStyle name="Moeda 5 6 2 3" xfId="968" xr:uid="{00000000-0005-0000-0000-0000D9010000}"/>
    <cellStyle name="Moeda 5 6 3" xfId="356" xr:uid="{00000000-0005-0000-0000-0000DA010000}"/>
    <cellStyle name="Moeda 5 6 3 2" xfId="814" xr:uid="{00000000-0005-0000-0000-0000DB010000}"/>
    <cellStyle name="Moeda 5 6 3 2 2" xfId="1140" xr:uid="{00000000-0005-0000-0000-0000DC010000}"/>
    <cellStyle name="Moeda 5 6 3 3" xfId="969" xr:uid="{00000000-0005-0000-0000-0000DD010000}"/>
    <cellStyle name="Moeda 5 6 4" xfId="812" xr:uid="{00000000-0005-0000-0000-0000DE010000}"/>
    <cellStyle name="Moeda 5 6 4 2" xfId="1138" xr:uid="{00000000-0005-0000-0000-0000DF010000}"/>
    <cellStyle name="Moeda 5 6 5" xfId="967" xr:uid="{00000000-0005-0000-0000-0000E0010000}"/>
    <cellStyle name="Moeda 5 7" xfId="357" xr:uid="{00000000-0005-0000-0000-0000E1010000}"/>
    <cellStyle name="Moeda 5 7 2" xfId="358" xr:uid="{00000000-0005-0000-0000-0000E2010000}"/>
    <cellStyle name="Moeda 5 7 2 2" xfId="816" xr:uid="{00000000-0005-0000-0000-0000E3010000}"/>
    <cellStyle name="Moeda 5 7 2 2 2" xfId="1142" xr:uid="{00000000-0005-0000-0000-0000E4010000}"/>
    <cellStyle name="Moeda 5 7 2 3" xfId="971" xr:uid="{00000000-0005-0000-0000-0000E5010000}"/>
    <cellStyle name="Moeda 5 7 3" xfId="815" xr:uid="{00000000-0005-0000-0000-0000E6010000}"/>
    <cellStyle name="Moeda 5 7 3 2" xfId="1141" xr:uid="{00000000-0005-0000-0000-0000E7010000}"/>
    <cellStyle name="Moeda 5 7 4" xfId="970" xr:uid="{00000000-0005-0000-0000-0000E8010000}"/>
    <cellStyle name="Moeda 5 8" xfId="359" xr:uid="{00000000-0005-0000-0000-0000E9010000}"/>
    <cellStyle name="Moeda 5 8 2" xfId="360" xr:uid="{00000000-0005-0000-0000-0000EA010000}"/>
    <cellStyle name="Moeda 5 8 2 2" xfId="818" xr:uid="{00000000-0005-0000-0000-0000EB010000}"/>
    <cellStyle name="Moeda 5 8 2 2 2" xfId="1144" xr:uid="{00000000-0005-0000-0000-0000EC010000}"/>
    <cellStyle name="Moeda 5 8 2 3" xfId="973" xr:uid="{00000000-0005-0000-0000-0000ED010000}"/>
    <cellStyle name="Moeda 5 8 3" xfId="817" xr:uid="{00000000-0005-0000-0000-0000EE010000}"/>
    <cellStyle name="Moeda 5 8 3 2" xfId="1143" xr:uid="{00000000-0005-0000-0000-0000EF010000}"/>
    <cellStyle name="Moeda 5 8 4" xfId="972" xr:uid="{00000000-0005-0000-0000-0000F0010000}"/>
    <cellStyle name="Moeda 5 9" xfId="361" xr:uid="{00000000-0005-0000-0000-0000F1010000}"/>
    <cellStyle name="Moeda 5 9 2" xfId="819" xr:uid="{00000000-0005-0000-0000-0000F2010000}"/>
    <cellStyle name="Moeda 5 9 2 2" xfId="1145" xr:uid="{00000000-0005-0000-0000-0000F3010000}"/>
    <cellStyle name="Moeda 5 9 3" xfId="974" xr:uid="{00000000-0005-0000-0000-0000F4010000}"/>
    <cellStyle name="Moeda 5_AQPNG_ORC_R01_2013_11_22(OBRA COMPLETA) 29112013-2" xfId="362" xr:uid="{00000000-0005-0000-0000-0000F5010000}"/>
    <cellStyle name="Moeda 6" xfId="363" xr:uid="{00000000-0005-0000-0000-0000F6010000}"/>
    <cellStyle name="Moeda 6 2" xfId="364" xr:uid="{00000000-0005-0000-0000-0000F7010000}"/>
    <cellStyle name="Moeda 6 2 2" xfId="365" xr:uid="{00000000-0005-0000-0000-0000F8010000}"/>
    <cellStyle name="Moeda 6 2 2 2" xfId="821" xr:uid="{00000000-0005-0000-0000-0000F9010000}"/>
    <cellStyle name="Moeda 6 2 2 2 2" xfId="1147" xr:uid="{00000000-0005-0000-0000-0000FA010000}"/>
    <cellStyle name="Moeda 6 2 2 3" xfId="976" xr:uid="{00000000-0005-0000-0000-0000FB010000}"/>
    <cellStyle name="Moeda 6 2 3" xfId="820" xr:uid="{00000000-0005-0000-0000-0000FC010000}"/>
    <cellStyle name="Moeda 6 2 3 2" xfId="1146" xr:uid="{00000000-0005-0000-0000-0000FD010000}"/>
    <cellStyle name="Moeda 6 2 4" xfId="975" xr:uid="{00000000-0005-0000-0000-0000FE010000}"/>
    <cellStyle name="Moeda 6 3" xfId="366" xr:uid="{00000000-0005-0000-0000-0000FF010000}"/>
    <cellStyle name="Moeda 6 3 2" xfId="822" xr:uid="{00000000-0005-0000-0000-000000020000}"/>
    <cellStyle name="Moeda 6 3 2 2" xfId="1148" xr:uid="{00000000-0005-0000-0000-000001020000}"/>
    <cellStyle name="Moeda 6 3 3" xfId="977" xr:uid="{00000000-0005-0000-0000-000002020000}"/>
    <cellStyle name="Moeda 6 4" xfId="367" xr:uid="{00000000-0005-0000-0000-000003020000}"/>
    <cellStyle name="Moeda 6 4 2" xfId="823" xr:uid="{00000000-0005-0000-0000-000004020000}"/>
    <cellStyle name="Moeda 6 4 2 2" xfId="1149" xr:uid="{00000000-0005-0000-0000-000005020000}"/>
    <cellStyle name="Moeda 6 4 3" xfId="978" xr:uid="{00000000-0005-0000-0000-000006020000}"/>
    <cellStyle name="Moeda 6_AQPNG_ORC_R01_2013_11_22(OBRA COMPLETA) 29112013-2" xfId="368" xr:uid="{00000000-0005-0000-0000-000007020000}"/>
    <cellStyle name="Moeda 7" xfId="369" xr:uid="{00000000-0005-0000-0000-000008020000}"/>
    <cellStyle name="Moeda 7 2" xfId="370" xr:uid="{00000000-0005-0000-0000-000009020000}"/>
    <cellStyle name="Moeda 7 2 2" xfId="825" xr:uid="{00000000-0005-0000-0000-00000A020000}"/>
    <cellStyle name="Moeda 7 2 2 2" xfId="1151" xr:uid="{00000000-0005-0000-0000-00000B020000}"/>
    <cellStyle name="Moeda 7 2 3" xfId="980" xr:uid="{00000000-0005-0000-0000-00000C020000}"/>
    <cellStyle name="Moeda 7 3" xfId="824" xr:uid="{00000000-0005-0000-0000-00000D020000}"/>
    <cellStyle name="Moeda 7 3 2" xfId="1150" xr:uid="{00000000-0005-0000-0000-00000E020000}"/>
    <cellStyle name="Moeda 7 4" xfId="979" xr:uid="{00000000-0005-0000-0000-00000F020000}"/>
    <cellStyle name="Moeda 8" xfId="371" xr:uid="{00000000-0005-0000-0000-000010020000}"/>
    <cellStyle name="Moeda 8 2" xfId="372" xr:uid="{00000000-0005-0000-0000-000011020000}"/>
    <cellStyle name="Moeda 8 2 2" xfId="827" xr:uid="{00000000-0005-0000-0000-000012020000}"/>
    <cellStyle name="Moeda 8 2 2 2" xfId="1153" xr:uid="{00000000-0005-0000-0000-000013020000}"/>
    <cellStyle name="Moeda 8 2 3" xfId="982" xr:uid="{00000000-0005-0000-0000-000014020000}"/>
    <cellStyle name="Moeda 8 3" xfId="826" xr:uid="{00000000-0005-0000-0000-000015020000}"/>
    <cellStyle name="Moeda 8 3 2" xfId="1152" xr:uid="{00000000-0005-0000-0000-000016020000}"/>
    <cellStyle name="Moeda 8 4" xfId="981" xr:uid="{00000000-0005-0000-0000-000017020000}"/>
    <cellStyle name="Moeda 9" xfId="373" xr:uid="{00000000-0005-0000-0000-000018020000}"/>
    <cellStyle name="Moeda 9 2" xfId="828" xr:uid="{00000000-0005-0000-0000-000019020000}"/>
    <cellStyle name="Moeda 9 2 2" xfId="1154" xr:uid="{00000000-0005-0000-0000-00001A020000}"/>
    <cellStyle name="Moeda 9 3" xfId="983" xr:uid="{00000000-0005-0000-0000-00001B020000}"/>
    <cellStyle name="Moeda_pLANILHA DE BDI_MODELO v2_EXCEL" xfId="374" xr:uid="{00000000-0005-0000-0000-00001C020000}"/>
    <cellStyle name="Moneda [0]_10 AVERIAS MASIVAS + ANT" xfId="375" xr:uid="{00000000-0005-0000-0000-00001D020000}"/>
    <cellStyle name="Moneda_10 AVERIAS MASIVAS + ANT" xfId="376" xr:uid="{00000000-0005-0000-0000-00001E020000}"/>
    <cellStyle name="Monetario" xfId="377" xr:uid="{00000000-0005-0000-0000-00001F020000}"/>
    <cellStyle name="Neutra 2" xfId="378" xr:uid="{00000000-0005-0000-0000-000020020000}"/>
    <cellStyle name="Neutra 3" xfId="379" xr:uid="{00000000-0005-0000-0000-000021020000}"/>
    <cellStyle name="Neutro" xfId="380" xr:uid="{00000000-0005-0000-0000-000022020000}"/>
    <cellStyle name="Neutro 2" xfId="381" xr:uid="{00000000-0005-0000-0000-000023020000}"/>
    <cellStyle name="no dec" xfId="382" xr:uid="{00000000-0005-0000-0000-000024020000}"/>
    <cellStyle name="Normal" xfId="0" builtinId="0"/>
    <cellStyle name="Normal - Style1" xfId="383" xr:uid="{00000000-0005-0000-0000-000026020000}"/>
    <cellStyle name="Normal 10" xfId="384" xr:uid="{00000000-0005-0000-0000-000027020000}"/>
    <cellStyle name="Normal 10 2" xfId="385" xr:uid="{00000000-0005-0000-0000-000028020000}"/>
    <cellStyle name="Normal 10 3" xfId="386" xr:uid="{00000000-0005-0000-0000-000029020000}"/>
    <cellStyle name="Normal 10 3 2" xfId="387" xr:uid="{00000000-0005-0000-0000-00002A020000}"/>
    <cellStyle name="Normal 10 4" xfId="388" xr:uid="{00000000-0005-0000-0000-00002B020000}"/>
    <cellStyle name="Normal 10 5" xfId="389" xr:uid="{00000000-0005-0000-0000-00002C020000}"/>
    <cellStyle name="Normal 10_AQPNG_ORC_R01_2013_11_22(OBRA COMPLETA) 29112013-2" xfId="390" xr:uid="{00000000-0005-0000-0000-00002D020000}"/>
    <cellStyle name="Normal 11" xfId="391" xr:uid="{00000000-0005-0000-0000-00002E020000}"/>
    <cellStyle name="Normal 11 2" xfId="392" xr:uid="{00000000-0005-0000-0000-00002F020000}"/>
    <cellStyle name="Normal 11 2 2" xfId="393" xr:uid="{00000000-0005-0000-0000-000030020000}"/>
    <cellStyle name="Normal 11 3" xfId="394" xr:uid="{00000000-0005-0000-0000-000031020000}"/>
    <cellStyle name="Normal 11 4" xfId="395" xr:uid="{00000000-0005-0000-0000-000032020000}"/>
    <cellStyle name="Normal 11 5" xfId="396" xr:uid="{00000000-0005-0000-0000-000033020000}"/>
    <cellStyle name="Normal 11_AQPNG_ORC_R01_2013_11_22(OBRA COMPLETA) 29112013-2" xfId="397" xr:uid="{00000000-0005-0000-0000-000034020000}"/>
    <cellStyle name="Normal 12" xfId="398" xr:uid="{00000000-0005-0000-0000-000035020000}"/>
    <cellStyle name="Normal 12 2" xfId="399" xr:uid="{00000000-0005-0000-0000-000036020000}"/>
    <cellStyle name="Normal 12 2 2" xfId="400" xr:uid="{00000000-0005-0000-0000-000037020000}"/>
    <cellStyle name="Normal 12 2 2 2" xfId="830" xr:uid="{00000000-0005-0000-0000-000038020000}"/>
    <cellStyle name="Normal 12 2 2 2 2" xfId="1156" xr:uid="{00000000-0005-0000-0000-000039020000}"/>
    <cellStyle name="Normal 12 2 2 3" xfId="985" xr:uid="{00000000-0005-0000-0000-00003A020000}"/>
    <cellStyle name="Normal 12 2 3" xfId="401" xr:uid="{00000000-0005-0000-0000-00003B020000}"/>
    <cellStyle name="Normal 12 2 3 2" xfId="831" xr:uid="{00000000-0005-0000-0000-00003C020000}"/>
    <cellStyle name="Normal 12 2 3 2 2" xfId="1157" xr:uid="{00000000-0005-0000-0000-00003D020000}"/>
    <cellStyle name="Normal 12 2 3 3" xfId="986" xr:uid="{00000000-0005-0000-0000-00003E020000}"/>
    <cellStyle name="Normal 12 2 4" xfId="829" xr:uid="{00000000-0005-0000-0000-00003F020000}"/>
    <cellStyle name="Normal 12 2 4 2" xfId="1155" xr:uid="{00000000-0005-0000-0000-000040020000}"/>
    <cellStyle name="Normal 12 2 5" xfId="984" xr:uid="{00000000-0005-0000-0000-000041020000}"/>
    <cellStyle name="Normal 12 2_CÁLCULO DE HORAS - tabela MARÇO 2014" xfId="402" xr:uid="{00000000-0005-0000-0000-000042020000}"/>
    <cellStyle name="Normal 12 3" xfId="403" xr:uid="{00000000-0005-0000-0000-000043020000}"/>
    <cellStyle name="Normal 12 3 2" xfId="404" xr:uid="{00000000-0005-0000-0000-000044020000}"/>
    <cellStyle name="Normal 12 3 2 2" xfId="833" xr:uid="{00000000-0005-0000-0000-000045020000}"/>
    <cellStyle name="Normal 12 3 2 2 2" xfId="1159" xr:uid="{00000000-0005-0000-0000-000046020000}"/>
    <cellStyle name="Normal 12 3 2 3" xfId="988" xr:uid="{00000000-0005-0000-0000-000047020000}"/>
    <cellStyle name="Normal 12 3 3" xfId="832" xr:uid="{00000000-0005-0000-0000-000048020000}"/>
    <cellStyle name="Normal 12 3 3 2" xfId="1158" xr:uid="{00000000-0005-0000-0000-000049020000}"/>
    <cellStyle name="Normal 12 3 4" xfId="987" xr:uid="{00000000-0005-0000-0000-00004A020000}"/>
    <cellStyle name="Normal 12 3_CÁLCULO DE HORAS - tabela MARÇO 2014" xfId="405" xr:uid="{00000000-0005-0000-0000-00004B020000}"/>
    <cellStyle name="Normal 12 4" xfId="406" xr:uid="{00000000-0005-0000-0000-00004C020000}"/>
    <cellStyle name="Normal 12 4 2" xfId="834" xr:uid="{00000000-0005-0000-0000-00004D020000}"/>
    <cellStyle name="Normal 12 4 2 2" xfId="1160" xr:uid="{00000000-0005-0000-0000-00004E020000}"/>
    <cellStyle name="Normal 12 4 3" xfId="989" xr:uid="{00000000-0005-0000-0000-00004F020000}"/>
    <cellStyle name="Normal 12 5" xfId="407" xr:uid="{00000000-0005-0000-0000-000050020000}"/>
    <cellStyle name="Normal 12 5 2" xfId="835" xr:uid="{00000000-0005-0000-0000-000051020000}"/>
    <cellStyle name="Normal 12 5 2 2" xfId="1161" xr:uid="{00000000-0005-0000-0000-000052020000}"/>
    <cellStyle name="Normal 12 5 3" xfId="990" xr:uid="{00000000-0005-0000-0000-000053020000}"/>
    <cellStyle name="Normal 12_AQPNG_ORC_R01_2013_11_22(OBRA COMPLETA) 29112013-2" xfId="408" xr:uid="{00000000-0005-0000-0000-000054020000}"/>
    <cellStyle name="Normal 13" xfId="409" xr:uid="{00000000-0005-0000-0000-000055020000}"/>
    <cellStyle name="Normal 14" xfId="410" xr:uid="{00000000-0005-0000-0000-000056020000}"/>
    <cellStyle name="Normal 14 2" xfId="1253" xr:uid="{00000000-0005-0000-0000-000057020000}"/>
    <cellStyle name="Normal 15" xfId="411" xr:uid="{00000000-0005-0000-0000-000058020000}"/>
    <cellStyle name="Normal 16" xfId="412" xr:uid="{00000000-0005-0000-0000-000059020000}"/>
    <cellStyle name="Normal 17" xfId="413" xr:uid="{00000000-0005-0000-0000-00005A020000}"/>
    <cellStyle name="Normal 18" xfId="414" xr:uid="{00000000-0005-0000-0000-00005B020000}"/>
    <cellStyle name="Normal 19" xfId="415" xr:uid="{00000000-0005-0000-0000-00005C020000}"/>
    <cellStyle name="Normal 2" xfId="416" xr:uid="{00000000-0005-0000-0000-00005D020000}"/>
    <cellStyle name="Normal 2 2" xfId="417" xr:uid="{00000000-0005-0000-0000-00005E020000}"/>
    <cellStyle name="Normal 2 2 2" xfId="418" xr:uid="{00000000-0005-0000-0000-00005F020000}"/>
    <cellStyle name="Normal 2 2 3" xfId="419" xr:uid="{00000000-0005-0000-0000-000060020000}"/>
    <cellStyle name="Normal 2 2 3 2" xfId="420" xr:uid="{00000000-0005-0000-0000-000061020000}"/>
    <cellStyle name="Normal 2 2 4" xfId="421" xr:uid="{00000000-0005-0000-0000-000062020000}"/>
    <cellStyle name="Normal 2 2 4 2" xfId="422" xr:uid="{00000000-0005-0000-0000-000063020000}"/>
    <cellStyle name="Normal 2 2 5" xfId="423" xr:uid="{00000000-0005-0000-0000-000064020000}"/>
    <cellStyle name="Normal 2 2 6" xfId="424" xr:uid="{00000000-0005-0000-0000-000065020000}"/>
    <cellStyle name="Normal 2 2 7" xfId="425" xr:uid="{00000000-0005-0000-0000-000066020000}"/>
    <cellStyle name="Normal 2 2_CEEP BANDEIRANTES - REV. SUELY" xfId="426" xr:uid="{00000000-0005-0000-0000-000067020000}"/>
    <cellStyle name="Normal 2 3" xfId="427" xr:uid="{00000000-0005-0000-0000-000068020000}"/>
    <cellStyle name="Normal 2 3 2" xfId="428" xr:uid="{00000000-0005-0000-0000-000069020000}"/>
    <cellStyle name="Normal 2 3 2 2" xfId="429" xr:uid="{00000000-0005-0000-0000-00006A020000}"/>
    <cellStyle name="Normal 2 3 2 3" xfId="430" xr:uid="{00000000-0005-0000-0000-00006B020000}"/>
    <cellStyle name="Normal 2 3 3" xfId="431" xr:uid="{00000000-0005-0000-0000-00006C020000}"/>
    <cellStyle name="Normal 2 3 4" xfId="432" xr:uid="{00000000-0005-0000-0000-00006D020000}"/>
    <cellStyle name="Normal 2 4" xfId="433" xr:uid="{00000000-0005-0000-0000-00006E020000}"/>
    <cellStyle name="Normal 2 4 2" xfId="434" xr:uid="{00000000-0005-0000-0000-00006F020000}"/>
    <cellStyle name="Normal 2 5" xfId="435" xr:uid="{00000000-0005-0000-0000-000070020000}"/>
    <cellStyle name="Normal 2 6" xfId="436" xr:uid="{00000000-0005-0000-0000-000071020000}"/>
    <cellStyle name="Normal 2_0130.02.IMUNIZAÇÃO SGA_PLANILHA ORÇAMENTARIA.R05" xfId="437" xr:uid="{00000000-0005-0000-0000-000072020000}"/>
    <cellStyle name="Normal 20" xfId="438" xr:uid="{00000000-0005-0000-0000-000073020000}"/>
    <cellStyle name="Normal 21" xfId="439" xr:uid="{00000000-0005-0000-0000-000074020000}"/>
    <cellStyle name="Normal 22" xfId="440" xr:uid="{00000000-0005-0000-0000-000075020000}"/>
    <cellStyle name="Normal 23" xfId="441" xr:uid="{00000000-0005-0000-0000-000076020000}"/>
    <cellStyle name="Normal 24" xfId="442" xr:uid="{00000000-0005-0000-0000-000077020000}"/>
    <cellStyle name="Normal 25" xfId="443" xr:uid="{00000000-0005-0000-0000-000078020000}"/>
    <cellStyle name="Normal 26" xfId="444" xr:uid="{00000000-0005-0000-0000-000079020000}"/>
    <cellStyle name="Normal 27" xfId="445" xr:uid="{00000000-0005-0000-0000-00007A020000}"/>
    <cellStyle name="Normal 27 2" xfId="838" xr:uid="{00000000-0005-0000-0000-00007B020000}"/>
    <cellStyle name="Normal 28" xfId="446" xr:uid="{00000000-0005-0000-0000-00007C020000}"/>
    <cellStyle name="Normal 29" xfId="926" xr:uid="{00000000-0005-0000-0000-00007D020000}"/>
    <cellStyle name="Normal 29 2" xfId="1251" xr:uid="{00000000-0005-0000-0000-00007E020000}"/>
    <cellStyle name="Normal 3" xfId="447" xr:uid="{00000000-0005-0000-0000-00007F020000}"/>
    <cellStyle name="Normal 3 2" xfId="448" xr:uid="{00000000-0005-0000-0000-000080020000}"/>
    <cellStyle name="Normal 3 3" xfId="449" xr:uid="{00000000-0005-0000-0000-000081020000}"/>
    <cellStyle name="Normal 3 3 2" xfId="450" xr:uid="{00000000-0005-0000-0000-000082020000}"/>
    <cellStyle name="Normal 3 4" xfId="451" xr:uid="{00000000-0005-0000-0000-000083020000}"/>
    <cellStyle name="Normal 3 5" xfId="452" xr:uid="{00000000-0005-0000-0000-000084020000}"/>
    <cellStyle name="Normal 3 6" xfId="453" xr:uid="{00000000-0005-0000-0000-000085020000}"/>
    <cellStyle name="Normal 3_Planilha RETROFIT PALÁCIO - VRF  DEZEMBRO  2013 CRONOGRAMA 15 MESES _ R02 - 2" xfId="454" xr:uid="{00000000-0005-0000-0000-000086020000}"/>
    <cellStyle name="Normal 30" xfId="927" xr:uid="{00000000-0005-0000-0000-000087020000}"/>
    <cellStyle name="Normal 30 2" xfId="1252" xr:uid="{00000000-0005-0000-0000-000088020000}"/>
    <cellStyle name="Normal 31" xfId="1256" xr:uid="{00000000-0005-0000-0000-000089020000}"/>
    <cellStyle name="Normal 32" xfId="455" xr:uid="{00000000-0005-0000-0000-00008A020000}"/>
    <cellStyle name="Normal 33" xfId="1257" xr:uid="{00000000-0005-0000-0000-00008B020000}"/>
    <cellStyle name="Normal 4" xfId="456" xr:uid="{00000000-0005-0000-0000-00008C020000}"/>
    <cellStyle name="Normal 4 10" xfId="457" xr:uid="{00000000-0005-0000-0000-00008D020000}"/>
    <cellStyle name="Normal 4 10 2" xfId="1255" xr:uid="{00000000-0005-0000-0000-00008E020000}"/>
    <cellStyle name="Normal 4 2" xfId="458" xr:uid="{00000000-0005-0000-0000-00008F020000}"/>
    <cellStyle name="Normal 4 3" xfId="459" xr:uid="{00000000-0005-0000-0000-000090020000}"/>
    <cellStyle name="Normal 4 3 2" xfId="460" xr:uid="{00000000-0005-0000-0000-000091020000}"/>
    <cellStyle name="Normal 4 3 2 2" xfId="461" xr:uid="{00000000-0005-0000-0000-000092020000}"/>
    <cellStyle name="Normal 4 3 3" xfId="462" xr:uid="{00000000-0005-0000-0000-000093020000}"/>
    <cellStyle name="Normal 4 3 4" xfId="463" xr:uid="{00000000-0005-0000-0000-000094020000}"/>
    <cellStyle name="Normal 4 3_AQPNG_ORC_R01_2013_11_22(OBRA COMPLETA) 29112013-2" xfId="464" xr:uid="{00000000-0005-0000-0000-000095020000}"/>
    <cellStyle name="Normal 4 4" xfId="465" xr:uid="{00000000-0005-0000-0000-000096020000}"/>
    <cellStyle name="Normal 4 4 2" xfId="466" xr:uid="{00000000-0005-0000-0000-000097020000}"/>
    <cellStyle name="Normal 4 5" xfId="467" xr:uid="{00000000-0005-0000-0000-000098020000}"/>
    <cellStyle name="Normal 4 6" xfId="468" xr:uid="{00000000-0005-0000-0000-000099020000}"/>
    <cellStyle name="Normal 4 7" xfId="469" xr:uid="{00000000-0005-0000-0000-00009A020000}"/>
    <cellStyle name="Normal 4 8" xfId="470" xr:uid="{00000000-0005-0000-0000-00009B020000}"/>
    <cellStyle name="Normal 4_CEEP BANDEIRANTES - REV. SUELY" xfId="471" xr:uid="{00000000-0005-0000-0000-00009C020000}"/>
    <cellStyle name="Normal 40" xfId="472" xr:uid="{00000000-0005-0000-0000-00009D020000}"/>
    <cellStyle name="Normal 44" xfId="473" xr:uid="{00000000-0005-0000-0000-00009E020000}"/>
    <cellStyle name="Normal 5" xfId="474" xr:uid="{00000000-0005-0000-0000-00009F020000}"/>
    <cellStyle name="Normal 5 2" xfId="475" xr:uid="{00000000-0005-0000-0000-0000A0020000}"/>
    <cellStyle name="Normal 5 3" xfId="476" xr:uid="{00000000-0005-0000-0000-0000A1020000}"/>
    <cellStyle name="Normal 5 4" xfId="477" xr:uid="{00000000-0005-0000-0000-0000A2020000}"/>
    <cellStyle name="Normal 6" xfId="478" xr:uid="{00000000-0005-0000-0000-0000A3020000}"/>
    <cellStyle name="Normal 6 2" xfId="479" xr:uid="{00000000-0005-0000-0000-0000A4020000}"/>
    <cellStyle name="Normal 6 2 2" xfId="480" xr:uid="{00000000-0005-0000-0000-0000A5020000}"/>
    <cellStyle name="Normal 6 3" xfId="481" xr:uid="{00000000-0005-0000-0000-0000A6020000}"/>
    <cellStyle name="Normal 6_Cópia de CEEP INDÍGENA DO PARANÁ  - LICITAÇÃO" xfId="482" xr:uid="{00000000-0005-0000-0000-0000A7020000}"/>
    <cellStyle name="Normal 7" xfId="483" xr:uid="{00000000-0005-0000-0000-0000A8020000}"/>
    <cellStyle name="Normal 7 2" xfId="484" xr:uid="{00000000-0005-0000-0000-0000A9020000}"/>
    <cellStyle name="Normal 8" xfId="485" xr:uid="{00000000-0005-0000-0000-0000AA020000}"/>
    <cellStyle name="Normal 8 2" xfId="486" xr:uid="{00000000-0005-0000-0000-0000AB020000}"/>
    <cellStyle name="Normal 8 3" xfId="487" xr:uid="{00000000-0005-0000-0000-0000AC020000}"/>
    <cellStyle name="Normal 9" xfId="488" xr:uid="{00000000-0005-0000-0000-0000AD020000}"/>
    <cellStyle name="Normal 9 2" xfId="489" xr:uid="{00000000-0005-0000-0000-0000AE020000}"/>
    <cellStyle name="Normal 9 3" xfId="490" xr:uid="{00000000-0005-0000-0000-0000AF020000}"/>
    <cellStyle name="Normal 9_AQPNG_ORC_R01_2013_11_22(OBRA COMPLETA) 29112013-2" xfId="491" xr:uid="{00000000-0005-0000-0000-0000B0020000}"/>
    <cellStyle name="Normal_ELETRICA_2" xfId="492" xr:uid="{00000000-0005-0000-0000-0000B1020000}"/>
    <cellStyle name="Normal_Modelo de Folha de Fechamento BDI Diferenciado" xfId="1258" xr:uid="{00000000-0005-0000-0000-0000B2020000}"/>
    <cellStyle name="Normal_Plan4_1" xfId="493" xr:uid="{00000000-0005-0000-0000-0000B3020000}"/>
    <cellStyle name="Normal_pLANILHA DE BDI_MODELO v2_EXCEL" xfId="494" xr:uid="{00000000-0005-0000-0000-0000B4020000}"/>
    <cellStyle name="Normal_Planilha Modelo" xfId="495" xr:uid="{00000000-0005-0000-0000-0000B5020000}"/>
    <cellStyle name="Normal_Planilha RETROFIT PALÁCIO - VRF  DEZEMBRO  2013 CRONOGRAMA 15 MESES _ R02 - 2" xfId="496" xr:uid="{00000000-0005-0000-0000-0000B6020000}"/>
    <cellStyle name="Normal_SEJU" xfId="497" xr:uid="{00000000-0005-0000-0000-0000B7020000}"/>
    <cellStyle name="Nota 2" xfId="498" xr:uid="{00000000-0005-0000-0000-0000B8020000}"/>
    <cellStyle name="Nota 2 2" xfId="499" xr:uid="{00000000-0005-0000-0000-0000B9020000}"/>
    <cellStyle name="Nota 2 2 2" xfId="500" xr:uid="{00000000-0005-0000-0000-0000BA020000}"/>
    <cellStyle name="Nota 2 2 2 2" xfId="993" xr:uid="{00000000-0005-0000-0000-0000BB020000}"/>
    <cellStyle name="Nota 2 2 3" xfId="992" xr:uid="{00000000-0005-0000-0000-0000BC020000}"/>
    <cellStyle name="Nota 2 2_CÁLCULO DE HORAS - tabela MARÇO 2014" xfId="501" xr:uid="{00000000-0005-0000-0000-0000BD020000}"/>
    <cellStyle name="Nota 2 3" xfId="502" xr:uid="{00000000-0005-0000-0000-0000BE020000}"/>
    <cellStyle name="Nota 2 3 2" xfId="503" xr:uid="{00000000-0005-0000-0000-0000BF020000}"/>
    <cellStyle name="Nota 2 3 2 2" xfId="995" xr:uid="{00000000-0005-0000-0000-0000C0020000}"/>
    <cellStyle name="Nota 2 3 3" xfId="994" xr:uid="{00000000-0005-0000-0000-0000C1020000}"/>
    <cellStyle name="Nota 2 3_CÁLCULO DE HORAS - tabela MARÇO 2014" xfId="504" xr:uid="{00000000-0005-0000-0000-0000C2020000}"/>
    <cellStyle name="Nota 2 4" xfId="505" xr:uid="{00000000-0005-0000-0000-0000C3020000}"/>
    <cellStyle name="Nota 2 4 2" xfId="996" xr:uid="{00000000-0005-0000-0000-0000C4020000}"/>
    <cellStyle name="Nota 2 5" xfId="991" xr:uid="{00000000-0005-0000-0000-0000C5020000}"/>
    <cellStyle name="Nota 2_AQPNG_ORC_R01_2013_11_22(OBRA COMPLETA) 29112013-2" xfId="506" xr:uid="{00000000-0005-0000-0000-0000C6020000}"/>
    <cellStyle name="Nota 3" xfId="507" xr:uid="{00000000-0005-0000-0000-0000C7020000}"/>
    <cellStyle name="Nota 3 2" xfId="508" xr:uid="{00000000-0005-0000-0000-0000C8020000}"/>
    <cellStyle name="Nota 3 2 2" xfId="998" xr:uid="{00000000-0005-0000-0000-0000C9020000}"/>
    <cellStyle name="Nota 3 3" xfId="997" xr:uid="{00000000-0005-0000-0000-0000CA020000}"/>
    <cellStyle name="Nota 3_CÁLCULO DE HORAS - tabela MARÇO 2014" xfId="509" xr:uid="{00000000-0005-0000-0000-0000CB020000}"/>
    <cellStyle name="Nota 4" xfId="510" xr:uid="{00000000-0005-0000-0000-0000CC020000}"/>
    <cellStyle name="Nota 4 2" xfId="999" xr:uid="{00000000-0005-0000-0000-0000CD020000}"/>
    <cellStyle name="Nota 5" xfId="511" xr:uid="{00000000-0005-0000-0000-0000CE020000}"/>
    <cellStyle name="Nota 5 2" xfId="1000" xr:uid="{00000000-0005-0000-0000-0000CF020000}"/>
    <cellStyle name="Nota 6" xfId="512" xr:uid="{00000000-0005-0000-0000-0000D0020000}"/>
    <cellStyle name="Nota 6 2" xfId="513" xr:uid="{00000000-0005-0000-0000-0000D1020000}"/>
    <cellStyle name="Nota 6 2 2" xfId="1002" xr:uid="{00000000-0005-0000-0000-0000D2020000}"/>
    <cellStyle name="Nota 6 3" xfId="1001" xr:uid="{00000000-0005-0000-0000-0000D3020000}"/>
    <cellStyle name="Percent" xfId="514" xr:uid="{00000000-0005-0000-0000-0000D4020000}"/>
    <cellStyle name="Percent [2]" xfId="515" xr:uid="{00000000-0005-0000-0000-0000D5020000}"/>
    <cellStyle name="Percentagem 2" xfId="516" xr:uid="{00000000-0005-0000-0000-0000D6020000}"/>
    <cellStyle name="Percentagem 2 2" xfId="517" xr:uid="{00000000-0005-0000-0000-0000D7020000}"/>
    <cellStyle name="Percentagem 2 3" xfId="518" xr:uid="{00000000-0005-0000-0000-0000D8020000}"/>
    <cellStyle name="Percentagem 2_AQPNG_ORC_R01_2013_11_22(OBRA COMPLETA) 29112013-2" xfId="519" xr:uid="{00000000-0005-0000-0000-0000D9020000}"/>
    <cellStyle name="Percentagem 3" xfId="520" xr:uid="{00000000-0005-0000-0000-0000DA020000}"/>
    <cellStyle name="Percentagem 3 2" xfId="521" xr:uid="{00000000-0005-0000-0000-0000DB020000}"/>
    <cellStyle name="Percentagem 3_AQPNG_ORC_R01_2013_11_22(OBRA COMPLETA) 29112013-2" xfId="522" xr:uid="{00000000-0005-0000-0000-0000DC020000}"/>
    <cellStyle name="Percentagem 4" xfId="523" xr:uid="{00000000-0005-0000-0000-0000DD020000}"/>
    <cellStyle name="Percentagem 4 2" xfId="524" xr:uid="{00000000-0005-0000-0000-0000DE020000}"/>
    <cellStyle name="Percentagem 4_AQPNG_ORC_R01_2013_11_22(OBRA COMPLETA) 29112013-2" xfId="525" xr:uid="{00000000-0005-0000-0000-0000DF020000}"/>
    <cellStyle name="PLANILHA ANALITICA" xfId="526" xr:uid="{00000000-0005-0000-0000-0000E0020000}"/>
    <cellStyle name="PLANILHA ANALITICA 2" xfId="527" xr:uid="{00000000-0005-0000-0000-0000E1020000}"/>
    <cellStyle name="PLANILHA ANALITICA_AQPNG_ORC_R01_2013_11_22(OBRA COMPLETA) 29112013-2" xfId="528" xr:uid="{00000000-0005-0000-0000-0000E2020000}"/>
    <cellStyle name="planilhas" xfId="529" xr:uid="{00000000-0005-0000-0000-0000E3020000}"/>
    <cellStyle name="Porcentagem" xfId="530" builtinId="5"/>
    <cellStyle name="Porcentagem 10" xfId="836" xr:uid="{00000000-0005-0000-0000-0000E5020000}"/>
    <cellStyle name="Porcentagem 10 2" xfId="1162" xr:uid="{00000000-0005-0000-0000-0000E6020000}"/>
    <cellStyle name="Porcentagem 2" xfId="531" xr:uid="{00000000-0005-0000-0000-0000E7020000}"/>
    <cellStyle name="Porcentagem 2 10" xfId="532" xr:uid="{00000000-0005-0000-0000-0000E8020000}"/>
    <cellStyle name="Porcentagem 2 2" xfId="533" xr:uid="{00000000-0005-0000-0000-0000E9020000}"/>
    <cellStyle name="Porcentagem 2 2 2" xfId="534" xr:uid="{00000000-0005-0000-0000-0000EA020000}"/>
    <cellStyle name="Porcentagem 2 2_AQPNG_ORC_R01_2013_11_22(OBRA COMPLETA) 29112013-2" xfId="535" xr:uid="{00000000-0005-0000-0000-0000EB020000}"/>
    <cellStyle name="Porcentagem 2 3" xfId="536" xr:uid="{00000000-0005-0000-0000-0000EC020000}"/>
    <cellStyle name="Porcentagem 2 3 2" xfId="537" xr:uid="{00000000-0005-0000-0000-0000ED020000}"/>
    <cellStyle name="Porcentagem 2 3_AQPNG_ORC_R01_2013_11_22(OBRA COMPLETA) 29112013-2" xfId="538" xr:uid="{00000000-0005-0000-0000-0000EE020000}"/>
    <cellStyle name="Porcentagem 2 4" xfId="539" xr:uid="{00000000-0005-0000-0000-0000EF020000}"/>
    <cellStyle name="Porcentagem 2 4 2" xfId="540" xr:uid="{00000000-0005-0000-0000-0000F0020000}"/>
    <cellStyle name="Porcentagem 2 4_AQPNG_ORC_R01_2013_11_22(OBRA COMPLETA) 29112013-2" xfId="541" xr:uid="{00000000-0005-0000-0000-0000F1020000}"/>
    <cellStyle name="Porcentagem 2 5" xfId="542" xr:uid="{00000000-0005-0000-0000-0000F2020000}"/>
    <cellStyle name="Porcentagem 2 5 2" xfId="543" xr:uid="{00000000-0005-0000-0000-0000F3020000}"/>
    <cellStyle name="Porcentagem 2 5_AQPNG_ORC_R01_2013_11_22(OBRA COMPLETA) 29112013-2" xfId="544" xr:uid="{00000000-0005-0000-0000-0000F4020000}"/>
    <cellStyle name="Porcentagem 2 6" xfId="545" xr:uid="{00000000-0005-0000-0000-0000F5020000}"/>
    <cellStyle name="Porcentagem 2 6 2" xfId="546" xr:uid="{00000000-0005-0000-0000-0000F6020000}"/>
    <cellStyle name="Porcentagem 2 7" xfId="547" xr:uid="{00000000-0005-0000-0000-0000F7020000}"/>
    <cellStyle name="Porcentagem 2 8" xfId="548" xr:uid="{00000000-0005-0000-0000-0000F8020000}"/>
    <cellStyle name="Porcentagem 2 9" xfId="549" xr:uid="{00000000-0005-0000-0000-0000F9020000}"/>
    <cellStyle name="Porcentagem 2_AQPNG_ORC_R01_2013_11_22(OBRA COMPLETA) 29112013-2" xfId="550" xr:uid="{00000000-0005-0000-0000-0000FA020000}"/>
    <cellStyle name="Porcentagem 3" xfId="551" xr:uid="{00000000-0005-0000-0000-0000FB020000}"/>
    <cellStyle name="Porcentagem 3 2" xfId="552" xr:uid="{00000000-0005-0000-0000-0000FC020000}"/>
    <cellStyle name="Porcentagem 3 3" xfId="553" xr:uid="{00000000-0005-0000-0000-0000FD020000}"/>
    <cellStyle name="Porcentagem 3 4" xfId="554" xr:uid="{00000000-0005-0000-0000-0000FE020000}"/>
    <cellStyle name="Porcentagem 3_AQPNG_ORC_R01_2013_11_22(OBRA COMPLETA) 29112013-2" xfId="555" xr:uid="{00000000-0005-0000-0000-0000FF020000}"/>
    <cellStyle name="Porcentagem 4" xfId="556" xr:uid="{00000000-0005-0000-0000-000000030000}"/>
    <cellStyle name="Porcentagem 4 2" xfId="557" xr:uid="{00000000-0005-0000-0000-000001030000}"/>
    <cellStyle name="Porcentagem 4 2 2" xfId="558" xr:uid="{00000000-0005-0000-0000-000002030000}"/>
    <cellStyle name="Porcentagem 4 3" xfId="559" xr:uid="{00000000-0005-0000-0000-000003030000}"/>
    <cellStyle name="Porcentagem 4 4" xfId="560" xr:uid="{00000000-0005-0000-0000-000004030000}"/>
    <cellStyle name="Porcentagem 4 5" xfId="561" xr:uid="{00000000-0005-0000-0000-000005030000}"/>
    <cellStyle name="Porcentagem 4_AQPNG_ORC_R01_2013_11_22(OBRA COMPLETA) 29112013-2" xfId="562" xr:uid="{00000000-0005-0000-0000-000006030000}"/>
    <cellStyle name="Porcentagem 5" xfId="563" xr:uid="{00000000-0005-0000-0000-000007030000}"/>
    <cellStyle name="Porcentagem 6" xfId="839" xr:uid="{00000000-0005-0000-0000-000008030000}"/>
    <cellStyle name="Porcentagem 6 2" xfId="1164" xr:uid="{00000000-0005-0000-0000-000009030000}"/>
    <cellStyle name="Porcentagem 7" xfId="771" xr:uid="{00000000-0005-0000-0000-00000A030000}"/>
    <cellStyle name="Porcentagem 7 2" xfId="1098" xr:uid="{00000000-0005-0000-0000-00000B030000}"/>
    <cellStyle name="Porcentagem 8" xfId="837" xr:uid="{00000000-0005-0000-0000-00000C030000}"/>
    <cellStyle name="Porcentagem 8 2" xfId="1163" xr:uid="{00000000-0005-0000-0000-00000D030000}"/>
    <cellStyle name="Porcentagem 9" xfId="772" xr:uid="{00000000-0005-0000-0000-00000E030000}"/>
    <cellStyle name="Porcentagem 9 2" xfId="1099" xr:uid="{00000000-0005-0000-0000-00000F030000}"/>
    <cellStyle name="Porcentagem_pLANILHA DE BDI_MODELO v2_EXCEL" xfId="564" xr:uid="{00000000-0005-0000-0000-000010030000}"/>
    <cellStyle name="Porcentagem_SEJU" xfId="565" xr:uid="{00000000-0005-0000-0000-000011030000}"/>
    <cellStyle name="Porcentaje" xfId="566" xr:uid="{00000000-0005-0000-0000-000012030000}"/>
    <cellStyle name="RM" xfId="567" xr:uid="{00000000-0005-0000-0000-000013030000}"/>
    <cellStyle name="Saída 2" xfId="568" xr:uid="{00000000-0005-0000-0000-000014030000}"/>
    <cellStyle name="Saída 2 2" xfId="569" xr:uid="{00000000-0005-0000-0000-000015030000}"/>
    <cellStyle name="Saída 2 2 2" xfId="570" xr:uid="{00000000-0005-0000-0000-000016030000}"/>
    <cellStyle name="Saída 2 2 2 2" xfId="1005" xr:uid="{00000000-0005-0000-0000-000017030000}"/>
    <cellStyle name="Saída 2 2 3" xfId="1004" xr:uid="{00000000-0005-0000-0000-000018030000}"/>
    <cellStyle name="Saída 2 2_CÁLCULO DE HORAS - tabela MARÇO 2014" xfId="571" xr:uid="{00000000-0005-0000-0000-000019030000}"/>
    <cellStyle name="Saída 2 3" xfId="572" xr:uid="{00000000-0005-0000-0000-00001A030000}"/>
    <cellStyle name="Saída 2 3 2" xfId="573" xr:uid="{00000000-0005-0000-0000-00001B030000}"/>
    <cellStyle name="Saída 2 3 2 2" xfId="1007" xr:uid="{00000000-0005-0000-0000-00001C030000}"/>
    <cellStyle name="Saída 2 3 3" xfId="1006" xr:uid="{00000000-0005-0000-0000-00001D030000}"/>
    <cellStyle name="Saída 2 3_CÁLCULO DE HORAS - tabela MARÇO 2014" xfId="574" xr:uid="{00000000-0005-0000-0000-00001E030000}"/>
    <cellStyle name="Saída 2 4" xfId="575" xr:uid="{00000000-0005-0000-0000-00001F030000}"/>
    <cellStyle name="Saída 2 4 2" xfId="1008" xr:uid="{00000000-0005-0000-0000-000020030000}"/>
    <cellStyle name="Saída 2 5" xfId="1003" xr:uid="{00000000-0005-0000-0000-000021030000}"/>
    <cellStyle name="Saída 2_AQPNG_ORC_R01_2013_11_22(OBRA COMPLETA) 29112013-2" xfId="576" xr:uid="{00000000-0005-0000-0000-000022030000}"/>
    <cellStyle name="Saída 3" xfId="577" xr:uid="{00000000-0005-0000-0000-000023030000}"/>
    <cellStyle name="Saída 3 2" xfId="578" xr:uid="{00000000-0005-0000-0000-000024030000}"/>
    <cellStyle name="Saída 3 2 2" xfId="1010" xr:uid="{00000000-0005-0000-0000-000025030000}"/>
    <cellStyle name="Saída 3 3" xfId="1009" xr:uid="{00000000-0005-0000-0000-000026030000}"/>
    <cellStyle name="Saída 3_CÁLCULO DE HORAS - tabela MARÇO 2014" xfId="579" xr:uid="{00000000-0005-0000-0000-000027030000}"/>
    <cellStyle name="Separador de m" xfId="580" xr:uid="{00000000-0005-0000-0000-000028030000}"/>
    <cellStyle name="Separador de milhares 2" xfId="582" xr:uid="{00000000-0005-0000-0000-000029030000}"/>
    <cellStyle name="Separador de milhares 2 10" xfId="583" xr:uid="{00000000-0005-0000-0000-00002A030000}"/>
    <cellStyle name="Separador de milhares 2 10 2" xfId="584" xr:uid="{00000000-0005-0000-0000-00002B030000}"/>
    <cellStyle name="Separador de milhares 2 10 2 2" xfId="585" xr:uid="{00000000-0005-0000-0000-00002C030000}"/>
    <cellStyle name="Separador de milhares 2 10 2 2 2" xfId="841" xr:uid="{00000000-0005-0000-0000-00002D030000}"/>
    <cellStyle name="Separador de milhares 2 10 2 2 2 2" xfId="1166" xr:uid="{00000000-0005-0000-0000-00002E030000}"/>
    <cellStyle name="Separador de milhares 2 10 2 2 3" xfId="1013" xr:uid="{00000000-0005-0000-0000-00002F030000}"/>
    <cellStyle name="Separador de milhares 2 10 2 3" xfId="840" xr:uid="{00000000-0005-0000-0000-000030030000}"/>
    <cellStyle name="Separador de milhares 2 10 2 3 2" xfId="1165" xr:uid="{00000000-0005-0000-0000-000031030000}"/>
    <cellStyle name="Separador de milhares 2 10 2 4" xfId="1012" xr:uid="{00000000-0005-0000-0000-000032030000}"/>
    <cellStyle name="Separador de milhares 2 2" xfId="586" xr:uid="{00000000-0005-0000-0000-000033030000}"/>
    <cellStyle name="Separador de milhares 2 2 2" xfId="587" xr:uid="{00000000-0005-0000-0000-000034030000}"/>
    <cellStyle name="Separador de milhares 2 2 2 2" xfId="842" xr:uid="{00000000-0005-0000-0000-000035030000}"/>
    <cellStyle name="Separador de milhares 2 2 2 2 2" xfId="1167" xr:uid="{00000000-0005-0000-0000-000036030000}"/>
    <cellStyle name="Separador de milhares 2 2_AQPNG_ORC_R01_2013_11_22(OBRA COMPLETA) 29112013-2" xfId="588" xr:uid="{00000000-0005-0000-0000-000037030000}"/>
    <cellStyle name="Separador de milhares 2 3" xfId="589" xr:uid="{00000000-0005-0000-0000-000038030000}"/>
    <cellStyle name="Separador de milhares 2 3 2" xfId="590" xr:uid="{00000000-0005-0000-0000-000039030000}"/>
    <cellStyle name="Separador de milhares 2 3 2 2" xfId="843" xr:uid="{00000000-0005-0000-0000-00003A030000}"/>
    <cellStyle name="Separador de milhares 2 3 2 2 2" xfId="1168" xr:uid="{00000000-0005-0000-0000-00003B030000}"/>
    <cellStyle name="Separador de milhares 2 3_AQPNG_ORC_R01_2013_11_22(OBRA COMPLETA) 29112013-2" xfId="591" xr:uid="{00000000-0005-0000-0000-00003C030000}"/>
    <cellStyle name="Separador de milhares 2 4" xfId="592" xr:uid="{00000000-0005-0000-0000-00003D030000}"/>
    <cellStyle name="Separador de milhares 2 4 2" xfId="593" xr:uid="{00000000-0005-0000-0000-00003E030000}"/>
    <cellStyle name="Separador de milhares 2 4 2 2" xfId="844" xr:uid="{00000000-0005-0000-0000-00003F030000}"/>
    <cellStyle name="Separador de milhares 2 4 2 2 2" xfId="1169" xr:uid="{00000000-0005-0000-0000-000040030000}"/>
    <cellStyle name="Separador de milhares 2 4_AQPNG_ORC_R01_2013_11_22(OBRA COMPLETA) 29112013-2" xfId="594" xr:uid="{00000000-0005-0000-0000-000041030000}"/>
    <cellStyle name="Separador de milhares 2 5" xfId="595" xr:uid="{00000000-0005-0000-0000-000042030000}"/>
    <cellStyle name="Separador de milhares 2 5 2" xfId="596" xr:uid="{00000000-0005-0000-0000-000043030000}"/>
    <cellStyle name="Separador de milhares 2 5 2 2" xfId="597" xr:uid="{00000000-0005-0000-0000-000044030000}"/>
    <cellStyle name="Separador de milhares 2 5 2 2 2" xfId="846" xr:uid="{00000000-0005-0000-0000-000045030000}"/>
    <cellStyle name="Separador de milhares 2 5 2 2 2 2" xfId="1171" xr:uid="{00000000-0005-0000-0000-000046030000}"/>
    <cellStyle name="Separador de milhares 2 5 2 2 3" xfId="1015" xr:uid="{00000000-0005-0000-0000-000047030000}"/>
    <cellStyle name="Separador de milhares 2 5 2 3" xfId="845" xr:uid="{00000000-0005-0000-0000-000048030000}"/>
    <cellStyle name="Separador de milhares 2 5 2 3 2" xfId="1170" xr:uid="{00000000-0005-0000-0000-000049030000}"/>
    <cellStyle name="Separador de milhares 2 5 2 4" xfId="1014" xr:uid="{00000000-0005-0000-0000-00004A030000}"/>
    <cellStyle name="Separador de milhares 2 5 3" xfId="598" xr:uid="{00000000-0005-0000-0000-00004B030000}"/>
    <cellStyle name="Separador de milhares 2 5_AQPNG_ORC_R01_2013_11_22(OBRA COMPLETA) 29112013-2" xfId="599" xr:uid="{00000000-0005-0000-0000-00004C030000}"/>
    <cellStyle name="Separador de milhares 2 6" xfId="600" xr:uid="{00000000-0005-0000-0000-00004D030000}"/>
    <cellStyle name="Separador de milhares 2 6 2" xfId="601" xr:uid="{00000000-0005-0000-0000-00004E030000}"/>
    <cellStyle name="Separador de milhares 2 6 2 2" xfId="848" xr:uid="{00000000-0005-0000-0000-00004F030000}"/>
    <cellStyle name="Separador de milhares 2 6 2 2 2" xfId="1173" xr:uid="{00000000-0005-0000-0000-000050030000}"/>
    <cellStyle name="Separador de milhares 2 6 2 3" xfId="1017" xr:uid="{00000000-0005-0000-0000-000051030000}"/>
    <cellStyle name="Separador de milhares 2 6 3" xfId="602" xr:uid="{00000000-0005-0000-0000-000052030000}"/>
    <cellStyle name="Separador de milhares 2 6 3 2" xfId="849" xr:uid="{00000000-0005-0000-0000-000053030000}"/>
    <cellStyle name="Separador de milhares 2 6 3 2 2" xfId="1174" xr:uid="{00000000-0005-0000-0000-000054030000}"/>
    <cellStyle name="Separador de milhares 2 6 3 3" xfId="1018" xr:uid="{00000000-0005-0000-0000-000055030000}"/>
    <cellStyle name="Separador de milhares 2 6 4" xfId="847" xr:uid="{00000000-0005-0000-0000-000056030000}"/>
    <cellStyle name="Separador de milhares 2 6 4 2" xfId="1172" xr:uid="{00000000-0005-0000-0000-000057030000}"/>
    <cellStyle name="Separador de milhares 2 6 5" xfId="1016" xr:uid="{00000000-0005-0000-0000-000058030000}"/>
    <cellStyle name="Separador de milhares 2 7" xfId="603" xr:uid="{00000000-0005-0000-0000-000059030000}"/>
    <cellStyle name="Separador de milhares 2 7 2" xfId="604" xr:uid="{00000000-0005-0000-0000-00005A030000}"/>
    <cellStyle name="Separador de milhares 2 7 2 2" xfId="605" xr:uid="{00000000-0005-0000-0000-00005B030000}"/>
    <cellStyle name="Separador de milhares 2 7 2 2 2" xfId="851" xr:uid="{00000000-0005-0000-0000-00005C030000}"/>
    <cellStyle name="Separador de milhares 2 7 2 2 2 2" xfId="1176" xr:uid="{00000000-0005-0000-0000-00005D030000}"/>
    <cellStyle name="Separador de milhares 2 7 2 2 3" xfId="1020" xr:uid="{00000000-0005-0000-0000-00005E030000}"/>
    <cellStyle name="Separador de milhares 2 7 2 3" xfId="850" xr:uid="{00000000-0005-0000-0000-00005F030000}"/>
    <cellStyle name="Separador de milhares 2 7 2 3 2" xfId="1175" xr:uid="{00000000-0005-0000-0000-000060030000}"/>
    <cellStyle name="Separador de milhares 2 7 2 4" xfId="1019" xr:uid="{00000000-0005-0000-0000-000061030000}"/>
    <cellStyle name="Separador de milhares 2 8" xfId="606" xr:uid="{00000000-0005-0000-0000-000062030000}"/>
    <cellStyle name="Separador de milhares 2 8 2" xfId="607" xr:uid="{00000000-0005-0000-0000-000063030000}"/>
    <cellStyle name="Separador de milhares 2 8 2 2" xfId="608" xr:uid="{00000000-0005-0000-0000-000064030000}"/>
    <cellStyle name="Separador de milhares 2 8 2 2 2" xfId="853" xr:uid="{00000000-0005-0000-0000-000065030000}"/>
    <cellStyle name="Separador de milhares 2 8 2 2 2 2" xfId="1178" xr:uid="{00000000-0005-0000-0000-000066030000}"/>
    <cellStyle name="Separador de milhares 2 8 2 2 3" xfId="1022" xr:uid="{00000000-0005-0000-0000-000067030000}"/>
    <cellStyle name="Separador de milhares 2 8 2 3" xfId="852" xr:uid="{00000000-0005-0000-0000-000068030000}"/>
    <cellStyle name="Separador de milhares 2 8 2 3 2" xfId="1177" xr:uid="{00000000-0005-0000-0000-000069030000}"/>
    <cellStyle name="Separador de milhares 2 8 2 4" xfId="1021" xr:uid="{00000000-0005-0000-0000-00006A030000}"/>
    <cellStyle name="Separador de milhares 2 9" xfId="609" xr:uid="{00000000-0005-0000-0000-00006B030000}"/>
    <cellStyle name="Separador de milhares 2 9 2" xfId="610" xr:uid="{00000000-0005-0000-0000-00006C030000}"/>
    <cellStyle name="Separador de milhares 2 9 2 2" xfId="611" xr:uid="{00000000-0005-0000-0000-00006D030000}"/>
    <cellStyle name="Separador de milhares 2 9 2 2 2" xfId="855" xr:uid="{00000000-0005-0000-0000-00006E030000}"/>
    <cellStyle name="Separador de milhares 2 9 2 2 2 2" xfId="1180" xr:uid="{00000000-0005-0000-0000-00006F030000}"/>
    <cellStyle name="Separador de milhares 2 9 2 2 3" xfId="1024" xr:uid="{00000000-0005-0000-0000-000070030000}"/>
    <cellStyle name="Separador de milhares 2 9 2 3" xfId="854" xr:uid="{00000000-0005-0000-0000-000071030000}"/>
    <cellStyle name="Separador de milhares 2 9 2 3 2" xfId="1179" xr:uid="{00000000-0005-0000-0000-000072030000}"/>
    <cellStyle name="Separador de milhares 2 9 2 4" xfId="1023" xr:uid="{00000000-0005-0000-0000-000073030000}"/>
    <cellStyle name="Separador de milhares 2_AQPNG_ORC_R01_2013_11_22(OBRA COMPLETA) 29112013-2" xfId="612" xr:uid="{00000000-0005-0000-0000-000074030000}"/>
    <cellStyle name="Separador de milhares 3" xfId="613" xr:uid="{00000000-0005-0000-0000-000075030000}"/>
    <cellStyle name="Separador de milhares 3 2" xfId="614" xr:uid="{00000000-0005-0000-0000-000076030000}"/>
    <cellStyle name="Separador de milhares 3 2 2" xfId="615" xr:uid="{00000000-0005-0000-0000-000077030000}"/>
    <cellStyle name="Separador de milhares 3 2 3" xfId="616" xr:uid="{00000000-0005-0000-0000-000078030000}"/>
    <cellStyle name="Separador de milhares 3 2 3 2" xfId="856" xr:uid="{00000000-0005-0000-0000-000079030000}"/>
    <cellStyle name="Separador de milhares 3 2 3 2 2" xfId="1181" xr:uid="{00000000-0005-0000-0000-00007A030000}"/>
    <cellStyle name="Separador de milhares 3 2 3 3" xfId="1025" xr:uid="{00000000-0005-0000-0000-00007B030000}"/>
    <cellStyle name="Separador de milhares 3 2 4" xfId="617" xr:uid="{00000000-0005-0000-0000-00007C030000}"/>
    <cellStyle name="Separador de milhares 3 2_AQPNG_ORC_R01_2013_11_22(OBRA COMPLETA) 29112013-2" xfId="618" xr:uid="{00000000-0005-0000-0000-00007D030000}"/>
    <cellStyle name="Separador de milhares 3 3" xfId="619" xr:uid="{00000000-0005-0000-0000-00007E030000}"/>
    <cellStyle name="Separador de milhares 3 3 2" xfId="620" xr:uid="{00000000-0005-0000-0000-00007F030000}"/>
    <cellStyle name="Separador de milhares 3 3 2 2" xfId="857" xr:uid="{00000000-0005-0000-0000-000080030000}"/>
    <cellStyle name="Separador de milhares 3 3 2 2 2" xfId="1182" xr:uid="{00000000-0005-0000-0000-000081030000}"/>
    <cellStyle name="Separador de milhares 3 3_AQPNG_ORC_R01_2013_11_22(OBRA COMPLETA) 29112013-2" xfId="621" xr:uid="{00000000-0005-0000-0000-000082030000}"/>
    <cellStyle name="Separador de milhares 3 4" xfId="622" xr:uid="{00000000-0005-0000-0000-000083030000}"/>
    <cellStyle name="Separador de milhares 3 4 2" xfId="623" xr:uid="{00000000-0005-0000-0000-000084030000}"/>
    <cellStyle name="Separador de milhares 3 4 2 2" xfId="624" xr:uid="{00000000-0005-0000-0000-000085030000}"/>
    <cellStyle name="Separador de milhares 3 4 2 2 2" xfId="859" xr:uid="{00000000-0005-0000-0000-000086030000}"/>
    <cellStyle name="Separador de milhares 3 4 2 2 2 2" xfId="1184" xr:uid="{00000000-0005-0000-0000-000087030000}"/>
    <cellStyle name="Separador de milhares 3 4 2 2 3" xfId="1027" xr:uid="{00000000-0005-0000-0000-000088030000}"/>
    <cellStyle name="Separador de milhares 3 4 2 3" xfId="858" xr:uid="{00000000-0005-0000-0000-000089030000}"/>
    <cellStyle name="Separador de milhares 3 4 2 3 2" xfId="1183" xr:uid="{00000000-0005-0000-0000-00008A030000}"/>
    <cellStyle name="Separador de milhares 3 4 2 4" xfId="1026" xr:uid="{00000000-0005-0000-0000-00008B030000}"/>
    <cellStyle name="Separador de milhares 3 4 3" xfId="625" xr:uid="{00000000-0005-0000-0000-00008C030000}"/>
    <cellStyle name="Separador de milhares 3 4 3 2" xfId="626" xr:uid="{00000000-0005-0000-0000-00008D030000}"/>
    <cellStyle name="Separador de milhares 3 4 3 2 2" xfId="861" xr:uid="{00000000-0005-0000-0000-00008E030000}"/>
    <cellStyle name="Separador de milhares 3 4 3 2 2 2" xfId="1186" xr:uid="{00000000-0005-0000-0000-00008F030000}"/>
    <cellStyle name="Separador de milhares 3 4 3 2 3" xfId="1029" xr:uid="{00000000-0005-0000-0000-000090030000}"/>
    <cellStyle name="Separador de milhares 3 4 3 3" xfId="860" xr:uid="{00000000-0005-0000-0000-000091030000}"/>
    <cellStyle name="Separador de milhares 3 4 3 3 2" xfId="1185" xr:uid="{00000000-0005-0000-0000-000092030000}"/>
    <cellStyle name="Separador de milhares 3 4 3 4" xfId="1028" xr:uid="{00000000-0005-0000-0000-000093030000}"/>
    <cellStyle name="Separador de milhares 3 5" xfId="627" xr:uid="{00000000-0005-0000-0000-000094030000}"/>
    <cellStyle name="Separador de milhares 3 5 2" xfId="628" xr:uid="{00000000-0005-0000-0000-000095030000}"/>
    <cellStyle name="Separador de milhares 3 5 2 2" xfId="629" xr:uid="{00000000-0005-0000-0000-000096030000}"/>
    <cellStyle name="Separador de milhares 3 5 2 2 2" xfId="863" xr:uid="{00000000-0005-0000-0000-000097030000}"/>
    <cellStyle name="Separador de milhares 3 5 2 2 2 2" xfId="1188" xr:uid="{00000000-0005-0000-0000-000098030000}"/>
    <cellStyle name="Separador de milhares 3 5 2 2 3" xfId="1031" xr:uid="{00000000-0005-0000-0000-000099030000}"/>
    <cellStyle name="Separador de milhares 3 5 2 3" xfId="862" xr:uid="{00000000-0005-0000-0000-00009A030000}"/>
    <cellStyle name="Separador de milhares 3 5 2 3 2" xfId="1187" xr:uid="{00000000-0005-0000-0000-00009B030000}"/>
    <cellStyle name="Separador de milhares 3 5 2 4" xfId="1030" xr:uid="{00000000-0005-0000-0000-00009C030000}"/>
    <cellStyle name="Separador de milhares 3 5 3" xfId="630" xr:uid="{00000000-0005-0000-0000-00009D030000}"/>
    <cellStyle name="Separador de milhares 3 5 3 2" xfId="631" xr:uid="{00000000-0005-0000-0000-00009E030000}"/>
    <cellStyle name="Separador de milhares 3 5 3 2 2" xfId="865" xr:uid="{00000000-0005-0000-0000-00009F030000}"/>
    <cellStyle name="Separador de milhares 3 5 3 2 2 2" xfId="1190" xr:uid="{00000000-0005-0000-0000-0000A0030000}"/>
    <cellStyle name="Separador de milhares 3 5 3 2 3" xfId="1033" xr:uid="{00000000-0005-0000-0000-0000A1030000}"/>
    <cellStyle name="Separador de milhares 3 5 3 3" xfId="864" xr:uid="{00000000-0005-0000-0000-0000A2030000}"/>
    <cellStyle name="Separador de milhares 3 5 3 3 2" xfId="1189" xr:uid="{00000000-0005-0000-0000-0000A3030000}"/>
    <cellStyle name="Separador de milhares 3 5 3 4" xfId="1032" xr:uid="{00000000-0005-0000-0000-0000A4030000}"/>
    <cellStyle name="Separador de milhares 3 6" xfId="632" xr:uid="{00000000-0005-0000-0000-0000A5030000}"/>
    <cellStyle name="Separador de milhares 3 6 2" xfId="633" xr:uid="{00000000-0005-0000-0000-0000A6030000}"/>
    <cellStyle name="Separador de milhares 3 6 2 2" xfId="634" xr:uid="{00000000-0005-0000-0000-0000A7030000}"/>
    <cellStyle name="Separador de milhares 3 6 2 2 2" xfId="867" xr:uid="{00000000-0005-0000-0000-0000A8030000}"/>
    <cellStyle name="Separador de milhares 3 6 2 2 2 2" xfId="1192" xr:uid="{00000000-0005-0000-0000-0000A9030000}"/>
    <cellStyle name="Separador de milhares 3 6 2 2 3" xfId="1035" xr:uid="{00000000-0005-0000-0000-0000AA030000}"/>
    <cellStyle name="Separador de milhares 3 6 2 3" xfId="866" xr:uid="{00000000-0005-0000-0000-0000AB030000}"/>
    <cellStyle name="Separador de milhares 3 6 2 3 2" xfId="1191" xr:uid="{00000000-0005-0000-0000-0000AC030000}"/>
    <cellStyle name="Separador de milhares 3 6 2 4" xfId="1034" xr:uid="{00000000-0005-0000-0000-0000AD030000}"/>
    <cellStyle name="Separador de milhares 3 7" xfId="635" xr:uid="{00000000-0005-0000-0000-0000AE030000}"/>
    <cellStyle name="Separador de milhares 3 7 2" xfId="636" xr:uid="{00000000-0005-0000-0000-0000AF030000}"/>
    <cellStyle name="Separador de milhares 3 7 2 2" xfId="637" xr:uid="{00000000-0005-0000-0000-0000B0030000}"/>
    <cellStyle name="Separador de milhares 3 7 2 2 2" xfId="869" xr:uid="{00000000-0005-0000-0000-0000B1030000}"/>
    <cellStyle name="Separador de milhares 3 7 2 2 2 2" xfId="1194" xr:uid="{00000000-0005-0000-0000-0000B2030000}"/>
    <cellStyle name="Separador de milhares 3 7 2 2 3" xfId="1037" xr:uid="{00000000-0005-0000-0000-0000B3030000}"/>
    <cellStyle name="Separador de milhares 3 7 2 3" xfId="868" xr:uid="{00000000-0005-0000-0000-0000B4030000}"/>
    <cellStyle name="Separador de milhares 3 7 2 3 2" xfId="1193" xr:uid="{00000000-0005-0000-0000-0000B5030000}"/>
    <cellStyle name="Separador de milhares 3 7 2 4" xfId="1036" xr:uid="{00000000-0005-0000-0000-0000B6030000}"/>
    <cellStyle name="Separador de milhares 3 8" xfId="638" xr:uid="{00000000-0005-0000-0000-0000B7030000}"/>
    <cellStyle name="Separador de milhares 3_AQPNG_ORC_R01_2013_11_22(OBRA COMPLETA) 29112013-2" xfId="639" xr:uid="{00000000-0005-0000-0000-0000B8030000}"/>
    <cellStyle name="Separador de milhares 4" xfId="640" xr:uid="{00000000-0005-0000-0000-0000B9030000}"/>
    <cellStyle name="Separador de milhares 4 2" xfId="641" xr:uid="{00000000-0005-0000-0000-0000BA030000}"/>
    <cellStyle name="Separador de milhares 4 2 2" xfId="642" xr:uid="{00000000-0005-0000-0000-0000BB030000}"/>
    <cellStyle name="Separador de milhares 4 2_AQPNG_ORC_R01_2013_11_22(OBRA COMPLETA) 29112013-2" xfId="643" xr:uid="{00000000-0005-0000-0000-0000BC030000}"/>
    <cellStyle name="Separador de milhares 4 3" xfId="644" xr:uid="{00000000-0005-0000-0000-0000BD030000}"/>
    <cellStyle name="Separador de milhares 4 3 2" xfId="645" xr:uid="{00000000-0005-0000-0000-0000BE030000}"/>
    <cellStyle name="Separador de milhares 4 3 2 2" xfId="870" xr:uid="{00000000-0005-0000-0000-0000BF030000}"/>
    <cellStyle name="Separador de milhares 4 3 2 2 2" xfId="1195" xr:uid="{00000000-0005-0000-0000-0000C0030000}"/>
    <cellStyle name="Separador de milhares 4 3_AQPNG_ORC_R01_2013_11_22(OBRA COMPLETA) 29112013-2" xfId="646" xr:uid="{00000000-0005-0000-0000-0000C1030000}"/>
    <cellStyle name="Separador de milhares 4 4" xfId="647" xr:uid="{00000000-0005-0000-0000-0000C2030000}"/>
    <cellStyle name="Separador de milhares 4 4 2" xfId="648" xr:uid="{00000000-0005-0000-0000-0000C3030000}"/>
    <cellStyle name="Separador de milhares 4 4 2 2" xfId="649" xr:uid="{00000000-0005-0000-0000-0000C4030000}"/>
    <cellStyle name="Separador de milhares 4 4 2 2 2" xfId="872" xr:uid="{00000000-0005-0000-0000-0000C5030000}"/>
    <cellStyle name="Separador de milhares 4 4 2 2 2 2" xfId="1197" xr:uid="{00000000-0005-0000-0000-0000C6030000}"/>
    <cellStyle name="Separador de milhares 4 4 2 2 3" xfId="1039" xr:uid="{00000000-0005-0000-0000-0000C7030000}"/>
    <cellStyle name="Separador de milhares 4 4 2 3" xfId="871" xr:uid="{00000000-0005-0000-0000-0000C8030000}"/>
    <cellStyle name="Separador de milhares 4 4 2 3 2" xfId="1196" xr:uid="{00000000-0005-0000-0000-0000C9030000}"/>
    <cellStyle name="Separador de milhares 4 4 2 4" xfId="1038" xr:uid="{00000000-0005-0000-0000-0000CA030000}"/>
    <cellStyle name="Separador de milhares 4 4 3" xfId="650" xr:uid="{00000000-0005-0000-0000-0000CB030000}"/>
    <cellStyle name="Separador de milhares 4 4 3 2" xfId="651" xr:uid="{00000000-0005-0000-0000-0000CC030000}"/>
    <cellStyle name="Separador de milhares 4 4 3 2 2" xfId="874" xr:uid="{00000000-0005-0000-0000-0000CD030000}"/>
    <cellStyle name="Separador de milhares 4 4 3 2 2 2" xfId="1199" xr:uid="{00000000-0005-0000-0000-0000CE030000}"/>
    <cellStyle name="Separador de milhares 4 4 3 2 3" xfId="1041" xr:uid="{00000000-0005-0000-0000-0000CF030000}"/>
    <cellStyle name="Separador de milhares 4 4 3 3" xfId="873" xr:uid="{00000000-0005-0000-0000-0000D0030000}"/>
    <cellStyle name="Separador de milhares 4 4 3 3 2" xfId="1198" xr:uid="{00000000-0005-0000-0000-0000D1030000}"/>
    <cellStyle name="Separador de milhares 4 4 3 4" xfId="1040" xr:uid="{00000000-0005-0000-0000-0000D2030000}"/>
    <cellStyle name="Separador de milhares 4 5" xfId="652" xr:uid="{00000000-0005-0000-0000-0000D3030000}"/>
    <cellStyle name="Separador de milhares 4 5 2" xfId="653" xr:uid="{00000000-0005-0000-0000-0000D4030000}"/>
    <cellStyle name="Separador de milhares 4 5 2 2" xfId="654" xr:uid="{00000000-0005-0000-0000-0000D5030000}"/>
    <cellStyle name="Separador de milhares 4 5 2 2 2" xfId="876" xr:uid="{00000000-0005-0000-0000-0000D6030000}"/>
    <cellStyle name="Separador de milhares 4 5 2 2 2 2" xfId="1201" xr:uid="{00000000-0005-0000-0000-0000D7030000}"/>
    <cellStyle name="Separador de milhares 4 5 2 2 3" xfId="1043" xr:uid="{00000000-0005-0000-0000-0000D8030000}"/>
    <cellStyle name="Separador de milhares 4 5 2 3" xfId="875" xr:uid="{00000000-0005-0000-0000-0000D9030000}"/>
    <cellStyle name="Separador de milhares 4 5 2 3 2" xfId="1200" xr:uid="{00000000-0005-0000-0000-0000DA030000}"/>
    <cellStyle name="Separador de milhares 4 5 2 4" xfId="1042" xr:uid="{00000000-0005-0000-0000-0000DB030000}"/>
    <cellStyle name="Separador de milhares 4 6" xfId="655" xr:uid="{00000000-0005-0000-0000-0000DC030000}"/>
    <cellStyle name="Separador de milhares 4 6 2" xfId="656" xr:uid="{00000000-0005-0000-0000-0000DD030000}"/>
    <cellStyle name="Separador de milhares 4 6 2 2" xfId="657" xr:uid="{00000000-0005-0000-0000-0000DE030000}"/>
    <cellStyle name="Separador de milhares 4 6 2 2 2" xfId="878" xr:uid="{00000000-0005-0000-0000-0000DF030000}"/>
    <cellStyle name="Separador de milhares 4 6 2 2 2 2" xfId="1203" xr:uid="{00000000-0005-0000-0000-0000E0030000}"/>
    <cellStyle name="Separador de milhares 4 6 2 2 3" xfId="1045" xr:uid="{00000000-0005-0000-0000-0000E1030000}"/>
    <cellStyle name="Separador de milhares 4 6 2 3" xfId="877" xr:uid="{00000000-0005-0000-0000-0000E2030000}"/>
    <cellStyle name="Separador de milhares 4 6 2 3 2" xfId="1202" xr:uid="{00000000-0005-0000-0000-0000E3030000}"/>
    <cellStyle name="Separador de milhares 4 6 2 4" xfId="1044" xr:uid="{00000000-0005-0000-0000-0000E4030000}"/>
    <cellStyle name="Separador de milhares 4 7" xfId="658" xr:uid="{00000000-0005-0000-0000-0000E5030000}"/>
    <cellStyle name="Separador de milhares 4 7 2" xfId="659" xr:uid="{00000000-0005-0000-0000-0000E6030000}"/>
    <cellStyle name="Separador de milhares 4 7 2 2" xfId="660" xr:uid="{00000000-0005-0000-0000-0000E7030000}"/>
    <cellStyle name="Separador de milhares 4 7 2 2 2" xfId="880" xr:uid="{00000000-0005-0000-0000-0000E8030000}"/>
    <cellStyle name="Separador de milhares 4 7 2 2 2 2" xfId="1205" xr:uid="{00000000-0005-0000-0000-0000E9030000}"/>
    <cellStyle name="Separador de milhares 4 7 2 2 3" xfId="1047" xr:uid="{00000000-0005-0000-0000-0000EA030000}"/>
    <cellStyle name="Separador de milhares 4 7 2 3" xfId="879" xr:uid="{00000000-0005-0000-0000-0000EB030000}"/>
    <cellStyle name="Separador de milhares 4 7 2 3 2" xfId="1204" xr:uid="{00000000-0005-0000-0000-0000EC030000}"/>
    <cellStyle name="Separador de milhares 4 7 2 4" xfId="1046" xr:uid="{00000000-0005-0000-0000-0000ED030000}"/>
    <cellStyle name="Separador de milhares 4 8" xfId="661" xr:uid="{00000000-0005-0000-0000-0000EE030000}"/>
    <cellStyle name="Separador de milhares 4_AQPNG_ORC_R01_2013_11_22(OBRA COMPLETA) 29112013-2" xfId="662" xr:uid="{00000000-0005-0000-0000-0000EF030000}"/>
    <cellStyle name="Separador de milhares 5" xfId="663" xr:uid="{00000000-0005-0000-0000-0000F0030000}"/>
    <cellStyle name="Separador de milhares 5 2" xfId="664" xr:uid="{00000000-0005-0000-0000-0000F1030000}"/>
    <cellStyle name="Separador de milhares 5 2 2" xfId="881" xr:uid="{00000000-0005-0000-0000-0000F2030000}"/>
    <cellStyle name="Separador de milhares 5 2 2 2" xfId="1206" xr:uid="{00000000-0005-0000-0000-0000F3030000}"/>
    <cellStyle name="Separador de milhares 5_AQPNG_ORC_R01_2013_11_22(OBRA COMPLETA) 29112013-2" xfId="665" xr:uid="{00000000-0005-0000-0000-0000F4030000}"/>
    <cellStyle name="Separador de milhares 6" xfId="666" xr:uid="{00000000-0005-0000-0000-0000F5030000}"/>
    <cellStyle name="Separador de milhares 6 2" xfId="667" xr:uid="{00000000-0005-0000-0000-0000F6030000}"/>
    <cellStyle name="Separador de milhares 6 2 2" xfId="882" xr:uid="{00000000-0005-0000-0000-0000F7030000}"/>
    <cellStyle name="Separador de milhares 6 2 2 2" xfId="1207" xr:uid="{00000000-0005-0000-0000-0000F8030000}"/>
    <cellStyle name="Separador de milhares 6_AQPNG_ORC_R01_2013_11_22(OBRA COMPLETA) 29112013-2" xfId="668" xr:uid="{00000000-0005-0000-0000-0000F9030000}"/>
    <cellStyle name="Separador de milhares 7" xfId="669" xr:uid="{00000000-0005-0000-0000-0000FA030000}"/>
    <cellStyle name="Separador de milhares 7 2" xfId="670" xr:uid="{00000000-0005-0000-0000-0000FB030000}"/>
    <cellStyle name="Separador de milhares 7 2 2" xfId="671" xr:uid="{00000000-0005-0000-0000-0000FC030000}"/>
    <cellStyle name="Separador de milhares 7 2 2 2" xfId="885" xr:uid="{00000000-0005-0000-0000-0000FD030000}"/>
    <cellStyle name="Separador de milhares 7 2 2 2 2" xfId="1210" xr:uid="{00000000-0005-0000-0000-0000FE030000}"/>
    <cellStyle name="Separador de milhares 7 2 2 3" xfId="1050" xr:uid="{00000000-0005-0000-0000-0000FF030000}"/>
    <cellStyle name="Separador de milhares 7 2 3" xfId="884" xr:uid="{00000000-0005-0000-0000-000000040000}"/>
    <cellStyle name="Separador de milhares 7 2 3 2" xfId="1209" xr:uid="{00000000-0005-0000-0000-000001040000}"/>
    <cellStyle name="Separador de milhares 7 2 4" xfId="1049" xr:uid="{00000000-0005-0000-0000-000002040000}"/>
    <cellStyle name="Separador de milhares 7 3" xfId="672" xr:uid="{00000000-0005-0000-0000-000003040000}"/>
    <cellStyle name="Separador de milhares 7 3 2" xfId="886" xr:uid="{00000000-0005-0000-0000-000004040000}"/>
    <cellStyle name="Separador de milhares 7 3 2 2" xfId="1211" xr:uid="{00000000-0005-0000-0000-000005040000}"/>
    <cellStyle name="Separador de milhares 7 3 3" xfId="1051" xr:uid="{00000000-0005-0000-0000-000006040000}"/>
    <cellStyle name="Separador de milhares 7 4" xfId="673" xr:uid="{00000000-0005-0000-0000-000007040000}"/>
    <cellStyle name="Separador de milhares 7 4 2" xfId="887" xr:uid="{00000000-0005-0000-0000-000008040000}"/>
    <cellStyle name="Separador de milhares 7 4 2 2" xfId="1212" xr:uid="{00000000-0005-0000-0000-000009040000}"/>
    <cellStyle name="Separador de milhares 7 4 3" xfId="1052" xr:uid="{00000000-0005-0000-0000-00000A040000}"/>
    <cellStyle name="Separador de milhares 7 5" xfId="883" xr:uid="{00000000-0005-0000-0000-00000B040000}"/>
    <cellStyle name="Separador de milhares 7 5 2" xfId="1208" xr:uid="{00000000-0005-0000-0000-00000C040000}"/>
    <cellStyle name="Separador de milhares 7 6" xfId="1048" xr:uid="{00000000-0005-0000-0000-00000D040000}"/>
    <cellStyle name="Separador de milhares 8" xfId="674" xr:uid="{00000000-0005-0000-0000-00000E040000}"/>
    <cellStyle name="Separador de milhares 8 2" xfId="675" xr:uid="{00000000-0005-0000-0000-00000F040000}"/>
    <cellStyle name="Separador de milhares 8 2 2" xfId="676" xr:uid="{00000000-0005-0000-0000-000010040000}"/>
    <cellStyle name="Separador de milhares 8 2 2 2" xfId="677" xr:uid="{00000000-0005-0000-0000-000011040000}"/>
    <cellStyle name="Separador de milhares 8 2 2 2 2" xfId="891" xr:uid="{00000000-0005-0000-0000-000012040000}"/>
    <cellStyle name="Separador de milhares 8 2 2 2 2 2" xfId="1216" xr:uid="{00000000-0005-0000-0000-000013040000}"/>
    <cellStyle name="Separador de milhares 8 2 2 2 3" xfId="1056" xr:uid="{00000000-0005-0000-0000-000014040000}"/>
    <cellStyle name="Separador de milhares 8 2 2 3" xfId="890" xr:uid="{00000000-0005-0000-0000-000015040000}"/>
    <cellStyle name="Separador de milhares 8 2 2 3 2" xfId="1215" xr:uid="{00000000-0005-0000-0000-000016040000}"/>
    <cellStyle name="Separador de milhares 8 2 2 4" xfId="1055" xr:uid="{00000000-0005-0000-0000-000017040000}"/>
    <cellStyle name="Separador de milhares 8 2 3" xfId="678" xr:uid="{00000000-0005-0000-0000-000018040000}"/>
    <cellStyle name="Separador de milhares 8 2 3 2" xfId="892" xr:uid="{00000000-0005-0000-0000-000019040000}"/>
    <cellStyle name="Separador de milhares 8 2 3 2 2" xfId="1217" xr:uid="{00000000-0005-0000-0000-00001A040000}"/>
    <cellStyle name="Separador de milhares 8 2 3 3" xfId="1057" xr:uid="{00000000-0005-0000-0000-00001B040000}"/>
    <cellStyle name="Separador de milhares 8 2 4" xfId="889" xr:uid="{00000000-0005-0000-0000-00001C040000}"/>
    <cellStyle name="Separador de milhares 8 2 4 2" xfId="1214" xr:uid="{00000000-0005-0000-0000-00001D040000}"/>
    <cellStyle name="Separador de milhares 8 2 5" xfId="1054" xr:uid="{00000000-0005-0000-0000-00001E040000}"/>
    <cellStyle name="Separador de milhares 8 3" xfId="679" xr:uid="{00000000-0005-0000-0000-00001F040000}"/>
    <cellStyle name="Separador de milhares 8 3 2" xfId="680" xr:uid="{00000000-0005-0000-0000-000020040000}"/>
    <cellStyle name="Separador de milhares 8 3 2 2" xfId="894" xr:uid="{00000000-0005-0000-0000-000021040000}"/>
    <cellStyle name="Separador de milhares 8 3 2 2 2" xfId="1219" xr:uid="{00000000-0005-0000-0000-000022040000}"/>
    <cellStyle name="Separador de milhares 8 3 2 3" xfId="1059" xr:uid="{00000000-0005-0000-0000-000023040000}"/>
    <cellStyle name="Separador de milhares 8 3 3" xfId="893" xr:uid="{00000000-0005-0000-0000-000024040000}"/>
    <cellStyle name="Separador de milhares 8 3 3 2" xfId="1218" xr:uid="{00000000-0005-0000-0000-000025040000}"/>
    <cellStyle name="Separador de milhares 8 3 4" xfId="1058" xr:uid="{00000000-0005-0000-0000-000026040000}"/>
    <cellStyle name="Separador de milhares 8 4" xfId="681" xr:uid="{00000000-0005-0000-0000-000027040000}"/>
    <cellStyle name="Separador de milhares 8 4 2" xfId="682" xr:uid="{00000000-0005-0000-0000-000028040000}"/>
    <cellStyle name="Separador de milhares 8 4 2 2" xfId="896" xr:uid="{00000000-0005-0000-0000-000029040000}"/>
    <cellStyle name="Separador de milhares 8 4 2 2 2" xfId="1221" xr:uid="{00000000-0005-0000-0000-00002A040000}"/>
    <cellStyle name="Separador de milhares 8 4 2 3" xfId="1061" xr:uid="{00000000-0005-0000-0000-00002B040000}"/>
    <cellStyle name="Separador de milhares 8 4 3" xfId="895" xr:uid="{00000000-0005-0000-0000-00002C040000}"/>
    <cellStyle name="Separador de milhares 8 4 3 2" xfId="1220" xr:uid="{00000000-0005-0000-0000-00002D040000}"/>
    <cellStyle name="Separador de milhares 8 4 4" xfId="1060" xr:uid="{00000000-0005-0000-0000-00002E040000}"/>
    <cellStyle name="Separador de milhares 8 5" xfId="683" xr:uid="{00000000-0005-0000-0000-00002F040000}"/>
    <cellStyle name="Separador de milhares 8 5 2" xfId="897" xr:uid="{00000000-0005-0000-0000-000030040000}"/>
    <cellStyle name="Separador de milhares 8 5 2 2" xfId="1222" xr:uid="{00000000-0005-0000-0000-000031040000}"/>
    <cellStyle name="Separador de milhares 8 5 3" xfId="1062" xr:uid="{00000000-0005-0000-0000-000032040000}"/>
    <cellStyle name="Separador de milhares 8 6" xfId="888" xr:uid="{00000000-0005-0000-0000-000033040000}"/>
    <cellStyle name="Separador de milhares 8 6 2" xfId="1213" xr:uid="{00000000-0005-0000-0000-000034040000}"/>
    <cellStyle name="Separador de milhares 8 7" xfId="1053" xr:uid="{00000000-0005-0000-0000-000035040000}"/>
    <cellStyle name="Separador de milhares 9" xfId="684" xr:uid="{00000000-0005-0000-0000-000036040000}"/>
    <cellStyle name="Separador de milhares 9 2" xfId="898" xr:uid="{00000000-0005-0000-0000-000037040000}"/>
    <cellStyle name="Separador de milhares 9 2 2" xfId="1223" xr:uid="{00000000-0005-0000-0000-000038040000}"/>
    <cellStyle name="Separador de milhares 9 3" xfId="1063" xr:uid="{00000000-0005-0000-0000-000039040000}"/>
    <cellStyle name="Separador de milhares_ELETRICA_2 2 2" xfId="685" xr:uid="{00000000-0005-0000-0000-00003A040000}"/>
    <cellStyle name="Separador de milhares_ELETRICA_2 2_MODELO Planilha Orçamentária obra menor _ SEIL-PRED-SUDE _ JUN 2013-2" xfId="686" xr:uid="{00000000-0005-0000-0000-00003B040000}"/>
    <cellStyle name="Separador de milhares_SEJU" xfId="687" xr:uid="{00000000-0005-0000-0000-00003C040000}"/>
    <cellStyle name="subhead" xfId="688" xr:uid="{00000000-0005-0000-0000-00003D040000}"/>
    <cellStyle name="Texto de Aviso 2" xfId="689" xr:uid="{00000000-0005-0000-0000-00003E040000}"/>
    <cellStyle name="Texto de Aviso 2 2" xfId="690" xr:uid="{00000000-0005-0000-0000-00003F040000}"/>
    <cellStyle name="Texto de Aviso 2_AQPNG_ORC_R01_2013_11_22(OBRA COMPLETA) 29112013-2" xfId="691" xr:uid="{00000000-0005-0000-0000-000040040000}"/>
    <cellStyle name="Texto Explicativo 2" xfId="692" xr:uid="{00000000-0005-0000-0000-000041040000}"/>
    <cellStyle name="Texto Explicativo 2 2" xfId="693" xr:uid="{00000000-0005-0000-0000-000042040000}"/>
    <cellStyle name="Texto Explicativo 2_AQPNG_ORC_R01_2013_11_22(OBRA COMPLETA) 29112013-2" xfId="694" xr:uid="{00000000-0005-0000-0000-000043040000}"/>
    <cellStyle name="Título 1 2" xfId="695" xr:uid="{00000000-0005-0000-0000-000044040000}"/>
    <cellStyle name="Título 1 3" xfId="696" xr:uid="{00000000-0005-0000-0000-000045040000}"/>
    <cellStyle name="Título 2 2" xfId="697" xr:uid="{00000000-0005-0000-0000-000046040000}"/>
    <cellStyle name="Título 2 3" xfId="698" xr:uid="{00000000-0005-0000-0000-000047040000}"/>
    <cellStyle name="Título 3 2" xfId="699" xr:uid="{00000000-0005-0000-0000-000048040000}"/>
    <cellStyle name="Título 3 3" xfId="700" xr:uid="{00000000-0005-0000-0000-000049040000}"/>
    <cellStyle name="Título 4 2" xfId="701" xr:uid="{00000000-0005-0000-0000-00004A040000}"/>
    <cellStyle name="Título 4 3" xfId="702" xr:uid="{00000000-0005-0000-0000-00004B040000}"/>
    <cellStyle name="Título 5" xfId="703" xr:uid="{00000000-0005-0000-0000-00004C040000}"/>
    <cellStyle name="Título 5 2" xfId="704" xr:uid="{00000000-0005-0000-0000-00004D040000}"/>
    <cellStyle name="Título 5 3" xfId="705" xr:uid="{00000000-0005-0000-0000-00004E040000}"/>
    <cellStyle name="Título 5_AQPNG_ORC_R01_2013_11_22(OBRA COMPLETA) 29112013-2" xfId="706" xr:uid="{00000000-0005-0000-0000-00004F040000}"/>
    <cellStyle name="Título 6" xfId="707" xr:uid="{00000000-0005-0000-0000-000050040000}"/>
    <cellStyle name="Título 7" xfId="708" xr:uid="{00000000-0005-0000-0000-000051040000}"/>
    <cellStyle name="Total 2" xfId="709" xr:uid="{00000000-0005-0000-0000-000052040000}"/>
    <cellStyle name="Total 2 2" xfId="710" xr:uid="{00000000-0005-0000-0000-000053040000}"/>
    <cellStyle name="Total 2 2 2" xfId="711" xr:uid="{00000000-0005-0000-0000-000054040000}"/>
    <cellStyle name="Total 2 2 2 2" xfId="1066" xr:uid="{00000000-0005-0000-0000-000055040000}"/>
    <cellStyle name="Total 2 2 3" xfId="1065" xr:uid="{00000000-0005-0000-0000-000056040000}"/>
    <cellStyle name="Total 2 2_CÁLCULO DE HORAS - tabela MARÇO 2014" xfId="712" xr:uid="{00000000-0005-0000-0000-000057040000}"/>
    <cellStyle name="Total 2 3" xfId="713" xr:uid="{00000000-0005-0000-0000-000058040000}"/>
    <cellStyle name="Total 2 3 2" xfId="714" xr:uid="{00000000-0005-0000-0000-000059040000}"/>
    <cellStyle name="Total 2 3 2 2" xfId="1068" xr:uid="{00000000-0005-0000-0000-00005A040000}"/>
    <cellStyle name="Total 2 3 3" xfId="1067" xr:uid="{00000000-0005-0000-0000-00005B040000}"/>
    <cellStyle name="Total 2 3_CÁLCULO DE HORAS - tabela MARÇO 2014" xfId="715" xr:uid="{00000000-0005-0000-0000-00005C040000}"/>
    <cellStyle name="Total 2 4" xfId="716" xr:uid="{00000000-0005-0000-0000-00005D040000}"/>
    <cellStyle name="Total 2 4 2" xfId="1069" xr:uid="{00000000-0005-0000-0000-00005E040000}"/>
    <cellStyle name="Total 2 5" xfId="1064" xr:uid="{00000000-0005-0000-0000-00005F040000}"/>
    <cellStyle name="Total 2_AQPNG_ORC_R01_2013_11_22(OBRA COMPLETA) 29112013-2" xfId="717" xr:uid="{00000000-0005-0000-0000-000060040000}"/>
    <cellStyle name="Total 3" xfId="718" xr:uid="{00000000-0005-0000-0000-000061040000}"/>
    <cellStyle name="Total 3 2" xfId="719" xr:uid="{00000000-0005-0000-0000-000062040000}"/>
    <cellStyle name="Total 3 2 2" xfId="1071" xr:uid="{00000000-0005-0000-0000-000063040000}"/>
    <cellStyle name="Total 3 3" xfId="1070" xr:uid="{00000000-0005-0000-0000-000064040000}"/>
    <cellStyle name="Total 3_CÁLCULO DE HORAS - tabela MARÇO 2014" xfId="720" xr:uid="{00000000-0005-0000-0000-000065040000}"/>
    <cellStyle name="Verificar Célula" xfId="721" xr:uid="{00000000-0005-0000-0000-000066040000}"/>
    <cellStyle name="Verificar Célula 2" xfId="722" xr:uid="{00000000-0005-0000-0000-000067040000}"/>
    <cellStyle name="Vírgula" xfId="581" builtinId="3"/>
    <cellStyle name="Vírgula 10" xfId="723" xr:uid="{00000000-0005-0000-0000-000069040000}"/>
    <cellStyle name="Vírgula 10 2" xfId="900" xr:uid="{00000000-0005-0000-0000-00006A040000}"/>
    <cellStyle name="Vírgula 10 2 2" xfId="1225" xr:uid="{00000000-0005-0000-0000-00006B040000}"/>
    <cellStyle name="Vírgula 10 3" xfId="1072" xr:uid="{00000000-0005-0000-0000-00006C040000}"/>
    <cellStyle name="Vírgula 11" xfId="724" xr:uid="{00000000-0005-0000-0000-00006D040000}"/>
    <cellStyle name="Vírgula 11 2" xfId="901" xr:uid="{00000000-0005-0000-0000-00006E040000}"/>
    <cellStyle name="Vírgula 11 2 2" xfId="1226" xr:uid="{00000000-0005-0000-0000-00006F040000}"/>
    <cellStyle name="Vírgula 11 3" xfId="1073" xr:uid="{00000000-0005-0000-0000-000070040000}"/>
    <cellStyle name="Vírgula 12" xfId="899" xr:uid="{00000000-0005-0000-0000-000071040000}"/>
    <cellStyle name="Vírgula 12 2" xfId="1224" xr:uid="{00000000-0005-0000-0000-000072040000}"/>
    <cellStyle name="Vírgula 13" xfId="1011" xr:uid="{00000000-0005-0000-0000-000073040000}"/>
    <cellStyle name="Vírgula 2" xfId="725" xr:uid="{00000000-0005-0000-0000-000074040000}"/>
    <cellStyle name="Vírgula 2 10" xfId="726" xr:uid="{00000000-0005-0000-0000-000075040000}"/>
    <cellStyle name="Vírgula 2 12" xfId="1254" xr:uid="{00000000-0005-0000-0000-000076040000}"/>
    <cellStyle name="Vírgula 2 2" xfId="727" xr:uid="{00000000-0005-0000-0000-000077040000}"/>
    <cellStyle name="Vírgula 2 2 2" xfId="728" xr:uid="{00000000-0005-0000-0000-000078040000}"/>
    <cellStyle name="Vírgula 2 2 2 2" xfId="729" xr:uid="{00000000-0005-0000-0000-000079040000}"/>
    <cellStyle name="Vírgula 2 2 2 2 2" xfId="730" xr:uid="{00000000-0005-0000-0000-00007A040000}"/>
    <cellStyle name="Vírgula 2 2 2 2 2 2" xfId="903" xr:uid="{00000000-0005-0000-0000-00007B040000}"/>
    <cellStyle name="Vírgula 2 2 2 2 2 2 2" xfId="1228" xr:uid="{00000000-0005-0000-0000-00007C040000}"/>
    <cellStyle name="Vírgula 2 2 2 2 2 3" xfId="1075" xr:uid="{00000000-0005-0000-0000-00007D040000}"/>
    <cellStyle name="Vírgula 2 2 2 2 3" xfId="902" xr:uid="{00000000-0005-0000-0000-00007E040000}"/>
    <cellStyle name="Vírgula 2 2 2 2 3 2" xfId="1227" xr:uid="{00000000-0005-0000-0000-00007F040000}"/>
    <cellStyle name="Vírgula 2 2 2 2 4" xfId="1074" xr:uid="{00000000-0005-0000-0000-000080040000}"/>
    <cellStyle name="Vírgula 2 2 3" xfId="731" xr:uid="{00000000-0005-0000-0000-000081040000}"/>
    <cellStyle name="Vírgula 2 2_AQPNG_ORC_R01_2013_11_22(OBRA COMPLETA) 29112013-2" xfId="732" xr:uid="{00000000-0005-0000-0000-000082040000}"/>
    <cellStyle name="Vírgula 2 3" xfId="733" xr:uid="{00000000-0005-0000-0000-000083040000}"/>
    <cellStyle name="Vírgula 2 3 2" xfId="734" xr:uid="{00000000-0005-0000-0000-000084040000}"/>
    <cellStyle name="Vírgula 2 3 2 2" xfId="904" xr:uid="{00000000-0005-0000-0000-000085040000}"/>
    <cellStyle name="Vírgula 2 3 2 2 2" xfId="1229" xr:uid="{00000000-0005-0000-0000-000086040000}"/>
    <cellStyle name="Vírgula 2 3 2 3" xfId="1076" xr:uid="{00000000-0005-0000-0000-000087040000}"/>
    <cellStyle name="Vírgula 2 3_CÁLCULO DE HORAS - tabela MARÇO 2014" xfId="735" xr:uid="{00000000-0005-0000-0000-000088040000}"/>
    <cellStyle name="Vírgula 2 4" xfId="736" xr:uid="{00000000-0005-0000-0000-000089040000}"/>
    <cellStyle name="Vírgula 2 4 2" xfId="905" xr:uid="{00000000-0005-0000-0000-00008A040000}"/>
    <cellStyle name="Vírgula 2 4 2 2" xfId="1230" xr:uid="{00000000-0005-0000-0000-00008B040000}"/>
    <cellStyle name="Vírgula 2 4 3" xfId="1077" xr:uid="{00000000-0005-0000-0000-00008C040000}"/>
    <cellStyle name="Vírgula 2 5" xfId="737" xr:uid="{00000000-0005-0000-0000-00008D040000}"/>
    <cellStyle name="Vírgula 2 5 2" xfId="906" xr:uid="{00000000-0005-0000-0000-00008E040000}"/>
    <cellStyle name="Vírgula 2 5 2 2" xfId="1231" xr:uid="{00000000-0005-0000-0000-00008F040000}"/>
    <cellStyle name="Vírgula 2 5 3" xfId="1078" xr:uid="{00000000-0005-0000-0000-000090040000}"/>
    <cellStyle name="Vírgula 2 6" xfId="738" xr:uid="{00000000-0005-0000-0000-000091040000}"/>
    <cellStyle name="Vírgula 2 7" xfId="739" xr:uid="{00000000-0005-0000-0000-000092040000}"/>
    <cellStyle name="Vírgula 2 8" xfId="740" xr:uid="{00000000-0005-0000-0000-000093040000}"/>
    <cellStyle name="Vírgula 2 9" xfId="741" xr:uid="{00000000-0005-0000-0000-000094040000}"/>
    <cellStyle name="Vírgula 2_AQPNG_ORC_R01_2013_11_22(OBRA COMPLETA) 29112013-2" xfId="742" xr:uid="{00000000-0005-0000-0000-000095040000}"/>
    <cellStyle name="Vírgula 3" xfId="743" xr:uid="{00000000-0005-0000-0000-000096040000}"/>
    <cellStyle name="Vírgula 3 2" xfId="744" xr:uid="{00000000-0005-0000-0000-000097040000}"/>
    <cellStyle name="Vírgula 3 2 2" xfId="907" xr:uid="{00000000-0005-0000-0000-000098040000}"/>
    <cellStyle name="Vírgula 3 2 2 2" xfId="1232" xr:uid="{00000000-0005-0000-0000-000099040000}"/>
    <cellStyle name="Vírgula 3 2 3" xfId="1079" xr:uid="{00000000-0005-0000-0000-00009A040000}"/>
    <cellStyle name="Vírgula 3_AQPNG_ORC_R01_2013_11_22(OBRA COMPLETA) 29112013-2" xfId="745" xr:uid="{00000000-0005-0000-0000-00009B040000}"/>
    <cellStyle name="Vírgula 4" xfId="746" xr:uid="{00000000-0005-0000-0000-00009C040000}"/>
    <cellStyle name="Vírgula 4 2" xfId="747" xr:uid="{00000000-0005-0000-0000-00009D040000}"/>
    <cellStyle name="Vírgula 4 2 2" xfId="748" xr:uid="{00000000-0005-0000-0000-00009E040000}"/>
    <cellStyle name="Vírgula 4 2 2 2" xfId="909" xr:uid="{00000000-0005-0000-0000-00009F040000}"/>
    <cellStyle name="Vírgula 4 2 2 2 2" xfId="1234" xr:uid="{00000000-0005-0000-0000-0000A0040000}"/>
    <cellStyle name="Vírgula 4 2 2 3" xfId="1081" xr:uid="{00000000-0005-0000-0000-0000A1040000}"/>
    <cellStyle name="Vírgula 4 2 3" xfId="749" xr:uid="{00000000-0005-0000-0000-0000A2040000}"/>
    <cellStyle name="Vírgula 4 2 3 2" xfId="910" xr:uid="{00000000-0005-0000-0000-0000A3040000}"/>
    <cellStyle name="Vírgula 4 2 3 2 2" xfId="1235" xr:uid="{00000000-0005-0000-0000-0000A4040000}"/>
    <cellStyle name="Vírgula 4 2 3 3" xfId="1082" xr:uid="{00000000-0005-0000-0000-0000A5040000}"/>
    <cellStyle name="Vírgula 4 2 4" xfId="908" xr:uid="{00000000-0005-0000-0000-0000A6040000}"/>
    <cellStyle name="Vírgula 4 2 4 2" xfId="1233" xr:uid="{00000000-0005-0000-0000-0000A7040000}"/>
    <cellStyle name="Vírgula 4 2 5" xfId="1080" xr:uid="{00000000-0005-0000-0000-0000A8040000}"/>
    <cellStyle name="Vírgula 4 3" xfId="750" xr:uid="{00000000-0005-0000-0000-0000A9040000}"/>
    <cellStyle name="Vírgula 4 3 2" xfId="911" xr:uid="{00000000-0005-0000-0000-0000AA040000}"/>
    <cellStyle name="Vírgula 4 3 2 2" xfId="1236" xr:uid="{00000000-0005-0000-0000-0000AB040000}"/>
    <cellStyle name="Vírgula 4 3 3" xfId="1083" xr:uid="{00000000-0005-0000-0000-0000AC040000}"/>
    <cellStyle name="Vírgula 4 4" xfId="751" xr:uid="{00000000-0005-0000-0000-0000AD040000}"/>
    <cellStyle name="Vírgula 4 4 2" xfId="912" xr:uid="{00000000-0005-0000-0000-0000AE040000}"/>
    <cellStyle name="Vírgula 4 4 2 2" xfId="1237" xr:uid="{00000000-0005-0000-0000-0000AF040000}"/>
    <cellStyle name="Vírgula 4 4 3" xfId="1084" xr:uid="{00000000-0005-0000-0000-0000B0040000}"/>
    <cellStyle name="Vírgula 4_AQPNG_ORC_R01_2013_11_22(OBRA COMPLETA) 29112013-2" xfId="752" xr:uid="{00000000-0005-0000-0000-0000B1040000}"/>
    <cellStyle name="Vírgula 5" xfId="753" xr:uid="{00000000-0005-0000-0000-0000B2040000}"/>
    <cellStyle name="Vírgula 5 2" xfId="754" xr:uid="{00000000-0005-0000-0000-0000B3040000}"/>
    <cellStyle name="Vírgula 5_AQPNG_ORC_R01_2013_11_22(OBRA COMPLETA) 29112013-2" xfId="755" xr:uid="{00000000-0005-0000-0000-0000B4040000}"/>
    <cellStyle name="Vírgula 6" xfId="756" xr:uid="{00000000-0005-0000-0000-0000B5040000}"/>
    <cellStyle name="Vírgula 6 2" xfId="757" xr:uid="{00000000-0005-0000-0000-0000B6040000}"/>
    <cellStyle name="Vírgula 6 2 2" xfId="758" xr:uid="{00000000-0005-0000-0000-0000B7040000}"/>
    <cellStyle name="Vírgula 6 2 2 2" xfId="759" xr:uid="{00000000-0005-0000-0000-0000B8040000}"/>
    <cellStyle name="Vírgula 6 2 2 2 2" xfId="915" xr:uid="{00000000-0005-0000-0000-0000B9040000}"/>
    <cellStyle name="Vírgula 6 2 2 2 2 2" xfId="1240" xr:uid="{00000000-0005-0000-0000-0000BA040000}"/>
    <cellStyle name="Vírgula 6 2 2 2 3" xfId="1087" xr:uid="{00000000-0005-0000-0000-0000BB040000}"/>
    <cellStyle name="Vírgula 6 2 2 3" xfId="914" xr:uid="{00000000-0005-0000-0000-0000BC040000}"/>
    <cellStyle name="Vírgula 6 2 2 3 2" xfId="1239" xr:uid="{00000000-0005-0000-0000-0000BD040000}"/>
    <cellStyle name="Vírgula 6 2 2 4" xfId="1086" xr:uid="{00000000-0005-0000-0000-0000BE040000}"/>
    <cellStyle name="Vírgula 6 2 3" xfId="760" xr:uid="{00000000-0005-0000-0000-0000BF040000}"/>
    <cellStyle name="Vírgula 6 2 3 2" xfId="916" xr:uid="{00000000-0005-0000-0000-0000C0040000}"/>
    <cellStyle name="Vírgula 6 2 3 2 2" xfId="1241" xr:uid="{00000000-0005-0000-0000-0000C1040000}"/>
    <cellStyle name="Vírgula 6 2 3 3" xfId="1088" xr:uid="{00000000-0005-0000-0000-0000C2040000}"/>
    <cellStyle name="Vírgula 6 2 4" xfId="761" xr:uid="{00000000-0005-0000-0000-0000C3040000}"/>
    <cellStyle name="Vírgula 6 2 4 2" xfId="917" xr:uid="{00000000-0005-0000-0000-0000C4040000}"/>
    <cellStyle name="Vírgula 6 2 4 2 2" xfId="1242" xr:uid="{00000000-0005-0000-0000-0000C5040000}"/>
    <cellStyle name="Vírgula 6 2 4 3" xfId="1089" xr:uid="{00000000-0005-0000-0000-0000C6040000}"/>
    <cellStyle name="Vírgula 6 2 5" xfId="913" xr:uid="{00000000-0005-0000-0000-0000C7040000}"/>
    <cellStyle name="Vírgula 6 2 5 2" xfId="1238" xr:uid="{00000000-0005-0000-0000-0000C8040000}"/>
    <cellStyle name="Vírgula 6 2 6" xfId="1085" xr:uid="{00000000-0005-0000-0000-0000C9040000}"/>
    <cellStyle name="Vírgula 6 3" xfId="762" xr:uid="{00000000-0005-0000-0000-0000CA040000}"/>
    <cellStyle name="Vírgula 6 3 2" xfId="918" xr:uid="{00000000-0005-0000-0000-0000CB040000}"/>
    <cellStyle name="Vírgula 6 3 2 2" xfId="1243" xr:uid="{00000000-0005-0000-0000-0000CC040000}"/>
    <cellStyle name="Vírgula 6 3 3" xfId="1090" xr:uid="{00000000-0005-0000-0000-0000CD040000}"/>
    <cellStyle name="Vírgula 6 4" xfId="763" xr:uid="{00000000-0005-0000-0000-0000CE040000}"/>
    <cellStyle name="Vírgula 6 4 2" xfId="764" xr:uid="{00000000-0005-0000-0000-0000CF040000}"/>
    <cellStyle name="Vírgula 6 4 2 2" xfId="920" xr:uid="{00000000-0005-0000-0000-0000D0040000}"/>
    <cellStyle name="Vírgula 6 4 2 2 2" xfId="1245" xr:uid="{00000000-0005-0000-0000-0000D1040000}"/>
    <cellStyle name="Vírgula 6 4 2 3" xfId="1092" xr:uid="{00000000-0005-0000-0000-0000D2040000}"/>
    <cellStyle name="Vírgula 6 4 3" xfId="919" xr:uid="{00000000-0005-0000-0000-0000D3040000}"/>
    <cellStyle name="Vírgula 6 4 3 2" xfId="1244" xr:uid="{00000000-0005-0000-0000-0000D4040000}"/>
    <cellStyle name="Vírgula 6 4 4" xfId="1091" xr:uid="{00000000-0005-0000-0000-0000D5040000}"/>
    <cellStyle name="Vírgula 6 5" xfId="765" xr:uid="{00000000-0005-0000-0000-0000D6040000}"/>
    <cellStyle name="Vírgula 6 5 2" xfId="921" xr:uid="{00000000-0005-0000-0000-0000D7040000}"/>
    <cellStyle name="Vírgula 6 5 2 2" xfId="1246" xr:uid="{00000000-0005-0000-0000-0000D8040000}"/>
    <cellStyle name="Vírgula 6 5 3" xfId="1093" xr:uid="{00000000-0005-0000-0000-0000D9040000}"/>
    <cellStyle name="Vírgula 6 6" xfId="766" xr:uid="{00000000-0005-0000-0000-0000DA040000}"/>
    <cellStyle name="Vírgula 6 6 2" xfId="922" xr:uid="{00000000-0005-0000-0000-0000DB040000}"/>
    <cellStyle name="Vírgula 6 6 2 2" xfId="1247" xr:uid="{00000000-0005-0000-0000-0000DC040000}"/>
    <cellStyle name="Vírgula 6 6 3" xfId="1094" xr:uid="{00000000-0005-0000-0000-0000DD040000}"/>
    <cellStyle name="Vírgula 6_CÁLCULO DE HORAS - tabela MARÇO 2014" xfId="767" xr:uid="{00000000-0005-0000-0000-0000DE040000}"/>
    <cellStyle name="Vírgula 7" xfId="768" xr:uid="{00000000-0005-0000-0000-0000DF040000}"/>
    <cellStyle name="Vírgula 7 2" xfId="923" xr:uid="{00000000-0005-0000-0000-0000E0040000}"/>
    <cellStyle name="Vírgula 7 2 2" xfId="1248" xr:uid="{00000000-0005-0000-0000-0000E1040000}"/>
    <cellStyle name="Vírgula 7 3" xfId="1095" xr:uid="{00000000-0005-0000-0000-0000E2040000}"/>
    <cellStyle name="Vírgula 8" xfId="769" xr:uid="{00000000-0005-0000-0000-0000E3040000}"/>
    <cellStyle name="Vírgula 8 2" xfId="924" xr:uid="{00000000-0005-0000-0000-0000E4040000}"/>
    <cellStyle name="Vírgula 8 2 2" xfId="1249" xr:uid="{00000000-0005-0000-0000-0000E5040000}"/>
    <cellStyle name="Vírgula 8 3" xfId="1096" xr:uid="{00000000-0005-0000-0000-0000E6040000}"/>
    <cellStyle name="Vírgula 9" xfId="770" xr:uid="{00000000-0005-0000-0000-0000E7040000}"/>
    <cellStyle name="Vírgula 9 2" xfId="925" xr:uid="{00000000-0005-0000-0000-0000E8040000}"/>
    <cellStyle name="Vírgula 9 2 2" xfId="1250" xr:uid="{00000000-0005-0000-0000-0000E9040000}"/>
    <cellStyle name="Vírgula 9 3" xfId="1097" xr:uid="{00000000-0005-0000-0000-0000EA040000}"/>
  </cellStyles>
  <dxfs count="134">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ill>
        <patternFill>
          <bgColor rgb="FF92D050"/>
        </patternFill>
      </fill>
    </dxf>
    <dxf>
      <font>
        <color rgb="FFC00000"/>
      </font>
      <fill>
        <patternFill patternType="lightGray">
          <fgColor rgb="FFFF0000"/>
        </patternFill>
      </fill>
    </dxf>
    <dxf>
      <font>
        <color rgb="FFC00000"/>
      </font>
      <fill>
        <patternFill patternType="mediumGray">
          <fgColor theme="5" tint="0.39994506668294322"/>
        </patternFill>
      </fill>
    </dxf>
    <dxf>
      <font>
        <color auto="1"/>
      </font>
      <fill>
        <patternFill patternType="lightGray">
          <fgColor rgb="FFFF0000"/>
        </patternFill>
      </fill>
    </dxf>
    <dxf>
      <fill>
        <patternFill patternType="mediumGray">
          <fgColor theme="9" tint="0.39994506668294322"/>
          <bgColor auto="1"/>
        </patternFill>
      </fill>
    </dxf>
    <dxf>
      <fill>
        <patternFill patternType="lightGray">
          <fgColor theme="0"/>
          <bgColor rgb="FF92D050"/>
        </patternFill>
      </fill>
    </dxf>
    <dxf>
      <font>
        <color rgb="FFC00000"/>
      </font>
      <fill>
        <patternFill>
          <bgColor theme="5" tint="0.59996337778862885"/>
        </patternFill>
      </fill>
    </dxf>
    <dxf>
      <fill>
        <patternFill>
          <bgColor rgb="FFFFFF00"/>
        </patternFill>
      </fill>
    </dxf>
    <dxf>
      <font>
        <color rgb="FF9C0006"/>
      </font>
      <fill>
        <patternFill>
          <bgColor rgb="FFFFC7CE"/>
        </patternFill>
      </fill>
    </dxf>
    <dxf>
      <fill>
        <patternFill>
          <fgColor rgb="FFCCFF99"/>
        </patternFill>
      </fill>
    </dxf>
    <dxf>
      <fill>
        <patternFill>
          <fgColor rgb="FFCCFF99"/>
        </patternFill>
      </fill>
    </dxf>
    <dxf>
      <font>
        <color auto="1"/>
      </font>
      <fill>
        <patternFill>
          <fgColor rgb="FFCCFF99"/>
        </patternFill>
      </fill>
    </dxf>
    <dxf>
      <fill>
        <patternFill>
          <bgColor rgb="FFFFFF00"/>
        </patternFill>
      </fill>
    </dxf>
    <dxf>
      <font>
        <color rgb="FFC00000"/>
      </font>
      <fill>
        <patternFill patternType="mediumGray">
          <fgColor theme="5" tint="0.39994506668294322"/>
        </patternFill>
      </fill>
    </dxf>
    <dxf>
      <font>
        <color rgb="FF9C0006"/>
      </font>
      <fill>
        <patternFill>
          <bgColor rgb="FFFFC7CE"/>
        </patternFill>
      </fill>
    </dxf>
    <dxf>
      <font>
        <color rgb="FFC00000"/>
      </font>
      <fill>
        <patternFill patternType="lightGray">
          <fgColor rgb="FFFF0000"/>
        </patternFill>
      </fill>
    </dxf>
    <dxf>
      <font>
        <color auto="1"/>
      </font>
      <fill>
        <patternFill patternType="lightGray">
          <fgColor rgb="FFFF0000"/>
        </patternFill>
      </fill>
    </dxf>
    <dxf>
      <fill>
        <patternFill patternType="mediumGray">
          <fgColor theme="9" tint="0.39994506668294322"/>
          <bgColor auto="1"/>
        </patternFill>
      </fill>
    </dxf>
    <dxf>
      <fill>
        <patternFill patternType="lightGray">
          <fgColor theme="0"/>
          <bgColor rgb="FF92D050"/>
        </patternFill>
      </fill>
    </dxf>
    <dxf>
      <font>
        <color rgb="FFC00000"/>
      </font>
      <fill>
        <patternFill>
          <bgColor theme="5" tint="0.59996337778862885"/>
        </patternFill>
      </fill>
    </dxf>
    <dxf>
      <fill>
        <patternFill>
          <bgColor rgb="FF92D050"/>
        </patternFill>
      </fill>
    </dxf>
    <dxf>
      <fill>
        <patternFill>
          <fgColor rgb="FFCCFF99"/>
        </patternFill>
      </fill>
    </dxf>
    <dxf>
      <fill>
        <patternFill>
          <fgColor rgb="FFCCFF99"/>
        </patternFill>
      </fill>
    </dxf>
    <dxf>
      <font>
        <color auto="1"/>
      </font>
      <fill>
        <patternFill>
          <fgColor rgb="FFCCFF99"/>
        </patternFill>
      </fill>
    </dxf>
    <dxf>
      <font>
        <color rgb="FFC00000"/>
      </font>
      <fill>
        <patternFill patternType="lightGray">
          <fgColor rgb="FFFF0000"/>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ont>
        <color auto="1"/>
      </font>
      <fill>
        <patternFill patternType="lightGray">
          <fgColor rgb="FFFF0000"/>
        </patternFill>
      </fill>
    </dxf>
    <dxf>
      <font>
        <color rgb="FFC00000"/>
      </font>
      <fill>
        <patternFill patternType="mediumGray">
          <fgColor theme="5" tint="0.39994506668294322"/>
        </patternFill>
      </fill>
    </dxf>
    <dxf>
      <font>
        <color rgb="FF9C0006"/>
      </font>
      <fill>
        <patternFill>
          <bgColor rgb="FFFFC7CE"/>
        </patternFill>
      </fill>
    </dxf>
    <dxf>
      <font>
        <color auto="1"/>
      </font>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patternType="lightGray">
          <fgColor rgb="FFFF0000"/>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fgColor rgb="FFCCFF99"/>
        </patternFill>
      </fill>
    </dxf>
    <dxf>
      <fill>
        <patternFill>
          <fgColor rgb="FFCCFF99"/>
        </patternFill>
      </fill>
    </dxf>
    <dxf>
      <font>
        <color auto="1"/>
      </font>
      <fill>
        <patternFill>
          <fgColor rgb="FFCCFF99"/>
        </patternFill>
      </fill>
    </dxf>
    <dxf>
      <font>
        <color rgb="FFC00000"/>
      </font>
      <fill>
        <patternFill patternType="mediumGray">
          <fgColor theme="5" tint="0.39994506668294322"/>
        </patternFill>
      </fill>
    </dxf>
    <dxf>
      <font>
        <color rgb="FF9C0006"/>
      </font>
      <fill>
        <patternFill>
          <bgColor rgb="FFFFC7CE"/>
        </patternFill>
      </fill>
    </dxf>
    <dxf>
      <font>
        <color rgb="FFC00000"/>
      </font>
      <fill>
        <patternFill patternType="lightGray">
          <fgColor rgb="FFFF0000"/>
        </patternFill>
      </fill>
    </dxf>
    <dxf>
      <font>
        <color auto="1"/>
      </font>
      <fill>
        <patternFill patternType="lightGray">
          <fgColor rgb="FFFF0000"/>
        </patternFill>
      </fill>
    </dxf>
    <dxf>
      <fill>
        <patternFill patternType="mediumGray">
          <fgColor theme="9" tint="0.39994506668294322"/>
          <bgColor auto="1"/>
        </patternFill>
      </fill>
    </dxf>
    <dxf>
      <fill>
        <patternFill patternType="lightGray">
          <fgColor theme="0"/>
          <bgColor rgb="FF92D050"/>
        </patternFill>
      </fill>
    </dxf>
    <dxf>
      <font>
        <color rgb="FFC00000"/>
      </font>
      <fill>
        <patternFill>
          <bgColor theme="5" tint="0.59996337778862885"/>
        </patternFill>
      </fill>
    </dxf>
    <dxf>
      <fill>
        <patternFill>
          <bgColor rgb="FFFFFF00"/>
        </patternFill>
      </fill>
    </dxf>
    <dxf>
      <font>
        <color auto="1"/>
      </font>
      <fill>
        <patternFill>
          <fgColor rgb="FFCCFF99"/>
        </patternFill>
      </fill>
    </dxf>
    <dxf>
      <fill>
        <patternFill>
          <fgColor rgb="FFCCFF99"/>
        </patternFill>
      </fill>
    </dxf>
    <dxf>
      <font>
        <color rgb="FFC00000"/>
      </font>
      <fill>
        <patternFill>
          <bgColor theme="5" tint="0.59996337778862885"/>
        </patternFill>
      </fill>
    </dxf>
    <dxf>
      <font>
        <color rgb="FFC00000"/>
      </font>
      <fill>
        <patternFill patternType="mediumGray">
          <fgColor theme="5" tint="0.39994506668294322"/>
        </patternFill>
      </fill>
    </dxf>
    <dxf>
      <font>
        <color rgb="FF9C0006"/>
      </font>
      <fill>
        <patternFill>
          <bgColor rgb="FFFFC7CE"/>
        </patternFill>
      </fill>
    </dxf>
    <dxf>
      <font>
        <color rgb="FFC00000"/>
      </font>
      <fill>
        <patternFill patternType="lightGray">
          <fgColor rgb="FFFF0000"/>
        </patternFill>
      </fill>
    </dxf>
    <dxf>
      <font>
        <color auto="1"/>
      </font>
      <fill>
        <patternFill patternType="lightGray">
          <fgColor rgb="FFFF0000"/>
        </patternFill>
      </fill>
    </dxf>
    <dxf>
      <fill>
        <patternFill patternType="mediumGray">
          <fgColor theme="9" tint="0.39994506668294322"/>
          <bgColor auto="1"/>
        </patternFill>
      </fill>
    </dxf>
    <dxf>
      <fill>
        <patternFill patternType="lightGray">
          <fgColor theme="0"/>
          <bgColor rgb="FF92D050"/>
        </patternFill>
      </fill>
    </dxf>
    <dxf>
      <fill>
        <patternFill>
          <bgColor rgb="FFFFFF00"/>
        </patternFill>
      </fill>
    </dxf>
    <dxf>
      <fill>
        <patternFill>
          <bgColor rgb="FF92D050"/>
        </patternFill>
      </fill>
    </dxf>
    <dxf>
      <fill>
        <patternFill>
          <fgColor rgb="FFCCFF99"/>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00000000-0008-0000-0000-000007000000}"/>
            </a:ext>
          </a:extLst>
        </xdr:cNvPr>
        <xdr:cNvSpPr>
          <a:spLocks noChangeArrowheads="1"/>
        </xdr:cNvSpPr>
      </xdr:nvSpPr>
      <xdr:spPr bwMode="auto">
        <a:xfrm>
          <a:off x="1112308" y="85725"/>
          <a:ext cx="4964642"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00000000-0008-0000-0000-000009000000}"/>
            </a:ext>
          </a:extLst>
        </xdr:cNvPr>
        <xdr:cNvSpPr>
          <a:spLocks noChangeArrowheads="1"/>
        </xdr:cNvSpPr>
      </xdr:nvSpPr>
      <xdr:spPr bwMode="auto">
        <a:xfrm>
          <a:off x="1057276" y="0"/>
          <a:ext cx="4010024" cy="127635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00000000-0008-0000-0100-00000A000000}"/>
            </a:ext>
          </a:extLst>
        </xdr:cNvPr>
        <xdr:cNvSpPr>
          <a:spLocks noChangeArrowheads="1"/>
        </xdr:cNvSpPr>
      </xdr:nvSpPr>
      <xdr:spPr bwMode="auto">
        <a:xfrm>
          <a:off x="1092813" y="171450"/>
          <a:ext cx="3228977" cy="1074449"/>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76200"/>
          <a:ext cx="1040000" cy="131042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00000000-0008-0000-0200-00000A000000}"/>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id="{00000000-0008-0000-0300-000008000000}"/>
            </a:ext>
          </a:extLst>
        </xdr:cNvPr>
        <xdr:cNvSpPr>
          <a:spLocks noChangeArrowheads="1"/>
        </xdr:cNvSpPr>
      </xdr:nvSpPr>
      <xdr:spPr bwMode="auto">
        <a:xfrm>
          <a:off x="1200150" y="47625"/>
          <a:ext cx="6134099" cy="133350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779491</xdr:colOff>
      <xdr:row>3</xdr:row>
      <xdr:rowOff>145256</xdr:rowOff>
    </xdr:to>
    <xdr:pic>
      <xdr:nvPicPr>
        <xdr:cNvPr id="8" name="Imagem 7">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38531"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9</xdr:col>
      <xdr:colOff>276225</xdr:colOff>
      <xdr:row>2</xdr:row>
      <xdr:rowOff>76200</xdr:rowOff>
    </xdr:from>
    <xdr:to>
      <xdr:col>11</xdr:col>
      <xdr:colOff>855939</xdr:colOff>
      <xdr:row>6</xdr:row>
      <xdr:rowOff>119011</xdr:rowOff>
    </xdr:to>
    <xdr:pic>
      <xdr:nvPicPr>
        <xdr:cNvPr id="7" name="Imagem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34750" y="457200"/>
          <a:ext cx="2341839" cy="747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11</xdr:col>
      <xdr:colOff>827364</xdr:colOff>
      <xdr:row>5</xdr:row>
      <xdr:rowOff>99961</xdr:rowOff>
    </xdr:to>
    <xdr:pic>
      <xdr:nvPicPr>
        <xdr:cNvPr id="10" name="Imagem 9">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id="{00000000-0008-0000-0800-00000B000000}"/>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425027</xdr:colOff>
      <xdr:row>3</xdr:row>
      <xdr:rowOff>40217</xdr:rowOff>
    </xdr:to>
    <xdr:pic>
      <xdr:nvPicPr>
        <xdr:cNvPr id="7" name="Imagem 6">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10" name="Imagem 9" descr="1_2_assinaturas_marca_2_reduzida">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00000000-0008-0000-0A00-00000C000000}"/>
            </a:ext>
          </a:extLst>
        </xdr:cNvPr>
        <xdr:cNvSpPr>
          <a:spLocks noChangeArrowheads="1"/>
        </xdr:cNvSpPr>
      </xdr:nvSpPr>
      <xdr:spPr bwMode="auto">
        <a:xfrm>
          <a:off x="504824" y="9526"/>
          <a:ext cx="7038975" cy="933450"/>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00000000-0008-0000-0B00-00000A000000}"/>
            </a:ext>
          </a:extLst>
        </xdr:cNvPr>
        <xdr:cNvSpPr>
          <a:spLocks noChangeArrowheads="1"/>
        </xdr:cNvSpPr>
      </xdr:nvSpPr>
      <xdr:spPr bwMode="auto">
        <a:xfrm>
          <a:off x="857251" y="133350"/>
          <a:ext cx="3571874" cy="609600"/>
        </a:xfrm>
        <a:prstGeom prst="rect">
          <a:avLst/>
        </a:prstGeom>
        <a:noFill/>
        <a:ln>
          <a:noFill/>
        </a:ln>
        <a:effec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a:extLst>
            <a:ext uri="{FF2B5EF4-FFF2-40B4-BE49-F238E27FC236}">
              <a16:creationId xmlns:a16="http://schemas.microsoft.com/office/drawing/2014/main" id="{00000000-0008-0000-0B00-00000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a:extLst>
            <a:ext uri="{FF2B5EF4-FFF2-40B4-BE49-F238E27FC236}">
              <a16:creationId xmlns:a16="http://schemas.microsoft.com/office/drawing/2014/main" id="{00000000-0008-0000-0C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00000000-0008-0000-0D00-000007000000}"/>
            </a:ext>
          </a:extLst>
        </xdr:cNvPr>
        <xdr:cNvSpPr>
          <a:spLocks noChangeArrowheads="1"/>
        </xdr:cNvSpPr>
      </xdr:nvSpPr>
      <xdr:spPr bwMode="auto">
        <a:xfrm>
          <a:off x="800100" y="123825"/>
          <a:ext cx="2790825" cy="657225"/>
        </a:xfrm>
        <a:prstGeom prst="rect">
          <a:avLst/>
        </a:prstGeom>
        <a:noFill/>
        <a:ln>
          <a:noFill/>
        </a:ln>
        <a:effec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a:extLst>
            <a:ext uri="{FF2B5EF4-FFF2-40B4-BE49-F238E27FC236}">
              <a16:creationId xmlns:a16="http://schemas.microsoft.com/office/drawing/2014/main" id="{00000000-0008-0000-0D00-00000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anilo/AppData/Roaming/Microsoft/Excel/10-Planilha%2520de%2520Servi&#231;os%2520Sint&#233;tica%2520-%2520FEVE312290614065541599/10-Planilha%2520de%2520Servi&#231;os%2520Sint&#233;tica%2520-%2520FEVE((Unsaved-31229097125717107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FOLHA FECHAMENTO"/>
      <sheetName val="BDI"/>
      <sheetName val="RESUMO"/>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refreshError="1"/>
      <sheetData sheetId="1" refreshError="1"/>
      <sheetData sheetId="2" refreshError="1"/>
      <sheetData sheetId="3" refreshError="1"/>
      <sheetData sheetId="4" refreshError="1"/>
      <sheetData sheetId="5" refreshError="1">
        <row r="1">
          <cell r="B1"/>
          <cell r="C1" t="str">
            <v xml:space="preserve">SERVIÇOS DE EDIFICAÇÕES - DESONERADA
RESOLUÇÃO SECID N° 027/2025
Referência SINAPI: FEVEREIRO de 2025  - Vigência: MARÇO de 2025
</v>
          </cell>
          <cell r="D1"/>
          <cell r="E1"/>
          <cell r="F1"/>
          <cell r="G1"/>
        </row>
        <row r="2">
          <cell r="B2" t="str">
            <v>CODIGO</v>
          </cell>
          <cell r="C2" t="str">
            <v>DESCRIÇÃO DO SERVIÇO</v>
          </cell>
          <cell r="D2" t="str">
            <v>UNID. MEDIDA</v>
          </cell>
          <cell r="E2" t="str">
            <v>CUSTOS</v>
          </cell>
          <cell r="F2"/>
          <cell r="G2"/>
        </row>
        <row r="3">
          <cell r="B3"/>
          <cell r="C3"/>
          <cell r="D3"/>
          <cell r="E3" t="str">
            <v>MATERIAL</v>
          </cell>
          <cell r="F3" t="str">
            <v>MÃO DE OBRA</v>
          </cell>
          <cell r="G3" t="str">
            <v>TOTAL</v>
          </cell>
        </row>
        <row r="4">
          <cell r="B4"/>
          <cell r="C4"/>
          <cell r="D4"/>
          <cell r="E4"/>
          <cell r="F4"/>
          <cell r="G4"/>
        </row>
        <row r="5">
          <cell r="B5">
            <v>104658</v>
          </cell>
          <cell r="C5" t="str">
            <v>PISO PODOTÁTIL DE ALERTA OU DIRECIONAL, DE CONCRETO, ASSENTADO SOBRE ARGAMASSA. AF_03/2024</v>
          </cell>
          <cell r="D5" t="str">
            <v>M2</v>
          </cell>
          <cell r="E5">
            <v>104.36000000000001</v>
          </cell>
          <cell r="F5">
            <v>38.1</v>
          </cell>
          <cell r="G5">
            <v>142.46</v>
          </cell>
        </row>
        <row r="6">
          <cell r="B6">
            <v>105002</v>
          </cell>
          <cell r="C6" t="str">
            <v>RAMPA DE ACESSIBILIDADE EM CONCRETO MOLDADO IN LOCO, EM CALÇADA NOVA COM LARGURA MAIOR OU IGUAL À 3,00 M, FCK 25MPA, COM PISO PODOTÁTIL. AF_03/2024</v>
          </cell>
          <cell r="D6" t="str">
            <v>UN</v>
          </cell>
          <cell r="E6">
            <v>447.98</v>
          </cell>
          <cell r="F6">
            <v>281.74</v>
          </cell>
          <cell r="G6">
            <v>729.72</v>
          </cell>
        </row>
        <row r="7">
          <cell r="B7">
            <v>105004</v>
          </cell>
          <cell r="C7" t="str">
            <v>RAMPA DE ACESSIBILIDADE EM CONCRETO MOLDADO IN LOCO, EM CALÇADA NOVA COM LARGURA MENOR À 3,00 M, FCK 25MPA, COM PISO PODOTÁTIL. AF_03/2024</v>
          </cell>
          <cell r="D7" t="str">
            <v>M2</v>
          </cell>
          <cell r="E7">
            <v>76.349999999999994</v>
          </cell>
          <cell r="F7">
            <v>48.75</v>
          </cell>
          <cell r="G7">
            <v>125.1</v>
          </cell>
        </row>
        <row r="8">
          <cell r="B8">
            <v>105003</v>
          </cell>
          <cell r="C8" t="str">
            <v xml:space="preserve"> RAMPA DE ACESSIBILIDADE EM CONCRETO MOLDADO IN LOCO, EM CALÇADA PRÉ EXISTENTE COM LARGURA MAIOR OU IGUAL À 3,00 M, FCK 25MPA, COM PISO PODOTÁTIL. AF_03/2024</v>
          </cell>
          <cell r="D8" t="str">
            <v>UN</v>
          </cell>
          <cell r="E8">
            <v>679.55000000000007</v>
          </cell>
          <cell r="F8">
            <v>552.85</v>
          </cell>
          <cell r="G8">
            <v>1232.4000000000001</v>
          </cell>
        </row>
        <row r="9">
          <cell r="B9">
            <v>105005</v>
          </cell>
          <cell r="C9" t="str">
            <v>RAMPA DE ACESSIBILIDADE EM CONCRETO MOLDADO IN LOCO, EM CALÇADA PRÉ EXISTENTE COM LARGURA MENOR À 3,00 M, FCK 25MPA, COM PISO PODOTÁTIL. AF_03/2024</v>
          </cell>
          <cell r="D9" t="str">
            <v>M2</v>
          </cell>
          <cell r="E9">
            <v>119.21</v>
          </cell>
          <cell r="F9">
            <v>98.96</v>
          </cell>
          <cell r="G9">
            <v>218.17</v>
          </cell>
        </row>
        <row r="10">
          <cell r="B10">
            <v>105000</v>
          </cell>
          <cell r="C10" t="str">
            <v>RAMPA DE ACESSIBILIDADE PARA ACESSO A EDIFICAÇÕES COM INCLINAÇÃO DE 8,33% EM CONCRETO MOLDADO IN LOCO, COM LARGURA DE 1,20M, FCK 25MPA, NÃO ARMADA, COM JUNTA A CADA 2M COM CORTE À SECO. AF_03/2024</v>
          </cell>
          <cell r="D10" t="str">
            <v>M</v>
          </cell>
          <cell r="E10">
            <v>996.57999999999993</v>
          </cell>
          <cell r="F10">
            <v>473.29</v>
          </cell>
          <cell r="G10">
            <v>1469.87</v>
          </cell>
        </row>
        <row r="11">
          <cell r="B11">
            <v>105001</v>
          </cell>
          <cell r="C11" t="str">
            <v>RAMPA DE ACESSIBILIDADE PARA ACESSO A EDIFICAÇÕES COM INCLINAÇÃO DE 8,33% EM CONCRETO MOLDADO IN LOCO, COM LARGURA DE 1,50M, FCK 25MPA, NÃO ARMADA, COM JUNTA A CADA 2M COM CORTE À SECO. AF_03/2024</v>
          </cell>
          <cell r="D11" t="str">
            <v>M</v>
          </cell>
          <cell r="E11">
            <v>1020.8799999999999</v>
          </cell>
          <cell r="F11">
            <v>477.98</v>
          </cell>
          <cell r="G11">
            <v>1498.86</v>
          </cell>
        </row>
        <row r="12">
          <cell r="B12">
            <v>89306</v>
          </cell>
          <cell r="C12" t="str">
            <v>ALVENARIA ESTRUTURAL DE BLOCOS CERÂMICOS 14X19X29, (ESPESSURA DE 14 CM), UTILIZANDO COLHER DE PEDREIRO E ARGAMASSA DE ASSENTAMENTO COM PREPARO EM BETONEIRA. AF_03/2023</v>
          </cell>
          <cell r="D12" t="str">
            <v>M2</v>
          </cell>
          <cell r="E12">
            <v>60.790000000000006</v>
          </cell>
          <cell r="F12">
            <v>42.33</v>
          </cell>
          <cell r="G12">
            <v>103.12</v>
          </cell>
        </row>
        <row r="13">
          <cell r="B13">
            <v>89307</v>
          </cell>
          <cell r="C13" t="str">
            <v>ALVENARIA ESTRUTURAL DE BLOCOS CERÂMICOS 14X19X29, (ESPESSURA DE 14 CM), UTILIZANDO COLHER DE PEDREIRO E ARGAMASSA DE ASSENTAMENTO COM PREPARO MANUAL. AF_03/2023</v>
          </cell>
          <cell r="D13" t="str">
            <v>M2</v>
          </cell>
          <cell r="E13">
            <v>61.839999999999996</v>
          </cell>
          <cell r="F13">
            <v>43.88</v>
          </cell>
          <cell r="G13">
            <v>105.72</v>
          </cell>
        </row>
        <row r="14">
          <cell r="B14">
            <v>89290</v>
          </cell>
          <cell r="C14" t="str">
            <v>ALVENARIA ESTRUTURAL DE BLOCOS CERÂMICOS 14X19X29, (ESPESSURA DE 14 CM), UTILIZANDO PALHETA E ARGAMASSA DE ASSENTAMENTO COM PREPARO EM BETONEIRA. AF_03/2023</v>
          </cell>
          <cell r="D14" t="str">
            <v>M2</v>
          </cell>
          <cell r="E14">
            <v>53.819999999999993</v>
          </cell>
          <cell r="F14">
            <v>30.39</v>
          </cell>
          <cell r="G14">
            <v>84.21</v>
          </cell>
        </row>
        <row r="15">
          <cell r="B15">
            <v>89291</v>
          </cell>
          <cell r="C15" t="str">
            <v>ALVENARIA ESTRUTURAL DE BLOCOS CERÂMICOS 14X19X29, (ESPESSURA DE 14 CM), UTILIZANDO PALHETA E ARGAMASSA DE ASSENTAMENTO COM PREPARO MANUAL. AF_03/2023</v>
          </cell>
          <cell r="D15" t="str">
            <v>M2</v>
          </cell>
          <cell r="E15">
            <v>54.610000000000007</v>
          </cell>
          <cell r="F15">
            <v>31.54</v>
          </cell>
          <cell r="G15">
            <v>86.15</v>
          </cell>
        </row>
        <row r="16">
          <cell r="B16">
            <v>89298</v>
          </cell>
          <cell r="C16" t="str">
            <v>ALVENARIA ESTRUTURAL DE BLOCOS CERÂMICOS 14X19X39, (ESPESSURA DE 14 CM), UTILIZANDO COLHER DE PEDREIRO E ARGAMASSA DE ASSENTAMENTO COM PREPARO EM BETONEIRA. AF_03/2023</v>
          </cell>
          <cell r="D16" t="str">
            <v>M2</v>
          </cell>
          <cell r="E16">
            <v>56.34</v>
          </cell>
          <cell r="F16">
            <v>31.39</v>
          </cell>
          <cell r="G16">
            <v>87.73</v>
          </cell>
        </row>
        <row r="17">
          <cell r="B17">
            <v>89299</v>
          </cell>
          <cell r="C17" t="str">
            <v>ALVENARIA ESTRUTURAL DE BLOCOS CERÂMICOS 14X19X39, (ESPESSURA DE 14 CM), UTILIZANDO COLHER DE PEDREIRO E ARGAMASSA DE ASSENTAMENTO COM PREPARO MANUAL. AF_03/2023</v>
          </cell>
          <cell r="D17" t="str">
            <v>M2</v>
          </cell>
          <cell r="E17">
            <v>57.27</v>
          </cell>
          <cell r="F17">
            <v>32.79</v>
          </cell>
          <cell r="G17">
            <v>90.06</v>
          </cell>
        </row>
        <row r="18">
          <cell r="B18">
            <v>89282</v>
          </cell>
          <cell r="C18" t="str">
            <v>ALVENARIA ESTRUTURAL DE BLOCOS CERÂMICOS 14X19X39, (ESPESSURA DE 14 CM), UTILIZANDO PALHETA E ARGAMASSA DE ASSENTAMENTO COM PREPARO EM BETONEIRA. AF_03/2023</v>
          </cell>
          <cell r="D18" t="str">
            <v>M2</v>
          </cell>
          <cell r="E18">
            <v>51.2</v>
          </cell>
          <cell r="F18">
            <v>23.3</v>
          </cell>
          <cell r="G18">
            <v>74.5</v>
          </cell>
        </row>
        <row r="19">
          <cell r="B19">
            <v>89283</v>
          </cell>
          <cell r="C19" t="str">
            <v>ALVENARIA ESTRUTURAL DE BLOCOS CERÂMICOS 14X19X39, (ESPESSURA DE 14 CM), UTILIZANDO PALHETA E ARGAMASSA DE ASSENTAMENTO COM PREPARO MANUAL. AF_03/2023</v>
          </cell>
          <cell r="D19" t="str">
            <v>M2</v>
          </cell>
          <cell r="E19">
            <v>51.92</v>
          </cell>
          <cell r="F19">
            <v>24.34</v>
          </cell>
          <cell r="G19">
            <v>76.260000000000005</v>
          </cell>
        </row>
        <row r="20">
          <cell r="B20">
            <v>89480</v>
          </cell>
          <cell r="C20" t="str">
            <v>ALVENARIA DE BLOCOS DE CONCRETO ESTRUTURAL 14X19X29 CM (ESPESSURA 14 CM), FBK = 14 MPA, UTILIZANDO COLHER DE PEDREIRO. AF_10/2022</v>
          </cell>
          <cell r="D20" t="str">
            <v>M2</v>
          </cell>
          <cell r="E20">
            <v>104.83000000000001</v>
          </cell>
          <cell r="F20">
            <v>49.26</v>
          </cell>
          <cell r="G20">
            <v>154.09</v>
          </cell>
        </row>
        <row r="21">
          <cell r="B21">
            <v>89464</v>
          </cell>
          <cell r="C21" t="str">
            <v>ALVENARIA DE BLOCOS DE CONCRETO ESTRUTURAL 14X19X29 CM (ESPESSURA 14 CM), FBK = 14,0 MPA, UTILIZANDO PALHETA. AF_10/2022</v>
          </cell>
          <cell r="D21" t="str">
            <v>M2</v>
          </cell>
          <cell r="E21">
            <v>95.89</v>
          </cell>
          <cell r="F21">
            <v>34.799999999999997</v>
          </cell>
          <cell r="G21">
            <v>130.69</v>
          </cell>
        </row>
        <row r="22">
          <cell r="B22">
            <v>89478</v>
          </cell>
          <cell r="C22" t="str">
            <v>ALVENARIA DE BLOCOS DE CONCRETO ESTRUTURAL 14X19X29 CM (ESPESSURA 14 CM), FBK = 4,5 MPA, UTILIZANDO COLHER DE PEDREIRO. AF_10/2022</v>
          </cell>
          <cell r="D22" t="str">
            <v>M2</v>
          </cell>
          <cell r="E22">
            <v>88.04000000000002</v>
          </cell>
          <cell r="F22">
            <v>46.04</v>
          </cell>
          <cell r="G22">
            <v>134.08000000000001</v>
          </cell>
        </row>
        <row r="23">
          <cell r="B23">
            <v>89462</v>
          </cell>
          <cell r="C23" t="str">
            <v>ALVENARIA DE BLOCOS DE CONCRETO ESTRUTURAL 14X19X29 CM (ESPESSURA 14 CM), FBK = 4,5 MPA, UTILIZANDO PALHETA. AF_10/2022</v>
          </cell>
          <cell r="D23" t="str">
            <v>M2</v>
          </cell>
          <cell r="E23">
            <v>79.66</v>
          </cell>
          <cell r="F23">
            <v>32.369999999999997</v>
          </cell>
          <cell r="G23">
            <v>112.03</v>
          </cell>
        </row>
        <row r="24">
          <cell r="B24">
            <v>89472</v>
          </cell>
          <cell r="C24" t="str">
            <v>ALVENARIA DE BLOCOS DE CONCRETO ESTRUTURAL 14X19X39 CM (ESPESSURA 14 CM), FBK = 14 MPA, UTILIZANDO COLHER DE PEDREIRO. AF_10/2022</v>
          </cell>
          <cell r="D24" t="str">
            <v>M2</v>
          </cell>
          <cell r="E24">
            <v>84.68</v>
          </cell>
          <cell r="F24">
            <v>29.69</v>
          </cell>
          <cell r="G24">
            <v>114.37</v>
          </cell>
        </row>
        <row r="25">
          <cell r="B25">
            <v>89455</v>
          </cell>
          <cell r="C25" t="str">
            <v>ALVENARIA DE BLOCOS DE CONCRETO ESTRUTURAL 14X19X39 CM (ESPESSURA 14 CM), FBK = 14 MPA, UTILIZANDO PALHETA. AF_10/2022</v>
          </cell>
          <cell r="D25" t="str">
            <v>M2</v>
          </cell>
          <cell r="E25">
            <v>78.64</v>
          </cell>
          <cell r="F25">
            <v>21.2</v>
          </cell>
          <cell r="G25">
            <v>99.84</v>
          </cell>
        </row>
        <row r="26">
          <cell r="B26">
            <v>89470</v>
          </cell>
          <cell r="C26" t="str">
            <v>ALVENARIA DE BLOCOS DE CONCRETO ESTRUTURAL 14X19X39 CM (ESPESSURA 14 CM), FBK = 4,5 MPA, UTILIZANDO COLHER DE PEDREIRO. AF_10/2022</v>
          </cell>
          <cell r="D26" t="str">
            <v>M2</v>
          </cell>
          <cell r="E26">
            <v>68.63</v>
          </cell>
          <cell r="F26">
            <v>27.72</v>
          </cell>
          <cell r="G26">
            <v>96.35</v>
          </cell>
        </row>
        <row r="27">
          <cell r="B27">
            <v>89453</v>
          </cell>
          <cell r="C27" t="str">
            <v>ALVENARIA DE BLOCOS DE CONCRETO ESTRUTURAL 14X19X39 CM (ESPESSURA 14 CM), FBK = 4,5 MPA, UTILIZANDO PALHETA. AF_10/2022</v>
          </cell>
          <cell r="D27" t="str">
            <v>M2</v>
          </cell>
          <cell r="E27">
            <v>63.120000000000005</v>
          </cell>
          <cell r="F27">
            <v>20.03</v>
          </cell>
          <cell r="G27">
            <v>83.15</v>
          </cell>
        </row>
        <row r="28">
          <cell r="B28">
            <v>103338</v>
          </cell>
          <cell r="C28" t="str">
            <v>ALVENARIA DE VEDAÇÃO DE BLOCOS  VAZADOS DE CONCRETO APARENTE DE 14X19X39 CM (ESPESSURA 14 CM) E ARGAMASSA DE ASSENTAMENTO COM PREPARO EM BETONEIRA. AF_12/2021</v>
          </cell>
          <cell r="D28" t="str">
            <v>M2</v>
          </cell>
          <cell r="E28">
            <v>70.69</v>
          </cell>
          <cell r="F28">
            <v>44.47</v>
          </cell>
          <cell r="G28">
            <v>115.16</v>
          </cell>
        </row>
        <row r="29">
          <cell r="B29">
            <v>103339</v>
          </cell>
          <cell r="C29" t="str">
            <v>ALVENARIA DE VEDAÇÃO DE BLOCOS  VAZADOS DE CONCRETO APARENTE DE 14X19X39 CM (ESPESSURA 14 CM) E ARGAMASSA DE ASSENTAMENTO COM PREPARO MANUAL. AF_12/2021</v>
          </cell>
          <cell r="D29" t="str">
            <v>M2</v>
          </cell>
          <cell r="E29">
            <v>71.25</v>
          </cell>
          <cell r="F29">
            <v>45.43</v>
          </cell>
          <cell r="G29">
            <v>116.68</v>
          </cell>
        </row>
        <row r="30">
          <cell r="B30">
            <v>103340</v>
          </cell>
          <cell r="C30" t="str">
            <v>ALVENARIA DE VEDAÇÃO DE BLOCOS  VAZADOS DE CONCRETO APARENTE DE 19X19X39 CM (ESPESSURA 19 CM) E ARGAMASSA DE ASSENTAMENTO COM PREPARO EM BETONEIRA. AF_12/2021</v>
          </cell>
          <cell r="D30" t="str">
            <v>M2</v>
          </cell>
          <cell r="E30">
            <v>87.70999999999998</v>
          </cell>
          <cell r="F30">
            <v>50.43</v>
          </cell>
          <cell r="G30">
            <v>138.13999999999999</v>
          </cell>
        </row>
        <row r="31">
          <cell r="B31">
            <v>103341</v>
          </cell>
          <cell r="C31" t="str">
            <v>ALVENARIA DE VEDAÇÃO DE BLOCOS  VAZADOS DE CONCRETO APARENTE DE 19X19X39 CM (ESPESSURA 19 CM) E ARGAMASSA DE ASSENTAMENTO COM PREPARO MANUAL. AF_12/2021</v>
          </cell>
          <cell r="D31" t="str">
            <v>M2</v>
          </cell>
          <cell r="E31">
            <v>88.420000000000016</v>
          </cell>
          <cell r="F31">
            <v>51.63</v>
          </cell>
          <cell r="G31">
            <v>140.05000000000001</v>
          </cell>
        </row>
        <row r="32">
          <cell r="B32">
            <v>103336</v>
          </cell>
          <cell r="C32" t="str">
            <v>ALVENARIA DE VEDAÇÃO DE BLOCOS  VAZADOS DE CONCRETO APARENTE DE 9X19X39 CM (ESPESSURA 9 CM) E ARGAMASSA DE ASSENTAMENTO COM PREPARO EM BETONEIRA. AF_12/2021</v>
          </cell>
          <cell r="D32" t="str">
            <v>M2</v>
          </cell>
          <cell r="E32">
            <v>54.500000000000007</v>
          </cell>
          <cell r="F32">
            <v>32.619999999999997</v>
          </cell>
          <cell r="G32">
            <v>87.12</v>
          </cell>
        </row>
        <row r="33">
          <cell r="B33">
            <v>103337</v>
          </cell>
          <cell r="C33" t="str">
            <v>ALVENARIA DE VEDAÇÃO DE BLOCOS  VAZADOS DE CONCRETO APARENTE DE 9X19X39 CM (ESPESSURA 9 CM) E ARGAMASSA DE ASSENTAMENTO COM PREPARO MANUAL. AF_12/2021</v>
          </cell>
          <cell r="D33" t="str">
            <v>M2</v>
          </cell>
          <cell r="E33">
            <v>54.980000000000004</v>
          </cell>
          <cell r="F33">
            <v>33.44</v>
          </cell>
          <cell r="G33">
            <v>88.42</v>
          </cell>
        </row>
        <row r="34">
          <cell r="B34">
            <v>103342</v>
          </cell>
          <cell r="C34" t="str">
            <v>ALVENARIA DE VEDAÇÃO DE BLOCOS  VAZADOS DE CONCRETO DE 14X19X29 CM (ESPESSURA 14 CM) E ARGAMASSA DE ASSENTAMENTO COM PREPARO EM BETONEIRA. AF_12/2021</v>
          </cell>
          <cell r="D34" t="str">
            <v>M2</v>
          </cell>
          <cell r="E34">
            <v>76.490000000000009</v>
          </cell>
          <cell r="F34">
            <v>38.909999999999997</v>
          </cell>
          <cell r="G34">
            <v>115.4</v>
          </cell>
        </row>
        <row r="35">
          <cell r="B35">
            <v>103343</v>
          </cell>
          <cell r="C35" t="str">
            <v>ALVENARIA DE VEDAÇÃO DE BLOCOS  VAZADOS DE CONCRETO DE 14X19X29 CM (ESPESSURA 14 CM) E ARGAMASSA DE ASSENTAMENTO COM PREPARO MANUAL. AF_12/2021</v>
          </cell>
          <cell r="D35" t="str">
            <v>M2</v>
          </cell>
          <cell r="E35">
            <v>77.13</v>
          </cell>
          <cell r="F35">
            <v>39.96</v>
          </cell>
          <cell r="G35">
            <v>117.09</v>
          </cell>
        </row>
        <row r="36">
          <cell r="B36">
            <v>103354</v>
          </cell>
          <cell r="C36" t="str">
            <v>ALVENARIA DE VEDAÇÃO DE BLOCOS CERÂMICOS FURADOS NA HORIZONTAL DE 11,5X14X24 CM (ESPESSURA 11,5 CM) E ARGAMASSA DE ASSENTAMENTO COM PREPARO EM BETONEIRA. AF_12/2021</v>
          </cell>
          <cell r="D36" t="str">
            <v>M2</v>
          </cell>
          <cell r="E36">
            <v>50.620000000000005</v>
          </cell>
          <cell r="F36">
            <v>47.16</v>
          </cell>
          <cell r="G36">
            <v>97.78</v>
          </cell>
        </row>
        <row r="37">
          <cell r="B37">
            <v>103355</v>
          </cell>
          <cell r="C37" t="str">
            <v>ALVENARIA DE VEDAÇÃO DE BLOCOS CERÂMICOS FURADOS NA HORIZONTAL DE 11,5X14X24 CM (ESPESSURA 11,5 CM) E ARGAMASSA DE ASSENTAMENTO COM PREPARO MANUAL. AF_12/2021</v>
          </cell>
          <cell r="D37" t="str">
            <v>M2</v>
          </cell>
          <cell r="E37">
            <v>51.179999999999993</v>
          </cell>
          <cell r="F37">
            <v>48.14</v>
          </cell>
          <cell r="G37">
            <v>99.32</v>
          </cell>
        </row>
        <row r="38">
          <cell r="B38">
            <v>103330</v>
          </cell>
          <cell r="C38" t="str">
            <v>ALVENARIA DE VEDAÇÃO DE BLOCOS CERÂMICOS FURADOS NA HORIZONTAL DE 11,5X19X19 CM (ESPESSURA 11,5 CM) E ARGAMASSA DE ASSENTAMENTO COM PREPARO EM BETONEIRA. AF_12/2021</v>
          </cell>
          <cell r="D38" t="str">
            <v>M2</v>
          </cell>
          <cell r="E38">
            <v>48.719999999999992</v>
          </cell>
          <cell r="F38">
            <v>41.1</v>
          </cell>
          <cell r="G38">
            <v>89.82</v>
          </cell>
        </row>
        <row r="39">
          <cell r="B39">
            <v>103331</v>
          </cell>
          <cell r="C39" t="str">
            <v>ALVENARIA DE VEDAÇÃO DE BLOCOS CERÂMICOS FURADOS NA HORIZONTAL DE 11,5X19X19 CM (ESPESSURA 11,5 CM) E ARGAMASSA DE ASSENTAMENTO COM PREPARO MANUAL. AF_12/2021</v>
          </cell>
          <cell r="D39" t="str">
            <v>M2</v>
          </cell>
          <cell r="E39">
            <v>49.28</v>
          </cell>
          <cell r="F39">
            <v>42</v>
          </cell>
          <cell r="G39">
            <v>91.28</v>
          </cell>
        </row>
        <row r="40">
          <cell r="B40">
            <v>103358</v>
          </cell>
          <cell r="C40" t="str">
            <v>ALVENARIA DE VEDAÇÃO DE BLOCOS CERÂMICOS FURADOS NA HORIZONTAL DE 11,5X19X29 CM (ESPESSURA 11,5 CM) E ARGAMASSA DE ASSENTAMENTO COM PREPARO EM BETONEIRA. AF_12/2021</v>
          </cell>
          <cell r="D40" t="str">
            <v>M2</v>
          </cell>
          <cell r="E40">
            <v>42.529999999999994</v>
          </cell>
          <cell r="F40">
            <v>32.93</v>
          </cell>
          <cell r="G40">
            <v>75.459999999999994</v>
          </cell>
        </row>
        <row r="41">
          <cell r="B41">
            <v>103359</v>
          </cell>
          <cell r="C41" t="str">
            <v>ALVENARIA DE VEDAÇÃO DE BLOCOS CERÂMICOS FURADOS NA HORIZONTAL DE 11,5X19X29 CM (ESPESSURA 11,5 CM) E ARGAMASSA DE ASSENTAMENTO COM PREPARO MANUAL. AF_12/2021</v>
          </cell>
          <cell r="D41" t="str">
            <v>M2</v>
          </cell>
          <cell r="E41">
            <v>43</v>
          </cell>
          <cell r="F41">
            <v>33.700000000000003</v>
          </cell>
          <cell r="G41">
            <v>76.7</v>
          </cell>
        </row>
        <row r="42">
          <cell r="B42">
            <v>103366</v>
          </cell>
          <cell r="C42" t="str">
            <v>ALVENARIA DE VEDAÇÃO DE BLOCOS CERÂMICOS FURADOS NA HORIZONTAL DE 11,5X19X39 CM (ESPESSURA 11,5 CM) E ARGAMASSA DE ASSENTAMENTO COM PREPARO EM BETONEIRA. AF_12/2021</v>
          </cell>
          <cell r="D42" t="str">
            <v>M2</v>
          </cell>
          <cell r="E42">
            <v>39.739999999999995</v>
          </cell>
          <cell r="F42">
            <v>25.48</v>
          </cell>
          <cell r="G42">
            <v>65.22</v>
          </cell>
        </row>
        <row r="43">
          <cell r="B43">
            <v>103367</v>
          </cell>
          <cell r="C43" t="str">
            <v>ALVENARIA DE VEDAÇÃO DE BLOCOS CERÂMICOS FURADOS NA HORIZONTAL DE 11,5X19X39 CM (ESPESSURA 11,5 CM) E ARGAMASSA DE ASSENTAMENTO COM PREPARO MANUAL. AF_12/2021</v>
          </cell>
          <cell r="D43" t="str">
            <v>M2</v>
          </cell>
          <cell r="E43">
            <v>40.150000000000006</v>
          </cell>
          <cell r="F43">
            <v>26.19</v>
          </cell>
          <cell r="G43">
            <v>66.34</v>
          </cell>
        </row>
        <row r="44">
          <cell r="B44">
            <v>103360</v>
          </cell>
          <cell r="C44" t="str">
            <v>ALVENARIA DE VEDAÇÃO DE BLOCOS CERÂMICOS FURADOS NA HORIZONTAL DE 14X19X29 CM (ESPESSURA 14 CM) E ARGAMASSA DE ASSENTAMENTO COM PREPARO EM BETONEIRA. AF_12/2021</v>
          </cell>
          <cell r="D44" t="str">
            <v>M2</v>
          </cell>
          <cell r="E44">
            <v>49.419999999999995</v>
          </cell>
          <cell r="F44">
            <v>38.82</v>
          </cell>
          <cell r="G44">
            <v>88.24</v>
          </cell>
        </row>
        <row r="45">
          <cell r="B45">
            <v>103361</v>
          </cell>
          <cell r="C45" t="str">
            <v>ALVENARIA DE VEDAÇÃO DE BLOCOS CERÂMICOS FURADOS NA HORIZONTAL DE 14X19X29 CM (ESPESSURA 14 CM) E ARGAMASSA DE ASSENTAMENTO COM PREPARO MANUAL. AF_12/2021</v>
          </cell>
          <cell r="D45" t="str">
            <v>M2</v>
          </cell>
          <cell r="E45">
            <v>50</v>
          </cell>
          <cell r="F45">
            <v>39.799999999999997</v>
          </cell>
          <cell r="G45">
            <v>89.8</v>
          </cell>
        </row>
        <row r="46">
          <cell r="B46">
            <v>103368</v>
          </cell>
          <cell r="C46" t="str">
            <v>ALVENARIA DE VEDAÇÃO DE BLOCOS CERÂMICOS FURADOS NA HORIZONTAL DE 14X19X39 CM (ESPESSURA 14 CM) E ARGAMASSA DE ASSENTAMENTO COM PREPARO EM BETONEIRA. AF_12/2021</v>
          </cell>
          <cell r="D46" t="str">
            <v>M2</v>
          </cell>
          <cell r="E46">
            <v>44.459999999999994</v>
          </cell>
          <cell r="F46">
            <v>29.7</v>
          </cell>
          <cell r="G46">
            <v>74.16</v>
          </cell>
        </row>
        <row r="47">
          <cell r="B47">
            <v>103369</v>
          </cell>
          <cell r="C47" t="str">
            <v>ALVENARIA DE VEDAÇÃO DE BLOCOS CERÂMICOS FURADOS NA HORIZONTAL DE 14X19X39 CM (ESPESSURA 14 CM) E ARGAMASSA DE ASSENTAMENTO COM PREPARO MANUAL. AF_12/2021</v>
          </cell>
          <cell r="D47" t="str">
            <v>M2</v>
          </cell>
          <cell r="E47">
            <v>44.97999999999999</v>
          </cell>
          <cell r="F47">
            <v>30.59</v>
          </cell>
          <cell r="G47">
            <v>75.569999999999993</v>
          </cell>
        </row>
        <row r="48">
          <cell r="B48">
            <v>103334</v>
          </cell>
          <cell r="C48" t="str">
            <v>ALVENARIA DE VEDAÇÃO DE BLOCOS CERÂMICOS FURADOS NA HORIZONTAL DE 14X9X19 CM (ESPESSURA 14 CM, BLOCO DEITADO) E ARGAMASSA DE ASSENTAMENTO COM PREPARO EM BETONEIRA. AF_12/2021</v>
          </cell>
          <cell r="D48" t="str">
            <v>M2</v>
          </cell>
          <cell r="E48">
            <v>80.399999999999991</v>
          </cell>
          <cell r="F48">
            <v>79.39</v>
          </cell>
          <cell r="G48">
            <v>159.79</v>
          </cell>
        </row>
        <row r="49">
          <cell r="B49">
            <v>103335</v>
          </cell>
          <cell r="C49" t="str">
            <v>ALVENARIA DE VEDAÇÃO DE BLOCOS CERÂMICOS FURADOS NA HORIZONTAL DE 14X9X19 CM (ESPESSURA 14 CM, BLOCO DEITADO) E ARGAMASSA DE ASSENTAMENTO COM PREPARO MANUAL. AF_12/2021</v>
          </cell>
          <cell r="D49" t="str">
            <v>M2</v>
          </cell>
          <cell r="E49">
            <v>81.410000000000011</v>
          </cell>
          <cell r="F49">
            <v>81.11</v>
          </cell>
          <cell r="G49">
            <v>162.52000000000001</v>
          </cell>
        </row>
        <row r="50">
          <cell r="B50">
            <v>103362</v>
          </cell>
          <cell r="C50" t="str">
            <v>ALVENARIA DE VEDAÇÃO DE BLOCOS CERÂMICOS FURADOS NA HORIZONTAL DE 19X19X29 CM (ESPESSURA 19 CM) E ARGAMASSA DE ASSENTAMENTO COM PREPARO EM BETONEIRA. AF_12/2021</v>
          </cell>
          <cell r="D50" t="str">
            <v>M2</v>
          </cell>
          <cell r="E50">
            <v>62.41</v>
          </cell>
          <cell r="F50">
            <v>44.31</v>
          </cell>
          <cell r="G50">
            <v>106.72</v>
          </cell>
        </row>
        <row r="51">
          <cell r="B51">
            <v>103363</v>
          </cell>
          <cell r="C51" t="str">
            <v>ALVENARIA DE VEDAÇÃO DE BLOCOS CERÂMICOS FURADOS NA HORIZONTAL DE 19X19X29 CM (ESPESSURA 19 CM) E ARGAMASSA DE ASSENTAMENTO COM PREPARO MANUAL. AF_12/2021</v>
          </cell>
          <cell r="D51" t="str">
            <v>M2</v>
          </cell>
          <cell r="E51">
            <v>63.080000000000005</v>
          </cell>
          <cell r="F51">
            <v>45.4</v>
          </cell>
          <cell r="G51">
            <v>108.48</v>
          </cell>
        </row>
        <row r="52">
          <cell r="B52">
            <v>103370</v>
          </cell>
          <cell r="C52" t="str">
            <v>ALVENARIA DE VEDAÇÃO DE BLOCOS CERÂMICOS FURADOS NA HORIZONTAL DE 19X19X39 CM (ESPESSURA 19 CM) E ARGAMASSA DE ASSENTAMENTO COM PREPARO EM BETONEIRA. AF_12/2021</v>
          </cell>
          <cell r="D52" t="str">
            <v>M2</v>
          </cell>
          <cell r="E52">
            <v>58.84</v>
          </cell>
          <cell r="F52">
            <v>34.17</v>
          </cell>
          <cell r="G52">
            <v>93.01</v>
          </cell>
        </row>
        <row r="53">
          <cell r="B53">
            <v>103371</v>
          </cell>
          <cell r="C53" t="str">
            <v>ALVENARIA DE VEDAÇÃO DE BLOCOS CERÂMICOS FURADOS NA HORIZONTAL DE 19X19X39 CM (ESPESSURA 19 CM) E ARGAMASSA DE ASSENTAMENTO COM PREPARO MANUAL. AF_12/2021</v>
          </cell>
          <cell r="D53" t="str">
            <v>M2</v>
          </cell>
          <cell r="E53">
            <v>59.429999999999993</v>
          </cell>
          <cell r="F53">
            <v>35.17</v>
          </cell>
          <cell r="G53">
            <v>94.6</v>
          </cell>
        </row>
        <row r="54">
          <cell r="B54">
            <v>103332</v>
          </cell>
          <cell r="C54" t="str">
            <v>ALVENARIA DE VEDAÇÃO DE BLOCOS CERÂMICOS FURADOS NA HORIZONTAL DE 9X14X19 CM (ESPESSURA 9 CM) E ARGAMASSA DE ASSENTAMENTO COM PREPARO EM BETONEIRA. AF_12/2021</v>
          </cell>
          <cell r="D54" t="str">
            <v>M2</v>
          </cell>
          <cell r="E54">
            <v>60.88000000000001</v>
          </cell>
          <cell r="F54">
            <v>74.61</v>
          </cell>
          <cell r="G54">
            <v>135.49</v>
          </cell>
        </row>
        <row r="55">
          <cell r="B55">
            <v>103333</v>
          </cell>
          <cell r="C55" t="str">
            <v>ALVENARIA DE VEDAÇÃO DE BLOCOS CERÂMICOS FURADOS NA HORIZONTAL DE 9X14X19 CM (ESPESSURA 9 CM) E ARGAMASSA DE ASSENTAMENTO COM PREPARO MANUAL. AF_12/2021</v>
          </cell>
          <cell r="D55" t="str">
            <v>M2</v>
          </cell>
          <cell r="E55">
            <v>61.460000000000008</v>
          </cell>
          <cell r="F55">
            <v>75.59</v>
          </cell>
          <cell r="G55">
            <v>137.05000000000001</v>
          </cell>
        </row>
        <row r="56">
          <cell r="B56">
            <v>103352</v>
          </cell>
          <cell r="C56" t="str">
            <v>ALVENARIA DE VEDAÇÃO DE BLOCOS CERÂMICOS FURADOS NA HORIZONTAL DE 9X14X24 CM (ESPESSURA 9 CM) E ARGAMASSA DE ASSENTAMENTO COM PREPARO EM BETONEIRA. AF_12/2021</v>
          </cell>
          <cell r="D56" t="str">
            <v>M2</v>
          </cell>
          <cell r="E56">
            <v>54.15</v>
          </cell>
          <cell r="F56">
            <v>61.15</v>
          </cell>
          <cell r="G56">
            <v>115.3</v>
          </cell>
        </row>
        <row r="57">
          <cell r="B57">
            <v>103353</v>
          </cell>
          <cell r="C57" t="str">
            <v>ALVENARIA DE VEDAÇÃO DE BLOCOS CERÂMICOS FURADOS NA HORIZONTAL DE 9X14X24 CM (ESPESSURA 9 CM) E ARGAMASSA DE ASSENTAMENTO COM PREPARO MANUAL. AF_12/2021</v>
          </cell>
          <cell r="D57" t="str">
            <v>M2</v>
          </cell>
          <cell r="E57">
            <v>54.699999999999996</v>
          </cell>
          <cell r="F57">
            <v>62.04</v>
          </cell>
          <cell r="G57">
            <v>116.74</v>
          </cell>
        </row>
        <row r="58">
          <cell r="B58">
            <v>103328</v>
          </cell>
          <cell r="C58" t="str">
            <v>ALVENARIA DE VEDAÇÃO DE BLOCOS CERÂMICOS FURADOS NA HORIZONTAL DE 9X19X19 CM (ESPESSURA 9 CM) E ARGAMASSA DE ASSENTAMENTO COM PREPARO EM BETONEIRA. AF_12/2021</v>
          </cell>
          <cell r="D58" t="str">
            <v>M2</v>
          </cell>
          <cell r="E58">
            <v>50.45000000000001</v>
          </cell>
          <cell r="F58">
            <v>54.73</v>
          </cell>
          <cell r="G58">
            <v>105.18</v>
          </cell>
        </row>
        <row r="59">
          <cell r="B59">
            <v>103329</v>
          </cell>
          <cell r="C59" t="str">
            <v>ALVENARIA DE VEDAÇÃO DE BLOCOS CERÂMICOS FURADOS NA HORIZONTAL DE 9X19X19 CM (ESPESSURA 9 CM) E ARGAMASSA DE ASSENTAMENTO COM PREPARO MANUAL. AF_12/2021</v>
          </cell>
          <cell r="D59" t="str">
            <v>M2</v>
          </cell>
          <cell r="E59">
            <v>50.95</v>
          </cell>
          <cell r="F59">
            <v>55.58</v>
          </cell>
          <cell r="G59">
            <v>106.53</v>
          </cell>
        </row>
        <row r="60">
          <cell r="B60">
            <v>103356</v>
          </cell>
          <cell r="C60" t="str">
            <v>ALVENARIA DE VEDAÇÃO DE BLOCOS CERÂMICOS FURADOS NA HORIZONTAL DE 9X19X29 CM (ESPESSURA 9 CM) E ARGAMASSA DE ASSENTAMENTO COM PREPARO EM BETONEIRA. AF_12/2021</v>
          </cell>
          <cell r="D60" t="str">
            <v>M2</v>
          </cell>
          <cell r="E60">
            <v>38.899999999999991</v>
          </cell>
          <cell r="F60">
            <v>26.51</v>
          </cell>
          <cell r="G60">
            <v>65.41</v>
          </cell>
        </row>
        <row r="61">
          <cell r="B61">
            <v>103357</v>
          </cell>
          <cell r="C61" t="str">
            <v>ALVENARIA DE VEDAÇÃO DE BLOCOS CERÂMICOS FURADOS NA HORIZONTAL DE 9X19X29 CM (ESPESSURA 9 CM) E ARGAMASSA DE ASSENTAMENTO COM PREPARO MANUAL. AF_12/2021</v>
          </cell>
          <cell r="D61" t="str">
            <v>M2</v>
          </cell>
          <cell r="E61">
            <v>39.340000000000003</v>
          </cell>
          <cell r="F61">
            <v>27.22</v>
          </cell>
          <cell r="G61">
            <v>66.56</v>
          </cell>
        </row>
        <row r="62">
          <cell r="B62">
            <v>103364</v>
          </cell>
          <cell r="C62" t="str">
            <v>ALVENARIA DE VEDAÇÃO DE BLOCOS CERÂMICOS FURADOS NA HORIZONTAL DE 9X19X39 CM (ESPESSURA 9 CM) E ARGAMASSA DE ASSENTAMENTO COM PREPARO EM BETONEIRA. AF_12/2021</v>
          </cell>
          <cell r="D62" t="str">
            <v>M2</v>
          </cell>
          <cell r="E62">
            <v>33.82</v>
          </cell>
          <cell r="F62">
            <v>20.399999999999999</v>
          </cell>
          <cell r="G62">
            <v>54.22</v>
          </cell>
        </row>
        <row r="63">
          <cell r="B63">
            <v>103365</v>
          </cell>
          <cell r="C63" t="str">
            <v>ALVENARIA DE VEDAÇÃO DE BLOCOS CERÂMICOS FURADOS NA HORIZONTAL DE 9X19X39 CM (ESPESSURA 9 CM) E ARGAMASSA DE ASSENTAMENTO COM PREPARO MANUAL. AF_12/2021</v>
          </cell>
          <cell r="D63" t="str">
            <v>M2</v>
          </cell>
          <cell r="E63">
            <v>33.97</v>
          </cell>
          <cell r="F63">
            <v>21.05</v>
          </cell>
          <cell r="G63">
            <v>55.02</v>
          </cell>
        </row>
        <row r="64">
          <cell r="B64">
            <v>103350</v>
          </cell>
          <cell r="C64" t="str">
            <v>ALVENARIA DE VEDAÇÃO DE BLOCOS CERÂMICOS FURADOS NA HORIZONTAL DE 9X9X19 CM (ESPESSURA 9 CM) E ARGAMASSA DE ASSENTAMENTO COM PREPARO EM BETONEIRA. AF_12/2021</v>
          </cell>
          <cell r="D64" t="str">
            <v>M2</v>
          </cell>
          <cell r="E64">
            <v>93.139999999999986</v>
          </cell>
          <cell r="F64">
            <v>102.65</v>
          </cell>
          <cell r="G64">
            <v>195.79</v>
          </cell>
        </row>
        <row r="65">
          <cell r="B65">
            <v>103351</v>
          </cell>
          <cell r="C65" t="str">
            <v>ALVENARIA DE VEDAÇÃO DE BLOCOS CERÂMICOS FURADOS NA HORIZONTAL DE 9X9X19 CM (ESPESSURA 9 CM) E ARGAMASSA DE ASSENTAMENTO COM PREPARO MANUAL. AF_12/2021</v>
          </cell>
          <cell r="D65" t="str">
            <v>M2</v>
          </cell>
          <cell r="E65">
            <v>93.87</v>
          </cell>
          <cell r="F65">
            <v>103.91</v>
          </cell>
          <cell r="G65">
            <v>197.78</v>
          </cell>
        </row>
        <row r="66">
          <cell r="B66">
            <v>103344</v>
          </cell>
          <cell r="C66" t="str">
            <v>ALVENARIA DE VEDAÇÃO DE BLOCOS CERÂMICOS FURADOS NA VERTICAL DE 11,5X19X29 CM (ESPESSURA 11,5 CM) E ARGAMASSA DE ASSENTAMENTO COM PREPARO EM BETONEIRA. AF_12/2021</v>
          </cell>
          <cell r="D66" t="str">
            <v>M2</v>
          </cell>
          <cell r="E66">
            <v>54.28</v>
          </cell>
          <cell r="F66">
            <v>33.31</v>
          </cell>
          <cell r="G66">
            <v>87.59</v>
          </cell>
        </row>
        <row r="67">
          <cell r="B67">
            <v>103345</v>
          </cell>
          <cell r="C67" t="str">
            <v>ALVENARIA DE VEDAÇÃO DE BLOCOS CERÂMICOS FURADOS NA VERTICAL DE 11,5X19X29 CM (ESPESSURA 11,5 CM) E ARGAMASSA DE ASSENTAMENTO COM PREPARO MANUAL. AF_12/2021</v>
          </cell>
          <cell r="D67" t="str">
            <v>M2</v>
          </cell>
          <cell r="E67">
            <v>54.959999999999994</v>
          </cell>
          <cell r="F67">
            <v>34.450000000000003</v>
          </cell>
          <cell r="G67">
            <v>89.41</v>
          </cell>
        </row>
        <row r="68">
          <cell r="B68">
            <v>103348</v>
          </cell>
          <cell r="C68" t="str">
            <v>ALVENARIA DE VEDAÇÃO DE BLOCOS CERÂMICOS FURADOS NA VERTICAL DE 11,5X19X39 CM (ESPESSURA 11,5 CM) E ARGAMASSA DE ASSENTAMENTO COM PREPARO EM BETONEIRA. AF_12/2021</v>
          </cell>
          <cell r="D68" t="str">
            <v>M2</v>
          </cell>
          <cell r="E68">
            <v>47.49</v>
          </cell>
          <cell r="F68">
            <v>25.85</v>
          </cell>
          <cell r="G68">
            <v>73.34</v>
          </cell>
        </row>
        <row r="69">
          <cell r="B69">
            <v>103349</v>
          </cell>
          <cell r="C69" t="str">
            <v>ALVENARIA DE VEDAÇÃO DE BLOCOS CERÂMICOS FURADOS NA VERTICAL DE 11,5X19X39 CM (ESPESSURA 11,5 CM) E ARGAMASSA DE ASSENTAMENTO COM PREPARO MANUAL. AF_12/2021</v>
          </cell>
          <cell r="D69" t="str">
            <v>M2</v>
          </cell>
          <cell r="E69">
            <v>48.120000000000005</v>
          </cell>
          <cell r="F69">
            <v>26.88</v>
          </cell>
          <cell r="G69">
            <v>75</v>
          </cell>
        </row>
        <row r="70">
          <cell r="B70">
            <v>103346</v>
          </cell>
          <cell r="C70" t="str">
            <v>ALVENARIA DE VEDAÇÃO DE BLOCOS CERÂMICOS FURADOS NA VERTICAL DE 14X19X29 CM (ESPESSURA 14 CM) E ARGAMASSA DE ASSENTAMENTO COM PREPARO EM BETONEIRA. AF_12/2021</v>
          </cell>
          <cell r="D70" t="str">
            <v>M2</v>
          </cell>
          <cell r="E70">
            <v>58.95</v>
          </cell>
          <cell r="F70">
            <v>39.08</v>
          </cell>
          <cell r="G70">
            <v>98.03</v>
          </cell>
        </row>
        <row r="71">
          <cell r="B71">
            <v>103347</v>
          </cell>
          <cell r="C71" t="str">
            <v>ALVENARIA DE VEDAÇÃO DE BLOCOS CERÂMICOS FURADOS NA VERTICAL DE 14X19X29 CM (ESPESSURA 14 CM) E ARGAMASSA DE ASSENTAMENTO COM PREPARO MANUAL. AF_12/2021</v>
          </cell>
          <cell r="D71" t="str">
            <v>M2</v>
          </cell>
          <cell r="E71">
            <v>59.669999999999995</v>
          </cell>
          <cell r="F71">
            <v>40.29</v>
          </cell>
          <cell r="G71">
            <v>99.96</v>
          </cell>
        </row>
        <row r="72">
          <cell r="B72">
            <v>103324</v>
          </cell>
          <cell r="C72" t="str">
            <v>ALVENARIA DE VEDAÇÃO DE BLOCOS CERÂMICOS FURADOS NA VERTICAL DE 14X19X39 CM (ESPESSURA 14 CM) E ARGAMASSA DE ASSENTAMENTO COM PREPARO EM BETONEIRA. AF_12/2021</v>
          </cell>
          <cell r="D72" t="str">
            <v>M2</v>
          </cell>
          <cell r="E72">
            <v>53.330000000000005</v>
          </cell>
          <cell r="F72">
            <v>29.93</v>
          </cell>
          <cell r="G72">
            <v>83.26</v>
          </cell>
        </row>
        <row r="73">
          <cell r="B73">
            <v>103325</v>
          </cell>
          <cell r="C73" t="str">
            <v>ALVENARIA DE VEDAÇÃO DE BLOCOS CERÂMICOS FURADOS NA VERTICAL DE 14X19X39 CM (ESPESSURA 14 CM) E ARGAMASSA DE ASSENTAMENTO COM PREPARO MANUAL. AF_12/2021</v>
          </cell>
          <cell r="D73" t="str">
            <v>M2</v>
          </cell>
          <cell r="E73">
            <v>53.989999999999995</v>
          </cell>
          <cell r="F73">
            <v>31.03</v>
          </cell>
          <cell r="G73">
            <v>85.02</v>
          </cell>
        </row>
        <row r="74">
          <cell r="B74">
            <v>103326</v>
          </cell>
          <cell r="C74" t="str">
            <v>ALVENARIA DE VEDAÇÃO DE BLOCOS CERÂMICOS FURADOS NA VERTICAL DE 19X19X39 CM (ESPESSURA 19 CM) E ARGAMASSA DE ASSENTAMENTO COM PREPARO EM BETONEIRA. AF_12/2021</v>
          </cell>
          <cell r="D74" t="str">
            <v>M2</v>
          </cell>
          <cell r="E74">
            <v>63.57</v>
          </cell>
          <cell r="F74">
            <v>34.479999999999997</v>
          </cell>
          <cell r="G74">
            <v>98.05</v>
          </cell>
        </row>
        <row r="75">
          <cell r="B75">
            <v>103327</v>
          </cell>
          <cell r="C75" t="str">
            <v>ALVENARIA DE VEDAÇÃO DE BLOCOS CERÂMICOS FURADOS NA VERTICAL DE 19X19X39 CM (ESPESSURA 19 CM) E ARGAMASSA DE ASSENTAMENTO COM PREPARO MANUAL. AF_12/2021</v>
          </cell>
          <cell r="D75" t="str">
            <v>M2</v>
          </cell>
          <cell r="E75">
            <v>64.34</v>
          </cell>
          <cell r="F75">
            <v>35.76</v>
          </cell>
          <cell r="G75">
            <v>100.1</v>
          </cell>
        </row>
        <row r="76">
          <cell r="B76">
            <v>103322</v>
          </cell>
          <cell r="C76" t="str">
            <v>ALVENARIA DE VEDAÇÃO DE BLOCOS CERÂMICOS FURADOS NA VERTICAL DE 9X19X39 CM (ESPESSURA 9 CM) E ARGAMASSA DE ASSENTAMENTO COM PREPARO EM BETONEIRA. AF_12/2021</v>
          </cell>
          <cell r="D76" t="str">
            <v>M2</v>
          </cell>
          <cell r="E76">
            <v>41.03</v>
          </cell>
          <cell r="F76">
            <v>20.76</v>
          </cell>
          <cell r="G76">
            <v>61.79</v>
          </cell>
        </row>
        <row r="77">
          <cell r="B77">
            <v>103323</v>
          </cell>
          <cell r="C77" t="str">
            <v>ALVENARIA DE VEDAÇÃO DE BLOCOS CERÂMICOS FURADOS NA VERTICAL DE 9X19X39 CM (ESPESSURA 9 CM) E ARGAMASSA DE ASSENTAMENTO COM PREPARO MANUAL. AF_12/2021</v>
          </cell>
          <cell r="D77" t="str">
            <v>M2</v>
          </cell>
          <cell r="E77">
            <v>41.61</v>
          </cell>
          <cell r="F77">
            <v>21.72</v>
          </cell>
          <cell r="G77">
            <v>63.33</v>
          </cell>
        </row>
        <row r="78">
          <cell r="B78">
            <v>103318</v>
          </cell>
          <cell r="C78" t="str">
            <v>ALVENARIA DE VEDAÇÃO DE BLOCOS VAZADOS DE CONCRETO DE 14X19X39 CM (ESPESSURA 14 CM)  E ARGAMASSA DE ASSENTAMENTO COM PREPARO EM BETONEIRA. AF_12/2021</v>
          </cell>
          <cell r="D78" t="str">
            <v>M2</v>
          </cell>
          <cell r="E78">
            <v>64.88</v>
          </cell>
          <cell r="F78">
            <v>34.46</v>
          </cell>
          <cell r="G78">
            <v>99.34</v>
          </cell>
        </row>
        <row r="79">
          <cell r="B79">
            <v>103319</v>
          </cell>
          <cell r="C79" t="str">
            <v>ALVENARIA DE VEDAÇÃO DE BLOCOS VAZADOS DE CONCRETO DE 14X19X39 CM (ESPESSURA 14 CM) E ARGAMASSA DE ASSENTAMENTO COM PREPARO MANUAL. AF_12/2021</v>
          </cell>
          <cell r="D79" t="str">
            <v>M2</v>
          </cell>
          <cell r="E79">
            <v>65.45</v>
          </cell>
          <cell r="F79">
            <v>35.409999999999997</v>
          </cell>
          <cell r="G79">
            <v>100.86</v>
          </cell>
        </row>
        <row r="80">
          <cell r="B80">
            <v>103320</v>
          </cell>
          <cell r="C80" t="str">
            <v>ALVENARIA DE VEDAÇÃO DE BLOCOS VAZADOS DE CONCRETO DE 19X19X39 CM (ESPESSURA 19 CM) E ARGAMASSA DE ASSENTAMENTO COM PREPARO EM BETONEIRA. AF_12/2021</v>
          </cell>
          <cell r="D80" t="str">
            <v>M2</v>
          </cell>
          <cell r="E80">
            <v>79.600000000000009</v>
          </cell>
          <cell r="F80">
            <v>39.049999999999997</v>
          </cell>
          <cell r="G80">
            <v>118.65</v>
          </cell>
        </row>
        <row r="81">
          <cell r="B81">
            <v>103321</v>
          </cell>
          <cell r="C81" t="str">
            <v>ALVENARIA DE VEDAÇÃO DE BLOCOS VAZADOS DE CONCRETO DE 19X19X39 CM (ESPESSURA 19 CM) E ARGAMASSA DE ASSENTAMENTO COM PREPARO MANUAL. AF_12/2021</v>
          </cell>
          <cell r="D81" t="str">
            <v>M2</v>
          </cell>
          <cell r="E81">
            <v>80.31</v>
          </cell>
          <cell r="F81">
            <v>40.25</v>
          </cell>
          <cell r="G81">
            <v>120.56</v>
          </cell>
        </row>
        <row r="82">
          <cell r="B82">
            <v>103316</v>
          </cell>
          <cell r="C82" t="str">
            <v>ALVENARIA DE VEDAÇÃO DE BLOCOS VAZADOS DE CONCRETO DE 9X19X39 CM (ESPESSURA 9 CM) E ARGAMASSA DE ASSENTAMENTO COM PREPARO EM BETONEIRA. AF_12/2021</v>
          </cell>
          <cell r="D82" t="str">
            <v>M2</v>
          </cell>
          <cell r="E82">
            <v>50.760000000000005</v>
          </cell>
          <cell r="F82">
            <v>25.27</v>
          </cell>
          <cell r="G82">
            <v>76.03</v>
          </cell>
        </row>
        <row r="83">
          <cell r="B83">
            <v>103317</v>
          </cell>
          <cell r="C83" t="str">
            <v>ALVENARIA DE VEDAÇÃO DE BLOCOS VAZADOS DE CONCRETO DE 9X19X39 CM (ESPESSURA 9 CM) E ARGAMASSA DE ASSENTAMENTO COM PREPARO MANUAL. AF_12/2021</v>
          </cell>
          <cell r="D83" t="str">
            <v>M2</v>
          </cell>
          <cell r="E83">
            <v>51.25</v>
          </cell>
          <cell r="F83">
            <v>26.08</v>
          </cell>
          <cell r="G83">
            <v>77.33</v>
          </cell>
        </row>
        <row r="84">
          <cell r="B84">
            <v>101166</v>
          </cell>
          <cell r="C84" t="str">
            <v>ALVENARIA DE EMBASAMENTO COM BLOCO ESTRUTURAL DE CERÂMICA, DE 14X19X29CM E ARGAMASSA DE ASSENTAMENTO COM PREPARO EM BETONEIRA. AF_05/2020</v>
          </cell>
          <cell r="D84" t="str">
            <v>M3</v>
          </cell>
          <cell r="E84">
            <v>415.60999999999996</v>
          </cell>
          <cell r="F84">
            <v>292.05</v>
          </cell>
          <cell r="G84">
            <v>707.66</v>
          </cell>
        </row>
        <row r="85">
          <cell r="B85">
            <v>101165</v>
          </cell>
          <cell r="C85" t="str">
            <v>ALVENARIA DE EMBASAMENTO COM BLOCO ESTRUTURAL DE CONCRETO, DE 14X19X29CM E ARGAMASSA DE ASSENTAMENTO COM PREPARO EM BETONEIRA. AF_05/2020</v>
          </cell>
          <cell r="D85" t="str">
            <v>M3</v>
          </cell>
          <cell r="E85">
            <v>631.72</v>
          </cell>
          <cell r="F85">
            <v>356.26</v>
          </cell>
          <cell r="G85">
            <v>987.98</v>
          </cell>
        </row>
        <row r="86">
          <cell r="B86">
            <v>101163</v>
          </cell>
          <cell r="C86" t="str">
            <v>ALVENARIA DE VEDAÇÃO COM BLOCO DE VIDRO VAZADO, TIPO VENEZIANA, DE 6X20X20CM E ARGAMASSA DE ASSENTAMENTO COM PREPARO EM BETONEIRA. AF_05/2020</v>
          </cell>
          <cell r="D86" t="str">
            <v>M2</v>
          </cell>
          <cell r="E86">
            <v>470.22</v>
          </cell>
          <cell r="F86">
            <v>141.4</v>
          </cell>
          <cell r="G86">
            <v>611.62</v>
          </cell>
        </row>
        <row r="87">
          <cell r="B87">
            <v>101164</v>
          </cell>
          <cell r="C87" t="str">
            <v>ALVENARIA DE VEDAÇÃO COM BLOCO DE VIDRO, TIPO CANELADO, DE 8X19X19CM E ARGAMASSA DE ASSENTAMENTO COM PREPARO EM BETONEIRA. AF_05/2020</v>
          </cell>
          <cell r="D87" t="str">
            <v>M2</v>
          </cell>
          <cell r="E87">
            <v>478.26</v>
          </cell>
          <cell r="F87">
            <v>142.12</v>
          </cell>
          <cell r="G87">
            <v>620.38</v>
          </cell>
        </row>
        <row r="88">
          <cell r="B88">
            <v>101162</v>
          </cell>
          <cell r="C88" t="str">
            <v>ALVENARIA DE VEDAÇÃO COM ELEMENTO VAZADO DE CERÂMICA (COBOGÓ) DE 7X20X20CM E ARGAMASSA DE ASSENTAMENTO COM PREPARO EM BETONEIRA. AF_05/2020</v>
          </cell>
          <cell r="D88" t="str">
            <v>M2</v>
          </cell>
          <cell r="E88">
            <v>93.72999999999999</v>
          </cell>
          <cell r="F88">
            <v>75.78</v>
          </cell>
          <cell r="G88">
            <v>169.51</v>
          </cell>
        </row>
        <row r="89">
          <cell r="B89">
            <v>101161</v>
          </cell>
          <cell r="C89" t="str">
            <v>ALVENARIA DE VEDAÇÃO COM ELEMENTO VAZADO DE CONCRETO (COBOGÓ) DE 7X50X50CM E ARGAMASSA DE ASSENTAMENTO COM PREPARO EM BETONEIRA. AF_05/2020</v>
          </cell>
          <cell r="D89" t="str">
            <v>M2</v>
          </cell>
          <cell r="E89">
            <v>153.93</v>
          </cell>
          <cell r="F89">
            <v>69.37</v>
          </cell>
          <cell r="G89">
            <v>223.3</v>
          </cell>
        </row>
        <row r="90">
          <cell r="B90">
            <v>101159</v>
          </cell>
          <cell r="C90" t="str">
            <v>ALVENARIA DE VEDAÇÃO DE BLOCOS CERÂMICOS MACIÇOS DE 5X10X20CM (ESPESSURA 10CM) E ARGAMASSA DE ASSENTAMENTO COM PREPARO EM BETONEIRA. AF_05/2020</v>
          </cell>
          <cell r="D90" t="str">
            <v>M2</v>
          </cell>
          <cell r="E90">
            <v>79.290000000000006</v>
          </cell>
          <cell r="F90">
            <v>67.64</v>
          </cell>
          <cell r="G90">
            <v>146.93</v>
          </cell>
        </row>
        <row r="91">
          <cell r="B91">
            <v>101154</v>
          </cell>
          <cell r="C91" t="str">
            <v>ALVENARIA DE VEDAÇÃO DE BLOCOS DE CONCRETO CELULAR DE 10X30X60CM (ESPESSURA 10CM) E ARGAMASSA DE ASSENTAMENTO COM PREPARO EM BETONEIRA. AF_05/2020</v>
          </cell>
          <cell r="D91" t="str">
            <v>M2</v>
          </cell>
          <cell r="E91">
            <v>101.92000000000002</v>
          </cell>
          <cell r="F91">
            <v>28.44</v>
          </cell>
          <cell r="G91">
            <v>130.36000000000001</v>
          </cell>
        </row>
        <row r="92">
          <cell r="B92">
            <v>101155</v>
          </cell>
          <cell r="C92" t="str">
            <v>ALVENARIA DE VEDAÇÃO DE BLOCOS DE CONCRETO CELULAR DE 15X30X60CM (ESPESSURA 15CM) E ARGAMASSA DE ASSENTAMENTO COM PREPARO EM BETONEIRA. AF_05/2020</v>
          </cell>
          <cell r="D92" t="str">
            <v>M2</v>
          </cell>
          <cell r="E92">
            <v>144.97</v>
          </cell>
          <cell r="F92">
            <v>37.54</v>
          </cell>
          <cell r="G92">
            <v>182.51</v>
          </cell>
        </row>
        <row r="93">
          <cell r="B93">
            <v>101156</v>
          </cell>
          <cell r="C93" t="str">
            <v>ALVENARIA DE VEDAÇÃO DE BLOCOS DE CONCRETO CELULAR DE 20X30X60CM (ESPESSURA 20CM) E ARGAMASSA DE ASSENTAMENTO COM PREPARO EM BETONEIRA. AF_05/2020</v>
          </cell>
          <cell r="D93" t="str">
            <v>M2</v>
          </cell>
          <cell r="E93">
            <v>215.61</v>
          </cell>
          <cell r="F93">
            <v>51.2</v>
          </cell>
          <cell r="G93">
            <v>266.81</v>
          </cell>
        </row>
        <row r="94">
          <cell r="B94">
            <v>101158</v>
          </cell>
          <cell r="C94" t="str">
            <v>ALVENARIA DE VEDAÇÃO DE BLOCOS DE GESSO DE 10X50X66CM (ESPESSURA 10CM). AF_05/2020</v>
          </cell>
          <cell r="D94" t="str">
            <v>M2</v>
          </cell>
          <cell r="E94">
            <v>70.899999999999991</v>
          </cell>
          <cell r="F94">
            <v>18.95</v>
          </cell>
          <cell r="G94">
            <v>89.85</v>
          </cell>
        </row>
        <row r="95">
          <cell r="B95">
            <v>101157</v>
          </cell>
          <cell r="C95" t="str">
            <v>ALVENARIA DE VEDAÇÃO DE BLOCOS DE GESSO DE 7X50X66CM (ESPESSURA 7CM). AF_05/2020</v>
          </cell>
          <cell r="D95" t="str">
            <v>M2</v>
          </cell>
          <cell r="E95">
            <v>52.94</v>
          </cell>
          <cell r="F95">
            <v>16.170000000000002</v>
          </cell>
          <cell r="G95">
            <v>69.11</v>
          </cell>
        </row>
        <row r="96">
          <cell r="B96">
            <v>87382</v>
          </cell>
          <cell r="C96" t="str">
            <v>ARGAMASSA INDUSTRIALIZADA MULTIUSO PARA REVESTIMENTOS E ASSENTAMENTO DA ALVENARIA, PREPARO COM MISTURADOR DE EIXO HORIZONTAL DE 160 KG. AF_08/2019</v>
          </cell>
          <cell r="D96" t="str">
            <v>M3</v>
          </cell>
          <cell r="E96">
            <v>1532.6100000000001</v>
          </cell>
          <cell r="F96">
            <v>99.56</v>
          </cell>
          <cell r="G96">
            <v>1632.17</v>
          </cell>
        </row>
        <row r="97">
          <cell r="B97">
            <v>87383</v>
          </cell>
          <cell r="C97" t="str">
            <v>ARGAMASSA INDUSTRIALIZADA MULTIUSO PARA REVESTIMENTOS E ASSENTAMENTO DA ALVENARIA, PREPARO COM MISTURADOR DE EIXO HORIZONTAL DE 300 KG. AF_08/2019</v>
          </cell>
          <cell r="D97" t="str">
            <v>M3</v>
          </cell>
          <cell r="E97">
            <v>1539.5700000000002</v>
          </cell>
          <cell r="F97">
            <v>78.13</v>
          </cell>
          <cell r="G97">
            <v>1617.7</v>
          </cell>
        </row>
        <row r="98">
          <cell r="B98">
            <v>87384</v>
          </cell>
          <cell r="C98" t="str">
            <v>ARGAMASSA INDUSTRIALIZADA MULTIUSO PARA REVESTIMENTOS E ASSENTAMENTO DA ALVENARIA, PREPARO COM MISTURADOR DE EIXO HORIZONTAL DE 600 KG. AF_08/2019</v>
          </cell>
          <cell r="D98" t="str">
            <v>M3</v>
          </cell>
          <cell r="E98">
            <v>1542.6100000000001</v>
          </cell>
          <cell r="F98">
            <v>56.77</v>
          </cell>
          <cell r="G98">
            <v>1599.38</v>
          </cell>
        </row>
        <row r="99">
          <cell r="B99">
            <v>87398</v>
          </cell>
          <cell r="C99" t="str">
            <v>ARGAMASSA INDUSTRIALIZADA MULTIUSO PARA REVESTIMENTOS E ASSENTAMENTO DA ALVENARIA, PREPARO MANUAL. AF_08/2019</v>
          </cell>
          <cell r="D99" t="str">
            <v>M3</v>
          </cell>
          <cell r="E99">
            <v>1646.56</v>
          </cell>
          <cell r="F99">
            <v>219.86</v>
          </cell>
          <cell r="G99">
            <v>1866.42</v>
          </cell>
        </row>
        <row r="100">
          <cell r="B100">
            <v>87395</v>
          </cell>
          <cell r="C100" t="str">
            <v>ARGAMASSA INDUSTRIALIZADA PARA CHAPISCO COLANTE, PREPARO COM MISTURADOR DE EIXO HORIZONTAL DE 160 KG. AF_08/2019</v>
          </cell>
          <cell r="D100" t="str">
            <v>M3</v>
          </cell>
          <cell r="E100">
            <v>3046.58</v>
          </cell>
          <cell r="F100">
            <v>129.91</v>
          </cell>
          <cell r="G100">
            <v>3176.49</v>
          </cell>
        </row>
        <row r="101">
          <cell r="B101">
            <v>87396</v>
          </cell>
          <cell r="C101" t="str">
            <v>ARGAMASSA INDUSTRIALIZADA PARA CHAPISCO COLANTE, PREPARO COM MISTURADOR DE EIXO HORIZONTAL DE 300 KG. AF_08/2019</v>
          </cell>
          <cell r="D101" t="str">
            <v>M3</v>
          </cell>
          <cell r="E101">
            <v>3077.6</v>
          </cell>
          <cell r="F101">
            <v>105.35</v>
          </cell>
          <cell r="G101">
            <v>3182.95</v>
          </cell>
        </row>
        <row r="102">
          <cell r="B102">
            <v>87397</v>
          </cell>
          <cell r="C102" t="str">
            <v>ARGAMASSA INDUSTRIALIZADA PARA CHAPISCO COLANTE, PREPARO COM MISTURADOR DE EIXO HORIZONTAL DE 600 KG. AF_08/2019</v>
          </cell>
          <cell r="D102" t="str">
            <v>M3</v>
          </cell>
          <cell r="E102">
            <v>3108.4300000000003</v>
          </cell>
          <cell r="F102">
            <v>81.66</v>
          </cell>
          <cell r="G102">
            <v>3190.09</v>
          </cell>
        </row>
        <row r="103">
          <cell r="B103">
            <v>87402</v>
          </cell>
          <cell r="C103" t="str">
            <v>ARGAMASSA INDUSTRIALIZADA PARA CHAPISCO COLANTE, PREPARO MANUAL. AF_08/2019</v>
          </cell>
          <cell r="D103" t="str">
            <v>M3</v>
          </cell>
          <cell r="E103">
            <v>3197.4900000000002</v>
          </cell>
          <cell r="F103">
            <v>275.39</v>
          </cell>
          <cell r="G103">
            <v>3472.88</v>
          </cell>
        </row>
        <row r="104">
          <cell r="B104">
            <v>87391</v>
          </cell>
          <cell r="C104" t="str">
            <v>ARGAMASSA INDUSTRIALIZADA PARA CHAPISCO ROLADO, PREPARO COM MISTURADOR DE EIXO HORIZONTAL DE 160 KG. AF_08/2019</v>
          </cell>
          <cell r="D104" t="str">
            <v>M3</v>
          </cell>
          <cell r="E104">
            <v>4864.7599999999993</v>
          </cell>
          <cell r="F104">
            <v>129.85</v>
          </cell>
          <cell r="G104">
            <v>4994.6099999999997</v>
          </cell>
        </row>
        <row r="105">
          <cell r="B105">
            <v>87393</v>
          </cell>
          <cell r="C105" t="str">
            <v>ARGAMASSA INDUSTRIALIZADA PARA CHAPISCO ROLADO, PREPARO COM MISTURADOR DE EIXO HORIZONTAL DE 300 KG. AF_08/2019</v>
          </cell>
          <cell r="D105" t="str">
            <v>M3</v>
          </cell>
          <cell r="E105">
            <v>4919.96</v>
          </cell>
          <cell r="F105">
            <v>105.53</v>
          </cell>
          <cell r="G105">
            <v>5025.49</v>
          </cell>
        </row>
        <row r="106">
          <cell r="B106">
            <v>87394</v>
          </cell>
          <cell r="C106" t="str">
            <v>ARGAMASSA INDUSTRIALIZADA PARA CHAPISCO ROLADO, PREPARO COM MISTURADOR DE EIXO HORIZONTAL DE 600 KG. AF_08/2019</v>
          </cell>
          <cell r="D106" t="str">
            <v>M3</v>
          </cell>
          <cell r="E106">
            <v>4974.0600000000004</v>
          </cell>
          <cell r="F106">
            <v>81.900000000000006</v>
          </cell>
          <cell r="G106">
            <v>5055.96</v>
          </cell>
        </row>
        <row r="107">
          <cell r="B107">
            <v>87401</v>
          </cell>
          <cell r="C107" t="str">
            <v>ARGAMASSA INDUSTRIALIZADA PARA CHAPISCO ROLADO, PREPARO MANUAL. AF_08/2019</v>
          </cell>
          <cell r="D107" t="str">
            <v>M3</v>
          </cell>
          <cell r="E107">
            <v>5052.7699999999995</v>
          </cell>
          <cell r="F107">
            <v>275.45999999999998</v>
          </cell>
          <cell r="G107">
            <v>5328.23</v>
          </cell>
        </row>
        <row r="108">
          <cell r="B108">
            <v>87407</v>
          </cell>
          <cell r="C108" t="str">
            <v>ARGAMASSA INDUSTRIALIZADA PARA REVESTIMENTOS, MISTURA E PROJEÇÃO DE 1,5 M³/H DE ARGAMASSA. AF_08/2019</v>
          </cell>
          <cell r="D108" t="str">
            <v>M3</v>
          </cell>
          <cell r="E108">
            <v>1569.28</v>
          </cell>
          <cell r="F108">
            <v>94.67</v>
          </cell>
          <cell r="G108">
            <v>1663.95</v>
          </cell>
        </row>
        <row r="109">
          <cell r="B109">
            <v>87408</v>
          </cell>
          <cell r="C109" t="str">
            <v>ARGAMASSA INDUSTRIALIZADA PARA REVESTIMENTOS, MISTURA E PROJEÇÃO DE 2 M³/H DE ARGAMASSA. AF_08/2019</v>
          </cell>
          <cell r="D109" t="str">
            <v>M3</v>
          </cell>
          <cell r="E109">
            <v>1569.81</v>
          </cell>
          <cell r="F109">
            <v>71.040000000000006</v>
          </cell>
          <cell r="G109">
            <v>1640.85</v>
          </cell>
        </row>
        <row r="110">
          <cell r="B110">
            <v>87404</v>
          </cell>
          <cell r="C110" t="str">
            <v>ARGAMASSA PARA REVESTIMENTO DECORATIVO MONOCAMADA (MONOCAPA), MISTURA E PROJEÇÃO DE 1,5 M3/H DE ARGAMASSA. AF_08/2019</v>
          </cell>
          <cell r="D110" t="str">
            <v>M3</v>
          </cell>
          <cell r="E110">
            <v>4544.1899999999996</v>
          </cell>
          <cell r="F110">
            <v>140.05000000000001</v>
          </cell>
          <cell r="G110">
            <v>4684.24</v>
          </cell>
        </row>
        <row r="111">
          <cell r="B111">
            <v>87405</v>
          </cell>
          <cell r="C111" t="str">
            <v>ARGAMASSA PARA REVESTIMENTO DECORATIVO MONOCAMADA (MONOCAPA), MISTURA E PROJEÇÃO DE 2 M3/H DE ARGAMASSA. AF_08/2019</v>
          </cell>
          <cell r="D111" t="str">
            <v>M3</v>
          </cell>
          <cell r="E111">
            <v>4571.6900000000005</v>
          </cell>
          <cell r="F111">
            <v>105.23</v>
          </cell>
          <cell r="G111">
            <v>4676.92</v>
          </cell>
        </row>
        <row r="112">
          <cell r="B112">
            <v>87388</v>
          </cell>
          <cell r="C112" t="str">
            <v>ARGAMASSA PARA REVESTIMENTO DECORATIVO MONOCAMADA (MONOCAPA), PREPARO COM MISTURADOR DE EIXO HORIZONTAL DE 160 KG. AF_08/2019</v>
          </cell>
          <cell r="D112" t="str">
            <v>M3</v>
          </cell>
          <cell r="E112">
            <v>4386.57</v>
          </cell>
          <cell r="F112">
            <v>100.05</v>
          </cell>
          <cell r="G112">
            <v>4486.62</v>
          </cell>
        </row>
        <row r="113">
          <cell r="B113">
            <v>87389</v>
          </cell>
          <cell r="C113" t="str">
            <v>ARGAMASSA PARA REVESTIMENTO DECORATIVO MONOCAMADA (MONOCAPA), PREPARO COM MISTURADOR DE EIXO HORIZONTAL DE 300 KG. AF_08/2019</v>
          </cell>
          <cell r="D113" t="str">
            <v>M3</v>
          </cell>
          <cell r="E113">
            <v>4414.55</v>
          </cell>
          <cell r="F113">
            <v>77.25</v>
          </cell>
          <cell r="G113">
            <v>4491.8</v>
          </cell>
        </row>
        <row r="114">
          <cell r="B114">
            <v>87390</v>
          </cell>
          <cell r="C114" t="str">
            <v>ARGAMASSA PARA REVESTIMENTO DECORATIVO MONOCAMADA (MONOCAPA), PREPARO COM MISTURADOR DE EIXO HORIZONTAL DE 600 KG. AF_08/2019</v>
          </cell>
          <cell r="D114" t="str">
            <v>M3</v>
          </cell>
          <cell r="E114">
            <v>4446.5200000000004</v>
          </cell>
          <cell r="F114">
            <v>56.74</v>
          </cell>
          <cell r="G114">
            <v>4503.26</v>
          </cell>
        </row>
        <row r="115">
          <cell r="B115">
            <v>87385</v>
          </cell>
          <cell r="C115" t="str">
            <v>ARGAMASSA PRONTA PARA CONTRAPISO, PREPARO COM MISTURADOR DE EIXO HORIZONTAL DE 160 KG. AF_08/2019</v>
          </cell>
          <cell r="D115" t="str">
            <v>M3</v>
          </cell>
          <cell r="E115">
            <v>1785.5900000000001</v>
          </cell>
          <cell r="F115">
            <v>118.83</v>
          </cell>
          <cell r="G115">
            <v>1904.42</v>
          </cell>
        </row>
        <row r="116">
          <cell r="B116">
            <v>87386</v>
          </cell>
          <cell r="C116" t="str">
            <v>ARGAMASSA PRONTA PARA CONTRAPISO, PREPARO COM MISTURADOR DE EIXO HORIZONTAL DE 300 KG. AF_08/2019</v>
          </cell>
          <cell r="D116" t="str">
            <v>M3</v>
          </cell>
          <cell r="E116">
            <v>1791.94</v>
          </cell>
          <cell r="F116">
            <v>89.75</v>
          </cell>
          <cell r="G116">
            <v>1881.69</v>
          </cell>
        </row>
        <row r="117">
          <cell r="B117">
            <v>87387</v>
          </cell>
          <cell r="C117" t="str">
            <v>ARGAMASSA PRONTA PARA CONTRAPISO, PREPARO COM MISTURADOR DE EIXO HORIZONTAL DE 600 KG. AF_08/2019</v>
          </cell>
          <cell r="D117" t="str">
            <v>M3</v>
          </cell>
          <cell r="E117">
            <v>1797.74</v>
          </cell>
          <cell r="F117">
            <v>66.55</v>
          </cell>
          <cell r="G117">
            <v>1864.29</v>
          </cell>
        </row>
        <row r="118">
          <cell r="B118">
            <v>87399</v>
          </cell>
          <cell r="C118" t="str">
            <v>ARGAMASSA PRONTA PARA CONTRAPISO, PREPARO MANUAL. AF_08/2019</v>
          </cell>
          <cell r="D118" t="str">
            <v>M3</v>
          </cell>
          <cell r="E118">
            <v>1903.1</v>
          </cell>
          <cell r="F118">
            <v>236.17</v>
          </cell>
          <cell r="G118">
            <v>2139.27</v>
          </cell>
        </row>
        <row r="119">
          <cell r="B119">
            <v>100464</v>
          </cell>
          <cell r="C119" t="str">
            <v>ARGAMASSA TRAÇO 1:0,5:4,5  (EM VOLUME DE CIMENTO, CAL E AREIA MÉDIA ÚMIDA), PREPARO MECÂNICO COM MISTURADOR DE EIXO HORIZONTAL DE 160 KG. AF_08/2019</v>
          </cell>
          <cell r="D119" t="str">
            <v>M3</v>
          </cell>
          <cell r="E119">
            <v>466.90999999999997</v>
          </cell>
          <cell r="F119">
            <v>118.77</v>
          </cell>
          <cell r="G119">
            <v>585.67999999999995</v>
          </cell>
        </row>
        <row r="120">
          <cell r="B120">
            <v>100465</v>
          </cell>
          <cell r="C120" t="str">
            <v>ARGAMASSA TRAÇO 1:0,5:4,5  (EM VOLUME DE CIMENTO, CAL E AREIA MÉDIA ÚMIDA), PREPARO MECÂNICO COM MISTURADOR DE EIXO HORIZONTAL DE 300 KG. AF_08/2019</v>
          </cell>
          <cell r="D120" t="str">
            <v>M3</v>
          </cell>
          <cell r="E120">
            <v>453.89</v>
          </cell>
          <cell r="F120">
            <v>78.34</v>
          </cell>
          <cell r="G120">
            <v>532.23</v>
          </cell>
        </row>
        <row r="121">
          <cell r="B121">
            <v>100466</v>
          </cell>
          <cell r="C121" t="str">
            <v>ARGAMASSA TRAÇO 1:0,5:4,5  (EM VOLUME DE CIMENTO, CAL E AREIA MÉDIA ÚMIDA), PREPARO MECÂNICO COM MISTURADOR DE EIXO HORIZONTAL DE 600 KG. AF_08/2019</v>
          </cell>
          <cell r="D121" t="str">
            <v>M3</v>
          </cell>
          <cell r="E121">
            <v>448.3</v>
          </cell>
          <cell r="F121">
            <v>55.69</v>
          </cell>
          <cell r="G121">
            <v>503.99</v>
          </cell>
        </row>
        <row r="122">
          <cell r="B122">
            <v>88627</v>
          </cell>
          <cell r="C122" t="str">
            <v>ARGAMASSA TRAÇO 1:0,5:4,5 (EM VOLUME DE CIMENTO, CAL E AREIA MÉDIA ÚMIDA) PARA ASSENTAMENTO DE ALVENARIA, PREPARO MANUAL. AF_08/2019</v>
          </cell>
          <cell r="D122" t="str">
            <v>M3</v>
          </cell>
          <cell r="E122">
            <v>508.06</v>
          </cell>
          <cell r="F122">
            <v>153.30000000000001</v>
          </cell>
          <cell r="G122">
            <v>661.36</v>
          </cell>
        </row>
        <row r="123">
          <cell r="B123">
            <v>88626</v>
          </cell>
          <cell r="C123" t="str">
            <v>ARGAMASSA TRAÇO 1:0,5:4,5 (EM VOLUME DE CIMENTO, CAL E AREIA MÉDIA ÚMIDA), PREPARO MECÂNICO COM BETONEIRA 400 L. AF_08/2019</v>
          </cell>
          <cell r="D123" t="str">
            <v>M3</v>
          </cell>
          <cell r="E123">
            <v>461.28</v>
          </cell>
          <cell r="F123">
            <v>86.62</v>
          </cell>
          <cell r="G123">
            <v>547.9</v>
          </cell>
        </row>
        <row r="124">
          <cell r="B124">
            <v>100488</v>
          </cell>
          <cell r="C124" t="str">
            <v>ARGAMASSA TRAÇO 1:0,5:4,5 (EM VOLUME DE CIMENTO, CAL E AREIA MÉDIA ÚMIDA), PREPARO MECÂNICO COM BETONEIRA 600 L. AF_08/2019</v>
          </cell>
          <cell r="D124" t="str">
            <v>M3</v>
          </cell>
          <cell r="E124">
            <v>462.32</v>
          </cell>
          <cell r="F124">
            <v>68.959999999999994</v>
          </cell>
          <cell r="G124">
            <v>531.28</v>
          </cell>
        </row>
        <row r="125">
          <cell r="B125">
            <v>87368</v>
          </cell>
          <cell r="C125" t="str">
            <v>ARGAMASSA TRAÇO 1:1,5:7,5 (EM VOLUME DE CIMENTO, CAL E AREIA MÉDIA ÚMIDA) PARA EMBOÇO/MASSA ÚNICA/ASSENTAMENTO DE ALVENARIA DE VEDAÇÃO, PREPARO MANUAL. AF_08/2019</v>
          </cell>
          <cell r="D125" t="str">
            <v>M3</v>
          </cell>
          <cell r="E125">
            <v>497.30000000000007</v>
          </cell>
          <cell r="F125">
            <v>197.64</v>
          </cell>
          <cell r="G125">
            <v>694.94</v>
          </cell>
        </row>
        <row r="126">
          <cell r="B126">
            <v>87289</v>
          </cell>
          <cell r="C126" t="str">
            <v>ARGAMASSA TRAÇO 1:1,5:7,5 (EM VOLUME DE CIMENTO, CAL E AREIA MÉDIA ÚMIDA) PARA EMBOÇO/MASSA ÚNICA/ASSENTAMENTO DE ALVENARIA DE VEDAÇÃO, PREPARO MECÂNICO COM BETONEIRA 400 L. AF_08/2019</v>
          </cell>
          <cell r="D126" t="str">
            <v>M3</v>
          </cell>
          <cell r="E126">
            <v>442.64</v>
          </cell>
          <cell r="F126">
            <v>108.73</v>
          </cell>
          <cell r="G126">
            <v>551.37</v>
          </cell>
        </row>
        <row r="127">
          <cell r="B127">
            <v>87290</v>
          </cell>
          <cell r="C127" t="str">
            <v>ARGAMASSA TRAÇO 1:1,5:7,5 (EM VOLUME DE CIMENTO, CAL E AREIA MÉDIA ÚMIDA) PARA EMBOÇO/MASSA ÚNICA/ASSENTAMENTO DE ALVENARIA DE VEDAÇÃO, PREPARO MECÂNICO COM BETONEIRA 600 L. AF_08/2019</v>
          </cell>
          <cell r="D127" t="str">
            <v>M3</v>
          </cell>
          <cell r="E127">
            <v>443.28</v>
          </cell>
          <cell r="F127">
            <v>89.5</v>
          </cell>
          <cell r="G127">
            <v>532.78</v>
          </cell>
        </row>
        <row r="128">
          <cell r="B128">
            <v>87333</v>
          </cell>
          <cell r="C128" t="str">
            <v>ARGAMASSA TRAÇO 1:1,5:7,5 (EM VOLUME DE CIMENTO, CAL E AREIA MÉDIA ÚMIDA) PARA EMBOÇO/MASSA ÚNICA/ASSENTAMENTO DE ALVENARIA DE VEDAÇÃO, PREPARO MECÂNICO COM MISTURADOR DE EIXO HORIZONTAL DE 300 KG. AF_08/2019</v>
          </cell>
          <cell r="D128" t="str">
            <v>M3</v>
          </cell>
          <cell r="E128">
            <v>440.41</v>
          </cell>
          <cell r="F128">
            <v>119.69</v>
          </cell>
          <cell r="G128">
            <v>560.1</v>
          </cell>
        </row>
        <row r="129">
          <cell r="B129">
            <v>87334</v>
          </cell>
          <cell r="C129" t="str">
            <v>ARGAMASSA TRAÇO 1:1,5:7,5 (EM VOLUME DE CIMENTO, CAL E AREIA MÉDIA ÚMIDA) PARA EMBOÇO/MASSA ÚNICA/ASSENTAMENTO DE ALVENARIA DE VEDAÇÃO, PREPARO MECÂNICO COM MISTURADOR DE EIXO HORIZONTAL DE 600 KG. AF_08/2019</v>
          </cell>
          <cell r="D129" t="str">
            <v>M3</v>
          </cell>
          <cell r="E129">
            <v>427.59000000000003</v>
          </cell>
          <cell r="F129">
            <v>79.33</v>
          </cell>
          <cell r="G129">
            <v>506.92</v>
          </cell>
        </row>
        <row r="130">
          <cell r="B130">
            <v>105515</v>
          </cell>
          <cell r="C130" t="str">
            <v>ARGAMASSA TRAÇO 1:1,93 (EM VOLUME DE CIMENTO E AREIA MÉDIA ÚMIDA), FCK 20MPA, PREPARO MECÂNICO COM MISTURADOR DUPLO HORIZONTAL DE ALTA TURBULÊNCIA. AF_03/2020</v>
          </cell>
          <cell r="D130" t="str">
            <v>M3</v>
          </cell>
          <cell r="E130">
            <v>671.99</v>
          </cell>
          <cell r="F130">
            <v>156.80000000000001</v>
          </cell>
          <cell r="G130">
            <v>828.79</v>
          </cell>
        </row>
        <row r="131">
          <cell r="B131">
            <v>87367</v>
          </cell>
          <cell r="C131" t="str">
            <v>ARGAMASSA TRAÇO 1:1:6 (EM VOLUME DE CIMENTO, CAL E AREIA MÉDIA ÚMIDA) PARA EMBOÇO/MASSA ÚNICA/ASSENTAMENTO DE ALVENARIA DE VEDAÇÃO, PREPARO MANUAL. AF_08/2019</v>
          </cell>
          <cell r="D131" t="str">
            <v>M3</v>
          </cell>
          <cell r="E131">
            <v>514.84999999999991</v>
          </cell>
          <cell r="F131">
            <v>196.07</v>
          </cell>
          <cell r="G131">
            <v>710.92</v>
          </cell>
        </row>
        <row r="132">
          <cell r="B132">
            <v>87286</v>
          </cell>
          <cell r="C132" t="str">
            <v>ARGAMASSA TRAÇO 1:1:6 (EM VOLUME DE CIMENTO, CAL E AREIA MÉDIA ÚMIDA) PARA EMBOÇO/MASSA ÚNICA/ASSENTAMENTO DE ALVENARIA DE VEDAÇÃO, PREPARO MECÂNICO COM BETONEIRA 400 L. AF_08/2019</v>
          </cell>
          <cell r="D132" t="str">
            <v>M3</v>
          </cell>
          <cell r="E132">
            <v>459.85</v>
          </cell>
          <cell r="F132">
            <v>115.24</v>
          </cell>
          <cell r="G132">
            <v>575.09</v>
          </cell>
        </row>
        <row r="133">
          <cell r="B133">
            <v>87287</v>
          </cell>
          <cell r="C133" t="str">
            <v>ARGAMASSA TRAÇO 1:1:6 (EM VOLUME DE CIMENTO, CAL E AREIA MÉDIA ÚMIDA) PARA EMBOÇO/MASSA ÚNICA/ASSENTAMENTO DE ALVENARIA DE VEDAÇÃO, PREPARO MECÂNICO COM BETONEIRA 600 L. AF_08/2019</v>
          </cell>
          <cell r="D133" t="str">
            <v>M3</v>
          </cell>
          <cell r="E133">
            <v>459.83000000000004</v>
          </cell>
          <cell r="F133">
            <v>83.38</v>
          </cell>
          <cell r="G133">
            <v>543.21</v>
          </cell>
        </row>
        <row r="134">
          <cell r="B134">
            <v>87331</v>
          </cell>
          <cell r="C134" t="str">
            <v>ARGAMASSA TRAÇO 1:1:6 (EM VOLUME DE CIMENTO, CAL E AREIA MÉDIA ÚMIDA) PARA EMBOÇO/MASSA ÚNICA/ASSENTAMENTO DE ALVENARIA DE VEDAÇÃO, PREPARO MECÂNICO COM MISTURADOR DE EIXO HORIZONTAL DE 300 KG. AF_08/2019</v>
          </cell>
          <cell r="D134" t="str">
            <v>M3</v>
          </cell>
          <cell r="E134">
            <v>467.21999999999997</v>
          </cell>
          <cell r="F134">
            <v>138.44999999999999</v>
          </cell>
          <cell r="G134">
            <v>605.66999999999996</v>
          </cell>
        </row>
        <row r="135">
          <cell r="B135">
            <v>87332</v>
          </cell>
          <cell r="C135" t="str">
            <v>ARGAMASSA TRAÇO 1:1:6 (EM VOLUME DE CIMENTO, CAL E AREIA MÉDIA ÚMIDA) PARA EMBOÇO/MASSA ÚNICA/ASSENTAMENTO DE ALVENARIA DE VEDAÇÃO, PREPARO MECÂNICO COM MISTURADOR DE EIXO HORIZONTAL DE 600 KG. AF_08/2019</v>
          </cell>
          <cell r="D135" t="str">
            <v>M3</v>
          </cell>
          <cell r="E135">
            <v>445.55999999999995</v>
          </cell>
          <cell r="F135">
            <v>73.739999999999995</v>
          </cell>
          <cell r="G135">
            <v>519.29999999999995</v>
          </cell>
        </row>
        <row r="136">
          <cell r="B136">
            <v>87369</v>
          </cell>
          <cell r="C136" t="str">
            <v>ARGAMASSA TRAÇO 1:2:8 (EM VOLUME DE CIMENTO, CAL E AREIA MÉDIA ÚMIDA) PARA EMBOÇO/MASSA ÚNICA/ASSENTAMENTO DE ALVENARIA DE VEDAÇÃO, PREPARO MANUAL. AF_08/2019</v>
          </cell>
          <cell r="D136" t="str">
            <v>M3</v>
          </cell>
          <cell r="E136">
            <v>508.96999999999997</v>
          </cell>
          <cell r="F136">
            <v>193.82</v>
          </cell>
          <cell r="G136">
            <v>702.79</v>
          </cell>
        </row>
        <row r="137">
          <cell r="B137">
            <v>87292</v>
          </cell>
          <cell r="C137" t="str">
            <v>ARGAMASSA TRAÇO 1:2:8 (EM VOLUME DE CIMENTO, CAL E AREIA MÉDIA ÚMIDA) PARA EMBOÇO/MASSA ÚNICA/ASSENTAMENTO DE ALVENARIA DE VEDAÇÃO, PREPARO MECÂNICO COM BETONEIRA 400 L. AF_08/2019</v>
          </cell>
          <cell r="D137" t="str">
            <v>M3</v>
          </cell>
          <cell r="E137">
            <v>453.40999999999997</v>
          </cell>
          <cell r="F137">
            <v>100.47</v>
          </cell>
          <cell r="G137">
            <v>553.88</v>
          </cell>
        </row>
        <row r="138">
          <cell r="B138">
            <v>87335</v>
          </cell>
          <cell r="C138" t="str">
            <v>ARGAMASSA TRAÇO 1:2:8 (EM VOLUME DE CIMENTO, CAL E AREIA MÉDIA ÚMIDA) PARA EMBOÇO/MASSA ÚNICA/ASSENTAMENTO DE ALVENARIA DE VEDAÇÃO, PREPARO MECÂNICO COM MISTURADOR DE EIXO HORIZONTAL DE 300 KG. AF_08/2019</v>
          </cell>
          <cell r="D138" t="str">
            <v>M3</v>
          </cell>
          <cell r="E138">
            <v>438.79999999999995</v>
          </cell>
          <cell r="F138">
            <v>110.73</v>
          </cell>
          <cell r="G138">
            <v>549.53</v>
          </cell>
        </row>
        <row r="139">
          <cell r="B139">
            <v>87336</v>
          </cell>
          <cell r="C139" t="str">
            <v>ARGAMASSA TRAÇO 1:2:8 (EM VOLUME DE CIMENTO, CAL E AREIA MÉDIA ÚMIDA) PARA EMBOÇO/MASSA ÚNICA/ASSENTAMENTO DE ALVENARIA DE VEDAÇÃO, PREPARO MECÂNICO COM MISTURADOR DE EIXO HORIZONTAL DE 600 KG. AF_08/2019</v>
          </cell>
          <cell r="D139" t="str">
            <v>M3</v>
          </cell>
          <cell r="E139">
            <v>440.02</v>
          </cell>
          <cell r="F139">
            <v>76.010000000000005</v>
          </cell>
          <cell r="G139">
            <v>516.03</v>
          </cell>
        </row>
        <row r="140">
          <cell r="B140">
            <v>87370</v>
          </cell>
          <cell r="C140" t="str">
            <v>ARGAMASSA TRAÇO 1:2:9 (EM VOLUME DE CIMENTO, CAL E AREIA MÉDIA ÚMIDA) PARA EMBOÇO/MASSA ÚNICA/ASSENTAMENTO DE ALVENARIA DE VEDAÇÃO, PREPARO MANUAL. AF_08/2019</v>
          </cell>
          <cell r="D140" t="str">
            <v>M3</v>
          </cell>
          <cell r="E140">
            <v>489.02</v>
          </cell>
          <cell r="F140">
            <v>195.01</v>
          </cell>
          <cell r="G140">
            <v>684.03</v>
          </cell>
        </row>
        <row r="141">
          <cell r="B141">
            <v>88715</v>
          </cell>
          <cell r="C141" t="str">
            <v>ARGAMASSA TRAÇO 1:2:9 (EM VOLUME DE CIMENTO, CAL E AREIA MÉDIA ÚMIDA) PARA EMBOÇO/MASSA ÚNICA/ASSENTAMENTO DE ALVENARIA DE VEDAÇÃO, PREPARO MECÂNICO COM BETONEIRA 400 L. AF_08/2019</v>
          </cell>
          <cell r="D141" t="str">
            <v>M3</v>
          </cell>
          <cell r="E141">
            <v>430.82000000000005</v>
          </cell>
          <cell r="F141">
            <v>95.14</v>
          </cell>
          <cell r="G141">
            <v>525.96</v>
          </cell>
        </row>
        <row r="142">
          <cell r="B142">
            <v>87294</v>
          </cell>
          <cell r="C142" t="str">
            <v>ARGAMASSA TRAÇO 1:2:9 (EM VOLUME DE CIMENTO, CAL E AREIA MÉDIA ÚMIDA) PARA EMBOÇO/MASSA ÚNICA/ASSENTAMENTO DE ALVENARIA DE VEDAÇÃO, PREPARO MECÂNICO COM BETONEIRA 600 L. AF_08/2019</v>
          </cell>
          <cell r="D142" t="str">
            <v>M3</v>
          </cell>
          <cell r="E142">
            <v>435.03000000000003</v>
          </cell>
          <cell r="F142">
            <v>95.3</v>
          </cell>
          <cell r="G142">
            <v>530.33000000000004</v>
          </cell>
        </row>
        <row r="143">
          <cell r="B143">
            <v>87337</v>
          </cell>
          <cell r="C143" t="str">
            <v>ARGAMASSA TRAÇO 1:2:9 (EM VOLUME DE CIMENTO, CAL E AREIA MÉDIA ÚMIDA) PARA EMBOÇO/MASSA ÚNICA/ASSENTAMENTO DE ALVENARIA DE VEDAÇÃO, PREPARO MECÂNICO COM MISTURADOR DE EIXO HORIZONTAL DE 300 KG. AF_08/2019</v>
          </cell>
          <cell r="D143" t="str">
            <v>M3</v>
          </cell>
          <cell r="E143">
            <v>430.78</v>
          </cell>
          <cell r="F143">
            <v>108.97</v>
          </cell>
          <cell r="G143">
            <v>539.75</v>
          </cell>
        </row>
        <row r="144">
          <cell r="B144">
            <v>100487</v>
          </cell>
          <cell r="C144" t="str">
            <v>ARGAMASSA TRAÇO 1:2:9 (EM VOLUME DE CIMENTO, CAL E AREIA MÉDIA ÚMIDA) PARA EMBOÇO/MASSA ÚNICA/ASSENTAMENTO DE ALVENARIA DE VEDAÇÃO, PREPARO MECÂNICO COM MISTURADOR DE EIXO HORIZONTAL DE 600 KG. AF_08/2019</v>
          </cell>
          <cell r="D144" t="str">
            <v>M3</v>
          </cell>
          <cell r="E144">
            <v>418.68</v>
          </cell>
          <cell r="F144">
            <v>73.13</v>
          </cell>
          <cell r="G144">
            <v>491.81</v>
          </cell>
        </row>
        <row r="145">
          <cell r="B145">
            <v>87380</v>
          </cell>
          <cell r="C145" t="str">
            <v>ARGAMASSA TRAÇO 1:3 (EM VOLUME DE CIMENTO E AREIA GROSSA ÚMIDA) COM ADIÇÃO DE EMULSÃO POLIMÉRICA PARA CHAPISCO ROLADO, PREPARO MANUAL. AF_08/2019</v>
          </cell>
          <cell r="D145" t="str">
            <v>M3</v>
          </cell>
          <cell r="E145">
            <v>3258.4700000000003</v>
          </cell>
          <cell r="F145">
            <v>189.64</v>
          </cell>
          <cell r="G145">
            <v>3448.11</v>
          </cell>
        </row>
        <row r="146">
          <cell r="B146">
            <v>87322</v>
          </cell>
          <cell r="C146" t="str">
            <v>ARGAMASSA TRAÇO 1:3 (EM VOLUME DE CIMENTO E AREIA GROSSA ÚMIDA) COM ADIÇÃO DE EMULSÃO POLIMÉRICA PARA CHAPISCO ROLADO, PREPARO MECÂNICO COM BETONEIRA 400 L. AF_08/2019</v>
          </cell>
          <cell r="D146" t="str">
            <v>M3</v>
          </cell>
          <cell r="E146">
            <v>3231.54</v>
          </cell>
          <cell r="F146">
            <v>101.66</v>
          </cell>
          <cell r="G146">
            <v>3333.2</v>
          </cell>
        </row>
        <row r="147">
          <cell r="B147">
            <v>87323</v>
          </cell>
          <cell r="C147" t="str">
            <v>ARGAMASSA TRAÇO 1:3 (EM VOLUME DE CIMENTO E AREIA GROSSA ÚMIDA) COM ADIÇÃO DE EMULSÃO POLIMÉRICA PARA CHAPISCO ROLADO, PREPARO MECÂNICO COM BETONEIRA 600 L. AF_08/2019</v>
          </cell>
          <cell r="D147" t="str">
            <v>M3</v>
          </cell>
          <cell r="E147">
            <v>3242.09</v>
          </cell>
          <cell r="F147">
            <v>77.680000000000007</v>
          </cell>
          <cell r="G147">
            <v>3319.77</v>
          </cell>
        </row>
        <row r="148">
          <cell r="B148">
            <v>87360</v>
          </cell>
          <cell r="C148" t="str">
            <v>ARGAMASSA TRAÇO 1:3 (EM VOLUME DE CIMENTO E AREIA GROSSA ÚMIDA) COM ADIÇÃO DE EMULSÃO POLIMÉRICA PARA CHAPISCO ROLADO, PREPARO MECÂNICO COM MISTURADOR DE EIXO HORIZONTAL DE 160 KG. AF_08/2019</v>
          </cell>
          <cell r="D148" t="str">
            <v>M3</v>
          </cell>
          <cell r="E148">
            <v>3165.03</v>
          </cell>
          <cell r="F148">
            <v>154</v>
          </cell>
          <cell r="G148">
            <v>3319.03</v>
          </cell>
        </row>
        <row r="149">
          <cell r="B149">
            <v>87361</v>
          </cell>
          <cell r="C149" t="str">
            <v>ARGAMASSA TRAÇO 1:3 (EM VOLUME DE CIMENTO E AREIA GROSSA ÚMIDA) COM ADIÇÃO DE EMULSÃO POLIMÉRICA PARA CHAPISCO ROLADO, PREPARO MECÂNICO COM MISTURADOR DE EIXO HORIZONTAL DE 300 KG. AF_08/2019</v>
          </cell>
          <cell r="D149" t="str">
            <v>M3</v>
          </cell>
          <cell r="E149">
            <v>3158.78</v>
          </cell>
          <cell r="F149">
            <v>91.99</v>
          </cell>
          <cell r="G149">
            <v>3250.77</v>
          </cell>
        </row>
        <row r="150">
          <cell r="B150">
            <v>87362</v>
          </cell>
          <cell r="C150" t="str">
            <v>ARGAMASSA TRAÇO 1:3 (EM VOLUME DE CIMENTO E AREIA GROSSA ÚMIDA) COM ADIÇÃO DE EMULSÃO POLIMÉRICA PARA CHAPISCO ROLADO, PREPARO MECÂNICO COM MISTURADOR DE EIXO HORIZONTAL DE 600 KG. AF_08/2019</v>
          </cell>
          <cell r="D150" t="str">
            <v>M3</v>
          </cell>
          <cell r="E150">
            <v>3171.6499999999996</v>
          </cell>
          <cell r="F150">
            <v>65.05</v>
          </cell>
          <cell r="G150">
            <v>3236.7</v>
          </cell>
        </row>
        <row r="151">
          <cell r="B151">
            <v>87377</v>
          </cell>
          <cell r="C151" t="str">
            <v>ARGAMASSA TRAÇO 1:3 (EM VOLUME DE CIMENTO E AREIA GROSSA ÚMIDA) PARA CHAPISCO CONVENCIONAL, PREPARO MANUAL. AF_08/2019</v>
          </cell>
          <cell r="D151" t="str">
            <v>M3</v>
          </cell>
          <cell r="E151">
            <v>502.02000000000004</v>
          </cell>
          <cell r="F151">
            <v>192.43</v>
          </cell>
          <cell r="G151">
            <v>694.45</v>
          </cell>
        </row>
        <row r="152">
          <cell r="B152">
            <v>87313</v>
          </cell>
          <cell r="C152" t="str">
            <v>ARGAMASSA TRAÇO 1:3 (EM VOLUME DE CIMENTO E AREIA GROSSA ÚMIDA) PARA CHAPISCO CONVENCIONAL, PREPARO MECÂNICO COM BETONEIRA 400 L. AF_08/2019</v>
          </cell>
          <cell r="D152" t="str">
            <v>M3</v>
          </cell>
          <cell r="E152">
            <v>442.38000000000005</v>
          </cell>
          <cell r="F152">
            <v>96.44</v>
          </cell>
          <cell r="G152">
            <v>538.82000000000005</v>
          </cell>
        </row>
        <row r="153">
          <cell r="B153">
            <v>87314</v>
          </cell>
          <cell r="C153" t="str">
            <v>ARGAMASSA TRAÇO 1:3 (EM VOLUME DE CIMENTO E AREIA GROSSA ÚMIDA) PARA CHAPISCO CONVENCIONAL, PREPARO MECÂNICO COM BETONEIRA 600 L. AF_08/2019</v>
          </cell>
          <cell r="D153" t="str">
            <v>M3</v>
          </cell>
          <cell r="E153">
            <v>443.06000000000006</v>
          </cell>
          <cell r="F153">
            <v>79.53</v>
          </cell>
          <cell r="G153">
            <v>522.59</v>
          </cell>
        </row>
        <row r="154">
          <cell r="B154">
            <v>87352</v>
          </cell>
          <cell r="C154" t="str">
            <v>ARGAMASSA TRAÇO 1:3 (EM VOLUME DE CIMENTO E AREIA GROSSA ÚMIDA) PARA CHAPISCO CONVENCIONAL, PREPARO MECÂNICO COM MISTURADOR DE EIXO HORIZONTAL DE 160 KG. AF_08/2019</v>
          </cell>
          <cell r="D154" t="str">
            <v>M3</v>
          </cell>
          <cell r="E154">
            <v>469.82000000000005</v>
          </cell>
          <cell r="F154">
            <v>181.52</v>
          </cell>
          <cell r="G154">
            <v>651.34</v>
          </cell>
        </row>
        <row r="155">
          <cell r="B155">
            <v>87353</v>
          </cell>
          <cell r="C155" t="str">
            <v>ARGAMASSA TRAÇO 1:3 (EM VOLUME DE CIMENTO E AREIA GROSSA ÚMIDA) PARA CHAPISCO CONVENCIONAL, PREPARO MECÂNICO COM MISTURADOR DE EIXO HORIZONTAL DE 300 KG. AF_08/2019</v>
          </cell>
          <cell r="D155" t="str">
            <v>M3</v>
          </cell>
          <cell r="E155">
            <v>440.29</v>
          </cell>
          <cell r="F155">
            <v>106.31</v>
          </cell>
          <cell r="G155">
            <v>546.6</v>
          </cell>
        </row>
        <row r="156">
          <cell r="B156">
            <v>87354</v>
          </cell>
          <cell r="C156" t="str">
            <v>ARGAMASSA TRAÇO 1:3 (EM VOLUME DE CIMENTO E AREIA GROSSA ÚMIDA) PARA CHAPISCO CONVENCIONAL, PREPARO MECÂNICO COM MISTURADOR DE EIXO HORIZONTAL DE 600 KG. AF_08/2019</v>
          </cell>
          <cell r="D156" t="str">
            <v>M3</v>
          </cell>
          <cell r="E156">
            <v>429.62</v>
          </cell>
          <cell r="F156">
            <v>67.22</v>
          </cell>
          <cell r="G156">
            <v>496.84</v>
          </cell>
        </row>
        <row r="157">
          <cell r="B157">
            <v>100480</v>
          </cell>
          <cell r="C157" t="str">
            <v>ARGAMASSA TRAÇO 1:3 (EM VOLUME DE CIMENTO E AREIA MÉDIA ÚMIDA) COM ADIÇÃO DE IMPERMEABILIZANTE, PREPARO MANUAL. AF_08/2019</v>
          </cell>
          <cell r="D157" t="str">
            <v>M3</v>
          </cell>
          <cell r="E157">
            <v>676.07</v>
          </cell>
          <cell r="F157">
            <v>155.38999999999999</v>
          </cell>
          <cell r="G157">
            <v>831.46</v>
          </cell>
        </row>
        <row r="158">
          <cell r="B158">
            <v>100475</v>
          </cell>
          <cell r="C158" t="str">
            <v>ARGAMASSA TRAÇO 1:3 (EM VOLUME DE CIMENTO E AREIA MÉDIA ÚMIDA) COM ADIÇÃO DE IMPERMEABILIZANTE, PREPARO MECÂNICO COM BETONEIRA 400 L. AF_08/2019</v>
          </cell>
          <cell r="D158" t="str">
            <v>M3</v>
          </cell>
          <cell r="E158">
            <v>628.30999999999995</v>
          </cell>
          <cell r="F158">
            <v>83.73</v>
          </cell>
          <cell r="G158">
            <v>712.04</v>
          </cell>
        </row>
        <row r="159">
          <cell r="B159">
            <v>100491</v>
          </cell>
          <cell r="C159" t="str">
            <v>ARGAMASSA TRAÇO 1:3 (EM VOLUME DE CIMENTO E AREIA MÉDIA ÚMIDA) COM ADIÇÃO DE IMPERMEABILIZANTE, PREPARO MECÂNICO COM BETONEIRA 600 L. AF_08/2019</v>
          </cell>
          <cell r="D159" t="str">
            <v>M3</v>
          </cell>
          <cell r="E159">
            <v>631.35</v>
          </cell>
          <cell r="F159">
            <v>75.17</v>
          </cell>
          <cell r="G159">
            <v>706.52</v>
          </cell>
        </row>
        <row r="160">
          <cell r="B160">
            <v>100477</v>
          </cell>
          <cell r="C160" t="str">
            <v>ARGAMASSA TRAÇO 1:3 (EM VOLUME DE CIMENTO E AREIA MÉDIA ÚMIDA) COM ADIÇÃO DE IMPERMEABILIZANTE, PREPARO MECÂNICO COM MISTURADOR DE EIXO HORIZONTAL DE 160 KG. AF_08/2019</v>
          </cell>
          <cell r="D160" t="str">
            <v>M3</v>
          </cell>
          <cell r="E160">
            <v>643.06999999999994</v>
          </cell>
          <cell r="F160">
            <v>158.96</v>
          </cell>
          <cell r="G160">
            <v>802.03</v>
          </cell>
        </row>
        <row r="161">
          <cell r="B161">
            <v>100478</v>
          </cell>
          <cell r="C161" t="str">
            <v>ARGAMASSA TRAÇO 1:3 (EM VOLUME DE CIMENTO E AREIA MÉDIA ÚMIDA) COM ADIÇÃO DE IMPERMEABILIZANTE, PREPARO MECÂNICO COM MISTURADOR DE EIXO HORIZONTAL DE 300 KG. AF_08/2019</v>
          </cell>
          <cell r="D161" t="str">
            <v>M3</v>
          </cell>
          <cell r="E161">
            <v>617.53000000000009</v>
          </cell>
          <cell r="F161">
            <v>79.92</v>
          </cell>
          <cell r="G161">
            <v>697.45</v>
          </cell>
        </row>
        <row r="162">
          <cell r="B162">
            <v>100479</v>
          </cell>
          <cell r="C162" t="str">
            <v>ARGAMASSA TRAÇO 1:3 (EM VOLUME DE CIMENTO E AREIA MÉDIA ÚMIDA) COM ADIÇÃO DE IMPERMEABILIZANTE, PREPARO MECÂNICO COM MISTURADOR DE EIXO HORIZONTAL DE 600 KG. AF_08/2019</v>
          </cell>
          <cell r="D162" t="str">
            <v>M3</v>
          </cell>
          <cell r="E162">
            <v>613.32999999999993</v>
          </cell>
          <cell r="F162">
            <v>59.32</v>
          </cell>
          <cell r="G162">
            <v>672.65</v>
          </cell>
        </row>
        <row r="163">
          <cell r="B163">
            <v>87372</v>
          </cell>
          <cell r="C163" t="str">
            <v>ARGAMASSA TRAÇO 1:3 (EM VOLUME DE CIMENTO E AREIA MÉDIA ÚMIDA) PARA CONTRAPISO, PREPARO MANUAL. AF_08/2019</v>
          </cell>
          <cell r="D163" t="str">
            <v>M3</v>
          </cell>
          <cell r="E163">
            <v>639.16999999999996</v>
          </cell>
          <cell r="F163">
            <v>203.39</v>
          </cell>
          <cell r="G163">
            <v>842.56</v>
          </cell>
        </row>
        <row r="164">
          <cell r="B164">
            <v>87298</v>
          </cell>
          <cell r="C164" t="str">
            <v>ARGAMASSA TRAÇO 1:3 (EM VOLUME DE CIMENTO E AREIA MÉDIA ÚMIDA) PARA CONTRAPISO, PREPARO MECÂNICO COM BETONEIRA 400 L. AF_08/2019</v>
          </cell>
          <cell r="D164" t="str">
            <v>M3</v>
          </cell>
          <cell r="E164">
            <v>579.94000000000005</v>
          </cell>
          <cell r="F164">
            <v>98.66</v>
          </cell>
          <cell r="G164">
            <v>678.6</v>
          </cell>
        </row>
        <row r="165">
          <cell r="B165">
            <v>87299</v>
          </cell>
          <cell r="C165" t="str">
            <v>ARGAMASSA TRAÇO 1:3 (EM VOLUME DE CIMENTO E AREIA MÉDIA ÚMIDA) PARA CONTRAPISO, PREPARO MECÂNICO COM BETONEIRA 600 L. AF_08/2019</v>
          </cell>
          <cell r="D165" t="str">
            <v>M3</v>
          </cell>
          <cell r="E165">
            <v>378.53999999999996</v>
          </cell>
          <cell r="F165">
            <v>87.47</v>
          </cell>
          <cell r="G165">
            <v>466.01</v>
          </cell>
        </row>
        <row r="166">
          <cell r="B166">
            <v>87339</v>
          </cell>
          <cell r="C166" t="str">
            <v>ARGAMASSA TRAÇO 1:3 (EM VOLUME DE CIMENTO E AREIA MÉDIA ÚMIDA) PARA CONTRAPISO, PREPARO MECÂNICO COM MISTURADOR DE EIXO HORIZONTAL DE 160 KG. AF_08/2019</v>
          </cell>
          <cell r="D166" t="str">
            <v>M3</v>
          </cell>
          <cell r="E166">
            <v>618.6</v>
          </cell>
          <cell r="F166">
            <v>231.12</v>
          </cell>
          <cell r="G166">
            <v>849.72</v>
          </cell>
        </row>
        <row r="167">
          <cell r="B167">
            <v>87340</v>
          </cell>
          <cell r="C167" t="str">
            <v>ARGAMASSA TRAÇO 1:3 (EM VOLUME DE CIMENTO E AREIA MÉDIA ÚMIDA) PARA CONTRAPISO, PREPARO MECÂNICO COM MISTURADOR DE EIXO HORIZONTAL DE 300 KG. AF_08/2019</v>
          </cell>
          <cell r="D167" t="str">
            <v>M3</v>
          </cell>
          <cell r="E167">
            <v>573.07999999999993</v>
          </cell>
          <cell r="F167">
            <v>106.72</v>
          </cell>
          <cell r="G167">
            <v>679.8</v>
          </cell>
        </row>
        <row r="168">
          <cell r="B168">
            <v>87341</v>
          </cell>
          <cell r="C168" t="str">
            <v>ARGAMASSA TRAÇO 1:3 (EM VOLUME DE CIMENTO E AREIA MÉDIA ÚMIDA) PARA CONTRAPISO, PREPARO MECÂNICO COM MISTURADOR DE EIXO HORIZONTAL DE 600 KG. AF_08/2019</v>
          </cell>
          <cell r="D168" t="str">
            <v>M3</v>
          </cell>
          <cell r="E168">
            <v>562.43000000000006</v>
          </cell>
          <cell r="F168">
            <v>72.430000000000007</v>
          </cell>
          <cell r="G168">
            <v>634.86</v>
          </cell>
        </row>
        <row r="169">
          <cell r="B169">
            <v>88629</v>
          </cell>
          <cell r="C169" t="str">
            <v>ARGAMASSA TRAÇO 1:3 (EM VOLUME DE CIMENTO E AREIA MÉDIA ÚMIDA), PREPARO MANUAL. AF_08/2019</v>
          </cell>
          <cell r="D169" t="str">
            <v>M3</v>
          </cell>
          <cell r="E169">
            <v>534.58000000000004</v>
          </cell>
          <cell r="F169">
            <v>149.63</v>
          </cell>
          <cell r="G169">
            <v>684.21</v>
          </cell>
        </row>
        <row r="170">
          <cell r="B170">
            <v>88628</v>
          </cell>
          <cell r="C170" t="str">
            <v>ARGAMASSA TRAÇO 1:3 (EM VOLUME DE CIMENTO E AREIA MÉDIA ÚMIDA), PREPARO MECÂNICO COM BETONEIRA 400 L. AF_08/2019</v>
          </cell>
          <cell r="D170" t="str">
            <v>M3</v>
          </cell>
          <cell r="E170">
            <v>486.23</v>
          </cell>
          <cell r="F170">
            <v>76.34</v>
          </cell>
          <cell r="G170">
            <v>562.57000000000005</v>
          </cell>
        </row>
        <row r="171">
          <cell r="B171">
            <v>100489</v>
          </cell>
          <cell r="C171" t="str">
            <v>ARGAMASSA TRAÇO 1:3 (EM VOLUME DE CIMENTO E AREIA MÉDIA ÚMIDA), PREPARO MECÂNICO COM BETONEIRA 600 L. AF_08/2019</v>
          </cell>
          <cell r="D171" t="str">
            <v>M3</v>
          </cell>
          <cell r="E171">
            <v>488.46999999999997</v>
          </cell>
          <cell r="F171">
            <v>67.55</v>
          </cell>
          <cell r="G171">
            <v>556.02</v>
          </cell>
        </row>
        <row r="172">
          <cell r="B172">
            <v>100468</v>
          </cell>
          <cell r="C172" t="str">
            <v>ARGAMASSA TRAÇO 1:3 (EM VOLUME DE CIMENTO E AREIA MÉDIA ÚMIDA), PREPARO MECÂNICO COM MISTURADOR DE EIXO HORIZONTAL DE 160 KG. AF_08/2019</v>
          </cell>
          <cell r="D172" t="str">
            <v>M3</v>
          </cell>
          <cell r="E172">
            <v>551.29999999999995</v>
          </cell>
          <cell r="F172">
            <v>151.61000000000001</v>
          </cell>
          <cell r="G172">
            <v>702.91</v>
          </cell>
        </row>
        <row r="173">
          <cell r="B173">
            <v>100469</v>
          </cell>
          <cell r="C173" t="str">
            <v>ARGAMASSA TRAÇO 1:3 (EM VOLUME DE CIMENTO E AREIA MÉDIA ÚMIDA), PREPARO MECÂNICO COM MISTURADOR DE EIXO HORIZONTAL DE 300 KG. AF_08/2019</v>
          </cell>
          <cell r="D173" t="str">
            <v>M3</v>
          </cell>
          <cell r="E173">
            <v>478.88000000000005</v>
          </cell>
          <cell r="F173">
            <v>72.56</v>
          </cell>
          <cell r="G173">
            <v>551.44000000000005</v>
          </cell>
        </row>
        <row r="174">
          <cell r="B174">
            <v>100470</v>
          </cell>
          <cell r="C174" t="str">
            <v>ARGAMASSA TRAÇO 1:3 (EM VOLUME DE CIMENTO E AREIA MÉDIA ÚMIDA), PREPARO MECÂNICO COM MISTURADOR DE EIXO HORIZONTAL DE 600 KG. AF_08/2019</v>
          </cell>
          <cell r="D174" t="str">
            <v>M3</v>
          </cell>
          <cell r="E174">
            <v>434.92</v>
          </cell>
          <cell r="F174">
            <v>72.56</v>
          </cell>
          <cell r="G174">
            <v>507.48</v>
          </cell>
        </row>
        <row r="175">
          <cell r="B175">
            <v>87371</v>
          </cell>
          <cell r="C175" t="str">
            <v>ARGAMASSA TRAÇO 1:3:12 (EM VOLUME DE CIMENTO, CAL E AREIA MÉDIA ÚMIDA) PARA EMBOÇO/MASSA ÚNICA/ASSENTAMENTO DE ALVENARIA DE VEDAÇÃO, PREPARO MANUAL. AF_08/2019</v>
          </cell>
          <cell r="D175" t="str">
            <v>M3</v>
          </cell>
          <cell r="E175">
            <v>478.28999999999996</v>
          </cell>
          <cell r="F175">
            <v>189.98</v>
          </cell>
          <cell r="G175">
            <v>668.27</v>
          </cell>
        </row>
        <row r="176">
          <cell r="B176">
            <v>87295</v>
          </cell>
          <cell r="C176" t="str">
            <v>ARGAMASSA TRAÇO 1:3:12 (EM VOLUME DE CIMENTO, CAL E AREIA MÉDIA ÚMIDA) PARA EMBOÇO/MASSA ÚNICA/ASSENTAMENTO DE ALVENARIA DE VEDAÇÃO, PREPARO MECÂNICO COM BETONEIRA 400 L. AF_08/2019</v>
          </cell>
          <cell r="D176" t="str">
            <v>M3</v>
          </cell>
          <cell r="E176">
            <v>430.20999999999992</v>
          </cell>
          <cell r="F176">
            <v>123.47</v>
          </cell>
          <cell r="G176">
            <v>553.67999999999995</v>
          </cell>
        </row>
        <row r="177">
          <cell r="B177">
            <v>87296</v>
          </cell>
          <cell r="C177" t="str">
            <v>ARGAMASSA TRAÇO 1:3:12 (EM VOLUME DE CIMENTO, CAL E AREIA MÉDIA ÚMIDA) PARA EMBOÇO/MASSA ÚNICA/ASSENTAMENTO DE ALVENARIA DE VEDAÇÃO, PREPARO MECÂNICO COM BETONEIRA 600 L. AF_08/2019</v>
          </cell>
          <cell r="D177" t="str">
            <v>M3</v>
          </cell>
          <cell r="E177">
            <v>424.8</v>
          </cell>
          <cell r="F177">
            <v>84.06</v>
          </cell>
          <cell r="G177">
            <v>508.86</v>
          </cell>
        </row>
        <row r="178">
          <cell r="B178">
            <v>87338</v>
          </cell>
          <cell r="C178" t="str">
            <v>ARGAMASSA TRAÇO 1:3:12 (EM VOLUME DE CIMENTO, CAL E AREIA MÉDIA ÚMIDA) PARA EMBOÇO/MASSA ÚNICA/ASSENTAMENTO DE ALVENARIA DE VEDAÇÃO, PREPARO MECÂNICO COM MISTURADOR DE EIXO HORIZONTAL DE 600 KG. AF_08/2019</v>
          </cell>
          <cell r="D178" t="str">
            <v>M3</v>
          </cell>
          <cell r="E178">
            <v>417.62</v>
          </cell>
          <cell r="F178">
            <v>93.73</v>
          </cell>
          <cell r="G178">
            <v>511.35</v>
          </cell>
        </row>
        <row r="179">
          <cell r="B179">
            <v>88630</v>
          </cell>
          <cell r="C179" t="str">
            <v>ARGAMASSA TRAÇO 1:4 (CIMENTO E AREIA MÉDIA), PREPARO MECÂNICO COM BETONEIRA 400 L. AF_08/2019</v>
          </cell>
          <cell r="D179" t="str">
            <v>M3</v>
          </cell>
          <cell r="E179">
            <v>417.25</v>
          </cell>
          <cell r="F179">
            <v>75.02</v>
          </cell>
          <cell r="G179">
            <v>492.27</v>
          </cell>
        </row>
        <row r="180">
          <cell r="B180">
            <v>87381</v>
          </cell>
          <cell r="C180" t="str">
            <v>ARGAMASSA TRAÇO 1:4 (EM VOLUME DE CIMENTO E AREIA GROSSA ÚMIDA) COM ADIÇÃO DE EMULSÃO POLIMÉRICA PARA CHAPISCO ROLADO, PREPARO MANUAL. AF_08/2019</v>
          </cell>
          <cell r="D180" t="str">
            <v>M3</v>
          </cell>
          <cell r="E180">
            <v>3208.13</v>
          </cell>
          <cell r="F180">
            <v>183.48</v>
          </cell>
          <cell r="G180">
            <v>3391.61</v>
          </cell>
        </row>
        <row r="181">
          <cell r="B181">
            <v>87325</v>
          </cell>
          <cell r="C181" t="str">
            <v>ARGAMASSA TRAÇO 1:4 (EM VOLUME DE CIMENTO E AREIA GROSSA ÚMIDA) COM ADIÇÃO DE EMULSÃO POLIMÉRICA PARA CHAPISCO ROLADO, PREPARO MECÂNICO COM BETONEIRA 400 L. AF_08/2019</v>
          </cell>
          <cell r="D181" t="str">
            <v>M3</v>
          </cell>
          <cell r="E181">
            <v>3157.77</v>
          </cell>
          <cell r="F181">
            <v>104.72</v>
          </cell>
          <cell r="G181">
            <v>3262.49</v>
          </cell>
        </row>
        <row r="182">
          <cell r="B182">
            <v>87326</v>
          </cell>
          <cell r="C182" t="str">
            <v>ARGAMASSA TRAÇO 1:4 (EM VOLUME DE CIMENTO E AREIA GROSSA ÚMIDA) COM ADIÇÃO DE EMULSÃO POLIMÉRICA PARA CHAPISCO ROLADO, PREPARO MECÂNICO COM BETONEIRA 600 L. AF_08/2019</v>
          </cell>
          <cell r="D182" t="str">
            <v>M3</v>
          </cell>
          <cell r="E182">
            <v>3181.61</v>
          </cell>
          <cell r="F182">
            <v>73.23</v>
          </cell>
          <cell r="G182">
            <v>3254.84</v>
          </cell>
        </row>
        <row r="183">
          <cell r="B183">
            <v>87363</v>
          </cell>
          <cell r="C183" t="str">
            <v>ARGAMASSA TRAÇO 1:4 (EM VOLUME DE CIMENTO E AREIA GROSSA ÚMIDA) COM ADIÇÃO DE EMULSÃO POLIMÉRICA PARA CHAPISCO ROLADO, PREPARO MECÂNICO COM MISTURADOR DE EIXO HORIZONTAL DE 300 KG. AF_08/2019</v>
          </cell>
          <cell r="D183" t="str">
            <v>M3</v>
          </cell>
          <cell r="E183">
            <v>3117.13</v>
          </cell>
          <cell r="F183">
            <v>130.88999999999999</v>
          </cell>
          <cell r="G183">
            <v>3248.02</v>
          </cell>
        </row>
        <row r="184">
          <cell r="B184">
            <v>87364</v>
          </cell>
          <cell r="C184" t="str">
            <v>ARGAMASSA TRAÇO 1:4 (EM VOLUME DE CIMENTO E AREIA GROSSA ÚMIDA) COM ADIÇÃO DE EMULSÃO POLIMÉRICA PARA CHAPISCO ROLADO, PREPARO MECÂNICO COM MISTURADOR DE EIXO HORIZONTAL DE 600 KG. AF_08/2019</v>
          </cell>
          <cell r="D184" t="str">
            <v>M3</v>
          </cell>
          <cell r="E184">
            <v>3125.08</v>
          </cell>
          <cell r="F184">
            <v>68.33</v>
          </cell>
          <cell r="G184">
            <v>3193.41</v>
          </cell>
        </row>
        <row r="185">
          <cell r="B185">
            <v>87378</v>
          </cell>
          <cell r="C185" t="str">
            <v>ARGAMASSA TRAÇO 1:4 (EM VOLUME DE CIMENTO E AREIA GROSSA ÚMIDA) PARA CHAPISCO CONVENCIONAL, PREPARO MANUAL. AF_08/2019</v>
          </cell>
          <cell r="D185" t="str">
            <v>M3</v>
          </cell>
          <cell r="E185">
            <v>451.27</v>
          </cell>
          <cell r="F185">
            <v>186.11</v>
          </cell>
          <cell r="G185">
            <v>637.38</v>
          </cell>
        </row>
        <row r="186">
          <cell r="B186">
            <v>87316</v>
          </cell>
          <cell r="C186" t="str">
            <v>ARGAMASSA TRAÇO 1:4 (EM VOLUME DE CIMENTO E AREIA GROSSA ÚMIDA) PARA CHAPISCO CONVENCIONAL, PREPARO MECÂNICO COM BETONEIRA 400 L. AF_08/2019</v>
          </cell>
          <cell r="D186" t="str">
            <v>M3</v>
          </cell>
          <cell r="E186">
            <v>397.16999999999996</v>
          </cell>
          <cell r="F186">
            <v>103.61</v>
          </cell>
          <cell r="G186">
            <v>500.78</v>
          </cell>
        </row>
        <row r="187">
          <cell r="B187">
            <v>87317</v>
          </cell>
          <cell r="C187" t="str">
            <v>ARGAMASSA TRAÇO 1:4 (EM VOLUME DE CIMENTO E AREIA GROSSA ÚMIDA) PARA CHAPISCO CONVENCIONAL, PREPARO MECÂNICO COM BETONEIRA 600 L. AF_08/2019</v>
          </cell>
          <cell r="D187" t="str">
            <v>M3</v>
          </cell>
          <cell r="E187">
            <v>395.28</v>
          </cell>
          <cell r="F187">
            <v>79.47</v>
          </cell>
          <cell r="G187">
            <v>474.75</v>
          </cell>
        </row>
        <row r="188">
          <cell r="B188">
            <v>87355</v>
          </cell>
          <cell r="C188" t="str">
            <v>ARGAMASSA TRAÇO 1:4 (EM VOLUME DE CIMENTO E AREIA GROSSA ÚMIDA) PARA CHAPISCO CONVENCIONAL, PREPARO MECÂNICO COM MISTURADOR DE EIXO HORIZONTAL DE 160 KG. AF_08/2019</v>
          </cell>
          <cell r="D188" t="str">
            <v>M3</v>
          </cell>
          <cell r="E188">
            <v>408.44000000000005</v>
          </cell>
          <cell r="F188">
            <v>146.27000000000001</v>
          </cell>
          <cell r="G188">
            <v>554.71</v>
          </cell>
        </row>
        <row r="189">
          <cell r="B189">
            <v>87356</v>
          </cell>
          <cell r="C189" t="str">
            <v>ARGAMASSA TRAÇO 1:4 (EM VOLUME DE CIMENTO E AREIA GROSSA ÚMIDA) PARA CHAPISCO CONVENCIONAL, PREPARO MECÂNICO COM MISTURADOR DE EIXO HORIZONTAL DE 300 KG. AF_08/2019</v>
          </cell>
          <cell r="D189" t="str">
            <v>M3</v>
          </cell>
          <cell r="E189">
            <v>389.98</v>
          </cell>
          <cell r="F189">
            <v>93.32</v>
          </cell>
          <cell r="G189">
            <v>483.3</v>
          </cell>
        </row>
        <row r="190">
          <cell r="B190">
            <v>87357</v>
          </cell>
          <cell r="C190" t="str">
            <v>ARGAMASSA TRAÇO 1:4 (EM VOLUME DE CIMENTO E AREIA GROSSA ÚMIDA) PARA CHAPISCO CONVENCIONAL, PREPARO MECÂNICO COM MISTURADOR DE EIXO HORIZONTAL DE 600 KG. AF_08/2019</v>
          </cell>
          <cell r="D190" t="str">
            <v>M3</v>
          </cell>
          <cell r="E190">
            <v>381.41</v>
          </cell>
          <cell r="F190">
            <v>65.510000000000005</v>
          </cell>
          <cell r="G190">
            <v>446.92</v>
          </cell>
        </row>
        <row r="191">
          <cell r="B191">
            <v>100486</v>
          </cell>
          <cell r="C191" t="str">
            <v>ARGAMASSA TRAÇO 1:4 (EM VOLUME DE CIMENTO E AREIA MÉDIA ÚMIDA) COM ADIÇÃO DE IMPERMEABILIZANTE, PREPARO MANUAL. AF_08/2019</v>
          </cell>
          <cell r="D191" t="str">
            <v>M3</v>
          </cell>
          <cell r="E191">
            <v>597.16000000000008</v>
          </cell>
          <cell r="F191">
            <v>149.28</v>
          </cell>
          <cell r="G191">
            <v>746.44</v>
          </cell>
        </row>
        <row r="192">
          <cell r="B192">
            <v>100481</v>
          </cell>
          <cell r="C192" t="str">
            <v>ARGAMASSA TRAÇO 1:4 (EM VOLUME DE CIMENTO E AREIA MÉDIA ÚMIDA) COM ADIÇÃO DE IMPERMEABILIZANTE, PREPARO MECÂNICO COM BETONEIRA 400 L. AF_08/2019</v>
          </cell>
          <cell r="D192" t="str">
            <v>M3</v>
          </cell>
          <cell r="E192">
            <v>544.02</v>
          </cell>
          <cell r="F192">
            <v>78.349999999999994</v>
          </cell>
          <cell r="G192">
            <v>622.37</v>
          </cell>
        </row>
        <row r="193">
          <cell r="B193">
            <v>100492</v>
          </cell>
          <cell r="C193" t="str">
            <v>ARGAMASSA TRAÇO 1:4 (EM VOLUME DE CIMENTO E AREIA MÉDIA ÚMIDA) COM ADIÇÃO DE IMPERMEABILIZANTE, PREPARO MECÂNICO COM BETONEIRA 600 L. AF_08/2019</v>
          </cell>
          <cell r="D193" t="str">
            <v>M3</v>
          </cell>
          <cell r="E193">
            <v>547.59</v>
          </cell>
          <cell r="F193">
            <v>69.75</v>
          </cell>
          <cell r="G193">
            <v>617.34</v>
          </cell>
        </row>
        <row r="194">
          <cell r="B194">
            <v>100483</v>
          </cell>
          <cell r="C194" t="str">
            <v>ARGAMASSA TRAÇO 1:4 (EM VOLUME DE CIMENTO E AREIA MÉDIA ÚMIDA) COM ADIÇÃO DE IMPERMEABILIZANTE, PREPARO MECÂNICO COM MISTURADOR DE EIXO HORIZONTAL DE 160 KG. AF_08/2019</v>
          </cell>
          <cell r="D194" t="str">
            <v>M3</v>
          </cell>
          <cell r="E194">
            <v>555.04999999999995</v>
          </cell>
          <cell r="F194">
            <v>134.19</v>
          </cell>
          <cell r="G194">
            <v>689.24</v>
          </cell>
        </row>
        <row r="195">
          <cell r="B195">
            <v>100484</v>
          </cell>
          <cell r="C195" t="str">
            <v>ARGAMASSA TRAÇO 1:4 (EM VOLUME DE CIMENTO E AREIA MÉDIA ÚMIDA) COM ADIÇÃO DE IMPERMEABILIZANTE, PREPARO MECÂNICO COM MISTURADOR DE EIXO HORIZONTAL DE 300 KG. AF_08/2019</v>
          </cell>
          <cell r="D195" t="str">
            <v>M3</v>
          </cell>
          <cell r="E195">
            <v>538.42000000000007</v>
          </cell>
          <cell r="F195">
            <v>84.82</v>
          </cell>
          <cell r="G195">
            <v>623.24</v>
          </cell>
        </row>
        <row r="196">
          <cell r="B196">
            <v>100485</v>
          </cell>
          <cell r="C196" t="str">
            <v>ARGAMASSA TRAÇO 1:4 (EM VOLUME DE CIMENTO E AREIA MÉDIA ÚMIDA) COM ADIÇÃO DE IMPERMEABILIZANTE, PREPARO MECÂNICO COM MISTURADOR DE EIXO HORIZONTAL DE 600 KG. AF_08/2019</v>
          </cell>
          <cell r="D196" t="str">
            <v>M3</v>
          </cell>
          <cell r="E196">
            <v>534.34</v>
          </cell>
          <cell r="F196">
            <v>59.04</v>
          </cell>
          <cell r="G196">
            <v>593.38</v>
          </cell>
        </row>
        <row r="197">
          <cell r="B197">
            <v>87373</v>
          </cell>
          <cell r="C197" t="str">
            <v>ARGAMASSA TRAÇO 1:4 (EM VOLUME DE CIMENTO E AREIA MÉDIA ÚMIDA) PARA CONTRAPISO, PREPARO MANUAL. AF_08/2019</v>
          </cell>
          <cell r="D197" t="str">
            <v>M3</v>
          </cell>
          <cell r="E197">
            <v>571.13</v>
          </cell>
          <cell r="F197">
            <v>192.41</v>
          </cell>
          <cell r="G197">
            <v>763.54</v>
          </cell>
        </row>
        <row r="198">
          <cell r="B198">
            <v>87301</v>
          </cell>
          <cell r="C198" t="str">
            <v>ARGAMASSA TRAÇO 1:4 (EM VOLUME DE CIMENTO E AREIA MÉDIA ÚMIDA) PARA CONTRAPISO, PREPARO MECÂNICO COM BETONEIRA 400 L. AF_08/2019</v>
          </cell>
          <cell r="D198" t="str">
            <v>M3</v>
          </cell>
          <cell r="E198">
            <v>517.01</v>
          </cell>
          <cell r="F198">
            <v>108.3</v>
          </cell>
          <cell r="G198">
            <v>625.30999999999995</v>
          </cell>
        </row>
        <row r="199">
          <cell r="B199">
            <v>87302</v>
          </cell>
          <cell r="C199" t="str">
            <v>ARGAMASSA TRAÇO 1:4 (EM VOLUME DE CIMENTO E AREIA MÉDIA ÚMIDA) PARA CONTRAPISO, PREPARO MECÂNICO COM BETONEIRA 600 L. AF_08/2019</v>
          </cell>
          <cell r="D199" t="str">
            <v>M3</v>
          </cell>
          <cell r="E199">
            <v>518.35</v>
          </cell>
          <cell r="F199">
            <v>88.47</v>
          </cell>
          <cell r="G199">
            <v>606.82000000000005</v>
          </cell>
        </row>
        <row r="200">
          <cell r="B200">
            <v>87342</v>
          </cell>
          <cell r="C200" t="str">
            <v>ARGAMASSA TRAÇO 1:4 (EM VOLUME DE CIMENTO E AREIA MÉDIA ÚMIDA) PARA CONTRAPISO, PREPARO MECÂNICO COM MISTURADOR DE EIXO HORIZONTAL DE 160 KG. AF_08/2019</v>
          </cell>
          <cell r="D200" t="str">
            <v>M3</v>
          </cell>
          <cell r="E200">
            <v>539.01</v>
          </cell>
          <cell r="F200">
            <v>186.43</v>
          </cell>
          <cell r="G200">
            <v>725.44</v>
          </cell>
        </row>
        <row r="201">
          <cell r="B201">
            <v>87343</v>
          </cell>
          <cell r="C201" t="str">
            <v>ARGAMASSA TRAÇO 1:4 (EM VOLUME DE CIMENTO E AREIA MÉDIA ÚMIDA) PARA CONTRAPISO, PREPARO MECÂNICO COM MISTURADOR DE EIXO HORIZONTAL DE 300 KG. AF_08/2019</v>
          </cell>
          <cell r="D201" t="str">
            <v>M3</v>
          </cell>
          <cell r="E201">
            <v>513.34</v>
          </cell>
          <cell r="F201">
            <v>115.67</v>
          </cell>
          <cell r="G201">
            <v>629.01</v>
          </cell>
        </row>
        <row r="202">
          <cell r="B202">
            <v>87344</v>
          </cell>
          <cell r="C202" t="str">
            <v>ARGAMASSA TRAÇO 1:4 (EM VOLUME DE CIMENTO E AREIA MÉDIA ÚMIDA) PARA CONTRAPISO, PREPARO MECÂNICO COM MISTURADOR DE EIXO HORIZONTAL DE 600 KG. AF_08/2019</v>
          </cell>
          <cell r="D202" t="str">
            <v>M3</v>
          </cell>
          <cell r="E202">
            <v>500.97</v>
          </cell>
          <cell r="F202">
            <v>72.150000000000006</v>
          </cell>
          <cell r="G202">
            <v>573.12</v>
          </cell>
        </row>
        <row r="203">
          <cell r="B203">
            <v>88631</v>
          </cell>
          <cell r="C203" t="str">
            <v>ARGAMASSA TRAÇO 1:4 (EM VOLUME DE CIMENTO E AREIA MÉDIA ÚMIDA), PREPARO MANUAL. AF_08/2019</v>
          </cell>
          <cell r="D203" t="str">
            <v>M3</v>
          </cell>
          <cell r="E203">
            <v>478.02</v>
          </cell>
          <cell r="F203">
            <v>144.72</v>
          </cell>
          <cell r="G203">
            <v>622.74</v>
          </cell>
        </row>
        <row r="204">
          <cell r="B204">
            <v>100490</v>
          </cell>
          <cell r="C204" t="str">
            <v>ARGAMASSA TRAÇO 1:4 (EM VOLUME DE CIMENTO E AREIA MÉDIA ÚMIDA), PREPARO MECÂNICO COM BETONEIRA 600 L. AF_08/2019</v>
          </cell>
          <cell r="D204" t="str">
            <v>M3</v>
          </cell>
          <cell r="E204">
            <v>433.77</v>
          </cell>
          <cell r="F204">
            <v>63.72</v>
          </cell>
          <cell r="G204">
            <v>497.49</v>
          </cell>
        </row>
        <row r="205">
          <cell r="B205">
            <v>100472</v>
          </cell>
          <cell r="C205" t="str">
            <v>ARGAMASSA TRAÇO 1:4 (EM VOLUME DE CIMENTO E AREIA MÉDIA ÚMIDA), PREPARO MECÂNICO COM MISTURADOR DE EIXO HORIZONTAL DE 160 KG. AF_08/2019</v>
          </cell>
          <cell r="D205" t="str">
            <v>M3</v>
          </cell>
          <cell r="E205">
            <v>445.75</v>
          </cell>
          <cell r="F205">
            <v>128.15</v>
          </cell>
          <cell r="G205">
            <v>573.9</v>
          </cell>
        </row>
        <row r="206">
          <cell r="B206">
            <v>100473</v>
          </cell>
          <cell r="C206" t="str">
            <v>ARGAMASSA TRAÇO 1:4 (EM VOLUME DE CIMENTO E AREIA MÉDIA ÚMIDA), PREPARO MECÂNICO COM MISTURADOR DE EIXO HORIZONTAL DE 300 KG. AF_08/2019</v>
          </cell>
          <cell r="D206" t="str">
            <v>M3</v>
          </cell>
          <cell r="E206">
            <v>428.11</v>
          </cell>
          <cell r="F206">
            <v>78.819999999999993</v>
          </cell>
          <cell r="G206">
            <v>506.93</v>
          </cell>
        </row>
        <row r="207">
          <cell r="B207">
            <v>100474</v>
          </cell>
          <cell r="C207" t="str">
            <v>ARGAMASSA TRAÇO 1:4 (EM VOLUME DE CIMENTO E AREIA MÉDIA ÚMIDA), PREPARO MECÂNICO COM MISTURADOR DE EIXO HORIZONTAL DE 600 KG. AF_08/2019</v>
          </cell>
          <cell r="D207" t="str">
            <v>M3</v>
          </cell>
          <cell r="E207">
            <v>422.23999999999995</v>
          </cell>
          <cell r="F207">
            <v>53.04</v>
          </cell>
          <cell r="G207">
            <v>475.28</v>
          </cell>
        </row>
        <row r="208">
          <cell r="B208">
            <v>87379</v>
          </cell>
          <cell r="C208" t="str">
            <v>ARGAMASSA TRAÇO 1:5 (EM VOLUME DE CIMENTO E AREIA GROSSA ÚMIDA) COM ADIÇÃO DE EMULSÃO POLIMÉRICA PARA CHAPISCO ROLADO, PREPARO MANUAL. AF_08/2019</v>
          </cell>
          <cell r="D208" t="str">
            <v>M3</v>
          </cell>
          <cell r="E208">
            <v>3178.4199999999996</v>
          </cell>
          <cell r="F208">
            <v>186.05</v>
          </cell>
          <cell r="G208">
            <v>3364.47</v>
          </cell>
        </row>
        <row r="209">
          <cell r="B209">
            <v>87319</v>
          </cell>
          <cell r="C209" t="str">
            <v>ARGAMASSA TRAÇO 1:5 (EM VOLUME DE CIMENTO E AREIA GROSSA ÚMIDA) COM ADIÇÃO DE EMULSÃO POLIMÉRICA PARA CHAPISCO ROLADO, PREPARO MECÂNICO COM BETONEIRA 400 L. AF_08/2019</v>
          </cell>
          <cell r="D209" t="str">
            <v>M3</v>
          </cell>
          <cell r="E209">
            <v>3138.3900000000003</v>
          </cell>
          <cell r="F209">
            <v>96.39</v>
          </cell>
          <cell r="G209">
            <v>3234.78</v>
          </cell>
        </row>
        <row r="210">
          <cell r="B210">
            <v>87320</v>
          </cell>
          <cell r="C210" t="str">
            <v>ARGAMASSA TRAÇO 1:5 (EM VOLUME DE CIMENTO E AREIA GROSSA ÚMIDA) COM ADIÇÃO DE EMULSÃO POLIMÉRICA PARA CHAPISCO ROLADO, PREPARO MECÂNICO COM BETONEIRA 600 L. AF_08/2019</v>
          </cell>
          <cell r="D210" t="str">
            <v>M3</v>
          </cell>
          <cell r="E210">
            <v>3151.0299999999997</v>
          </cell>
          <cell r="F210">
            <v>80.459999999999994</v>
          </cell>
          <cell r="G210">
            <v>3231.49</v>
          </cell>
        </row>
        <row r="211">
          <cell r="B211">
            <v>87358</v>
          </cell>
          <cell r="C211" t="str">
            <v>ARGAMASSA TRAÇO 1:5 (EM VOLUME DE CIMENTO E AREIA GROSSA ÚMIDA) COM ADIÇÃO DE EMULSÃO POLIMÉRICA PARA CHAPISCO ROLADO, PREPARO MECÂNICO COM MISTURADOR DE EIXO HORIZONTAL DE 300 KG. AF_08/2019</v>
          </cell>
          <cell r="D211" t="str">
            <v>M3</v>
          </cell>
          <cell r="E211">
            <v>3090.83</v>
          </cell>
          <cell r="F211">
            <v>119.75</v>
          </cell>
          <cell r="G211">
            <v>3210.58</v>
          </cell>
        </row>
        <row r="212">
          <cell r="B212">
            <v>87359</v>
          </cell>
          <cell r="C212" t="str">
            <v>ARGAMASSA TRAÇO 1:5 (EM VOLUME DE CIMENTO E AREIA GROSSA ÚMIDA) COM ADIÇÃO DE EMULSÃO POLIMÉRICA PARA CHAPISCO ROLADO, PREPARO MECÂNICO COM MISTURADOR DE EIXO HORIZONTAL DE 600 KG. AF_08/2019</v>
          </cell>
          <cell r="D212" t="str">
            <v>M3</v>
          </cell>
          <cell r="E212">
            <v>3087.0699999999997</v>
          </cell>
          <cell r="F212">
            <v>77.53</v>
          </cell>
          <cell r="G212">
            <v>3164.6</v>
          </cell>
        </row>
        <row r="213">
          <cell r="B213">
            <v>87376</v>
          </cell>
          <cell r="C213" t="str">
            <v>ARGAMASSA TRAÇO 1:5 (EM VOLUME DE CIMENTO E AREIA GROSSA ÚMIDA) PARA CHAPISCO CONVENCIONAL, PREPARO MANUAL. AF_08/2019</v>
          </cell>
          <cell r="D213" t="str">
            <v>M3</v>
          </cell>
          <cell r="E213">
            <v>420.89000000000004</v>
          </cell>
          <cell r="F213">
            <v>188.56</v>
          </cell>
          <cell r="G213">
            <v>609.45000000000005</v>
          </cell>
        </row>
        <row r="214">
          <cell r="B214">
            <v>87310</v>
          </cell>
          <cell r="C214" t="str">
            <v>ARGAMASSA TRAÇO 1:5 (EM VOLUME DE CIMENTO E AREIA GROSSA ÚMIDA) PARA CHAPISCO CONVENCIONAL, PREPARO MECÂNICO COM BETONEIRA 400 L. AF_08/2019</v>
          </cell>
          <cell r="D214" t="str">
            <v>M3</v>
          </cell>
          <cell r="E214">
            <v>363.40000000000003</v>
          </cell>
          <cell r="F214">
            <v>96.01</v>
          </cell>
          <cell r="G214">
            <v>459.41</v>
          </cell>
        </row>
        <row r="215">
          <cell r="B215">
            <v>87311</v>
          </cell>
          <cell r="C215" t="str">
            <v>ARGAMASSA TRAÇO 1:5 (EM VOLUME DE CIMENTO E AREIA GROSSA ÚMIDA) PARA CHAPISCO CONVENCIONAL, PREPARO MECÂNICO COM BETONEIRA 600 L. AF_08/2019</v>
          </cell>
          <cell r="D215" t="str">
            <v>M3</v>
          </cell>
          <cell r="E215">
            <v>362.43</v>
          </cell>
          <cell r="F215">
            <v>79.12</v>
          </cell>
          <cell r="G215">
            <v>441.55</v>
          </cell>
        </row>
        <row r="216">
          <cell r="B216">
            <v>87350</v>
          </cell>
          <cell r="C216" t="str">
            <v>ARGAMASSA TRAÇO 1:5 (EM VOLUME DE CIMENTO E AREIA GROSSA ÚMIDA) PARA CHAPISCO CONVENCIONAL, PREPARO MECÂNICO COM MISTURADOR DE EIXO HORIZONTAL DE 300 KG. AF_08/2019</v>
          </cell>
          <cell r="D216" t="str">
            <v>M3</v>
          </cell>
          <cell r="E216">
            <v>378.91999999999996</v>
          </cell>
          <cell r="F216">
            <v>143.13999999999999</v>
          </cell>
          <cell r="G216">
            <v>522.05999999999995</v>
          </cell>
        </row>
        <row r="217">
          <cell r="B217">
            <v>87351</v>
          </cell>
          <cell r="C217" t="str">
            <v>ARGAMASSA TRAÇO 1:5 (EM VOLUME DE CIMENTO E AREIA GROSSA ÚMIDA) PARA CHAPISCO CONVENCIONAL, PREPARO MECÂNICO COM MISTURADOR DE EIXO HORIZONTAL DE 600 KG. AF_08/2019</v>
          </cell>
          <cell r="D217" t="str">
            <v>M3</v>
          </cell>
          <cell r="E217">
            <v>352.04</v>
          </cell>
          <cell r="F217">
            <v>70.77</v>
          </cell>
          <cell r="G217">
            <v>422.81</v>
          </cell>
        </row>
        <row r="218">
          <cell r="B218">
            <v>87374</v>
          </cell>
          <cell r="C218" t="str">
            <v>ARGAMASSA TRAÇO 1:5 (EM VOLUME DE CIMENTO E AREIA MÉDIA ÚMIDA) PARA CONTRAPISO, PREPARO MANUAL. AF_08/2019</v>
          </cell>
          <cell r="D218" t="str">
            <v>M3</v>
          </cell>
          <cell r="E218">
            <v>528.89</v>
          </cell>
          <cell r="F218">
            <v>193.83</v>
          </cell>
          <cell r="G218">
            <v>722.72</v>
          </cell>
        </row>
        <row r="219">
          <cell r="B219">
            <v>87304</v>
          </cell>
          <cell r="C219" t="str">
            <v>ARGAMASSA TRAÇO 1:5 (EM VOLUME DE CIMENTO E AREIA MÉDIA ÚMIDA) PARA CONTRAPISO, PREPARO MECÂNICO COM BETONEIRA 400 L. AF_08/2019</v>
          </cell>
          <cell r="D219" t="str">
            <v>M3</v>
          </cell>
          <cell r="E219">
            <v>472.02</v>
          </cell>
          <cell r="F219">
            <v>98.25</v>
          </cell>
          <cell r="G219">
            <v>570.27</v>
          </cell>
        </row>
        <row r="220">
          <cell r="B220">
            <v>87305</v>
          </cell>
          <cell r="C220" t="str">
            <v>ARGAMASSA TRAÇO 1:5 (EM VOLUME DE CIMENTO E AREIA MÉDIA ÚMIDA) PARA CONTRAPISO, PREPARO MECÂNICO COM BETONEIRA 600 L. AF_08/2019</v>
          </cell>
          <cell r="D220" t="str">
            <v>M3</v>
          </cell>
          <cell r="E220">
            <v>476.68999999999994</v>
          </cell>
          <cell r="F220">
            <v>91.6</v>
          </cell>
          <cell r="G220">
            <v>568.29</v>
          </cell>
        </row>
        <row r="221">
          <cell r="B221">
            <v>87345</v>
          </cell>
          <cell r="C221" t="str">
            <v>ARGAMASSA TRAÇO 1:5 (EM VOLUME DE CIMENTO E AREIA MÉDIA ÚMIDA) PARA CONTRAPISO, PREPARO MECÂNICO COM MISTURADOR DE EIXO HORIZONTAL DE 160 KG. AF_08/2019</v>
          </cell>
          <cell r="D221" t="str">
            <v>M3</v>
          </cell>
          <cell r="E221">
            <v>488.92999999999995</v>
          </cell>
          <cell r="F221">
            <v>166.11</v>
          </cell>
          <cell r="G221">
            <v>655.04</v>
          </cell>
        </row>
        <row r="222">
          <cell r="B222">
            <v>87346</v>
          </cell>
          <cell r="C222" t="str">
            <v>ARGAMASSA TRAÇO 1:5 (EM VOLUME DE CIMENTO E AREIA MÉDIA ÚMIDA) PARA CONTRAPISO, PREPARO MECÂNICO COM MISTURADOR DE EIXO HORIZONTAL DE 300 KG. AF_08/2019</v>
          </cell>
          <cell r="D222" t="str">
            <v>M3</v>
          </cell>
          <cell r="E222">
            <v>468.19999999999993</v>
          </cell>
          <cell r="F222">
            <v>106.98</v>
          </cell>
          <cell r="G222">
            <v>575.17999999999995</v>
          </cell>
        </row>
        <row r="223">
          <cell r="B223">
            <v>87347</v>
          </cell>
          <cell r="C223" t="str">
            <v>ARGAMASSA TRAÇO 1:5 (EM VOLUME DE CIMENTO E AREIA MÉDIA ÚMIDA) PARA CONTRAPISO, PREPARO MECÂNICO COM MISTURADOR DE EIXO HORIZONTAL DE 600 KG. AF_08/2019</v>
          </cell>
          <cell r="D223" t="str">
            <v>M3</v>
          </cell>
          <cell r="E223">
            <v>458.08000000000004</v>
          </cell>
          <cell r="F223">
            <v>72.650000000000006</v>
          </cell>
          <cell r="G223">
            <v>530.73</v>
          </cell>
        </row>
        <row r="224">
          <cell r="B224">
            <v>87366</v>
          </cell>
          <cell r="C224" t="str">
            <v>ARGAMASSA TRAÇO 1:6 (EM VOLUME DE CIMENTO E AREIA MÉDIA ÚMIDA) COM ADIÇÃO DE PLASTIFICANTE PARA EMBOÇO/MASSA ÚNICA/ASSENTAMENTO DE ALVENARIA DE VEDAÇÃO, PREPARO MANUAL. AF_08/2019</v>
          </cell>
          <cell r="D224" t="str">
            <v>M3</v>
          </cell>
          <cell r="E224">
            <v>442.73</v>
          </cell>
          <cell r="F224">
            <v>194.47</v>
          </cell>
          <cell r="G224">
            <v>637.20000000000005</v>
          </cell>
        </row>
        <row r="225">
          <cell r="B225">
            <v>87283</v>
          </cell>
          <cell r="C225" t="str">
            <v>ARGAMASSA TRAÇO 1:6 (EM VOLUME DE CIMENTO E AREIA MÉDIA ÚMIDA) COM ADIÇÃO DE PLASTIFICANTE PARA EMBOÇO/MASSA ÚNICA/ASSENTAMENTO DE ALVENARIA DE VEDAÇÃO, PREPARO MECÂNICO COM BETONEIRA 400 L. AF_08/2019</v>
          </cell>
          <cell r="D225" t="str">
            <v>M3</v>
          </cell>
          <cell r="E225">
            <v>383.82</v>
          </cell>
          <cell r="F225">
            <v>96.67</v>
          </cell>
          <cell r="G225">
            <v>480.49</v>
          </cell>
        </row>
        <row r="226">
          <cell r="B226">
            <v>87284</v>
          </cell>
          <cell r="C226" t="str">
            <v>ARGAMASSA TRAÇO 1:6 (EM VOLUME DE CIMENTO E AREIA MÉDIA ÚMIDA) COM ADIÇÃO DE PLASTIFICANTE PARA EMBOÇO/MASSA ÚNICA/ASSENTAMENTO DE ALVENARIA DE VEDAÇÃO, PREPARO MECÂNICO COM BETONEIRA 600 L. AF_08/2019</v>
          </cell>
          <cell r="D226" t="str">
            <v>M3</v>
          </cell>
          <cell r="E226">
            <v>384.08</v>
          </cell>
          <cell r="F226">
            <v>81.81</v>
          </cell>
          <cell r="G226">
            <v>465.89</v>
          </cell>
        </row>
        <row r="227">
          <cell r="B227">
            <v>87329</v>
          </cell>
          <cell r="C227" t="str">
            <v>ARGAMASSA TRAÇO 1:6 (EM VOLUME DE CIMENTO E AREIA MÉDIA ÚMIDA) COM ADIÇÃO DE PLASTIFICANTE PARA EMBOÇO/MASSA ÚNICA/ASSENTAMENTO DE ALVENARIA DE VEDAÇÃO, PREPARO MECÂNICO COM MISTURADOR DE EIXO HORIZONTAL DE 300 KG. AF_08/2019</v>
          </cell>
          <cell r="D227" t="str">
            <v>M3</v>
          </cell>
          <cell r="E227">
            <v>396.74</v>
          </cell>
          <cell r="F227">
            <v>141.13</v>
          </cell>
          <cell r="G227">
            <v>537.87</v>
          </cell>
        </row>
        <row r="228">
          <cell r="B228">
            <v>87330</v>
          </cell>
          <cell r="C228" t="str">
            <v>ARGAMASSA TRAÇO 1:6 (EM VOLUME DE CIMENTO E AREIA MÉDIA ÚMIDA) COM ADIÇÃO DE PLASTIFICANTE PARA EMBOÇO/MASSA ÚNICA/ASSENTAMENTO DE ALVENARIA DE VEDAÇÃO, PREPARO MECÂNICO COM MISTURADOR DE EIXO HORIZONTAL DE 600 KG. AF_08/2019</v>
          </cell>
          <cell r="D228" t="str">
            <v>M3</v>
          </cell>
          <cell r="E228">
            <v>372.13</v>
          </cell>
          <cell r="F228">
            <v>72.84</v>
          </cell>
          <cell r="G228">
            <v>444.97</v>
          </cell>
        </row>
        <row r="229">
          <cell r="B229">
            <v>87375</v>
          </cell>
          <cell r="C229" t="str">
            <v>ARGAMASSA TRAÇO 1:6 (EM VOLUME DE CIMENTO E AREIA MÉDIA ÚMIDA) PARA CONTRAPISO, PREPARO MANUAL. AF_08/2019</v>
          </cell>
          <cell r="D229" t="str">
            <v>M3</v>
          </cell>
          <cell r="E229">
            <v>500.71999999999997</v>
          </cell>
          <cell r="F229">
            <v>197.43</v>
          </cell>
          <cell r="G229">
            <v>698.15</v>
          </cell>
        </row>
        <row r="230">
          <cell r="B230">
            <v>87307</v>
          </cell>
          <cell r="C230" t="str">
            <v>ARGAMASSA TRAÇO 1:6 (EM VOLUME DE CIMENTO E AREIA MÉDIA ÚMIDA) PARA CONTRAPISO, PREPARO MECÂNICO COM BETONEIRA 400 L. AF_08/2019</v>
          </cell>
          <cell r="D230" t="str">
            <v>M3</v>
          </cell>
          <cell r="E230">
            <v>444.61999999999995</v>
          </cell>
          <cell r="F230">
            <v>108.31</v>
          </cell>
          <cell r="G230">
            <v>552.92999999999995</v>
          </cell>
        </row>
        <row r="231">
          <cell r="B231">
            <v>87308</v>
          </cell>
          <cell r="C231" t="str">
            <v>ARGAMASSA TRAÇO 1:6 (EM VOLUME DE CIMENTO E AREIA MÉDIA ÚMIDA) PARA CONTRAPISO, PREPARO MECÂNICO COM BETONEIRA 600 L. AF_08/2019</v>
          </cell>
          <cell r="D231" t="str">
            <v>M3</v>
          </cell>
          <cell r="E231">
            <v>443.49</v>
          </cell>
          <cell r="F231">
            <v>91.15</v>
          </cell>
          <cell r="G231">
            <v>534.64</v>
          </cell>
        </row>
        <row r="232">
          <cell r="B232">
            <v>87348</v>
          </cell>
          <cell r="C232" t="str">
            <v>ARGAMASSA TRAÇO 1:6 (EM VOLUME DE CIMENTO E AREIA MÉDIA ÚMIDA) PARA CONTRAPISO, PREPARO MECÂNICO COM MISTURADOR DE EIXO HORIZONTAL DE 160 KG. AF_08/2019</v>
          </cell>
          <cell r="D232" t="str">
            <v>M3</v>
          </cell>
          <cell r="E232">
            <v>452.41999999999996</v>
          </cell>
          <cell r="F232">
            <v>149.6</v>
          </cell>
          <cell r="G232">
            <v>602.02</v>
          </cell>
        </row>
        <row r="233">
          <cell r="B233">
            <v>87349</v>
          </cell>
          <cell r="C233" t="str">
            <v>ARGAMASSA TRAÇO 1:6 (EM VOLUME DE CIMENTO E AREIA MÉDIA ÚMIDA) PARA CONTRAPISO, PREPARO MECÂNICO COM MISTURADOR DE EIXO HORIZONTAL DE 600 KG. AF_08/2019</v>
          </cell>
          <cell r="D233" t="str">
            <v>M3</v>
          </cell>
          <cell r="E233">
            <v>426.86</v>
          </cell>
          <cell r="F233">
            <v>68.16</v>
          </cell>
          <cell r="G233">
            <v>495.02</v>
          </cell>
        </row>
        <row r="234">
          <cell r="B234">
            <v>87365</v>
          </cell>
          <cell r="C234" t="str">
            <v>ARGAMASSA TRAÇO 1:7 (EM VOLUME DE CIMENTO E AREIA MÉDIA ÚMIDA) COM ADIÇÃO DE PLASTIFICANTE PARA EMBOÇO/MASSA ÚNICA/ASSENTAMENTO DE ALVENARIA DE VEDAÇÃO, PREPARO MANUAL. AF_08/2019</v>
          </cell>
          <cell r="D234" t="str">
            <v>M3</v>
          </cell>
          <cell r="E234">
            <v>419.71999999999997</v>
          </cell>
          <cell r="F234">
            <v>188.56</v>
          </cell>
          <cell r="G234">
            <v>608.28</v>
          </cell>
        </row>
        <row r="235">
          <cell r="B235">
            <v>87280</v>
          </cell>
          <cell r="C235" t="str">
            <v>ARGAMASSA TRAÇO 1:7 (EM VOLUME DE CIMENTO E AREIA MÉDIA ÚMIDA) COM ADIÇÃO DE PLASTIFICANTE PARA EMBOÇO/MASSA ÚNICA/ASSENTAMENTO DE ALVENARIA DE VEDAÇÃO, PREPARO MECÂNICO COM BETONEIRA 400 L. AF_08/2019</v>
          </cell>
          <cell r="D235" t="str">
            <v>M3</v>
          </cell>
          <cell r="E235">
            <v>364.88</v>
          </cell>
          <cell r="F235">
            <v>107.63</v>
          </cell>
          <cell r="G235">
            <v>472.51</v>
          </cell>
        </row>
        <row r="236">
          <cell r="B236">
            <v>87281</v>
          </cell>
          <cell r="C236" t="str">
            <v>ARGAMASSA TRAÇO 1:7 (EM VOLUME DE CIMENTO E AREIA MÉDIA ÚMIDA) COM ADIÇÃO DE PLASTIFICANTE PARA EMBOÇO/MASSA ÚNICA/ASSENTAMENTO DE ALVENARIA DE VEDAÇÃO, PREPARO MECÂNICO COM BETONEIRA 600 L. AF_08/2019</v>
          </cell>
          <cell r="D236" t="str">
            <v>M3</v>
          </cell>
          <cell r="E236">
            <v>366.67</v>
          </cell>
          <cell r="F236">
            <v>91.38</v>
          </cell>
          <cell r="G236">
            <v>458.05</v>
          </cell>
        </row>
        <row r="237">
          <cell r="B237">
            <v>87327</v>
          </cell>
          <cell r="C237" t="str">
            <v>ARGAMASSA TRAÇO 1:7 (EM VOLUME DE CIMENTO E AREIA MÉDIA ÚMIDA) COM ADIÇÃO DE PLASTIFICANTE PARA EMBOÇO/MASSA ÚNICA/ASSENTAMENTO DE ALVENARIA DE VEDAÇÃO, PREPARO MECÂNICO COM MISTURADOR DE EIXO HORIZONTAL DE 300 KG. AF_08/2019</v>
          </cell>
          <cell r="D237" t="str">
            <v>M3</v>
          </cell>
          <cell r="E237">
            <v>372.86</v>
          </cell>
          <cell r="F237">
            <v>130.38999999999999</v>
          </cell>
          <cell r="G237">
            <v>503.25</v>
          </cell>
        </row>
        <row r="238">
          <cell r="B238">
            <v>87328</v>
          </cell>
          <cell r="C238" t="str">
            <v>ARGAMASSA TRAÇO 1:7 (EM VOLUME DE CIMENTO E AREIA MÉDIA ÚMIDA) COM ADIÇÃO DE PLASTIFICANTE PARA EMBOÇO/MASSA ÚNICA/ASSENTAMENTO DE ALVENARIA DE VEDAÇÃO, PREPARO MECÂNICO COM MISTURADOR DE EIXO HORIZONTAL DE 600 KG. AF_08/2019</v>
          </cell>
          <cell r="D238" t="str">
            <v>M3</v>
          </cell>
          <cell r="E238">
            <v>351.49</v>
          </cell>
          <cell r="F238">
            <v>69.45</v>
          </cell>
          <cell r="G238">
            <v>420.94</v>
          </cell>
        </row>
        <row r="239">
          <cell r="B239">
            <v>87410</v>
          </cell>
          <cell r="C239" t="str">
            <v>ARGAMASSA À BASE DE GESSO, MISTURA E PROJEÇÃO DE 1,5 M³/H DE ARGAMASSA. AF_08/2019</v>
          </cell>
          <cell r="D239" t="str">
            <v>M3</v>
          </cell>
          <cell r="E239">
            <v>811.26</v>
          </cell>
          <cell r="F239">
            <v>131.94999999999999</v>
          </cell>
          <cell r="G239">
            <v>943.21</v>
          </cell>
        </row>
        <row r="240">
          <cell r="B240">
            <v>95577</v>
          </cell>
          <cell r="C240" t="str">
            <v>MONTAGEM DE ARMADURA DE ESTACAS, DIÂMETRO = 10,0 MM. AF_09/2021_PS</v>
          </cell>
          <cell r="D240" t="str">
            <v>KG</v>
          </cell>
          <cell r="E240">
            <v>9.64</v>
          </cell>
          <cell r="F240">
            <v>1.07</v>
          </cell>
          <cell r="G240">
            <v>10.71</v>
          </cell>
        </row>
        <row r="241">
          <cell r="B241">
            <v>95578</v>
          </cell>
          <cell r="C241" t="str">
            <v>MONTAGEM DE ARMADURA DE ESTACAS, DIÂMETRO = 12,5 MM. AF_09/2021_PS</v>
          </cell>
          <cell r="D241" t="str">
            <v>KG</v>
          </cell>
          <cell r="E241">
            <v>8.2799999999999994</v>
          </cell>
          <cell r="F241">
            <v>0.56999999999999995</v>
          </cell>
          <cell r="G241">
            <v>8.85</v>
          </cell>
        </row>
        <row r="242">
          <cell r="B242">
            <v>95579</v>
          </cell>
          <cell r="C242" t="str">
            <v>MONTAGEM DE ARMADURA DE ESTACAS, DIÂMETRO = 16,0 MM. AF_09/2021_PS</v>
          </cell>
          <cell r="D242" t="str">
            <v>KG</v>
          </cell>
          <cell r="E242">
            <v>8.120000000000001</v>
          </cell>
          <cell r="F242">
            <v>0.34</v>
          </cell>
          <cell r="G242">
            <v>8.4600000000000009</v>
          </cell>
        </row>
        <row r="243">
          <cell r="B243">
            <v>95580</v>
          </cell>
          <cell r="C243" t="str">
            <v>MONTAGEM DE ARMADURA DE ESTACAS, DIÂMETRO = 20,0 MM. AF_09/2021_PS</v>
          </cell>
          <cell r="D243" t="str">
            <v>KG</v>
          </cell>
          <cell r="E243">
            <v>9.42</v>
          </cell>
          <cell r="F243">
            <v>0.26</v>
          </cell>
          <cell r="G243">
            <v>9.68</v>
          </cell>
        </row>
        <row r="244">
          <cell r="B244">
            <v>95581</v>
          </cell>
          <cell r="C244" t="str">
            <v>MONTAGEM DE ARMADURA DE ESTACAS, DIÂMETRO = 25,0 MM. AF_09/2021_PS</v>
          </cell>
          <cell r="D244" t="str">
            <v>KG</v>
          </cell>
          <cell r="E244">
            <v>9.42</v>
          </cell>
          <cell r="F244">
            <v>0.21</v>
          </cell>
          <cell r="G244">
            <v>9.6300000000000008</v>
          </cell>
        </row>
        <row r="245">
          <cell r="B245">
            <v>95582</v>
          </cell>
          <cell r="C245" t="str">
            <v>MONTAGEM DE ARMADURA DE ESTACAS, DIÂMETRO = 32,0 MM. AF_09/2021_PS</v>
          </cell>
          <cell r="D245" t="str">
            <v>KG</v>
          </cell>
          <cell r="E245">
            <v>10.280000000000001</v>
          </cell>
          <cell r="F245">
            <v>0.2</v>
          </cell>
          <cell r="G245">
            <v>10.48</v>
          </cell>
        </row>
        <row r="246">
          <cell r="B246">
            <v>95576</v>
          </cell>
          <cell r="C246" t="str">
            <v>MONTAGEM DE ARMADURA DE ESTACAS, DIÂMETRO = 8,0 MM. AF_09/2021_PS</v>
          </cell>
          <cell r="D246" t="str">
            <v>KG</v>
          </cell>
          <cell r="E246">
            <v>10.68</v>
          </cell>
          <cell r="F246">
            <v>2.23</v>
          </cell>
          <cell r="G246">
            <v>12.91</v>
          </cell>
        </row>
        <row r="247">
          <cell r="B247">
            <v>95583</v>
          </cell>
          <cell r="C247" t="str">
            <v>MONTAGEM DE ARMADURA TRANSVERSAL DE ESTACAS DE SEÇÃO CIRCULAR, DIÂMETRO = 5,0 MM. AF_09/2021_PS</v>
          </cell>
          <cell r="D247" t="str">
            <v>KG</v>
          </cell>
          <cell r="E247">
            <v>11.069999999999999</v>
          </cell>
          <cell r="F247">
            <v>6.24</v>
          </cell>
          <cell r="G247">
            <v>17.309999999999999</v>
          </cell>
        </row>
        <row r="248">
          <cell r="B248">
            <v>95584</v>
          </cell>
          <cell r="C248" t="str">
            <v>MONTAGEM DE ARMADURA TRANSVERSAL DE ESTACAS DE SEÇÃO CIRCULAR, DIÂMETRO = 6,30 MM. AF_09/2021_PS</v>
          </cell>
          <cell r="D248" t="str">
            <v>KG</v>
          </cell>
          <cell r="E248">
            <v>10.97</v>
          </cell>
          <cell r="F248">
            <v>3.75</v>
          </cell>
          <cell r="G248">
            <v>14.72</v>
          </cell>
        </row>
        <row r="249">
          <cell r="B249">
            <v>95593</v>
          </cell>
          <cell r="C249" t="str">
            <v>MONTAGEM DE ARMADURA TRANSVERSAL DE ESTACAS DE SEÇÃO RETANGULAR, DIÂMETRO = 6,30 MM. AF_09/2021_PS</v>
          </cell>
          <cell r="D249" t="str">
            <v>KG</v>
          </cell>
          <cell r="E249">
            <v>10.97</v>
          </cell>
          <cell r="F249">
            <v>3.75</v>
          </cell>
          <cell r="G249">
            <v>14.72</v>
          </cell>
        </row>
        <row r="250">
          <cell r="B250">
            <v>95592</v>
          </cell>
          <cell r="C250" t="str">
            <v>MONTAGEM DE ARMADURA TRANVERSAL DE ESTACAS DE SEÇÃO RETANGULAR, DIÂMETRO = 5,0 MM. AF_09/2021_PS</v>
          </cell>
          <cell r="D250" t="str">
            <v>KG</v>
          </cell>
          <cell r="E250">
            <v>11.069999999999999</v>
          </cell>
          <cell r="F250">
            <v>6.24</v>
          </cell>
          <cell r="G250">
            <v>17.309999999999999</v>
          </cell>
        </row>
        <row r="251">
          <cell r="B251">
            <v>92919</v>
          </cell>
          <cell r="C251" t="str">
            <v>ARMAÇÃO DE ESTRUTURAS DIVERSAS DE CONCRETO ARMADO, EXCETO VIGAS, PILARES, LAJES E FUNDAÇÕES, UTILIZANDO AÇO CA-50 DE 10,0 MM - MONTAGEM. AF_06/2022</v>
          </cell>
          <cell r="D251" t="str">
            <v>KG</v>
          </cell>
          <cell r="E251">
            <v>10.19</v>
          </cell>
          <cell r="F251">
            <v>2.17</v>
          </cell>
          <cell r="G251">
            <v>12.36</v>
          </cell>
        </row>
        <row r="252">
          <cell r="B252">
            <v>92921</v>
          </cell>
          <cell r="C252" t="str">
            <v>ARMAÇÃO DE ESTRUTURAS DIVERSAS DE CONCRETO ARMADO, EXCETO VIGAS, PILARES, LAJES E FUNDAÇÕES, UTILIZANDO AÇO CA-50 DE 12,5 MM - MONTAGEM. AF_06/2022</v>
          </cell>
          <cell r="D252" t="str">
            <v>KG</v>
          </cell>
          <cell r="E252">
            <v>8.7199999999999989</v>
          </cell>
          <cell r="F252">
            <v>1.39</v>
          </cell>
          <cell r="G252">
            <v>10.11</v>
          </cell>
        </row>
        <row r="253">
          <cell r="B253">
            <v>92922</v>
          </cell>
          <cell r="C253" t="str">
            <v>ARMAÇÃO DE ESTRUTURAS DIVERSAS DE CONCRETO ARMADO, EXCETO VIGAS, PILARES, LAJES E FUNDAÇÕES, UTILIZANDO AÇO CA-50 DE 16,0 MM - MONTAGEM. AF_06/2022</v>
          </cell>
          <cell r="D253" t="str">
            <v>KG</v>
          </cell>
          <cell r="E253">
            <v>8.52</v>
          </cell>
          <cell r="F253">
            <v>1.01</v>
          </cell>
          <cell r="G253">
            <v>9.5299999999999994</v>
          </cell>
        </row>
        <row r="254">
          <cell r="B254">
            <v>92923</v>
          </cell>
          <cell r="C254" t="str">
            <v>ARMAÇÃO DE ESTRUTURAS DIVERSAS DE CONCRETO ARMADO, EXCETO VIGAS, PILARES, LAJES E FUNDAÇÕES, UTILIZANDO AÇO CA-50 DE 20,0 MM - MONTAGEM. AF_06/2022</v>
          </cell>
          <cell r="D254" t="str">
            <v>KG</v>
          </cell>
          <cell r="E254">
            <v>9.77</v>
          </cell>
          <cell r="F254">
            <v>0.77</v>
          </cell>
          <cell r="G254">
            <v>10.54</v>
          </cell>
        </row>
        <row r="255">
          <cell r="B255">
            <v>92924</v>
          </cell>
          <cell r="C255" t="str">
            <v>ARMAÇÃO DE ESTRUTURAS DIVERSAS DE CONCRETO ARMADO, EXCETO VIGAS, PILARES, LAJES E FUNDAÇÕES, UTILIZANDO AÇO CA-50 DE 25,0 MM - MONTAGEM. AF_06/2022</v>
          </cell>
          <cell r="D255" t="str">
            <v>KG</v>
          </cell>
          <cell r="E255">
            <v>9.6999999999999993</v>
          </cell>
          <cell r="F255">
            <v>0.59</v>
          </cell>
          <cell r="G255">
            <v>10.29</v>
          </cell>
        </row>
        <row r="256">
          <cell r="B256">
            <v>104104</v>
          </cell>
          <cell r="C256" t="str">
            <v>ARMAÇÃO DE ESTRUTURAS DIVERSAS DE CONCRETO ARMADO, EXCETO VIGAS, PILARES, LAJES E FUNDAÇÕES, UTILIZANDO AÇO CA-50 DE 32,0 MM - MONTAGEM. AF_06/2022</v>
          </cell>
          <cell r="D256" t="str">
            <v>KG</v>
          </cell>
          <cell r="E256">
            <v>10.44</v>
          </cell>
          <cell r="F256">
            <v>0.24</v>
          </cell>
          <cell r="G256">
            <v>10.68</v>
          </cell>
        </row>
        <row r="257">
          <cell r="B257">
            <v>92916</v>
          </cell>
          <cell r="C257" t="str">
            <v>ARMAÇÃO DE ESTRUTURAS DIVERSAS DE CONCRETO ARMADO, EXCETO VIGAS, PILARES, LAJES E FUNDAÇÕES, UTILIZANDO AÇO CA-50 DE 6,3 MM - MONTAGEM. AF_06/2022</v>
          </cell>
          <cell r="D257" t="str">
            <v>KG</v>
          </cell>
          <cell r="E257">
            <v>11.47</v>
          </cell>
          <cell r="F257">
            <v>4.76</v>
          </cell>
          <cell r="G257">
            <v>16.23</v>
          </cell>
        </row>
        <row r="258">
          <cell r="B258">
            <v>92917</v>
          </cell>
          <cell r="C258" t="str">
            <v>ARMAÇÃO DE ESTRUTURAS DIVERSAS DE CONCRETO ARMADO, EXCETO VIGAS, PILARES, LAJES E FUNDAÇÕES, UTILIZANDO AÇO CA-50 DE 8,0 MM - MONTAGEM. AF_06/2022</v>
          </cell>
          <cell r="D258" t="str">
            <v>KG</v>
          </cell>
          <cell r="E258">
            <v>11.190000000000001</v>
          </cell>
          <cell r="F258">
            <v>3.21</v>
          </cell>
          <cell r="G258">
            <v>14.4</v>
          </cell>
        </row>
        <row r="259">
          <cell r="B259">
            <v>92915</v>
          </cell>
          <cell r="C259" t="str">
            <v>ARMAÇÃO DE ESTRUTURAS DIVERSAS DE CONCRETO ARMADO, EXCETO VIGAS, PILARES, LAJES E FUNDAÇÕES, UTILIZANDO AÇO CA-60 DE 5,0 MM - MONTAGEM. AF_06/2022</v>
          </cell>
          <cell r="D259" t="str">
            <v>KG</v>
          </cell>
          <cell r="E259">
            <v>11.45</v>
          </cell>
          <cell r="F259">
            <v>6.91</v>
          </cell>
          <cell r="G259">
            <v>18.36</v>
          </cell>
        </row>
        <row r="260">
          <cell r="B260">
            <v>92771</v>
          </cell>
          <cell r="C260" t="str">
            <v>ARMAÇÃO DE LAJE DE ESTRUTURA CONVENCIONAL DE CONCRETO ARMADO UTILIZANDO AÇO CA-50 DE 10,0 MM - MONTAGEM. AF_06/2022</v>
          </cell>
          <cell r="D260" t="str">
            <v>KG</v>
          </cell>
          <cell r="E260">
            <v>9.67</v>
          </cell>
          <cell r="F260">
            <v>0.92</v>
          </cell>
          <cell r="G260">
            <v>10.59</v>
          </cell>
        </row>
        <row r="261">
          <cell r="B261">
            <v>92772</v>
          </cell>
          <cell r="C261" t="str">
            <v>ARMAÇÃO DE LAJE DE ESTRUTURA CONVENCIONAL DE CONCRETO ARMADO UTILIZANDO AÇO CA-50 DE 12,5 MM - MONTAGEM. AF_06/2022</v>
          </cell>
          <cell r="D261" t="str">
            <v>KG</v>
          </cell>
          <cell r="E261">
            <v>8.34</v>
          </cell>
          <cell r="F261">
            <v>0.49</v>
          </cell>
          <cell r="G261">
            <v>8.83</v>
          </cell>
        </row>
        <row r="262">
          <cell r="B262">
            <v>92773</v>
          </cell>
          <cell r="C262" t="str">
            <v>ARMAÇÃO DE LAJE DE ESTRUTURA CONVENCIONAL DE CONCRETO ARMADO UTILIZANDO AÇO CA-50 DE 16,0 MM - MONTAGEM. AF_06/2022</v>
          </cell>
          <cell r="D262" t="str">
            <v>KG</v>
          </cell>
          <cell r="E262">
            <v>8.24</v>
          </cell>
          <cell r="F262">
            <v>0.37</v>
          </cell>
          <cell r="G262">
            <v>8.61</v>
          </cell>
        </row>
        <row r="263">
          <cell r="B263">
            <v>92774</v>
          </cell>
          <cell r="C263" t="str">
            <v>ARMAÇÃO DE LAJE DE ESTRUTURA CONVENCIONAL DE CONCRETO ARMADO UTILIZANDO AÇO CA-50 DE 20,0 MM - MONTAGEM. AF_06/2022</v>
          </cell>
          <cell r="D263" t="str">
            <v>KG</v>
          </cell>
          <cell r="E263">
            <v>9.57</v>
          </cell>
          <cell r="F263">
            <v>0.32</v>
          </cell>
          <cell r="G263">
            <v>9.89</v>
          </cell>
        </row>
        <row r="264">
          <cell r="B264">
            <v>92769</v>
          </cell>
          <cell r="C264" t="str">
            <v>ARMAÇÃO DE LAJE DE ESTRUTURA CONVENCIONAL DE CONCRETO ARMADO UTILIZANDO AÇO CA-50 DE 6,3 MM - MONTAGEM. AF_06/2022</v>
          </cell>
          <cell r="D264" t="str">
            <v>KG</v>
          </cell>
          <cell r="E264">
            <v>10.65</v>
          </cell>
          <cell r="F264">
            <v>2.48</v>
          </cell>
          <cell r="G264">
            <v>13.13</v>
          </cell>
        </row>
        <row r="265">
          <cell r="B265">
            <v>92770</v>
          </cell>
          <cell r="C265" t="str">
            <v>ARMAÇÃO DE LAJE DE ESTRUTURA CONVENCIONAL DE CONCRETO ARMADO UTILIZANDO AÇO CA-50 DE 8,0 MM - MONTAGEM. AF_06/2022</v>
          </cell>
          <cell r="D265" t="str">
            <v>KG</v>
          </cell>
          <cell r="E265">
            <v>10.530000000000001</v>
          </cell>
          <cell r="F265">
            <v>1.53</v>
          </cell>
          <cell r="G265">
            <v>12.06</v>
          </cell>
        </row>
        <row r="266">
          <cell r="B266">
            <v>92767</v>
          </cell>
          <cell r="C266" t="str">
            <v>ARMAÇÃO DE LAJE DE ESTRUTURA CONVENCIONAL DE CONCRETO ARMADO UTILIZANDO AÇO CA-60 DE 4,2 MM - MONTAGEM. AF_06/2022</v>
          </cell>
          <cell r="D266" t="str">
            <v>KG</v>
          </cell>
          <cell r="E266">
            <v>11.240000000000002</v>
          </cell>
          <cell r="F266">
            <v>5.45</v>
          </cell>
          <cell r="G266">
            <v>16.690000000000001</v>
          </cell>
        </row>
        <row r="267">
          <cell r="B267">
            <v>92768</v>
          </cell>
          <cell r="C267" t="str">
            <v>ARMAÇÃO DE LAJE DE ESTRUTURA CONVENCIONAL DE CONCRETO ARMADO UTILIZANDO AÇO CA-60 DE 5,0 MM - MONTAGEM. AF_06/2022</v>
          </cell>
          <cell r="D267" t="str">
            <v>KG</v>
          </cell>
          <cell r="E267">
            <v>10.48</v>
          </cell>
          <cell r="F267">
            <v>3.88</v>
          </cell>
          <cell r="G267">
            <v>14.36</v>
          </cell>
        </row>
        <row r="268">
          <cell r="B268">
            <v>92762</v>
          </cell>
          <cell r="C268" t="str">
            <v>ARMAÇÃO DE PILAR OU VIGA DE ESTRUTURA CONVENCIONAL DE CONCRETO ARMADO UTILIZANDO AÇO CA-50 DE 10,0 MM - MONTAGEM. AF_06/2022</v>
          </cell>
          <cell r="D268" t="str">
            <v>KG</v>
          </cell>
          <cell r="E268">
            <v>9.8500000000000014</v>
          </cell>
          <cell r="F268">
            <v>1.29</v>
          </cell>
          <cell r="G268">
            <v>11.14</v>
          </cell>
        </row>
        <row r="269">
          <cell r="B269">
            <v>92763</v>
          </cell>
          <cell r="C269" t="str">
            <v>ARMAÇÃO DE PILAR OU VIGA DE ESTRUTURA CONVENCIONAL DE CONCRETO ARMADO UTILIZANDO AÇO CA-50 DE 12,5 MM - MONTAGEM. AF_06/2022</v>
          </cell>
          <cell r="D269" t="str">
            <v>KG</v>
          </cell>
          <cell r="E269">
            <v>8.51</v>
          </cell>
          <cell r="F269">
            <v>0.8</v>
          </cell>
          <cell r="G269">
            <v>9.31</v>
          </cell>
        </row>
        <row r="270">
          <cell r="B270">
            <v>92764</v>
          </cell>
          <cell r="C270" t="str">
            <v>ARMAÇÃO DE PILAR OU VIGA DE ESTRUTURA CONVENCIONAL DE CONCRETO ARMADO UTILIZANDO AÇO CA-50 DE 16,0 MM - MONTAGEM. AF_06/2022</v>
          </cell>
          <cell r="D270" t="str">
            <v>KG</v>
          </cell>
          <cell r="E270">
            <v>8.36</v>
          </cell>
          <cell r="F270">
            <v>0.56999999999999995</v>
          </cell>
          <cell r="G270">
            <v>8.93</v>
          </cell>
        </row>
        <row r="271">
          <cell r="B271">
            <v>92765</v>
          </cell>
          <cell r="C271" t="str">
            <v>ARMAÇÃO DE PILAR OU VIGA DE ESTRUTURA CONVENCIONAL DE CONCRETO ARMADO UTILIZANDO AÇO CA-50 DE 20,0 MM - MONTAGEM. AF_06/2022</v>
          </cell>
          <cell r="D271" t="str">
            <v>KG</v>
          </cell>
          <cell r="E271">
            <v>9.64</v>
          </cell>
          <cell r="F271">
            <v>0.44</v>
          </cell>
          <cell r="G271">
            <v>10.08</v>
          </cell>
        </row>
        <row r="272">
          <cell r="B272">
            <v>92766</v>
          </cell>
          <cell r="C272" t="str">
            <v>ARMAÇÃO DE PILAR OU VIGA DE ESTRUTURA CONVENCIONAL DE CONCRETO ARMADO UTILIZANDO AÇO CA-50 DE 25,0 MM - MONTAGEM. AF_06/2022</v>
          </cell>
          <cell r="D272" t="str">
            <v>KG</v>
          </cell>
          <cell r="E272">
            <v>9.6</v>
          </cell>
          <cell r="F272">
            <v>0.33</v>
          </cell>
          <cell r="G272">
            <v>9.93</v>
          </cell>
        </row>
        <row r="273">
          <cell r="B273">
            <v>104105</v>
          </cell>
          <cell r="C273" t="str">
            <v>ARMAÇÃO DE PILAR OU VIGA DE ESTRUTURA CONVENCIONAL DE CONCRETO ARMADO UTILIZANDO AÇO CA-50 DE 32,0 MM. AF_06/2022</v>
          </cell>
          <cell r="D273" t="str">
            <v>KG</v>
          </cell>
          <cell r="E273">
            <v>10.44</v>
          </cell>
          <cell r="F273">
            <v>0.25</v>
          </cell>
          <cell r="G273">
            <v>10.69</v>
          </cell>
        </row>
        <row r="274">
          <cell r="B274">
            <v>92760</v>
          </cell>
          <cell r="C274" t="str">
            <v>ARMAÇÃO DE PILAR OU VIGA DE ESTRUTURA CONVENCIONAL DE CONCRETO ARMADO UTILIZANDO AÇO CA-50 DE 6,3 MM - MONTAGEM. AF_06/2022</v>
          </cell>
          <cell r="D274" t="str">
            <v>KG</v>
          </cell>
          <cell r="E274">
            <v>10.78</v>
          </cell>
          <cell r="F274">
            <v>3.01</v>
          </cell>
          <cell r="G274">
            <v>13.79</v>
          </cell>
        </row>
        <row r="275">
          <cell r="B275">
            <v>92761</v>
          </cell>
          <cell r="C275" t="str">
            <v>ARMAÇÃO DE PILAR OU VIGA DE ESTRUTURA CONVENCIONAL DE CONCRETO ARMADO UTILIZANDO AÇO CA-50 DE 8,0 MM - MONTAGEM. AF_06/2022</v>
          </cell>
          <cell r="D275" t="str">
            <v>KG</v>
          </cell>
          <cell r="E275">
            <v>10.7</v>
          </cell>
          <cell r="F275">
            <v>1.96</v>
          </cell>
          <cell r="G275">
            <v>12.66</v>
          </cell>
        </row>
        <row r="276">
          <cell r="B276">
            <v>92759</v>
          </cell>
          <cell r="C276" t="str">
            <v>ARMAÇÃO DE PILAR OU VIGA DE ESTRUTURA CONVENCIONAL DE CONCRETO ARMADO UTILIZANDO AÇO CA-60 DE 5,0 MM - MONTAGEM. AF_06/2022</v>
          </cell>
          <cell r="D276" t="str">
            <v>KG</v>
          </cell>
          <cell r="E276">
            <v>10.540000000000001</v>
          </cell>
          <cell r="F276">
            <v>4.51</v>
          </cell>
          <cell r="G276">
            <v>15.05</v>
          </cell>
        </row>
        <row r="277">
          <cell r="B277">
            <v>104108</v>
          </cell>
          <cell r="C277" t="str">
            <v>ARMAÇÃO DE PILAR OU VIGA DE ESTRUTURA DE CONCRETO ARMADO EMBUTIDA EM ALVENARIA DE VEDAÇÃO UTILIZANDO AÇO CA-50 DE 10,0 MM - MONTAGEM. AF_06/2022</v>
          </cell>
          <cell r="D277" t="str">
            <v>KG</v>
          </cell>
          <cell r="E277">
            <v>10.450000000000001</v>
          </cell>
          <cell r="F277">
            <v>2.85</v>
          </cell>
          <cell r="G277">
            <v>13.3</v>
          </cell>
        </row>
        <row r="278">
          <cell r="B278">
            <v>104107</v>
          </cell>
          <cell r="C278" t="str">
            <v>ARMAÇÃO DE PILAR OU VIGA DE ESTRUTURA DE CONCRETO ARMADO EMBUTIDA EM ALVENARIA DE VEDAÇÃO UTILIZANDO AÇO CA-50 DE 12,5 MM - MONTAGEM. AF_06/2022</v>
          </cell>
          <cell r="D278" t="str">
            <v>KG</v>
          </cell>
          <cell r="E278">
            <v>9.02</v>
          </cell>
          <cell r="F278">
            <v>2.15</v>
          </cell>
          <cell r="G278">
            <v>11.17</v>
          </cell>
        </row>
        <row r="279">
          <cell r="B279">
            <v>104106</v>
          </cell>
          <cell r="C279" t="str">
            <v>ARMAÇÃO DE PILAR OU VIGA DE ESTRUTURA DE CONCRETO ARMADO EMBUTIDA EM ALVENARIA DE VEDAÇÃO UTILIZANDO AÇO CA-50 DE 16,0 MM - MONTAGEM. AF_06/2022</v>
          </cell>
          <cell r="D279" t="str">
            <v>KG</v>
          </cell>
          <cell r="E279">
            <v>8.75</v>
          </cell>
          <cell r="F279">
            <v>1.59</v>
          </cell>
          <cell r="G279">
            <v>10.34</v>
          </cell>
        </row>
        <row r="280">
          <cell r="B280">
            <v>104110</v>
          </cell>
          <cell r="C280" t="str">
            <v>ARMAÇÃO DE PILAR OU VIGA DE ESTRUTURA DE CONCRETO ARMADO EMBUTIDA EM ALVENARIA DE VEDAÇÃO UTILIZANDO AÇO CA-50 DE 6,3 MM - MONTAGEM. AF_06/2022</v>
          </cell>
          <cell r="D280" t="str">
            <v>KG</v>
          </cell>
          <cell r="E280">
            <v>12.399999999999999</v>
          </cell>
          <cell r="F280">
            <v>7.12</v>
          </cell>
          <cell r="G280">
            <v>19.52</v>
          </cell>
        </row>
        <row r="281">
          <cell r="B281">
            <v>104109</v>
          </cell>
          <cell r="C281" t="str">
            <v>ARMAÇÃO DE PILAR OU VIGA DE ESTRUTURA DE CONCRETO ARMADO EMBUTIDA EM ALVENARIA DE VEDAÇÃO UTILIZANDO AÇO CA-50 DE 8,0 MM - MONTAGEM. AF_06/2022</v>
          </cell>
          <cell r="D281" t="str">
            <v>KG</v>
          </cell>
          <cell r="E281">
            <v>11.86</v>
          </cell>
          <cell r="F281">
            <v>4.88</v>
          </cell>
          <cell r="G281">
            <v>16.739999999999998</v>
          </cell>
        </row>
        <row r="282">
          <cell r="B282">
            <v>104111</v>
          </cell>
          <cell r="C282" t="str">
            <v>ARMAÇÃO DE PILAR OU VIGA DE ESTRUTURA DE CONCRETO ARMADO EMBUTIDA EM ALVENARIA DE VEDAÇÃO UTILIZANDO AÇO CA-60 DE 5,0 MM - MONTAGEM. AF_06/2022</v>
          </cell>
          <cell r="D282" t="str">
            <v>KG</v>
          </cell>
          <cell r="E282">
            <v>12.709999999999999</v>
          </cell>
          <cell r="F282">
            <v>10.1</v>
          </cell>
          <cell r="G282">
            <v>22.81</v>
          </cell>
        </row>
        <row r="283">
          <cell r="B283">
            <v>92884</v>
          </cell>
          <cell r="C283" t="str">
            <v>ARMAÇÃO UTILIZANDO AÇO CA-25 DE 10,0 MM - MONTAGEM. AF_06/2022</v>
          </cell>
          <cell r="D283" t="str">
            <v>KG</v>
          </cell>
          <cell r="E283">
            <v>10.700000000000001</v>
          </cell>
          <cell r="F283">
            <v>1.77</v>
          </cell>
          <cell r="G283">
            <v>12.47</v>
          </cell>
        </row>
        <row r="284">
          <cell r="B284">
            <v>92885</v>
          </cell>
          <cell r="C284" t="str">
            <v>ARMAÇÃO UTILIZANDO AÇO CA-25 DE 12,5 MM - MONTAGEM. AF_06/2022</v>
          </cell>
          <cell r="D284" t="str">
            <v>KG</v>
          </cell>
          <cell r="E284">
            <v>10.44</v>
          </cell>
          <cell r="F284">
            <v>1.23</v>
          </cell>
          <cell r="G284">
            <v>11.67</v>
          </cell>
        </row>
        <row r="285">
          <cell r="B285">
            <v>92886</v>
          </cell>
          <cell r="C285" t="str">
            <v>ARMAÇÃO UTILIZANDO AÇO CA-25 DE 16,0 MM - MONTAGEM. AF_06/2022</v>
          </cell>
          <cell r="D285" t="str">
            <v>KG</v>
          </cell>
          <cell r="E285">
            <v>10.239999999999998</v>
          </cell>
          <cell r="F285">
            <v>0.79</v>
          </cell>
          <cell r="G285">
            <v>11.03</v>
          </cell>
        </row>
        <row r="286">
          <cell r="B286">
            <v>92887</v>
          </cell>
          <cell r="C286" t="str">
            <v>ARMAÇÃO UTILIZANDO AÇO CA-25 DE 20,0 MM - MONTAGEM. AF_06/2022</v>
          </cell>
          <cell r="D286" t="str">
            <v>KG</v>
          </cell>
          <cell r="E286">
            <v>10.35</v>
          </cell>
          <cell r="F286">
            <v>0.5</v>
          </cell>
          <cell r="G286">
            <v>10.85</v>
          </cell>
        </row>
        <row r="287">
          <cell r="B287">
            <v>92888</v>
          </cell>
          <cell r="C287" t="str">
            <v>ARMAÇÃO UTILIZANDO AÇO CA-25 DE 25,0 MM - MONTAGEM. AF_06/2022</v>
          </cell>
          <cell r="D287" t="str">
            <v>KG</v>
          </cell>
          <cell r="E287">
            <v>10.25</v>
          </cell>
          <cell r="F287">
            <v>0.28000000000000003</v>
          </cell>
          <cell r="G287">
            <v>10.53</v>
          </cell>
        </row>
        <row r="288">
          <cell r="B288">
            <v>92882</v>
          </cell>
          <cell r="C288" t="str">
            <v>ARMAÇÃO UTILIZANDO AÇO CA-25 DE 6,3 MM - MONTAGEM. AF_06/2022</v>
          </cell>
          <cell r="D288" t="str">
            <v>KG</v>
          </cell>
          <cell r="E288">
            <v>10.26</v>
          </cell>
          <cell r="F288">
            <v>3.72</v>
          </cell>
          <cell r="G288">
            <v>13.98</v>
          </cell>
        </row>
        <row r="289">
          <cell r="B289">
            <v>92883</v>
          </cell>
          <cell r="C289" t="str">
            <v>ARMAÇÃO UTILIZANDO AÇO CA-25 DE 8,0 MM - MONTAGEM. AF_06/2022</v>
          </cell>
          <cell r="D289" t="str">
            <v>KG</v>
          </cell>
          <cell r="E289">
            <v>10.040000000000001</v>
          </cell>
          <cell r="F289">
            <v>2.5299999999999998</v>
          </cell>
          <cell r="G289">
            <v>12.57</v>
          </cell>
        </row>
        <row r="290">
          <cell r="B290">
            <v>92877</v>
          </cell>
          <cell r="C290" t="str">
            <v>CORTE E DOBRA DE AÇO CA-25, DIÂMETRO DE 10,0 MM. AF_06/2022</v>
          </cell>
          <cell r="D290" t="str">
            <v>KG</v>
          </cell>
          <cell r="E290">
            <v>9.35</v>
          </cell>
          <cell r="F290">
            <v>0.33</v>
          </cell>
          <cell r="G290">
            <v>9.68</v>
          </cell>
        </row>
        <row r="291">
          <cell r="B291">
            <v>92878</v>
          </cell>
          <cell r="C291" t="str">
            <v>CORTE E DOBRA DE AÇO CA-25, DIÂMETRO DE 12,5 MM. AF_06/2022</v>
          </cell>
          <cell r="D291" t="str">
            <v>KG</v>
          </cell>
          <cell r="E291">
            <v>9.2900000000000009</v>
          </cell>
          <cell r="F291">
            <v>0.17</v>
          </cell>
          <cell r="G291">
            <v>9.4600000000000009</v>
          </cell>
        </row>
        <row r="292">
          <cell r="B292">
            <v>92879</v>
          </cell>
          <cell r="C292" t="str">
            <v>CORTE E DOBRA DE AÇO CA-25, DIÂMETRO DE 16,0 MM. AF_06/2022</v>
          </cell>
          <cell r="D292" t="str">
            <v>KG</v>
          </cell>
          <cell r="E292">
            <v>9.25</v>
          </cell>
          <cell r="F292">
            <v>0.08</v>
          </cell>
          <cell r="G292">
            <v>9.33</v>
          </cell>
        </row>
        <row r="293">
          <cell r="B293">
            <v>92880</v>
          </cell>
          <cell r="C293" t="str">
            <v>CORTE E DOBRA DE AÇO CA-25, DIÂMETRO DE 20,0 MM. AF_06/2022</v>
          </cell>
          <cell r="D293" t="str">
            <v>KG</v>
          </cell>
          <cell r="E293">
            <v>9.49</v>
          </cell>
          <cell r="F293">
            <v>0.03</v>
          </cell>
          <cell r="G293">
            <v>9.52</v>
          </cell>
        </row>
        <row r="294">
          <cell r="B294">
            <v>92881</v>
          </cell>
          <cell r="C294" t="str">
            <v>CORTE E DOBRA DE AÇO CA-25, DIÂMETRO DE 25,0 MM. AF_06/2022</v>
          </cell>
          <cell r="D294" t="str">
            <v>KG</v>
          </cell>
          <cell r="E294">
            <v>9.48</v>
          </cell>
          <cell r="F294">
            <v>0.01</v>
          </cell>
          <cell r="G294">
            <v>9.49</v>
          </cell>
        </row>
        <row r="295">
          <cell r="B295">
            <v>92875</v>
          </cell>
          <cell r="C295" t="str">
            <v>CORTE E DOBRA DE AÇO CA-25, DIÂMETRO DE 6,3 MM. AF_06/2022</v>
          </cell>
          <cell r="D295" t="str">
            <v>KG</v>
          </cell>
          <cell r="E295">
            <v>8.36</v>
          </cell>
          <cell r="F295">
            <v>1.1299999999999999</v>
          </cell>
          <cell r="G295">
            <v>9.49</v>
          </cell>
        </row>
        <row r="296">
          <cell r="B296">
            <v>92876</v>
          </cell>
          <cell r="C296" t="str">
            <v>CORTE E DOBRA DE AÇO CA-25, DIÂMETRO DE 8,0 MM. AF_06/2022</v>
          </cell>
          <cell r="D296" t="str">
            <v>KG</v>
          </cell>
          <cell r="E296">
            <v>8.4600000000000009</v>
          </cell>
          <cell r="F296">
            <v>0.59</v>
          </cell>
          <cell r="G296">
            <v>9.0500000000000007</v>
          </cell>
        </row>
        <row r="297">
          <cell r="B297">
            <v>92803</v>
          </cell>
          <cell r="C297" t="str">
            <v>CORTE E DOBRA DE AÇO CA-50, DIÂMETRO DE 10,0 MM. AF_06/2022</v>
          </cell>
          <cell r="D297" t="str">
            <v>KG</v>
          </cell>
          <cell r="E297">
            <v>8.66</v>
          </cell>
          <cell r="F297">
            <v>0.22</v>
          </cell>
          <cell r="G297">
            <v>8.8800000000000008</v>
          </cell>
        </row>
        <row r="298">
          <cell r="B298">
            <v>92804</v>
          </cell>
          <cell r="C298" t="str">
            <v>CORTE E DOBRA DE AÇO CA-50, DIÂMETRO DE 12,5 MM. AF_06/2022</v>
          </cell>
          <cell r="D298" t="str">
            <v>KG</v>
          </cell>
          <cell r="E298">
            <v>7.4799999999999995</v>
          </cell>
          <cell r="F298">
            <v>0.12</v>
          </cell>
          <cell r="G298">
            <v>7.6</v>
          </cell>
        </row>
        <row r="299">
          <cell r="B299">
            <v>92805</v>
          </cell>
          <cell r="C299" t="str">
            <v>CORTE E DOBRA DE AÇO CA-50, DIÂMETRO DE 16,0 MM. AF_06/2022</v>
          </cell>
          <cell r="D299" t="str">
            <v>KG</v>
          </cell>
          <cell r="E299">
            <v>7.44</v>
          </cell>
          <cell r="F299">
            <v>0.06</v>
          </cell>
          <cell r="G299">
            <v>7.5</v>
          </cell>
        </row>
        <row r="300">
          <cell r="B300">
            <v>92806</v>
          </cell>
          <cell r="C300" t="str">
            <v>CORTE E DOBRA DE AÇO CA-50, DIÂMETRO DE 20,0 MM. AF_06/2022</v>
          </cell>
          <cell r="D300" t="str">
            <v>KG</v>
          </cell>
          <cell r="E300">
            <v>8.8000000000000007</v>
          </cell>
          <cell r="F300">
            <v>0.02</v>
          </cell>
          <cell r="G300">
            <v>8.82</v>
          </cell>
        </row>
        <row r="301">
          <cell r="B301">
            <v>92798</v>
          </cell>
          <cell r="C301" t="str">
            <v>CORTE E DOBRA DE AÇO CA-50, DIÂMETRO DE 25,0 MM. AF_06/2022</v>
          </cell>
          <cell r="D301" t="str">
            <v>KG</v>
          </cell>
          <cell r="E301">
            <v>8.7900000000000009</v>
          </cell>
          <cell r="F301">
            <v>0.02</v>
          </cell>
          <cell r="G301">
            <v>8.81</v>
          </cell>
        </row>
        <row r="302">
          <cell r="B302">
            <v>95448</v>
          </cell>
          <cell r="C302" t="str">
            <v>CORTE E DOBRA DE AÇO CA-50, DIÂMETRO DE 32 MM. AF_06/2022</v>
          </cell>
          <cell r="D302" t="str">
            <v>KG</v>
          </cell>
          <cell r="E302">
            <v>9.68</v>
          </cell>
          <cell r="F302">
            <v>0</v>
          </cell>
          <cell r="G302">
            <v>9.68</v>
          </cell>
        </row>
        <row r="303">
          <cell r="B303">
            <v>92801</v>
          </cell>
          <cell r="C303" t="str">
            <v>CORTE E DOBRA DE AÇO CA-50, DIÂMETRO DE 6,3 MM. AF_06/2022</v>
          </cell>
          <cell r="D303" t="str">
            <v>KG</v>
          </cell>
          <cell r="E303">
            <v>9.07</v>
          </cell>
          <cell r="F303">
            <v>0.83</v>
          </cell>
          <cell r="G303">
            <v>9.9</v>
          </cell>
        </row>
        <row r="304">
          <cell r="B304">
            <v>92802</v>
          </cell>
          <cell r="C304" t="str">
            <v>CORTE E DOBRA DE AÇO CA-50, DIÂMETRO DE 8,0 MM. AF_06/2022</v>
          </cell>
          <cell r="D304" t="str">
            <v>KG</v>
          </cell>
          <cell r="E304">
            <v>9.2799999999999994</v>
          </cell>
          <cell r="F304">
            <v>0.42</v>
          </cell>
          <cell r="G304">
            <v>9.6999999999999993</v>
          </cell>
        </row>
        <row r="305">
          <cell r="B305">
            <v>92799</v>
          </cell>
          <cell r="C305" t="str">
            <v>CORTE E DOBRA DE AÇO CA-60, DIÂMETRO DE 4,2 MM. AF_06/2022</v>
          </cell>
          <cell r="D305" t="str">
            <v>KG</v>
          </cell>
          <cell r="E305">
            <v>8.82</v>
          </cell>
          <cell r="F305">
            <v>2.56</v>
          </cell>
          <cell r="G305">
            <v>11.38</v>
          </cell>
        </row>
        <row r="306">
          <cell r="B306">
            <v>92800</v>
          </cell>
          <cell r="C306" t="str">
            <v>CORTE E DOBRA DE AÇO CA-60, DIÂMETRO DE 5,0 MM. AF_06/2022</v>
          </cell>
          <cell r="D306" t="str">
            <v>KG</v>
          </cell>
          <cell r="E306">
            <v>8.4499999999999993</v>
          </cell>
          <cell r="F306">
            <v>1.59</v>
          </cell>
          <cell r="G306">
            <v>10.039999999999999</v>
          </cell>
        </row>
        <row r="307">
          <cell r="B307">
            <v>95605</v>
          </cell>
          <cell r="C307" t="str">
            <v>ARRASAMENTO MECANICO DE ESTACA DE CONCRETO ARMADO, DIAMETROS DE 101 CM A 150 CM. AF_05/2021</v>
          </cell>
          <cell r="D307" t="str">
            <v>UN</v>
          </cell>
          <cell r="E307">
            <v>53.799999999999983</v>
          </cell>
          <cell r="F307">
            <v>109.37</v>
          </cell>
          <cell r="G307">
            <v>163.16999999999999</v>
          </cell>
        </row>
        <row r="308">
          <cell r="B308">
            <v>95602</v>
          </cell>
          <cell r="C308" t="str">
            <v>ARRASAMENTO MECANICO DE ESTACA DE CONCRETO ARMADO, DIAMETROS DE 41 CM A 60 CM. AF_05/2021</v>
          </cell>
          <cell r="D308" t="str">
            <v>UN</v>
          </cell>
          <cell r="E308">
            <v>11.059999999999999</v>
          </cell>
          <cell r="F308">
            <v>22.49</v>
          </cell>
          <cell r="G308">
            <v>33.549999999999997</v>
          </cell>
        </row>
        <row r="309">
          <cell r="B309">
            <v>95603</v>
          </cell>
          <cell r="C309" t="str">
            <v>ARRASAMENTO MECANICO DE ESTACA DE CONCRETO ARMADO, DIAMETROS DE 61 CM A 80 CM. AF_05/2021</v>
          </cell>
          <cell r="D309" t="str">
            <v>UN</v>
          </cell>
          <cell r="E309">
            <v>18.879999999999995</v>
          </cell>
          <cell r="F309">
            <v>38.380000000000003</v>
          </cell>
          <cell r="G309">
            <v>57.26</v>
          </cell>
        </row>
        <row r="310">
          <cell r="B310">
            <v>95604</v>
          </cell>
          <cell r="C310" t="str">
            <v>ARRASAMENTO MECANICO DE ESTACA DE CONCRETO ARMADO, DIAMETROS DE 81 CM A 100 CM. AF_05/2021</v>
          </cell>
          <cell r="D310" t="str">
            <v>UN</v>
          </cell>
          <cell r="E310">
            <v>29.299999999999997</v>
          </cell>
          <cell r="F310">
            <v>59.56</v>
          </cell>
          <cell r="G310">
            <v>88.86</v>
          </cell>
        </row>
        <row r="311">
          <cell r="B311">
            <v>95601</v>
          </cell>
          <cell r="C311" t="str">
            <v>ARRASAMENTO MECANICO DE ESTACA DE CONCRETO ARMADO, DIAMETROS DE ATÉ 40 CM. AF_05/2021</v>
          </cell>
          <cell r="D311" t="str">
            <v>UN</v>
          </cell>
          <cell r="E311">
            <v>6.93</v>
          </cell>
          <cell r="F311">
            <v>14.04</v>
          </cell>
          <cell r="G311">
            <v>20.97</v>
          </cell>
        </row>
        <row r="312">
          <cell r="B312">
            <v>102521</v>
          </cell>
          <cell r="C312" t="str">
            <v>ARRASAMENTO MECÂNICO DE ESTACA BARRETE DE CONCRETO ARMADO, SEÇÃO DE 0,40 X 2,50 M. AF_05/2021</v>
          </cell>
          <cell r="D312" t="str">
            <v>UN</v>
          </cell>
          <cell r="E312">
            <v>44.38000000000001</v>
          </cell>
          <cell r="F312">
            <v>90.21</v>
          </cell>
          <cell r="G312">
            <v>134.59</v>
          </cell>
        </row>
        <row r="313">
          <cell r="B313">
            <v>102522</v>
          </cell>
          <cell r="C313" t="str">
            <v>ARRASAMENTO MECÂNICO DE ESTACA BARRETE DE CONCRETO ARMADO, SEÇÃO DE 0,60 X 2,50 M. AF_05/2021</v>
          </cell>
          <cell r="D313" t="str">
            <v>UN</v>
          </cell>
          <cell r="E313">
            <v>65.13</v>
          </cell>
          <cell r="F313">
            <v>132.35</v>
          </cell>
          <cell r="G313">
            <v>197.48</v>
          </cell>
        </row>
        <row r="314">
          <cell r="B314">
            <v>102523</v>
          </cell>
          <cell r="C314" t="str">
            <v>ARRASAMENTO MECÂNICO DE ESTACA BARRETE DE CONCRETO ARMADO, SEÇÃO DE 0,80 X 2,50 M. AF_05/2021</v>
          </cell>
          <cell r="D314" t="str">
            <v>UN</v>
          </cell>
          <cell r="E314">
            <v>85.839999999999975</v>
          </cell>
          <cell r="F314">
            <v>174.5</v>
          </cell>
          <cell r="G314">
            <v>260.33999999999997</v>
          </cell>
        </row>
        <row r="315">
          <cell r="B315">
            <v>95608</v>
          </cell>
          <cell r="C315" t="str">
            <v>ARRASAMENTO MECÂNICO DE ESTACA METÁLICA, PERFIL LAMINADO TIPO  H - FAMÍLIA 250. AF_05/2021</v>
          </cell>
          <cell r="D315" t="str">
            <v>UN</v>
          </cell>
          <cell r="E315">
            <v>23.39</v>
          </cell>
          <cell r="F315">
            <v>14.87</v>
          </cell>
          <cell r="G315">
            <v>38.26</v>
          </cell>
        </row>
        <row r="316">
          <cell r="B316">
            <v>95609</v>
          </cell>
          <cell r="C316" t="str">
            <v>ARRASAMENTO MECÂNICO DE ESTACA METÁLICA, PERFIL LAMINADO TIPO  H - FAMÍLIA 310. AF_05/2021</v>
          </cell>
          <cell r="D316" t="str">
            <v>UN</v>
          </cell>
          <cell r="E316">
            <v>29.639999999999997</v>
          </cell>
          <cell r="F316">
            <v>18.87</v>
          </cell>
          <cell r="G316">
            <v>48.51</v>
          </cell>
        </row>
        <row r="317">
          <cell r="B317">
            <v>95607</v>
          </cell>
          <cell r="C317" t="str">
            <v>ARRASAMENTO MECÂNICO DE ESTACA METÁLICA, PERFIL LAMINADO TIPO  I  FAMÍLIA 250. AF_05/2021</v>
          </cell>
          <cell r="D317" t="str">
            <v>UN</v>
          </cell>
          <cell r="E317">
            <v>16.13</v>
          </cell>
          <cell r="F317">
            <v>10.25</v>
          </cell>
          <cell r="G317">
            <v>26.38</v>
          </cell>
        </row>
        <row r="318">
          <cell r="B318">
            <v>95996</v>
          </cell>
          <cell r="C318" t="str">
            <v>EXECUÇÃO DE PAVIMENTO COM APLICAÇÃO DE CONCRETO ASFÁLTICO, CAMADA DE BINDER - EXCLUSIVE CARGA E TRANSPORTE. AF_11/2019</v>
          </cell>
          <cell r="D318" t="str">
            <v>M3</v>
          </cell>
          <cell r="E318">
            <v>1267.76</v>
          </cell>
          <cell r="F318">
            <v>26.26</v>
          </cell>
          <cell r="G318">
            <v>1294.02</v>
          </cell>
        </row>
        <row r="319">
          <cell r="B319">
            <v>95995</v>
          </cell>
          <cell r="C319" t="str">
            <v>EXECUÇÃO DE PAVIMENTO COM APLICAÇÃO DE CONCRETO ASFÁLTICO, CAMADA DE ROLAMENTO - EXCLUSIVE CARGA E TRANSPORTE. AF_11/2019</v>
          </cell>
          <cell r="D319" t="str">
            <v>M3</v>
          </cell>
          <cell r="E319">
            <v>1462.6299999999999</v>
          </cell>
          <cell r="F319">
            <v>36.729999999999997</v>
          </cell>
          <cell r="G319">
            <v>1499.36</v>
          </cell>
        </row>
        <row r="320">
          <cell r="B320">
            <v>96001</v>
          </cell>
          <cell r="C320" t="str">
            <v>FRESAGEM DE PAVIMENTO ASFÁLTICO (PROFUNDIDADE ATÉ 5,0 CM) - EXCLUSIVE TRANSPORTE. AF_11/2019</v>
          </cell>
          <cell r="D320" t="str">
            <v>M2</v>
          </cell>
          <cell r="E320">
            <v>6.5600000000000005</v>
          </cell>
          <cell r="F320">
            <v>0.92</v>
          </cell>
          <cell r="G320">
            <v>7.48</v>
          </cell>
        </row>
        <row r="321">
          <cell r="B321">
            <v>94880</v>
          </cell>
          <cell r="C321" t="str">
            <v>ASSENTAMENTO DE TUBO DE PEAD CORRUGADO DE DUPLA PAREDE PARA REDE COLETORA DE ESGOTO, DN 1000 MM, JUNTA ELÁSTICA INTEGRADA (NÃO INCLUI FORNECIMENTO). AF_01/2021</v>
          </cell>
          <cell r="D321" t="str">
            <v>M</v>
          </cell>
          <cell r="E321">
            <v>33.930000000000007</v>
          </cell>
          <cell r="F321">
            <v>12.27</v>
          </cell>
          <cell r="G321">
            <v>46.2</v>
          </cell>
        </row>
        <row r="322">
          <cell r="B322">
            <v>94882</v>
          </cell>
          <cell r="C322" t="str">
            <v>ASSENTAMENTO DE TUBO DE PEAD CORRUGADO DE DUPLA PAREDE PARA REDE COLETORA DE ESGOTO, DN 1200 MM, JUNTA ELÁSTICA INTEGRADA (NÃO INCLUI FORNECIMENTO). AF_01/2021</v>
          </cell>
          <cell r="D322" t="str">
            <v>M</v>
          </cell>
          <cell r="E322">
            <v>39.090000000000003</v>
          </cell>
          <cell r="F322">
            <v>14.55</v>
          </cell>
          <cell r="G322">
            <v>53.64</v>
          </cell>
        </row>
        <row r="323">
          <cell r="B323">
            <v>94884</v>
          </cell>
          <cell r="C323" t="str">
            <v>ASSENTAMENTO DE TUBO DE PEAD CORRUGADO DE DUPLA PAREDE PARA REDE COLETORA DE ESGOTO, DN 1500 MM, JUNTA ELÁSTICA INTEGRADA (NÃO INCLUI FORNECIMENTO). AF_01/2021</v>
          </cell>
          <cell r="D323" t="str">
            <v>M</v>
          </cell>
          <cell r="E323">
            <v>49.47</v>
          </cell>
          <cell r="F323">
            <v>19.2</v>
          </cell>
          <cell r="G323">
            <v>68.67</v>
          </cell>
        </row>
        <row r="324">
          <cell r="B324">
            <v>94870</v>
          </cell>
          <cell r="C324" t="str">
            <v>ASSENTAMENTO DE TUBO DE PEAD CORRUGADO DE DUPLA PAREDE PARA REDE COLETORA DE ESGOTO, DN 250 MM, JUNTA ELÁSTICA INTEGRADA (NÃO INCLUI FORNECIMENTO). AF_01/2021</v>
          </cell>
          <cell r="D324" t="str">
            <v>M</v>
          </cell>
          <cell r="E324">
            <v>1.5</v>
          </cell>
          <cell r="F324">
            <v>0.59</v>
          </cell>
          <cell r="G324">
            <v>2.09</v>
          </cell>
        </row>
        <row r="325">
          <cell r="B325">
            <v>94872</v>
          </cell>
          <cell r="C325" t="str">
            <v>ASSENTAMENTO DE TUBO DE PEAD CORRUGADO DE DUPLA PAREDE PARA REDE COLETORA DE ESGOTO, DN 300 MM, JUNTA ELÁSTICA INTEGRADA  (NÃO INCLUI FORNECIMENTO). AF_01/2021</v>
          </cell>
          <cell r="D325" t="str">
            <v>M</v>
          </cell>
          <cell r="E325">
            <v>1.88</v>
          </cell>
          <cell r="F325">
            <v>1.04</v>
          </cell>
          <cell r="G325">
            <v>2.92</v>
          </cell>
        </row>
        <row r="326">
          <cell r="B326">
            <v>90746</v>
          </cell>
          <cell r="C326" t="str">
            <v>ASSENTAMENTO DE TUBO DE PEAD CORRUGADO DE DUPLA PAREDE PARA REDE COLETORA DE ESGOTO, DN 450 MM, JUNTA ELÁSTICA INTEGRADA (NÃO INCLUI FORNECIMENTO). AF_01/2021</v>
          </cell>
          <cell r="D326" t="str">
            <v>M</v>
          </cell>
          <cell r="E326">
            <v>1.4</v>
          </cell>
          <cell r="F326">
            <v>2.4500000000000002</v>
          </cell>
          <cell r="G326">
            <v>3.85</v>
          </cell>
        </row>
        <row r="327">
          <cell r="B327">
            <v>90747</v>
          </cell>
          <cell r="C327" t="str">
            <v>ASSENTAMENTO DE TUBO DE PEAD CORRUGADO DE DUPLA PAREDE PARA REDE COLETORA DE ESGOTO, DN 600 MM, JUNTA ELÁSTICA INTEGRADA (NÃO INCLUI FORNECIMENTO). AF_01/2021</v>
          </cell>
          <cell r="D327" t="str">
            <v>M</v>
          </cell>
          <cell r="E327">
            <v>12.709999999999997</v>
          </cell>
          <cell r="F327">
            <v>5.62</v>
          </cell>
          <cell r="G327">
            <v>18.329999999999998</v>
          </cell>
        </row>
        <row r="328">
          <cell r="B328">
            <v>94876</v>
          </cell>
          <cell r="C328" t="str">
            <v>ASSENTAMENTO DE TUBO DE PEAD CORRUGADO DE DUPLA PAREDE PARA REDE COLETORA DE ESGOTO, DN 800 MM, JUNTA ELÁSTICA INTEGRADA  (NÃO INCLUI FORNECIMENTO). AF_01/2021</v>
          </cell>
          <cell r="D328" t="str">
            <v>M</v>
          </cell>
          <cell r="E328">
            <v>22.380000000000003</v>
          </cell>
          <cell r="F328">
            <v>8.5299999999999994</v>
          </cell>
          <cell r="G328">
            <v>30.91</v>
          </cell>
        </row>
        <row r="329">
          <cell r="B329">
            <v>94878</v>
          </cell>
          <cell r="C329" t="str">
            <v>ASSENTAMENTO DE TUBO DE PEAD CORRUGADO DE DUPLA PAREDE PARA REDE COLETORA DE ESGOTO, DN 900 MM, JUNTA ELÁSTICA INTEGRADA (NÃO INCLUI FORNECIMENTO). AF_01/2021</v>
          </cell>
          <cell r="D329" t="str">
            <v>M</v>
          </cell>
          <cell r="E329">
            <v>25.71</v>
          </cell>
          <cell r="F329">
            <v>10.01</v>
          </cell>
          <cell r="G329">
            <v>35.72</v>
          </cell>
        </row>
        <row r="330">
          <cell r="B330">
            <v>90740</v>
          </cell>
          <cell r="C330" t="str">
            <v>ASSENTAMENTO DE TUBO DE PVC CORRUGADO DE DUPLA PAREDE PARA REDE COLETORA DE ESGOTO, DN 150 MM, JUNTA ELÁSTICA (NÃO INCLUI FORNECIMENTO). AF_01/2021</v>
          </cell>
          <cell r="D330" t="str">
            <v>M</v>
          </cell>
          <cell r="E330">
            <v>1.71</v>
          </cell>
          <cell r="F330">
            <v>2.99</v>
          </cell>
          <cell r="G330">
            <v>4.7</v>
          </cell>
        </row>
        <row r="331">
          <cell r="B331">
            <v>90741</v>
          </cell>
          <cell r="C331" t="str">
            <v>ASSENTAMENTO DE TUBO DE PVC CORRUGADO DE DUPLA PAREDE PARA REDE COLETORA DE ESGOTO, DN 200 MM, JUNTA ELÁSTICA (NÃO INCLUI FORNECIMENTO). AF_01/2021</v>
          </cell>
          <cell r="D331" t="str">
            <v>M</v>
          </cell>
          <cell r="E331">
            <v>1.9500000000000002</v>
          </cell>
          <cell r="F331">
            <v>3.41</v>
          </cell>
          <cell r="G331">
            <v>5.36</v>
          </cell>
        </row>
        <row r="332">
          <cell r="B332">
            <v>90742</v>
          </cell>
          <cell r="C332" t="str">
            <v>ASSENTAMENTO DE TUBO DE PVC CORRUGADO DE DUPLA PAREDE PARA REDE COLETORA DE ESGOTO, DN 250 MM, JUNTA ELÁSTICA (NÃO INCLUI FORNECIMENTO). AF_01/2021</v>
          </cell>
          <cell r="D332" t="str">
            <v>M</v>
          </cell>
          <cell r="E332">
            <v>2.1999999999999997</v>
          </cell>
          <cell r="F332">
            <v>3.82</v>
          </cell>
          <cell r="G332">
            <v>6.02</v>
          </cell>
        </row>
        <row r="333">
          <cell r="B333">
            <v>90743</v>
          </cell>
          <cell r="C333" t="str">
            <v>ASSENTAMENTO DE TUBO DE PVC CORRUGADO DE DUPLA PAREDE PARA REDE COLETORA DE ESGOTO, DN 300 MM, JUNTA ELÁSTICA (NÃO INCLUI FORNECIMENTO). AF_01/2021</v>
          </cell>
          <cell r="D333" t="str">
            <v>M</v>
          </cell>
          <cell r="E333">
            <v>2.4399999999999995</v>
          </cell>
          <cell r="F333">
            <v>4.24</v>
          </cell>
          <cell r="G333">
            <v>6.68</v>
          </cell>
        </row>
        <row r="334">
          <cell r="B334">
            <v>90744</v>
          </cell>
          <cell r="C334" t="str">
            <v>ASSENTAMENTO DE TUBO DE PVC CORRUGADO DE DUPLA PAREDE PARA REDE COLETORA DE ESGOTO, DN 350 MM, JUNTA ELÁSTICA (NÃO INCLUI FORNECIMENTO). AF_01/2021</v>
          </cell>
          <cell r="D334" t="str">
            <v>M</v>
          </cell>
          <cell r="E334">
            <v>2.6799999999999997</v>
          </cell>
          <cell r="F334">
            <v>4.66</v>
          </cell>
          <cell r="G334">
            <v>7.34</v>
          </cell>
        </row>
        <row r="335">
          <cell r="B335">
            <v>90745</v>
          </cell>
          <cell r="C335" t="str">
            <v>ASSENTAMENTO DE TUBO DE PVC CORRUGADO DE DUPLA PAREDE PARA REDE COLETORA DE ESGOTO, DN 400 MM, JUNTA ELÁSTICA  (NÃO INCLUI FORNECIMENTO). AF_01/2021</v>
          </cell>
          <cell r="D335" t="str">
            <v>M</v>
          </cell>
          <cell r="E335">
            <v>6.88</v>
          </cell>
          <cell r="F335">
            <v>4.22</v>
          </cell>
          <cell r="G335">
            <v>11.1</v>
          </cell>
        </row>
        <row r="336">
          <cell r="B336">
            <v>90733</v>
          </cell>
          <cell r="C336" t="str">
            <v>ASSENTAMENTO DE TUBO DE PVC PARA REDE COLETORA DE ESGOTO DE PAREDE MACIÇA, DN 100 MM, JUNTA ELÁSTICA (NÃO INCLUI FORNECIMENTO). AF_01/2021</v>
          </cell>
          <cell r="D336" t="str">
            <v>M</v>
          </cell>
          <cell r="E336">
            <v>1.3000000000000003</v>
          </cell>
          <cell r="F336">
            <v>2.2599999999999998</v>
          </cell>
          <cell r="G336">
            <v>3.56</v>
          </cell>
        </row>
        <row r="337">
          <cell r="B337">
            <v>90734</v>
          </cell>
          <cell r="C337" t="str">
            <v>ASSENTAMENTO DE TUBO DE PVC PARA REDE COLETORA DE ESGOTO DE PAREDE MACIÇA, DN 150 MM, JUNTA ELÁSTICA,  (NÃO INCLUI FORNECIMENTO). AF_01/2021</v>
          </cell>
          <cell r="D337" t="str">
            <v>M</v>
          </cell>
          <cell r="E337">
            <v>1.5399999999999996</v>
          </cell>
          <cell r="F337">
            <v>2.68</v>
          </cell>
          <cell r="G337">
            <v>4.22</v>
          </cell>
        </row>
        <row r="338">
          <cell r="B338">
            <v>90735</v>
          </cell>
          <cell r="C338" t="str">
            <v>ASSENTAMENTO DE TUBO DE PVC PARA REDE COLETORA DE ESGOTO DE PAREDE MACIÇA, DN 200 MM, JUNTA ELÁSTICA (NÃO INCLUI FORNECIMENTO). AF_01/2021</v>
          </cell>
          <cell r="D338" t="str">
            <v>M</v>
          </cell>
          <cell r="E338">
            <v>1.79</v>
          </cell>
          <cell r="F338">
            <v>3.09</v>
          </cell>
          <cell r="G338">
            <v>4.88</v>
          </cell>
        </row>
        <row r="339">
          <cell r="B339">
            <v>90736</v>
          </cell>
          <cell r="C339" t="str">
            <v>ASSENTAMENTO DE TUBO DE PVC PARA REDE COLETORA DE ESGOTO DE PAREDE MACIÇA, DN 250 MM, JUNTA ELÁSTICA (NÃO INCLUI FORNECIMENTO). AF_01/2021</v>
          </cell>
          <cell r="D339" t="str">
            <v>M</v>
          </cell>
          <cell r="E339">
            <v>2.0100000000000002</v>
          </cell>
          <cell r="F339">
            <v>3.53</v>
          </cell>
          <cell r="G339">
            <v>5.54</v>
          </cell>
        </row>
        <row r="340">
          <cell r="B340">
            <v>90737</v>
          </cell>
          <cell r="C340" t="str">
            <v>ASSENTAMENTO DE TUBO DE PVC PARA REDE COLETORA DE ESGOTO DE PAREDE MACIÇA, DN 300 MM, JUNTA ELÁSTICA  (NÃO INCLUI FORNECIMENTO). AF_01/2021</v>
          </cell>
          <cell r="D340" t="str">
            <v>M</v>
          </cell>
          <cell r="E340">
            <v>2.2600000000000002</v>
          </cell>
          <cell r="F340">
            <v>3.94</v>
          </cell>
          <cell r="G340">
            <v>6.2</v>
          </cell>
        </row>
        <row r="341">
          <cell r="B341">
            <v>90738</v>
          </cell>
          <cell r="C341" t="str">
            <v>ASSENTAMENTO DE TUBO DE PVC PARA REDE COLETORA DE ESGOTO DE PAREDE MACIÇA, DN 350 MM, JUNTA ELÁSTICA (NÃO INCLUI FORNECIMENTO). AF_01/2021</v>
          </cell>
          <cell r="D341" t="str">
            <v>M</v>
          </cell>
          <cell r="E341">
            <v>2.5</v>
          </cell>
          <cell r="F341">
            <v>4.3600000000000003</v>
          </cell>
          <cell r="G341">
            <v>6.86</v>
          </cell>
        </row>
        <row r="342">
          <cell r="B342">
            <v>90739</v>
          </cell>
          <cell r="C342" t="str">
            <v>ASSENTAMENTO DE TUBO DE PVC PARA REDE COLETORA DE ESGOTO DE PAREDE MACIÇA, DN 400 MM, JUNTA ELÁSTICA (NÃO INCLUI FORNECIMENTO). AF_01/2021</v>
          </cell>
          <cell r="D342" t="str">
            <v>M</v>
          </cell>
          <cell r="E342">
            <v>6.16</v>
          </cell>
          <cell r="F342">
            <v>3.78</v>
          </cell>
          <cell r="G342">
            <v>9.94</v>
          </cell>
        </row>
        <row r="343">
          <cell r="B343">
            <v>90724</v>
          </cell>
          <cell r="C343" t="str">
            <v>JUNTA ARGAMASSADA ENTRE TUBO DN 100 MM E O POÇO DE VISITA/ CAIXA DE CONCRETO OU ALVENARIA EM REDES DE ESGOTO. AF_01/2021</v>
          </cell>
          <cell r="D343" t="str">
            <v>UN</v>
          </cell>
          <cell r="E343">
            <v>9.7500000000000018</v>
          </cell>
          <cell r="F343">
            <v>15.62</v>
          </cell>
          <cell r="G343">
            <v>25.37</v>
          </cell>
        </row>
        <row r="344">
          <cell r="B344">
            <v>102267</v>
          </cell>
          <cell r="C344" t="str">
            <v>JUNTA ARGAMASSADA ENTRE TUBO DN 1000 MM E O POÇO DE VISITA/ CAIXA DE CONCRETO OU ALVENARIA EM REDES DE ESGOTO. AF_01/2021</v>
          </cell>
          <cell r="D344" t="str">
            <v>UN</v>
          </cell>
          <cell r="E344">
            <v>54.11</v>
          </cell>
          <cell r="F344">
            <v>82.55</v>
          </cell>
          <cell r="G344">
            <v>136.66</v>
          </cell>
        </row>
        <row r="345">
          <cell r="B345">
            <v>102268</v>
          </cell>
          <cell r="C345" t="str">
            <v>JUNTA ARGAMASSADA ENTRE TUBO DN 1200 MM E O POÇO DE VISITA/ CAIXA DE CONCRETO OU ALVENARIA EM REDES DE ESGOTO. AF_01/2021</v>
          </cell>
          <cell r="D345" t="str">
            <v>UN</v>
          </cell>
          <cell r="E345">
            <v>61.09</v>
          </cell>
          <cell r="F345">
            <v>93.12</v>
          </cell>
          <cell r="G345">
            <v>154.21</v>
          </cell>
        </row>
        <row r="346">
          <cell r="B346">
            <v>90725</v>
          </cell>
          <cell r="C346" t="str">
            <v>JUNTA ARGAMASSADA ENTRE TUBO DN 150 MM E O POÇO DE VISITA/ CAIXA DE CONCRETO OU ALVENARIA EM REDES DE ESGOTO. AF_01/2021</v>
          </cell>
          <cell r="D346" t="str">
            <v>UN</v>
          </cell>
          <cell r="E346">
            <v>12.079999999999998</v>
          </cell>
          <cell r="F346">
            <v>19.14</v>
          </cell>
          <cell r="G346">
            <v>31.22</v>
          </cell>
        </row>
        <row r="347">
          <cell r="B347">
            <v>102269</v>
          </cell>
          <cell r="C347" t="str">
            <v>JUNTA ARGAMASSADA ENTRE TUBO DN 1500 MM E O POÇO DE VISITA/ CAIXA DE CONCRETO OU ALVENARIA EM REDES DE ESGOTO. AF_01/2021</v>
          </cell>
          <cell r="D347" t="str">
            <v>UN</v>
          </cell>
          <cell r="E347">
            <v>75.040000000000006</v>
          </cell>
          <cell r="F347">
            <v>114.26</v>
          </cell>
          <cell r="G347">
            <v>189.3</v>
          </cell>
        </row>
        <row r="348">
          <cell r="B348">
            <v>90726</v>
          </cell>
          <cell r="C348" t="str">
            <v>JUNTA ARGAMASSADA ENTRE TUBO DN 200 MM E O POÇO/ CAIXA DE CONCRETO OU ALVENARIA EM REDES DE ESGOTO. AF_01/2021</v>
          </cell>
          <cell r="D348" t="str">
            <v>UN</v>
          </cell>
          <cell r="E348">
            <v>14.469999999999999</v>
          </cell>
          <cell r="F348">
            <v>22.67</v>
          </cell>
          <cell r="G348">
            <v>37.14</v>
          </cell>
        </row>
        <row r="349">
          <cell r="B349">
            <v>90727</v>
          </cell>
          <cell r="C349" t="str">
            <v>JUNTA ARGAMASSADA ENTRE TUBO DN 250 MM E O POÇO DE VISITA/ CAIXA DE CONCRETO OU ALVENARIA EM REDES DE ESGOTO. AF_01/2021</v>
          </cell>
          <cell r="D349" t="str">
            <v>UN</v>
          </cell>
          <cell r="E349">
            <v>16.8</v>
          </cell>
          <cell r="F349">
            <v>26.19</v>
          </cell>
          <cell r="G349">
            <v>42.99</v>
          </cell>
        </row>
        <row r="350">
          <cell r="B350">
            <v>90728</v>
          </cell>
          <cell r="C350" t="str">
            <v>JUNTA ARGAMASSADA ENTRE TUBO DN 300 MM E O POÇO DE VISITA/ CAIXA DE CONCRETO OU ALVENARIA EM REDES DE ESGOTO. AF_01/2021</v>
          </cell>
          <cell r="D350" t="str">
            <v>UN</v>
          </cell>
          <cell r="E350">
            <v>19.130000000000003</v>
          </cell>
          <cell r="F350">
            <v>29.71</v>
          </cell>
          <cell r="G350">
            <v>48.84</v>
          </cell>
        </row>
        <row r="351">
          <cell r="B351">
            <v>90729</v>
          </cell>
          <cell r="C351" t="str">
            <v>JUNTA ARGAMASSADA ENTRE TUBO DN 350 MM E O POÇO DE VISITA/ CAIXA DE CONCRETO OU ALVENARIA EM REDES DE ESGOTO. AF_01/2021</v>
          </cell>
          <cell r="D351" t="str">
            <v>UN</v>
          </cell>
          <cell r="E351">
            <v>21.449999999999996</v>
          </cell>
          <cell r="F351">
            <v>33.24</v>
          </cell>
          <cell r="G351">
            <v>54.69</v>
          </cell>
        </row>
        <row r="352">
          <cell r="B352">
            <v>90730</v>
          </cell>
          <cell r="C352" t="str">
            <v>JUNTA ARGAMASSADA ENTRE TUBO DN 400 MM E O POÇO DE VISITA/ CAIXA DE CONCRETO OU ALVENARIA EM REDES DE ESGOTO. AF_01/2021</v>
          </cell>
          <cell r="D352" t="str">
            <v>UN</v>
          </cell>
          <cell r="E352">
            <v>23.79</v>
          </cell>
          <cell r="F352">
            <v>36.75</v>
          </cell>
          <cell r="G352">
            <v>60.54</v>
          </cell>
        </row>
        <row r="353">
          <cell r="B353">
            <v>90731</v>
          </cell>
          <cell r="C353" t="str">
            <v>JUNTA ARGAMASSADA ENTRE TUBO DN 450 MM E O POÇO DE VISITA/ CAIXA DE CONCRETO OU ALVENARIA EM REDES DE ESGOTO. AF_01/2021</v>
          </cell>
          <cell r="D353" t="str">
            <v>UN</v>
          </cell>
          <cell r="E353">
            <v>26.119999999999997</v>
          </cell>
          <cell r="F353">
            <v>40.270000000000003</v>
          </cell>
          <cell r="G353">
            <v>66.39</v>
          </cell>
        </row>
        <row r="354">
          <cell r="B354">
            <v>90732</v>
          </cell>
          <cell r="C354" t="str">
            <v>JUNTA ARGAMASSADA ENTRE TUBO DN 600 MM E O POÇO DE VISITA/ CAIXA DE CONCRETO OU ALVENARIA EM REDES DE ESGOTO. AF_01/2021</v>
          </cell>
          <cell r="D354" t="str">
            <v>UN</v>
          </cell>
          <cell r="E354">
            <v>33.080000000000005</v>
          </cell>
          <cell r="F354">
            <v>50.85</v>
          </cell>
          <cell r="G354">
            <v>83.93</v>
          </cell>
        </row>
        <row r="355">
          <cell r="B355">
            <v>102265</v>
          </cell>
          <cell r="C355" t="str">
            <v>JUNTA ARGAMASSADA ENTRE TUBO DN 800 MM E O POÇO DE VISITA/ CAIXA DE CONCRETO OU ALVENARIA EM REDES DE ESGOTO. AF_01/2021</v>
          </cell>
          <cell r="D355" t="str">
            <v>UN</v>
          </cell>
          <cell r="E355">
            <v>42.400000000000006</v>
          </cell>
          <cell r="F355">
            <v>64.94</v>
          </cell>
          <cell r="G355">
            <v>107.34</v>
          </cell>
        </row>
        <row r="356">
          <cell r="B356">
            <v>102266</v>
          </cell>
          <cell r="C356" t="str">
            <v>JUNTA ARGAMASSADA ENTRE TUBO DN 900 MM E O POÇO DE VISITA/ CAIXA DE CONCRETO OU ALVENARIA EM REDES DE ESGOTO. AF_01/2021</v>
          </cell>
          <cell r="D356" t="str">
            <v>UN</v>
          </cell>
          <cell r="E356">
            <v>47.08</v>
          </cell>
          <cell r="F356">
            <v>71.97</v>
          </cell>
          <cell r="G356">
            <v>119.05</v>
          </cell>
        </row>
        <row r="357">
          <cell r="B357">
            <v>94879</v>
          </cell>
          <cell r="C357" t="str">
            <v>TUBO DE PEAD CORRUGADO DE DUPLA PAREDE PARA REDE COLETORA DE ESGOTO, DN 1000 MM, JUNTA ELÁSTICA INTEGRADA - FORNECIMENTO E ASSENTAMENTO. AF_01/2021</v>
          </cell>
          <cell r="D357" t="str">
            <v>M</v>
          </cell>
          <cell r="E357">
            <v>2361.67</v>
          </cell>
          <cell r="F357">
            <v>12.34</v>
          </cell>
          <cell r="G357">
            <v>2374.0100000000002</v>
          </cell>
        </row>
        <row r="358">
          <cell r="B358">
            <v>94881</v>
          </cell>
          <cell r="C358" t="str">
            <v>TUBO DE PEAD CORRUGADO DE DUPLA PAREDE PARA REDE COLETORA DE ESGOTO, DN 1200 MM, JUNTA ELÁSTICA INTEGRADA - FORNECIMENTO E ASSENTAMENTO. AF_01/2021</v>
          </cell>
          <cell r="D358" t="str">
            <v>M</v>
          </cell>
          <cell r="E358">
            <v>3256.4300000000003</v>
          </cell>
          <cell r="F358">
            <v>14.39</v>
          </cell>
          <cell r="G358">
            <v>3270.82</v>
          </cell>
        </row>
        <row r="359">
          <cell r="B359">
            <v>94869</v>
          </cell>
          <cell r="C359" t="str">
            <v>TUBO DE PEAD CORRUGADO DE DUPLA PAREDE PARA REDE COLETORA DE ESGOTO, DN 250 MM, JUNTA ELÁSTICA INTEGRADA - FORNECIMENTO E ASSENTAMENTO. AF_01/2021</v>
          </cell>
          <cell r="D359" t="str">
            <v>M</v>
          </cell>
          <cell r="E359">
            <v>167.04</v>
          </cell>
          <cell r="F359">
            <v>0.57999999999999996</v>
          </cell>
          <cell r="G359">
            <v>167.62</v>
          </cell>
        </row>
        <row r="360">
          <cell r="B360">
            <v>94871</v>
          </cell>
          <cell r="C360" t="str">
            <v>TUBO DE PEAD CORRUGADO DE DUPLA PAREDE PARA REDE COLETORA DE ESGOTO, DN 300 MM, JUNTA ELÁSTICA INTEGRADA - FORNECIMENTO E ASSENTAMENTO. AF_01/2021</v>
          </cell>
          <cell r="D360" t="str">
            <v>M</v>
          </cell>
          <cell r="E360">
            <v>261.22999999999996</v>
          </cell>
          <cell r="F360">
            <v>1.04</v>
          </cell>
          <cell r="G360">
            <v>262.27</v>
          </cell>
        </row>
        <row r="361">
          <cell r="B361">
            <v>90708</v>
          </cell>
          <cell r="C361" t="str">
            <v>TUBO DE PEAD CORRUGADO DE DUPLA PAREDE PARA REDE COLETORA DE ESGOTO, DN 600 MM, JUNTA ELÁSTICA INTEGRADA - FORNECIMENTO E ASSENTAMENTO. AF_01/2021</v>
          </cell>
          <cell r="D361" t="str">
            <v>M</v>
          </cell>
          <cell r="E361">
            <v>943.86</v>
          </cell>
          <cell r="F361">
            <v>5.6</v>
          </cell>
          <cell r="G361">
            <v>949.46</v>
          </cell>
        </row>
        <row r="362">
          <cell r="B362">
            <v>94875</v>
          </cell>
          <cell r="C362" t="str">
            <v>TUBO DE PEAD CORRUGADO DE DUPLA PAREDE PARA REDE COLETORA DE ESGOTO, DN 800 MM, JUNTA ELÁSTICA INTEGRADA - FORNECIMENTO E ASSENTAMENTO. AF_01/2021</v>
          </cell>
          <cell r="D362" t="str">
            <v>M</v>
          </cell>
          <cell r="E362">
            <v>1533.52</v>
          </cell>
          <cell r="F362">
            <v>8.48</v>
          </cell>
          <cell r="G362">
            <v>1542</v>
          </cell>
        </row>
        <row r="363">
          <cell r="B363">
            <v>102264</v>
          </cell>
          <cell r="C363" t="str">
            <v>TUBO DE PVC BRANCO PARA REDE COLETORA DE ESGOTO CONDOMINIAL DE PAREDE MACIÇA, DN 100 MM, JUNTA ELÁSTICA - FORNECIMENTO E ASSENTAMENTO. AF_01/2021</v>
          </cell>
          <cell r="D363" t="str">
            <v>M</v>
          </cell>
          <cell r="E363">
            <v>17.18</v>
          </cell>
          <cell r="F363">
            <v>2.2599999999999998</v>
          </cell>
          <cell r="G363">
            <v>19.440000000000001</v>
          </cell>
        </row>
        <row r="364">
          <cell r="B364">
            <v>90701</v>
          </cell>
          <cell r="C364" t="str">
            <v>TUBO DE PVC CORRUGADO DE DUPLA PAREDE PARA REDE COLETORA DE ESGOTO, DN 150 MM, JUNTA ELÁSTICA - FORNECIMENTO E ASSENTAMENTO. AF_01/2021</v>
          </cell>
          <cell r="D364" t="str">
            <v>M</v>
          </cell>
          <cell r="E364">
            <v>63.309999999999995</v>
          </cell>
          <cell r="F364">
            <v>2.99</v>
          </cell>
          <cell r="G364">
            <v>66.3</v>
          </cell>
        </row>
        <row r="365">
          <cell r="B365">
            <v>90702</v>
          </cell>
          <cell r="C365" t="str">
            <v>TUBO DE PVC CORRUGADO DE DUPLA PAREDE PARA REDE COLETORA DE ESGOTO, DN 200 MM, JUNTA ELÁSTICA - FORNECIMENTO E ASSENTAMENTO. AF_01/2021</v>
          </cell>
          <cell r="D365" t="str">
            <v>M</v>
          </cell>
          <cell r="E365">
            <v>106.14999999999999</v>
          </cell>
          <cell r="F365">
            <v>3.4</v>
          </cell>
          <cell r="G365">
            <v>109.55</v>
          </cell>
        </row>
        <row r="366">
          <cell r="B366">
            <v>90703</v>
          </cell>
          <cell r="C366" t="str">
            <v>TUBO DE PVC CORRUGADO DE DUPLA PAREDE PARA REDE COLETORA DE ESGOTO, DN 250 MM, JUNTA ELÁSTICA - FORNECIMENTO E ASSENTAMENTO. AF_01/2021</v>
          </cell>
          <cell r="D366" t="str">
            <v>M</v>
          </cell>
          <cell r="E366">
            <v>167.45999999999998</v>
          </cell>
          <cell r="F366">
            <v>3.83</v>
          </cell>
          <cell r="G366">
            <v>171.29</v>
          </cell>
        </row>
        <row r="367">
          <cell r="B367">
            <v>90704</v>
          </cell>
          <cell r="C367" t="str">
            <v>TUBO DE PVC CORRUGADO DE DUPLA PAREDE PARA REDE COLETORA DE ESGOTO, DN 300 MM, JUNTA ELÁSTICA - FORNECIMENTO E ASSENTAMENTO. AF_01/2021</v>
          </cell>
          <cell r="D367" t="str">
            <v>M</v>
          </cell>
          <cell r="E367">
            <v>249.88</v>
          </cell>
          <cell r="F367">
            <v>4.24</v>
          </cell>
          <cell r="G367">
            <v>254.12</v>
          </cell>
        </row>
        <row r="368">
          <cell r="B368">
            <v>90705</v>
          </cell>
          <cell r="C368" t="str">
            <v>TUBO DE PVC CORRUGADO DE DUPLA PAREDE PARA REDE COLETORA DE ESGOTO, DN 350 MM, JUNTA ELÁSTICA - FORNECIMENTO E ASSENTAMENTO. AF_01/2021</v>
          </cell>
          <cell r="D368" t="str">
            <v>M</v>
          </cell>
          <cell r="E368">
            <v>327.74</v>
          </cell>
          <cell r="F368">
            <v>4.6500000000000004</v>
          </cell>
          <cell r="G368">
            <v>332.39</v>
          </cell>
        </row>
        <row r="369">
          <cell r="B369">
            <v>90706</v>
          </cell>
          <cell r="C369" t="str">
            <v>TUBO DE PVC CORRUGADO DE DUPLA PAREDE PARA REDE COLETORA DE ESGOTO, DN 400 MM, JUNTA ELÁSTICA - FORNECIMENTO E ASSENTAMENTO. AF_01/2021</v>
          </cell>
          <cell r="D369" t="str">
            <v>M</v>
          </cell>
          <cell r="E369">
            <v>436.71</v>
          </cell>
          <cell r="F369">
            <v>4.2300000000000004</v>
          </cell>
          <cell r="G369">
            <v>440.94</v>
          </cell>
        </row>
        <row r="370">
          <cell r="B370">
            <v>90694</v>
          </cell>
          <cell r="C370" t="str">
            <v>TUBO DE PVC PARA REDE COLETORA DE ESGOTO DE PAREDE MACIÇA, DN 100 MM, JUNTA ELÁSTICA - FORNECIMENTO E ASSENTAMENTO. AF_01/2021</v>
          </cell>
          <cell r="D370" t="str">
            <v>M</v>
          </cell>
          <cell r="E370">
            <v>42.24</v>
          </cell>
          <cell r="F370">
            <v>2.2599999999999998</v>
          </cell>
          <cell r="G370">
            <v>44.5</v>
          </cell>
        </row>
        <row r="371">
          <cell r="B371">
            <v>90695</v>
          </cell>
          <cell r="C371" t="str">
            <v>TUBO DE PVC PARA REDE COLETORA DE ESGOTO DE PAREDE MACIÇA, DN 150 MM, JUNTA ELÁSTICA  - FORNECIMENTO E ASSENTAMENTO. AF_01/2021</v>
          </cell>
          <cell r="D371" t="str">
            <v>M</v>
          </cell>
          <cell r="E371">
            <v>81.669999999999987</v>
          </cell>
          <cell r="F371">
            <v>2.68</v>
          </cell>
          <cell r="G371">
            <v>84.35</v>
          </cell>
        </row>
        <row r="372">
          <cell r="B372">
            <v>90696</v>
          </cell>
          <cell r="C372" t="str">
            <v>TUBO DE PVC PARA REDE COLETORA DE ESGOTO DE PAREDE MACIÇA, DN 200 MM, JUNTA ELÁSTICA - FORNECIMENTO E ASSENTAMENTO. AF_01/2021</v>
          </cell>
          <cell r="D372" t="str">
            <v>M</v>
          </cell>
          <cell r="E372">
            <v>137.63</v>
          </cell>
          <cell r="F372">
            <v>3.09</v>
          </cell>
          <cell r="G372">
            <v>140.72</v>
          </cell>
        </row>
        <row r="373">
          <cell r="B373">
            <v>90697</v>
          </cell>
          <cell r="C373" t="str">
            <v>TUBO DE PVC PARA REDE COLETORA DE ESGOTO DE PAREDE MACIÇA, DN 250 MM, JUNTA ELÁSTICA  - FORNECIMENTO E ASSENTAMENTO. AF_01/2021</v>
          </cell>
          <cell r="D373" t="str">
            <v>M</v>
          </cell>
          <cell r="E373">
            <v>214.62</v>
          </cell>
          <cell r="F373">
            <v>3.53</v>
          </cell>
          <cell r="G373">
            <v>218.15</v>
          </cell>
        </row>
        <row r="374">
          <cell r="B374">
            <v>90698</v>
          </cell>
          <cell r="C374" t="str">
            <v>TUBO DE PVC PARA REDE COLETORA DE ESGOTO DE PAREDE MACIÇA, DN 300 MM, JUNTA ELÁSTICA,  FORNECIMENTO E ASSENTAMENTO. AF_01/2021</v>
          </cell>
          <cell r="D374" t="str">
            <v>M</v>
          </cell>
          <cell r="E374">
            <v>329.3</v>
          </cell>
          <cell r="F374">
            <v>3.93</v>
          </cell>
          <cell r="G374">
            <v>333.23</v>
          </cell>
        </row>
        <row r="375">
          <cell r="B375">
            <v>90699</v>
          </cell>
          <cell r="C375" t="str">
            <v>TUBO DE PVC PARA REDE COLETORA DE ESGOTO DE PAREDE MACIÇA, DN 350 MM, JUNTA ELÁSTICA  - FORNECIMENTO E ASSENTAMENTO. AF_01/2021</v>
          </cell>
          <cell r="D375" t="str">
            <v>M</v>
          </cell>
          <cell r="E375">
            <v>464.49</v>
          </cell>
          <cell r="F375">
            <v>4.3600000000000003</v>
          </cell>
          <cell r="G375">
            <v>468.85</v>
          </cell>
        </row>
        <row r="376">
          <cell r="B376">
            <v>90700</v>
          </cell>
          <cell r="C376" t="str">
            <v>TUBO DE PVC PARA REDE COLETORA DE ESGOTO DE PAREDE MACIÇA, DN 400 MM, JUNTA ELÁSTICA  FORNECIMENTO E ASSENTAMENTO. AF_01/2021</v>
          </cell>
          <cell r="D376" t="str">
            <v>M</v>
          </cell>
          <cell r="E376">
            <v>544.19000000000005</v>
          </cell>
          <cell r="F376">
            <v>3.78</v>
          </cell>
          <cell r="G376">
            <v>547.97</v>
          </cell>
        </row>
        <row r="377">
          <cell r="B377">
            <v>105378</v>
          </cell>
          <cell r="C377" t="str">
            <v>ASSENTAMENTO DE CONEXÃO 2 ACESSOS ALINHADOS DE FERRO FUNDIDO PARA REDE DE ÁGUA, DN 100, JUNTA ELÁSTICA, INSTALADO EM LOCAL COM NÍVEL ALTO DE INTERFERÊNCIAS (NÃO INCLUI FORNECIMENTO). AF_05/2024</v>
          </cell>
          <cell r="D377" t="str">
            <v>UN</v>
          </cell>
          <cell r="E377">
            <v>7.7600000000000007</v>
          </cell>
          <cell r="F377">
            <v>5.05</v>
          </cell>
          <cell r="G377">
            <v>12.81</v>
          </cell>
        </row>
        <row r="378">
          <cell r="B378">
            <v>105373</v>
          </cell>
          <cell r="C378" t="str">
            <v>ASSENTAMENTO DE CONEXÃO 2 ACESSOS ALINHADOS DE FERRO FUNDIDO PARA REDE DE ÁGUA, DN 100, JUNTA ELÁSTICA, INSTALADO EM LOCAL COM NÍVEL BAIXO DE INTERFERÊNCIAS (NÃO INCLUI FORNECIMENTO). AF_05/2024</v>
          </cell>
          <cell r="D378" t="str">
            <v>UN</v>
          </cell>
          <cell r="E378">
            <v>6.0500000000000007</v>
          </cell>
          <cell r="F378">
            <v>3.93</v>
          </cell>
          <cell r="G378">
            <v>9.98</v>
          </cell>
        </row>
        <row r="379">
          <cell r="B379">
            <v>105380</v>
          </cell>
          <cell r="C379" t="str">
            <v>ASSENTAMENTO DE CONEXÃO 2 ACESSOS ALINHADOS DE FERRO FUNDIDO PARA REDE DE ÁGUA, DN 1000, JUNTA ELÁSTICA, INSTALADO EM LOCAL COM NÍVEL ALTO DE INTERFERÊNCIAS (NÃO INCLUI FORNECIMENTO). AF_05/2024</v>
          </cell>
          <cell r="D379" t="str">
            <v>UN</v>
          </cell>
          <cell r="E379">
            <v>60.87</v>
          </cell>
          <cell r="F379">
            <v>40.4</v>
          </cell>
          <cell r="G379">
            <v>101.27</v>
          </cell>
        </row>
        <row r="380">
          <cell r="B380">
            <v>105267</v>
          </cell>
          <cell r="C380" t="str">
            <v>ASSENTAMENTO DE CONEXÃO 2 ACESSOS ALINHADOS DE FERRO FUNDIDO PARA REDE DE ÁGUA, DN 1000, JUNTA ELÁSTICA, INSTALADO EM LOCAL COM NÍVEL BAIXO DE INTERFERÊNCIAS (NÃO INCLUI FORNECIMENTO). AF_05/2024</v>
          </cell>
          <cell r="D380" t="str">
            <v>UN</v>
          </cell>
          <cell r="E380">
            <v>48.5</v>
          </cell>
          <cell r="F380">
            <v>33.659999999999997</v>
          </cell>
          <cell r="G380">
            <v>82.16</v>
          </cell>
        </row>
        <row r="381">
          <cell r="B381">
            <v>105249</v>
          </cell>
          <cell r="C381" t="str">
            <v>ASSENTAMENTO DE CONEXÃO 2 ACESSOS ALINHADOS DE FERRO FUNDIDO PARA REDE DE ÁGUA, DN 1200, JUNTA ELÁSTICA, INSTALADO EM LOCAL COM NÍVEL ALTO DE INTERFERÊNCIAS (NÃO INCLUI FORNECIMENTO). AF_05/2024</v>
          </cell>
          <cell r="D381" t="str">
            <v>UN</v>
          </cell>
          <cell r="E381">
            <v>75.580000000000013</v>
          </cell>
          <cell r="F381">
            <v>48.26</v>
          </cell>
          <cell r="G381">
            <v>123.84</v>
          </cell>
        </row>
        <row r="382">
          <cell r="B382">
            <v>105268</v>
          </cell>
          <cell r="C382" t="str">
            <v>ASSENTAMENTO DE CONEXÃO 2 ACESSOS ALINHADOS DE FERRO FUNDIDO PARA REDE DE ÁGUA, DN 1200, JUNTA ELÁSTICA, INSTALADO EM LOCAL COM NÍVEL BAIXO DE INTERFERÊNCIAS (NÃO INCLUI FORNECIMENTO). AF_05/2024</v>
          </cell>
          <cell r="D382" t="str">
            <v>UN</v>
          </cell>
          <cell r="E382">
            <v>61.039999999999992</v>
          </cell>
          <cell r="F382">
            <v>40.28</v>
          </cell>
          <cell r="G382">
            <v>101.32</v>
          </cell>
        </row>
        <row r="383">
          <cell r="B383">
            <v>105379</v>
          </cell>
          <cell r="C383" t="str">
            <v>ASSENTAMENTO DE CONEXÃO 2 ACESSOS ALINHADOS DE FERRO FUNDIDO PARA REDE DE ÁGUA, DN 150, JUNTA ELÁSTICA, INSTALADO EM LOCAL COM NÍVEL ALTO DE INTERFERÊNCIAS (NÃO INCLUI FORNECIMENTO). AF_05/2024</v>
          </cell>
          <cell r="D383" t="str">
            <v>UN</v>
          </cell>
          <cell r="E383">
            <v>9.9000000000000021</v>
          </cell>
          <cell r="F383">
            <v>7.02</v>
          </cell>
          <cell r="G383">
            <v>16.920000000000002</v>
          </cell>
        </row>
        <row r="384">
          <cell r="B384">
            <v>105388</v>
          </cell>
          <cell r="C384" t="str">
            <v>ASSENTAMENTO DE CONEXÃO 2 ACESSOS ALINHADOS DE FERRO FUNDIDO PARA REDE DE ÁGUA, DN 150, JUNTA ELÁSTICA, INSTALADO EM LOCAL COM NÍVEL BAIXO DE INTERFERÊNCIAS (NÃO INCLUI FORNECIMENTO). AF_05/2024</v>
          </cell>
          <cell r="D384" t="str">
            <v>UN</v>
          </cell>
          <cell r="E384">
            <v>7.84</v>
          </cell>
          <cell r="F384">
            <v>5.57</v>
          </cell>
          <cell r="G384">
            <v>13.41</v>
          </cell>
        </row>
        <row r="385">
          <cell r="B385">
            <v>105392</v>
          </cell>
          <cell r="C385" t="str">
            <v>ASSENTAMENTO DE CONEXÃO 2 ACESSOS ALINHADOS DE FERRO FUNDIDO PARA REDE DE ÁGUA, DN 200, JUNTA ELÁSTICA, INSTALADO EM LOCAL COM NÍVEL ALTO DE INTERFERÊNCIAS (NÃO INCLUI FORNECIMENTO). AF_05/2024</v>
          </cell>
          <cell r="D385" t="str">
            <v>UN</v>
          </cell>
          <cell r="E385">
            <v>12.08</v>
          </cell>
          <cell r="F385">
            <v>8.99</v>
          </cell>
          <cell r="G385">
            <v>21.07</v>
          </cell>
        </row>
        <row r="386">
          <cell r="B386">
            <v>105389</v>
          </cell>
          <cell r="C386" t="str">
            <v>ASSENTAMENTO DE CONEXÃO 2 ACESSOS ALINHADOS DE FERRO FUNDIDO PARA REDE DE ÁGUA, DN 200, JUNTA ELÁSTICA, INSTALADO EM LOCAL COM NÍVEL BAIXO DE INTERFERÊNCIAS (NÃO INCLUI FORNECIMENTO). AF_05/2024</v>
          </cell>
          <cell r="D386" t="str">
            <v>UN</v>
          </cell>
          <cell r="E386">
            <v>9.6499999999999986</v>
          </cell>
          <cell r="F386">
            <v>7.21</v>
          </cell>
          <cell r="G386">
            <v>16.86</v>
          </cell>
        </row>
        <row r="387">
          <cell r="B387">
            <v>105393</v>
          </cell>
          <cell r="C387" t="str">
            <v>ASSENTAMENTO DE CONEXÃO 2 ACESSOS ALINHADOS DE FERRO FUNDIDO PARA REDE DE ÁGUA, DN 250, JUNTA ELÁSTICA, INSTALADO EM LOCAL COM NÍVEL ALTO DE INTERFERÊNCIAS (NÃO INCLUI FORNECIMENTO). AF_05/2024</v>
          </cell>
          <cell r="D387" t="str">
            <v>UN</v>
          </cell>
          <cell r="E387">
            <v>14.400000000000002</v>
          </cell>
          <cell r="F387">
            <v>10.95</v>
          </cell>
          <cell r="G387">
            <v>25.35</v>
          </cell>
        </row>
        <row r="388">
          <cell r="B388">
            <v>105316</v>
          </cell>
          <cell r="C388" t="str">
            <v>ASSENTAMENTO DE CONEXÃO 2 ACESSOS ALINHADOS DE FERRO FUNDIDO PARA REDE DE ÁGUA, DN 250, JUNTA ELÁSTICA, INSTALADO EM LOCAL COM NÍVEL BAIXO DE INTERFERÊNCIAS (NÃO INCLUI FORNECIMENTO). AF_05/2024</v>
          </cell>
          <cell r="D388" t="str">
            <v>UN</v>
          </cell>
          <cell r="E388">
            <v>11.58</v>
          </cell>
          <cell r="F388">
            <v>8.8800000000000008</v>
          </cell>
          <cell r="G388">
            <v>20.46</v>
          </cell>
        </row>
        <row r="389">
          <cell r="B389">
            <v>105394</v>
          </cell>
          <cell r="C389" t="str">
            <v>ASSENTAMENTO DE CONEXÃO 2 ACESSOS ALINHADOS DE FERRO FUNDIDO PARA REDE DE ÁGUA, DN 300, JUNTA ELÁSTICA, INSTALADO EM LOCAL COM NÍVEL ALTO DE INTERFERÊNCIAS (NÃO INCLUI FORNECIMENTO). AF_05/2024</v>
          </cell>
          <cell r="D389" t="str">
            <v>UN</v>
          </cell>
          <cell r="E389">
            <v>16.72</v>
          </cell>
          <cell r="F389">
            <v>12.91</v>
          </cell>
          <cell r="G389">
            <v>29.63</v>
          </cell>
        </row>
        <row r="390">
          <cell r="B390">
            <v>105317</v>
          </cell>
          <cell r="C390" t="str">
            <v>ASSENTAMENTO DE CONEXÃO 2 ACESSOS ALINHADOS DE FERRO FUNDIDO PARA REDE DE ÁGUA, DN 300, JUNTA ELÁSTICA, INSTALADO EM LOCAL COM NÍVEL BAIXO DE INTERFERÊNCIAS (NÃO INCLUI FORNECIMENTO). AF_05/2024</v>
          </cell>
          <cell r="D390" t="str">
            <v>UN</v>
          </cell>
          <cell r="E390">
            <v>13.52</v>
          </cell>
          <cell r="F390">
            <v>10.54</v>
          </cell>
          <cell r="G390">
            <v>24.06</v>
          </cell>
        </row>
        <row r="391">
          <cell r="B391">
            <v>105395</v>
          </cell>
          <cell r="C391" t="str">
            <v>ASSENTAMENTO DE CONEXÃO 2 ACESSOS ALINHADOS DE FERRO FUNDIDO PARA REDE DE ÁGUA, DN 350, JUNTA ELÁSTICA, INSTALADO EM LOCAL COM NÍVEL ALTO DE INTERFERÊNCIAS (NÃO INCLUI FORNECIMENTO). AF_05/2024</v>
          </cell>
          <cell r="D391" t="str">
            <v>UN</v>
          </cell>
          <cell r="E391">
            <v>19.060000000000002</v>
          </cell>
          <cell r="F391">
            <v>14.87</v>
          </cell>
          <cell r="G391">
            <v>33.93</v>
          </cell>
        </row>
        <row r="392">
          <cell r="B392">
            <v>105318</v>
          </cell>
          <cell r="C392" t="str">
            <v>ASSENTAMENTO DE CONEXÃO 2 ACESSOS ALINHADOS DE FERRO FUNDIDO PARA REDE DE ÁGUA, DN 350, JUNTA ELÁSTICA, INSTALADO EM LOCAL COM NÍVEL BAIXO DE INTERFERÊNCIAS (NÃO INCLUI FORNECIMENTO). AF_05/2024</v>
          </cell>
          <cell r="D392" t="str">
            <v>UN</v>
          </cell>
          <cell r="E392">
            <v>15.479999999999999</v>
          </cell>
          <cell r="F392">
            <v>12.17</v>
          </cell>
          <cell r="G392">
            <v>27.65</v>
          </cell>
        </row>
        <row r="393">
          <cell r="B393">
            <v>105396</v>
          </cell>
          <cell r="C393" t="str">
            <v>ASSENTAMENTO DE CONEXÃO 2 ACESSOS ALINHADOS DE FERRO FUNDIDO PARA REDE DE ÁGUA, DN 400, JUNTA ELÁSTICA, INSTALADO EM LOCAL COM NÍVEL ALTO DE INTERFERÊNCIAS (NÃO INCLUI FORNECIMENTO). AF_05/2024</v>
          </cell>
          <cell r="D393" t="str">
            <v>UN</v>
          </cell>
          <cell r="E393">
            <v>21.380000000000003</v>
          </cell>
          <cell r="F393">
            <v>16.829999999999998</v>
          </cell>
          <cell r="G393">
            <v>38.21</v>
          </cell>
        </row>
        <row r="394">
          <cell r="B394">
            <v>105258</v>
          </cell>
          <cell r="C394" t="str">
            <v>ASSENTAMENTO DE CONEXÃO 2 ACESSOS ALINHADOS DE FERRO FUNDIDO PARA REDE DE ÁGUA, DN 400, JUNTA ELÁSTICA, INSTALADO EM LOCAL COM NÍVEL BAIXO DE INTERFERÊNCIAS (NÃO INCLUI FORNECIMENTO). AF_05/2024</v>
          </cell>
          <cell r="D394" t="str">
            <v>UN</v>
          </cell>
          <cell r="E394">
            <v>17.399999999999999</v>
          </cell>
          <cell r="F394">
            <v>13.85</v>
          </cell>
          <cell r="G394">
            <v>31.25</v>
          </cell>
        </row>
        <row r="395">
          <cell r="B395">
            <v>105397</v>
          </cell>
          <cell r="C395" t="str">
            <v>ASSENTAMENTO DE CONEXÃO 2 ACESSOS ALINHADOS DE FERRO FUNDIDO PARA REDE DE ÁGUA, DN 450, JUNTA ELÁSTICA, INSTALADO EM LOCAL COM NÍVEL ALTO DE INTERFERÊNCIAS (NÃO INCLUI FORNECIMENTO). AF_05/2024</v>
          </cell>
          <cell r="D395" t="str">
            <v>UN</v>
          </cell>
          <cell r="E395">
            <v>23.819999999999997</v>
          </cell>
          <cell r="F395">
            <v>18.8</v>
          </cell>
          <cell r="G395">
            <v>42.62</v>
          </cell>
        </row>
        <row r="396">
          <cell r="B396">
            <v>105261</v>
          </cell>
          <cell r="C396" t="str">
            <v>ASSENTAMENTO DE CONEXÃO 2 ACESSOS ALINHADOS DE FERRO FUNDIDO PARA REDE DE ÁGUA, DN 450, JUNTA ELÁSTICA, INSTALADO EM LOCAL COM NÍVEL BAIXO DE INTERFERÊNCIAS (NÃO INCLUI FORNECIMENTO). AF_05/2024</v>
          </cell>
          <cell r="D396" t="str">
            <v>UN</v>
          </cell>
          <cell r="E396">
            <v>19.479999999999997</v>
          </cell>
          <cell r="F396">
            <v>15.49</v>
          </cell>
          <cell r="G396">
            <v>34.97</v>
          </cell>
        </row>
        <row r="397">
          <cell r="B397">
            <v>105398</v>
          </cell>
          <cell r="C397" t="str">
            <v>ASSENTAMENTO DE CONEXÃO 2 ACESSOS ALINHADOS DE FERRO FUNDIDO PARA REDE DE ÁGUA, DN 500, JUNTA ELÁSTICA, INSTALADO EM LOCAL COM NÍVEL ALTO DE INTERFERÊNCIAS (NÃO INCLUI FORNECIMENTO). AF_05/2024</v>
          </cell>
          <cell r="D397" t="str">
            <v>UN</v>
          </cell>
          <cell r="E397">
            <v>33.03</v>
          </cell>
          <cell r="F397">
            <v>20.77</v>
          </cell>
          <cell r="G397">
            <v>53.8</v>
          </cell>
        </row>
        <row r="398">
          <cell r="B398">
            <v>105262</v>
          </cell>
          <cell r="C398" t="str">
            <v>ASSENTAMENTO DE CONEXÃO 2 ACESSOS ALINHADOS DE FERRO FUNDIDO PARA REDE DE ÁGUA, DN 500, JUNTA ELÁSTICA, INSTALADO EM LOCAL COM NÍVEL BAIXO DE INTERFERÊNCIAS (NÃO INCLUI FORNECIMENTO). AF_05/2024</v>
          </cell>
          <cell r="D398" t="str">
            <v>UN</v>
          </cell>
          <cell r="E398">
            <v>26.1</v>
          </cell>
          <cell r="F398">
            <v>17.14</v>
          </cell>
          <cell r="G398">
            <v>43.24</v>
          </cell>
        </row>
        <row r="399">
          <cell r="B399">
            <v>105399</v>
          </cell>
          <cell r="C399" t="str">
            <v>ASSENTAMENTO DE CONEXÃO 2 ACESSOS ALINHADOS DE FERRO FUNDIDO PARA REDE DE ÁGUA, DN 600, JUNTA ELÁSTICA, INSTALADO EM LOCAL COM NÍVEL ALTO DE INTERFERÊNCIAS (NÃO INCLUI FORNECIMENTO). AF_05/2024</v>
          </cell>
          <cell r="D399" t="str">
            <v>UN</v>
          </cell>
          <cell r="E399">
            <v>38.950000000000003</v>
          </cell>
          <cell r="F399">
            <v>24.7</v>
          </cell>
          <cell r="G399">
            <v>63.65</v>
          </cell>
        </row>
        <row r="400">
          <cell r="B400">
            <v>105263</v>
          </cell>
          <cell r="C400" t="str">
            <v>ASSENTAMENTO DE CONEXÃO 2 ACESSOS ALINHADOS DE FERRO FUNDIDO PARA REDE DE ÁGUA, DN 600, JUNTA ELÁSTICA, INSTALADO EM LOCAL COM NÍVEL BAIXO DE INTERFERÊNCIAS (NÃO INCLUI FORNECIMENTO). AF_05/2024</v>
          </cell>
          <cell r="D400" t="str">
            <v>UN</v>
          </cell>
          <cell r="E400">
            <v>30.96</v>
          </cell>
          <cell r="F400">
            <v>20.43</v>
          </cell>
          <cell r="G400">
            <v>51.39</v>
          </cell>
        </row>
        <row r="401">
          <cell r="B401">
            <v>105400</v>
          </cell>
          <cell r="C401" t="str">
            <v>ASSENTAMENTO DE CONEXÃO 2 ACESSOS ALINHADOS DE FERRO FUNDIDO PARA REDE DE ÁGUA, DN 700, JUNTA ELÁSTICA, INSTALADO EM LOCAL COM NÍVEL ALTO DE INTERFERÊNCIAS (NÃO INCLUI FORNECIMENTO). AF_05/2024</v>
          </cell>
          <cell r="D401" t="str">
            <v>UN</v>
          </cell>
          <cell r="E401">
            <v>44.06</v>
          </cell>
          <cell r="F401">
            <v>28.63</v>
          </cell>
          <cell r="G401">
            <v>72.69</v>
          </cell>
        </row>
        <row r="402">
          <cell r="B402">
            <v>105264</v>
          </cell>
          <cell r="C402" t="str">
            <v>ASSENTAMENTO DE CONEXÃO 2 ACESSOS ALINHADOS DE FERRO FUNDIDO PARA REDE DE ÁGUA, DN 700, JUNTA ELÁSTICA, INSTALADO EM LOCAL COM NÍVEL BAIXO DE INTERFERÊNCIAS (NÃO INCLUI FORNECIMENTO). AF_05/2024</v>
          </cell>
          <cell r="D402" t="str">
            <v>UN</v>
          </cell>
          <cell r="E402">
            <v>34.97</v>
          </cell>
          <cell r="F402">
            <v>23.74</v>
          </cell>
          <cell r="G402">
            <v>58.71</v>
          </cell>
        </row>
        <row r="403">
          <cell r="B403">
            <v>105297</v>
          </cell>
          <cell r="C403" t="str">
            <v>ASSENTAMENTO DE CONEXÃO 2 ACESSOS ALINHADOS DE FERRO FUNDIDO PARA REDE DE ÁGUA, DN 80, JUNTA ELÁSTICA, INSTALADO EM LOCAL COM NÍVEL ALTO DE INTERFERÊNCIAS (NÃO INCLUI FORNECIMENTO). AF_05/2024</v>
          </cell>
          <cell r="D403" t="str">
            <v>UN</v>
          </cell>
          <cell r="E403">
            <v>6.85</v>
          </cell>
          <cell r="F403">
            <v>4.2699999999999996</v>
          </cell>
          <cell r="G403">
            <v>11.12</v>
          </cell>
        </row>
        <row r="404">
          <cell r="B404">
            <v>105372</v>
          </cell>
          <cell r="C404" t="str">
            <v>ASSENTAMENTO DE CONEXÃO 2 ACESSOS ALINHADOS DE FERRO FUNDIDO PARA REDE DE ÁGUA, DN 80, JUNTA ELÁSTICA, INSTALADO EM LOCAL COM NÍVEL BAIXO DE INTERFERÊNCIAS (NÃO INCLUI FORNECIMENTO). AF_05/2024</v>
          </cell>
          <cell r="D404" t="str">
            <v>UN</v>
          </cell>
          <cell r="E404">
            <v>5.3000000000000007</v>
          </cell>
          <cell r="F404">
            <v>3.27</v>
          </cell>
          <cell r="G404">
            <v>8.57</v>
          </cell>
        </row>
        <row r="405">
          <cell r="B405">
            <v>105401</v>
          </cell>
          <cell r="C405" t="str">
            <v>ASSENTAMENTO DE CONEXÃO 2 ACESSOS ALINHADOS DE FERRO FUNDIDO PARA REDE DE ÁGUA, DN 800, JUNTA ELÁSTICA, INSTALADO EM LOCAL COM NÍVEL ALTO DE INTERFERÊNCIAS (NÃO INCLUI FORNECIMENTO). AF_05/2024</v>
          </cell>
          <cell r="D405" t="str">
            <v>UN</v>
          </cell>
          <cell r="E405">
            <v>49.47</v>
          </cell>
          <cell r="F405">
            <v>32.549999999999997</v>
          </cell>
          <cell r="G405">
            <v>82.02</v>
          </cell>
        </row>
        <row r="406">
          <cell r="B406">
            <v>105265</v>
          </cell>
          <cell r="C406" t="str">
            <v>ASSENTAMENTO DE CONEXÃO 2 ACESSOS ALINHADOS DE FERRO FUNDIDO PARA REDE DE ÁGUA, DN 800, JUNTA ELÁSTICA, INSTALADO EM LOCAL COM NÍVEL BAIXO DE INTERFERÊNCIAS (NÃO INCLUI FORNECIMENTO). AF_05/2024</v>
          </cell>
          <cell r="D406" t="str">
            <v>UN</v>
          </cell>
          <cell r="E406">
            <v>39.269999999999996</v>
          </cell>
          <cell r="F406">
            <v>27.06</v>
          </cell>
          <cell r="G406">
            <v>66.33</v>
          </cell>
        </row>
        <row r="407">
          <cell r="B407">
            <v>105402</v>
          </cell>
          <cell r="C407" t="str">
            <v>ASSENTAMENTO DE CONEXÃO 2 ACESSOS ALINHADOS DE FERRO FUNDIDO PARA REDE DE ÁGUA, DN 900, JUNTA ELÁSTICA, INSTALADO EM LOCAL COM NÍVEL ALTO DE INTERFERÊNCIAS (NÃO INCLUI FORNECIMENTO). AF_05/2024</v>
          </cell>
          <cell r="D407" t="str">
            <v>UN</v>
          </cell>
          <cell r="E407">
            <v>55.12</v>
          </cell>
          <cell r="F407">
            <v>36.479999999999997</v>
          </cell>
          <cell r="G407">
            <v>91.6</v>
          </cell>
        </row>
        <row r="408">
          <cell r="B408">
            <v>105266</v>
          </cell>
          <cell r="C408" t="str">
            <v>ASSENTAMENTO DE CONEXÃO 2 ACESSOS ALINHADOS DE FERRO FUNDIDO PARA REDE DE ÁGUA, DN 900, JUNTA ELÁSTICA, INSTALADO EM LOCAL COM NÍVEL BAIXO DE INTERFERÊNCIAS (NÃO INCLUI FORNECIMENTO). AF_05/2024</v>
          </cell>
          <cell r="D408" t="str">
            <v>UN</v>
          </cell>
          <cell r="E408">
            <v>43.839999999999996</v>
          </cell>
          <cell r="F408">
            <v>30.35</v>
          </cell>
          <cell r="G408">
            <v>74.19</v>
          </cell>
        </row>
        <row r="409">
          <cell r="B409">
            <v>105361</v>
          </cell>
          <cell r="C409" t="str">
            <v>ASSENTAMENTO DE CONEXÃO 2 ACESSOS ALINHADOS DE PVC PBA PARA REDE DE ÁGUA, DN 100, JUNTA ELÁSTICA INTEGRADA, INSTALADO EM LOCAL COM NÍVEL ALTO DE INTERFERÊNCIAS (NÃO INCLUI FORNECIMENTO). AF_05/2024</v>
          </cell>
          <cell r="D409" t="str">
            <v>UN</v>
          </cell>
          <cell r="E409">
            <v>7.7999999999999989</v>
          </cell>
          <cell r="F409">
            <v>10.63</v>
          </cell>
          <cell r="G409">
            <v>18.43</v>
          </cell>
        </row>
        <row r="410">
          <cell r="B410">
            <v>105382</v>
          </cell>
          <cell r="C410" t="str">
            <v>ASSENTAMENTO DE CONEXÃO 2 ACESSOS ALINHADOS DE PVC PBA PARA REDE DE ÁGUA, DN 100, JUNTA ELÁSTICA INTEGRADA, INSTALADO EM LOCAL COM NÍVEL BAIXO DE INTERFERÊNCIAS (NÃO INCLUI FORNECIMENTO). AF_05/2024</v>
          </cell>
          <cell r="D410" t="str">
            <v>UN</v>
          </cell>
          <cell r="E410">
            <v>6.6399999999999988</v>
          </cell>
          <cell r="F410">
            <v>8.6300000000000008</v>
          </cell>
          <cell r="G410">
            <v>15.27</v>
          </cell>
        </row>
        <row r="411">
          <cell r="B411">
            <v>105359</v>
          </cell>
          <cell r="C411" t="str">
            <v>ASSENTAMENTO DE CONEXÃO 2 ACESSOS ALINHADOS DE PVC PBA PARA REDE DE ÁGUA, DN 50, JUNTA ELÁSTICA INTEGRADA, INSTALADO EM LOCAL COM NÍVEL ALTO DE INTERFERÊNCIAS (NÃO INCLUI FORNECIMENTO). AF_05/2024</v>
          </cell>
          <cell r="D411" t="str">
            <v>UN</v>
          </cell>
          <cell r="E411">
            <v>5.22</v>
          </cell>
          <cell r="F411">
            <v>7.8</v>
          </cell>
          <cell r="G411">
            <v>13.02</v>
          </cell>
        </row>
        <row r="412">
          <cell r="B412">
            <v>105315</v>
          </cell>
          <cell r="C412" t="str">
            <v>ASSENTAMENTO DE CONEXÃO 2 ACESSOS ALINHADOS DE PVC PBA PARA REDE DE ÁGUA, DN 50, JUNTA ELÁSTICA INTEGRADA, INSTALADO EM LOCAL COM NÍVEL BAIXO DE INTERFERÊNCIAS (NÃO INCLUI FORNECIMENTO). AF_05/2024</v>
          </cell>
          <cell r="D412" t="str">
            <v>UN</v>
          </cell>
          <cell r="E412">
            <v>4.3900000000000006</v>
          </cell>
          <cell r="F412">
            <v>6.32</v>
          </cell>
          <cell r="G412">
            <v>10.71</v>
          </cell>
        </row>
        <row r="413">
          <cell r="B413">
            <v>105360</v>
          </cell>
          <cell r="C413" t="str">
            <v>ASSENTAMENTO DE CONEXÃO 2 ACESSOS ALINHADOS DE PVC PBA PARA REDE DE ÁGUA, DN 75, JUNTA ELÁSTICA INTEGRADA, INSTALADO EM LOCAL COM NÍVEL ALTO DE INTERFERÊNCIAS (NÃO INCLUI FORNECIMENTO). AF_05/2024</v>
          </cell>
          <cell r="D413" t="str">
            <v>UN</v>
          </cell>
          <cell r="E413">
            <v>6.6099999999999994</v>
          </cell>
          <cell r="F413">
            <v>9.2100000000000009</v>
          </cell>
          <cell r="G413">
            <v>15.82</v>
          </cell>
        </row>
        <row r="414">
          <cell r="B414">
            <v>105381</v>
          </cell>
          <cell r="C414" t="str">
            <v>ASSENTAMENTO DE CONEXÃO 2 ACESSOS ALINHADOS DE PVC PBA PARA REDE DE ÁGUA, DN 75, JUNTA ELÁSTICA INTEGRADA, INSTALADO EM LOCAL COM NÍVEL BAIXO DE INTERFERÊNCIAS (NÃO INCLUI FORNECIMENTO). AF_05/2024</v>
          </cell>
          <cell r="D414" t="str">
            <v>UN</v>
          </cell>
          <cell r="E414">
            <v>5.62</v>
          </cell>
          <cell r="F414">
            <v>7.47</v>
          </cell>
          <cell r="G414">
            <v>13.09</v>
          </cell>
        </row>
        <row r="415">
          <cell r="B415">
            <v>105251</v>
          </cell>
          <cell r="C415" t="str">
            <v>ASSENTAMENTO DE CONEXÃO 2 ACESSOS INCLINADOS DE FERRO FUNDIDO PARA REDE DE ÁGUA, DN 100, JUNTA ELÁSTICA, INSTALADO EM LOCAL COM NÍVEL ALTO DE INTERFERÊNCIAS (NÃO INCLUI FORNECIMENTO). AF_05/2024</v>
          </cell>
          <cell r="D415" t="str">
            <v>UN</v>
          </cell>
          <cell r="E415">
            <v>11.12</v>
          </cell>
          <cell r="F415">
            <v>7.6</v>
          </cell>
          <cell r="G415">
            <v>18.72</v>
          </cell>
        </row>
        <row r="416">
          <cell r="B416">
            <v>105282</v>
          </cell>
          <cell r="C416" t="str">
            <v>ASSENTAMENTO DE CONEXÃO 2 ACESSOS INCLINADOS DE FERRO FUNDIDO PARA REDE DE ÁGUA, DN 100, JUNTA ELÁSTICA, INSTALADO EM LOCAL COM NÍVEL BAIXO DE INTERFERÊNCIAS (NÃO INCLUI FORNECIMENTO). AF_05/2024</v>
          </cell>
          <cell r="D416" t="str">
            <v>UN</v>
          </cell>
          <cell r="E416">
            <v>8.58</v>
          </cell>
          <cell r="F416">
            <v>5.91</v>
          </cell>
          <cell r="G416">
            <v>14.49</v>
          </cell>
        </row>
        <row r="417">
          <cell r="B417">
            <v>105276</v>
          </cell>
          <cell r="C417" t="str">
            <v>ASSENTAMENTO DE CONEXÃO 2 ACESSOS INCLINADOS DE FERRO FUNDIDO PARA REDE DE ÁGUA, DN 1000, JUNTA ELÁSTICA, INSTALADO EM LOCAL COM NÍVEL ALTO DE INTERFERÊNCIAS (NÃO INCLUI FORNECIMENTO). AF_05/2024</v>
          </cell>
          <cell r="D417" t="str">
            <v>UN</v>
          </cell>
          <cell r="E417">
            <v>87.010000000000019</v>
          </cell>
          <cell r="F417">
            <v>60.6</v>
          </cell>
          <cell r="G417">
            <v>147.61000000000001</v>
          </cell>
        </row>
        <row r="418">
          <cell r="B418">
            <v>105341</v>
          </cell>
          <cell r="C418" t="str">
            <v>ASSENTAMENTO DE CONEXÃO 2 ACESSOS INCLINADOS DE FERRO FUNDIDO PARA REDE DE ÁGUA, DN 1000, JUNTA ELÁSTICA, INSTALADO EM LOCAL COM NÍVEL BAIXO DE INTERFERÊNCIAS (NÃO INCLUI FORNECIMENTO). AF_05/2024</v>
          </cell>
          <cell r="D418" t="str">
            <v>UN</v>
          </cell>
          <cell r="E418">
            <v>68.430000000000007</v>
          </cell>
          <cell r="F418">
            <v>50.51</v>
          </cell>
          <cell r="G418">
            <v>118.94</v>
          </cell>
        </row>
        <row r="419">
          <cell r="B419">
            <v>105277</v>
          </cell>
          <cell r="C419" t="str">
            <v>ASSENTAMENTO DE CONEXÃO 2 ACESSOS INCLINADOS DE FERRO FUNDIDO PARA REDE DE ÁGUA, DN 1200, JUNTA ELÁSTICA, INSTALADO EM LOCAL COM NÍVEL ALTO DE INTERFERÊNCIAS (NÃO INCLUI FORNECIMENTO). AF_05/2024</v>
          </cell>
          <cell r="D419" t="str">
            <v>UN</v>
          </cell>
          <cell r="E419">
            <v>106.48000000000002</v>
          </cell>
          <cell r="F419">
            <v>72.38</v>
          </cell>
          <cell r="G419">
            <v>178.86</v>
          </cell>
        </row>
        <row r="420">
          <cell r="B420">
            <v>105342</v>
          </cell>
          <cell r="C420" t="str">
            <v>ASSENTAMENTO DE CONEXÃO 2 ACESSOS INCLINADOS DE FERRO FUNDIDO PARA REDE DE ÁGUA, DN 1200, JUNTA ELÁSTICA, INSTALADO EM LOCAL COM NÍVEL BAIXO DE INTERFERÊNCIAS (NÃO INCLUI FORNECIMENTO). AF_05/2024</v>
          </cell>
          <cell r="D420" t="str">
            <v>UN</v>
          </cell>
          <cell r="E420">
            <v>84.66</v>
          </cell>
          <cell r="F420">
            <v>60.4</v>
          </cell>
          <cell r="G420">
            <v>145.06</v>
          </cell>
        </row>
        <row r="421">
          <cell r="B421">
            <v>105252</v>
          </cell>
          <cell r="C421" t="str">
            <v>ASSENTAMENTO DE CONEXÃO 2 ACESSOS INCLINADOS DE FERRO FUNDIDO PARA REDE DE ÁGUA, DN 150, JUNTA ELÁSTICA, INSTALADO EM LOCAL COM NÍVEL ALTO DE INTERFERÊNCIAS (NÃO INCLUI FORNECIMENTO). AF_05/2024</v>
          </cell>
          <cell r="D421" t="str">
            <v>UN</v>
          </cell>
          <cell r="E421">
            <v>14.219999999999999</v>
          </cell>
          <cell r="F421">
            <v>10.55</v>
          </cell>
          <cell r="G421">
            <v>24.77</v>
          </cell>
        </row>
        <row r="422">
          <cell r="B422">
            <v>105298</v>
          </cell>
          <cell r="C422" t="str">
            <v>ASSENTAMENTO DE CONEXÃO 2 ACESSOS INCLINADOS DE FERRO FUNDIDO PARA REDE DE ÁGUA, DN 150, JUNTA ELÁSTICA, INSTALADO EM LOCAL COM NÍVEL BAIXO DE INTERFERÊNCIAS (NÃO INCLUI FORNECIMENTO). AF_05/2024</v>
          </cell>
          <cell r="D422" t="str">
            <v>UN</v>
          </cell>
          <cell r="E422">
            <v>11.109999999999998</v>
          </cell>
          <cell r="F422">
            <v>8.3800000000000008</v>
          </cell>
          <cell r="G422">
            <v>19.489999999999998</v>
          </cell>
        </row>
        <row r="423">
          <cell r="B423">
            <v>105253</v>
          </cell>
          <cell r="C423" t="str">
            <v>ASSENTAMENTO DE CONEXÃO 2 ACESSOS INCLINADOS DE FERRO FUNDIDO PARA REDE DE ÁGUA, DN 200, JUNTA ELÁSTICA, INSTALADO EM LOCAL COM NÍVEL ALTO DE INTERFERÊNCIAS (NÃO INCLUI FORNECIMENTO). AF_05/2024</v>
          </cell>
          <cell r="D423" t="str">
            <v>UN</v>
          </cell>
          <cell r="E423">
            <v>17.309999999999999</v>
          </cell>
          <cell r="F423">
            <v>13.5</v>
          </cell>
          <cell r="G423">
            <v>30.81</v>
          </cell>
        </row>
        <row r="424">
          <cell r="B424">
            <v>105299</v>
          </cell>
          <cell r="C424" t="str">
            <v>ASSENTAMENTO DE CONEXÃO 2 ACESSOS INCLINADOS DE FERRO FUNDIDO PARA REDE DE ÁGUA, DN 200, JUNTA ELÁSTICA, INSTALADO EM LOCAL COM NÍVEL BAIXO DE INTERFERÊNCIAS (NÃO INCLUI FORNECIMENTO). AF_05/2024</v>
          </cell>
          <cell r="D424" t="str">
            <v>UN</v>
          </cell>
          <cell r="E424">
            <v>13.639999999999999</v>
          </cell>
          <cell r="F424">
            <v>10.85</v>
          </cell>
          <cell r="G424">
            <v>24.49</v>
          </cell>
        </row>
        <row r="425">
          <cell r="B425">
            <v>105254</v>
          </cell>
          <cell r="C425" t="str">
            <v>ASSENTAMENTO DE CONEXÃO 2 ACESSOS INCLINADOS DE FERRO FUNDIDO PARA REDE DE ÁGUA, DN 250, JUNTA ELÁSTICA, INSTALADO EM LOCAL COM NÍVEL ALTO DE INTERFERÊNCIAS (NÃO INCLUI FORNECIMENTO). AF_05/2024</v>
          </cell>
          <cell r="D425" t="str">
            <v>UN</v>
          </cell>
          <cell r="E425">
            <v>20.56</v>
          </cell>
          <cell r="F425">
            <v>16.45</v>
          </cell>
          <cell r="G425">
            <v>37.01</v>
          </cell>
        </row>
        <row r="426">
          <cell r="B426">
            <v>105300</v>
          </cell>
          <cell r="C426" t="str">
            <v>ASSENTAMENTO DE CONEXÃO 2 ACESSOS INCLINADOS DE FERRO FUNDIDO PARA REDE DE ÁGUA, DN 250, JUNTA ELÁSTICA, INSTALADO EM LOCAL COM NÍVEL BAIXO DE INTERFERÊNCIAS (NÃO INCLUI FORNECIMENTO). AF_05/2024</v>
          </cell>
          <cell r="D426" t="str">
            <v>UN</v>
          </cell>
          <cell r="E426">
            <v>16.340000000000003</v>
          </cell>
          <cell r="F426">
            <v>13.33</v>
          </cell>
          <cell r="G426">
            <v>29.67</v>
          </cell>
        </row>
        <row r="427">
          <cell r="B427">
            <v>105255</v>
          </cell>
          <cell r="C427" t="str">
            <v>ASSENTAMENTO DE CONEXÃO 2 ACESSOS INCLINADOS DE FERRO FUNDIDO PARA REDE DE ÁGUA, DN 300, JUNTA ELÁSTICA, INSTALADO EM LOCAL COM NÍVEL ALTO DE INTERFERÊNCIAS (NÃO INCLUI FORNECIMENTO). AF_05/2024</v>
          </cell>
          <cell r="D427" t="str">
            <v>UN</v>
          </cell>
          <cell r="E427">
            <v>23.849999999999998</v>
          </cell>
          <cell r="F427">
            <v>19.37</v>
          </cell>
          <cell r="G427">
            <v>43.22</v>
          </cell>
        </row>
        <row r="428">
          <cell r="B428">
            <v>105301</v>
          </cell>
          <cell r="C428" t="str">
            <v>ASSENTAMENTO DE CONEXÃO 2 ACESSOS INCLINADOS DE FERRO FUNDIDO PARA REDE DE ÁGUA, DN 300, JUNTA ELÁSTICA, INSTALADO EM LOCAL COM NÍVEL BAIXO DE INTERFERÊNCIAS (NÃO INCLUI FORNECIMENTO). AF_05/2024</v>
          </cell>
          <cell r="D428" t="str">
            <v>UN</v>
          </cell>
          <cell r="E428">
            <v>19.04</v>
          </cell>
          <cell r="F428">
            <v>15.81</v>
          </cell>
          <cell r="G428">
            <v>34.85</v>
          </cell>
        </row>
        <row r="429">
          <cell r="B429">
            <v>105256</v>
          </cell>
          <cell r="C429" t="str">
            <v>ASSENTAMENTO DE CONEXÃO 2 ACESSOS INCLINADOS DE FERRO FUNDIDO PARA REDE DE ÁGUA, DN 350, JUNTA ELÁSTICA, INSTALADO EM LOCAL COM NÍVEL ALTO DE INTERFERÊNCIAS (NÃO INCLUI FORNECIMENTO). AF_05/2024</v>
          </cell>
          <cell r="D429" t="str">
            <v>UN</v>
          </cell>
          <cell r="E429">
            <v>27.08</v>
          </cell>
          <cell r="F429">
            <v>22.33</v>
          </cell>
          <cell r="G429">
            <v>49.41</v>
          </cell>
        </row>
        <row r="430">
          <cell r="B430">
            <v>105302</v>
          </cell>
          <cell r="C430" t="str">
            <v>ASSENTAMENTO DE CONEXÃO 2 ACESSOS INCLINADOS DE FERRO FUNDIDO PARA REDE DE ÁGUA, DN 350, JUNTA ELÁSTICA, INSTALADO EM LOCAL COM NÍVEL BAIXO DE INTERFERÊNCIAS (NÃO INCLUI FORNECIMENTO). AF_05/2024</v>
          </cell>
          <cell r="D430" t="str">
            <v>UN</v>
          </cell>
          <cell r="E430">
            <v>21.709999999999997</v>
          </cell>
          <cell r="F430">
            <v>18.3</v>
          </cell>
          <cell r="G430">
            <v>40.01</v>
          </cell>
        </row>
        <row r="431">
          <cell r="B431">
            <v>105257</v>
          </cell>
          <cell r="C431" t="str">
            <v>ASSENTAMENTO DE CONEXÃO 2 ACESSOS INCLINADOS DE FERRO FUNDIDO PARA REDE DE ÁGUA, DN 400, JUNTA ELÁSTICA, INSTALADO EM LOCAL COM NÍVEL ALTO DE INTERFERÊNCIAS (NÃO INCLUI FORNECIMENTO). AF_05/2024</v>
          </cell>
          <cell r="D431" t="str">
            <v>UN</v>
          </cell>
          <cell r="E431">
            <v>30.310000000000002</v>
          </cell>
          <cell r="F431">
            <v>25.28</v>
          </cell>
          <cell r="G431">
            <v>55.59</v>
          </cell>
        </row>
        <row r="432">
          <cell r="B432">
            <v>105303</v>
          </cell>
          <cell r="C432" t="str">
            <v>ASSENTAMENTO DE CONEXÃO 2 ACESSOS INCLINADOS DE FERRO FUNDIDO PARA REDE DE ÁGUA, DN 400, JUNTA ELÁSTICA, INSTALADO EM LOCAL COM NÍVEL BAIXO DE INTERFERÊNCIAS (NÃO INCLUI FORNECIMENTO). AF_05/2024</v>
          </cell>
          <cell r="D432" t="str">
            <v>UN</v>
          </cell>
          <cell r="E432">
            <v>24.389999999999997</v>
          </cell>
          <cell r="F432">
            <v>20.77</v>
          </cell>
          <cell r="G432">
            <v>45.16</v>
          </cell>
        </row>
        <row r="433">
          <cell r="B433">
            <v>105270</v>
          </cell>
          <cell r="C433" t="str">
            <v>ASSENTAMENTO DE CONEXÃO 2 ACESSOS INCLINADOS DE FERRO FUNDIDO PARA REDE DE ÁGUA, DN 450, JUNTA ELÁSTICA, INSTALADO EM LOCAL COM NÍVEL ALTO DE INTERFERÊNCIAS (NÃO INCLUI FORNECIMENTO). AF_05/2024</v>
          </cell>
          <cell r="D433" t="str">
            <v>UN</v>
          </cell>
          <cell r="E433">
            <v>33.71</v>
          </cell>
          <cell r="F433">
            <v>28.22</v>
          </cell>
          <cell r="G433">
            <v>61.93</v>
          </cell>
        </row>
        <row r="434">
          <cell r="B434">
            <v>105304</v>
          </cell>
          <cell r="C434" t="str">
            <v>ASSENTAMENTO DE CONEXÃO 2 ACESSOS INCLINADOS DE FERRO FUNDIDO PARA REDE DE ÁGUA, DN 450, JUNTA ELÁSTICA, INSTALADO EM LOCAL COM NÍVEL BAIXO DE INTERFERÊNCIAS (NÃO INCLUI FORNECIMENTO). AF_05/2024</v>
          </cell>
          <cell r="D434" t="str">
            <v>UN</v>
          </cell>
          <cell r="E434">
            <v>27.23</v>
          </cell>
          <cell r="F434">
            <v>23.24</v>
          </cell>
          <cell r="G434">
            <v>50.47</v>
          </cell>
        </row>
        <row r="435">
          <cell r="B435">
            <v>105271</v>
          </cell>
          <cell r="C435" t="str">
            <v>ASSENTAMENTO DE CONEXÃO 2 ACESSOS INCLINADOS DE FERRO FUNDIDO PARA REDE DE ÁGUA, DN 500, JUNTA ELÁSTICA, INSTALADO EM LOCAL COM NÍVEL ALTO DE INTERFERÊNCIAS (NÃO INCLUI FORNECIMENTO). AF_05/2024</v>
          </cell>
          <cell r="D435" t="str">
            <v>UN</v>
          </cell>
          <cell r="E435">
            <v>47.27000000000001</v>
          </cell>
          <cell r="F435">
            <v>31.16</v>
          </cell>
          <cell r="G435">
            <v>78.430000000000007</v>
          </cell>
        </row>
        <row r="436">
          <cell r="B436">
            <v>105305</v>
          </cell>
          <cell r="C436" t="str">
            <v>ASSENTAMENTO DE CONEXÃO 2 ACESSOS INCLINADOS DE FERRO FUNDIDO PARA REDE DE ÁGUA, DN 500, JUNTA ELÁSTICA, INSTALADO EM LOCAL COM NÍVEL BAIXO DE INTERFERÊNCIAS (NÃO INCLUI FORNECIMENTO). AF_05/2024</v>
          </cell>
          <cell r="D436" t="str">
            <v>UN</v>
          </cell>
          <cell r="E436">
            <v>36.880000000000003</v>
          </cell>
          <cell r="F436">
            <v>25.72</v>
          </cell>
          <cell r="G436">
            <v>62.6</v>
          </cell>
        </row>
        <row r="437">
          <cell r="B437">
            <v>105272</v>
          </cell>
          <cell r="C437" t="str">
            <v>ASSENTAMENTO DE CONEXÃO 2 ACESSOS INCLINADOS DE FERRO FUNDIDO PARA REDE DE ÁGUA, DN 600, JUNTA ELÁSTICA, INSTALADO EM LOCAL COM NÍVEL ALTO DE INTERFERÊNCIAS (NÃO INCLUI FORNECIMENTO). AF_05/2024</v>
          </cell>
          <cell r="D437" t="str">
            <v>UN</v>
          </cell>
          <cell r="E437">
            <v>55.569999999999993</v>
          </cell>
          <cell r="F437">
            <v>37.06</v>
          </cell>
          <cell r="G437">
            <v>92.63</v>
          </cell>
        </row>
        <row r="438">
          <cell r="B438">
            <v>105306</v>
          </cell>
          <cell r="C438" t="str">
            <v>ASSENTAMENTO DE CONEXÃO 2 ACESSOS INCLINADOS DE FERRO FUNDIDO PARA REDE DE ÁGUA, DN 600, JUNTA ELÁSTICA, INSTALADO EM LOCAL COM NÍVEL BAIXO DE INTERFERÊNCIAS (NÃO INCLUI FORNECIMENTO). AF_05/2024</v>
          </cell>
          <cell r="D438" t="str">
            <v>UN</v>
          </cell>
          <cell r="E438">
            <v>43.559999999999995</v>
          </cell>
          <cell r="F438">
            <v>30.68</v>
          </cell>
          <cell r="G438">
            <v>74.239999999999995</v>
          </cell>
        </row>
        <row r="439">
          <cell r="B439">
            <v>105273</v>
          </cell>
          <cell r="C439" t="str">
            <v>ASSENTAMENTO DE CONEXÃO 2 ACESSOS INCLINADOS DE FERRO FUNDIDO PARA REDE DE ÁGUA, DN 700, JUNTA ELÁSTICA, INSTALADO EM LOCAL COM NÍVEL ALTO DE INTERFERÊNCIAS (NÃO INCLUI FORNECIMENTO). AF_05/2024</v>
          </cell>
          <cell r="D439" t="str">
            <v>UN</v>
          </cell>
          <cell r="E439">
            <v>63.070000000000007</v>
          </cell>
          <cell r="F439">
            <v>42.94</v>
          </cell>
          <cell r="G439">
            <v>106.01</v>
          </cell>
        </row>
        <row r="440">
          <cell r="B440">
            <v>105307</v>
          </cell>
          <cell r="C440" t="str">
            <v>ASSENTAMENTO DE CONEXÃO 2 ACESSOS INCLINADOS DE FERRO FUNDIDO PARA REDE DE ÁGUA, DN 700, JUNTA ELÁSTICA, INSTALADO EM LOCAL COM NÍVEL BAIXO DE INTERFERÊNCIAS (NÃO INCLUI FORNECIMENTO). AF_05/2024</v>
          </cell>
          <cell r="D440" t="str">
            <v>UN</v>
          </cell>
          <cell r="E440">
            <v>49.400000000000006</v>
          </cell>
          <cell r="F440">
            <v>35.64</v>
          </cell>
          <cell r="G440">
            <v>85.04</v>
          </cell>
        </row>
        <row r="441">
          <cell r="B441">
            <v>105250</v>
          </cell>
          <cell r="C441" t="str">
            <v>ASSENTAMENTO DE CONEXÃO 2 ACESSOS INCLINADOS DE FERRO FUNDIDO PARA REDE DE ÁGUA, DN 80, JUNTA ELÁSTICA, INSTALADO EM LOCAL COM NÍVEL ALTO DE INTERFERÊNCIAS (NÃO INCLUI FORNECIMENTO). AF_05/2024</v>
          </cell>
          <cell r="D441" t="str">
            <v>UN</v>
          </cell>
          <cell r="E441">
            <v>9.8400000000000016</v>
          </cell>
          <cell r="F441">
            <v>6.42</v>
          </cell>
          <cell r="G441">
            <v>16.260000000000002</v>
          </cell>
        </row>
        <row r="442">
          <cell r="B442">
            <v>105269</v>
          </cell>
          <cell r="C442" t="str">
            <v>ASSENTAMENTO DE CONEXÃO 2 ACESSOS INCLINADOS DE FERRO FUNDIDO PARA REDE DE ÁGUA, DN 80, JUNTA ELÁSTICA, INSTALADO EM LOCAL COM NÍVEL BAIXO DE INTERFERÊNCIAS (NÃO INCLUI FORNECIMENTO). AF_05/2024</v>
          </cell>
          <cell r="D442" t="str">
            <v>UN</v>
          </cell>
          <cell r="E442">
            <v>7.5299999999999994</v>
          </cell>
          <cell r="F442">
            <v>4.92</v>
          </cell>
          <cell r="G442">
            <v>12.45</v>
          </cell>
        </row>
        <row r="443">
          <cell r="B443">
            <v>105274</v>
          </cell>
          <cell r="C443" t="str">
            <v>ASSENTAMENTO DE CONEXÃO 2 ACESSOS INCLINADOS DE FERRO FUNDIDO PARA REDE DE ÁGUA, DN 800, JUNTA ELÁSTICA, INSTALADO EM LOCAL COM NÍVEL ALTO DE INTERFERÊNCIAS (NÃO INCLUI FORNECIMENTO). AF_05/2024</v>
          </cell>
          <cell r="D443" t="str">
            <v>UN</v>
          </cell>
          <cell r="E443">
            <v>70.84</v>
          </cell>
          <cell r="F443">
            <v>48.83</v>
          </cell>
          <cell r="G443">
            <v>119.67</v>
          </cell>
        </row>
        <row r="444">
          <cell r="B444">
            <v>105340</v>
          </cell>
          <cell r="C444" t="str">
            <v>ASSENTAMENTO DE CONEXÃO 2 ACESSOS INCLINADOS DE FERRO FUNDIDO PARA REDE DE ÁGUA, DN 800, JUNTA ELÁSTICA, INSTALADO EM LOCAL COM NÍVEL BAIXO DE INTERFERÊNCIAS (NÃO INCLUI FORNECIMENTO). AF_05/2024</v>
          </cell>
          <cell r="D444" t="str">
            <v>UN</v>
          </cell>
          <cell r="E444">
            <v>55.56</v>
          </cell>
          <cell r="F444">
            <v>40.590000000000003</v>
          </cell>
          <cell r="G444">
            <v>96.15</v>
          </cell>
        </row>
        <row r="445">
          <cell r="B445">
            <v>105275</v>
          </cell>
          <cell r="C445" t="str">
            <v>ASSENTAMENTO DE CONEXÃO 2 ACESSOS INCLINADOS DE FERRO FUNDIDO PARA REDE DE ÁGUA, DN 900, JUNTA ELÁSTICA, INSTALADO EM LOCAL COM NÍVEL ALTO DE INTERFERÊNCIAS (NÃO INCLUI FORNECIMENTO). AF_05/2024</v>
          </cell>
          <cell r="D445" t="str">
            <v>UN</v>
          </cell>
          <cell r="E445">
            <v>78.84</v>
          </cell>
          <cell r="F445">
            <v>54.74</v>
          </cell>
          <cell r="G445">
            <v>133.58000000000001</v>
          </cell>
        </row>
        <row r="446">
          <cell r="B446">
            <v>105390</v>
          </cell>
          <cell r="C446" t="str">
            <v>ASSENTAMENTO DE CONEXÃO 2 ACESSOS INCLINADOS DE FERRO FUNDIDO PARA REDE DE ÁGUA, DN 900, JUNTA ELÁSTICA, INSTALADO EM LOCAL COM NÍVEL BAIXO DE INTERFERÊNCIAS (NÃO INCLUI FORNECIMENTO). AF_05/2024</v>
          </cell>
          <cell r="D446" t="str">
            <v>UN</v>
          </cell>
          <cell r="E446">
            <v>61.94</v>
          </cell>
          <cell r="F446">
            <v>45.55</v>
          </cell>
          <cell r="G446">
            <v>107.49</v>
          </cell>
        </row>
        <row r="447">
          <cell r="B447">
            <v>105364</v>
          </cell>
          <cell r="C447" t="str">
            <v>ASSENTAMENTO DE CONEXÃO 2 ACESSOS INCLINADOS DE PVC PBA PARA REDE DE ÁGUA, DN 100, JUNTA ELÁSTICA INTEGRADA, INSTALADO EM LOCAL COM NÍVEL ALTO DE INTERFERÊNCIAS (NÃO INCLUI FORNECIMENTO). AF_05/2024</v>
          </cell>
          <cell r="D447" t="str">
            <v>UN</v>
          </cell>
          <cell r="E447">
            <v>10.860000000000001</v>
          </cell>
          <cell r="F447">
            <v>15.94</v>
          </cell>
          <cell r="G447">
            <v>26.8</v>
          </cell>
        </row>
        <row r="448">
          <cell r="B448">
            <v>105385</v>
          </cell>
          <cell r="C448" t="str">
            <v>ASSENTAMENTO DE CONEXÃO 2 ACESSOS INCLINADOS DE PVC PBA PARA REDE DE ÁGUA, DN 100, JUNTA ELÁSTICA INTEGRADA, INSTALADO EM LOCAL COM NÍVEL BAIXO DE INTERFERÊNCIAS (NÃO INCLUI FORNECIMENTO). AF_05/2024</v>
          </cell>
          <cell r="D448" t="str">
            <v>UN</v>
          </cell>
          <cell r="E448">
            <v>9.1199999999999992</v>
          </cell>
          <cell r="F448">
            <v>12.94</v>
          </cell>
          <cell r="G448">
            <v>22.06</v>
          </cell>
        </row>
        <row r="449">
          <cell r="B449">
            <v>105362</v>
          </cell>
          <cell r="C449" t="str">
            <v>ASSENTAMENTO DE CONEXÃO 2 ACESSOS INCLINADOS DE PVC PBA PARA REDE DE ÁGUA, DN 50, JUNTA ELÁSTICA INTEGRADA, INSTALADO EM LOCAL COM NÍVEL ALTO DE INTERFERÊNCIAS (NÃO INCLUI FORNECIMENTO). AF_05/2024</v>
          </cell>
          <cell r="D449" t="str">
            <v>UN</v>
          </cell>
          <cell r="E449">
            <v>7.4700000000000006</v>
          </cell>
          <cell r="F449">
            <v>11.69</v>
          </cell>
          <cell r="G449">
            <v>19.16</v>
          </cell>
        </row>
        <row r="450">
          <cell r="B450">
            <v>105383</v>
          </cell>
          <cell r="C450" t="str">
            <v>ASSENTAMENTO DE CONEXÃO 2 ACESSOS INCLINADOS DE PVC PBA PARA REDE DE ÁGUA, DN 50, JUNTA ELÁSTICA INTEGRADA, INSTALADO EM LOCAL COM NÍVEL BAIXO DE INTERFERÊNCIAS (NÃO INCLUI FORNECIMENTO). AF_05/2024</v>
          </cell>
          <cell r="D450" t="str">
            <v>UN</v>
          </cell>
          <cell r="E450">
            <v>6.1899999999999995</v>
          </cell>
          <cell r="F450">
            <v>9.5</v>
          </cell>
          <cell r="G450">
            <v>15.69</v>
          </cell>
        </row>
        <row r="451">
          <cell r="B451">
            <v>105363</v>
          </cell>
          <cell r="C451" t="str">
            <v>ASSENTAMENTO DE CONEXÃO 2 ACESSOS INCLINADOS DE PVC PBA PARA REDE DE ÁGUA, DN 75, JUNTA ELÁSTICA INTEGRADA, INSTALADO EM LOCAL COM NÍVEL ALTO DE INTERFERÊNCIAS (NÃO INCLUI FORNECIMENTO). AF_05/2024</v>
          </cell>
          <cell r="D451" t="str">
            <v>UN</v>
          </cell>
          <cell r="E451">
            <v>9.26</v>
          </cell>
          <cell r="F451">
            <v>13.81</v>
          </cell>
          <cell r="G451">
            <v>23.07</v>
          </cell>
        </row>
        <row r="452">
          <cell r="B452">
            <v>105384</v>
          </cell>
          <cell r="C452" t="str">
            <v>ASSENTAMENTO DE CONEXÃO 2 ACESSOS INCLINADOS DE PVC PBA PARA REDE DE ÁGUA, DN 75, JUNTA ELÁSTICA INTEGRADA, INSTALADO EM LOCAL COM NÍVEL BAIXO DE INTERFERÊNCIAS (NÃO INCLUI FORNECIMENTO). AF_05/2024</v>
          </cell>
          <cell r="D452" t="str">
            <v>UN</v>
          </cell>
          <cell r="E452">
            <v>7.77</v>
          </cell>
          <cell r="F452">
            <v>11.2</v>
          </cell>
          <cell r="G452">
            <v>18.97</v>
          </cell>
        </row>
        <row r="453">
          <cell r="B453">
            <v>105279</v>
          </cell>
          <cell r="C453" t="str">
            <v>ASSENTAMENTO DE CONEXÃO 3 ACESSOS DE FERRO FUNDIDO PARA REDE DE ÁGUA, DN 100, JUNTA ELÁSTICA, INSTALADO EM LOCAL COM NÍVEL ALTO DE INTERFERÊNCIAS (NÃO INCLUI FORNECIMENTO). AF_05/2024</v>
          </cell>
          <cell r="D453" t="str">
            <v>UN</v>
          </cell>
          <cell r="E453">
            <v>15.5</v>
          </cell>
          <cell r="F453">
            <v>10.14</v>
          </cell>
          <cell r="G453">
            <v>25.64</v>
          </cell>
        </row>
        <row r="454">
          <cell r="B454">
            <v>105259</v>
          </cell>
          <cell r="C454" t="str">
            <v>ASSENTAMENTO DE CONEXÃO 3 ACESSOS DE FERRO FUNDIDO PARA REDE DE ÁGUA, DN 100, JUNTA ELÁSTICA, INSTALADO EM LOCAL COM NÍVEL BAIXO DE INTERFERÊNCIAS (NÃO INCLUI FORNECIMENTO). AF_05/2024</v>
          </cell>
          <cell r="D454" t="str">
            <v>UN</v>
          </cell>
          <cell r="E454">
            <v>12.11</v>
          </cell>
          <cell r="F454">
            <v>7.88</v>
          </cell>
          <cell r="G454">
            <v>19.989999999999998</v>
          </cell>
        </row>
        <row r="455">
          <cell r="B455">
            <v>105357</v>
          </cell>
          <cell r="C455" t="str">
            <v>ASSENTAMENTO DE CONEXÃO 3 ACESSOS DE FERRO FUNDIDO PARA REDE DE ÁGUA, DN 1000, JUNTA ELÁSTICA, INSTALADO EM LOCAL COM NÍVEL ALTO DE INTERFERÊNCIAS (NÃO INCLUI FORNECIMENTO). AF_05/2024</v>
          </cell>
          <cell r="D455" t="str">
            <v>UN</v>
          </cell>
          <cell r="E455">
            <v>121.72999999999999</v>
          </cell>
          <cell r="F455">
            <v>80.84</v>
          </cell>
          <cell r="G455">
            <v>202.57</v>
          </cell>
        </row>
        <row r="456">
          <cell r="B456">
            <v>105346</v>
          </cell>
          <cell r="C456" t="str">
            <v>ASSENTAMENTO DE CONEXÃO 3 ACESSOS DE FERRO FUNDIDO PARA REDE DE ÁGUA, DN 1000, JUNTA ELÁSTICA, INSTALADO EM LOCAL COM NÍVEL BAIXO DE INTERFERÊNCIAS (NÃO INCLUI FORNECIMENTO). AF_05/2024</v>
          </cell>
          <cell r="D456" t="str">
            <v>UN</v>
          </cell>
          <cell r="E456">
            <v>97</v>
          </cell>
          <cell r="F456">
            <v>67.349999999999994</v>
          </cell>
          <cell r="G456">
            <v>164.35</v>
          </cell>
        </row>
        <row r="457">
          <cell r="B457">
            <v>105358</v>
          </cell>
          <cell r="C457" t="str">
            <v>ASSENTAMENTO DE CONEXÃO 3 ACESSOS DE FERRO FUNDIDO PARA REDE DE ÁGUA, DN 1200, JUNTA ELÁSTICA, INSTALADO EM LOCAL COM NÍVEL ALTO DE INTERFERÊNCIAS (NÃO INCLUI FORNECIMENTO). AF_05/2024</v>
          </cell>
          <cell r="D457" t="str">
            <v>UN</v>
          </cell>
          <cell r="E457">
            <v>151.18</v>
          </cell>
          <cell r="F457">
            <v>96.52</v>
          </cell>
          <cell r="G457">
            <v>247.7</v>
          </cell>
        </row>
        <row r="458">
          <cell r="B458">
            <v>105347</v>
          </cell>
          <cell r="C458" t="str">
            <v>ASSENTAMENTO DE CONEXÃO 3 ACESSOS DE FERRO FUNDIDO PARA REDE DE ÁGUA, DN 1200, JUNTA ELÁSTICA, INSTALADO EM LOCAL COM NÍVEL BAIXO DE INTERFERÊNCIAS (NÃO INCLUI FORNECIMENTO). AF_05/2024</v>
          </cell>
          <cell r="D458" t="str">
            <v>UN</v>
          </cell>
          <cell r="E458">
            <v>122.07</v>
          </cell>
          <cell r="F458">
            <v>80.56</v>
          </cell>
          <cell r="G458">
            <v>202.63</v>
          </cell>
        </row>
        <row r="459">
          <cell r="B459">
            <v>105280</v>
          </cell>
          <cell r="C459" t="str">
            <v>ASSENTAMENTO DE CONEXÃO 3 ACESSOS DE FERRO FUNDIDO PARA REDE DE ÁGUA, DN 150, JUNTA ELÁSTICA, INSTALADO EM LOCAL COM NÍVEL ALTO DE INTERFERÊNCIAS (NÃO INCLUI FORNECIMENTO). AF_05/2024</v>
          </cell>
          <cell r="D459" t="str">
            <v>UN</v>
          </cell>
          <cell r="E459">
            <v>19.849999999999994</v>
          </cell>
          <cell r="F459">
            <v>14.06</v>
          </cell>
          <cell r="G459">
            <v>33.909999999999997</v>
          </cell>
        </row>
        <row r="460">
          <cell r="B460">
            <v>105283</v>
          </cell>
          <cell r="C460" t="str">
            <v>ASSENTAMENTO DE CONEXÃO 3 ACESSOS DE FERRO FUNDIDO PARA REDE DE ÁGUA, DN 150, JUNTA ELÁSTICA, INSTALADO EM LOCAL COM NÍVEL BAIXO DE INTERFERÊNCIAS (NÃO INCLUI FORNECIMENTO). AF_05/2024</v>
          </cell>
          <cell r="D460" t="str">
            <v>UN</v>
          </cell>
          <cell r="E460">
            <v>15.69</v>
          </cell>
          <cell r="F460">
            <v>11.19</v>
          </cell>
          <cell r="G460">
            <v>26.88</v>
          </cell>
        </row>
        <row r="461">
          <cell r="B461">
            <v>105281</v>
          </cell>
          <cell r="C461" t="str">
            <v>ASSENTAMENTO DE CONEXÃO 3 ACESSOS DE FERRO FUNDIDO PARA REDE DE ÁGUA, DN 200, JUNTA ELÁSTICA, INSTALADO EM LOCAL COM NÍVEL ALTO DE INTERFERÊNCIAS (NÃO INCLUI FORNECIMENTO). AF_05/2024</v>
          </cell>
          <cell r="D461" t="str">
            <v>UN</v>
          </cell>
          <cell r="E461">
            <v>24.16</v>
          </cell>
          <cell r="F461">
            <v>17.989999999999998</v>
          </cell>
          <cell r="G461">
            <v>42.15</v>
          </cell>
        </row>
        <row r="462">
          <cell r="B462">
            <v>105319</v>
          </cell>
          <cell r="C462" t="str">
            <v>ASSENTAMENTO DE CONEXÃO 3 ACESSOS DE FERRO FUNDIDO PARA REDE DE ÁGUA, DN 200, JUNTA ELÁSTICA, INSTALADO EM LOCAL COM NÍVEL BAIXO DE INTERFERÊNCIAS (NÃO INCLUI FORNECIMENTO). AF_05/2024</v>
          </cell>
          <cell r="D462" t="str">
            <v>UN</v>
          </cell>
          <cell r="E462">
            <v>19.25</v>
          </cell>
          <cell r="F462">
            <v>14.49</v>
          </cell>
          <cell r="G462">
            <v>33.74</v>
          </cell>
        </row>
        <row r="463">
          <cell r="B463">
            <v>105284</v>
          </cell>
          <cell r="C463" t="str">
            <v>ASSENTAMENTO DE CONEXÃO 3 ACESSOS DE FERRO FUNDIDO PARA REDE DE ÁGUA, DN 250, JUNTA ELÁSTICA, INSTALADO EM LOCAL COM NÍVEL ALTO DE INTERFERÊNCIAS (NÃO INCLUI FORNECIMENTO). AF_05/2024</v>
          </cell>
          <cell r="D463" t="str">
            <v>UN</v>
          </cell>
          <cell r="E463">
            <v>28.82</v>
          </cell>
          <cell r="F463">
            <v>21.92</v>
          </cell>
          <cell r="G463">
            <v>50.74</v>
          </cell>
        </row>
        <row r="464">
          <cell r="B464">
            <v>105320</v>
          </cell>
          <cell r="C464" t="str">
            <v>ASSENTAMENTO DE CONEXÃO 3 ACESSOS DE FERRO FUNDIDO PARA REDE DE ÁGUA, DN 250, JUNTA ELÁSTICA, INSTALADO EM LOCAL COM NÍVEL BAIXO DE INTERFERÊNCIAS (NÃO INCLUI FORNECIMENTO). AF_05/2024</v>
          </cell>
          <cell r="D464" t="str">
            <v>UN</v>
          </cell>
          <cell r="E464">
            <v>23.18</v>
          </cell>
          <cell r="F464">
            <v>17.78</v>
          </cell>
          <cell r="G464">
            <v>40.96</v>
          </cell>
        </row>
        <row r="465">
          <cell r="B465">
            <v>105348</v>
          </cell>
          <cell r="C465" t="str">
            <v>ASSENTAMENTO DE CONEXÃO 3 ACESSOS DE FERRO FUNDIDO PARA REDE DE ÁGUA, DN 300, JUNTA ELÁSTICA, INSTALADO EM LOCAL COM NÍVEL ALTO DE INTERFERÊNCIAS (NÃO INCLUI FORNECIMENTO). AF_05/2024</v>
          </cell>
          <cell r="D465" t="str">
            <v>UN</v>
          </cell>
          <cell r="E465">
            <v>33.47</v>
          </cell>
          <cell r="F465">
            <v>25.85</v>
          </cell>
          <cell r="G465">
            <v>59.32</v>
          </cell>
        </row>
        <row r="466">
          <cell r="B466">
            <v>105321</v>
          </cell>
          <cell r="C466" t="str">
            <v>ASSENTAMENTO DE CONEXÃO 3 ACESSOS DE FERRO FUNDIDO PARA REDE DE ÁGUA, DN 300, JUNTA ELÁSTICA, INSTALADO EM LOCAL COM NÍVEL BAIXO DE INTERFERÊNCIAS (NÃO INCLUI FORNECIMENTO). AF_05/2024</v>
          </cell>
          <cell r="D466" t="str">
            <v>UN</v>
          </cell>
          <cell r="E466">
            <v>27.069999999999997</v>
          </cell>
          <cell r="F466">
            <v>21.09</v>
          </cell>
          <cell r="G466">
            <v>48.16</v>
          </cell>
        </row>
        <row r="467">
          <cell r="B467">
            <v>105349</v>
          </cell>
          <cell r="C467" t="str">
            <v>ASSENTAMENTO DE CONEXÃO 3 ACESSOS DE FERRO FUNDIDO PARA REDE DE ÁGUA, DN 350, JUNTA ELÁSTICA, INSTALADO EM LOCAL COM NÍVEL ALTO DE INTERFERÊNCIAS (NÃO INCLUI FORNECIMENTO). AF_05/2024</v>
          </cell>
          <cell r="D467" t="str">
            <v>UN</v>
          </cell>
          <cell r="E467">
            <v>38.11</v>
          </cell>
          <cell r="F467">
            <v>29.77</v>
          </cell>
          <cell r="G467">
            <v>67.88</v>
          </cell>
        </row>
        <row r="468">
          <cell r="B468">
            <v>105322</v>
          </cell>
          <cell r="C468" t="str">
            <v>ASSENTAMENTO DE CONEXÃO 3 ACESSOS DE FERRO FUNDIDO PARA REDE DE ÁGUA, DN 350, JUNTA ELÁSTICA, INSTALADO EM LOCAL COM NÍVEL BAIXO DE INTERFERÊNCIAS (NÃO INCLUI FORNECIMENTO). AF_05/2024</v>
          </cell>
          <cell r="D468" t="str">
            <v>UN</v>
          </cell>
          <cell r="E468">
            <v>30.960000000000004</v>
          </cell>
          <cell r="F468">
            <v>24.38</v>
          </cell>
          <cell r="G468">
            <v>55.34</v>
          </cell>
        </row>
        <row r="469">
          <cell r="B469">
            <v>105350</v>
          </cell>
          <cell r="C469" t="str">
            <v>ASSENTAMENTO DE CONEXÃO 3 ACESSOS DE FERRO FUNDIDO PARA REDE DE ÁGUA, DN 400, JUNTA ELÁSTICA, INSTALADO EM LOCAL COM NÍVEL ALTO DE INTERFERÊNCIAS (NÃO INCLUI FORNECIMENTO). AF_05/2024</v>
          </cell>
          <cell r="D469" t="str">
            <v>UN</v>
          </cell>
          <cell r="E469">
            <v>42.720000000000006</v>
          </cell>
          <cell r="F469">
            <v>33.71</v>
          </cell>
          <cell r="G469">
            <v>76.430000000000007</v>
          </cell>
        </row>
        <row r="470">
          <cell r="B470">
            <v>105323</v>
          </cell>
          <cell r="C470" t="str">
            <v>ASSENTAMENTO DE CONEXÃO 3 ACESSOS DE FERRO FUNDIDO PARA REDE DE ÁGUA, DN 400, JUNTA ELÁSTICA, INSTALADO EM LOCAL COM NÍVEL BAIXO DE INTERFERÊNCIAS (NÃO INCLUI FORNECIMENTO). AF_05/2024</v>
          </cell>
          <cell r="D470" t="str">
            <v>UN</v>
          </cell>
          <cell r="E470">
            <v>34.819999999999993</v>
          </cell>
          <cell r="F470">
            <v>27.69</v>
          </cell>
          <cell r="G470">
            <v>62.51</v>
          </cell>
        </row>
        <row r="471">
          <cell r="B471">
            <v>105351</v>
          </cell>
          <cell r="C471" t="str">
            <v>ASSENTAMENTO DE CONEXÃO 3 ACESSOS DE FERRO FUNDIDO PARA REDE DE ÁGUA, DN 450, JUNTA ELÁSTICA, INSTALADO EM LOCAL COM NÍVEL ALTO DE INTERFERÊNCIAS (NÃO INCLUI FORNECIMENTO). AF_05/2024</v>
          </cell>
          <cell r="D471" t="str">
            <v>UN</v>
          </cell>
          <cell r="E471">
            <v>47.64</v>
          </cell>
          <cell r="F471">
            <v>37.64</v>
          </cell>
          <cell r="G471">
            <v>85.28</v>
          </cell>
        </row>
        <row r="472">
          <cell r="B472">
            <v>105324</v>
          </cell>
          <cell r="C472" t="str">
            <v>ASSENTAMENTO DE CONEXÃO 3 ACESSOS DE FERRO FUNDIDO PARA REDE DE ÁGUA, DN 450, JUNTA ELÁSTICA, INSTALADO EM LOCAL COM NÍVEL BAIXO DE INTERFERÊNCIAS (NÃO INCLUI FORNECIMENTO). AF_05/2024</v>
          </cell>
          <cell r="D472" t="str">
            <v>UN</v>
          </cell>
          <cell r="E472">
            <v>38.980000000000004</v>
          </cell>
          <cell r="F472">
            <v>31</v>
          </cell>
          <cell r="G472">
            <v>69.98</v>
          </cell>
        </row>
        <row r="473">
          <cell r="B473">
            <v>105352</v>
          </cell>
          <cell r="C473" t="str">
            <v>ASSENTAMENTO DE CONEXÃO 3 ACESSOS DE FERRO FUNDIDO PARA REDE DE ÁGUA, DN 500, JUNTA ELÁSTICA, INSTALADO EM LOCAL COM NÍVEL ALTO DE INTERFERÊNCIAS (NÃO INCLUI FORNECIMENTO). AF_05/2024</v>
          </cell>
          <cell r="D473" t="str">
            <v>UN</v>
          </cell>
          <cell r="E473">
            <v>66.06</v>
          </cell>
          <cell r="F473">
            <v>41.55</v>
          </cell>
          <cell r="G473">
            <v>107.61</v>
          </cell>
        </row>
        <row r="474">
          <cell r="B474">
            <v>105325</v>
          </cell>
          <cell r="C474" t="str">
            <v>ASSENTAMENTO DE CONEXÃO 3 ACESSOS DE FERRO FUNDIDO PARA REDE DE ÁGUA, DN 500, JUNTA ELÁSTICA, INSTALADO EM LOCAL COM NÍVEL BAIXO DE INTERFERÊNCIAS (NÃO INCLUI FORNECIMENTO). AF_05/2024</v>
          </cell>
          <cell r="D474" t="str">
            <v>UN</v>
          </cell>
          <cell r="E474">
            <v>52.179999999999993</v>
          </cell>
          <cell r="F474">
            <v>34.31</v>
          </cell>
          <cell r="G474">
            <v>86.49</v>
          </cell>
        </row>
        <row r="475">
          <cell r="B475">
            <v>105353</v>
          </cell>
          <cell r="C475" t="str">
            <v>ASSENTAMENTO DE CONEXÃO 3 ACESSOS DE FERRO FUNDIDO PARA REDE DE ÁGUA, DN 600, JUNTA ELÁSTICA, INSTALADO EM LOCAL COM NÍVEL ALTO DE INTERFERÊNCIAS (NÃO INCLUI FORNECIMENTO). AF_05/2024</v>
          </cell>
          <cell r="D475" t="str">
            <v>UN</v>
          </cell>
          <cell r="E475">
            <v>77.95</v>
          </cell>
          <cell r="F475">
            <v>49.41</v>
          </cell>
          <cell r="G475">
            <v>127.36</v>
          </cell>
        </row>
        <row r="476">
          <cell r="B476">
            <v>105326</v>
          </cell>
          <cell r="C476" t="str">
            <v>ASSENTAMENTO DE CONEXÃO 3 ACESSOS DE FERRO FUNDIDO PARA REDE DE ÁGUA, DN 600, JUNTA ELÁSTICA, INSTALADO EM LOCAL COM NÍVEL BAIXO DE INTERFERÊNCIAS (NÃO INCLUI FORNECIMENTO). AF_05/2024</v>
          </cell>
          <cell r="D476" t="str">
            <v>UN</v>
          </cell>
          <cell r="E476">
            <v>61.91</v>
          </cell>
          <cell r="F476">
            <v>40.909999999999997</v>
          </cell>
          <cell r="G476">
            <v>102.82</v>
          </cell>
        </row>
        <row r="477">
          <cell r="B477">
            <v>105354</v>
          </cell>
          <cell r="C477" t="str">
            <v>ASSENTAMENTO DE CONEXÃO 3 ACESSOS DE FERRO FUNDIDO PARA REDE DE ÁGUA, DN 700, JUNTA ELÁSTICA, INSTALADO EM LOCAL COM NÍVEL ALTO DE INTERFERÊNCIAS (NÃO INCLUI FORNECIMENTO). AF_05/2024</v>
          </cell>
          <cell r="D477" t="str">
            <v>UN</v>
          </cell>
          <cell r="E477">
            <v>88.139999999999986</v>
          </cell>
          <cell r="F477">
            <v>57.25</v>
          </cell>
          <cell r="G477">
            <v>145.38999999999999</v>
          </cell>
        </row>
        <row r="478">
          <cell r="B478">
            <v>105344</v>
          </cell>
          <cell r="C478" t="str">
            <v>ASSENTAMENTO DE CONEXÃO 3 ACESSOS DE FERRO FUNDIDO PARA REDE DE ÁGUA, DN 700, JUNTA ELÁSTICA, INSTALADO EM LOCAL COM NÍVEL BAIXO DE INTERFERÊNCIAS (NÃO INCLUI FORNECIMENTO). AF_05/2024</v>
          </cell>
          <cell r="D478" t="str">
            <v>UN</v>
          </cell>
          <cell r="E478">
            <v>69.94</v>
          </cell>
          <cell r="F478">
            <v>47.5</v>
          </cell>
          <cell r="G478">
            <v>117.44</v>
          </cell>
        </row>
        <row r="479">
          <cell r="B479">
            <v>105278</v>
          </cell>
          <cell r="C479" t="str">
            <v>ASSENTAMENTO DE CONEXÃO 3 ACESSOS DE FERRO FUNDIDO PARA REDE DE ÁGUA, DN 80, JUNTA ELÁSTICA, INSTALADO EM LOCAL COM NÍVEL ALTO DE INTERFERÊNCIAS (NÃO INCLUI FORNECIMENTO). AF_05/2024</v>
          </cell>
          <cell r="D479" t="str">
            <v>UN</v>
          </cell>
          <cell r="E479">
            <v>13.68</v>
          </cell>
          <cell r="F479">
            <v>8.57</v>
          </cell>
          <cell r="G479">
            <v>22.25</v>
          </cell>
        </row>
        <row r="480">
          <cell r="B480">
            <v>105343</v>
          </cell>
          <cell r="C480" t="str">
            <v>ASSENTAMENTO DE CONEXÃO 3 ACESSOS DE FERRO FUNDIDO PARA REDE DE ÁGUA, DN 80, JUNTA ELÁSTICA, INSTALADO EM LOCAL COM NÍVEL BAIXO DE INTERFERÊNCIAS (NÃO INCLUI FORNECIMENTO). AF_05/2024</v>
          </cell>
          <cell r="D480" t="str">
            <v>UN</v>
          </cell>
          <cell r="E480">
            <v>10.599999999999998</v>
          </cell>
          <cell r="F480">
            <v>6.55</v>
          </cell>
          <cell r="G480">
            <v>17.149999999999999</v>
          </cell>
        </row>
        <row r="481">
          <cell r="B481">
            <v>105355</v>
          </cell>
          <cell r="C481" t="str">
            <v>ASSENTAMENTO DE CONEXÃO 3 ACESSOS DE FERRO FUNDIDO PARA REDE DE ÁGUA, DN 800, JUNTA ELÁSTICA, INSTALADO EM LOCAL COM NÍVEL ALTO DE INTERFERÊNCIAS (NÃO INCLUI FORNECIMENTO). AF_05/2024</v>
          </cell>
          <cell r="D481" t="str">
            <v>UN</v>
          </cell>
          <cell r="E481">
            <v>98.95</v>
          </cell>
          <cell r="F481">
            <v>65.11</v>
          </cell>
          <cell r="G481">
            <v>164.06</v>
          </cell>
        </row>
        <row r="482">
          <cell r="B482">
            <v>105391</v>
          </cell>
          <cell r="C482" t="str">
            <v>ASSENTAMENTO DE CONEXÃO 3 ACESSOS DE FERRO FUNDIDO PARA REDE DE ÁGUA, DN 800, JUNTA ELÁSTICA, INSTALADO EM LOCAL COM NÍVEL BAIXO DE INTERFERÊNCIAS (NÃO INCLUI FORNECIMENTO). AF_05/2024</v>
          </cell>
          <cell r="D482" t="str">
            <v>UN</v>
          </cell>
          <cell r="E482">
            <v>78.550000000000011</v>
          </cell>
          <cell r="F482">
            <v>54.13</v>
          </cell>
          <cell r="G482">
            <v>132.68</v>
          </cell>
        </row>
        <row r="483">
          <cell r="B483">
            <v>105356</v>
          </cell>
          <cell r="C483" t="str">
            <v>ASSENTAMENTO DE CONEXÃO 3 ACESSOS DE FERRO FUNDIDO PARA REDE DE ÁGUA, DN 900, JUNTA ELÁSTICA, INSTALADO EM LOCAL COM NÍVEL ALTO DE INTERFERÊNCIAS (NÃO INCLUI FORNECIMENTO). AF_05/2024</v>
          </cell>
          <cell r="D483" t="str">
            <v>UN</v>
          </cell>
          <cell r="E483">
            <v>110.21000000000001</v>
          </cell>
          <cell r="F483">
            <v>72.97</v>
          </cell>
          <cell r="G483">
            <v>183.18</v>
          </cell>
        </row>
        <row r="484">
          <cell r="B484">
            <v>105345</v>
          </cell>
          <cell r="C484" t="str">
            <v>ASSENTAMENTO DE CONEXÃO 3 ACESSOS DE FERRO FUNDIDO PARA REDE DE ÁGUA, DN 900, JUNTA ELÁSTICA, INSTALADO EM LOCAL COM NÍVEL BAIXO DE INTERFERÊNCIAS (NÃO INCLUI FORNECIMENTO). AF_05/2024</v>
          </cell>
          <cell r="D484" t="str">
            <v>UN</v>
          </cell>
          <cell r="E484">
            <v>87.65</v>
          </cell>
          <cell r="F484">
            <v>60.73</v>
          </cell>
          <cell r="G484">
            <v>148.38</v>
          </cell>
        </row>
        <row r="485">
          <cell r="B485">
            <v>105367</v>
          </cell>
          <cell r="C485" t="str">
            <v>ASSENTAMENTO DE CONEXÃO 3 ACESSOS DE PVC PBA PARA REDE DE ÁGUA, DN 100, JUNTA ELÁSTICA INTEGRADA, INSTALADO EM LOCAL COM NÍVEL ALTO DE INTERFERÊNCIAS (NÃO INCLUI FORNECIMENTO). AF_05/2024</v>
          </cell>
          <cell r="D485" t="str">
            <v>UN</v>
          </cell>
          <cell r="E485">
            <v>15.589999999999996</v>
          </cell>
          <cell r="F485">
            <v>21.28</v>
          </cell>
          <cell r="G485">
            <v>36.869999999999997</v>
          </cell>
        </row>
        <row r="486">
          <cell r="B486">
            <v>105371</v>
          </cell>
          <cell r="C486" t="str">
            <v>ASSENTAMENTO DE CONEXÃO 3 ACESSOS DE PVC PBA PARA REDE DE ÁGUA, DN 100, JUNTA ELÁSTICA INTEGRADA, INSTALADO EM LOCAL COM NÍVEL BAIXO DE INTERFERÊNCIAS (NÃO INCLUI FORNECIMENTO). AF_05/2024</v>
          </cell>
          <cell r="D486" t="str">
            <v>UN</v>
          </cell>
          <cell r="E486">
            <v>13.299999999999997</v>
          </cell>
          <cell r="F486">
            <v>17.260000000000002</v>
          </cell>
          <cell r="G486">
            <v>30.56</v>
          </cell>
        </row>
        <row r="487">
          <cell r="B487">
            <v>105365</v>
          </cell>
          <cell r="C487" t="str">
            <v>ASSENTAMENTO DE CONEXÃO 3 ACESSOS DE PVC PBA PARA REDE DE ÁGUA, DN 50, JUNTA ELÁSTICA INTEGRADA, INSTALADO EM LOCAL COM NÍVEL ALTO DE INTERFERÊNCIAS (NÃO INCLUI FORNECIMENTO). AF_05/2024</v>
          </cell>
          <cell r="D487" t="str">
            <v>UN</v>
          </cell>
          <cell r="E487">
            <v>10.459999999999999</v>
          </cell>
          <cell r="F487">
            <v>15.6</v>
          </cell>
          <cell r="G487">
            <v>26.06</v>
          </cell>
        </row>
        <row r="488">
          <cell r="B488">
            <v>105386</v>
          </cell>
          <cell r="C488" t="str">
            <v>ASSENTAMENTO DE CONEXÃO 3 ACESSOS DE PVC PBA PARA REDE DE ÁGUA, DN 50, JUNTA ELÁSTICA INTEGRADA, INSTALADO EM LOCAL COM NÍVEL BAIXO DE INTERFERÊNCIAS (NÃO INCLUI FORNECIMENTO). AF_05/2024</v>
          </cell>
          <cell r="D488" t="str">
            <v>UN</v>
          </cell>
          <cell r="E488">
            <v>8.77</v>
          </cell>
          <cell r="F488">
            <v>12.66</v>
          </cell>
          <cell r="G488">
            <v>21.43</v>
          </cell>
        </row>
        <row r="489">
          <cell r="B489">
            <v>105366</v>
          </cell>
          <cell r="C489" t="str">
            <v>ASSENTAMENTO DE CONEXÃO 3 ACESSOS DE PVC PBA PARA REDE DE ÁGUA, DN 75, JUNTA ELÁSTICA INTEGRADA, INSTALADO EM LOCAL COM NÍVEL ALTO DE INTERFERÊNCIAS (NÃO INCLUI FORNECIMENTO). AF_05/2024</v>
          </cell>
          <cell r="D489" t="str">
            <v>UN</v>
          </cell>
          <cell r="E489">
            <v>13.219999999999999</v>
          </cell>
          <cell r="F489">
            <v>18.43</v>
          </cell>
          <cell r="G489">
            <v>31.65</v>
          </cell>
        </row>
        <row r="490">
          <cell r="B490">
            <v>105387</v>
          </cell>
          <cell r="C490" t="str">
            <v>ASSENTAMENTO DE CONEXÃO 3 ACESSOS DE PVC PBA PARA REDE DE ÁGUA, DN 75, JUNTA ELÁSTICA INTEGRADA, INSTALADO EM LOCAL COM NÍVEL BAIXO DE INTERFERÊNCIAS (NÃO INCLUI FORNECIMENTO). AF_05/2024</v>
          </cell>
          <cell r="D490" t="str">
            <v>UN</v>
          </cell>
          <cell r="E490">
            <v>11.23</v>
          </cell>
          <cell r="F490">
            <v>14.95</v>
          </cell>
          <cell r="G490">
            <v>26.18</v>
          </cell>
        </row>
        <row r="491">
          <cell r="B491">
            <v>97177</v>
          </cell>
          <cell r="C491" t="str">
            <v>ASSENTAMENTO DE TUBO DE AÇO CARBONO PARA REDE DE ÁGUA, DN 1000 MM (40") OU DN 1100 MM (44"), JUNTA SOLDADA, INSTALADO EM LOCAL COM NÍVEL ALTO DE INTERFERÊNCIAS (NÃO INCLUI FORNECIMENTO). AF_05/2024</v>
          </cell>
          <cell r="D491" t="str">
            <v>M</v>
          </cell>
          <cell r="E491">
            <v>43.620000000000005</v>
          </cell>
          <cell r="F491">
            <v>37.549999999999997</v>
          </cell>
          <cell r="G491">
            <v>81.17</v>
          </cell>
        </row>
        <row r="492">
          <cell r="B492">
            <v>97187</v>
          </cell>
          <cell r="C492" t="str">
            <v>ASSENTAMENTO DE TUBO DE AÇO CARBONO PARA REDE DE ÁGUA, DN 1000 MM (40") OU DN 1100 MM (44"), JUNTA SOLDADA, INSTALADO EM LOCAL COM NÍVEL BAIXO DE INTERFERÊNCIAS (NÃO INCLUI FORNECIMENTO). AF_05/2024</v>
          </cell>
          <cell r="D492" t="str">
            <v>M</v>
          </cell>
          <cell r="E492">
            <v>38.120000000000005</v>
          </cell>
          <cell r="F492">
            <v>34.86</v>
          </cell>
          <cell r="G492">
            <v>72.98</v>
          </cell>
        </row>
        <row r="493">
          <cell r="B493">
            <v>97178</v>
          </cell>
          <cell r="C493" t="str">
            <v>ASSENTAMENTO DE TUBO DE AÇO CARBONO PARA REDE DE ÁGUA, DN 1200 MM (48") OU DN 1300 MM (52"), JUNTA SOLDADA, INSTALADO EM LOCAL COM NÍVEL ALTO DE INTERFERÊNCIAS (NÃO INCLUI FORNECIMENTO). AF_05/2024</v>
          </cell>
          <cell r="D493" t="str">
            <v>M</v>
          </cell>
          <cell r="E493">
            <v>52.640000000000008</v>
          </cell>
          <cell r="F493">
            <v>46.04</v>
          </cell>
          <cell r="G493">
            <v>98.68</v>
          </cell>
        </row>
        <row r="494">
          <cell r="B494">
            <v>97188</v>
          </cell>
          <cell r="C494" t="str">
            <v>ASSENTAMENTO DE TUBO DE AÇO CARBONO PARA REDE DE ÁGUA, DN 1200 MM (48") OU DN 1300 MM (52"), JUNTA SOLDADA, INSTALADO EM LOCAL COM NÍVEL BAIXO DE INTERFERÊNCIAS (NÃO INCLUI FORNECIMENTO). AF_05/2024</v>
          </cell>
          <cell r="D494" t="str">
            <v>M</v>
          </cell>
          <cell r="E494">
            <v>46.12</v>
          </cell>
          <cell r="F494">
            <v>42.73</v>
          </cell>
          <cell r="G494">
            <v>88.85</v>
          </cell>
        </row>
        <row r="495">
          <cell r="B495">
            <v>97179</v>
          </cell>
          <cell r="C495" t="str">
            <v>ASSENTAMENTO DE TUBO DE AÇO CARBONO PARA REDE DE ÁGUA, DN 1400 MM (56'') OU DN 1500 MM (60"), JUNTA SOLDADA, INSTALADO EM LOCAL COM NÍVEL ALTO DE INTERFERÊNCIAS (NÃO INCLUI FORNECIMENTO). AF_05/2024</v>
          </cell>
          <cell r="D495" t="str">
            <v>M</v>
          </cell>
          <cell r="E495">
            <v>61.7</v>
          </cell>
          <cell r="F495">
            <v>54.53</v>
          </cell>
          <cell r="G495">
            <v>116.23</v>
          </cell>
        </row>
        <row r="496">
          <cell r="B496">
            <v>97189</v>
          </cell>
          <cell r="C496" t="str">
            <v>ASSENTAMENTO DE TUBO DE AÇO CARBONO PARA REDE DE ÁGUA, DN 1400 MM (56'') OU DN 1500 MM (60"), JUNTA SOLDADA, INSTALADO EM LOCAL COM NÍVEL BAIXO DE INTERFERÊNCIAS (NÃO INCLUI FORNECIMENTO). AF_05/2024</v>
          </cell>
          <cell r="D496" t="str">
            <v>M</v>
          </cell>
          <cell r="E496">
            <v>54.08</v>
          </cell>
          <cell r="F496">
            <v>50.64</v>
          </cell>
          <cell r="G496">
            <v>104.72</v>
          </cell>
        </row>
        <row r="497">
          <cell r="B497">
            <v>97180</v>
          </cell>
          <cell r="C497" t="str">
            <v>ASSENTAMENTO DE TUBO DE AÇO CARBONO PARA REDE DE ÁGUA, DN 1600 MM (64") OU DN 1700 MM (68"), JUNTA SOLDADA, INSTALADO EM LOCAL COM NÍVEL ALTO DE INTERFERÊNCIAS (NÃO INCLUI FORNECIMENTO). AF_05/2024</v>
          </cell>
          <cell r="D497" t="str">
            <v>M</v>
          </cell>
          <cell r="E497">
            <v>70.72</v>
          </cell>
          <cell r="F497">
            <v>63.03</v>
          </cell>
          <cell r="G497">
            <v>133.75</v>
          </cell>
        </row>
        <row r="498">
          <cell r="B498">
            <v>97190</v>
          </cell>
          <cell r="C498" t="str">
            <v>ASSENTAMENTO DE TUBO DE AÇO CARBONO PARA REDE DE ÁGUA, DN 1600 MM (64") OU DN 1700 MM (68"), JUNTA SOLDADA, INSTALADO EM LOCAL COM NÍVEL BAIXO DE INTERFERÊNCIAS (NÃO INCLUI FORNECIMENTO). AF_05/2024</v>
          </cell>
          <cell r="D498" t="str">
            <v>M</v>
          </cell>
          <cell r="E498">
            <v>62.059999999999995</v>
          </cell>
          <cell r="F498">
            <v>58.51</v>
          </cell>
          <cell r="G498">
            <v>120.57</v>
          </cell>
        </row>
        <row r="499">
          <cell r="B499">
            <v>97181</v>
          </cell>
          <cell r="C499" t="str">
            <v>ASSENTAMENTO DE TUBO DE AÇO CARBONO PARA REDE DE ÁGUA, DN 1800 MM (72") OU DN 1900 MM (76"), JUNTA SOLDADA, INSTALADO EM LOCAL COM NÍVEL ALTO DE INTERFERÊNCIAS (NÃO INCLUI FORNECIMENTO). AF_05/2024</v>
          </cell>
          <cell r="D499" t="str">
            <v>M</v>
          </cell>
          <cell r="E499">
            <v>79.740000000000009</v>
          </cell>
          <cell r="F499">
            <v>71.53</v>
          </cell>
          <cell r="G499">
            <v>151.27000000000001</v>
          </cell>
        </row>
        <row r="500">
          <cell r="B500">
            <v>97191</v>
          </cell>
          <cell r="C500" t="str">
            <v>ASSENTAMENTO DE TUBO DE AÇO CARBONO PARA REDE DE ÁGUA, DN 1800 MM (72") OU DN 1900 MM (76"), JUNTA SOLDADA, INSTALADO EM LOCAL COM NÍVEL BAIXO DE INTERFERÊNCIAS (NÃO INCLUI FORNECIMENTO). AF_05/2024</v>
          </cell>
          <cell r="D500" t="str">
            <v>M</v>
          </cell>
          <cell r="E500">
            <v>70.03</v>
          </cell>
          <cell r="F500">
            <v>66.400000000000006</v>
          </cell>
          <cell r="G500">
            <v>136.43</v>
          </cell>
        </row>
        <row r="501">
          <cell r="B501">
            <v>97182</v>
          </cell>
          <cell r="C501" t="str">
            <v>ASSENTAMENTO DE TUBO DE AÇO CARBONO PARA REDE DE ÁGUA, DN 2000 MM (80") OU DN 2100 MM (84"), JUNTA SOLDADA, INSTALADO EM LOCAL COM NÍVEL ALTO DE INTERFERÊNCIAS (NÃO INCLUI FORNECIMENTO). AF_05/2024</v>
          </cell>
          <cell r="D501" t="str">
            <v>M</v>
          </cell>
          <cell r="E501">
            <v>93.409999999999982</v>
          </cell>
          <cell r="F501">
            <v>80.010000000000005</v>
          </cell>
          <cell r="G501">
            <v>173.42</v>
          </cell>
        </row>
        <row r="502">
          <cell r="B502">
            <v>97192</v>
          </cell>
          <cell r="C502" t="str">
            <v>ASSENTAMENTO DE TUBO DE AÇO CARBONO PARA REDE DE ÁGUA, DN 2000 MM (80") OU DN 2100 MM (84"), JUNTA SOLDADA, INSTALADO EM LOCAL COM NÍVEL BAIXO DE INTERFERÊNCIAS (NÃO INCLUI FORNECIMENTO). AF_05/2024</v>
          </cell>
          <cell r="D502" t="str">
            <v>M</v>
          </cell>
          <cell r="E502">
            <v>81.52000000000001</v>
          </cell>
          <cell r="F502">
            <v>74.28</v>
          </cell>
          <cell r="G502">
            <v>155.80000000000001</v>
          </cell>
        </row>
        <row r="503">
          <cell r="B503">
            <v>97173</v>
          </cell>
          <cell r="C503" t="str">
            <v>ASSENTAMENTO DE TUBO DE AÇO CARBONO PARA REDE DE ÁGUA, DN 600 MM (24"), JUNTA SOLDADA, INSTALADO EM LOCAL COM NÍVEL ALTO DE INTERFERÊNCIAS (NÃO INCLUI FORNECIMENTO). AF_05/2024</v>
          </cell>
          <cell r="D503" t="str">
            <v>M</v>
          </cell>
          <cell r="E503">
            <v>25.55</v>
          </cell>
          <cell r="F503">
            <v>20.56</v>
          </cell>
          <cell r="G503">
            <v>46.11</v>
          </cell>
        </row>
        <row r="504">
          <cell r="B504">
            <v>97183</v>
          </cell>
          <cell r="C504" t="str">
            <v>ASSENTAMENTO DE TUBO DE AÇO CARBONO PARA REDE DE ÁGUA, DN 600 MM (24"), JUNTA SOLDADA, INSTALADO EM LOCAL COM NÍVEL BAIXO DE INTERFERÊNCIAS (NÃO INCLUI FORNECIMENTO). AF_05/2024</v>
          </cell>
          <cell r="D504" t="str">
            <v>M</v>
          </cell>
          <cell r="E504">
            <v>22.200000000000003</v>
          </cell>
          <cell r="F504">
            <v>19.07</v>
          </cell>
          <cell r="G504">
            <v>41.27</v>
          </cell>
        </row>
        <row r="505">
          <cell r="B505">
            <v>97174</v>
          </cell>
          <cell r="C505" t="str">
            <v>ASSENTAMENTO DE TUBO DE AÇO CARBONO PARA REDE DE ÁGUA, DN 700 MM (28"), JUNTA SOLDADA, INSTALADO EM LOCAL COM NÍVEL ALTO DE INTERFERÊNCIAS (NÃO INCLUI FORNECIMENTO). AF_05/2024</v>
          </cell>
          <cell r="D505" t="str">
            <v>M</v>
          </cell>
          <cell r="E505">
            <v>30.06</v>
          </cell>
          <cell r="F505">
            <v>24.81</v>
          </cell>
          <cell r="G505">
            <v>54.87</v>
          </cell>
        </row>
        <row r="506">
          <cell r="B506">
            <v>97184</v>
          </cell>
          <cell r="C506" t="str">
            <v>ASSENTAMENTO DE TUBO DE AÇO CARBONO PARA REDE DE ÁGUA, DN 700 MM (28"), JUNTA SOLDADA, INSTALADO EM LOCAL COM NÍVEL BAIXO DE INTERFERÊNCIAS (NÃO INCLUI FORNECIMENTO). AF_05/2024</v>
          </cell>
          <cell r="D506" t="str">
            <v>M</v>
          </cell>
          <cell r="E506">
            <v>26.17</v>
          </cell>
          <cell r="F506">
            <v>23.03</v>
          </cell>
          <cell r="G506">
            <v>49.2</v>
          </cell>
        </row>
        <row r="507">
          <cell r="B507">
            <v>97175</v>
          </cell>
          <cell r="C507" t="str">
            <v>ASSENTAMENTO DE TUBO DE AÇO CARBONO PARA REDE DE ÁGUA, DN 800 MM (32"), JUNTA SOLDADA, INSTALADO EM LOCAL COM NÍVEL ALTO DE INTERFERÊNCIAS (NÃO INCLUI FORNECIMENTO). AF_05/2024</v>
          </cell>
          <cell r="D507" t="str">
            <v>M</v>
          </cell>
          <cell r="E507">
            <v>34.590000000000003</v>
          </cell>
          <cell r="F507">
            <v>29.05</v>
          </cell>
          <cell r="G507">
            <v>63.64</v>
          </cell>
        </row>
        <row r="508">
          <cell r="B508">
            <v>97185</v>
          </cell>
          <cell r="C508" t="str">
            <v>ASSENTAMENTO DE TUBO DE AÇO CARBONO PARA REDE DE ÁGUA, DN 800 MM (32"), JUNTA SOLDADA, INSTALADO EM LOCAL COM NÍVEL BAIXO DE INTERFERÊNCIAS (NÃO INCLUI FORNECIMENTO). AF_05/2024</v>
          </cell>
          <cell r="D508" t="str">
            <v>M</v>
          </cell>
          <cell r="E508">
            <v>30.150000000000002</v>
          </cell>
          <cell r="F508">
            <v>26.98</v>
          </cell>
          <cell r="G508">
            <v>57.13</v>
          </cell>
        </row>
        <row r="509">
          <cell r="B509">
            <v>97176</v>
          </cell>
          <cell r="C509" t="str">
            <v>ASSENTAMENTO DE TUBO DE AÇO CARBONO PARA REDE DE ÁGUA, DN 900 MM (36"), JUNTA SOLDADA, INSTALADO EM LOCAL COM NÍVEL ALTO DE INTERFERÊNCIAS (NÃO INCLUI FORNECIMENTO). AF_05/2024</v>
          </cell>
          <cell r="D509" t="str">
            <v>M</v>
          </cell>
          <cell r="E509">
            <v>39.110000000000007</v>
          </cell>
          <cell r="F509">
            <v>33.29</v>
          </cell>
          <cell r="G509">
            <v>72.400000000000006</v>
          </cell>
        </row>
        <row r="510">
          <cell r="B510">
            <v>97186</v>
          </cell>
          <cell r="C510" t="str">
            <v>ASSENTAMENTO DE TUBO DE AÇO CARBONO PARA REDE DE ÁGUA, DN 900 MM (36"), JUNTA SOLDADA, INSTALADO EM LOCAL COM NÍVEL BAIXO DE INTERFERÊNCIAS (NÃO INCLUI FORNECIMENTO). AF_05/2024</v>
          </cell>
          <cell r="D510" t="str">
            <v>M</v>
          </cell>
          <cell r="E510">
            <v>34.14</v>
          </cell>
          <cell r="F510">
            <v>30.92</v>
          </cell>
          <cell r="G510">
            <v>65.06</v>
          </cell>
        </row>
        <row r="511">
          <cell r="B511">
            <v>97142</v>
          </cell>
          <cell r="C511" t="str">
            <v>ASSENTAMENTO DE TUBO DE FERRO FUNDIDO PARA REDE DE ÁGUA, DN 100 MM, JUNTA ELÁSTICA, INSTALADO EM LOCAL COM NÍVEL ALTO DE INTERFERÊNCIAS (NÃO INCLUI FORNECIMENTO). AF_05/2024</v>
          </cell>
          <cell r="D511" t="str">
            <v>M</v>
          </cell>
          <cell r="E511">
            <v>3.4699999999999998</v>
          </cell>
          <cell r="F511">
            <v>2.4500000000000002</v>
          </cell>
          <cell r="G511">
            <v>5.92</v>
          </cell>
        </row>
        <row r="512">
          <cell r="B512">
            <v>97158</v>
          </cell>
          <cell r="C512" t="str">
            <v>ASSENTAMENTO DE TUBO DE FERRO FUNDIDO PARA REDE DE ÁGUA, DN 100 MM, JUNTA ELÁSTICA, INSTALADO EM LOCAL COM NÍVEL BAIXO DE INTERFERÊNCIAS (NÃO INCLUI FORNECIMENTO). AF_05/2024</v>
          </cell>
          <cell r="D512" t="str">
            <v>M</v>
          </cell>
          <cell r="E512">
            <v>2.6500000000000004</v>
          </cell>
          <cell r="F512">
            <v>1.89</v>
          </cell>
          <cell r="G512">
            <v>4.54</v>
          </cell>
        </row>
        <row r="513">
          <cell r="B513">
            <v>97155</v>
          </cell>
          <cell r="C513" t="str">
            <v>ASSENTAMENTO DE TUBO DE FERRO FUNDIDO PARA REDE DE ÁGUA, DN 1000 MM, JUNTA ELÁSTICA, INSTALADO EM LOCAL COM NÍVEL ALTO DE INTERFERÊNCIAS (NÃO INCLUI FORNECIMENTO). AF_05/2024</v>
          </cell>
          <cell r="D513" t="str">
            <v>M</v>
          </cell>
          <cell r="E513">
            <v>26.71</v>
          </cell>
          <cell r="F513">
            <v>19.68</v>
          </cell>
          <cell r="G513">
            <v>46.39</v>
          </cell>
        </row>
        <row r="514">
          <cell r="B514">
            <v>97171</v>
          </cell>
          <cell r="C514" t="str">
            <v>ASSENTAMENTO DE TUBO DE FERRO FUNDIDO PARA REDE DE ÁGUA, DN 1000 MM, JUNTA ELÁSTICA, INSTALADO EM LOCAL COM NÍVEL BAIXO DE INTERFERÊNCIAS (NÃO INCLUI FORNECIMENTO). AF_05/2024</v>
          </cell>
          <cell r="D514" t="str">
            <v>M</v>
          </cell>
          <cell r="E514">
            <v>20.669999999999998</v>
          </cell>
          <cell r="F514">
            <v>16.41</v>
          </cell>
          <cell r="G514">
            <v>37.08</v>
          </cell>
        </row>
        <row r="515">
          <cell r="B515">
            <v>97156</v>
          </cell>
          <cell r="C515" t="str">
            <v>ASSENTAMENTO DE TUBO DE FERRO FUNDIDO PARA REDE DE ÁGUA, DN 1200 MM, JUNTA ELÁSTICA, INSTALADO EM LOCAL COM NÍVEL ALTO DE INTERFERÊNCIAS (NÃO INCLUI FORNECIMENTO). AF_05/2024</v>
          </cell>
          <cell r="D515" t="str">
            <v>M</v>
          </cell>
          <cell r="E515">
            <v>32.090000000000003</v>
          </cell>
          <cell r="F515">
            <v>23.5</v>
          </cell>
          <cell r="G515">
            <v>55.59</v>
          </cell>
        </row>
        <row r="516">
          <cell r="B516">
            <v>97172</v>
          </cell>
          <cell r="C516" t="str">
            <v>ASSENTAMENTO DE TUBO DE FERRO FUNDIDO PARA REDE DE ÁGUA, DN 1200 MM, JUNTA ELÁSTICA, INSTALADO EM LOCAL COM NÍVEL BAIXO DE INTERFERÊNCIAS (NÃO INCLUI FORNECIMENTO). AF_05/2024</v>
          </cell>
          <cell r="D516" t="str">
            <v>M</v>
          </cell>
          <cell r="E516">
            <v>25</v>
          </cell>
          <cell r="F516">
            <v>19.61</v>
          </cell>
          <cell r="G516">
            <v>44.61</v>
          </cell>
        </row>
        <row r="517">
          <cell r="B517">
            <v>97143</v>
          </cell>
          <cell r="C517" t="str">
            <v>ASSENTAMENTO DE TUBO DE FERRO FUNDIDO PARA REDE DE ÁGUA, DN 150 MM, JUNTA ELÁSTICA, INSTALADO EM LOCAL COM NÍVEL ALTO DE INTERFERÊNCIAS (NÃO INCLUI FORNECIMENTO). AF_05/2024</v>
          </cell>
          <cell r="D517" t="str">
            <v>M</v>
          </cell>
          <cell r="E517">
            <v>4.41</v>
          </cell>
          <cell r="F517">
            <v>3.41</v>
          </cell>
          <cell r="G517">
            <v>7.82</v>
          </cell>
        </row>
        <row r="518">
          <cell r="B518">
            <v>97159</v>
          </cell>
          <cell r="C518" t="str">
            <v>ASSENTAMENTO DE TUBO DE FERRO FUNDIDO PARA REDE DE ÁGUA, DN 150 MM, JUNTA ELÁSTICA, INSTALADO EM LOCAL COM NÍVEL BAIXO DE INTERFERÊNCIAS (NÃO INCLUI FORNECIMENTO). AF_05/2024</v>
          </cell>
          <cell r="D518" t="str">
            <v>M</v>
          </cell>
          <cell r="E518">
            <v>3.42</v>
          </cell>
          <cell r="F518">
            <v>2.7</v>
          </cell>
          <cell r="G518">
            <v>6.12</v>
          </cell>
        </row>
        <row r="519">
          <cell r="B519">
            <v>97144</v>
          </cell>
          <cell r="C519" t="str">
            <v>ASSENTAMENTO DE TUBO DE FERRO FUNDIDO PARA REDE DE ÁGUA, DN 200 MM, JUNTA ELÁSTICA, INSTALADO EM LOCAL COM NÍVEL ALTO DE INTERFERÊNCIAS (NÃO INCLUI FORNECIMENTO). AF_05/2024</v>
          </cell>
          <cell r="D519" t="str">
            <v>M</v>
          </cell>
          <cell r="E519">
            <v>5.39</v>
          </cell>
          <cell r="F519">
            <v>4.3600000000000003</v>
          </cell>
          <cell r="G519">
            <v>9.75</v>
          </cell>
        </row>
        <row r="520">
          <cell r="B520">
            <v>97160</v>
          </cell>
          <cell r="C520" t="str">
            <v>ASSENTAMENTO DE TUBO DE FERRO FUNDIDO PARA REDE DE ÁGUA, DN 200 MM, JUNTA ELÁSTICA, INSTALADO EM LOCAL COM NÍVEL BAIXO DE INTERFERÊNCIAS (NÃO INCLUI FORNECIMENTO). AF_05/2024</v>
          </cell>
          <cell r="D520" t="str">
            <v>M</v>
          </cell>
          <cell r="E520">
            <v>4.2</v>
          </cell>
          <cell r="F520">
            <v>3.5</v>
          </cell>
          <cell r="G520">
            <v>7.7</v>
          </cell>
        </row>
        <row r="521">
          <cell r="B521">
            <v>97145</v>
          </cell>
          <cell r="C521" t="str">
            <v>ASSENTAMENTO DE TUBO DE FERRO FUNDIDO PARA REDE DE ÁGUA, DN 250 MM, JUNTA ELÁSTICA, INSTALADO EM LOCAL COM NÍVEL ALTO DE INTERFERÊNCIAS (NÃO INCLUI FORNECIMENTO). AF_05/2024</v>
          </cell>
          <cell r="D521" t="str">
            <v>M</v>
          </cell>
          <cell r="E521">
            <v>6.3699999999999992</v>
          </cell>
          <cell r="F521">
            <v>5.33</v>
          </cell>
          <cell r="G521">
            <v>11.7</v>
          </cell>
        </row>
        <row r="522">
          <cell r="B522">
            <v>97161</v>
          </cell>
          <cell r="C522" t="str">
            <v>ASSENTAMENTO DE TUBO DE FERRO FUNDIDO PARA REDE DE ÁGUA, DN 250 MM, JUNTA ELÁSTICA, INSTALADO EM LOCAL COM NÍVEL BAIXO DE INTERFERÊNCIAS (NÃO INCLUI FORNECIMENTO). AF_05/2024</v>
          </cell>
          <cell r="D522" t="str">
            <v>M</v>
          </cell>
          <cell r="E522">
            <v>4.9900000000000011</v>
          </cell>
          <cell r="F522">
            <v>4.3099999999999996</v>
          </cell>
          <cell r="G522">
            <v>9.3000000000000007</v>
          </cell>
        </row>
        <row r="523">
          <cell r="B523">
            <v>97146</v>
          </cell>
          <cell r="C523" t="str">
            <v>ASSENTAMENTO DE TUBO DE FERRO FUNDIDO PARA REDE DE ÁGUA, DN 300 MM, JUNTA ELÁSTICA, INSTALADO EM LOCAL COM NÍVEL ALTO DE INTERFERÊNCIAS (NÃO INCLUI FORNECIMENTO). AF_05/2024</v>
          </cell>
          <cell r="D523" t="str">
            <v>M</v>
          </cell>
          <cell r="E523">
            <v>7.36</v>
          </cell>
          <cell r="F523">
            <v>6.28</v>
          </cell>
          <cell r="G523">
            <v>13.64</v>
          </cell>
        </row>
        <row r="524">
          <cell r="B524">
            <v>97162</v>
          </cell>
          <cell r="C524" t="str">
            <v>ASSENTAMENTO DE TUBO DE FERRO FUNDIDO PARA REDE DE ÁGUA, DN 300 MM, JUNTA ELÁSTICA, INSTALADO EM LOCAL COM NÍVEL BAIXO DE INTERFERÊNCIAS (NÃO INCLUI FORNECIMENTO). AF_05/2024</v>
          </cell>
          <cell r="D524" t="str">
            <v>M</v>
          </cell>
          <cell r="E524">
            <v>5.79</v>
          </cell>
          <cell r="F524">
            <v>5.13</v>
          </cell>
          <cell r="G524">
            <v>10.92</v>
          </cell>
        </row>
        <row r="525">
          <cell r="B525">
            <v>97147</v>
          </cell>
          <cell r="C525" t="str">
            <v>ASSENTAMENTO DE TUBO DE FERRO FUNDIDO PARA REDE DE ÁGUA, DN 350 MM, JUNTA ELÁSTICA, INSTALADO EM LOCAL COM NÍVEL ALTO DE INTERFERÊNCIAS (NÃO INCLUI FORNECIMENTO). AF_05/2024</v>
          </cell>
          <cell r="D525" t="str">
            <v>M</v>
          </cell>
          <cell r="E525">
            <v>8.34</v>
          </cell>
          <cell r="F525">
            <v>7.24</v>
          </cell>
          <cell r="G525">
            <v>15.58</v>
          </cell>
        </row>
        <row r="526">
          <cell r="B526">
            <v>97163</v>
          </cell>
          <cell r="C526" t="str">
            <v>ASSENTAMENTO DE TUBO DE FERRO FUNDIDO PARA REDE DE ÁGUA, DN 350 MM, JUNTA ELÁSTICA, INSTALADO EM LOCAL COM NÍVEL BAIXO DE INTERFERÊNCIAS (NÃO INCLUI FORNECIMENTO). AF_05/2024</v>
          </cell>
          <cell r="D526" t="str">
            <v>M</v>
          </cell>
          <cell r="E526">
            <v>6.58</v>
          </cell>
          <cell r="F526">
            <v>5.93</v>
          </cell>
          <cell r="G526">
            <v>12.51</v>
          </cell>
        </row>
        <row r="527">
          <cell r="B527">
            <v>97148</v>
          </cell>
          <cell r="C527" t="str">
            <v>ASSENTAMENTO DE TUBO DE FERRO FUNDIDO PARA REDE DE ÁGUA, DN 400 MM, JUNTA ELÁSTICA, INSTALADO EM LOCAL COM NÍVEL ALTO DE INTERFERÊNCIAS (NÃO INCLUI FORNECIMENTO). AF_05/2024</v>
          </cell>
          <cell r="D527" t="str">
            <v>M</v>
          </cell>
          <cell r="E527">
            <v>9.3300000000000018</v>
          </cell>
          <cell r="F527">
            <v>8.18</v>
          </cell>
          <cell r="G527">
            <v>17.510000000000002</v>
          </cell>
        </row>
        <row r="528">
          <cell r="B528">
            <v>97164</v>
          </cell>
          <cell r="C528" t="str">
            <v>ASSENTAMENTO DE TUBO DE FERRO FUNDIDO PARA REDE DE ÁGUA, DN 400 MM, JUNTA ELÁSTICA, INSTALADO EM LOCAL COM NÍVEL BAIXO DE INTERFERÊNCIAS (NÃO INCLUI FORNECIMENTO). AF_05/2024</v>
          </cell>
          <cell r="D528" t="str">
            <v>M</v>
          </cell>
          <cell r="E528">
            <v>7.3900000000000006</v>
          </cell>
          <cell r="F528">
            <v>6.74</v>
          </cell>
          <cell r="G528">
            <v>14.13</v>
          </cell>
        </row>
        <row r="529">
          <cell r="B529">
            <v>97149</v>
          </cell>
          <cell r="C529" t="str">
            <v>ASSENTAMENTO DE TUBO DE FERRO FUNDIDO PARA REDE DE ÁGUA, DN 450 MM, JUNTA ELÁSTICA, INSTALADO EM LOCAL COM NÍVEL ALTO DE INTERFERÊNCIAS (NÃO INCLUI FORNECIMENTO). AF_05/2024</v>
          </cell>
          <cell r="D529" t="str">
            <v>M</v>
          </cell>
          <cell r="E529">
            <v>10.33</v>
          </cell>
          <cell r="F529">
            <v>9.15</v>
          </cell>
          <cell r="G529">
            <v>19.48</v>
          </cell>
        </row>
        <row r="530">
          <cell r="B530">
            <v>97165</v>
          </cell>
          <cell r="C530" t="str">
            <v>ASSENTAMENTO DE TUBO DE FERRO FUNDIDO PARA REDE DE ÁGUA, DN 450 MM, JUNTA ELÁSTICA, INSTALADO EM LOCAL COM NÍVEL BAIXO DE INTERFERÊNCIAS (NÃO INCLUI FORNECIMENTO). AF_05/2024</v>
          </cell>
          <cell r="D530" t="str">
            <v>M</v>
          </cell>
          <cell r="E530">
            <v>8.1999999999999993</v>
          </cell>
          <cell r="F530">
            <v>7.55</v>
          </cell>
          <cell r="G530">
            <v>15.75</v>
          </cell>
        </row>
        <row r="531">
          <cell r="B531">
            <v>97150</v>
          </cell>
          <cell r="C531" t="str">
            <v>ASSENTAMENTO DE TUBO DE FERRO FUNDIDO PARA REDE DE ÁGUA, DN 500 MM, JUNTA ELÁSTICA, INSTALADO EM LOCAL COM NÍVEL ALTO DE INTERFERÊNCIAS (NÃO INCLUI FORNECIMENTO). AF_05/2024</v>
          </cell>
          <cell r="D531" t="str">
            <v>M</v>
          </cell>
          <cell r="E531">
            <v>14.63</v>
          </cell>
          <cell r="F531">
            <v>10.119999999999999</v>
          </cell>
          <cell r="G531">
            <v>24.75</v>
          </cell>
        </row>
        <row r="532">
          <cell r="B532">
            <v>97166</v>
          </cell>
          <cell r="C532" t="str">
            <v>ASSENTAMENTO DE TUBO DE FERRO FUNDIDO PARA REDE DE ÁGUA, DN 500 MM, JUNTA ELÁSTICA, INSTALADO EM LOCAL COM NÍVEL BAIXO DE INTERFERÊNCIAS (NÃO INCLUI FORNECIMENTO). AF_05/2024</v>
          </cell>
          <cell r="D532" t="str">
            <v>M</v>
          </cell>
          <cell r="E532">
            <v>11.27</v>
          </cell>
          <cell r="F532">
            <v>8.34</v>
          </cell>
          <cell r="G532">
            <v>19.61</v>
          </cell>
        </row>
        <row r="533">
          <cell r="B533">
            <v>97151</v>
          </cell>
          <cell r="C533" t="str">
            <v>ASSENTAMENTO DE TUBO DE FERRO FUNDIDO PARA REDE DE ÁGUA, DN 600 MM, JUNTA ELÁSTICA, INSTALADO EM LOCAL COM NÍVEL ALTO DE INTERFERÊNCIAS (NÃO INCLUI FORNECIMENTO). AF_05/2024</v>
          </cell>
          <cell r="D533" t="str">
            <v>M</v>
          </cell>
          <cell r="E533">
            <v>17.170000000000002</v>
          </cell>
          <cell r="F533">
            <v>12.02</v>
          </cell>
          <cell r="G533">
            <v>29.19</v>
          </cell>
        </row>
        <row r="534">
          <cell r="B534">
            <v>97167</v>
          </cell>
          <cell r="C534" t="str">
            <v>ASSENTAMENTO DE TUBO DE FERRO FUNDIDO PARA REDE DE ÁGUA, DN 600 MM, JUNTA ELÁSTICA, INSTALADO EM LOCAL COM NÍVEL BAIXO DE INTERFERÊNCIAS (NÃO INCLUI FORNECIMENTO). AF_05/2024</v>
          </cell>
          <cell r="D534" t="str">
            <v>M</v>
          </cell>
          <cell r="E534">
            <v>13.260000000000002</v>
          </cell>
          <cell r="F534">
            <v>9.9499999999999993</v>
          </cell>
          <cell r="G534">
            <v>23.21</v>
          </cell>
        </row>
        <row r="535">
          <cell r="B535">
            <v>97152</v>
          </cell>
          <cell r="C535" t="str">
            <v>ASSENTAMENTO DE TUBO DE FERRO FUNDIDO PARA REDE DE ÁGUA, DN 700 MM, JUNTA ELÁSTICA, INSTALADO EM LOCAL COM NÍVEL ALTO DE INTERFERÊNCIAS (NÃO INCLUI FORNECIMENTO). AF_05/2024</v>
          </cell>
          <cell r="D535" t="str">
            <v>M</v>
          </cell>
          <cell r="E535">
            <v>19.410000000000004</v>
          </cell>
          <cell r="F535">
            <v>13.93</v>
          </cell>
          <cell r="G535">
            <v>33.340000000000003</v>
          </cell>
        </row>
        <row r="536">
          <cell r="B536">
            <v>97168</v>
          </cell>
          <cell r="C536" t="str">
            <v>ASSENTAMENTO DE TUBO DE FERRO FUNDIDO PARA REDE DE ÁGUA, DN 700 MM, JUNTA ELÁSTICA, INSTALADO EM LOCAL COM NÍVEL BAIXO DE INTERFERÊNCIAS (NÃO INCLUI FORNECIMENTO). AF_05/2024</v>
          </cell>
          <cell r="D536" t="str">
            <v>M</v>
          </cell>
          <cell r="E536">
            <v>14.959999999999999</v>
          </cell>
          <cell r="F536">
            <v>11.56</v>
          </cell>
          <cell r="G536">
            <v>26.52</v>
          </cell>
        </row>
        <row r="537">
          <cell r="B537">
            <v>97141</v>
          </cell>
          <cell r="C537" t="str">
            <v>ASSENTAMENTO DE TUBO DE FERRO FUNDIDO PARA REDE DE ÁGUA, DN 80 MM, JUNTA ELÁSTICA, INSTALADO EM LOCAL COM NÍVEL ALTO DE INTERFERÊNCIAS (NÃO INCLUI FORNECIMENTO). AF_05/2024</v>
          </cell>
          <cell r="D537" t="str">
            <v>M</v>
          </cell>
          <cell r="E537">
            <v>3.0799999999999996</v>
          </cell>
          <cell r="F537">
            <v>2.06</v>
          </cell>
          <cell r="G537">
            <v>5.14</v>
          </cell>
        </row>
        <row r="538">
          <cell r="B538">
            <v>97157</v>
          </cell>
          <cell r="C538" t="str">
            <v>ASSENTAMENTO DE TUBO DE FERRO FUNDIDO PARA REDE DE ÁGUA, DN 80 MM, JUNTA ELÁSTICA, INSTALADO EM LOCAL COM NÍVEL BAIXO DE INTERFERÊNCIAS (NÃO INCLUI FORNECIMENTO). AF_05/2024</v>
          </cell>
          <cell r="D538" t="str">
            <v>M</v>
          </cell>
          <cell r="E538">
            <v>2.31</v>
          </cell>
          <cell r="F538">
            <v>1.58</v>
          </cell>
          <cell r="G538">
            <v>3.89</v>
          </cell>
        </row>
        <row r="539">
          <cell r="B539">
            <v>97153</v>
          </cell>
          <cell r="C539" t="str">
            <v>ASSENTAMENTO DE TUBO DE FERRO FUNDIDO PARA REDE DE ÁGUA, DN 800 MM, JUNTA ELÁSTICA, INSTALADO EM LOCAL COM NÍVEL ALTO DE INTERFERÊNCIAS (NÃO INCLUI FORNECIMENTO). AF_05/2024</v>
          </cell>
          <cell r="D539" t="str">
            <v>M</v>
          </cell>
          <cell r="E539">
            <v>21.809999999999995</v>
          </cell>
          <cell r="F539">
            <v>15.85</v>
          </cell>
          <cell r="G539">
            <v>37.659999999999997</v>
          </cell>
        </row>
        <row r="540">
          <cell r="B540">
            <v>97169</v>
          </cell>
          <cell r="C540" t="str">
            <v>ASSENTAMENTO DE TUBO DE FERRO FUNDIDO PARA REDE DE ÁGUA, DN 800 MM, JUNTA ELÁSTICA, INSTALADO EM LOCAL COM NÍVEL BAIXO DE INTERFERÊNCIAS (NÃO INCLUI FORNECIMENTO). AF_05/2024</v>
          </cell>
          <cell r="D540" t="str">
            <v>M</v>
          </cell>
          <cell r="E540">
            <v>16.830000000000002</v>
          </cell>
          <cell r="F540">
            <v>13.18</v>
          </cell>
          <cell r="G540">
            <v>30.01</v>
          </cell>
        </row>
        <row r="541">
          <cell r="B541">
            <v>97154</v>
          </cell>
          <cell r="C541" t="str">
            <v>ASSENTAMENTO DE TUBO DE FERRO FUNDIDO PARA REDE DE ÁGUA, DN 900 MM, JUNTA ELÁSTICA, INSTALADO EM LOCAL COM NÍVEL ALTO DE INTERFERÊNCIAS (NÃO INCLUI FORNECIMENTO). AF_05/2024</v>
          </cell>
          <cell r="D541" t="str">
            <v>M</v>
          </cell>
          <cell r="E541">
            <v>24.250000000000004</v>
          </cell>
          <cell r="F541">
            <v>17.77</v>
          </cell>
          <cell r="G541">
            <v>42.02</v>
          </cell>
        </row>
        <row r="542">
          <cell r="B542">
            <v>97170</v>
          </cell>
          <cell r="C542" t="str">
            <v>ASSENTAMENTO DE TUBO DE FERRO FUNDIDO PARA REDE DE ÁGUA, DN 900 MM, JUNTA ELÁSTICA, INSTALADO EM LOCAL COM NÍVEL BAIXO DE INTERFERÊNCIAS (NÃO INCLUI FORNECIMENTO). AF_05/2024</v>
          </cell>
          <cell r="D542" t="str">
            <v>M</v>
          </cell>
          <cell r="E542">
            <v>18.740000000000002</v>
          </cell>
          <cell r="F542">
            <v>14.79</v>
          </cell>
          <cell r="G542">
            <v>33.53</v>
          </cell>
        </row>
        <row r="543">
          <cell r="B543">
            <v>105311</v>
          </cell>
          <cell r="C543" t="str">
            <v>ASSENTAMENTO DE TUBO DE PVC DEFOFO OU PRFV OU RPVC PARA REDE DE ÁGUA, DN 100, JUNTA ELÁSTICA INTEGRADA, INSTALADO EM LOCAL COM NÍVEL ALTO DE INTERFERÊNCIAS (NÃO INCLUI FORNECIMENTO). AF_05/2024</v>
          </cell>
          <cell r="D543" t="str">
            <v>M</v>
          </cell>
          <cell r="E543">
            <v>1.67</v>
          </cell>
          <cell r="F543">
            <v>2.42</v>
          </cell>
          <cell r="G543">
            <v>4.09</v>
          </cell>
        </row>
        <row r="544">
          <cell r="B544">
            <v>105339</v>
          </cell>
          <cell r="C544" t="str">
            <v>ASSENTAMENTO DE TUBO DE PVC DEFOFO OU PRFV OU RPVC PARA REDE DE ÁGUA, DN 100, JUNTA ELÁSTICA INTEGRADA, INSTALADO EM LOCAL COM NÍVEL BAIXO DE INTERFERÊNCIAS (NÃO INCLUI FORNECIMENTO). AF_05/2024</v>
          </cell>
          <cell r="D544" t="str">
            <v>M</v>
          </cell>
          <cell r="E544">
            <v>1.42</v>
          </cell>
          <cell r="F544">
            <v>1.96</v>
          </cell>
          <cell r="G544">
            <v>3.38</v>
          </cell>
        </row>
        <row r="545">
          <cell r="B545">
            <v>97127</v>
          </cell>
          <cell r="C545" t="str">
            <v>ASSENTAMENTO DE TUBO DE PVC DEFOFO OU PRFV OU RPVC PARA REDE DE ÁGUA, DN 150 MM, JUNTA ELÁSTICA INTEGRADA, INSTALADO EM LOCAL COM NÍVEL ALTO DE INTERFERÊNCIAS (NÃO INCLUI FORNECIMENTO). AF_05/2024</v>
          </cell>
          <cell r="D545" t="str">
            <v>M</v>
          </cell>
          <cell r="E545">
            <v>2.2300000000000004</v>
          </cell>
          <cell r="F545">
            <v>3.13</v>
          </cell>
          <cell r="G545">
            <v>5.36</v>
          </cell>
        </row>
        <row r="546">
          <cell r="B546">
            <v>97134</v>
          </cell>
          <cell r="C546" t="str">
            <v>ASSENTAMENTO DE TUBO DE PVC DEFOFO OU PRFV OU RPVC PARA REDE DE ÁGUA, DN 150 MM, JUNTA ELÁSTICA INTEGRADA, INSTALADO EM LOCAL COM NÍVEL BAIXO DE INTERFERÊNCIAS (NÃO INCLUI FORNECIMENTO). AF_05/2024</v>
          </cell>
          <cell r="D546" t="str">
            <v>M</v>
          </cell>
          <cell r="E546">
            <v>1.8899999999999997</v>
          </cell>
          <cell r="F546">
            <v>2.54</v>
          </cell>
          <cell r="G546">
            <v>4.43</v>
          </cell>
        </row>
        <row r="547">
          <cell r="B547">
            <v>97128</v>
          </cell>
          <cell r="C547" t="str">
            <v>ASSENTAMENTO DE TUBO DE PVC DEFOFO OU PRFV OU RPVC PARA REDE DE ÁGUA, DN 200 MM, JUNTA ELÁSTICA INTEGRADA, INSTALADO EM LOCAL COM NÍVEL ALTO DE INTERFERÊNCIAS (NÃO INCLUI FORNECIMENTO). AF_05/2024</v>
          </cell>
          <cell r="D547" t="str">
            <v>M</v>
          </cell>
          <cell r="E547">
            <v>5.629999999999999</v>
          </cell>
          <cell r="F547">
            <v>4.99</v>
          </cell>
          <cell r="G547">
            <v>10.62</v>
          </cell>
        </row>
        <row r="548">
          <cell r="B548">
            <v>97135</v>
          </cell>
          <cell r="C548" t="str">
            <v>ASSENTAMENTO DE TUBO DE PVC DEFOFO OU PRFV OU RPVC PARA REDE DE ÁGUA, DN 200 MM, JUNTA ELÁSTICA INTEGRADA, INSTALADO EM LOCAL COM NÍVEL BAIXO DE INTERFERÊNCIAS (NÃO INCLUI FORNECIMENTO). AF_05/2024</v>
          </cell>
          <cell r="D548" t="str">
            <v>M</v>
          </cell>
          <cell r="E548">
            <v>4.34</v>
          </cell>
          <cell r="F548">
            <v>3.78</v>
          </cell>
          <cell r="G548">
            <v>8.1199999999999992</v>
          </cell>
        </row>
        <row r="549">
          <cell r="B549">
            <v>97129</v>
          </cell>
          <cell r="C549" t="str">
            <v>ASSENTAMENTO DE TUBO DE PVC DEFOFO OU PRFV OU RPVC PARA REDE DE ÁGUA, DN 250 MM, JUNTA ELÁSTICA INTEGRADA, INSTALADO EM LOCAL COM NÍVEL ALTO DE INTERFERÊNCIAS (NÃO INCLUI FORNECIMENTO). AF_05/2024</v>
          </cell>
          <cell r="D549" t="str">
            <v>M</v>
          </cell>
          <cell r="E549">
            <v>6.67</v>
          </cell>
          <cell r="F549">
            <v>5.91</v>
          </cell>
          <cell r="G549">
            <v>12.58</v>
          </cell>
        </row>
        <row r="550">
          <cell r="B550">
            <v>97136</v>
          </cell>
          <cell r="C550" t="str">
            <v>ASSENTAMENTO DE TUBO DE PVC DEFOFO OU PRFV OU RPVC PARA REDE DE ÁGUA, DN 250 MM, JUNTA ELÁSTICA INTEGRADA, INSTALADO EM LOCAL COM NÍVEL BAIXO DE INTERFERÊNCIAS (NÃO INCLUI FORNECIMENTO). AF_05/2024</v>
          </cell>
          <cell r="D550" t="str">
            <v>M</v>
          </cell>
          <cell r="E550">
            <v>5.160000000000001</v>
          </cell>
          <cell r="F550">
            <v>4.47</v>
          </cell>
          <cell r="G550">
            <v>9.6300000000000008</v>
          </cell>
        </row>
        <row r="551">
          <cell r="B551">
            <v>97130</v>
          </cell>
          <cell r="C551" t="str">
            <v>ASSENTAMENTO DE TUBO DE PVC DEFOFO OU PRFV OU RPVC PARA REDE DE ÁGUA, DN 300 MM, JUNTA ELÁSTICA INTEGRADA, INSTALADO EM LOCAL COM NÍVEL ALTO DE INTERFERÊNCIAS (NÃO INCLUI FORNECIMENTO). AF_05/2024</v>
          </cell>
          <cell r="D551" t="str">
            <v>M</v>
          </cell>
          <cell r="E551">
            <v>7.73</v>
          </cell>
          <cell r="F551">
            <v>6.82</v>
          </cell>
          <cell r="G551">
            <v>14.55</v>
          </cell>
        </row>
        <row r="552">
          <cell r="B552">
            <v>97137</v>
          </cell>
          <cell r="C552" t="str">
            <v>ASSENTAMENTO DE TUBO DE PVC DEFOFO OU PRFV OU RPVC PARA REDE DE ÁGUA, DN 300 MM, JUNTA ELÁSTICA INTEGRADA, INSTALADO EM LOCAL COM NÍVEL BAIXO DE INTERFERÊNCIAS (NÃO INCLUI FORNECIMENTO). AF_05/2024</v>
          </cell>
          <cell r="D552" t="str">
            <v>M</v>
          </cell>
          <cell r="E552">
            <v>5.9600000000000009</v>
          </cell>
          <cell r="F552">
            <v>5.18</v>
          </cell>
          <cell r="G552">
            <v>11.14</v>
          </cell>
        </row>
        <row r="553">
          <cell r="B553">
            <v>97131</v>
          </cell>
          <cell r="C553" t="str">
            <v>ASSENTAMENTO DE TUBO DE PVC DEFOFO OU PRFV OU RPVC PARA REDE DE ÁGUA, DN 350 MM, JUNTA ELÁSTICA INTEGRADA, INSTALADO EM LOCAL COM NÍVEL ALTO DE INTERFERÊNCIAS (NÃO INCLUI FORNECIMENTO). AF_05/2024</v>
          </cell>
          <cell r="D553" t="str">
            <v>M</v>
          </cell>
          <cell r="E553">
            <v>8.76</v>
          </cell>
          <cell r="F553">
            <v>7.74</v>
          </cell>
          <cell r="G553">
            <v>16.5</v>
          </cell>
        </row>
        <row r="554">
          <cell r="B554">
            <v>97138</v>
          </cell>
          <cell r="C554" t="str">
            <v>ASSENTAMENTO DE TUBO DE PVC DEFOFO OU PRFV OU RPVC PARA REDE DE ÁGUA, DN 350 MM, JUNTA ELÁSTICA INTEGRADA, INSTALADO EM LOCAL COM NÍVEL BAIXO DE INTERFERÊNCIAS (NÃO INCLUI FORNECIMENTO). AF_05/2024</v>
          </cell>
          <cell r="D554" t="str">
            <v>M</v>
          </cell>
          <cell r="E554">
            <v>6.79</v>
          </cell>
          <cell r="F554">
            <v>5.87</v>
          </cell>
          <cell r="G554">
            <v>12.66</v>
          </cell>
        </row>
        <row r="555">
          <cell r="B555">
            <v>97132</v>
          </cell>
          <cell r="C555" t="str">
            <v>ASSENTAMENTO DE TUBO DE PVC DEFOFO OU PRFV OU RPVC PARA REDE DE ÁGUA, DN 400 MM, JUNTA ELÁSTICA INTEGRADA, INSTALADO EM LOCAL COM NÍVEL ALTO DE INTERFERÊNCIAS (NÃO INCLUI FORNECIMENTO). AF_05/2024</v>
          </cell>
          <cell r="D555" t="str">
            <v>M</v>
          </cell>
          <cell r="E555">
            <v>9.8299999999999983</v>
          </cell>
          <cell r="F555">
            <v>8.66</v>
          </cell>
          <cell r="G555">
            <v>18.489999999999998</v>
          </cell>
        </row>
        <row r="556">
          <cell r="B556">
            <v>97139</v>
          </cell>
          <cell r="C556" t="str">
            <v>ASSENTAMENTO DE TUBO DE PVC DEFOFO OU PRFV OU RPVC PARA REDE DE ÁGUA, DN 400 MM, JUNTA ELÁSTICA INTEGRADA, INSTALADO EM LOCAL COM NÍVEL BAIXO DE INTERFERÊNCIAS (NÃO INCLUI FORNECIMENTO). AF_05/2024</v>
          </cell>
          <cell r="D556" t="str">
            <v>M</v>
          </cell>
          <cell r="E556">
            <v>7.59</v>
          </cell>
          <cell r="F556">
            <v>6.58</v>
          </cell>
          <cell r="G556">
            <v>14.17</v>
          </cell>
        </row>
        <row r="557">
          <cell r="B557">
            <v>97133</v>
          </cell>
          <cell r="C557" t="str">
            <v>ASSENTAMENTO DE TUBO DE PVC DEFOFO OU PRFV OU RPVC PARA REDE DE ÁGUA, DN 500 MM, JUNTA ELÁSTICA INTEGRADA, INSTALADO EM LOCAL COM NÍVEL ALTO DE INTERFERÊNCIAS (NÃO INCLUI FORNECIMENTO). AF_05/2024</v>
          </cell>
          <cell r="D557" t="str">
            <v>M</v>
          </cell>
          <cell r="E557">
            <v>11.92</v>
          </cell>
          <cell r="F557">
            <v>10.49</v>
          </cell>
          <cell r="G557">
            <v>22.41</v>
          </cell>
        </row>
        <row r="558">
          <cell r="B558">
            <v>97140</v>
          </cell>
          <cell r="C558" t="str">
            <v>ASSENTAMENTO DE TUBO DE PVC DEFOFO OU PRFV OU RPVC PARA REDE DE ÁGUA, DN 500 MM, JUNTA ELÁSTICA INTEGRADA, INSTALADO EM LOCAL COM NÍVEL BAIXO DE INTERFERÊNCIAS (NÃO INCLUI FORNECIMENTO). AF_05/2024</v>
          </cell>
          <cell r="D558" t="str">
            <v>M</v>
          </cell>
          <cell r="E558">
            <v>9.23</v>
          </cell>
          <cell r="F558">
            <v>7.95</v>
          </cell>
          <cell r="G558">
            <v>17.18</v>
          </cell>
        </row>
        <row r="559">
          <cell r="B559">
            <v>97123</v>
          </cell>
          <cell r="C559" t="str">
            <v>ASSENTAMENTO DE TUBO DE PVC PBA PARA REDE DE ÁGUA, DN 100 MM, JUNTA ELÁSTICA INTEGRADA, INSTALADO EM LOCAL COM NÍVEL ALTO DE INTERFERÊNCIAS (NÃO INCLUI FORNECIMENTO). AF_05/2024</v>
          </cell>
          <cell r="D559" t="str">
            <v>M</v>
          </cell>
          <cell r="E559">
            <v>1.7800000000000002</v>
          </cell>
          <cell r="F559">
            <v>2.63</v>
          </cell>
          <cell r="G559">
            <v>4.41</v>
          </cell>
        </row>
        <row r="560">
          <cell r="B560">
            <v>97126</v>
          </cell>
          <cell r="C560" t="str">
            <v>ASSENTAMENTO DE TUBO DE PVC PBA PARA REDE DE ÁGUA, DN 100 MM, JUNTA ELÁSTICA INTEGRADA, INSTALADO EM LOCAL COM NÍVEL BAIXO DE INTERFERÊNCIAS (NÃO INCLUI FORNECIMENTO). AF_05/2024</v>
          </cell>
          <cell r="D560" t="str">
            <v>M</v>
          </cell>
          <cell r="E560">
            <v>1.5</v>
          </cell>
          <cell r="F560">
            <v>2.13</v>
          </cell>
          <cell r="G560">
            <v>3.63</v>
          </cell>
        </row>
        <row r="561">
          <cell r="B561">
            <v>105308</v>
          </cell>
          <cell r="C561" t="str">
            <v>ASSENTAMENTO DE TUBO DE PVC PBA PARA REDE DE ÁGUA, DN 125, JUNTA ELÁSTICA INTEGRADA, INSTALADO EM LOCAL COM NÍVEL ALTO DE INTERFERÊNCIAS (NÃO INCLUI FORNECIMENTO). AF_05/2024</v>
          </cell>
          <cell r="D561" t="str">
            <v>M</v>
          </cell>
          <cell r="E561">
            <v>2.1199999999999997</v>
          </cell>
          <cell r="F561">
            <v>2.97</v>
          </cell>
          <cell r="G561">
            <v>5.09</v>
          </cell>
        </row>
        <row r="562">
          <cell r="B562">
            <v>105312</v>
          </cell>
          <cell r="C562" t="str">
            <v>ASSENTAMENTO DE TUBO DE PVC PBA PARA REDE DE ÁGUA, DN 125, JUNTA ELÁSTICA INTEGRADA, INSTALADO EM LOCAL COM NÍVEL BAIXO DE INTERFERÊNCIAS (NÃO INCLUI FORNECIMENTO). AF_05/2024</v>
          </cell>
          <cell r="D562" t="str">
            <v>M</v>
          </cell>
          <cell r="E562">
            <v>1.7999999999999998</v>
          </cell>
          <cell r="F562">
            <v>2.41</v>
          </cell>
          <cell r="G562">
            <v>4.21</v>
          </cell>
        </row>
        <row r="563">
          <cell r="B563">
            <v>105309</v>
          </cell>
          <cell r="C563" t="str">
            <v>ASSENTAMENTO DE TUBO DE PVC PBA PARA REDE DE ÁGUA, DN 140, JUNTA ELÁSTICA INTEGRADA, INSTALADO EM LOCAL COM NÍVEL ALTO DE INTERFERÊNCIAS (NÃO INCLUI FORNECIMENTO). AF_05/2024</v>
          </cell>
          <cell r="D563" t="str">
            <v>M</v>
          </cell>
          <cell r="E563">
            <v>2.3000000000000003</v>
          </cell>
          <cell r="F563">
            <v>3.18</v>
          </cell>
          <cell r="G563">
            <v>5.48</v>
          </cell>
        </row>
        <row r="564">
          <cell r="B564">
            <v>105313</v>
          </cell>
          <cell r="C564" t="str">
            <v>ASSENTAMENTO DE TUBO DE PVC PBA PARA REDE DE ÁGUA, DN 140, JUNTA ELÁSTICA INTEGRADA, INSTALADO EM LOCAL COM NÍVEL BAIXO DE INTERFERÊNCIAS (NÃO INCLUI FORNECIMENTO). AF_05/2024</v>
          </cell>
          <cell r="D564" t="str">
            <v>M</v>
          </cell>
          <cell r="E564">
            <v>1.9600000000000004</v>
          </cell>
          <cell r="F564">
            <v>2.57</v>
          </cell>
          <cell r="G564">
            <v>4.53</v>
          </cell>
        </row>
        <row r="565">
          <cell r="B565">
            <v>105310</v>
          </cell>
          <cell r="C565" t="str">
            <v>ASSENTAMENTO DE TUBO DE PVC PBA PARA REDE DE ÁGUA, DN 180, JUNTA ELÁSTICA INTEGRADA, INSTALADO EM LOCAL COM NÍVEL ALTO DE INTERFERÊNCIAS (NÃO INCLUI FORNECIMENTO). AF_05/2024</v>
          </cell>
          <cell r="D565" t="str">
            <v>M</v>
          </cell>
          <cell r="E565">
            <v>2.7199999999999998</v>
          </cell>
          <cell r="F565">
            <v>3.75</v>
          </cell>
          <cell r="G565">
            <v>6.47</v>
          </cell>
        </row>
        <row r="566">
          <cell r="B566">
            <v>105314</v>
          </cell>
          <cell r="C566" t="str">
            <v>ASSENTAMENTO DE TUBO DE PVC PBA PARA REDE DE ÁGUA, DN 180, JUNTA ELÁSTICA INTEGRADA, INSTALADO EM LOCAL COM NÍVEL BAIXO DE INTERFERÊNCIAS (NÃO INCLUI FORNECIMENTO). AF_05/2024</v>
          </cell>
          <cell r="D566" t="str">
            <v>M</v>
          </cell>
          <cell r="E566">
            <v>2.3199999999999998</v>
          </cell>
          <cell r="F566">
            <v>3.03</v>
          </cell>
          <cell r="G566">
            <v>5.35</v>
          </cell>
        </row>
        <row r="567">
          <cell r="B567">
            <v>97121</v>
          </cell>
          <cell r="C567" t="str">
            <v>ASSENTAMENTO DE TUBO DE PVC PBA PARA REDE DE ÁGUA, DN 50 MM, JUNTA ELÁSTICA INTEGRADA, INSTALADO EM LOCAL COM NÍVEL ALTO DE INTERFERÊNCIAS (NÃO INCLUI FORNECIMENTO). AF_05/2024</v>
          </cell>
          <cell r="D567" t="str">
            <v>M</v>
          </cell>
          <cell r="E567">
            <v>1.24</v>
          </cell>
          <cell r="F567">
            <v>1.91</v>
          </cell>
          <cell r="G567">
            <v>3.15</v>
          </cell>
        </row>
        <row r="568">
          <cell r="B568">
            <v>97124</v>
          </cell>
          <cell r="C568" t="str">
            <v>ASSENTAMENTO DE TUBO DE PVC PBA PARA REDE DE ÁGUA, DN 50 MM, JUNTA ELÁSTICA INTEGRADA, INSTALADO EM LOCAL COM NÍVEL BAIXO DE INTERFERÊNCIAS (NÃO INCLUI FORNECIMENTO). AF_05/2024</v>
          </cell>
          <cell r="D568" t="str">
            <v>M</v>
          </cell>
          <cell r="E568">
            <v>1.02</v>
          </cell>
          <cell r="F568">
            <v>1.56</v>
          </cell>
          <cell r="G568">
            <v>2.58</v>
          </cell>
        </row>
        <row r="569">
          <cell r="B569">
            <v>97122</v>
          </cell>
          <cell r="C569" t="str">
            <v>ASSENTAMENTO DE TUBO DE PVC PBA PARA REDE DE ÁGUA, DN 75 MM, JUNTA ELÁSTICA INTEGRADA, INSTALADO EM LOCAL COM NÍVEL ALTO DE INTERFERÊNCIAS (NÃO INCLUI FORNECIMENTO). AF_05/2024</v>
          </cell>
          <cell r="D569" t="str">
            <v>M</v>
          </cell>
          <cell r="E569">
            <v>1.5299999999999998</v>
          </cell>
          <cell r="F569">
            <v>2.27</v>
          </cell>
          <cell r="G569">
            <v>3.8</v>
          </cell>
        </row>
        <row r="570">
          <cell r="B570">
            <v>97125</v>
          </cell>
          <cell r="C570" t="str">
            <v>ASSENTAMENTO DE TUBO DE PVC PBA PARA REDE DE ÁGUA, DN 75 MM, JUNTA ELÁSTICA INTEGRADA, INSTALADO EM LOCAL COM NÍVEL BAIXO DE INTERFERÊNCIAS (NÃO INCLUI FORNECIMENTO). AF_05/2024</v>
          </cell>
          <cell r="D570" t="str">
            <v>M</v>
          </cell>
          <cell r="E570">
            <v>1.28</v>
          </cell>
          <cell r="F570">
            <v>1.84</v>
          </cell>
          <cell r="G570">
            <v>3.12</v>
          </cell>
        </row>
        <row r="571">
          <cell r="B571">
            <v>105296</v>
          </cell>
          <cell r="C571" t="str">
            <v>ASSENTAMENTO E FORNECIMENTO DE CURVA PVC PBA, JE, PB, 45 GRAUS, DN 100 / DE 110 MM, PARA REDE AGUA, JUNTA ELÁSTICA INTEGRADA, INSTALADO EM LOCAL COM NÍVEL ALTO DE INTERFERÊNCIAS (INCLUI FORNECIMENTO). AF_05/2024</v>
          </cell>
          <cell r="D571" t="str">
            <v>UN</v>
          </cell>
          <cell r="E571">
            <v>157.59</v>
          </cell>
          <cell r="F571">
            <v>15.94</v>
          </cell>
          <cell r="G571">
            <v>173.53</v>
          </cell>
        </row>
        <row r="572">
          <cell r="B572">
            <v>105374</v>
          </cell>
          <cell r="C572" t="str">
            <v>ASSENTAMENTO E FORNECIMENTO DE CURVA PVC PBA, JE, PB, 45 GRAUS, DN 100 / DE 110 MM, PARA REDE AGUA, JUNTA ELÁSTICA INTEGRADA, INSTALADO EM LOCAL COM NÍVEL BAIXO DE INTERFERÊNCIAS (INCLUI FORNECIMENTO). AF_05/2024</v>
          </cell>
          <cell r="D572" t="str">
            <v>UN</v>
          </cell>
          <cell r="E572">
            <v>155.85</v>
          </cell>
          <cell r="F572">
            <v>12.94</v>
          </cell>
          <cell r="G572">
            <v>168.79</v>
          </cell>
        </row>
        <row r="573">
          <cell r="B573">
            <v>105292</v>
          </cell>
          <cell r="C573" t="str">
            <v>ASSENTAMENTO E FORNECIMENTO DE CURVA PVC PBA, JE, PB, 45 GRAUS, DN 50 / DE 60 MM, PARA REDE AGUA, JUNTA ELÁSTICA INTEGRADA, INSTALADO EM LOCAL COM NÍVEL ALTO DE INTERFERÊNCIAS (INCLUI FORNECIMENTO). AF_05/2024</v>
          </cell>
          <cell r="D573" t="str">
            <v>UN</v>
          </cell>
          <cell r="E573">
            <v>39.489999999999995</v>
          </cell>
          <cell r="F573">
            <v>11.7</v>
          </cell>
          <cell r="G573">
            <v>51.19</v>
          </cell>
        </row>
        <row r="574">
          <cell r="B574">
            <v>105293</v>
          </cell>
          <cell r="C574" t="str">
            <v>ASSENTAMENTO E FORNECIMENTO DE CURVA PVC PBA, JE, PB, 45 GRAUS, DN 50 / DE 60 MM, PARA REDE AGUA, JUNTA ELÁSTICA INTEGRADA, INSTALADO EM LOCAL COM NÍVEL BAIXO DE INTERFERÊNCIAS (INCLUI FORNECIMENTO). AF_05/2024</v>
          </cell>
          <cell r="D574" t="str">
            <v>UN</v>
          </cell>
          <cell r="E574">
            <v>38.22</v>
          </cell>
          <cell r="F574">
            <v>9.5</v>
          </cell>
          <cell r="G574">
            <v>47.72</v>
          </cell>
        </row>
        <row r="575">
          <cell r="B575">
            <v>105294</v>
          </cell>
          <cell r="C575" t="str">
            <v>ASSENTAMENTO E FORNECIMENTO DE CURVA PVC PBA, JE, PB, 45 GRAUS, DN 75 / DE 85 MM, PARA REDE AGUA, JUNTA ELÁSTICA INTEGRADA, INSTALADO EM LOCAL COM NÍVEL ALTO DE INTERFERÊNCIAS (INCLUI FORNECIMENTO). AF_05/2024</v>
          </cell>
          <cell r="D575" t="str">
            <v>UN</v>
          </cell>
          <cell r="E575">
            <v>88.31</v>
          </cell>
          <cell r="F575">
            <v>13.81</v>
          </cell>
          <cell r="G575">
            <v>102.12</v>
          </cell>
        </row>
        <row r="576">
          <cell r="B576">
            <v>105295</v>
          </cell>
          <cell r="C576" t="str">
            <v>ASSENTAMENTO E FORNECIMENTO DE CURVA PVC PBA, JE, PB, 45 GRAUS, DN 75 / DE 85 MM, PARA REDE AGUA, JUNTA ELÁSTICA INTEGRADA, INSTALADO EM LOCAL COM NÍVEL BAIXO DE INTERFERÊNCIAS (INCLUI FORNECIMENTO). AF_05/2024</v>
          </cell>
          <cell r="D576" t="str">
            <v>UN</v>
          </cell>
          <cell r="E576">
            <v>86.81</v>
          </cell>
          <cell r="F576">
            <v>11.21</v>
          </cell>
          <cell r="G576">
            <v>98.02</v>
          </cell>
        </row>
        <row r="577">
          <cell r="B577">
            <v>105290</v>
          </cell>
          <cell r="C577" t="str">
            <v>ASSENTAMENTO E FORNECIMENTO DE LUVA SIMPLES, PVC PBA, JE, DN 100 / DE 110 MM, PARA REDE AGUA, JUNTA ELÁSTICA INTEGRADA, INSTALADO EM LOCAL COM NÍVEL ALTO DE INTERFERÊNCIAS (INCLUI FORNECIMENTO). AF_05/2024</v>
          </cell>
          <cell r="D577" t="str">
            <v>UN</v>
          </cell>
          <cell r="E577">
            <v>56.66</v>
          </cell>
          <cell r="F577">
            <v>10.64</v>
          </cell>
          <cell r="G577">
            <v>67.3</v>
          </cell>
        </row>
        <row r="578">
          <cell r="B578">
            <v>105291</v>
          </cell>
          <cell r="C578" t="str">
            <v>ASSENTAMENTO E FORNECIMENTO DE LUVA SIMPLES, PVC PBA, JE, DN 100 / DE 110 MM, PARA REDE AGUA, JUNTA ELÁSTICA INTEGRADA, INSTALADO EM LOCAL COM NÍVEL BAIXO DE INTERFERÊNCIAS (INCLUI FORNECIMENTO). AF_05/2024</v>
          </cell>
          <cell r="D578" t="str">
            <v>UN</v>
          </cell>
          <cell r="E578">
            <v>55.52</v>
          </cell>
          <cell r="F578">
            <v>8.6199999999999992</v>
          </cell>
          <cell r="G578">
            <v>64.14</v>
          </cell>
        </row>
        <row r="579">
          <cell r="B579">
            <v>105286</v>
          </cell>
          <cell r="C579" t="str">
            <v>ASSENTAMENTO E FORNECIMENTO DE LUVA SIMPLES, PVC PBA, JE, DN 50 / DE 60 MM, PARA REDE AGUA, JUNTA ELÁSTICA INTEGRADA, INSTALADO EM LOCAL COM NÍVEL ALTO DE INTERFERÊNCIAS (INCLUI FORNECIMENTO). AF_05/2024</v>
          </cell>
          <cell r="D579" t="str">
            <v>UN</v>
          </cell>
          <cell r="E579">
            <v>23.07</v>
          </cell>
          <cell r="F579">
            <v>7.8</v>
          </cell>
          <cell r="G579">
            <v>30.87</v>
          </cell>
        </row>
        <row r="580">
          <cell r="B580">
            <v>105287</v>
          </cell>
          <cell r="C580" t="str">
            <v>ASSENTAMENTO E FORNECIMENTO DE LUVA SIMPLES, PVC PBA, JE, DN 50 / DE 60 MM, PARA REDE AGUA, JUNTA ELÁSTICA INTEGRADA, INSTALADO EM LOCAL COM NÍVEL BAIXO DE INTERFERÊNCIAS (INCLUI FORNECIMENTO). AF_05/2024</v>
          </cell>
          <cell r="D580" t="str">
            <v>UN</v>
          </cell>
          <cell r="E580">
            <v>22.24</v>
          </cell>
          <cell r="F580">
            <v>6.32</v>
          </cell>
          <cell r="G580">
            <v>28.56</v>
          </cell>
        </row>
        <row r="581">
          <cell r="B581">
            <v>105288</v>
          </cell>
          <cell r="C581" t="str">
            <v>ASSENTAMENTO E FORNECIMENTO DE LUVA SIMPLES, PVC PBA, JE, DN 75 / DE 85 MM, PARA REDE AGUA, JUNTA ELÁSTICA INTEGRADA, INSTALADO EM LOCAL COM NÍVEL ALTO DE INTERFERÊNCIAS (INCLUI FORNECIMENTO). AF_05/2024</v>
          </cell>
          <cell r="D581" t="str">
            <v>UN</v>
          </cell>
          <cell r="E581">
            <v>41.03</v>
          </cell>
          <cell r="F581">
            <v>9.2200000000000006</v>
          </cell>
          <cell r="G581">
            <v>50.25</v>
          </cell>
        </row>
        <row r="582">
          <cell r="B582">
            <v>105289</v>
          </cell>
          <cell r="C582" t="str">
            <v>ASSENTAMENTO E FORNECIMENTO DE LUVA SIMPLES, PVC PBA, JE, DN 75 / DE 85 MM, PARA REDE AGUA, JUNTA ELÁSTICA INTEGRADA, INSTALADO EM LOCAL COM NÍVEL BAIXO DE INTERFERÊNCIAS (INCLUI FORNECIMENTO). AF_05/2024</v>
          </cell>
          <cell r="D582" t="str">
            <v>UN</v>
          </cell>
          <cell r="E582">
            <v>40.050000000000004</v>
          </cell>
          <cell r="F582">
            <v>7.47</v>
          </cell>
          <cell r="G582">
            <v>47.52</v>
          </cell>
        </row>
        <row r="583">
          <cell r="B583">
            <v>105375</v>
          </cell>
          <cell r="C583" t="str">
            <v>ASSENTAMENTO E FORNECIMENTO DE TE DE REDUCAO, PVC PBA, BBB, JE, DN 100 X 50 / DE 110 X 60 MM, PARA REDE AGUA, JUNTA ELÁSTICA INTEGRADA, INSTALADO EM LOCAL COM NÍVEL ALTO DE INTERFERÊNCIAS (INCLUI FORNECIMENTO). AF_05/2024</v>
          </cell>
          <cell r="D583" t="str">
            <v>UN</v>
          </cell>
          <cell r="E583">
            <v>114.95</v>
          </cell>
          <cell r="F583">
            <v>21.27</v>
          </cell>
          <cell r="G583">
            <v>136.22</v>
          </cell>
        </row>
        <row r="584">
          <cell r="B584">
            <v>105376</v>
          </cell>
          <cell r="C584" t="str">
            <v>ASSENTAMENTO E FORNECIMENTO DE TE DE REDUCAO, PVC PBA, BBB, JE, DN 100 X 50 / DE 110 X 60 MM, PARA REDE AGUA, JUNTA ELÁSTICA INTEGRADA, INSTALADO EM LOCAL COM NÍVEL BAIXO DE INTERFERÊNCIAS (INCLUI FORNECIMENTO). AF_05/2024</v>
          </cell>
          <cell r="D584" t="str">
            <v>UN</v>
          </cell>
          <cell r="E584">
            <v>112.64999999999999</v>
          </cell>
          <cell r="F584">
            <v>17.260000000000002</v>
          </cell>
          <cell r="G584">
            <v>129.91</v>
          </cell>
        </row>
        <row r="585">
          <cell r="B585">
            <v>105331</v>
          </cell>
          <cell r="C585" t="str">
            <v>ASSENTAMENTO E FORNECIMENTO DE TUBO DE PVC DEFOFO OU PRFV OU RPVC PARA REDE DE ÁGUA, DN 100, JUNTA ELÁSTICA INTEGRADA, INSTALADO EM LOCAL COM NÍVEL ALTO DE INTERFERÊNCIAS (INCLUI FORNECIMENTO). AF_05/2024</v>
          </cell>
          <cell r="D585" t="str">
            <v>M</v>
          </cell>
          <cell r="E585">
            <v>53.6</v>
          </cell>
          <cell r="F585">
            <v>2.42</v>
          </cell>
          <cell r="G585">
            <v>56.02</v>
          </cell>
        </row>
        <row r="586">
          <cell r="B586">
            <v>105332</v>
          </cell>
          <cell r="C586" t="str">
            <v>ASSENTAMENTO E FORNECIMENTO DE TUBO DE PVC DEFOFO OU PRFV OU RPVC PARA REDE DE ÁGUA, DN 100, JUNTA ELÁSTICA INTEGRADA, INSTALADO EM LOCAL COM NÍVEL BAIXO DE INTERFERÊNCIAS (INCLUI FORNECIMENTO). AF_05/2024</v>
          </cell>
          <cell r="D586" t="str">
            <v>M</v>
          </cell>
          <cell r="E586">
            <v>53.35</v>
          </cell>
          <cell r="F586">
            <v>1.96</v>
          </cell>
          <cell r="G586">
            <v>55.31</v>
          </cell>
        </row>
        <row r="587">
          <cell r="B587">
            <v>105333</v>
          </cell>
          <cell r="C587" t="str">
            <v>ASSENTAMENTO E FORNECIMENTO DE TUBO DE PVC DEFOFO PARA REDE DE ÁGUA, DN 200, JUNTA ELÁSTICA INTEGRADA, INSTALADO EM LOCAL COM NÍVEL ALTO DE INTERFERÊNCIAS (INCLUI FORNECIMENTO). AF_05/2024</v>
          </cell>
          <cell r="D587" t="str">
            <v>M</v>
          </cell>
          <cell r="E587">
            <v>242.48</v>
          </cell>
          <cell r="F587">
            <v>4.99</v>
          </cell>
          <cell r="G587">
            <v>247.47</v>
          </cell>
        </row>
        <row r="588">
          <cell r="B588">
            <v>105334</v>
          </cell>
          <cell r="C588" t="str">
            <v>ASSENTAMENTO E FORNECIMENTO DE TUBO DE PVC DEFOFO PARA REDE DE ÁGUA, DN 200, JUNTA ELÁSTICA INTEGRADA, INSTALADO EM LOCAL COM NÍVEL BAIXO DE INTERFERÊNCIAS (INCLUI FORNECIMENTO). AF_05/2024</v>
          </cell>
          <cell r="D588" t="str">
            <v>M</v>
          </cell>
          <cell r="E588">
            <v>241.18</v>
          </cell>
          <cell r="F588">
            <v>3.79</v>
          </cell>
          <cell r="G588">
            <v>244.97</v>
          </cell>
        </row>
        <row r="589">
          <cell r="B589">
            <v>105335</v>
          </cell>
          <cell r="C589" t="str">
            <v>ASSENTAMENTO E FORNECIMENTO DE TUBO DE PVC DEFOFO PARA REDE DE ÁGUA, DN 250, JUNTA ELÁSTICA INTEGRADA, INSTALADO EM LOCAL COM NÍVEL ALTO DE INTERFERÊNCIAS (INCLUI FORNECIMENTO). AF_05/2024</v>
          </cell>
          <cell r="D589" t="str">
            <v>M</v>
          </cell>
          <cell r="E589">
            <v>367.27000000000004</v>
          </cell>
          <cell r="F589">
            <v>5.89</v>
          </cell>
          <cell r="G589">
            <v>373.16</v>
          </cell>
        </row>
        <row r="590">
          <cell r="B590">
            <v>105336</v>
          </cell>
          <cell r="C590" t="str">
            <v>ASSENTAMENTO E FORNECIMENTO DE TUBO DE PVC DEFOFO PARA REDE DE ÁGUA, DN 250, JUNTA ELÁSTICA INTEGRADA, INSTALADO EM LOCAL COM NÍVEL BAIXO DE INTERFERÊNCIAS (INCLUI FORNECIMENTO). AF_05/2024</v>
          </cell>
          <cell r="D590" t="str">
            <v>M</v>
          </cell>
          <cell r="E590">
            <v>365.73999999999995</v>
          </cell>
          <cell r="F590">
            <v>4.47</v>
          </cell>
          <cell r="G590">
            <v>370.21</v>
          </cell>
        </row>
        <row r="591">
          <cell r="B591">
            <v>105337</v>
          </cell>
          <cell r="C591" t="str">
            <v>ASSENTAMENTO E FORNECIMENTO DE TUBO DE PVC DEFOFO PARA REDE DE ÁGUA, DN 300, JUNTA ELÁSTICA INTEGRADA, INSTALADO EM LOCAL COM NÍVEL ALTO DE INTERFERÊNCIAS (INCLUI FORNECIMENTO). AF_05/2024</v>
          </cell>
          <cell r="D591" t="str">
            <v>M</v>
          </cell>
          <cell r="E591">
            <v>519.73</v>
          </cell>
          <cell r="F591">
            <v>6.84</v>
          </cell>
          <cell r="G591">
            <v>526.57000000000005</v>
          </cell>
        </row>
        <row r="592">
          <cell r="B592">
            <v>105338</v>
          </cell>
          <cell r="C592" t="str">
            <v>ASSENTAMENTO E FORNECIMENTO DE TUBO DE PVC DEFOFO PARA REDE DE ÁGUA, DN 300, JUNTA ELÁSTICA INTEGRADA, INSTALADO EM LOCAL COM NÍVEL BAIXO DE INTERFERÊNCIAS (INCLUI FORNECIMENTO). AF_05/2024</v>
          </cell>
          <cell r="D592" t="str">
            <v>M</v>
          </cell>
          <cell r="E592">
            <v>517.99</v>
          </cell>
          <cell r="F592">
            <v>5.17</v>
          </cell>
          <cell r="G592">
            <v>523.16</v>
          </cell>
        </row>
        <row r="593">
          <cell r="B593">
            <v>105329</v>
          </cell>
          <cell r="C593" t="str">
            <v>ASSENTAMENTO E FORNECIMENTO DE TUBO DE PVC PBA PARA REDE DE ÁGUA, DN 100, JUNTA ELÁSTICA INTEGRADA, INSTALADO EM LOCAL COM NÍVEL ALTO DE INTERFERÊNCIAS (INCLUI FORNECIMENTO). AF_05/2024</v>
          </cell>
          <cell r="D593" t="str">
            <v>UN</v>
          </cell>
          <cell r="E593">
            <v>76.44</v>
          </cell>
          <cell r="F593">
            <v>2.63</v>
          </cell>
          <cell r="G593">
            <v>79.069999999999993</v>
          </cell>
        </row>
        <row r="594">
          <cell r="B594">
            <v>105330</v>
          </cell>
          <cell r="C594" t="str">
            <v>ASSENTAMENTO E FORNECIMENTO DE TUBO DE PVC PBA PARA REDE DE ÁGUA, DN 100, JUNTA ELÁSTICA INTEGRADA, INSTALADO EM LOCAL COM NÍVEL BAIXO DE INTERFERÊNCIAS (INCLUI FORNECIMENTO). AF_05/2024</v>
          </cell>
          <cell r="D594" t="str">
            <v>UN</v>
          </cell>
          <cell r="E594">
            <v>76.17</v>
          </cell>
          <cell r="F594">
            <v>2.12</v>
          </cell>
          <cell r="G594">
            <v>78.290000000000006</v>
          </cell>
        </row>
        <row r="595">
          <cell r="B595">
            <v>105260</v>
          </cell>
          <cell r="C595" t="str">
            <v>ASSENTAMENTO E FORNECIMENTO DE TUBO DE PVC PBA PARA REDE DE ÁGUA, DN 50, JUNTA ELÁSTICA INTEGRADA, INSTALADO EM LOCAL COM NÍVEL ALTO DE INTERFERÊNCIAS (INCLUI FORNECIMENTO). AF_05/2024</v>
          </cell>
          <cell r="D595" t="str">
            <v>UN</v>
          </cell>
          <cell r="E595">
            <v>23.99</v>
          </cell>
          <cell r="F595">
            <v>1.91</v>
          </cell>
          <cell r="G595">
            <v>25.9</v>
          </cell>
        </row>
        <row r="596">
          <cell r="B596">
            <v>105285</v>
          </cell>
          <cell r="C596" t="str">
            <v>ASSENTAMENTO E FORNECIMENTO DE TUBO DE PVC PBA PARA REDE DE ÁGUA, DN 50, JUNTA ELÁSTICA INTEGRADA, INSTALADO EM LOCAL COM NÍVEL BAIXO DE INTERFERÊNCIAS (INCLUI FORNECIMENTO). AF_05/2024</v>
          </cell>
          <cell r="D596" t="str">
            <v>UN</v>
          </cell>
          <cell r="E596">
            <v>23.77</v>
          </cell>
          <cell r="F596">
            <v>1.56</v>
          </cell>
          <cell r="G596">
            <v>25.33</v>
          </cell>
        </row>
        <row r="597">
          <cell r="B597">
            <v>105327</v>
          </cell>
          <cell r="C597" t="str">
            <v>ASSENTAMENTO E FORNECIMENTO DE TUBO DE PVC PBA PARA REDE DE ÁGUA, DN 75, JUNTA ELÁSTICA INTEGRADA, INSTALADO EM LOCAL COM NÍVEL ALTO DE INTERFERÊNCIAS (INCLUI FORNECIMENTO). AF_05/2024</v>
          </cell>
          <cell r="D597" t="str">
            <v>UN</v>
          </cell>
          <cell r="E597">
            <v>46.230000000000004</v>
          </cell>
          <cell r="F597">
            <v>2.2599999999999998</v>
          </cell>
          <cell r="G597">
            <v>48.49</v>
          </cell>
        </row>
        <row r="598">
          <cell r="B598">
            <v>105328</v>
          </cell>
          <cell r="C598" t="str">
            <v>ASSENTAMENTO E FORNECIMENTO DE TUBO DE PVC PBA PARA REDE DE ÁGUA, DN 75, JUNTA ELÁSTICA INTEGRADA, INSTALADO EM LOCAL COM NÍVEL BAIXO DE INTERFERÊNCIAS (INCLUI FORNECIMENTO). AF_05/2024</v>
          </cell>
          <cell r="D598" t="str">
            <v>UN</v>
          </cell>
          <cell r="E598">
            <v>45.96</v>
          </cell>
          <cell r="F598">
            <v>1.85</v>
          </cell>
          <cell r="G598">
            <v>47.81</v>
          </cell>
        </row>
        <row r="599">
          <cell r="B599">
            <v>105377</v>
          </cell>
          <cell r="C599" t="str">
            <v>FORNECIMENTO E ASSENTAMENTO DE CURVA 45 GRAUS RANHURADA EM FERRO FUNDIDO, DN 80 MM (3") PARA REDE DE ÁGUA, INSTALADO EM LOCAL COM NÍVEL ALTO DE INTERFERÊNCIAS (INCLUI FORNECIMENTO). AF_05/2024</v>
          </cell>
          <cell r="D599" t="str">
            <v>UN</v>
          </cell>
          <cell r="E599">
            <v>39.409999999999997</v>
          </cell>
          <cell r="F599">
            <v>6.42</v>
          </cell>
          <cell r="G599">
            <v>45.83</v>
          </cell>
        </row>
        <row r="600">
          <cell r="B600">
            <v>105368</v>
          </cell>
          <cell r="C600" t="str">
            <v>FORNECIMENTO E ASSENTAMENTO DE CURVA 45 GRAUS RANHURADA EM FERRO FUNDIDO, DN 80 MM (3") PARA REDE DE ÁGUA, INSTALADO EM LOCAL COM NÍVEL BAIXO DE INTERFERÊNCIAS (INCLUI FORNECIMENTO). AF_05/2024</v>
          </cell>
          <cell r="D600" t="str">
            <v>UN</v>
          </cell>
          <cell r="E600">
            <v>37.1</v>
          </cell>
          <cell r="F600">
            <v>4.92</v>
          </cell>
          <cell r="G600">
            <v>42.02</v>
          </cell>
        </row>
        <row r="601">
          <cell r="B601">
            <v>105369</v>
          </cell>
          <cell r="C601" t="str">
            <v>FORNECIMENTO E ASSENTAMENTO DE TE RANHURADO EM FERRO FUNDIDO, DN 80 (3") PARA REDE DE ÁGUA, INSTALADO EM LOCAL COM NÍVEL ALTO DE INTERFERÊNCIAS (INCLUI FORNECIMENTO). AF_05/2024</v>
          </cell>
          <cell r="D601" t="str">
            <v>UN</v>
          </cell>
          <cell r="E601">
            <v>63.239999999999995</v>
          </cell>
          <cell r="F601">
            <v>8.58</v>
          </cell>
          <cell r="G601">
            <v>71.819999999999993</v>
          </cell>
        </row>
        <row r="602">
          <cell r="B602">
            <v>105370</v>
          </cell>
          <cell r="C602" t="str">
            <v>FORNECIMENTO E ASSENTAMENTO DE TE RANHURADO EM FERRO FUNDIDO, DN 80 (3") PARA REDE DE ÁGUA, INSTALADO EM LOCAL COM NÍVEL BAIXO DE INTERFERÊNCIAS (INCLUI FORNECIMENTO). AF_05/2024</v>
          </cell>
          <cell r="D602" t="str">
            <v>UN</v>
          </cell>
          <cell r="E602">
            <v>60.17</v>
          </cell>
          <cell r="F602">
            <v>6.55</v>
          </cell>
          <cell r="G602">
            <v>66.72</v>
          </cell>
        </row>
        <row r="603">
          <cell r="B603">
            <v>92864</v>
          </cell>
          <cell r="C603" t="str">
            <v>ASSENTAMENTO DE TUBO DE CONCRETO PARA REDES COLETORAS DE ESGOTO SANITÁRIO, DIÂMETRO DE 1000 MM, JUNTA ELÁSTICA, INSTALADO EM LOCAL COM ALTO NÍVEL DE INTERFERÊNCIAS (NÃO INCLUI FORNECIMENTO). AF_03/2024</v>
          </cell>
          <cell r="D603" t="str">
            <v>M</v>
          </cell>
          <cell r="E603">
            <v>68.410000000000011</v>
          </cell>
          <cell r="F603">
            <v>22.38</v>
          </cell>
          <cell r="G603">
            <v>90.79</v>
          </cell>
        </row>
        <row r="604">
          <cell r="B604">
            <v>92848</v>
          </cell>
          <cell r="C604" t="str">
            <v>ASSENTAMENTO DE TUBO DE CONCRETO PARA REDES COLETORAS DE ESGOTO SANITÁRIO, DIÂMETRO DE 1000 MM, JUNTA ELÁSTICA, INSTALADO EM LOCAL COM BAIXO NÍVEL DE INTERFERÊNCIAS (NÃO INCLUI FORNECIMENTO). AF_03/2024</v>
          </cell>
          <cell r="D604" t="str">
            <v>M</v>
          </cell>
          <cell r="E604">
            <v>61.860000000000007</v>
          </cell>
          <cell r="F604">
            <v>18.29</v>
          </cell>
          <cell r="G604">
            <v>80.150000000000006</v>
          </cell>
        </row>
        <row r="605">
          <cell r="B605">
            <v>92850</v>
          </cell>
          <cell r="C605" t="str">
            <v>ASSENTAMENTO DE TUBO DE CONCRETO PARA REDES COLETORAS DE ESGOTO SANITÁRIO, DIÂMETRO DE 300 MM, JUNTA ELÁSTICA, INSTALADO EM LOCAL COM ALTO NÍVEL DE INTERFERÊNCIAS (NÃO INCLUI FORNECIMENTO). AF_03/2024</v>
          </cell>
          <cell r="D605" t="str">
            <v>M</v>
          </cell>
          <cell r="E605">
            <v>16.89</v>
          </cell>
          <cell r="F605">
            <v>5.59</v>
          </cell>
          <cell r="G605">
            <v>22.48</v>
          </cell>
        </row>
        <row r="606">
          <cell r="B606">
            <v>92834</v>
          </cell>
          <cell r="C606" t="str">
            <v>ASSENTAMENTO DE TUBO DE CONCRETO PARA REDES COLETORAS DE ESGOTO SANITÁRIO, DIÂMETRO DE 300 MM, JUNTA ELÁSTICA, INSTALADO EM LOCAL COM BAIXO NÍVEL DE INTERFERÊNCIAS (NÃO INCLUI FORNECIMENTO). AF_03/2024</v>
          </cell>
          <cell r="D606" t="str">
            <v>M</v>
          </cell>
          <cell r="E606">
            <v>15.229999999999999</v>
          </cell>
          <cell r="F606">
            <v>4.58</v>
          </cell>
          <cell r="G606">
            <v>19.809999999999999</v>
          </cell>
        </row>
        <row r="607">
          <cell r="B607">
            <v>92852</v>
          </cell>
          <cell r="C607" t="str">
            <v>ASSENTAMENTO DE TUBO DE CONCRETO PARA REDES COLETORAS DE ESGOTO SANITÁRIO, DIÂMETRO DE 400 MM, JUNTA ELÁSTICA, INSTALADO EM LOCAL COM ALTO NÍVEL DE INTERFERÊNCIAS (NÃO INCLUI FORNECIMENTO). AF_03/2024</v>
          </cell>
          <cell r="D607" t="str">
            <v>M</v>
          </cell>
          <cell r="E607">
            <v>22.240000000000002</v>
          </cell>
          <cell r="F607">
            <v>7.99</v>
          </cell>
          <cell r="G607">
            <v>30.23</v>
          </cell>
        </row>
        <row r="608">
          <cell r="B608">
            <v>92836</v>
          </cell>
          <cell r="C608" t="str">
            <v>ASSENTAMENTO DE TUBO DE CONCRETO PARA REDES COLETORAS DE ESGOTO SANITÁRIO, DIÂMETRO DE 400 MM, JUNTA ELÁSTICA, INSTALADO EM LOCAL COM BAIXO NÍVEL DE INTERFERÊNCIAS (NÃO INCLUI FORNECIMENTO). AF_03/2024</v>
          </cell>
          <cell r="D608" t="str">
            <v>M</v>
          </cell>
          <cell r="E608">
            <v>19.88</v>
          </cell>
          <cell r="F608">
            <v>6.53</v>
          </cell>
          <cell r="G608">
            <v>26.41</v>
          </cell>
        </row>
        <row r="609">
          <cell r="B609">
            <v>92854</v>
          </cell>
          <cell r="C609" t="str">
            <v>ASSENTAMENTO DE TUBO DE CONCRETO PARA REDES COLETORAS DE ESGOTO SANITÁRIO, DIÂMETRO DE 500 MM, JUNTA ELÁSTICA, INSTALADO EM LOCAL COM ALTO NÍVEL DE INTERFERÊNCIAS (NÃO INCLUI FORNECIMENTO). AF_03/2024</v>
          </cell>
          <cell r="D609" t="str">
            <v>M</v>
          </cell>
          <cell r="E609">
            <v>27.909999999999997</v>
          </cell>
          <cell r="F609">
            <v>10.39</v>
          </cell>
          <cell r="G609">
            <v>38.299999999999997</v>
          </cell>
        </row>
        <row r="610">
          <cell r="B610">
            <v>92838</v>
          </cell>
          <cell r="C610" t="str">
            <v>ASSENTAMENTO DE TUBO DE CONCRETO PARA REDES COLETORAS DE ESGOTO SANITÁRIO, DIÂMETRO DE 500 MM, JUNTA ELÁSTICA, INSTALADO EM LOCAL COM BAIXO NÍVEL DE INTERFERÊNCIAS (NÃO INCLUI FORNECIMENTO). AF_03/2024</v>
          </cell>
          <cell r="D610" t="str">
            <v>M</v>
          </cell>
          <cell r="E610">
            <v>24.86</v>
          </cell>
          <cell r="F610">
            <v>8.49</v>
          </cell>
          <cell r="G610">
            <v>33.35</v>
          </cell>
        </row>
        <row r="611">
          <cell r="B611">
            <v>92856</v>
          </cell>
          <cell r="C611" t="str">
            <v>ASSENTAMENTO DE TUBO DE CONCRETO PARA REDES COLETORAS DE ESGOTO SANITÁRIO, DIÂMETRO DE 600 MM, JUNTA ELÁSTICA, INSTALADO EM LOCAL COM ALTO NÍVEL DE INTERFERÊNCIAS (NÃO INCLUI FORNECIMENTO). AF_03/2024</v>
          </cell>
          <cell r="D611" t="str">
            <v>M</v>
          </cell>
          <cell r="E611">
            <v>33.81</v>
          </cell>
          <cell r="F611">
            <v>12.79</v>
          </cell>
          <cell r="G611">
            <v>46.6</v>
          </cell>
        </row>
        <row r="612">
          <cell r="B612">
            <v>92840</v>
          </cell>
          <cell r="C612" t="str">
            <v>ASSENTAMENTO DE TUBO DE CONCRETO PARA REDES COLETORAS DE ESGOTO SANITÁRIO, DIÂMETRO DE 600 MM, JUNTA ELÁSTICA, INSTALADO EM LOCAL COM BAIXO NÍVEL DE INTERFERÊNCIAS (NÃO INCLUI FORNECIMENTO). AF_03/2024</v>
          </cell>
          <cell r="D612" t="str">
            <v>M</v>
          </cell>
          <cell r="E612">
            <v>30.070000000000004</v>
          </cell>
          <cell r="F612">
            <v>10.45</v>
          </cell>
          <cell r="G612">
            <v>40.520000000000003</v>
          </cell>
        </row>
        <row r="613">
          <cell r="B613">
            <v>92858</v>
          </cell>
          <cell r="C613" t="str">
            <v>ASSENTAMENTO DE TUBO DE CONCRETO PARA REDES COLETORAS DE ESGOTO SANITÁRIO, DIÂMETRO DE 700 MM, JUNTA ELÁSTICA, INSTALADO EM LOCAL COM ALTO NÍVEL DE INTERFERÊNCIAS (NÃO INCLUI FORNECIMENTO). AF_03/2024</v>
          </cell>
          <cell r="D613" t="str">
            <v>M</v>
          </cell>
          <cell r="E613">
            <v>42.519999999999996</v>
          </cell>
          <cell r="F613">
            <v>15.17</v>
          </cell>
          <cell r="G613">
            <v>57.69</v>
          </cell>
        </row>
        <row r="614">
          <cell r="B614">
            <v>92842</v>
          </cell>
          <cell r="C614" t="str">
            <v>ASSENTAMENTO DE TUBO DE CONCRETO PARA REDES COLETORAS DE ESGOTO SANITÁRIO, DIÂMETRO DE 700 MM, JUNTA ELÁSTICA, INSTALADO EM LOCAL COM BAIXO NÍVEL DE INTERFERÊNCIAS (NÃO INCLUI FORNECIMENTO). AF_03/2024</v>
          </cell>
          <cell r="D614" t="str">
            <v>M</v>
          </cell>
          <cell r="E614">
            <v>38.04</v>
          </cell>
          <cell r="F614">
            <v>12.4</v>
          </cell>
          <cell r="G614">
            <v>50.44</v>
          </cell>
        </row>
        <row r="615">
          <cell r="B615">
            <v>92860</v>
          </cell>
          <cell r="C615" t="str">
            <v>ASSENTAMENTO DE TUBO DE CONCRETO PARA REDES COLETORAS DE ESGOTO SANITÁRIO, DIÂMETRO DE 800 MM, JUNTA ELÁSTICA, INSTALADO EM LOCAL COM ALTO NÍVEL DE INTERFERÊNCIAS (NÃO INCLUI FORNECIMENTO). AF_03/2024</v>
          </cell>
          <cell r="D615" t="str">
            <v>M</v>
          </cell>
          <cell r="E615">
            <v>50.540000000000006</v>
          </cell>
          <cell r="F615">
            <v>17.579999999999998</v>
          </cell>
          <cell r="G615">
            <v>68.12</v>
          </cell>
        </row>
        <row r="616">
          <cell r="B616">
            <v>92844</v>
          </cell>
          <cell r="C616" t="str">
            <v>ASSENTAMENTO DE TUBO DE CONCRETO PARA REDES COLETORAS DE ESGOTO SANITÁRIO, DIÂMETRO DE 800 MM, JUNTA ELÁSTICA, INSTALADO EM LOCAL COM BAIXO NÍVEL DE INTERFERÊNCIAS (NÃO INCLUI FORNECIMENTO). AF_03/2024</v>
          </cell>
          <cell r="D616" t="str">
            <v>M</v>
          </cell>
          <cell r="E616">
            <v>45.38</v>
          </cell>
          <cell r="F616">
            <v>14.36</v>
          </cell>
          <cell r="G616">
            <v>59.74</v>
          </cell>
        </row>
        <row r="617">
          <cell r="B617">
            <v>92862</v>
          </cell>
          <cell r="C617" t="str">
            <v>ASSENTAMENTO DE TUBO DE CONCRETO PARA REDES COLETORAS DE ESGOTO SANITÁRIO, DIÂMETRO DE 900 MM, JUNTA ELÁSTICA, INSTALADO EM LOCAL COM ALTO NÍVEL DE INTERFERÊNCIAS (NÃO INCLUI FORNECIMENTO). AF_03/2024</v>
          </cell>
          <cell r="D617" t="str">
            <v>M</v>
          </cell>
          <cell r="E617">
            <v>57.95</v>
          </cell>
          <cell r="F617">
            <v>19.989999999999998</v>
          </cell>
          <cell r="G617">
            <v>77.94</v>
          </cell>
        </row>
        <row r="618">
          <cell r="B618">
            <v>92846</v>
          </cell>
          <cell r="C618" t="str">
            <v>ASSENTAMENTO DE TUBO DE CONCRETO PARA REDES COLETORAS DE ESGOTO SANITÁRIO, DIÂMETRO DE 900 MM, JUNTA ELÁSTICA, INSTALADO EM LOCAL COM BAIXO NÍVEL DE INTERFERÊNCIAS (NÃO INCLUI FORNECIMENTO). AF_03/2024</v>
          </cell>
          <cell r="D618" t="str">
            <v>M</v>
          </cell>
          <cell r="E618">
            <v>52.09</v>
          </cell>
          <cell r="F618">
            <v>16.34</v>
          </cell>
          <cell r="G618">
            <v>68.430000000000007</v>
          </cell>
        </row>
        <row r="619">
          <cell r="B619">
            <v>92828</v>
          </cell>
          <cell r="C619" t="str">
            <v>ASSENTAMENTO DE TUBO DE CONCRETO PARA REDES COLETORAS DE ÁGUAS PLUVIAIS, DIÂMETRO DE 1000 MM, JUNTA RÍGIDA, INSTALADO EM LOCAL COM ALTO NÍVEL DE INTERFERÊNCIAS (NÃO INCLUI FORNECIMENTO). AF_03/2024</v>
          </cell>
          <cell r="D619" t="str">
            <v>M</v>
          </cell>
          <cell r="E619">
            <v>73.13</v>
          </cell>
          <cell r="F619">
            <v>42.7</v>
          </cell>
          <cell r="G619">
            <v>115.83</v>
          </cell>
        </row>
        <row r="620">
          <cell r="B620">
            <v>92815</v>
          </cell>
          <cell r="C620" t="str">
            <v>ASSENTAMENTO DE TUBO DE CONCRETO PARA REDES COLETORAS DE ÁGUAS PLUVIAIS, DIÂMETRO DE 1000 MM, JUNTA RÍGIDA, INSTALADO EM LOCAL COM BAIXO NÍVEL DE INTERFERÊNCIAS (NÃO INCLUI FORNECIMENTO). AF_03/2024</v>
          </cell>
          <cell r="D620" t="str">
            <v>M</v>
          </cell>
          <cell r="E620">
            <v>66.56</v>
          </cell>
          <cell r="F620">
            <v>38.619999999999997</v>
          </cell>
          <cell r="G620">
            <v>105.18</v>
          </cell>
        </row>
        <row r="621">
          <cell r="B621">
            <v>92830</v>
          </cell>
          <cell r="C621" t="str">
            <v>ASSENTAMENTO DE TUBO DE CONCRETO PARA REDES COLETORAS DE ÁGUAS PLUVIAIS, DIÂMETRO DE 1200 MM, JUNTA RÍGIDA, INSTALADO EM LOCAL COM ALTO NÍVEL DE INTERFERÊNCIAS (NÃO INCLUI FORNECIMENTO). AF_03/2024</v>
          </cell>
          <cell r="D621" t="str">
            <v>M</v>
          </cell>
          <cell r="E621">
            <v>90.65</v>
          </cell>
          <cell r="F621">
            <v>52.23</v>
          </cell>
          <cell r="G621">
            <v>142.88</v>
          </cell>
        </row>
        <row r="622">
          <cell r="B622">
            <v>92817</v>
          </cell>
          <cell r="C622" t="str">
            <v>ASSENTAMENTO DE TUBO DE CONCRETO PARA REDES COLETORAS DE ÁGUAS PLUVIAIS, DIÂMETRO DE 1200 MM, JUNTA RÍGIDA, INSTALADO EM LOCAL COM BAIXO NÍVEL DE INTERFERÊNCIAS (NÃO INCLUI FORNECIMENTO). AF_03/2024</v>
          </cell>
          <cell r="D622" t="str">
            <v>M</v>
          </cell>
          <cell r="E622">
            <v>82.669999999999987</v>
          </cell>
          <cell r="F622">
            <v>47.27</v>
          </cell>
          <cell r="G622">
            <v>129.94</v>
          </cell>
        </row>
        <row r="623">
          <cell r="B623">
            <v>92832</v>
          </cell>
          <cell r="C623" t="str">
            <v>ASSENTAMENTO DE TUBO DE CONCRETO PARA REDES COLETORAS DE ÁGUAS PLUVIAIS, DIÂMETRO DE 1500 MM, JUNTA RÍGIDA, INSTALADO EM LOCAL COM ALTO NÍVEL DE INTERFERÊNCIAS (NÃO INCLUI FORNECIMENTO). AF_03/2024</v>
          </cell>
          <cell r="D623" t="str">
            <v>M</v>
          </cell>
          <cell r="E623">
            <v>118.42999999999999</v>
          </cell>
          <cell r="F623">
            <v>66.92</v>
          </cell>
          <cell r="G623">
            <v>185.35</v>
          </cell>
        </row>
        <row r="624">
          <cell r="B624">
            <v>92819</v>
          </cell>
          <cell r="C624" t="str">
            <v>ASSENTAMENTO DE TUBO DE CONCRETO PARA REDES COLETORAS DE ÁGUAS PLUVIAIS, DIÂMETRO DE 1500 MM, JUNTA RÍGIDA, INSTALADO EM LOCAL COM BAIXO NÍVEL DE INTERFERÊNCIAS (NÃO INCLUI FORNECIMENTO). AF_03/2024</v>
          </cell>
          <cell r="D624" t="str">
            <v>M</v>
          </cell>
          <cell r="E624">
            <v>108.35999999999999</v>
          </cell>
          <cell r="F624">
            <v>60.65</v>
          </cell>
          <cell r="G624">
            <v>169.01</v>
          </cell>
        </row>
        <row r="625">
          <cell r="B625">
            <v>92820</v>
          </cell>
          <cell r="C625" t="str">
            <v>ASSENTAMENTO DE TUBO DE CONCRETO PARA REDES COLETORAS DE ÁGUAS PLUVIAIS, DIÂMETRO DE 300 MM, JUNTA RÍGIDA, INSTALADO EM LOCAL COM ALTO NÍVEL DE INTERFERÊNCIAS (NÃO INCLUI FORNECIMENTO). AF_03/2024</v>
          </cell>
          <cell r="D625" t="str">
            <v>M</v>
          </cell>
          <cell r="E625">
            <v>18.149999999999999</v>
          </cell>
          <cell r="F625">
            <v>11.17</v>
          </cell>
          <cell r="G625">
            <v>29.32</v>
          </cell>
        </row>
        <row r="626">
          <cell r="B626">
            <v>92808</v>
          </cell>
          <cell r="C626" t="str">
            <v>ASSENTAMENTO DE TUBO DE CONCRETO PARA REDES COLETORAS DE ÁGUAS PLUVIAIS, DIÂMETRO DE 300 MM, JUNTA RÍGIDA, INSTALADO EM LOCAL COM BAIXO NÍVEL DE INTERFERÊNCIAS (NÃO INCLUI FORNECIMENTO). AF_03/2024</v>
          </cell>
          <cell r="D626" t="str">
            <v>M</v>
          </cell>
          <cell r="E626">
            <v>16.509999999999998</v>
          </cell>
          <cell r="F626">
            <v>10.130000000000001</v>
          </cell>
          <cell r="G626">
            <v>26.64</v>
          </cell>
        </row>
        <row r="627">
          <cell r="B627">
            <v>92821</v>
          </cell>
          <cell r="C627" t="str">
            <v>ASSENTAMENTO DE TUBO DE CONCRETO PARA REDES COLETORAS DE ÁGUAS PLUVIAIS, DIÂMETRO DE 400 MM, JUNTA RÍGIDA, INSTALADO EM LOCAL COM ALTO NÍVEL DE INTERFERÊNCIAS (NÃO INCLUI FORNECIMENTO). AF_03/2024</v>
          </cell>
          <cell r="D627" t="str">
            <v>M</v>
          </cell>
          <cell r="E627">
            <v>25.380000000000003</v>
          </cell>
          <cell r="F627">
            <v>15.47</v>
          </cell>
          <cell r="G627">
            <v>40.85</v>
          </cell>
        </row>
        <row r="628">
          <cell r="B628">
            <v>92809</v>
          </cell>
          <cell r="C628" t="str">
            <v>ASSENTAMENTO DE TUBO DE CONCRETO PARA REDES COLETORAS DE ÁGUAS PLUVIAIS, DIÂMETRO DE 400 MM, JUNTA RÍGIDA, INSTALADO EM LOCAL COM BAIXO NÍVEL DE INTERFERÊNCIAS (NÃO INCLUI FORNECIMENTO). AF_03/2024</v>
          </cell>
          <cell r="D628" t="str">
            <v>M</v>
          </cell>
          <cell r="E628">
            <v>23.04</v>
          </cell>
          <cell r="F628">
            <v>14.01</v>
          </cell>
          <cell r="G628">
            <v>37.049999999999997</v>
          </cell>
        </row>
        <row r="629">
          <cell r="B629">
            <v>92822</v>
          </cell>
          <cell r="C629" t="str">
            <v>ASSENTAMENTO DE TUBO DE CONCRETO PARA REDES COLETORAS DE ÁGUAS PLUVIAIS, DIÂMETRO DE 500 MM, JUNTA RÍGIDA, INSTALADO EM LOCAL COM ALTO NÍVEL DE INTERFERÊNCIAS (NÃO INCLUI FORNECIMENTO). AF_03/2024</v>
          </cell>
          <cell r="D629" t="str">
            <v>M</v>
          </cell>
          <cell r="E629">
            <v>32.849999999999994</v>
          </cell>
          <cell r="F629">
            <v>19.88</v>
          </cell>
          <cell r="G629">
            <v>52.73</v>
          </cell>
        </row>
        <row r="630">
          <cell r="B630">
            <v>92810</v>
          </cell>
          <cell r="C630" t="str">
            <v>ASSENTAMENTO DE TUBO DE CONCRETO PARA REDES COLETORAS DE ÁGUAS PLUVIAIS, DIÂMETRO DE 500 MM, JUNTA RÍGIDA, INSTALADO EM LOCAL COM BAIXO NÍVEL DE INTERFERÊNCIAS (NÃO INCLUI FORNECIMENTO). AF_03/2024</v>
          </cell>
          <cell r="D630" t="str">
            <v>M</v>
          </cell>
          <cell r="E630">
            <v>29.82</v>
          </cell>
          <cell r="F630">
            <v>17.97</v>
          </cell>
          <cell r="G630">
            <v>47.79</v>
          </cell>
        </row>
        <row r="631">
          <cell r="B631">
            <v>92824</v>
          </cell>
          <cell r="C631" t="str">
            <v>ASSENTAMENTO DE TUBO DE CONCRETO PARA REDES COLETORAS DE ÁGUAS PLUVIAIS, DIÂMETRO DE 600 MM, JUNTA RÍGIDA, INSTALADO EM LOCAL COM ALTO NÍVEL DE INTERFERÊNCIAS (NÃO INCLUI FORNECIMENTO). AF_03/2024</v>
          </cell>
          <cell r="D631" t="str">
            <v>M</v>
          </cell>
          <cell r="E631">
            <v>40.47</v>
          </cell>
          <cell r="F631">
            <v>24.34</v>
          </cell>
          <cell r="G631">
            <v>64.81</v>
          </cell>
        </row>
        <row r="632">
          <cell r="B632">
            <v>92811</v>
          </cell>
          <cell r="C632" t="str">
            <v>ASSENTAMENTO DE TUBO DE CONCRETO PARA REDES COLETORAS DE ÁGUAS PLUVIAIS, DIÂMETRO DE 600 MM, JUNTA RÍGIDA, INSTALADO EM LOCAL COM BAIXO NÍVEL DE INTERFERÊNCIAS (NÃO INCLUI FORNECIMENTO). AF_03/2024</v>
          </cell>
          <cell r="D632" t="str">
            <v>M</v>
          </cell>
          <cell r="E632">
            <v>36.75</v>
          </cell>
          <cell r="F632">
            <v>21.99</v>
          </cell>
          <cell r="G632">
            <v>58.74</v>
          </cell>
        </row>
        <row r="633">
          <cell r="B633">
            <v>92825</v>
          </cell>
          <cell r="C633" t="str">
            <v>ASSENTAMENTO DE TUBO DE CONCRETO PARA REDES COLETORAS DE ÁGUAS PLUVIAIS, DIÂMETRO DE 700 MM, JUNTA RÍGIDA, INSTALADO EM LOCAL COM ALTO NÍVEL DE INTERFERÊNCIAS (NÃO INCLUI FORNECIMENTO). AF_03/2024</v>
          </cell>
          <cell r="D633" t="str">
            <v>M</v>
          </cell>
          <cell r="E633">
            <v>48.34</v>
          </cell>
          <cell r="F633">
            <v>28.83</v>
          </cell>
          <cell r="G633">
            <v>77.17</v>
          </cell>
        </row>
        <row r="634">
          <cell r="B634">
            <v>92812</v>
          </cell>
          <cell r="C634" t="str">
            <v>ASSENTAMENTO DE TUBO DE CONCRETO PARA REDES COLETORAS DE ÁGUAS PLUVIAIS, DIÂMETRO DE 700 MM, JUNTA RÍGIDA, INSTALADO EM LOCAL COM BAIXO NÍVEL DE INTERFERÊNCIAS (NÃO INCLUI FORNECIMENTO). AF_03/2024</v>
          </cell>
          <cell r="D634" t="str">
            <v>M</v>
          </cell>
          <cell r="E634">
            <v>43.899999999999991</v>
          </cell>
          <cell r="F634">
            <v>26.06</v>
          </cell>
          <cell r="G634">
            <v>69.959999999999994</v>
          </cell>
        </row>
        <row r="635">
          <cell r="B635">
            <v>92826</v>
          </cell>
          <cell r="C635" t="str">
            <v>ASSENTAMENTO DE TUBO DE CONCRETO PARA REDES COLETORAS DE ÁGUAS PLUVIAIS, DIÂMETRO DE 800 MM, JUNTA RÍGIDA, INSTALADO EM LOCAL COM ALTO NÍVEL DE INTERFERÊNCIAS (NÃO INCLUI FORNECIMENTO). AF_03/2024</v>
          </cell>
          <cell r="D635" t="str">
            <v>M</v>
          </cell>
          <cell r="E635">
            <v>56.379999999999995</v>
          </cell>
          <cell r="F635">
            <v>33.42</v>
          </cell>
          <cell r="G635">
            <v>89.8</v>
          </cell>
        </row>
        <row r="636">
          <cell r="B636">
            <v>92813</v>
          </cell>
          <cell r="C636" t="str">
            <v>ASSENTAMENTO DE TUBO DE CONCRETO PARA REDES COLETORAS DE ÁGUAS PLUVIAIS, DIÂMETRO DE 800 MM, JUNTA RÍGIDA, INSTALADO EM LOCAL COM BAIXO NÍVEL DE INTERFERÊNCIAS (NÃO INCLUI FORNECIMENTO). AF_03/2024</v>
          </cell>
          <cell r="D636" t="str">
            <v>M</v>
          </cell>
          <cell r="E636">
            <v>51.25</v>
          </cell>
          <cell r="F636">
            <v>30.2</v>
          </cell>
          <cell r="G636">
            <v>81.45</v>
          </cell>
        </row>
        <row r="637">
          <cell r="B637">
            <v>92827</v>
          </cell>
          <cell r="C637" t="str">
            <v>ASSENTAMENTO DE TUBO DE CONCRETO PARA REDES COLETORAS DE ÁGUAS PLUVIAIS, DIÂMETRO DE 900 MM, JUNTA RÍGIDA, INSTALADO EM LOCAL COM ALTO NÍVEL DE INTERFERÊNCIAS (NÃO INCLUI FORNECIMENTO). AF_03/2024</v>
          </cell>
          <cell r="D637" t="str">
            <v>M</v>
          </cell>
          <cell r="E637">
            <v>64.699999999999989</v>
          </cell>
          <cell r="F637">
            <v>38.04</v>
          </cell>
          <cell r="G637">
            <v>102.74</v>
          </cell>
        </row>
        <row r="638">
          <cell r="B638">
            <v>92814</v>
          </cell>
          <cell r="C638" t="str">
            <v>ASSENTAMENTO DE TUBO DE CONCRETO PARA REDES COLETORAS DE ÁGUAS PLUVIAIS, DIÂMETRO DE 900 MM, JUNTA RÍGIDA, INSTALADO EM LOCAL COM BAIXO NÍVEL DE INTERFERÊNCIAS (NÃO INCLUI FORNECIMENTO). AF_03/2024</v>
          </cell>
          <cell r="D638" t="str">
            <v>M</v>
          </cell>
          <cell r="E638">
            <v>58.82</v>
          </cell>
          <cell r="F638">
            <v>34.380000000000003</v>
          </cell>
          <cell r="G638">
            <v>93.2</v>
          </cell>
        </row>
        <row r="639">
          <cell r="B639">
            <v>95570</v>
          </cell>
          <cell r="C639" t="str">
            <v>TUBO DE CONCRETO (SIMPLES) PARA REDES COLETORAS DE ÁGUAS PLUVIAIS, DIÂMETRO DE 300 MM, JUNTA RÍGIDA, INSTALADO EM LOCAL COM ALTO NÍVEL DE INTERFERÊNCIAS - FORNECIMENTO E ASSENTAMENTO. AF_03/2024</v>
          </cell>
          <cell r="D639" t="str">
            <v>M</v>
          </cell>
          <cell r="E639">
            <v>50.589999999999996</v>
          </cell>
          <cell r="F639">
            <v>11.17</v>
          </cell>
          <cell r="G639">
            <v>61.76</v>
          </cell>
        </row>
        <row r="640">
          <cell r="B640">
            <v>95567</v>
          </cell>
          <cell r="C640" t="str">
            <v>TUBO DE CONCRETO (SIMPLES) PARA REDES COLETORAS DE ÁGUAS PLUVIAIS, DIÂMETRO DE 300 MM, JUNTA RÍGIDA, INSTALADO EM LOCAL COM BAIXO NÍVEL DE INTERFERÊNCIAS - FORNECIMENTO E ASSENTAMENTO. AF_03/2024</v>
          </cell>
          <cell r="D640" t="str">
            <v>M</v>
          </cell>
          <cell r="E640">
            <v>48.949999999999996</v>
          </cell>
          <cell r="F640">
            <v>10.130000000000001</v>
          </cell>
          <cell r="G640">
            <v>59.08</v>
          </cell>
        </row>
        <row r="641">
          <cell r="B641">
            <v>95571</v>
          </cell>
          <cell r="C641" t="str">
            <v>TUBO DE CONCRETO (SIMPLES) PARA REDES COLETORAS DE ÁGUAS PLUVIAIS, DIÂMETRO DE 400 MM, JUNTA RÍGIDA, INSTALADO EM LOCAL COM ALTO NÍVEL DE INTERFERÊNCIAS - FORNECIMENTO E ASSENTAMENTO. AF_03/2024</v>
          </cell>
          <cell r="D641" t="str">
            <v>M</v>
          </cell>
          <cell r="E641">
            <v>63.710000000000008</v>
          </cell>
          <cell r="F641">
            <v>15.47</v>
          </cell>
          <cell r="G641">
            <v>79.180000000000007</v>
          </cell>
        </row>
        <row r="642">
          <cell r="B642">
            <v>95568</v>
          </cell>
          <cell r="C642" t="str">
            <v>TUBO DE CONCRETO (SIMPLES) PARA REDES COLETORAS DE ÁGUAS PLUVIAIS, DIÂMETRO DE 400 MM, JUNTA RÍGIDA, INSTALADO EM LOCAL COM BAIXO NÍVEL DE INTERFERÊNCIAS - FORNECIMENTO E ASSENTAMENTO. AF_03/2024</v>
          </cell>
          <cell r="D642" t="str">
            <v>M</v>
          </cell>
          <cell r="E642">
            <v>61.36</v>
          </cell>
          <cell r="F642">
            <v>14.02</v>
          </cell>
          <cell r="G642">
            <v>75.38</v>
          </cell>
        </row>
        <row r="643">
          <cell r="B643">
            <v>95572</v>
          </cell>
          <cell r="C643" t="str">
            <v>TUBO DE CONCRETO (SIMPLES) PARA REDES COLETORAS DE ÁGUAS PLUVIAIS, DIÂMETRO DE 500 MM, JUNTA RÍGIDA, INSTALADO EM LOCAL COM ALTO NÍVEL DE INTERFERÊNCIAS - FORNECIMENTO E ASSENTAMENTO. AF_03/2024</v>
          </cell>
          <cell r="D643" t="str">
            <v>M</v>
          </cell>
          <cell r="E643">
            <v>89.9</v>
          </cell>
          <cell r="F643">
            <v>19.89</v>
          </cell>
          <cell r="G643">
            <v>109.79</v>
          </cell>
        </row>
        <row r="644">
          <cell r="B644">
            <v>95569</v>
          </cell>
          <cell r="C644" t="str">
            <v>TUBO DE CONCRETO (SIMPLES) PARA REDES COLETORAS DE ÁGUAS PLUVIAIS, DIÂMETRO DE 500 MM, JUNTA RÍGIDA, INSTALADO EM LOCAL COM BAIXO NÍVEL DE INTERFERÊNCIAS - FORNECIMENTO E ASSENTAMENTO. AF_03/2024</v>
          </cell>
          <cell r="D644" t="str">
            <v>M</v>
          </cell>
          <cell r="E644">
            <v>86.86999999999999</v>
          </cell>
          <cell r="F644">
            <v>17.98</v>
          </cell>
          <cell r="G644">
            <v>104.85</v>
          </cell>
        </row>
        <row r="645">
          <cell r="B645">
            <v>92863</v>
          </cell>
          <cell r="C645" t="str">
            <v>TUBO DE CONCRETO PARA REDES COLETORAS DE ESGOTO SANITÁRIO, DIÂMETRO DE 1000 MM, JUNTA ELÁSTICA, INSTALADO EM LOCAL COM ALTO NÍVEL DE INTERFERÊNCIAS - FORNECIMENTO E ASSENTAMENTO. AF_03/2024</v>
          </cell>
          <cell r="D645" t="str">
            <v>M</v>
          </cell>
          <cell r="E645">
            <v>1052.5900000000001</v>
          </cell>
          <cell r="F645">
            <v>22.35</v>
          </cell>
          <cell r="G645">
            <v>1074.94</v>
          </cell>
        </row>
        <row r="646">
          <cell r="B646">
            <v>92847</v>
          </cell>
          <cell r="C646" t="str">
            <v>TUBO DE CONCRETO PARA REDES COLETORAS DE ESGOTO SANITÁRIO, DIÂMETRO DE 1000 MM, JUNTA ELÁSTICA, INSTALADO EM LOCAL COM BAIXO NÍVEL DE INTERFERÊNCIAS - FORNECIMENTO E ASSENTAMENTO. AF_03/2024</v>
          </cell>
          <cell r="D646" t="str">
            <v>M</v>
          </cell>
          <cell r="E646">
            <v>1046</v>
          </cell>
          <cell r="F646">
            <v>18.3</v>
          </cell>
          <cell r="G646">
            <v>1064.3</v>
          </cell>
        </row>
        <row r="647">
          <cell r="B647">
            <v>92849</v>
          </cell>
          <cell r="C647" t="str">
            <v>TUBO DE CONCRETO PARA REDES COLETORAS DE ESGOTO SANITÁRIO, DIÂMETRO DE 300 MM, JUNTA ELÁSTICA, INSTALADO EM LOCAL COM ALTO NÍVEL DE INTERFERÊNCIAS - FORNECIMENTO E ASSENTAMENTO. AF_03/2024</v>
          </cell>
          <cell r="D647" t="str">
            <v>M</v>
          </cell>
          <cell r="E647">
            <v>222.79</v>
          </cell>
          <cell r="F647">
            <v>5.59</v>
          </cell>
          <cell r="G647">
            <v>228.38</v>
          </cell>
        </row>
        <row r="648">
          <cell r="B648">
            <v>92833</v>
          </cell>
          <cell r="C648" t="str">
            <v>TUBO DE CONCRETO PARA REDES COLETORAS DE ESGOTO SANITÁRIO, DIÂMETRO DE 300 MM, JUNTA ELÁSTICA, INSTALADO EM LOCAL COM BAIXO NÍVEL DE INTERFERÊNCIAS - FORNECIMENTO E ASSENTAMENTO. AF_03/2024</v>
          </cell>
          <cell r="D648" t="str">
            <v>M</v>
          </cell>
          <cell r="E648">
            <v>221.13</v>
          </cell>
          <cell r="F648">
            <v>4.58</v>
          </cell>
          <cell r="G648">
            <v>225.71</v>
          </cell>
        </row>
        <row r="649">
          <cell r="B649">
            <v>92851</v>
          </cell>
          <cell r="C649" t="str">
            <v>TUBO DE CONCRETO PARA REDES COLETORAS DE ESGOTO SANITÁRIO, DIÂMETRO DE 400 MM, JUNTA ELÁSTICA, INSTALADO EM LOCAL COM ALTO NÍVEL DE INTERFERÊNCIAS - FORNECIMENTO E ASSENTAMENTO. AF_03/2024</v>
          </cell>
          <cell r="D649" t="str">
            <v>M</v>
          </cell>
          <cell r="E649">
            <v>233.42999999999998</v>
          </cell>
          <cell r="F649">
            <v>7.99</v>
          </cell>
          <cell r="G649">
            <v>241.42</v>
          </cell>
        </row>
        <row r="650">
          <cell r="B650">
            <v>92835</v>
          </cell>
          <cell r="C650" t="str">
            <v>TUBO DE CONCRETO PARA REDES COLETORAS DE ESGOTO SANITÁRIO, DIÂMETRO DE 400 MM, JUNTA ELÁSTICA, INSTALADO EM LOCAL COM BAIXO NÍVEL DE INTERFERÊNCIAS - FORNECIMENTO E ASSENTAMENTO. AF_03/2024</v>
          </cell>
          <cell r="D650" t="str">
            <v>M</v>
          </cell>
          <cell r="E650">
            <v>231.07</v>
          </cell>
          <cell r="F650">
            <v>6.53</v>
          </cell>
          <cell r="G650">
            <v>237.6</v>
          </cell>
        </row>
        <row r="651">
          <cell r="B651">
            <v>92853</v>
          </cell>
          <cell r="C651" t="str">
            <v>TUBO DE CONCRETO PARA REDES COLETORAS DE ESGOTO SANITÁRIO, DIÂMETRO DE 500 MM, JUNTA ELÁSTICA, INSTALADO EM LOCAL COM ALTO NÍVEL DE INTERFERÊNCIAS - FORNECIMENTO E ASSENTAMENTO. AF_03/2024</v>
          </cell>
          <cell r="D651" t="str">
            <v>M</v>
          </cell>
          <cell r="E651">
            <v>418.61</v>
          </cell>
          <cell r="F651">
            <v>10.38</v>
          </cell>
          <cell r="G651">
            <v>428.99</v>
          </cell>
        </row>
        <row r="652">
          <cell r="B652">
            <v>92837</v>
          </cell>
          <cell r="C652" t="str">
            <v>TUBO DE CONCRETO PARA REDES COLETORAS DE ESGOTO SANITÁRIO, DIÂMETRO DE 500 MM, JUNTA ELÁSTICA, INSTALADO EM LOCAL COM BAIXO NÍVEL DE INTERFERÊNCIAS - FORNECIMENTO E ASSENTAMENTO. AF_03/2024</v>
          </cell>
          <cell r="D652" t="str">
            <v>M</v>
          </cell>
          <cell r="E652">
            <v>415.56</v>
          </cell>
          <cell r="F652">
            <v>8.48</v>
          </cell>
          <cell r="G652">
            <v>424.04</v>
          </cell>
        </row>
        <row r="653">
          <cell r="B653">
            <v>92855</v>
          </cell>
          <cell r="C653" t="str">
            <v>TUBO DE CONCRETO PARA REDES COLETORAS DE ESGOTO SANITÁRIO, DIÂMETRO DE 600 MM, JUNTA ELÁSTICA, INSTALADO EM LOCAL COM ALTO NÍVEL DE INTERFERÊNCIAS - FORNECIMENTO E ASSENTAMENTO. AF_03/2024</v>
          </cell>
          <cell r="D653" t="str">
            <v>M</v>
          </cell>
          <cell r="E653">
            <v>513.22</v>
          </cell>
          <cell r="F653">
            <v>12.78</v>
          </cell>
          <cell r="G653">
            <v>526</v>
          </cell>
        </row>
        <row r="654">
          <cell r="B654">
            <v>92839</v>
          </cell>
          <cell r="C654" t="str">
            <v>TUBO DE CONCRETO PARA REDES COLETORAS DE ESGOTO SANITÁRIO, DIÂMETRO DE 600 MM, JUNTA ELÁSTICA, INSTALADO EM LOCAL COM BAIXO NÍVEL DE INTERFERÊNCIAS - FORNECIMENTO E ASSENTAMENTO. AF_03/2024</v>
          </cell>
          <cell r="D654" t="str">
            <v>M</v>
          </cell>
          <cell r="E654">
            <v>509.46999999999997</v>
          </cell>
          <cell r="F654">
            <v>10.45</v>
          </cell>
          <cell r="G654">
            <v>519.91999999999996</v>
          </cell>
        </row>
        <row r="655">
          <cell r="B655">
            <v>92857</v>
          </cell>
          <cell r="C655" t="str">
            <v>TUBO DE CONCRETO PARA REDES COLETORAS DE ESGOTO SANITÁRIO, DIÂMETRO DE 700 MM, JUNTA ELÁSTICA, INSTALADO EM LOCAL COM ALTO NÍVEL DE INTERFERÊNCIAS - FORNECIMENTO E ASSENTAMENTO. AF_03/2024</v>
          </cell>
          <cell r="D655" t="str">
            <v>M</v>
          </cell>
          <cell r="E655">
            <v>668.68000000000006</v>
          </cell>
          <cell r="F655">
            <v>15.18</v>
          </cell>
          <cell r="G655">
            <v>683.86</v>
          </cell>
        </row>
        <row r="656">
          <cell r="B656">
            <v>92841</v>
          </cell>
          <cell r="C656" t="str">
            <v>TUBO DE CONCRETO PARA REDES COLETORAS DE ESGOTO SANITÁRIO, DIÂMETRO DE 700 MM, JUNTA ELÁSTICA, INSTALADO EM LOCAL COM BAIXO NÍVEL DE INTERFERÊNCIAS - FORNECIMENTO E ASSENTAMENTO. AF_03/2024</v>
          </cell>
          <cell r="D656" t="str">
            <v>M</v>
          </cell>
          <cell r="E656">
            <v>664.23</v>
          </cell>
          <cell r="F656">
            <v>12.38</v>
          </cell>
          <cell r="G656">
            <v>676.61</v>
          </cell>
        </row>
        <row r="657">
          <cell r="B657">
            <v>92859</v>
          </cell>
          <cell r="C657" t="str">
            <v>TUBO DE CONCRETO PARA REDES COLETORAS DE ESGOTO SANITÁRIO, DIÂMETRO DE 800 MM, JUNTA ELÁSTICA, INSTALADO EM LOCAL COM ALTO NÍVEL DE INTERFERÊNCIAS - FORNECIMENTO E ASSENTAMENTO. AF_03/2024</v>
          </cell>
          <cell r="D657" t="str">
            <v>M</v>
          </cell>
          <cell r="E657">
            <v>690.57</v>
          </cell>
          <cell r="F657">
            <v>17.559999999999999</v>
          </cell>
          <cell r="G657">
            <v>708.13</v>
          </cell>
        </row>
        <row r="658">
          <cell r="B658">
            <v>92843</v>
          </cell>
          <cell r="C658" t="str">
            <v>TUBO DE CONCRETO PARA REDES COLETORAS DE ESGOTO SANITÁRIO, DIÂMETRO DE 800 MM, JUNTA ELÁSTICA, INSTALADO EM LOCAL COM BAIXO NÍVEL DE INTERFERÊNCIAS - FORNECIMENTO E ASSENTAMENTO. AF_03/2024</v>
          </cell>
          <cell r="D658" t="str">
            <v>M</v>
          </cell>
          <cell r="E658">
            <v>685.41</v>
          </cell>
          <cell r="F658">
            <v>14.34</v>
          </cell>
          <cell r="G658">
            <v>699.75</v>
          </cell>
        </row>
        <row r="659">
          <cell r="B659">
            <v>92861</v>
          </cell>
          <cell r="C659" t="str">
            <v>TUBO DE CONCRETO PARA REDES COLETORAS DE ESGOTO SANITÁRIO, DIÂMETRO DE 900 MM, JUNTA ELÁSTICA, INSTALADO EM LOCAL COM ALTO NÍVEL DE INTERFERÊNCIAS - FORNECIMENTO E ASSENTAMENTO. AF_03/2024</v>
          </cell>
          <cell r="D659" t="str">
            <v>M</v>
          </cell>
          <cell r="E659">
            <v>1028.3399999999999</v>
          </cell>
          <cell r="F659">
            <v>20.02</v>
          </cell>
          <cell r="G659">
            <v>1048.3599999999999</v>
          </cell>
        </row>
        <row r="660">
          <cell r="B660">
            <v>92845</v>
          </cell>
          <cell r="C660" t="str">
            <v>TUBO DE CONCRETO PARA REDES COLETORAS DE ESGOTO SANITÁRIO, DIÂMETRO DE 900 MM, JUNTA ELÁSTICA, INSTALADO EM LOCAL COM BAIXO NÍVEL DE INTERFERÊNCIAS - FORNECIMENTO E ASSENTAMENTO. AF_03/2024</v>
          </cell>
          <cell r="D660" t="str">
            <v>M</v>
          </cell>
          <cell r="E660">
            <v>1022.55</v>
          </cell>
          <cell r="F660">
            <v>16.3</v>
          </cell>
          <cell r="G660">
            <v>1038.8499999999999</v>
          </cell>
        </row>
        <row r="661">
          <cell r="B661">
            <v>92226</v>
          </cell>
          <cell r="C661" t="str">
            <v>TUBO DE CONCRETO PARA REDES COLETORAS DE ÁGUAS PLUVIAIS, DIÂMETRO DE 1000 MM, JUNTA RÍGIDA, INSTALADO EM LOCAL COM ALTO NÍVEL DE INTERFERÊNCIAS - FORNECIMENTO E ASSENTAMENTO. AF_03/2024</v>
          </cell>
          <cell r="D661" t="str">
            <v>M</v>
          </cell>
          <cell r="E661">
            <v>563.08999999999992</v>
          </cell>
          <cell r="F661">
            <v>42.7</v>
          </cell>
          <cell r="G661">
            <v>605.79</v>
          </cell>
        </row>
        <row r="662">
          <cell r="B662">
            <v>92216</v>
          </cell>
          <cell r="C662" t="str">
            <v>TUBO DE CONCRETO PARA REDES COLETORAS DE ÁGUAS PLUVIAIS, DIÂMETRO DE 1000 MM, JUNTA RÍGIDA, INSTALADO EM LOCAL COM BAIXO NÍVEL DE INTERFERÊNCIAS - FORNECIMENTO E ASSENTAMENTO. AF_03/2024</v>
          </cell>
          <cell r="D662" t="str">
            <v>M</v>
          </cell>
          <cell r="E662">
            <v>556.52</v>
          </cell>
          <cell r="F662">
            <v>38.619999999999997</v>
          </cell>
          <cell r="G662">
            <v>595.14</v>
          </cell>
        </row>
        <row r="663">
          <cell r="B663">
            <v>92829</v>
          </cell>
          <cell r="C663" t="str">
            <v>TUBO DE CONCRETO PARA REDES COLETORAS DE ÁGUAS PLUVIAIS, DIÂMETRO DE 1200 MM, JUNTA RÍGIDA, INSTALADO EM LOCAL COM ALTO NÍVEL DE INTERFERÊNCIAS - FORNECIMENTO E ASSENTAMENTO. AF_03/2024</v>
          </cell>
          <cell r="D663" t="str">
            <v>M</v>
          </cell>
          <cell r="E663">
            <v>822.44999999999993</v>
          </cell>
          <cell r="F663">
            <v>52.21</v>
          </cell>
          <cell r="G663">
            <v>874.66</v>
          </cell>
        </row>
        <row r="664">
          <cell r="B664">
            <v>92816</v>
          </cell>
          <cell r="C664" t="str">
            <v>TUBO DE CONCRETO PARA REDES COLETORAS DE ÁGUAS PLUVIAIS, DIÂMETRO DE 1200 MM, JUNTA RÍGIDA, INSTALADO EM LOCAL COM BAIXO NÍVEL DE INTERFERÊNCIAS - FORNECIMENTO E ASSENTAMENTO. AF_03/2024</v>
          </cell>
          <cell r="D664" t="str">
            <v>M</v>
          </cell>
          <cell r="E664">
            <v>814.42000000000007</v>
          </cell>
          <cell r="F664">
            <v>47.3</v>
          </cell>
          <cell r="G664">
            <v>861.72</v>
          </cell>
        </row>
        <row r="665">
          <cell r="B665">
            <v>92831</v>
          </cell>
          <cell r="C665" t="str">
            <v>TUBO DE CONCRETO PARA REDES COLETORAS DE ÁGUAS PLUVIAIS, DIÂMETRO DE 1500 MM, JUNTA RÍGIDA, INSTALADO EM LOCAL COM ALTO NÍVEL DE INTERFERÊNCIAS - FORNECIMENTO E ASSENTAMENTO. AF_03/2024</v>
          </cell>
          <cell r="D665" t="str">
            <v>M</v>
          </cell>
          <cell r="E665">
            <v>1178.6500000000001</v>
          </cell>
          <cell r="F665">
            <v>66.88</v>
          </cell>
          <cell r="G665">
            <v>1245.53</v>
          </cell>
        </row>
        <row r="666">
          <cell r="B666">
            <v>92818</v>
          </cell>
          <cell r="C666" t="str">
            <v>TUBO DE CONCRETO PARA REDES COLETORAS DE ÁGUAS PLUVIAIS, DIÂMETRO DE 1500 MM, JUNTA RÍGIDA, INSTALADO EM LOCAL COM BAIXO NÍVEL DE INTERFERÊNCIAS - FORNECIMENTO E ASSENTAMENTO. AF_03/2024</v>
          </cell>
          <cell r="D666" t="str">
            <v>M</v>
          </cell>
          <cell r="E666">
            <v>1168.6000000000001</v>
          </cell>
          <cell r="F666">
            <v>60.59</v>
          </cell>
          <cell r="G666">
            <v>1229.19</v>
          </cell>
        </row>
        <row r="667">
          <cell r="B667">
            <v>95566</v>
          </cell>
          <cell r="C667" t="str">
            <v>TUBO DE CONCRETO PARA REDES COLETORAS DE ÁGUAS PLUVIAIS, DIÂMETRO DE 300MM, JUNTA RÍGIDA, INSTALADO EM LOCAL COM ALTO NÍVEL DE INTERFERÊNCIAS - FORNECIMENTO E ASSENTAMENTO. AF_03/2024</v>
          </cell>
          <cell r="D667" t="str">
            <v>M</v>
          </cell>
          <cell r="E667">
            <v>133.25</v>
          </cell>
          <cell r="F667">
            <v>11.16</v>
          </cell>
          <cell r="G667">
            <v>144.41</v>
          </cell>
        </row>
        <row r="668">
          <cell r="B668">
            <v>95565</v>
          </cell>
          <cell r="C668" t="str">
            <v>TUBO DE CONCRETO PARA REDES COLETORAS DE ÁGUAS PLUVIAIS, DIÂMETRO DE 300MM, JUNTA RÍGIDA, INSTALADO EM LOCAL COM BAIXO NÍVEL DE INTERFERÊNCIAS - FORNECIMENTO E ASSENTAMENTO. AF_03/2024</v>
          </cell>
          <cell r="D668" t="str">
            <v>M</v>
          </cell>
          <cell r="E668">
            <v>131.6</v>
          </cell>
          <cell r="F668">
            <v>10.130000000000001</v>
          </cell>
          <cell r="G668">
            <v>141.72999999999999</v>
          </cell>
        </row>
        <row r="669">
          <cell r="B669">
            <v>92219</v>
          </cell>
          <cell r="C669" t="str">
            <v>TUBO DE CONCRETO PARA REDES COLETORAS DE ÁGUAS PLUVIAIS, DIÂMETRO DE 400 MM, JUNTA RÍGIDA, INSTALADO EM LOCAL COM ALTO NÍVEL DE INTERFERÊNCIAS - FORNECIMENTO E ASSENTAMENTO. AF_03/2024</v>
          </cell>
          <cell r="D669" t="str">
            <v>M</v>
          </cell>
          <cell r="E669">
            <v>155.25</v>
          </cell>
          <cell r="F669">
            <v>15.48</v>
          </cell>
          <cell r="G669">
            <v>170.73</v>
          </cell>
        </row>
        <row r="670">
          <cell r="B670">
            <v>92210</v>
          </cell>
          <cell r="C670" t="str">
            <v>TUBO DE CONCRETO PARA REDES COLETORAS DE ÁGUAS PLUVIAIS, DIÂMETRO DE 400 MM, JUNTA RÍGIDA, INSTALADO EM LOCAL COM BAIXO NÍVEL DE INTERFERÊNCIAS - FORNECIMENTO E ASSENTAMENTO. AF_03/2024</v>
          </cell>
          <cell r="D670" t="str">
            <v>M</v>
          </cell>
          <cell r="E670">
            <v>152.91</v>
          </cell>
          <cell r="F670">
            <v>14.02</v>
          </cell>
          <cell r="G670">
            <v>166.93</v>
          </cell>
        </row>
        <row r="671">
          <cell r="B671">
            <v>92220</v>
          </cell>
          <cell r="C671" t="str">
            <v>TUBO DE CONCRETO PARA REDES COLETORAS DE ÁGUAS PLUVIAIS, DIÂMETRO DE 500 MM, JUNTA RÍGIDA, INSTALADO EM LOCAL COM ALTO NÍVEL DE INTERFERÊNCIAS - FORNECIMENTO E ASSENTAMENTO. AF_03/2024</v>
          </cell>
          <cell r="D671" t="str">
            <v>M</v>
          </cell>
          <cell r="E671">
            <v>188.07</v>
          </cell>
          <cell r="F671">
            <v>19.88</v>
          </cell>
          <cell r="G671">
            <v>207.95</v>
          </cell>
        </row>
        <row r="672">
          <cell r="B672">
            <v>92211</v>
          </cell>
          <cell r="C672" t="str">
            <v>TUBO DE CONCRETO PARA REDES COLETORAS DE ÁGUAS PLUVIAIS, DIÂMETRO DE 500 MM, JUNTA RÍGIDA, INSTALADO EM LOCAL COM BAIXO NÍVEL DE INTERFERÊNCIAS - FORNECIMENTO E ASSENTAMENTO. AF_03/2024</v>
          </cell>
          <cell r="D672" t="str">
            <v>M</v>
          </cell>
          <cell r="E672">
            <v>185.03</v>
          </cell>
          <cell r="F672">
            <v>17.98</v>
          </cell>
          <cell r="G672">
            <v>203.01</v>
          </cell>
        </row>
        <row r="673">
          <cell r="B673">
            <v>92221</v>
          </cell>
          <cell r="C673" t="str">
            <v>TUBO DE CONCRETO PARA REDES COLETORAS DE ÁGUAS PLUVIAIS, DIÂMETRO DE 600 MM, JUNTA RÍGIDA, INSTALADO EM LOCAL COM ALTO NÍVEL DE INTERFERÊNCIAS - FORNECIMENTO E ASSENTAMENTO. AF_03/2024</v>
          </cell>
          <cell r="D673" t="str">
            <v>M</v>
          </cell>
          <cell r="E673">
            <v>291.79000000000002</v>
          </cell>
          <cell r="F673">
            <v>24.34</v>
          </cell>
          <cell r="G673">
            <v>316.13</v>
          </cell>
        </row>
        <row r="674">
          <cell r="B674">
            <v>92212</v>
          </cell>
          <cell r="C674" t="str">
            <v>TUBO DE CONCRETO PARA REDES COLETORAS DE ÁGUAS PLUVIAIS, DIÂMETRO DE 600 MM, JUNTA RÍGIDA, INSTALADO EM LOCAL COM BAIXO NÍVEL DE INTERFERÊNCIAS - FORNECIMENTO E ASSENTAMENTO. AF_03/2024</v>
          </cell>
          <cell r="D674" t="str">
            <v>M</v>
          </cell>
          <cell r="E674">
            <v>288.05</v>
          </cell>
          <cell r="F674">
            <v>22.01</v>
          </cell>
          <cell r="G674">
            <v>310.06</v>
          </cell>
        </row>
        <row r="675">
          <cell r="B675">
            <v>92222</v>
          </cell>
          <cell r="C675" t="str">
            <v>TUBO DE CONCRETO PARA REDES COLETORAS DE ÁGUAS PLUVIAIS, DIÂMETRO DE 700 MM, JUNTA RÍGIDA, INSTALADO EM LOCAL COM ALTO NÍVEL DE INTERFERÊNCIAS - FORNECIMENTO E ASSENTAMENTO. AF_03/2024</v>
          </cell>
          <cell r="D675" t="str">
            <v>M</v>
          </cell>
          <cell r="E675">
            <v>390.88</v>
          </cell>
          <cell r="F675">
            <v>28.83</v>
          </cell>
          <cell r="G675">
            <v>419.71</v>
          </cell>
        </row>
        <row r="676">
          <cell r="B676">
            <v>92213</v>
          </cell>
          <cell r="C676" t="str">
            <v>TUBO DE CONCRETO PARA REDES COLETORAS DE ÁGUAS PLUVIAIS, DIÂMETRO DE 700 MM, JUNTA RÍGIDA, INSTALADO EM LOCAL COM BAIXO NÍVEL DE INTERFERÊNCIAS - FORNECIMENTO E ASSENTAMENTO. AF_03/2024</v>
          </cell>
          <cell r="D676" t="str">
            <v>M</v>
          </cell>
          <cell r="E676">
            <v>386.43</v>
          </cell>
          <cell r="F676">
            <v>26.07</v>
          </cell>
          <cell r="G676">
            <v>412.5</v>
          </cell>
        </row>
        <row r="677">
          <cell r="B677">
            <v>92223</v>
          </cell>
          <cell r="C677" t="str">
            <v>TUBO DE CONCRETO PARA REDES COLETORAS DE ÁGUAS PLUVIAIS, DIÂMETRO DE 800 MM, JUNTA RÍGIDA, INSTALADO EM LOCAL COM ALTO NÍVEL DE INTERFERÊNCIAS - FORNECIMENTO E ASSENTAMENTO. AF_03/2024</v>
          </cell>
          <cell r="D677" t="str">
            <v>M</v>
          </cell>
          <cell r="E677">
            <v>474.53</v>
          </cell>
          <cell r="F677">
            <v>33.42</v>
          </cell>
          <cell r="G677">
            <v>507.95</v>
          </cell>
        </row>
        <row r="678">
          <cell r="B678">
            <v>92214</v>
          </cell>
          <cell r="C678" t="str">
            <v>TUBO DE CONCRETO PARA REDES COLETORAS DE ÁGUAS PLUVIAIS, DIÂMETRO DE 800 MM, JUNTA RÍGIDA, INSTALADO EM LOCAL COM BAIXO NÍVEL DE INTERFERÊNCIAS - FORNECIMENTO E ASSENTAMENTO. AF_03/2024</v>
          </cell>
          <cell r="D678" t="str">
            <v>M</v>
          </cell>
          <cell r="E678">
            <v>469.43</v>
          </cell>
          <cell r="F678">
            <v>30.17</v>
          </cell>
          <cell r="G678">
            <v>499.6</v>
          </cell>
        </row>
        <row r="679">
          <cell r="B679">
            <v>92224</v>
          </cell>
          <cell r="C679" t="str">
            <v>TUBO DE CONCRETO PARA REDES COLETORAS DE ÁGUAS PLUVIAIS, DIÂMETRO DE 900 MM, JUNTA RÍGIDA, INSTALADO EM LOCAL COM ALTO NÍVEL DE INTERFERÊNCIAS - FORNECIMENTO E ASSENTAMENTO. AF_03/2024</v>
          </cell>
          <cell r="D679" t="str">
            <v>M</v>
          </cell>
          <cell r="E679">
            <v>545.18000000000006</v>
          </cell>
          <cell r="F679">
            <v>38.020000000000003</v>
          </cell>
          <cell r="G679">
            <v>583.20000000000005</v>
          </cell>
        </row>
        <row r="680">
          <cell r="B680">
            <v>92215</v>
          </cell>
          <cell r="C680" t="str">
            <v>TUBO DE CONCRETO PARA REDES COLETORAS DE ÁGUAS PLUVIAIS, DIÂMETRO DE 900 MM, JUNTA RÍGIDA, INSTALADO EM LOCAL COM BAIXO NÍVEL DE INTERFERÊNCIAS - FORNECIMENTO E ASSENTAMENTO. AF_03/2024</v>
          </cell>
          <cell r="D680" t="str">
            <v>M</v>
          </cell>
          <cell r="E680">
            <v>539.29999999999995</v>
          </cell>
          <cell r="F680">
            <v>34.36</v>
          </cell>
          <cell r="G680">
            <v>573.66</v>
          </cell>
        </row>
        <row r="681">
          <cell r="B681">
            <v>94342</v>
          </cell>
          <cell r="C681" t="str">
            <v>ATERRO MANUAL DE VALAS COM AREIA PARA ATERRO. AF_08/2023</v>
          </cell>
          <cell r="D681" t="str">
            <v>M3</v>
          </cell>
          <cell r="E681">
            <v>94.97999999999999</v>
          </cell>
          <cell r="F681">
            <v>18.59</v>
          </cell>
          <cell r="G681">
            <v>113.57</v>
          </cell>
        </row>
        <row r="682">
          <cell r="B682">
            <v>94319</v>
          </cell>
          <cell r="C682" t="str">
            <v>ATERRO MANUAL DE VALAS COM SOLO ARGILO-ARENOSO. AF_08/2023</v>
          </cell>
          <cell r="D682" t="str">
            <v>M3</v>
          </cell>
          <cell r="E682">
            <v>64.16</v>
          </cell>
          <cell r="F682">
            <v>18.59</v>
          </cell>
          <cell r="G682">
            <v>82.75</v>
          </cell>
        </row>
        <row r="683">
          <cell r="B683">
            <v>94304</v>
          </cell>
          <cell r="C683" t="str">
            <v>ATERRO MECANIZADO DE VALA COM ESCAVADEIRA HIDRÁULICA (CAPACIDADE DA CAÇAMBA: 0,8 M³ / POTÊNCIA: 111 HP), LARGURA ATÉ 2,5 M, PROFUNDIDADE ATÉ 1,5 M, COM SOLO ARGILO-ARENOSO. AF_08/2023</v>
          </cell>
          <cell r="D683" t="str">
            <v>M3</v>
          </cell>
          <cell r="E683">
            <v>70.039999999999992</v>
          </cell>
          <cell r="F683">
            <v>7.12</v>
          </cell>
          <cell r="G683">
            <v>77.16</v>
          </cell>
        </row>
        <row r="684">
          <cell r="B684">
            <v>94306</v>
          </cell>
          <cell r="C684" t="str">
            <v>ATERRO MECANIZADO DE VALA COM ESCAVADEIRA HIDRÁULICA (CAPACIDADE DA CAÇAMBA: 0,8 M³ / POTÊNCIA: 111 HP), LARGURA ATÉ 2,5 M, PROFUNDIDADE DE 1,5 A 3,0 M, COM SOLO ARGILO-ARENOSO. AF_08/2023</v>
          </cell>
          <cell r="D684" t="str">
            <v>M3</v>
          </cell>
          <cell r="E684">
            <v>64.599999999999994</v>
          </cell>
          <cell r="F684">
            <v>5.51</v>
          </cell>
          <cell r="G684">
            <v>70.11</v>
          </cell>
        </row>
        <row r="685">
          <cell r="B685">
            <v>94327</v>
          </cell>
          <cell r="C685" t="str">
            <v>ATERRO MECANIZADO DE VALA COM ESCAVADEIRA HIDRÁULICA (CAPACIDADE DA CAÇAMBA: 0,8 M³/POTÊNCIA: 111 HP), LARGURA ATÉ 2,5 M, PROFUNDIDADE ATÉ 1,5 M, COM AREIA PARA ATERRO. AF_08/2023</v>
          </cell>
          <cell r="D685" t="str">
            <v>M3</v>
          </cell>
          <cell r="E685">
            <v>100.86</v>
          </cell>
          <cell r="F685">
            <v>7.12</v>
          </cell>
          <cell r="G685">
            <v>107.98</v>
          </cell>
        </row>
        <row r="686">
          <cell r="B686">
            <v>94329</v>
          </cell>
          <cell r="C686" t="str">
            <v>ATERRO MECANIZADO DE VALA COM ESCAVADEIRA HIDRÁULICA (CAPACIDADE DA CAÇAMBA: 0,8 M³/POTÊNCIA: 111 HP), LARGURA ATÉ 2,5 M, PROFUNDIDADE DE 1,5 A 3,0 M, COM AREIA PARA ATERRO. AF_08/2023</v>
          </cell>
          <cell r="D686" t="str">
            <v>M3</v>
          </cell>
          <cell r="E686">
            <v>95.42</v>
          </cell>
          <cell r="F686">
            <v>5.51</v>
          </cell>
          <cell r="G686">
            <v>100.93</v>
          </cell>
        </row>
        <row r="687">
          <cell r="B687">
            <v>94333</v>
          </cell>
          <cell r="C687" t="str">
            <v>ATERRO MECANIZADO DE VALA COM ESCAVADEIRA HIDRÁULICA (CAPACIDADE DA CAÇAMBA: 0,8 M³/POTÊNCIA: 111 HP), LARGURA ATÉ 2,5 M, PROFUNDIDADE DE 3,0 A 6,0 M, COM AREIA PARA ATERRO. AF_08/2023</v>
          </cell>
          <cell r="D687" t="str">
            <v>M3</v>
          </cell>
          <cell r="E687">
            <v>92.92</v>
          </cell>
          <cell r="F687">
            <v>4.8099999999999996</v>
          </cell>
          <cell r="G687">
            <v>97.73</v>
          </cell>
        </row>
        <row r="688">
          <cell r="B688">
            <v>94310</v>
          </cell>
          <cell r="C688" t="str">
            <v>ATERRO MECANIZADO DE VALA COM ESCAVADEIRA HIDRÁULICA (CAPACIDADE DA CAÇAMBA: 0,8 M³/POTÊNCIA: 111 HP), LARGURA ATÉ 2,5 M, PROFUNDIDADE DE 3,0 A 6,0 M, COM SOLO ARGILO-ARENOSO. AF_08/2023</v>
          </cell>
          <cell r="D688" t="str">
            <v>M3</v>
          </cell>
          <cell r="E688">
            <v>62.099999999999994</v>
          </cell>
          <cell r="F688">
            <v>4.8099999999999996</v>
          </cell>
          <cell r="G688">
            <v>66.91</v>
          </cell>
        </row>
        <row r="689">
          <cell r="B689">
            <v>104739</v>
          </cell>
          <cell r="C689" t="str">
            <v>ATERRO MECANIZADO DE VALA COM MINICARREGADEIRA, COM AREIA PARA ATERRO. AF_08/2023</v>
          </cell>
          <cell r="D689" t="str">
            <v>M3</v>
          </cell>
          <cell r="E689">
            <v>101.53</v>
          </cell>
          <cell r="F689">
            <v>10.91</v>
          </cell>
          <cell r="G689">
            <v>112.44</v>
          </cell>
        </row>
        <row r="690">
          <cell r="B690">
            <v>104738</v>
          </cell>
          <cell r="C690" t="str">
            <v>ATERRO MECANIZADO DE VALA COM MINICARREGADEIRA, COM SOLO ARGILO-ARENOSO. AF_08/2023</v>
          </cell>
          <cell r="D690" t="str">
            <v>M3</v>
          </cell>
          <cell r="E690">
            <v>70.7</v>
          </cell>
          <cell r="F690">
            <v>10.92</v>
          </cell>
          <cell r="G690">
            <v>81.62</v>
          </cell>
        </row>
        <row r="691">
          <cell r="B691">
            <v>94316</v>
          </cell>
          <cell r="C691" t="str">
            <v>ATERRO MECANIZADO DE VALA COM RETROESCAVADEIRA (CAPACIDADE DA CAÇAMBA DA RETRO: 0,26 M³ / POTÊNCIA: 88 HP), LARGURA ATÉ 1,5 M, PROFUNDIDADE ATÉ 1,5 M, COM SOLO ARGILO-ARENOSO. AF_08/2023</v>
          </cell>
          <cell r="D691" t="str">
            <v>M3</v>
          </cell>
          <cell r="E691">
            <v>64.56</v>
          </cell>
          <cell r="F691">
            <v>7.3</v>
          </cell>
          <cell r="G691">
            <v>71.86</v>
          </cell>
        </row>
        <row r="692">
          <cell r="B692">
            <v>94318</v>
          </cell>
          <cell r="C692" t="str">
            <v>ATERRO MECANIZADO DE VALA COM RETROESCAVADEIRA (CAPACIDADE DA CAÇAMBA DA RETRO: 0,26 M³ / POTÊNCIA: 88 HP), LARGURA ATÉ 1,5 M, PROFUNDIDADE DE 1,5 A 3,0 M, COM SOLO ARGILO-ARENOSO. AF_08/2023</v>
          </cell>
          <cell r="D692" t="str">
            <v>M3</v>
          </cell>
          <cell r="E692">
            <v>60.54</v>
          </cell>
          <cell r="F692">
            <v>5.0999999999999996</v>
          </cell>
          <cell r="G692">
            <v>65.64</v>
          </cell>
        </row>
        <row r="693">
          <cell r="B693">
            <v>94339</v>
          </cell>
          <cell r="C693" t="str">
            <v>ATERRO MECANIZADO DE VALA COM RETROESCAVADEIRA (CAPACIDADE DA CAÇAMBA DA RETRO: 0,26 M³/POTÊNCIA: 88 HP), LARGURA ATÉ 1,5 M, PROFUNDIDADE ATÉ 1,5 M, COM AREIA PARA ATERRO. AF_08/2023</v>
          </cell>
          <cell r="D693" t="str">
            <v>M3</v>
          </cell>
          <cell r="E693">
            <v>95.37</v>
          </cell>
          <cell r="F693">
            <v>7.31</v>
          </cell>
          <cell r="G693">
            <v>102.68</v>
          </cell>
        </row>
        <row r="694">
          <cell r="B694">
            <v>94341</v>
          </cell>
          <cell r="C694" t="str">
            <v>ATERRO MECANIZADO DE VALA COM RETROESCAVADEIRA (CAPACIDADE DA CAÇAMBA DA RETRO: 0,26 M³/POTÊNCIA: 88 HP), LARGURA ATÉ 1,5 M, PROFUNDIDADE DE 1,5 A 3,0 M, COM AREIA PARA ATERRO. AF_08/2023</v>
          </cell>
          <cell r="D694" t="str">
            <v>M3</v>
          </cell>
          <cell r="E694">
            <v>91.36</v>
          </cell>
          <cell r="F694">
            <v>5.0999999999999996</v>
          </cell>
          <cell r="G694">
            <v>96.46</v>
          </cell>
        </row>
        <row r="695">
          <cell r="B695">
            <v>104742</v>
          </cell>
          <cell r="C695" t="str">
            <v>COMPACTAÇÃO DE VALAS COM ROLO COMPRESSOR. AF_08/2023</v>
          </cell>
          <cell r="D695" t="str">
            <v>M2</v>
          </cell>
          <cell r="E695">
            <v>7.6199999999999992</v>
          </cell>
          <cell r="F695">
            <v>1.23</v>
          </cell>
          <cell r="G695">
            <v>8.85</v>
          </cell>
        </row>
        <row r="696">
          <cell r="B696">
            <v>93382</v>
          </cell>
          <cell r="C696" t="str">
            <v>REATERRO MANUAL DE VALAS, COM COMPACTADOR DE SOLOS DE PERCUSSÃO. AF_08/2023</v>
          </cell>
          <cell r="D696" t="str">
            <v>M3</v>
          </cell>
          <cell r="E696">
            <v>12.3</v>
          </cell>
          <cell r="F696">
            <v>18.579999999999998</v>
          </cell>
          <cell r="G696">
            <v>30.88</v>
          </cell>
        </row>
        <row r="697">
          <cell r="B697">
            <v>104737</v>
          </cell>
          <cell r="C697" t="str">
            <v>REATERRO MANUAL DE VALAS, COM PLACA VIBRATÓRIA. AF_08/2023</v>
          </cell>
          <cell r="D697" t="str">
            <v>M3</v>
          </cell>
          <cell r="E697">
            <v>10.830000000000002</v>
          </cell>
          <cell r="F697">
            <v>15.52</v>
          </cell>
          <cell r="G697">
            <v>26.35</v>
          </cell>
        </row>
        <row r="698">
          <cell r="B698">
            <v>93369</v>
          </cell>
          <cell r="C698" t="str">
            <v>REATERRO MECANIZADO DE VALA COM ESCAVADEIRA HIDRÁULICA (CAPACIDADE DA CAÇAMBA: 0,8 M³/POTÊNCIA: 111 HP), LARGURA 1,5 A 2,5 M, PROFUNDIDADE 1,5 A 3,0 M, COM SOLO (SEM SUBSTITUIÇÃO) DE 1ª CATEGORIA, COM COMPACTADOR DE SOLOS DE PERCUSSÃO. AF_08/2023</v>
          </cell>
          <cell r="D698" t="str">
            <v>M3</v>
          </cell>
          <cell r="E698">
            <v>12.729999999999999</v>
          </cell>
          <cell r="F698">
            <v>5.51</v>
          </cell>
          <cell r="G698">
            <v>18.239999999999998</v>
          </cell>
        </row>
        <row r="699">
          <cell r="B699">
            <v>93373</v>
          </cell>
          <cell r="C699" t="str">
            <v>REATERRO MECANIZADO DE VALA COM ESCAVADEIRA HIDRÁULICA (CAPACIDADE DA CAÇAMBA: 0,8 M³/POTÊNCIA: 111 HP), LARGURA 1,5 A 2,5 M, PROFUNDIDADE 3,0 A 6,0 M, COM SOLO (SEM SUBSTITUIÇÃO) DE 1ª CATEGORIA, COM COMPACTADOR DE SOLOS DE PERCUSSÃO. AF_08/2023</v>
          </cell>
          <cell r="D699" t="str">
            <v>M3</v>
          </cell>
          <cell r="E699">
            <v>10.219999999999999</v>
          </cell>
          <cell r="F699">
            <v>4.82</v>
          </cell>
          <cell r="G699">
            <v>15.04</v>
          </cell>
        </row>
        <row r="700">
          <cell r="B700">
            <v>93368</v>
          </cell>
          <cell r="C700" t="str">
            <v>REATERRO MECANIZADO DE VALA COM ESCAVADEIRA HIDRÁULICA (CAPACIDADE DA CAÇAMBA: 0,8 M³/POTÊNCIA: 111 HP), LARGURA ATÉ 1,5 M, PROFUNDIDADE DE 1,5 A 3,0 M, COM SOLO (SEM SUBSTITUIÇÃO) DE 1ª CATEGORIA, COM COMPACTADOR DE SOLOS DE PERCUSSÃO. AF_08/2023</v>
          </cell>
          <cell r="D700" t="str">
            <v>M3</v>
          </cell>
          <cell r="E700">
            <v>15.77</v>
          </cell>
          <cell r="F700">
            <v>6.39</v>
          </cell>
          <cell r="G700">
            <v>22.16</v>
          </cell>
        </row>
        <row r="701">
          <cell r="B701">
            <v>104729</v>
          </cell>
          <cell r="C701" t="str">
            <v>REATERRO MECANIZADO DE VALA COM ESCAVADEIRA HIDRÁULICA (CAPACIDADE DA CAÇAMBA: 0,8 M³/POTÊNCIA: 111 HP), LARGURA ATÉ 1,5 M, PROFUNDIDADE DE 1,5 A 3,0 M, COM SOLO (SEM SUBSTITUIÇÃO) DE 1ª CATEGORIA, COM PLACA VIBRATÓRIA. AF_08/2023</v>
          </cell>
          <cell r="D701" t="str">
            <v>M3</v>
          </cell>
          <cell r="E701">
            <v>14.120000000000001</v>
          </cell>
          <cell r="F701">
            <v>3.75</v>
          </cell>
          <cell r="G701">
            <v>17.87</v>
          </cell>
        </row>
        <row r="702">
          <cell r="B702">
            <v>93372</v>
          </cell>
          <cell r="C702" t="str">
            <v>REATERRO MECANIZADO DE VALA COM ESCAVADEIRA HIDRÁULICA (CAPACIDADE DA CAÇAMBA: 0,8 M³/POTÊNCIA: 111 HP), LARGURA ATÉ 1,5 M, PROFUNDIDADE DE 3,0 A 6,0 M, COM SOLO (SEM SUBSTITUIÇÃO) DE 1ª CATEGORIA, COM COMPACTADOR DE SOLOS DE PERCUSSÃO. AF_08/2023</v>
          </cell>
          <cell r="D702" t="str">
            <v>M3</v>
          </cell>
          <cell r="E702">
            <v>12.17</v>
          </cell>
          <cell r="F702">
            <v>5.35</v>
          </cell>
          <cell r="G702">
            <v>17.52</v>
          </cell>
        </row>
        <row r="703">
          <cell r="B703">
            <v>104731</v>
          </cell>
          <cell r="C703" t="str">
            <v>REATERRO MECANIZADO DE VALA COM ESCAVADEIRA HIDRÁULICA (CAPACIDADE DA CAÇAMBA: 0,8 M³/POTÊNCIA: 111 HP), LARGURA ATÉ 1,5 M, PROFUNDIDADE DE 3,0 A 6,0 M, COM SOLO (SEM SUBSTITUIÇÃO) DE 1ª CATEGORIA, COM PLACA VIBRATÓRIA. AF_08/2023</v>
          </cell>
          <cell r="D703" t="str">
            <v>M3</v>
          </cell>
          <cell r="E703">
            <v>10.51</v>
          </cell>
          <cell r="F703">
            <v>2.74</v>
          </cell>
          <cell r="G703">
            <v>13.25</v>
          </cell>
        </row>
        <row r="704">
          <cell r="B704">
            <v>93367</v>
          </cell>
          <cell r="C704" t="str">
            <v>REATERRO MECANIZADO DE VALA COM ESCAVADEIRA HIDRÁULICA (CAPACIDADE DA CAÇAMBA: 0,8 M³/POTÊNCIA: 111 HP), LARGURA DE 1,5 A 2,5 M, PROFUNDIDADE ATÉ 1,5 M, COM SOLO (SEM SUBSTITUIÇÃO) DE 1ª CATEGORIA, COM COMPACTADOR DE SOLOS DE PERCUSSÃO. AF_08/2023</v>
          </cell>
          <cell r="D704" t="str">
            <v>M3</v>
          </cell>
          <cell r="E704">
            <v>18.169999999999998</v>
          </cell>
          <cell r="F704">
            <v>7.12</v>
          </cell>
          <cell r="G704">
            <v>25.29</v>
          </cell>
        </row>
        <row r="705">
          <cell r="B705">
            <v>104728</v>
          </cell>
          <cell r="C705" t="str">
            <v>REATERRO MECANIZADO DE VALA COM ESCAVADEIRA HIDRÁULICA (CAPACIDADE DA CAÇAMBA: 0,8 M³/POTÊNCIA: 111 HP), LARGURA DE 1,5 A 2,5 M, PROFUNDIDADE ATÉ 1,5 M, COM SOLO (SEM SUBSTITUIÇÃO) DE 1ª CATEGORIA, COM PLACA VIBRATÓRIA. AF_08/2023</v>
          </cell>
          <cell r="D705" t="str">
            <v>M3</v>
          </cell>
          <cell r="E705">
            <v>16.52</v>
          </cell>
          <cell r="F705">
            <v>4.47</v>
          </cell>
          <cell r="G705">
            <v>20.99</v>
          </cell>
        </row>
        <row r="706">
          <cell r="B706">
            <v>104730</v>
          </cell>
          <cell r="C706" t="str">
            <v>REATERRO MECANIZADO DE VALA COM ESCAVADEIRA HIDRÁULICA (CAPACIDADE DA CAÇAMBA: 0,8 M³/POTÊNCIA: 111 HP), LARGURA DE 1,5 A 2,5 M, PROFUNDIDADE DE 1,5 A 3,0 M, COM SOLO (SEM SUBSTITUIÇÃO) DE 1ª CATEGORIA, COM PLACA VIBRATÓRIA. AF_08/2023</v>
          </cell>
          <cell r="D706" t="str">
            <v>M3</v>
          </cell>
          <cell r="E706">
            <v>11.049999999999999</v>
          </cell>
          <cell r="F706">
            <v>2.9</v>
          </cell>
          <cell r="G706">
            <v>13.95</v>
          </cell>
        </row>
        <row r="707">
          <cell r="B707">
            <v>104732</v>
          </cell>
          <cell r="C707" t="str">
            <v>REATERRO MECANIZADO DE VALA COM ESCAVADEIRA HIDRÁULICA (CAPACIDADE DA CAÇAMBA: 0,8 M³/POTÊNCIA: 111 HP), LARGURA DE 1,5 A 2,5 M, PROFUNDIDADE DE 3,0 A 6,0 M, COM SOLO (SEM SUBSTITUIÇÃO) DE 1ª CATEGORIA, COM PLACA VIBRATÓRIA. AF_08/2023</v>
          </cell>
          <cell r="D707" t="str">
            <v>M3</v>
          </cell>
          <cell r="E707">
            <v>8.5599999999999987</v>
          </cell>
          <cell r="F707">
            <v>2.21</v>
          </cell>
          <cell r="G707">
            <v>10.77</v>
          </cell>
        </row>
        <row r="708">
          <cell r="B708">
            <v>104740</v>
          </cell>
          <cell r="C708" t="str">
            <v>REATERRO MECANIZADO DE VALA COM MINICARREGADEIRA, COM COMPACTADOR DE SOLOS DE PERCUSSÃO. AF_08/2023</v>
          </cell>
          <cell r="D708" t="str">
            <v>M3</v>
          </cell>
          <cell r="E708">
            <v>18.829999999999998</v>
          </cell>
          <cell r="F708">
            <v>10.92</v>
          </cell>
          <cell r="G708">
            <v>29.75</v>
          </cell>
        </row>
        <row r="709">
          <cell r="B709">
            <v>104741</v>
          </cell>
          <cell r="C709" t="str">
            <v>REATERRO MECANIZADO DE VALA COM MINICARREGADEIRA, COM PLACA VIBRATÓRIA. AF_08/2023</v>
          </cell>
          <cell r="D709" t="str">
            <v>M3</v>
          </cell>
          <cell r="E709">
            <v>17.39</v>
          </cell>
          <cell r="F709">
            <v>7.84</v>
          </cell>
          <cell r="G709">
            <v>25.23</v>
          </cell>
        </row>
        <row r="710">
          <cell r="B710">
            <v>104733</v>
          </cell>
          <cell r="C710" t="str">
            <v>REATERRO MECANIZADO DE VALA COM RETROESCAVADEIRA (CAPACIDADE   DA   CAÇAMBA   DA RETRO: 0,26 M³/POTÊNCIA: 88 HP), LARGURA ATÉ 0,8 M, PROFUNDIDADE ATÉ 1,5 M, COM SOLO (SEM SUBSTITUIÇÃO) DE 1ª CATEGORIA, COM PLACA VIBRATÓRIA. AF_08/2023</v>
          </cell>
          <cell r="D710" t="str">
            <v>M3</v>
          </cell>
          <cell r="E710">
            <v>15.15</v>
          </cell>
          <cell r="F710">
            <v>6.35</v>
          </cell>
          <cell r="G710">
            <v>21.5</v>
          </cell>
        </row>
        <row r="711">
          <cell r="B711">
            <v>104735</v>
          </cell>
          <cell r="C711" t="str">
            <v>REATERRO MECANIZADO DE VALA COM RETROESCAVADEIRA (CAPACIDADE   DA   CAÇAMBA   DA RETRO: 0,26 M³/POTÊNCIA: 88 HP), LARGURA ATÉ 0,8 M, PROFUNDIDADE DE 1,5 A 3,0 M, COM SOLO (SEM SUBSTITUIÇÃO) DE 1ª CATEGORIA, COM PLACA VIBRATÓRIA. AF_08/2023</v>
          </cell>
          <cell r="D711" t="str">
            <v>M3</v>
          </cell>
          <cell r="E711">
            <v>9.2099999999999991</v>
          </cell>
          <cell r="F711">
            <v>3.47</v>
          </cell>
          <cell r="G711">
            <v>12.68</v>
          </cell>
        </row>
        <row r="712">
          <cell r="B712">
            <v>104734</v>
          </cell>
          <cell r="C712" t="str">
            <v>REATERRO MECANIZADO DE VALA COM RETROESCAVADEIRA (CAPACIDADE   DA   CAÇAMBA   DA RETRO: 0,26 M³/POTÊNCIA: 88 HP), LARGURA DE 0,8 A 1,5 M, PROFUNDIDADE ATÉ 1,5 M, COM SOLO (SEM SUBSTITUIÇÃO) DE 1ª CATEGORIA, COM PLACA VIBRATÓRIA. AF_08/2023</v>
          </cell>
          <cell r="D712" t="str">
            <v>M3</v>
          </cell>
          <cell r="E712">
            <v>11.120000000000001</v>
          </cell>
          <cell r="F712">
            <v>4.46</v>
          </cell>
          <cell r="G712">
            <v>15.58</v>
          </cell>
        </row>
        <row r="713">
          <cell r="B713">
            <v>104736</v>
          </cell>
          <cell r="C713" t="str">
            <v>REATERRO MECANIZADO DE VALA COM RETROESCAVADEIRA (CAPACIDADE   DA   CAÇAMBA   DA RETRO: 0,26 M³/POTÊNCIA: 88 HP), LARGURA DE 0,8 A 1,5 M, PROFUNDIDADE DE 1,5 A 3,0 M, COM SOLO (SEM SUBSTITUIÇÃO) DE 1ª CATEGORIA, COM PLACA VIBRATÓRIA. AF_08/2023</v>
          </cell>
          <cell r="D713" t="str">
            <v>M3</v>
          </cell>
          <cell r="E713">
            <v>7.02</v>
          </cell>
          <cell r="F713">
            <v>2.4700000000000002</v>
          </cell>
          <cell r="G713">
            <v>9.49</v>
          </cell>
        </row>
        <row r="714">
          <cell r="B714">
            <v>93381</v>
          </cell>
          <cell r="C714" t="str">
            <v>REATERRO MECANIZADO DE VALA COM RETROESCAVADEIRA (CAPACIDADE DA CAÇAMBA   DA RETRO: 0,26 M³/POTÊNCIA: 88 HP), LARGURA 0,8 A 1,5 M, PROFUNDIDADE 1,5 A 3,0 M, COM SOLO (SEM SUBSTITUIÇÃO) DE 1ª CATEGORIA E COMPACTADOR DE SOLOS DE PERCUSSÃO. AF_08/2023</v>
          </cell>
          <cell r="D714" t="str">
            <v>M3</v>
          </cell>
          <cell r="E714">
            <v>8.67</v>
          </cell>
          <cell r="F714">
            <v>5.0999999999999996</v>
          </cell>
          <cell r="G714">
            <v>13.77</v>
          </cell>
        </row>
        <row r="715">
          <cell r="B715">
            <v>93379</v>
          </cell>
          <cell r="C715" t="str">
            <v>REATERRO MECANIZADO DE VALA COM RETROESCAVADEIRA (CAPACIDADE DA CAÇAMBA   DA RETRO: 0,26 M³/POTÊNCIA: 88 HP), LARGURA 0,8 A 1,5 M, PROFUNDIDADE ATÉ 1,5 M, COM SOLO (SEM SUBSTITUIÇÃO) DE 1ª CATEGORIA, COM COMPACTADOR DE SOLOS DE PERCUSSÃO AF_08/2023</v>
          </cell>
          <cell r="D715" t="str">
            <v>M3</v>
          </cell>
          <cell r="E715">
            <v>12.68</v>
          </cell>
          <cell r="F715">
            <v>7.31</v>
          </cell>
          <cell r="G715">
            <v>19.989999999999998</v>
          </cell>
        </row>
        <row r="716">
          <cell r="B716">
            <v>93380</v>
          </cell>
          <cell r="C716" t="str">
            <v>REATERRO MECANIZADO DE VALA COM RETROESCAVADEIRA (CAPACIDADE DA CAÇAMBA   DA RETRO: 0,26 M³/POTÊNCIA: 88 HP), LARGURA ATÉ 0,8 M, PROFUNDIDADE 1,5 A 3,0 M, COM SOLO (SEM SUBSTITUIÇÃO) DE 1ª CATEGORIA, COM COMPACTADOR DE SOLOS DE PERCUSSÃO AF_08/2023</v>
          </cell>
          <cell r="D716" t="str">
            <v>M3</v>
          </cell>
          <cell r="E716">
            <v>10.830000000000002</v>
          </cell>
          <cell r="F716">
            <v>6.18</v>
          </cell>
          <cell r="G716">
            <v>17.010000000000002</v>
          </cell>
        </row>
        <row r="717">
          <cell r="B717">
            <v>93378</v>
          </cell>
          <cell r="C717" t="str">
            <v>REATERRO MECANIZADO DE VALA COM RETROESCAVADEIRA (CAPACIDADE DA CAÇAMBA   DA RETRO: 0,26 M³/POTÊNCIA: 88 HP), LARGURA ATÉ 0,8 M, PROFUNDIDADE ATÉ 1,5 M, COM SOLO (SEM SUBSTITUIÇÃO) DE 1ª CATEGORIA, COM COMPACTADOR DE SOLOS DE PERCUSSÃO. AF_08/2023</v>
          </cell>
          <cell r="D717" t="str">
            <v>M3</v>
          </cell>
          <cell r="E717">
            <v>16.590000000000003</v>
          </cell>
          <cell r="F717">
            <v>9.44</v>
          </cell>
          <cell r="G717">
            <v>26.03</v>
          </cell>
        </row>
        <row r="718">
          <cell r="B718">
            <v>105732</v>
          </cell>
          <cell r="C718" t="str">
            <v>CONSTRUÇÃO DE BASE E SUB-BASE PARA PAVIMENTAÇÃO DE BRITA GRADUADA SIMPLES TRATADA COM CIMENTO, COM ESPESSURA DE 10 CM - EXCLUSIVE CARGA E TRANSPORTE. AF_09/2024</v>
          </cell>
          <cell r="D718" t="str">
            <v>M3</v>
          </cell>
          <cell r="E718">
            <v>177.27</v>
          </cell>
          <cell r="F718">
            <v>7</v>
          </cell>
          <cell r="G718">
            <v>184.27</v>
          </cell>
        </row>
        <row r="719">
          <cell r="B719">
            <v>96397</v>
          </cell>
          <cell r="C719" t="str">
            <v>CONSTRUÇÃO DE BASE E SUB-BASE PARA PAVIMENTAÇÃO DE BRITA GRADUADA SIMPLES TRATADA COM CIMENTO, COM ESPESSURA DE 15 CM - EXCLUSIVE CARGA E TRANSPORTE. AF_09/2024</v>
          </cell>
          <cell r="D719" t="str">
            <v>M3</v>
          </cell>
          <cell r="E719">
            <v>173.6</v>
          </cell>
          <cell r="F719">
            <v>5.81</v>
          </cell>
          <cell r="G719">
            <v>179.41</v>
          </cell>
        </row>
        <row r="720">
          <cell r="B720">
            <v>105735</v>
          </cell>
          <cell r="C720" t="str">
            <v>CONSTRUÇÃO DE BASE E SUB-BASE PARA PAVIMENTAÇÃO DE BRITA GRADUADA SIMPLES TRATADA COM CIMENTO, COM ESPESSURA DE 20 CM - EXCLUSIVE CARGA E TRANSPORTE. AF_09/2024</v>
          </cell>
          <cell r="D720" t="str">
            <v>M3</v>
          </cell>
          <cell r="E720">
            <v>171.74</v>
          </cell>
          <cell r="F720">
            <v>5.23</v>
          </cell>
          <cell r="G720">
            <v>176.97</v>
          </cell>
        </row>
        <row r="721">
          <cell r="B721">
            <v>105727</v>
          </cell>
          <cell r="C721" t="str">
            <v>CONSTRUÇÃO DE BASE E SUB-BASE PARA PAVIMENTAÇÃO DE BRITA GRADUADA SIMPLES, COM ESPESSURA DE 10 CM - EXCLUSIVE CARGA E TRANSPORTE. AF_09/2024</v>
          </cell>
          <cell r="D721" t="str">
            <v>M3</v>
          </cell>
          <cell r="E721">
            <v>117.11999999999999</v>
          </cell>
          <cell r="F721">
            <v>6.09</v>
          </cell>
          <cell r="G721">
            <v>123.21</v>
          </cell>
        </row>
        <row r="722">
          <cell r="B722">
            <v>96396</v>
          </cell>
          <cell r="C722" t="str">
            <v>CONSTRUÇÃO DE BASE E SUB-BASE PARA PAVIMENTAÇÃO DE BRITA GRADUADA SIMPLES, COM ESPESSURA DE 15 CM - EXCLUSIVE CARGA E TRANSPORTE. AF_09/2024</v>
          </cell>
          <cell r="D722" t="str">
            <v>M3</v>
          </cell>
          <cell r="E722">
            <v>114.25999999999999</v>
          </cell>
          <cell r="F722">
            <v>5.2</v>
          </cell>
          <cell r="G722">
            <v>119.46</v>
          </cell>
        </row>
        <row r="723">
          <cell r="B723">
            <v>105730</v>
          </cell>
          <cell r="C723" t="str">
            <v>CONSTRUÇÃO DE BASE E SUB-BASE PARA PAVIMENTAÇÃO DE BRITA GRADUADA SIMPLES, COM ESPESSURA DE 20 CM - EXCLUSIVE CARGA E TRANSPORTE. AF_09/2024</v>
          </cell>
          <cell r="D723" t="str">
            <v>M3</v>
          </cell>
          <cell r="E723">
            <v>112.81</v>
          </cell>
          <cell r="F723">
            <v>4.7699999999999996</v>
          </cell>
          <cell r="G723">
            <v>117.58</v>
          </cell>
        </row>
        <row r="724">
          <cell r="B724">
            <v>105737</v>
          </cell>
          <cell r="C724" t="str">
            <v>CONSTRUÇÃO DE BASE E SUB-BASE PARA PAVIMENTAÇÃO DE CONCRETO COMPACTADO COM ROLO, COM ESPESSURA DE 10 CM - EXCLUSIVE CARGA E TRANSPORTE. AF_09/2024</v>
          </cell>
          <cell r="D724" t="str">
            <v>M3</v>
          </cell>
          <cell r="E724">
            <v>253.18000000000004</v>
          </cell>
          <cell r="F724">
            <v>7.29</v>
          </cell>
          <cell r="G724">
            <v>260.47000000000003</v>
          </cell>
        </row>
        <row r="725">
          <cell r="B725">
            <v>96398</v>
          </cell>
          <cell r="C725" t="str">
            <v>CONSTRUÇÃO DE BASE E SUB-BASE PARA PAVIMENTAÇÃO DE CONCRETO COMPACTADO COM ROLO, COM ESPESSURA DE 15 CM - EXCLUSIVE CARGA E TRANSPORTE. AF_09/2024</v>
          </cell>
          <cell r="D725" t="str">
            <v>M3</v>
          </cell>
          <cell r="E725">
            <v>250.44</v>
          </cell>
          <cell r="F725">
            <v>6.39</v>
          </cell>
          <cell r="G725">
            <v>256.83</v>
          </cell>
        </row>
        <row r="726">
          <cell r="B726">
            <v>105740</v>
          </cell>
          <cell r="C726" t="str">
            <v>CONSTRUÇÃO DE BASE E SUB-BASE PARA PAVIMENTAÇÃO DE CONCRETO COMPACTADO COM ROLO, COM ESPESSURA DE 20 CM - EXCLUSIVE CARGA E TRANSPORTE. AF_09/2024</v>
          </cell>
          <cell r="D726" t="str">
            <v>M3</v>
          </cell>
          <cell r="E726">
            <v>248.94</v>
          </cell>
          <cell r="F726">
            <v>5.96</v>
          </cell>
          <cell r="G726">
            <v>254.9</v>
          </cell>
        </row>
        <row r="727">
          <cell r="B727">
            <v>105749</v>
          </cell>
          <cell r="C727" t="str">
            <v>CONSTRUÇÃO DE BASE E SUB-BASE PARA PAVIMENTAÇÃO DE MACADAME SECO, COM ESPESSURA DE 10 CM - EXCLUSIVE CARGA E TRANSPORTE. AF_09/2024</v>
          </cell>
          <cell r="D727" t="str">
            <v>M3</v>
          </cell>
          <cell r="E727">
            <v>107.25</v>
          </cell>
          <cell r="F727">
            <v>7.38</v>
          </cell>
          <cell r="G727">
            <v>114.63</v>
          </cell>
        </row>
        <row r="728">
          <cell r="B728">
            <v>96400</v>
          </cell>
          <cell r="C728" t="str">
            <v>CONSTRUÇÃO DE BASE E SUB-BASE PARA PAVIMENTAÇÃO DE MACADAME SECO, COM ESPESSURA DE 15 CM - EXCLUSIVE CARGA E TRANSPORTE. AF_09/2024</v>
          </cell>
          <cell r="D728" t="str">
            <v>M3</v>
          </cell>
          <cell r="E728">
            <v>105.67</v>
          </cell>
          <cell r="F728">
            <v>6.98</v>
          </cell>
          <cell r="G728">
            <v>112.65</v>
          </cell>
        </row>
        <row r="729">
          <cell r="B729">
            <v>105752</v>
          </cell>
          <cell r="C729" t="str">
            <v>CONSTRUÇÃO DE BASE E SUB-BASE PARA PAVIMENTAÇÃO DE MACADAME SECO, COM ESPESSURA DE 20 CM - EXCLUSIVE CARGA E TRANSPORTE. AF_09/2024</v>
          </cell>
          <cell r="D729" t="str">
            <v>M3</v>
          </cell>
          <cell r="E729">
            <v>104.33000000000001</v>
          </cell>
          <cell r="F729">
            <v>6.57</v>
          </cell>
          <cell r="G729">
            <v>110.9</v>
          </cell>
        </row>
        <row r="730">
          <cell r="B730">
            <v>105754</v>
          </cell>
          <cell r="C730" t="str">
            <v>CONSTRUÇÃO DE BASE E SUB-BASE PARA PAVIMENTAÇÃO DE MACADAME SECO, COM ESPESSURA DE 25 CM - EXCLUSIVE CARGA E TRANSPORTE. AF_09/2024</v>
          </cell>
          <cell r="D730" t="str">
            <v>M3</v>
          </cell>
          <cell r="E730">
            <v>103.07000000000001</v>
          </cell>
          <cell r="F730">
            <v>6.16</v>
          </cell>
          <cell r="G730">
            <v>109.23</v>
          </cell>
        </row>
        <row r="731">
          <cell r="B731">
            <v>105742</v>
          </cell>
          <cell r="C731" t="str">
            <v>CONSTRUÇÃO DE BASE E SUB-BASE PARA PAVIMENTAÇÃO DE RACHÃO, COM ESPESSURA DE 30 CM - EXCLUSIVE CARGA E TRANSPORTE. AF_09/2024</v>
          </cell>
          <cell r="D731" t="str">
            <v>M3</v>
          </cell>
          <cell r="E731">
            <v>80.570000000000007</v>
          </cell>
          <cell r="F731">
            <v>5.08</v>
          </cell>
          <cell r="G731">
            <v>85.65</v>
          </cell>
        </row>
        <row r="732">
          <cell r="B732">
            <v>96399</v>
          </cell>
          <cell r="C732" t="str">
            <v>CONSTRUÇÃO DE BASE E SUB-BASE PARA PAVIMENTAÇÃO DE RACHÃO, COM ESPESSURA DE 40 CM - EXCLUSIVE CARGA E TRANSPORTE. AF_09/2024</v>
          </cell>
          <cell r="D732" t="str">
            <v>M3</v>
          </cell>
          <cell r="E732">
            <v>79.33</v>
          </cell>
          <cell r="F732">
            <v>4.59</v>
          </cell>
          <cell r="G732">
            <v>83.92</v>
          </cell>
        </row>
        <row r="733">
          <cell r="B733">
            <v>105745</v>
          </cell>
          <cell r="C733" t="str">
            <v>CONSTRUÇÃO DE BASE E SUB-BASE PARA PAVIMENTAÇÃO DE RACHÃO, COM ESPESSURA DE 50 CM - EXCLUSIVE CARGA E TRANSPORTE. AF_09/2024</v>
          </cell>
          <cell r="D733" t="str">
            <v>M3</v>
          </cell>
          <cell r="E733">
            <v>78.03</v>
          </cell>
          <cell r="F733">
            <v>4.1500000000000004</v>
          </cell>
          <cell r="G733">
            <v>82.18</v>
          </cell>
        </row>
        <row r="734">
          <cell r="B734">
            <v>105747</v>
          </cell>
          <cell r="C734" t="str">
            <v>CONSTRUÇÃO DE BASE E SUB-BASE PARA PAVIMENTAÇÃO DE RACHÃO, COM ESPESSURA DE 60 CM - EXCLUSIVE CARGA E TRANSPORTE. AF_09/2024</v>
          </cell>
          <cell r="D734" t="str">
            <v>M3</v>
          </cell>
          <cell r="E734">
            <v>76.78</v>
          </cell>
          <cell r="F734">
            <v>3.66</v>
          </cell>
          <cell r="G734">
            <v>80.44</v>
          </cell>
        </row>
        <row r="735">
          <cell r="B735">
            <v>105657</v>
          </cell>
          <cell r="C735" t="str">
            <v>CONSTRUÇÃO DE BASE E SUB-BASE PARA PAVIMENTAÇÃO DE SOLO (PREDOMINANTEMENTE ARENOSO) BRITA - 40%-60% COM CIMENTO - 4%, MISTURA EM PISTA, COM ESPESSURA DE 10 CM - EXCLUSIVE ESCAVAÇÃO, CARGA E TRANSPORTE E SOLO. AF_09/2024</v>
          </cell>
          <cell r="D735" t="str">
            <v>M3</v>
          </cell>
          <cell r="E735">
            <v>137.46</v>
          </cell>
          <cell r="F735">
            <v>10.29</v>
          </cell>
          <cell r="G735">
            <v>147.75</v>
          </cell>
        </row>
        <row r="736">
          <cell r="B736">
            <v>100566</v>
          </cell>
          <cell r="C736" t="str">
            <v>CONSTRUÇÃO DE BASE E SUB-BASE PARA PAVIMENTAÇÃO DE SOLO (PREDOMINANTEMENTE ARENOSO) BRITA - 40%-60% COM CIMENTO - 4%, MISTURA EM PISTA, COM ESPESSURA DE 15 CM - EXCLUSIVE ESCAVAÇÃO, CARGA E TRANSPORTE E SOLO. AF_09/2024</v>
          </cell>
          <cell r="D736" t="str">
            <v>M3</v>
          </cell>
          <cell r="E736">
            <v>132.13</v>
          </cell>
          <cell r="F736">
            <v>7.83</v>
          </cell>
          <cell r="G736">
            <v>139.96</v>
          </cell>
        </row>
        <row r="737">
          <cell r="B737">
            <v>105666</v>
          </cell>
          <cell r="C737" t="str">
            <v>CONSTRUÇÃO DE BASE E SUB-BASE PARA PAVIMENTAÇÃO DE SOLO (PREDOMINANTEMENTE ARENOSO) BRITA - 40%-60% COM CIMENTO - 4%, MISTURA EM PISTA, COM ESPESSURA DE 20 CM - EXCLUSIVE ESCAVAÇÃO, CARGA E TRANSPORTE E SOLO. AF_09/2024</v>
          </cell>
          <cell r="D737" t="str">
            <v>M3</v>
          </cell>
          <cell r="E737">
            <v>129.47</v>
          </cell>
          <cell r="F737">
            <v>6.61</v>
          </cell>
          <cell r="G737">
            <v>136.08000000000001</v>
          </cell>
        </row>
        <row r="738">
          <cell r="B738">
            <v>105658</v>
          </cell>
          <cell r="C738" t="str">
            <v>CONSTRUÇÃO DE BASE E SUB-BASE PARA PAVIMENTAÇÃO DE SOLO (PREDOMINANTEMENTE ARENOSO) BRITA - 40%-60% COM CIMENTO - 6%, MISTURA EM PISTA, COM ESPESSURA DE 10 CM - EXCLUSIVE ESCAVAÇÃO, CARGA E TRANSPORTE E SOLO. AF_09/2024</v>
          </cell>
          <cell r="D738" t="str">
            <v>M3</v>
          </cell>
          <cell r="E738">
            <v>166.07</v>
          </cell>
          <cell r="F738">
            <v>10.3</v>
          </cell>
          <cell r="G738">
            <v>176.37</v>
          </cell>
        </row>
        <row r="739">
          <cell r="B739">
            <v>100567</v>
          </cell>
          <cell r="C739" t="str">
            <v>CONSTRUÇÃO DE BASE E SUB-BASE PARA PAVIMENTAÇÃO DE SOLO (PREDOMINANTEMENTE ARENOSO) BRITA - 40%-60% COM CIMENTO - 6%, MISTURA EM PISTA, COM ESPESSURA DE 15 CM - EXCLUSIVE ESCAVAÇÃO, CARGA E TRANSPORTE E SOLO. AF_09/2024</v>
          </cell>
          <cell r="D739" t="str">
            <v>M3</v>
          </cell>
          <cell r="E739">
            <v>160.75</v>
          </cell>
          <cell r="F739">
            <v>7.83</v>
          </cell>
          <cell r="G739">
            <v>168.58</v>
          </cell>
        </row>
        <row r="740">
          <cell r="B740">
            <v>105667</v>
          </cell>
          <cell r="C740" t="str">
            <v>CONSTRUÇÃO DE BASE E SUB-BASE PARA PAVIMENTAÇÃO DE SOLO (PREDOMINANTEMENTE ARENOSO) BRITA - 40%-60% COM CIMENTO - 6%, MISTURA EM PISTA, COM ESPESSURA DE 20 CM - EXCLUSIVE ESCAVAÇÃO, CARGA E TRANSPORTE E SOLO. AF_09/2024</v>
          </cell>
          <cell r="D740" t="str">
            <v>M3</v>
          </cell>
          <cell r="E740">
            <v>158.1</v>
          </cell>
          <cell r="F740">
            <v>6.6</v>
          </cell>
          <cell r="G740">
            <v>164.7</v>
          </cell>
        </row>
        <row r="741">
          <cell r="B741">
            <v>105659</v>
          </cell>
          <cell r="C741" t="str">
            <v>CONSTRUÇÃO DE BASE E SUB-BASE PARA PAVIMENTAÇÃO DE SOLO (PREDOMINANTEMENTE ARENOSO) BRITA - 40%-60% COM CIMENTO - 8%, MISTURA EM PISTA, COM ESPESSURA DE 10 CM - EXCLUSIVE ESCAVAÇÃO, CARGA E TRANSPORTE E SOLO. AF_09/2024</v>
          </cell>
          <cell r="D741" t="str">
            <v>M3</v>
          </cell>
          <cell r="E741">
            <v>194.31</v>
          </cell>
          <cell r="F741">
            <v>10.29</v>
          </cell>
          <cell r="G741">
            <v>204.6</v>
          </cell>
        </row>
        <row r="742">
          <cell r="B742">
            <v>100568</v>
          </cell>
          <cell r="C742" t="str">
            <v>CONSTRUÇÃO DE BASE E SUB-BASE PARA PAVIMENTAÇÃO DE SOLO (PREDOMINANTEMENTE ARENOSO) BRITA - 40%-60% COM CIMENTO - 8%, MISTURA EM PISTA, COM ESPESSURA DE 15 CM - EXCLUSIVE ESCAVAÇÃO, CARGA E TRANSPORTE E SOLO. AF_09/2024</v>
          </cell>
          <cell r="D742" t="str">
            <v>M3</v>
          </cell>
          <cell r="E742">
            <v>188.98</v>
          </cell>
          <cell r="F742">
            <v>7.83</v>
          </cell>
          <cell r="G742">
            <v>196.81</v>
          </cell>
        </row>
        <row r="743">
          <cell r="B743">
            <v>105668</v>
          </cell>
          <cell r="C743" t="str">
            <v>CONSTRUÇÃO DE BASE E SUB-BASE PARA PAVIMENTAÇÃO DE SOLO (PREDOMINANTEMENTE ARENOSO) BRITA - 40%-60% COM CIMENTO - 8%, MISTURA EM PISTA, COM ESPESSURA DE 20 CM - EXCLUSIVE ESCAVAÇÃO, CARGA E TRANSPORTE E SOLO. AF_09/2024</v>
          </cell>
          <cell r="D743" t="str">
            <v>M3</v>
          </cell>
          <cell r="E743">
            <v>186.32</v>
          </cell>
          <cell r="F743">
            <v>6.61</v>
          </cell>
          <cell r="G743">
            <v>192.93</v>
          </cell>
        </row>
        <row r="744">
          <cell r="B744">
            <v>105710</v>
          </cell>
          <cell r="C744" t="str">
            <v>CONSTRUÇÃO DE BASE E SUB-BASE PARA PAVIMENTAÇÃO DE SOLO (PREDOMINANTEMENTE ARENOSO) BRITA - 40%-60%, MISTURA EM PISTA, COM ESPESSURA DE 10 CM - EXCLUSIVE ESCAVAÇÃO, CARGA E TRANSPORTE E SOLO. AF_09/2024</v>
          </cell>
          <cell r="D744" t="str">
            <v>M3</v>
          </cell>
          <cell r="E744">
            <v>76.41</v>
          </cell>
          <cell r="F744">
            <v>10.29</v>
          </cell>
          <cell r="G744">
            <v>86.7</v>
          </cell>
        </row>
        <row r="745">
          <cell r="B745">
            <v>100564</v>
          </cell>
          <cell r="C745" t="str">
            <v>CONSTRUÇÃO DE BASE E SUB-BASE PARA PAVIMENTAÇÃO DE SOLO (PREDOMINANTEMENTE ARENOSO) BRITA - 40%-60%, MISTURA EM PISTA, COM ESPESSURA DE 15 CM - EXCLUSIVE ESCAVAÇÃO, CARGA E TRANSPORTE E SOLO. AF_09/2024</v>
          </cell>
          <cell r="D745" t="str">
            <v>M3</v>
          </cell>
          <cell r="E745">
            <v>71.069999999999993</v>
          </cell>
          <cell r="F745">
            <v>7.84</v>
          </cell>
          <cell r="G745">
            <v>78.91</v>
          </cell>
        </row>
        <row r="746">
          <cell r="B746">
            <v>105711</v>
          </cell>
          <cell r="C746" t="str">
            <v>CONSTRUÇÃO DE BASE E SUB-BASE PARA PAVIMENTAÇÃO DE SOLO (PREDOMINANTEMENTE ARENOSO) BRITA - 40%-60%, MISTURA EM PISTA, COM ESPESSURA DE 20 CM - EXCLUSIVE ESCAVAÇÃO, CARGA E TRANSPORTE E SOLO. AF_09/2024</v>
          </cell>
          <cell r="D746" t="str">
            <v>M3</v>
          </cell>
          <cell r="E746">
            <v>68.42</v>
          </cell>
          <cell r="F746">
            <v>6.61</v>
          </cell>
          <cell r="G746">
            <v>75.03</v>
          </cell>
        </row>
        <row r="747">
          <cell r="B747">
            <v>105690</v>
          </cell>
          <cell r="C747" t="str">
            <v>CONSTRUÇÃO DE BASE E SUB-BASE PARA PAVIMENTAÇÃO DE SOLO (PREDOMINANTEMENTE ARENOSO) BRITA - 50%-50% COM CIMENTO - 4%, MISTURA EM PISTA, COM ESPESSURA DE 10 CM - EXCLUSIVE ESCAVAÇÃO, CARGA E TRANSPORTE E SOLO. AF_09/2024</v>
          </cell>
          <cell r="D747" t="str">
            <v>M3</v>
          </cell>
          <cell r="E747">
            <v>129.04000000000002</v>
          </cell>
          <cell r="F747">
            <v>10.29</v>
          </cell>
          <cell r="G747">
            <v>139.33000000000001</v>
          </cell>
        </row>
        <row r="748">
          <cell r="B748">
            <v>100569</v>
          </cell>
          <cell r="C748" t="str">
            <v>CONSTRUÇÃO DE BASE E SUB-BASE PARA PAVIMENTAÇÃO DE SOLO (PREDOMINANTEMENTE ARENOSO) BRITA - 50%-50% COM CIMENTO - 4%, MISTURA EM PISTA, COM ESPESSURA DE 15 CM - EXCLUSIVE ESCAVAÇÃO, CARGA E TRANSPORTE E SOLO. AF_09/2024</v>
          </cell>
          <cell r="D748" t="str">
            <v>M3</v>
          </cell>
          <cell r="E748">
            <v>123.71</v>
          </cell>
          <cell r="F748">
            <v>7.83</v>
          </cell>
          <cell r="G748">
            <v>131.54</v>
          </cell>
        </row>
        <row r="749">
          <cell r="B749">
            <v>105699</v>
          </cell>
          <cell r="C749" t="str">
            <v>CONSTRUÇÃO DE BASE E SUB-BASE PARA PAVIMENTAÇÃO DE SOLO (PREDOMINANTEMENTE ARENOSO) BRITA - 50%-50% COM CIMENTO - 4%, MISTURA EM PISTA, COM ESPESSURA DE 20 CM - EXCLUSIVE ESCAVAÇÃO, CARGA E TRANSPORTE E SOLO. AF_09/2024</v>
          </cell>
          <cell r="D749" t="str">
            <v>M3</v>
          </cell>
          <cell r="E749">
            <v>121.05</v>
          </cell>
          <cell r="F749">
            <v>6.61</v>
          </cell>
          <cell r="G749">
            <v>127.66</v>
          </cell>
        </row>
        <row r="750">
          <cell r="B750">
            <v>105691</v>
          </cell>
          <cell r="C750" t="str">
            <v>CONSTRUÇÃO DE BASE E SUB-BASE PARA PAVIMENTAÇÃO DE SOLO (PREDOMINANTEMENTE ARENOSO) BRITA - 50%-50% COM CIMENTO - 6%, MISTURA EM PISTA, COM ESPESSURA DE 10 CM - EXCLUSIVE ESCAVAÇÃO, CARGA E TRANSPORTE E SOLO. AF_09/2024</v>
          </cell>
          <cell r="D750" t="str">
            <v>M3</v>
          </cell>
          <cell r="E750">
            <v>157.83999999999997</v>
          </cell>
          <cell r="F750">
            <v>10.3</v>
          </cell>
          <cell r="G750">
            <v>168.14</v>
          </cell>
        </row>
        <row r="751">
          <cell r="B751">
            <v>100570</v>
          </cell>
          <cell r="C751" t="str">
            <v>CONSTRUÇÃO DE BASE E SUB-BASE PARA PAVIMENTAÇÃO DE SOLO (PREDOMINANTEMENTE ARENOSO) BRITA - 50%-50% COM CIMENTO - 6%, MISTURA EM PISTA, COM ESPESSURA DE 15 CM - EXCLUSIVE ESCAVAÇÃO, CARGA E TRANSPORTE E SOLO. AF_09/2024</v>
          </cell>
          <cell r="D751" t="str">
            <v>M3</v>
          </cell>
          <cell r="E751">
            <v>152.51</v>
          </cell>
          <cell r="F751">
            <v>7.84</v>
          </cell>
          <cell r="G751">
            <v>160.35</v>
          </cell>
        </row>
        <row r="752">
          <cell r="B752">
            <v>105700</v>
          </cell>
          <cell r="C752" t="str">
            <v>CONSTRUÇÃO DE BASE E SUB-BASE PARA PAVIMENTAÇÃO DE SOLO (PREDOMINANTEMENTE ARENOSO) BRITA - 50%-50% COM CIMENTO - 6%, MISTURA EM PISTA, COM ESPESSURA DE 20 CM - EXCLUSIVE ESCAVAÇÃO, CARGA E TRANSPORTE E SOLO. AF_09/2024</v>
          </cell>
          <cell r="D752" t="str">
            <v>M3</v>
          </cell>
          <cell r="E752">
            <v>149.87</v>
          </cell>
          <cell r="F752">
            <v>6.6</v>
          </cell>
          <cell r="G752">
            <v>156.47</v>
          </cell>
        </row>
        <row r="753">
          <cell r="B753">
            <v>105692</v>
          </cell>
          <cell r="C753" t="str">
            <v>CONSTRUÇÃO DE BASE E SUB-BASE PARA PAVIMENTAÇÃO DE SOLO (PREDOMINANTEMENTE ARENOSO) BRITA - 50%-50% COM CIMENTO - 8%, MISTURA EM PISTA, COM ESPESSURA DE 10 CM - EXCLUSIVE ESCAVAÇÃO, CARGA E TRANSPORTE E SOLO. AF_09/2024</v>
          </cell>
          <cell r="D753" t="str">
            <v>M3</v>
          </cell>
          <cell r="E753">
            <v>186.25</v>
          </cell>
          <cell r="F753">
            <v>10.29</v>
          </cell>
          <cell r="G753">
            <v>196.54</v>
          </cell>
        </row>
        <row r="754">
          <cell r="B754">
            <v>100571</v>
          </cell>
          <cell r="C754" t="str">
            <v>CONSTRUÇÃO DE BASE E SUB-BASE PARA PAVIMENTAÇÃO DE SOLO (PREDOMINANTEMENTE ARENOSO) BRITA - 50%-50% COM CIMENTO - 8%, MISTURA EM PISTA, COM ESPESSURA DE 15 CM - EXCLUSIVE ESCAVAÇÃO, CARGA E TRANSPORTE E SOLO. AF_09/2024</v>
          </cell>
          <cell r="D754" t="str">
            <v>M3</v>
          </cell>
          <cell r="E754">
            <v>180.92</v>
          </cell>
          <cell r="F754">
            <v>7.83</v>
          </cell>
          <cell r="G754">
            <v>188.75</v>
          </cell>
        </row>
        <row r="755">
          <cell r="B755">
            <v>105701</v>
          </cell>
          <cell r="C755" t="str">
            <v>CONSTRUÇÃO DE BASE E SUB-BASE PARA PAVIMENTAÇÃO DE SOLO (PREDOMINANTEMENTE ARENOSO) BRITA - 50%-50% COM CIMENTO - 8%, MISTURA EM PISTA, COM ESPESSURA DE 20 CM - EXCLUSIVE ESCAVAÇÃO, CARGA E TRANSPORTE E SOLO. AF_09/2024</v>
          </cell>
          <cell r="D755" t="str">
            <v>M3</v>
          </cell>
          <cell r="E755">
            <v>178.26</v>
          </cell>
          <cell r="F755">
            <v>6.61</v>
          </cell>
          <cell r="G755">
            <v>184.87</v>
          </cell>
        </row>
        <row r="756">
          <cell r="B756">
            <v>105718</v>
          </cell>
          <cell r="C756" t="str">
            <v>CONSTRUÇÃO DE BASE E SUB-BASE PARA PAVIMENTAÇÃO DE SOLO (PREDOMINANTEMENTE ARENOSO) BRITA - 50%-50%, MISTURA EM PISTA, COM ESPESSURA DE 10 CM - EXCLUSIVE ESCAVAÇÃO, CARGA E TRANSPORTE E SOLO. AF_09/2024</v>
          </cell>
          <cell r="D756" t="str">
            <v>M3</v>
          </cell>
          <cell r="E756">
            <v>67.64</v>
          </cell>
          <cell r="F756">
            <v>10.3</v>
          </cell>
          <cell r="G756">
            <v>77.94</v>
          </cell>
        </row>
        <row r="757">
          <cell r="B757">
            <v>100565</v>
          </cell>
          <cell r="C757" t="str">
            <v>CONSTRUÇÃO DE BASE E SUB-BASE PARA PAVIMENTAÇÃO DE SOLO (PREDOMINANTEMENTE ARENOSO) BRITA - 50%-50%, MISTURA EM PISTA, COM ESPESSURA DE 15 CM - EXCLUSIVE ESCAVAÇÃO, CARGA E TRANSPORTE E SOLO. AF_09/2024</v>
          </cell>
          <cell r="D757" t="str">
            <v>M3</v>
          </cell>
          <cell r="E757">
            <v>62.31</v>
          </cell>
          <cell r="F757">
            <v>7.84</v>
          </cell>
          <cell r="G757">
            <v>70.150000000000006</v>
          </cell>
        </row>
        <row r="758">
          <cell r="B758">
            <v>105581</v>
          </cell>
          <cell r="C758" t="str">
            <v>CONSTRUÇÃO DE BASE E SUB-BASE PARA PAVIMENTAÇÃO DE SOLO (PREDOMINANTEMENTE ARENOSO) BRITA - 50%-50%, MISTURA EM PISTA, COM ESPESSURA DE 20 CM - EXCLUSIVE ESCAVAÇÃO, CARGA E TRANSPORTE E SOLO. AF_09/2024</v>
          </cell>
          <cell r="D758" t="str">
            <v>M3</v>
          </cell>
          <cell r="E758">
            <v>59.669999999999995</v>
          </cell>
          <cell r="F758">
            <v>6.6</v>
          </cell>
          <cell r="G758">
            <v>66.27</v>
          </cell>
        </row>
        <row r="759">
          <cell r="B759">
            <v>105624</v>
          </cell>
          <cell r="C759" t="str">
            <v>CONSTRUÇÃO DE BASE E SUB-BASE PARA PAVIMENTAÇÃO DE SOLO (PREDOMINANTEMENTE ARENOSO) COM CIMENTO - 6%, MISTURA EM PISTA, COM ESPESSURA DE 10 CM - EXCLUSIVE ESCAVAÇÃO, CARGA E TRANSPORTE E SOLO. AF_09/2024</v>
          </cell>
          <cell r="D759" t="str">
            <v>M3</v>
          </cell>
          <cell r="E759">
            <v>108.02</v>
          </cell>
          <cell r="F759">
            <v>5.86</v>
          </cell>
          <cell r="G759">
            <v>113.88</v>
          </cell>
        </row>
        <row r="760">
          <cell r="B760">
            <v>96391</v>
          </cell>
          <cell r="C760" t="str">
            <v>CONSTRUÇÃO DE BASE E SUB-BASE PARA PAVIMENTAÇÃO DE SOLO (PREDOMINANTEMENTE ARENOSO) COM CIMENTO - 6%, MISTURA EM PISTA, COM ESPESSURA DE 15 CM - EXCLUSIVE ESCAVAÇÃO, CARGA E TRANSPORTE E SOLO. AF_09/2024</v>
          </cell>
          <cell r="D760" t="str">
            <v>M3</v>
          </cell>
          <cell r="E760">
            <v>103.76</v>
          </cell>
          <cell r="F760">
            <v>3.89</v>
          </cell>
          <cell r="G760">
            <v>107.65</v>
          </cell>
        </row>
        <row r="761">
          <cell r="B761">
            <v>105632</v>
          </cell>
          <cell r="C761" t="str">
            <v>CONSTRUÇÃO DE BASE E SUB-BASE PARA PAVIMENTAÇÃO DE SOLO (PREDOMINANTEMENTE ARENOSO) COM CIMENTO - 6%, MISTURA EM PISTA, COM ESPESSURA DE 20 CM - EXCLUSIVE ESCAVAÇÃO, CARGA E TRANSPORTE E SOLO. AF_09/2024</v>
          </cell>
          <cell r="D761" t="str">
            <v>M3</v>
          </cell>
          <cell r="E761">
            <v>102.92</v>
          </cell>
          <cell r="F761">
            <v>3.72</v>
          </cell>
          <cell r="G761">
            <v>106.64</v>
          </cell>
        </row>
        <row r="762">
          <cell r="B762">
            <v>105625</v>
          </cell>
          <cell r="C762" t="str">
            <v>CONSTRUÇÃO DE BASE E SUB-BASE PARA PAVIMENTAÇÃO DE SOLO (PREDOMINANTEMENTE ARENOSO) COM CIMENTO - 8%, MISTURA EM PISTA, COM ESPESSURA DE 10 CM - EXCLUSIVE ESCAVAÇÃO, CARGA E TRANSPORTE E SOLO. AF_09/2024</v>
          </cell>
          <cell r="D762" t="str">
            <v>M3</v>
          </cell>
          <cell r="E762">
            <v>137.29999999999998</v>
          </cell>
          <cell r="F762">
            <v>5.86</v>
          </cell>
          <cell r="G762">
            <v>143.16</v>
          </cell>
        </row>
        <row r="763">
          <cell r="B763">
            <v>96392</v>
          </cell>
          <cell r="C763" t="str">
            <v>CONSTRUÇÃO DE BASE E SUB-BASE PARA PAVIMENTAÇÃO DE SOLO (PREDOMINANTEMENTE ARENOSO) COM CIMENTO - 8%, MISTURA EM PISTA, COM ESPESSURA DE 15 CM - EXCLUSIVE ESCAVAÇÃO, CARGA E TRANSPORTE E SOLO. AF_09/2024</v>
          </cell>
          <cell r="D763" t="str">
            <v>M3</v>
          </cell>
          <cell r="E763">
            <v>133.03</v>
          </cell>
          <cell r="F763">
            <v>3.9</v>
          </cell>
          <cell r="G763">
            <v>136.93</v>
          </cell>
        </row>
        <row r="764">
          <cell r="B764">
            <v>105633</v>
          </cell>
          <cell r="C764" t="str">
            <v>CONSTRUÇÃO DE BASE E SUB-BASE PARA PAVIMENTAÇÃO DE SOLO (PREDOMINANTEMENTE ARENOSO) COM CIMENTO - 8%, MISTURA EM PISTA, COM ESPESSURA DE 20 CM - EXCLUSIVE ESCAVAÇÃO, CARGA E TRANSPORTE E SOLO. AF_09/2024</v>
          </cell>
          <cell r="D764" t="str">
            <v>M3</v>
          </cell>
          <cell r="E764">
            <v>132.19999999999999</v>
          </cell>
          <cell r="F764">
            <v>3.72</v>
          </cell>
          <cell r="G764">
            <v>135.91999999999999</v>
          </cell>
        </row>
        <row r="765">
          <cell r="B765">
            <v>105571</v>
          </cell>
          <cell r="C765" t="str">
            <v>CONSTRUÇÃO DE BASE E SUB-BASE PARA PAVIMENTAÇÃO DE SOLO (PREDOMINANTEMENTE ARENOSO) MELHORADO COM CIMENTO - 2%, MISTURA EM PISTA, COM ESPESSURA DE 10 CM - EXCLUSIVE ESCAVAÇÃO, CARGA E TRANSPORTE E SOLO. AF_09/2024</v>
          </cell>
          <cell r="D765" t="str">
            <v>M3</v>
          </cell>
          <cell r="E765">
            <v>47.84</v>
          </cell>
          <cell r="F765">
            <v>5.86</v>
          </cell>
          <cell r="G765">
            <v>53.7</v>
          </cell>
        </row>
        <row r="766">
          <cell r="B766">
            <v>96389</v>
          </cell>
          <cell r="C766" t="str">
            <v>CONSTRUÇÃO DE BASE E SUB-BASE PARA PAVIMENTAÇÃO DE SOLO (PREDOMINANTEMENTE ARENOSO) MELHORADO COM CIMENTO - 2%, MISTURA EM PISTA, COM ESPESSURA DE 15 CM - EXCLUSIVE ESCAVAÇÃO, CARGA E TRANSPORTE E SOLO. AF_09/2024</v>
          </cell>
          <cell r="D766" t="str">
            <v>M3</v>
          </cell>
          <cell r="E766">
            <v>43.57</v>
          </cell>
          <cell r="F766">
            <v>3.9</v>
          </cell>
          <cell r="G766">
            <v>47.47</v>
          </cell>
        </row>
        <row r="767">
          <cell r="B767">
            <v>105575</v>
          </cell>
          <cell r="C767" t="str">
            <v>CONSTRUÇÃO DE BASE E SUB-BASE PARA PAVIMENTAÇÃO DE SOLO (PREDOMINANTEMENTE ARENOSO) MELHORADO COM CIMENTO - 2%, MISTURA EM PISTA, COM ESPESSURA DE 20 CM - EXCLUSIVE ESCAVAÇÃO, CARGA E TRANSPORTE E SOLO. AF_09/2024</v>
          </cell>
          <cell r="D767" t="str">
            <v>M3</v>
          </cell>
          <cell r="E767">
            <v>42.74</v>
          </cell>
          <cell r="F767">
            <v>3.72</v>
          </cell>
          <cell r="G767">
            <v>46.46</v>
          </cell>
        </row>
        <row r="768">
          <cell r="B768">
            <v>105623</v>
          </cell>
          <cell r="C768" t="str">
            <v>CONSTRUÇÃO DE BASE E SUB-BASE PARA PAVIMENTAÇÃO DE SOLO (PREDOMINANTEMENTE ARENOSO) MELHORADO COM CIMENTO - 4%, MISTURA EM PISTA, COM ESPESSURA DE 10 CM - EXCLUSIVE ESCAVAÇÃO, CARGA E TRANSPORTE E SOLO. AF_09/2024</v>
          </cell>
          <cell r="D768" t="str">
            <v>M3</v>
          </cell>
          <cell r="E768">
            <v>78.34</v>
          </cell>
          <cell r="F768">
            <v>5.86</v>
          </cell>
          <cell r="G768">
            <v>84.2</v>
          </cell>
        </row>
        <row r="769">
          <cell r="B769">
            <v>96390</v>
          </cell>
          <cell r="C769" t="str">
            <v>CONSTRUÇÃO DE BASE E SUB-BASE PARA PAVIMENTAÇÃO DE SOLO (PREDOMINANTEMENTE ARENOSO) MELHORADO COM CIMENTO - 4%, MISTURA EM PISTA, COM ESPESSURA DE 15 CM - EXCLUSIVE ESCAVAÇÃO, CARGA E TRANSPORTE E SOLO. AF_09/2024</v>
          </cell>
          <cell r="D769" t="str">
            <v>M3</v>
          </cell>
          <cell r="E769">
            <v>74.08</v>
          </cell>
          <cell r="F769">
            <v>3.89</v>
          </cell>
          <cell r="G769">
            <v>77.97</v>
          </cell>
        </row>
        <row r="770">
          <cell r="B770">
            <v>105631</v>
          </cell>
          <cell r="C770" t="str">
            <v>CONSTRUÇÃO DE BASE E SUB-BASE PARA PAVIMENTAÇÃO DE SOLO (PREDOMINANTEMENTE ARENOSO) MELHORADO COM CIMENTO - 4%, MISTURA EM PISTA, COM ESPESSURA DE 20 CM - EXCLUSIVE ESCAVAÇÃO, CARGA E TRANSPORTE E SOLO. AF_09/2024</v>
          </cell>
          <cell r="D770" t="str">
            <v>M3</v>
          </cell>
          <cell r="E770">
            <v>73.25</v>
          </cell>
          <cell r="F770">
            <v>3.71</v>
          </cell>
          <cell r="G770">
            <v>76.959999999999994</v>
          </cell>
        </row>
        <row r="771">
          <cell r="B771">
            <v>105585</v>
          </cell>
          <cell r="C771" t="str">
            <v>CONSTRUÇÃO DE BASE E SUB-BASE PARA PAVIMENTAÇÃO DE SOLO (PREDOMINANTEMENTE ARGILOSO) BRITA - 40%-60%, MISTURA EM PISTA, COM ESPESSURA DE 10 CM - EXCLUSIVE ESCAVAÇÃO, CARGA E TRANSPORTE E SOLO. AF_09/2024</v>
          </cell>
          <cell r="D771" t="str">
            <v>M3</v>
          </cell>
          <cell r="E771">
            <v>82.08</v>
          </cell>
          <cell r="F771">
            <v>13.27</v>
          </cell>
          <cell r="G771">
            <v>95.35</v>
          </cell>
        </row>
        <row r="772">
          <cell r="B772">
            <v>100572</v>
          </cell>
          <cell r="C772" t="str">
            <v>CONSTRUÇÃO DE BASE E SUB-BASE PARA PAVIMENTAÇÃO DE SOLO (PREDOMINANTEMENTE ARGILOSO) BRITA - 40%-60%, MISTURA EM PISTA, COM ESPESSURA DE 15 CM - EXCLUSIVE ESCAVAÇÃO, CARGA E TRANSPORTE E SOLO. AF_09/2024</v>
          </cell>
          <cell r="D772" t="str">
            <v>M3</v>
          </cell>
          <cell r="E772">
            <v>74.91</v>
          </cell>
          <cell r="F772">
            <v>9.8000000000000007</v>
          </cell>
          <cell r="G772">
            <v>84.71</v>
          </cell>
        </row>
        <row r="773">
          <cell r="B773">
            <v>105588</v>
          </cell>
          <cell r="C773" t="str">
            <v>CONSTRUÇÃO DE BASE E SUB-BASE PARA PAVIMENTAÇÃO DE SOLO (PREDOMINANTEMENTE ARGILOSO) BRITA - 40%-60%, MISTURA EM PISTA, COM ESPESSURA DE 20 CM - EXCLUSIVE ESCAVAÇÃO, CARGA E TRANSPORTE E SOLO. AF_09/2024</v>
          </cell>
          <cell r="D773" t="str">
            <v>M3</v>
          </cell>
          <cell r="E773">
            <v>74.069999999999993</v>
          </cell>
          <cell r="F773">
            <v>9.56</v>
          </cell>
          <cell r="G773">
            <v>83.63</v>
          </cell>
        </row>
        <row r="774">
          <cell r="B774">
            <v>105592</v>
          </cell>
          <cell r="C774" t="str">
            <v>CONSTRUÇÃO DE BASE E SUB-BASE PARA PAVIMENTAÇÃO DE SOLO (PREDOMINANTEMENTE ARGILOSO) BRITA - 50%-50%, MISTURA EM PISTA, COM ESPESSURA DE 10 CM - EXCLUSIVE ESCAVAÇÃO, CARGA E TRANSPORTE E SOLO. AF_09/2024</v>
          </cell>
          <cell r="D774" t="str">
            <v>M3</v>
          </cell>
          <cell r="E774">
            <v>73.320000000000007</v>
          </cell>
          <cell r="F774">
            <v>13.27</v>
          </cell>
          <cell r="G774">
            <v>86.59</v>
          </cell>
        </row>
        <row r="775">
          <cell r="B775">
            <v>100573</v>
          </cell>
          <cell r="C775" t="str">
            <v>CONSTRUÇÃO DE BASE E SUB-BASE PARA PAVIMENTAÇÃO DE SOLO (PREDOMINANTEMENTE ARGILOSO) BRITA - 50%-50%, MISTURA EM PISTA, COM ESPESSURA DE 15 CM - EXCLUSIVE ESCAVAÇÃO, CARGA E TRANSPORTE E SOLO. AF_09/2024</v>
          </cell>
          <cell r="D775" t="str">
            <v>M3</v>
          </cell>
          <cell r="E775">
            <v>66.14</v>
          </cell>
          <cell r="F775">
            <v>9.81</v>
          </cell>
          <cell r="G775">
            <v>75.95</v>
          </cell>
        </row>
        <row r="776">
          <cell r="B776">
            <v>105595</v>
          </cell>
          <cell r="C776" t="str">
            <v>CONSTRUÇÃO DE BASE E SUB-BASE PARA PAVIMENTAÇÃO DE SOLO (PREDOMINANTEMENTE ARGILOSO) BRITA - 50%-50%, MISTURA EM PISTA, COM ESPESSURA DE 20 CM - EXCLUSIVE ESCAVAÇÃO, CARGA E TRANSPORTE E SOLO. AF_09/2024</v>
          </cell>
          <cell r="D776" t="str">
            <v>M3</v>
          </cell>
          <cell r="E776">
            <v>65.31</v>
          </cell>
          <cell r="F776">
            <v>9.56</v>
          </cell>
          <cell r="G776">
            <v>74.87</v>
          </cell>
        </row>
        <row r="777">
          <cell r="B777">
            <v>105566</v>
          </cell>
          <cell r="C777" t="str">
            <v>CONSTRUÇÃO DE BASE E SUB-BASE PARA PAVIMENTAÇÃO DE SOLO DE COMPORTAMENTO LATERÍTICO (ARENOSO), COM ESPESSURA DE 10 CM - EXCLUSIVE ESCAVAÇÃO, CARGA E TRANSPORTE E SOLO. AF_09/2024</v>
          </cell>
          <cell r="D777" t="str">
            <v>M3</v>
          </cell>
          <cell r="E777">
            <v>9.7799999999999994</v>
          </cell>
          <cell r="F777">
            <v>2.5</v>
          </cell>
          <cell r="G777">
            <v>12.28</v>
          </cell>
        </row>
        <row r="778">
          <cell r="B778">
            <v>96388</v>
          </cell>
          <cell r="C778" t="str">
            <v>CONSTRUÇÃO DE BASE E SUB-BASE PARA PAVIMENTAÇÃO DE SOLO DE COMPORTAMENTO LATERÍTICO (ARENOSO), COM ESPESSURA DE 15 CM - EXCLUSIVE ESCAVAÇÃO, CARGA E TRANSPORTE E SOLO. AF_09/2024</v>
          </cell>
          <cell r="D778" t="str">
            <v>M3</v>
          </cell>
          <cell r="E778">
            <v>7.92</v>
          </cell>
          <cell r="F778">
            <v>1.92</v>
          </cell>
          <cell r="G778">
            <v>9.84</v>
          </cell>
        </row>
        <row r="779">
          <cell r="B779">
            <v>105569</v>
          </cell>
          <cell r="C779" t="str">
            <v>CONSTRUÇÃO DE BASE E SUB-BASE PARA PAVIMENTAÇÃO DE SOLO DE COMPORTAMENTO LATERÍTICO (ARENOSO), COM ESPESSURA DE 20 CM - EXCLUSIVE ESCAVAÇÃO, CARGA E TRANSPORTE E SOLO. AF_09/2024</v>
          </cell>
          <cell r="D779" t="str">
            <v>M3</v>
          </cell>
          <cell r="E779">
            <v>6.57</v>
          </cell>
          <cell r="F779">
            <v>1.58</v>
          </cell>
          <cell r="G779">
            <v>8.15</v>
          </cell>
        </row>
        <row r="780">
          <cell r="B780">
            <v>101767</v>
          </cell>
          <cell r="C780" t="str">
            <v>CONSTRUÇÃO DE BASE E SUB-BASE PARA PAVIMENTAÇÃO DE SOLO ESTABILIZADO GRANULOMETRICAMENTE COM MISTURA DE SOLOS EM PISTA - EXCLUSIVE SOLO, ESCAVAÇÃO, CARGA E TRANSPORTE. AF_09/2024</v>
          </cell>
          <cell r="D780" t="str">
            <v>M3</v>
          </cell>
          <cell r="E780">
            <v>22.679999999999996</v>
          </cell>
          <cell r="F780">
            <v>9.8000000000000007</v>
          </cell>
          <cell r="G780">
            <v>32.479999999999997</v>
          </cell>
        </row>
        <row r="781">
          <cell r="B781">
            <v>101768</v>
          </cell>
          <cell r="C781" t="str">
            <v>CONSTRUÇÃO DE BASE E SUB-BASE PARA PAVIMENTAÇÃO DE SOLO ESTABILIZADO GRANULOMETRICAMENTE SEM MISTURA DE SOLOS - EXCLUSIVE SOLO, ESCAVAÇÃO, CARGA E TRANSPORTE. AF_09/2024</v>
          </cell>
          <cell r="D781" t="str">
            <v>M3</v>
          </cell>
          <cell r="E781">
            <v>20.759999999999998</v>
          </cell>
          <cell r="F781">
            <v>7.03</v>
          </cell>
          <cell r="G781">
            <v>27.79</v>
          </cell>
        </row>
        <row r="782">
          <cell r="B782">
            <v>100574</v>
          </cell>
          <cell r="C782" t="str">
            <v>ESPALHAMENTO DE MATERIAL COM TRATOR DE ESTEIRAS. AF_09/2024</v>
          </cell>
          <cell r="D782" t="str">
            <v>M3</v>
          </cell>
          <cell r="E782">
            <v>1.1200000000000001</v>
          </cell>
          <cell r="F782">
            <v>0.35</v>
          </cell>
          <cell r="G782">
            <v>1.47</v>
          </cell>
        </row>
        <row r="783">
          <cell r="B783">
            <v>105562</v>
          </cell>
          <cell r="C783" t="str">
            <v>EXECUÇÃO E COMPACTAÇÃO DE CAMADA FINAL DE ATERRO (100% DE ENERGIA DO PROCTOR NORMAL) COM SOLO PREDOMINANTEMENTE ARENOSO, EM CAMADAS COM ESPESSURA DE 10 CM - EXCLUSIVE ESCAVAÇÃO, CARGA E TRANSPORTE E SOLO. AF_09/2024</v>
          </cell>
          <cell r="D783" t="str">
            <v>M3</v>
          </cell>
          <cell r="E783">
            <v>7.3199999999999994</v>
          </cell>
          <cell r="F783">
            <v>1.78</v>
          </cell>
          <cell r="G783">
            <v>9.1</v>
          </cell>
        </row>
        <row r="784">
          <cell r="B784">
            <v>105563</v>
          </cell>
          <cell r="C784" t="str">
            <v>EXECUÇÃO E COMPACTAÇÃO DE CAMADA FINAL DE ATERRO (100% DE ENERGIA DO PROCTOR NORMAL) COM SOLO PREDOMINANTEMENTE ARENOSO, EM CAMADAS COM ESPESSURA DE 15 CM - EXCLUSIVE ESCAVAÇÃO, CARGA E TRANSPORTE E SOLO. AF_09/2024</v>
          </cell>
          <cell r="D784" t="str">
            <v>M3</v>
          </cell>
          <cell r="E784">
            <v>5.95</v>
          </cell>
          <cell r="F784">
            <v>1.39</v>
          </cell>
          <cell r="G784">
            <v>7.34</v>
          </cell>
        </row>
        <row r="785">
          <cell r="B785">
            <v>105565</v>
          </cell>
          <cell r="C785" t="str">
            <v>EXECUÇÃO E COMPACTAÇÃO DE CAMADA FINAL DE ATERRO (100% DE ENERGIA DO PROCTOR NORMAL) COM SOLO PREDOMINANTEMENTE ARENOSO, EM CAMADAS COM ESPESSURA DE 20 CM - EXCLUSIVE ESCAVAÇÃO, CARGA E TRANSPORTE E SOLO. AF_09/2024</v>
          </cell>
          <cell r="D785" t="str">
            <v>M3</v>
          </cell>
          <cell r="E785">
            <v>5.49</v>
          </cell>
          <cell r="F785">
            <v>1.3</v>
          </cell>
          <cell r="G785">
            <v>6.79</v>
          </cell>
        </row>
        <row r="786">
          <cell r="B786">
            <v>105557</v>
          </cell>
          <cell r="C786" t="str">
            <v>EXECUÇÃO E COMPACTAÇÃO DE CAMADA FINAL DE ATERRO (100% DE ENERGIA DO PROCTOR NORMAL) COM SOLO PREDOMINANTEMENTE ARGILOSO, EM CAMADAS COM ESPESSURA DE 10 CM - EXCLUSIVE ESCAVAÇÃO, CARGA E TRANSPORTE E SOLO. AF_09/2024</v>
          </cell>
          <cell r="D786" t="str">
            <v>M3</v>
          </cell>
          <cell r="E786">
            <v>13.05</v>
          </cell>
          <cell r="F786">
            <v>4.3</v>
          </cell>
          <cell r="G786">
            <v>17.350000000000001</v>
          </cell>
        </row>
        <row r="787">
          <cell r="B787">
            <v>105558</v>
          </cell>
          <cell r="C787" t="str">
            <v>EXECUÇÃO E COMPACTAÇÃO DE CAMADA FINAL DE ATERRO (100% DE ENERGIA DO PROCTOR NORMAL) COM SOLO PREDOMINANTEMENTE ARGILOSO, EM CAMADAS COM ESPESSURA DE 15 CM - EXCLUSIVE ESCAVAÇÃO, CARGA E TRANSPORTE E SOLO. AF_09/2024</v>
          </cell>
          <cell r="D787" t="str">
            <v>M3</v>
          </cell>
          <cell r="E787">
            <v>11.239999999999998</v>
          </cell>
          <cell r="F787">
            <v>3.7</v>
          </cell>
          <cell r="G787">
            <v>14.94</v>
          </cell>
        </row>
        <row r="788">
          <cell r="B788">
            <v>105560</v>
          </cell>
          <cell r="C788" t="str">
            <v>EXECUÇÃO E COMPACTAÇÃO DE CAMADA FINAL DE ATERRO (100% DE ENERGIA DO PROCTOR NORMAL) COM SOLO PREDOMINANTEMENTE ARGILOSO, EM CAMADAS COM ESPESSURA DE 20 CM - EXCLUSIVE ESCAVAÇÃO, CARGA E TRANSPORTE E SOLO. AF_09/2024</v>
          </cell>
          <cell r="D788" t="str">
            <v>M3</v>
          </cell>
          <cell r="E788">
            <v>10.25</v>
          </cell>
          <cell r="F788">
            <v>3.38</v>
          </cell>
          <cell r="G788">
            <v>13.63</v>
          </cell>
        </row>
        <row r="789">
          <cell r="B789">
            <v>96386</v>
          </cell>
          <cell r="C789" t="str">
            <v>EXECUÇÃO E COMPACTAÇÃO DE CORPO DE ATERRO (95% DE ENERGIA DO PROCTOR NORMAL) COM SOLO PREDOMINANTEMENTE ARENOSO ESPESSURA 15CM - EXCLUSIVE MATERIAL, ESCAVAÇÃO, CARGA E TRANSPORTE. AF_09/2024</v>
          </cell>
          <cell r="D789" t="str">
            <v>M3</v>
          </cell>
          <cell r="E789">
            <v>5.88</v>
          </cell>
          <cell r="F789">
            <v>1.39</v>
          </cell>
          <cell r="G789">
            <v>7.27</v>
          </cell>
        </row>
        <row r="790">
          <cell r="B790">
            <v>105564</v>
          </cell>
          <cell r="C790" t="str">
            <v>EXECUÇÃO E COMPACTAÇÃO DE CORPO DE ATERRO (95% DE ENERGIA DO PROCTOR NORMAL) COM SOLO PREDOMINANTEMENTE ARENOSO, EM CAMADAS COM ESPESSURA DE 20 CM - EXCLUSIVE ESCAVAÇÃO, CARGA E TRANSPORTE E SOLO. AF_09/2024</v>
          </cell>
          <cell r="D790" t="str">
            <v>M3</v>
          </cell>
          <cell r="E790">
            <v>5.44</v>
          </cell>
          <cell r="F790">
            <v>1.3</v>
          </cell>
          <cell r="G790">
            <v>6.74</v>
          </cell>
        </row>
        <row r="791">
          <cell r="B791">
            <v>105561</v>
          </cell>
          <cell r="C791" t="str">
            <v>EXECUÇÃO E COMPACTAÇÃO DE CORPO DE ATERRO DE ATERRO (95% DE ENERGIA DO PROCTOR NORMAL) COM SOLO PREDOMINANTEMENTE ARENOSO, EM CAMADAS COM ESPESSURA DE 10 CM - EXCLUSIVE ESCAVAÇÃO, CARGA E TRANSPORTE E SOLO. AF_09/2024</v>
          </cell>
          <cell r="D791" t="str">
            <v>M3</v>
          </cell>
          <cell r="E791">
            <v>7.12</v>
          </cell>
          <cell r="F791">
            <v>1.79</v>
          </cell>
          <cell r="G791">
            <v>8.91</v>
          </cell>
        </row>
        <row r="792">
          <cell r="B792">
            <v>96385</v>
          </cell>
          <cell r="C792" t="str">
            <v>EXECUÇÃO E COMPACTAÇÃO DE CORPO DE ATERRO DE ATERRO (95% DE ENERGIA DO PROCTOR NORMAL) COM SOLO PREDOMINANTEMENTE ARGILOSO ESPESSURA 15 CM - EXCLUSIVE MATERIAL, ESCAVAÇÃO, CARGA E TRANSPORTE. AF_09/2024</v>
          </cell>
          <cell r="D792" t="str">
            <v>M3</v>
          </cell>
          <cell r="E792">
            <v>10.23</v>
          </cell>
          <cell r="F792">
            <v>3.26</v>
          </cell>
          <cell r="G792">
            <v>13.49</v>
          </cell>
        </row>
        <row r="793">
          <cell r="B793">
            <v>105556</v>
          </cell>
          <cell r="C793" t="str">
            <v>EXECUÇÃO E COMPACTAÇÃO DE CORPO DE ATERRO DE ATERRO (95% DE ENERGIA DO PROCTOR NORMAL) COM SOLO PREDOMINANTEMENTE ARGILOSO, EM CAMADAS COM ESPESSURA DE 10 CM - EXCLUSIVE ESCAVAÇÃO, CARGA E TRANSPORTE E SOLO. AF_09/2024</v>
          </cell>
          <cell r="D793" t="str">
            <v>M3</v>
          </cell>
          <cell r="E793">
            <v>11.48</v>
          </cell>
          <cell r="F793">
            <v>3.69</v>
          </cell>
          <cell r="G793">
            <v>15.17</v>
          </cell>
        </row>
        <row r="794">
          <cell r="B794">
            <v>105559</v>
          </cell>
          <cell r="C794" t="str">
            <v>EXECUÇÃO E COMPACTAÇÃO DE CORPO DE ATERRO DE ATERRO (95% DE ENERGIA DO PROCTOR NORMAL) COM SOLO PREDOMINANTEMENTE ARGILOSO, EM CAMADAS COM ESPESSURA DE 20 CM - EXCLUSIVE ESCAVAÇÃO, CARGA E TRANSPORTE E SOLO. AF_09/2024</v>
          </cell>
          <cell r="D794" t="str">
            <v>M3</v>
          </cell>
          <cell r="E794">
            <v>8.6999999999999993</v>
          </cell>
          <cell r="F794">
            <v>2.75</v>
          </cell>
          <cell r="G794">
            <v>11.45</v>
          </cell>
        </row>
        <row r="795">
          <cell r="B795">
            <v>105733</v>
          </cell>
          <cell r="C795" t="str">
            <v>RECONSTRUÇÃO DE BASE E SUB-BASE PARA PAVIMENTAÇÃO DE BRITA GRADUADA SIMPLES TRATADA COM CIMENTO, COM ESPESSURA DE 10 CM - EXCLUSIVE CARGA E TRANSPORTE. AF_09/2024</v>
          </cell>
          <cell r="D795" t="str">
            <v>M3</v>
          </cell>
          <cell r="E795">
            <v>183.2</v>
          </cell>
          <cell r="F795">
            <v>9.3699999999999992</v>
          </cell>
          <cell r="G795">
            <v>192.57</v>
          </cell>
        </row>
        <row r="796">
          <cell r="B796">
            <v>105734</v>
          </cell>
          <cell r="C796" t="str">
            <v>RECONSTRUÇÃO DE BASE E SUB-BASE PARA PAVIMENTAÇÃO DE BRITA GRADUADA SIMPLES TRATADA COM CIMENTO, COM ESPESSURA DE 15 CM - EXCLUSIVE CARGA E TRANSPORTE. AF_09/2024</v>
          </cell>
          <cell r="D796" t="str">
            <v>M3</v>
          </cell>
          <cell r="E796">
            <v>178.23</v>
          </cell>
          <cell r="F796">
            <v>7.65</v>
          </cell>
          <cell r="G796">
            <v>185.88</v>
          </cell>
        </row>
        <row r="797">
          <cell r="B797">
            <v>105736</v>
          </cell>
          <cell r="C797" t="str">
            <v>RECONSTRUÇÃO DE BASE E SUB-BASE PARA PAVIMENTAÇÃO DE BRITA GRADUADA SIMPLES TRATADA COM CIMENTO, COM ESPESSURA DE 20 CM - EXCLUSIVE CARGA E TRANSPORTE. AF_09/2024</v>
          </cell>
          <cell r="D797" t="str">
            <v>M3</v>
          </cell>
          <cell r="E797">
            <v>175.68</v>
          </cell>
          <cell r="F797">
            <v>6.82</v>
          </cell>
          <cell r="G797">
            <v>182.5</v>
          </cell>
        </row>
        <row r="798">
          <cell r="B798">
            <v>105728</v>
          </cell>
          <cell r="C798" t="str">
            <v>RECONSTRUÇÃO DE BASE E SUB-BASE PARA PAVIMENTAÇÃO DE BRITA GRADUADA SIMPLES, COM ESPESSURA DE 10 CM - EXCLUSIVE CARGA E TRANSPORTE. AF_09/2024</v>
          </cell>
          <cell r="D798" t="str">
            <v>M3</v>
          </cell>
          <cell r="E798">
            <v>122.03999999999999</v>
          </cell>
          <cell r="F798">
            <v>8.09</v>
          </cell>
          <cell r="G798">
            <v>130.13</v>
          </cell>
        </row>
        <row r="799">
          <cell r="B799">
            <v>105729</v>
          </cell>
          <cell r="C799" t="str">
            <v>RECONSTRUÇÃO DE BASE E SUB-BASE PARA PAVIMENTAÇÃO DE BRITA GRADUADA SIMPLES, COM ESPESSURA DE 15 CM - EXCLUSIVE CARGA E TRANSPORTE. AF_09/2024</v>
          </cell>
          <cell r="D799" t="str">
            <v>M3</v>
          </cell>
          <cell r="E799">
            <v>118.19999999999999</v>
          </cell>
          <cell r="F799">
            <v>6.79</v>
          </cell>
          <cell r="G799">
            <v>124.99</v>
          </cell>
        </row>
        <row r="800">
          <cell r="B800">
            <v>105731</v>
          </cell>
          <cell r="C800" t="str">
            <v>RECONSTRUÇÃO DE BASE E SUB-BASE PARA PAVIMENTAÇÃO DE BRITA GRADUADA SIMPLES, COM ESPESSURA DE 20 CM - EXCLUSIVE CARGA E TRANSPORTE. AF_09/2024</v>
          </cell>
          <cell r="D800" t="str">
            <v>M3</v>
          </cell>
          <cell r="E800">
            <v>116.25</v>
          </cell>
          <cell r="F800">
            <v>6.16</v>
          </cell>
          <cell r="G800">
            <v>122.41</v>
          </cell>
        </row>
        <row r="801">
          <cell r="B801">
            <v>105738</v>
          </cell>
          <cell r="C801" t="str">
            <v>RECONSTRUÇÃO DE BASE E SUB-BASE PARA PAVIMENTAÇÃO DE CONCRETO COMPACTADO COM ROLO, COM ESPESSURA DE 10 CM - EXCLUSIVE CARGA E TRANSPORTE. AF_09/2024</v>
          </cell>
          <cell r="D801" t="str">
            <v>M3</v>
          </cell>
          <cell r="E801">
            <v>258.13</v>
          </cell>
          <cell r="F801">
            <v>9.27</v>
          </cell>
          <cell r="G801">
            <v>267.39999999999998</v>
          </cell>
        </row>
        <row r="802">
          <cell r="B802">
            <v>105739</v>
          </cell>
          <cell r="C802" t="str">
            <v>RECONSTRUÇÃO DE BASE E SUB-BASE PARA PAVIMENTAÇÃO DE CONCRETO COMPACTADO COM ROLO, COM ESPESSURA DE 15 CM - EXCLUSIVE CARGA E TRANSPORTE. AF_09/2024</v>
          </cell>
          <cell r="D802" t="str">
            <v>M3</v>
          </cell>
          <cell r="E802">
            <v>254.36</v>
          </cell>
          <cell r="F802">
            <v>8</v>
          </cell>
          <cell r="G802">
            <v>262.36</v>
          </cell>
        </row>
        <row r="803">
          <cell r="B803">
            <v>105741</v>
          </cell>
          <cell r="C803" t="str">
            <v>RECONSTRUÇÃO DE BASE E SUB-BASE PARA PAVIMENTAÇÃO DE CONCRETO COMPACTADO COM ROLO, COM ESPESSURA DE 20 CM - EXCLUSIVE CARGA E TRANSPORTE. AF_09/2024</v>
          </cell>
          <cell r="D803" t="str">
            <v>M3</v>
          </cell>
          <cell r="E803">
            <v>252.38000000000002</v>
          </cell>
          <cell r="F803">
            <v>7.35</v>
          </cell>
          <cell r="G803">
            <v>259.73</v>
          </cell>
        </row>
        <row r="804">
          <cell r="B804">
            <v>105750</v>
          </cell>
          <cell r="C804" t="str">
            <v>RECONSTRUÇÃO DE BASE E SUB-BASE PARA PAVIMENTAÇÃO DE MACADAME SECO, COM ESPESSURA DE 10 CM - EXCLUSIVE CARGA E TRANSPORTE. AF_09/2024</v>
          </cell>
          <cell r="D804" t="str">
            <v>M3</v>
          </cell>
          <cell r="E804">
            <v>115.1</v>
          </cell>
          <cell r="F804">
            <v>10.71</v>
          </cell>
          <cell r="G804">
            <v>125.81</v>
          </cell>
        </row>
        <row r="805">
          <cell r="B805">
            <v>105751</v>
          </cell>
          <cell r="C805" t="str">
            <v>RECONSTRUÇÃO DE BASE E SUB-BASE PARA PAVIMENTAÇÃO DE MACADAME SECO, COM ESPESSURA DE 15 CM - EXCLUSIVE CARGA E TRANSPORTE. AF_09/2024</v>
          </cell>
          <cell r="D805" t="str">
            <v>M3</v>
          </cell>
          <cell r="E805">
            <v>113.08999999999999</v>
          </cell>
          <cell r="F805">
            <v>10.119999999999999</v>
          </cell>
          <cell r="G805">
            <v>123.21</v>
          </cell>
        </row>
        <row r="806">
          <cell r="B806">
            <v>105753</v>
          </cell>
          <cell r="C806" t="str">
            <v>RECONSTRUÇÃO DE BASE E SUB-BASE PARA PAVIMENTAÇÃO DE MACADAME SECO, COM ESPESSURA DE 20 CM - EXCLUSIVE CARGA E TRANSPORTE. AF_09/2024</v>
          </cell>
          <cell r="D806" t="str">
            <v>M3</v>
          </cell>
          <cell r="E806">
            <v>111.32</v>
          </cell>
          <cell r="F806">
            <v>9.5299999999999994</v>
          </cell>
          <cell r="G806">
            <v>120.85</v>
          </cell>
        </row>
        <row r="807">
          <cell r="B807">
            <v>105755</v>
          </cell>
          <cell r="C807" t="str">
            <v>RECONSTRUÇÃO DE BASE E SUB-BASE PARA PAVIMENTAÇÃO DE MACADAME SECO, COM ESPESSURA DE 25 CM - EXCLUSIVE CARGA E TRANSPORTE. AF_09/2024</v>
          </cell>
          <cell r="D807" t="str">
            <v>M3</v>
          </cell>
          <cell r="E807">
            <v>109.62</v>
          </cell>
          <cell r="F807">
            <v>8.9600000000000009</v>
          </cell>
          <cell r="G807">
            <v>118.58</v>
          </cell>
        </row>
        <row r="808">
          <cell r="B808">
            <v>105743</v>
          </cell>
          <cell r="C808" t="str">
            <v>RECONSTRUÇÃO DE BASE E SUB-BASE PARA PAVIMENTAÇÃO DE RACHÃO, COM ESPESSURA DE 30 CM - EXCLUSIVE CARGA E TRANSPORTE. AF_09/2024</v>
          </cell>
          <cell r="D808" t="str">
            <v>M3</v>
          </cell>
          <cell r="E808">
            <v>85.77000000000001</v>
          </cell>
          <cell r="F808">
            <v>7.38</v>
          </cell>
          <cell r="G808">
            <v>93.15</v>
          </cell>
        </row>
        <row r="809">
          <cell r="B809">
            <v>105744</v>
          </cell>
          <cell r="C809" t="str">
            <v>RECONSTRUÇÃO DE BASE E SUB-BASE PARA PAVIMENTAÇÃO DE RACHÃO, COM ESPESSURA DE 40 CM - EXCLUSIVE CARGA E TRANSPORTE. AF_09/2024</v>
          </cell>
          <cell r="D809" t="str">
            <v>M3</v>
          </cell>
          <cell r="E809">
            <v>84.01</v>
          </cell>
          <cell r="F809">
            <v>6.71</v>
          </cell>
          <cell r="G809">
            <v>90.72</v>
          </cell>
        </row>
        <row r="810">
          <cell r="B810">
            <v>105746</v>
          </cell>
          <cell r="C810" t="str">
            <v>RECONSTRUÇÃO DE BASE E SUB-BASE PARA PAVIMENTAÇÃO DE RACHÃO, COM ESPESSURA DE 50 CM - EXCLUSIVE CARGA E TRANSPORTE. AF_09/2024</v>
          </cell>
          <cell r="D810" t="str">
            <v>M3</v>
          </cell>
          <cell r="E810">
            <v>82.26</v>
          </cell>
          <cell r="F810">
            <v>6.02</v>
          </cell>
          <cell r="G810">
            <v>88.28</v>
          </cell>
        </row>
        <row r="811">
          <cell r="B811">
            <v>105748</v>
          </cell>
          <cell r="C811" t="str">
            <v>RECONSTRUÇÃO DE BASE E SUB-BASE PARA PAVIMENTAÇÃO DE RACHÃO, COM ESPESSURA DE 60 CM - EXCLUSIVE CARGA E TRANSPORTE. AF_09/2024</v>
          </cell>
          <cell r="D811" t="str">
            <v>M3</v>
          </cell>
          <cell r="E811">
            <v>80.52</v>
          </cell>
          <cell r="F811">
            <v>5.33</v>
          </cell>
          <cell r="G811">
            <v>85.85</v>
          </cell>
        </row>
        <row r="812">
          <cell r="B812">
            <v>105660</v>
          </cell>
          <cell r="C812" t="str">
            <v>RECONSTRUÇÃO DE BASE E SUB-BASE PARA PAVIMENTAÇÃO DE SOLO (PREDOMINANTEMENTE ARENOSO) BRITA - 40%-60% COM CIMENTO - 4%, MISTURA EM PISTA, COM ESPESSURA DE 10 CM - EXCLUSIVE ESCAVAÇÃO, CARGA E TRANSPORTE E SOLO. AF_09/2024</v>
          </cell>
          <cell r="D812" t="str">
            <v>M3</v>
          </cell>
          <cell r="E812">
            <v>145.72</v>
          </cell>
          <cell r="F812">
            <v>14.99</v>
          </cell>
          <cell r="G812">
            <v>160.71</v>
          </cell>
        </row>
        <row r="813">
          <cell r="B813">
            <v>105663</v>
          </cell>
          <cell r="C813" t="str">
            <v>RECONSTRUÇÃO DE BASE E SUB-BASE PARA PAVIMENTAÇÃO DE SOLO (PREDOMINANTEMENTE ARENOSO) BRITA - 40%-60% COM CIMENTO - 4%, MISTURA EM PISTA, COM ESPESSURA DE 15 CM - EXCLUSIVE ESCAVAÇÃO, CARGA E TRANSPORTE E SOLO. AF_09/2024</v>
          </cell>
          <cell r="D813" t="str">
            <v>M3</v>
          </cell>
          <cell r="E813">
            <v>138.48000000000002</v>
          </cell>
          <cell r="F813">
            <v>11.38</v>
          </cell>
          <cell r="G813">
            <v>149.86000000000001</v>
          </cell>
        </row>
        <row r="814">
          <cell r="B814">
            <v>105669</v>
          </cell>
          <cell r="C814" t="str">
            <v>RECONSTRUÇÃO DE BASE E SUB-BASE PARA PAVIMENTAÇÃO DE SOLO (PREDOMINANTEMENTE ARENOSO) BRITA - 40%-60% COM CIMENTO - 4%, MISTURA EM PISTA, COM ESPESSURA DE 20 CM - EXCLUSIVE ESCAVAÇÃO, CARGA E TRANSPORTE E SOLO. AF_09/2024</v>
          </cell>
          <cell r="D814" t="str">
            <v>M3</v>
          </cell>
          <cell r="E814">
            <v>134.82</v>
          </cell>
          <cell r="F814">
            <v>9.6</v>
          </cell>
          <cell r="G814">
            <v>144.41999999999999</v>
          </cell>
        </row>
        <row r="815">
          <cell r="B815">
            <v>105661</v>
          </cell>
          <cell r="C815" t="str">
            <v>RECONSTRUÇÃO DE BASE E SUB-BASE PARA PAVIMENTAÇÃO DE SOLO (PREDOMINANTEMENTE ARENOSO) BRITA - 40%-60% COM CIMENTO - 6%, MISTURA EM PISTA, COM ESPESSURA DE 10 CM - EXCLUSIVE ESCAVAÇÃO, CARGA E TRANSPORTE E SOLO. AF_09/2024</v>
          </cell>
          <cell r="D815" t="str">
            <v>M3</v>
          </cell>
          <cell r="E815">
            <v>174.34</v>
          </cell>
          <cell r="F815">
            <v>14.99</v>
          </cell>
          <cell r="G815">
            <v>189.33</v>
          </cell>
        </row>
        <row r="816">
          <cell r="B816">
            <v>105664</v>
          </cell>
          <cell r="C816" t="str">
            <v>RECONSTRUÇÃO DE BASE E SUB-BASE PARA PAVIMENTAÇÃO DE SOLO (PREDOMINANTEMENTE ARENOSO) BRITA - 40%-60% COM CIMENTO - 6%, MISTURA EM PISTA, COM ESPESSURA DE 15 CM - EXCLUSIVE ESCAVAÇÃO, CARGA E TRANSPORTE E SOLO. AF_09/2024</v>
          </cell>
          <cell r="D816" t="str">
            <v>M3</v>
          </cell>
          <cell r="E816">
            <v>167.1</v>
          </cell>
          <cell r="F816">
            <v>11.38</v>
          </cell>
          <cell r="G816">
            <v>178.48</v>
          </cell>
        </row>
        <row r="817">
          <cell r="B817">
            <v>105670</v>
          </cell>
          <cell r="C817" t="str">
            <v>RECONSTRUÇÃO DE BASE E SUB-BASE PARA PAVIMENTAÇÃO DE SOLO (PREDOMINANTEMENTE ARENOSO) BRITA - 40%-60% COM CIMENTO - 6%, MISTURA EM PISTA, COM ESPESSURA DE 20 CM - EXCLUSIVE ESCAVAÇÃO, CARGA E TRANSPORTE E SOLO. AF_09/2024</v>
          </cell>
          <cell r="D817" t="str">
            <v>M3</v>
          </cell>
          <cell r="E817">
            <v>163.44</v>
          </cell>
          <cell r="F817">
            <v>9.6</v>
          </cell>
          <cell r="G817">
            <v>173.04</v>
          </cell>
        </row>
        <row r="818">
          <cell r="B818">
            <v>105662</v>
          </cell>
          <cell r="C818" t="str">
            <v>RECONSTRUÇÃO DE BASE E SUB-BASE PARA PAVIMENTAÇÃO DE SOLO (PREDOMINANTEMENTE ARENOSO) BRITA - 40%-60% COM CIMENTO - 8%, MISTURA EM PISTA, COM ESPESSURA DE 10 CM - EXCLUSIVE ESCAVAÇÃO, CARGA E TRANSPORTE E SOLO. AF_09/2024</v>
          </cell>
          <cell r="D818" t="str">
            <v>M3</v>
          </cell>
          <cell r="E818">
            <v>202.58</v>
          </cell>
          <cell r="F818">
            <v>14.98</v>
          </cell>
          <cell r="G818">
            <v>217.56</v>
          </cell>
        </row>
        <row r="819">
          <cell r="B819">
            <v>105665</v>
          </cell>
          <cell r="C819" t="str">
            <v>RECONSTRUÇÃO DE BASE E SUB-BASE PARA PAVIMENTAÇÃO DE SOLO (PREDOMINANTEMENTE ARENOSO) BRITA - 40%-60% COM CIMENTO - 8%, MISTURA EM PISTA, COM ESPESSURA DE 15 CM - EXCLUSIVE ESCAVAÇÃO, CARGA E TRANSPORTE E SOLO. AF_09/2024</v>
          </cell>
          <cell r="D819" t="str">
            <v>M3</v>
          </cell>
          <cell r="E819">
            <v>195.33</v>
          </cell>
          <cell r="F819">
            <v>11.38</v>
          </cell>
          <cell r="G819">
            <v>206.71</v>
          </cell>
        </row>
        <row r="820">
          <cell r="B820">
            <v>105671</v>
          </cell>
          <cell r="C820" t="str">
            <v>RECONSTRUÇÃO DE BASE E SUB-BASE PARA PAVIMENTAÇÃO DE SOLO (PREDOMINANTEMENTE ARENOSO) BRITA - 40%-60% COM CIMENTO - 8%, MISTURA EM PISTA, COM ESPESSURA DE 20 CM - EXCLUSIVE ESCAVAÇÃO, CARGA E TRANSPORTE E SOLO. AF_09/2024</v>
          </cell>
          <cell r="D820" t="str">
            <v>M3</v>
          </cell>
          <cell r="E820">
            <v>191.67000000000002</v>
          </cell>
          <cell r="F820">
            <v>9.6</v>
          </cell>
          <cell r="G820">
            <v>201.27</v>
          </cell>
        </row>
        <row r="821">
          <cell r="B821">
            <v>105577</v>
          </cell>
          <cell r="C821" t="str">
            <v>RECONSTRUÇÃO DE BASE E SUB-BASE PARA PAVIMENTAÇÃO DE SOLO (PREDOMINANTEMENTE ARENOSO) BRITA - 40%-60%, MISTURA EM PISTA, COM ESPESSURA DE 10 CM - EXCLUSIVE ESCAVAÇÃO, CARGA E TRANSPORTE E SOLO. AF_09/2024</v>
          </cell>
          <cell r="D821" t="str">
            <v>M3</v>
          </cell>
          <cell r="E821">
            <v>84.679999999999993</v>
          </cell>
          <cell r="F821">
            <v>14.98</v>
          </cell>
          <cell r="G821">
            <v>99.66</v>
          </cell>
        </row>
        <row r="822">
          <cell r="B822">
            <v>105578</v>
          </cell>
          <cell r="C822" t="str">
            <v>RECONSTRUÇÃO DE BASE E SUB-BASE PARA PAVIMENTAÇÃO DE SOLO (PREDOMINANTEMENTE ARENOSO) BRITA - 40%-60%, MISTURA EM PISTA, COM ESPESSURA DE 15 CM - EXCLUSIVE ESCAVAÇÃO, CARGA E TRANSPORTE E SOLO. AF_09/2024</v>
          </cell>
          <cell r="D822" t="str">
            <v>M3</v>
          </cell>
          <cell r="E822">
            <v>77.42</v>
          </cell>
          <cell r="F822">
            <v>11.39</v>
          </cell>
          <cell r="G822">
            <v>88.81</v>
          </cell>
        </row>
        <row r="823">
          <cell r="B823">
            <v>105712</v>
          </cell>
          <cell r="C823" t="str">
            <v>RECONSTRUÇÃO DE BASE E SUB-BASE PARA PAVIMENTAÇÃO DE SOLO (PREDOMINANTEMENTE ARENOSO) BRITA - 40%-60%, MISTURA EM PISTA, COM ESPESSURA DE 20 CM - EXCLUSIVE ESCAVAÇÃO, CARGA E TRANSPORTE E SOLO. AF_09/2024</v>
          </cell>
          <cell r="D823" t="str">
            <v>M3</v>
          </cell>
          <cell r="E823">
            <v>73.760000000000005</v>
          </cell>
          <cell r="F823">
            <v>9.61</v>
          </cell>
          <cell r="G823">
            <v>83.37</v>
          </cell>
        </row>
        <row r="824">
          <cell r="B824">
            <v>105693</v>
          </cell>
          <cell r="C824" t="str">
            <v>RECONSTRUÇÃO DE BASE E SUB-BASE PARA PAVIMENTAÇÃO DE SOLO (PREDOMINANTEMENTE ARENOSO) BRITA - 50%-50% COM CIMENTO - 4%, MISTURA EM PISTA, COM ESPESSURA DE 10 CM - EXCLUSIVE ESCAVAÇÃO, CARGA E TRANSPORTE E SOLO. AF_09/2024</v>
          </cell>
          <cell r="D824" t="str">
            <v>M3</v>
          </cell>
          <cell r="E824">
            <v>137.31</v>
          </cell>
          <cell r="F824">
            <v>14.98</v>
          </cell>
          <cell r="G824">
            <v>152.29</v>
          </cell>
        </row>
        <row r="825">
          <cell r="B825">
            <v>105696</v>
          </cell>
          <cell r="C825" t="str">
            <v>RECONSTRUÇÃO DE BASE E SUB-BASE PARA PAVIMENTAÇÃO DE SOLO (PREDOMINANTEMENTE ARENOSO) BRITA - 50%-50% COM CIMENTO - 4%, MISTURA EM PISTA, COM ESPESSURA DE 15 CM - EXCLUSIVE ESCAVAÇÃO, CARGA E TRANSPORTE E SOLO. AF_09/2024</v>
          </cell>
          <cell r="D825" t="str">
            <v>M3</v>
          </cell>
          <cell r="E825">
            <v>130.06</v>
          </cell>
          <cell r="F825">
            <v>11.38</v>
          </cell>
          <cell r="G825">
            <v>141.44</v>
          </cell>
        </row>
        <row r="826">
          <cell r="B826">
            <v>105702</v>
          </cell>
          <cell r="C826" t="str">
            <v>RECONSTRUÇÃO DE BASE E SUB-BASE PARA PAVIMENTAÇÃO DE SOLO (PREDOMINANTEMENTE ARENOSO) BRITA - 50%-50% COM CIMENTO - 4%, MISTURA EM PISTA, COM ESPESSURA DE 20 CM - EXCLUSIVE ESCAVAÇÃO, CARGA E TRANSPORTE E SOLO. AF_09/2024</v>
          </cell>
          <cell r="D826" t="str">
            <v>M3</v>
          </cell>
          <cell r="E826">
            <v>126.39</v>
          </cell>
          <cell r="F826">
            <v>9.61</v>
          </cell>
          <cell r="G826">
            <v>136</v>
          </cell>
        </row>
        <row r="827">
          <cell r="B827">
            <v>105694</v>
          </cell>
          <cell r="C827" t="str">
            <v>RECONSTRUÇÃO DE BASE E SUB-BASE PARA PAVIMENTAÇÃO DE SOLO (PREDOMINANTEMENTE ARENOSO) BRITA - 50%-50% COM CIMENTO - 6%, MISTURA EM PISTA, COM ESPESSURA DE 10 CM - EXCLUSIVE ESCAVAÇÃO, CARGA E TRANSPORTE E SOLO. AF_09/2024</v>
          </cell>
          <cell r="D827" t="str">
            <v>M3</v>
          </cell>
          <cell r="E827">
            <v>166.10999999999999</v>
          </cell>
          <cell r="F827">
            <v>14.99</v>
          </cell>
          <cell r="G827">
            <v>181.1</v>
          </cell>
        </row>
        <row r="828">
          <cell r="B828">
            <v>105697</v>
          </cell>
          <cell r="C828" t="str">
            <v>RECONSTRUÇÃO DE BASE E SUB-BASE PARA PAVIMENTAÇÃO DE SOLO (PREDOMINANTEMENTE ARENOSO) BRITA - 50%-50% COM CIMENTO - 6%, MISTURA EM PISTA, COM ESPESSURA DE 15 CM - EXCLUSIVE ESCAVAÇÃO, CARGA E TRANSPORTE E SOLO. AF_09/2024</v>
          </cell>
          <cell r="D828" t="str">
            <v>M3</v>
          </cell>
          <cell r="E828">
            <v>158.87</v>
          </cell>
          <cell r="F828">
            <v>11.38</v>
          </cell>
          <cell r="G828">
            <v>170.25</v>
          </cell>
        </row>
        <row r="829">
          <cell r="B829">
            <v>105703</v>
          </cell>
          <cell r="C829" t="str">
            <v>RECONSTRUÇÃO DE BASE E SUB-BASE PARA PAVIMENTAÇÃO DE SOLO (PREDOMINANTEMENTE ARENOSO) BRITA - 50%-50% COM CIMENTO - 6%, MISTURA EM PISTA, COM ESPESSURA DE 20 CM - EXCLUSIVE ESCAVAÇÃO, CARGA E TRANSPORTE E SOLO. AF_09/2024</v>
          </cell>
          <cell r="D829" t="str">
            <v>M3</v>
          </cell>
          <cell r="E829">
            <v>155.21</v>
          </cell>
          <cell r="F829">
            <v>9.6</v>
          </cell>
          <cell r="G829">
            <v>164.81</v>
          </cell>
        </row>
        <row r="830">
          <cell r="B830">
            <v>105695</v>
          </cell>
          <cell r="C830" t="str">
            <v>RECONSTRUÇÃO DE BASE E SUB-BASE PARA PAVIMENTAÇÃO DE SOLO (PREDOMINANTEMENTE ARENOSO) BRITA - 50%-50% COM CIMENTO - 8%, MISTURA EM PISTA, COM ESPESSURA DE 10 CM - EXCLUSIVE ESCAVAÇÃO, CARGA E TRANSPORTE E SOLO. AF_09/2024</v>
          </cell>
          <cell r="D830" t="str">
            <v>M3</v>
          </cell>
          <cell r="E830">
            <v>194.5</v>
          </cell>
          <cell r="F830">
            <v>15</v>
          </cell>
          <cell r="G830">
            <v>209.5</v>
          </cell>
        </row>
        <row r="831">
          <cell r="B831">
            <v>105698</v>
          </cell>
          <cell r="C831" t="str">
            <v>RECONSTRUÇÃO DE BASE E SUB-BASE PARA PAVIMENTAÇÃO DE SOLO (PREDOMINANTEMENTE ARENOSO) BRITA - 50%-50% COM CIMENTO - 8%, MISTURA EM PISTA, COM ESPESSURA DE 15 CM - EXCLUSIVE ESCAVAÇÃO, CARGA E TRANSPORTE E SOLO. AF_09/2024</v>
          </cell>
          <cell r="D831" t="str">
            <v>M3</v>
          </cell>
          <cell r="E831">
            <v>187.27</v>
          </cell>
          <cell r="F831">
            <v>11.38</v>
          </cell>
          <cell r="G831">
            <v>198.65</v>
          </cell>
        </row>
        <row r="832">
          <cell r="B832">
            <v>105704</v>
          </cell>
          <cell r="C832" t="str">
            <v>RECONSTRUÇÃO DE BASE E SUB-BASE PARA PAVIMENTAÇÃO DE SOLO (PREDOMINANTEMENTE ARENOSO) BRITA - 50%-50% COM CIMENTO - 8%, MISTURA EM PISTA, COM ESPESSURA DE 20 CM - EXCLUSIVE ESCAVAÇÃO, CARGA E TRANSPORTE E SOLO. AF_09/2024</v>
          </cell>
          <cell r="D832" t="str">
            <v>M3</v>
          </cell>
          <cell r="E832">
            <v>183.61</v>
          </cell>
          <cell r="F832">
            <v>9.6</v>
          </cell>
          <cell r="G832">
            <v>193.21</v>
          </cell>
        </row>
        <row r="833">
          <cell r="B833">
            <v>105579</v>
          </cell>
          <cell r="C833" t="str">
            <v>RECONSTRUÇÃO DE BASE E SUB-BASE PARA PAVIMENTAÇÃO DE SOLO (PREDOMINANTEMENTE ARENOSO) BRITA - 50%-50%, MISTURA EM PISTA, COM ESPESSURA DE 10 CM - EXCLUSIVE ESCAVAÇÃO, CARGA E TRANSPORTE E SOLO. AF_09/2024</v>
          </cell>
          <cell r="D833" t="str">
            <v>M3</v>
          </cell>
          <cell r="E833">
            <v>75.92</v>
          </cell>
          <cell r="F833">
            <v>14.98</v>
          </cell>
          <cell r="G833">
            <v>90.9</v>
          </cell>
        </row>
        <row r="834">
          <cell r="B834">
            <v>105580</v>
          </cell>
          <cell r="C834" t="str">
            <v>RECONSTRUÇÃO DE BASE E SUB-BASE PARA PAVIMENTAÇÃO DE SOLO (PREDOMINANTEMENTE ARENOSO) BRITA - 50%-50%, MISTURA EM PISTA, COM ESPESSURA DE 15 CM - EXCLUSIVE ESCAVAÇÃO, CARGA E TRANSPORTE E SOLO. AF_09/2024</v>
          </cell>
          <cell r="D834" t="str">
            <v>M3</v>
          </cell>
          <cell r="E834">
            <v>68.66</v>
          </cell>
          <cell r="F834">
            <v>11.39</v>
          </cell>
          <cell r="G834">
            <v>80.05</v>
          </cell>
        </row>
        <row r="835">
          <cell r="B835">
            <v>105582</v>
          </cell>
          <cell r="C835" t="str">
            <v>RECONSTRUÇÃO DE BASE E SUB-BASE PARA PAVIMENTAÇÃO DE SOLO (PREDOMINANTEMENTE ARENOSO) BRITA - 50%-50%, MISTURA EM PISTA, COM ESPESSURA DE 20 CM - EXCLUSIVE ESCAVAÇÃO, CARGA E TRANSPORTE E SOLO. AF_09/2024</v>
          </cell>
          <cell r="D835" t="str">
            <v>M3</v>
          </cell>
          <cell r="E835">
            <v>65.010000000000005</v>
          </cell>
          <cell r="F835">
            <v>9.6</v>
          </cell>
          <cell r="G835">
            <v>74.61</v>
          </cell>
        </row>
        <row r="836">
          <cell r="B836">
            <v>105626</v>
          </cell>
          <cell r="C836" t="str">
            <v>RECONSTRUÇÃO DE BASE E SUB-BASE PARA PAVIMENTAÇÃO DE SOLO (PREDOMINANTEMENTE ARENOSO) COM CIMENTO - 6%, MISTURA EM PISTA, COM ESPESSURA DE 10 CM - EXCLUSIVE ESCAVAÇÃO, CARGA E TRANSPORTE E SOLO. AF_09/2024</v>
          </cell>
          <cell r="D836" t="str">
            <v>M3</v>
          </cell>
          <cell r="E836">
            <v>112.77000000000001</v>
          </cell>
          <cell r="F836">
            <v>8.5399999999999991</v>
          </cell>
          <cell r="G836">
            <v>121.31</v>
          </cell>
        </row>
        <row r="837">
          <cell r="B837">
            <v>105629</v>
          </cell>
          <cell r="C837" t="str">
            <v>RECONSTRUÇÃO DE BASE E SUB-BASE PARA PAVIMENTAÇÃO DE SOLO (PREDOMINANTEMENTE ARENOSO) COM CIMENTO - 6%, MISTURA EM PISTA, COM ESPESSURA DE 15 CM - EXCLUSIVE ESCAVAÇÃO, CARGA E TRANSPORTE E SOLO. AF_09/2024</v>
          </cell>
          <cell r="D837" t="str">
            <v>M3</v>
          </cell>
          <cell r="E837">
            <v>106.93</v>
          </cell>
          <cell r="F837">
            <v>5.66</v>
          </cell>
          <cell r="G837">
            <v>112.59</v>
          </cell>
        </row>
        <row r="838">
          <cell r="B838">
            <v>105635</v>
          </cell>
          <cell r="C838" t="str">
            <v>RECONSTRUÇÃO DE BASE E SUB-BASE PARA PAVIMENTAÇÃO DE SOLO (PREDOMINANTEMENTE ARENOSO) COM CIMENTO - 6%, MISTURA EM PISTA, COM ESPESSURA DE 20 CM - EXCLUSIVE ESCAVAÇÃO, CARGA E TRANSPORTE E SOLO. AF_09/2024</v>
          </cell>
          <cell r="D838" t="str">
            <v>M3</v>
          </cell>
          <cell r="E838">
            <v>105.92999999999999</v>
          </cell>
          <cell r="F838">
            <v>5.42</v>
          </cell>
          <cell r="G838">
            <v>111.35</v>
          </cell>
        </row>
        <row r="839">
          <cell r="B839">
            <v>105627</v>
          </cell>
          <cell r="C839" t="str">
            <v>RECONSTRUÇÃO DE BASE E SUB-BASE PARA PAVIMENTAÇÃO DE SOLO (PREDOMINANTEMENTE ARENOSO) COM CIMENTO - 8%, MISTURA EM PISTA, COM ESPESSURA DE 10 CM - EXCLUSIVE ESCAVAÇÃO, CARGA E TRANSPORTE E SOLO. AF_09/2024</v>
          </cell>
          <cell r="D839" t="str">
            <v>M3</v>
          </cell>
          <cell r="E839">
            <v>142.06</v>
          </cell>
          <cell r="F839">
            <v>8.5299999999999994</v>
          </cell>
          <cell r="G839">
            <v>150.59</v>
          </cell>
        </row>
        <row r="840">
          <cell r="B840">
            <v>105630</v>
          </cell>
          <cell r="C840" t="str">
            <v>RECONSTRUÇÃO DE BASE E SUB-BASE PARA PAVIMENTAÇÃO DE SOLO (PREDOMINANTEMENTE ARENOSO) COM CIMENTO - 8%, MISTURA EM PISTA, COM ESPESSURA DE 15 CM - EXCLUSIVE ESCAVAÇÃO, CARGA E TRANSPORTE E SOLO. AF_09/2024</v>
          </cell>
          <cell r="D840" t="str">
            <v>M3</v>
          </cell>
          <cell r="E840">
            <v>136.21</v>
          </cell>
          <cell r="F840">
            <v>5.66</v>
          </cell>
          <cell r="G840">
            <v>141.87</v>
          </cell>
        </row>
        <row r="841">
          <cell r="B841">
            <v>105636</v>
          </cell>
          <cell r="C841" t="str">
            <v>RECONSTRUÇÃO DE BASE E SUB-BASE PARA PAVIMENTAÇÃO DE SOLO (PREDOMINANTEMENTE ARENOSO) COM CIMENTO - 8%, MISTURA EM PISTA, COM ESPESSURA DE 20 CM - EXCLUSIVE ESCAVAÇÃO, CARGA E TRANSPORTE E SOLO. AF_09/2024</v>
          </cell>
          <cell r="D841" t="str">
            <v>M3</v>
          </cell>
          <cell r="E841">
            <v>135.22</v>
          </cell>
          <cell r="F841">
            <v>5.41</v>
          </cell>
          <cell r="G841">
            <v>140.63</v>
          </cell>
        </row>
        <row r="842">
          <cell r="B842">
            <v>105572</v>
          </cell>
          <cell r="C842" t="str">
            <v>RECONSTRUÇÃO DE BASE E SUB-BASE PARA PAVIMENTAÇÃO DE SOLO (PREDOMINANTEMENTE ARENOSO) MELHORADO COM CIMENTO - 2%, MISTURA EM PISTA, COM ESPESSURA DE 10 CM - EXCLUSIVE ESCAVAÇÃO, CARGA E TRANSPORTE E SOLO. AF_09/2024</v>
          </cell>
          <cell r="D842" t="str">
            <v>M3</v>
          </cell>
          <cell r="E842">
            <v>52.6</v>
          </cell>
          <cell r="F842">
            <v>8.5299999999999994</v>
          </cell>
          <cell r="G842">
            <v>61.13</v>
          </cell>
        </row>
        <row r="843">
          <cell r="B843">
            <v>105574</v>
          </cell>
          <cell r="C843" t="str">
            <v>RECONSTRUÇÃO DE BASE E SUB-BASE PARA PAVIMENTAÇÃO DE SOLO (PREDOMINANTEMENTE ARENOSO) MELHORADO COM CIMENTO - 2%, MISTURA EM PISTA, COM ESPESSURA DE 15 CM - EXCLUSIVE ESCAVAÇÃO, CARGA E TRANSPORTE E SOLO. AF_09/2024</v>
          </cell>
          <cell r="D843" t="str">
            <v>M3</v>
          </cell>
          <cell r="E843">
            <v>46.75</v>
          </cell>
          <cell r="F843">
            <v>5.66</v>
          </cell>
          <cell r="G843">
            <v>52.41</v>
          </cell>
        </row>
        <row r="844">
          <cell r="B844">
            <v>105576</v>
          </cell>
          <cell r="C844" t="str">
            <v>RECONSTRUÇÃO DE BASE E SUB-BASE PARA PAVIMENTAÇÃO DE SOLO (PREDOMINANTEMENTE ARENOSO) MELHORADO COM CIMENTO - 2%, MISTURA EM PISTA, COM ESPESSURA DE 20 CM - EXCLUSIVE ESCAVAÇÃO, CARGA E TRANSPORTE E SOLO. AF_09/2024</v>
          </cell>
          <cell r="D844" t="str">
            <v>M3</v>
          </cell>
          <cell r="E844">
            <v>45.760000000000005</v>
          </cell>
          <cell r="F844">
            <v>5.41</v>
          </cell>
          <cell r="G844">
            <v>51.17</v>
          </cell>
        </row>
        <row r="845">
          <cell r="B845">
            <v>105573</v>
          </cell>
          <cell r="C845" t="str">
            <v>RECONSTRUÇÃO DE BASE E SUB-BASE PARA PAVIMENTAÇÃO DE SOLO (PREDOMINANTEMENTE ARENOSO) MELHORADO COM CIMENTO - 4%, MISTURA EM PISTA, COM ESPESSURA DE 10 CM - EXCLUSIVE ESCAVAÇÃO, CARGA E TRANSPORTE E SOLO. AF_09/2024</v>
          </cell>
          <cell r="D845" t="str">
            <v>M3</v>
          </cell>
          <cell r="E845">
            <v>83.1</v>
          </cell>
          <cell r="F845">
            <v>8.5299999999999994</v>
          </cell>
          <cell r="G845">
            <v>91.63</v>
          </cell>
        </row>
        <row r="846">
          <cell r="B846">
            <v>105628</v>
          </cell>
          <cell r="C846" t="str">
            <v>RECONSTRUÇÃO DE BASE E SUB-BASE PARA PAVIMENTAÇÃO DE SOLO (PREDOMINANTEMENTE ARENOSO) MELHORADO COM CIMENTO - 4%, MISTURA EM PISTA, COM ESPESSURA DE 15 CM - EXCLUSIVE ESCAVAÇÃO, CARGA E TRANSPORTE E SOLO. AF_09/2024</v>
          </cell>
          <cell r="D846" t="str">
            <v>M3</v>
          </cell>
          <cell r="E846">
            <v>77.25</v>
          </cell>
          <cell r="F846">
            <v>5.66</v>
          </cell>
          <cell r="G846">
            <v>82.91</v>
          </cell>
        </row>
        <row r="847">
          <cell r="B847">
            <v>105634</v>
          </cell>
          <cell r="C847" t="str">
            <v>RECONSTRUÇÃO DE BASE E SUB-BASE PARA PAVIMENTAÇÃO DE SOLO (PREDOMINANTEMENTE ARENOSO) MELHORADO COM CIMENTO - 4%, MISTURA EM PISTA, COM ESPESSURA DE 20 CM - EXCLUSIVE ESCAVAÇÃO, CARGA E TRANSPORTE E SOLO. AF_09/2024</v>
          </cell>
          <cell r="D847" t="str">
            <v>M3</v>
          </cell>
          <cell r="E847">
            <v>76.25</v>
          </cell>
          <cell r="F847">
            <v>5.42</v>
          </cell>
          <cell r="G847">
            <v>81.67</v>
          </cell>
        </row>
        <row r="848">
          <cell r="B848">
            <v>105586</v>
          </cell>
          <cell r="C848" t="str">
            <v>RECONSTRUÇÃO DE BASE E SUB-BASE PARA PAVIMENTAÇÃO DE SOLO (PREDOMINANTEMENTE ARGILOSO) BRITA - 40%-60%, MISTURA EM PISTA, COM ESPESSURA DE 10 CM - EXCLUSIVE ESCAVAÇÃO, CARGA E TRANSPORTE E SOLO. AF_09/2024</v>
          </cell>
          <cell r="D848" t="str">
            <v>M3</v>
          </cell>
          <cell r="E848">
            <v>92.84</v>
          </cell>
          <cell r="F848">
            <v>19.25</v>
          </cell>
          <cell r="G848">
            <v>112.09</v>
          </cell>
        </row>
        <row r="849">
          <cell r="B849">
            <v>105587</v>
          </cell>
          <cell r="C849" t="str">
            <v>RECONSTRUÇÃO DE BASE E SUB-BASE PARA PAVIMENTAÇÃO DE SOLO (PREDOMINANTEMENTE ARGILOSO) BRITA - 40%-60%, MISTURA EM PISTA, COM ESPESSURA DE 15 CM - EXCLUSIVE ESCAVAÇÃO, CARGA E TRANSPORTE E SOLO. AF_09/2024</v>
          </cell>
          <cell r="D849" t="str">
            <v>M3</v>
          </cell>
          <cell r="E849">
            <v>82.86</v>
          </cell>
          <cell r="F849">
            <v>14.25</v>
          </cell>
          <cell r="G849">
            <v>97.11</v>
          </cell>
        </row>
        <row r="850">
          <cell r="B850">
            <v>105589</v>
          </cell>
          <cell r="C850" t="str">
            <v>RECONSTRUÇÃO DE BASE E SUB-BASE PARA PAVIMENTAÇÃO DE SOLO (PREDOMINANTEMENTE ARGILOSO) BRITA - 40%-60%, MISTURA EM PISTA, COM ESPESSURA DE 20 CM - EXCLUSIVE ESCAVAÇÃO, CARGA E TRANSPORTE E SOLO. AF_09/2024</v>
          </cell>
          <cell r="D850" t="str">
            <v>M3</v>
          </cell>
          <cell r="E850">
            <v>81.83</v>
          </cell>
          <cell r="F850">
            <v>13.89</v>
          </cell>
          <cell r="G850">
            <v>95.72</v>
          </cell>
        </row>
        <row r="851">
          <cell r="B851">
            <v>105593</v>
          </cell>
          <cell r="C851" t="str">
            <v>RECONSTRUÇÃO DE BASE E SUB-BASE PARA PAVIMENTAÇÃO DE SOLO (PREDOMINANTEMENTE ARGILOSO) BRITA - 50%-50%, MISTURA EM PISTA, COM ESPESSURA DE 10 CM - EXCLUSIVE ESCAVAÇÃO, CARGA E TRANSPORTE E SOLO. AF_09/2024</v>
          </cell>
          <cell r="D851" t="str">
            <v>M3</v>
          </cell>
          <cell r="E851">
            <v>84.07</v>
          </cell>
          <cell r="F851">
            <v>19.260000000000002</v>
          </cell>
          <cell r="G851">
            <v>103.33</v>
          </cell>
        </row>
        <row r="852">
          <cell r="B852">
            <v>105594</v>
          </cell>
          <cell r="C852" t="str">
            <v>RECONSTRUÇÃO DE BASE E SUB-BASE PARA PAVIMENTAÇÃO DE SOLO (PREDOMINANTEMENTE ARGILOSO) BRITA - 50%-50%, MISTURA EM PISTA, COM ESPESSURA DE 15 CM - EXCLUSIVE ESCAVAÇÃO, CARGA E TRANSPORTE E SOLO. AF_09/2024</v>
          </cell>
          <cell r="D852" t="str">
            <v>M3</v>
          </cell>
          <cell r="E852">
            <v>74.099999999999994</v>
          </cell>
          <cell r="F852">
            <v>14.25</v>
          </cell>
          <cell r="G852">
            <v>88.35</v>
          </cell>
        </row>
        <row r="853">
          <cell r="B853">
            <v>105596</v>
          </cell>
          <cell r="C853" t="str">
            <v>RECONSTRUÇÃO DE BASE E SUB-BASE PARA PAVIMENTAÇÃO DE SOLO (PREDOMINANTEMENTE ARGILOSO) BRITA - 50%-50%, MISTURA EM PISTA, COM ESPESSURA DE 20 CM - EXCLUSIVE ESCAVAÇÃO, CARGA E TRANSPORTE E SOLO. AF_09/2024</v>
          </cell>
          <cell r="D853" t="str">
            <v>M3</v>
          </cell>
          <cell r="E853">
            <v>73.069999999999993</v>
          </cell>
          <cell r="F853">
            <v>13.89</v>
          </cell>
          <cell r="G853">
            <v>86.96</v>
          </cell>
        </row>
        <row r="854">
          <cell r="B854">
            <v>105567</v>
          </cell>
          <cell r="C854" t="str">
            <v>RECONSTRUÇÃO DE BASE E SUB-BASE PARA PAVIMENTAÇÃO DE SOLO DE COMPORTAMENTO LATERÍTICO (ARENOSO), COM ESPESSURA DE 10 CM - EXCLUSIVE ESCAVAÇÃO, CARGA E TRANSPORTE E SOLO. AF_09/2024</v>
          </cell>
          <cell r="D854" t="str">
            <v>M3</v>
          </cell>
          <cell r="E854">
            <v>12.600000000000001</v>
          </cell>
          <cell r="F854">
            <v>3.66</v>
          </cell>
          <cell r="G854">
            <v>16.260000000000002</v>
          </cell>
        </row>
        <row r="855">
          <cell r="B855">
            <v>105568</v>
          </cell>
          <cell r="C855" t="str">
            <v>RECONSTRUÇÃO DE BASE E SUB-BASE PARA PAVIMENTAÇÃO DE SOLO DE COMPORTAMENTO LATERÍTICO (ARENOSO), COM ESPESSURA DE 15 CM - EXCLUSIVE ESCAVAÇÃO, CARGA E TRANSPORTE E SOLO. AF_09/2024</v>
          </cell>
          <cell r="D855" t="str">
            <v>M3</v>
          </cell>
          <cell r="E855">
            <v>10.119999999999999</v>
          </cell>
          <cell r="F855">
            <v>2.82</v>
          </cell>
          <cell r="G855">
            <v>12.94</v>
          </cell>
        </row>
        <row r="856">
          <cell r="B856">
            <v>105570</v>
          </cell>
          <cell r="C856" t="str">
            <v>RECONSTRUÇÃO DE BASE E SUB-BASE PARA PAVIMENTAÇÃO DE SOLO DE COMPORTAMENTO LATERÍTICO (ARENOSO), COM ESPESSURA DE 20 CM - EXCLUSIVE ESCAVAÇÃO, CARGA E TRANSPORTE E SOLO. AF_09/2024</v>
          </cell>
          <cell r="D856" t="str">
            <v>M3</v>
          </cell>
          <cell r="E856">
            <v>8.379999999999999</v>
          </cell>
          <cell r="F856">
            <v>2.2999999999999998</v>
          </cell>
          <cell r="G856">
            <v>10.68</v>
          </cell>
        </row>
        <row r="857">
          <cell r="B857">
            <v>100575</v>
          </cell>
          <cell r="C857" t="str">
            <v>REGULARIZAÇÃO DE SUPERFÍCIES COM MOTONIVELADORA. AF_09/2024</v>
          </cell>
          <cell r="D857" t="str">
            <v>M2</v>
          </cell>
          <cell r="E857">
            <v>1.63</v>
          </cell>
          <cell r="F857">
            <v>0.38</v>
          </cell>
          <cell r="G857">
            <v>2.0099999999999998</v>
          </cell>
        </row>
        <row r="858">
          <cell r="B858">
            <v>100577</v>
          </cell>
          <cell r="C858" t="str">
            <v>REGULARIZAÇÃO E COMPACTAÇÃO DE SUBLEITO DE SOLO PREDOMINANTEMENTE ARENOSO, PARA OBRAS DE CONSTRUÇÃO DE PAVIMENTOS. AF_09/2024</v>
          </cell>
          <cell r="D858" t="str">
            <v>M2</v>
          </cell>
          <cell r="E858">
            <v>0.41999999999999993</v>
          </cell>
          <cell r="F858">
            <v>0.15</v>
          </cell>
          <cell r="G858">
            <v>0.56999999999999995</v>
          </cell>
        </row>
        <row r="859">
          <cell r="B859">
            <v>105598</v>
          </cell>
          <cell r="C859" t="str">
            <v>REGULARIZAÇÃO E COMPACTAÇÃO DE SUBLEITO DE SOLO PREDOMINANTEMENTE ARENOSO, PARA OBRAS DE RECONSTRUÇÃO DE PAVIMENTOS. AF_09/2024</v>
          </cell>
          <cell r="D859" t="str">
            <v>M2</v>
          </cell>
          <cell r="E859">
            <v>1.66</v>
          </cell>
          <cell r="F859">
            <v>0.45</v>
          </cell>
          <cell r="G859">
            <v>2.11</v>
          </cell>
        </row>
        <row r="860">
          <cell r="B860">
            <v>100576</v>
          </cell>
          <cell r="C860" t="str">
            <v>REGULARIZAÇÃO E COMPACTAÇÃO DE SUBLEITO DE SOLO PREDOMINANTEMENTE ARGILOSO, PARA OBRAS DE CONSTRUÇÃO DE PAVIMENTOS. AF_09/2024</v>
          </cell>
          <cell r="D860" t="str">
            <v>M2</v>
          </cell>
          <cell r="E860">
            <v>1.7499999999999998</v>
          </cell>
          <cell r="F860">
            <v>0.53</v>
          </cell>
          <cell r="G860">
            <v>2.2799999999999998</v>
          </cell>
        </row>
        <row r="861">
          <cell r="B861">
            <v>105597</v>
          </cell>
          <cell r="C861" t="str">
            <v>REGULARIZAÇÃO E COMPACTAÇÃO DE SUBLEITO DE SOLO PREDOMINANTEMENTE ARGILOSO, PARA OBRAS DE RECONSTRUÇÃO DE PAVIMENTOS. AF_09/2024</v>
          </cell>
          <cell r="D861" t="str">
            <v>M2</v>
          </cell>
          <cell r="E861">
            <v>3.1399999999999997</v>
          </cell>
          <cell r="F861">
            <v>1.1100000000000001</v>
          </cell>
          <cell r="G861">
            <v>4.25</v>
          </cell>
        </row>
        <row r="862">
          <cell r="B862">
            <v>102730</v>
          </cell>
          <cell r="C862" t="str">
            <v>ARMAÇÃO DE MURO ALA E MURO TESTA UTILIZANDO AÇO CA-50 DE 10 MM - MONTAGEM. AF_07/2021</v>
          </cell>
          <cell r="D862" t="str">
            <v>KG</v>
          </cell>
          <cell r="E862">
            <v>10.15</v>
          </cell>
          <cell r="F862">
            <v>2.0699999999999998</v>
          </cell>
          <cell r="G862">
            <v>12.22</v>
          </cell>
        </row>
        <row r="863">
          <cell r="B863">
            <v>102731</v>
          </cell>
          <cell r="C863" t="str">
            <v>ARMAÇÃO DE MURO ALA E MURO TESTA UTILIZANDO AÇO CA-50 DE 12,5 MM - MONTAGEM. AF_07/2021</v>
          </cell>
          <cell r="D863" t="str">
            <v>KG</v>
          </cell>
          <cell r="E863">
            <v>8.7600000000000016</v>
          </cell>
          <cell r="F863">
            <v>1.46</v>
          </cell>
          <cell r="G863">
            <v>10.220000000000001</v>
          </cell>
        </row>
        <row r="864">
          <cell r="B864">
            <v>102732</v>
          </cell>
          <cell r="C864" t="str">
            <v>ARMAÇÃO DE MURO ALA E MURO TESTA UTILIZANDO AÇO CA-50 DE 16 MM - MONTAGEM. AF_07/2021</v>
          </cell>
          <cell r="D864" t="str">
            <v>KG</v>
          </cell>
          <cell r="E864">
            <v>8.5100000000000016</v>
          </cell>
          <cell r="F864">
            <v>0.96</v>
          </cell>
          <cell r="G864">
            <v>9.4700000000000006</v>
          </cell>
        </row>
        <row r="865">
          <cell r="B865">
            <v>102733</v>
          </cell>
          <cell r="C865" t="str">
            <v>ARMAÇÃO DE MURO ALA E MURO TESTA UTILIZANDO AÇO CA-50 DE 20 MM - MONTAGEM. AF_07/2021</v>
          </cell>
          <cell r="D865" t="str">
            <v>KG</v>
          </cell>
          <cell r="E865">
            <v>9.7200000000000006</v>
          </cell>
          <cell r="F865">
            <v>0.61</v>
          </cell>
          <cell r="G865">
            <v>10.33</v>
          </cell>
        </row>
        <row r="866">
          <cell r="B866">
            <v>102728</v>
          </cell>
          <cell r="C866" t="str">
            <v>ARMAÇÃO DE MURO ALA E MURO TESTA UTILIZANDO AÇO CA-50 DE 6,3 MM - MONTAGEM. AF_07/2021</v>
          </cell>
          <cell r="D866" t="str">
            <v>KG</v>
          </cell>
          <cell r="E866">
            <v>11.24</v>
          </cell>
          <cell r="F866">
            <v>4.1500000000000004</v>
          </cell>
          <cell r="G866">
            <v>15.39</v>
          </cell>
        </row>
        <row r="867">
          <cell r="B867">
            <v>102729</v>
          </cell>
          <cell r="C867" t="str">
            <v>ARMAÇÃO DE MURO ALA E MURO TESTA UTILIZANDO AÇO CA-50 DE 8 MM - MONTAGEM. AF_07/2021</v>
          </cell>
          <cell r="D867" t="str">
            <v>KG</v>
          </cell>
          <cell r="E867">
            <v>11.07</v>
          </cell>
          <cell r="F867">
            <v>2.89</v>
          </cell>
          <cell r="G867">
            <v>13.96</v>
          </cell>
        </row>
        <row r="868">
          <cell r="B868">
            <v>102734</v>
          </cell>
          <cell r="C868" t="str">
            <v>ARMAÇÃO DE SOLEIRA UTILIZANDO AÇO CA-50 DE 6,3 MM - MONTAGEM. AF_07/2021</v>
          </cell>
          <cell r="D868" t="str">
            <v>KG</v>
          </cell>
          <cell r="E868">
            <v>11.09</v>
          </cell>
          <cell r="F868">
            <v>3.1</v>
          </cell>
          <cell r="G868">
            <v>14.19</v>
          </cell>
        </row>
        <row r="869">
          <cell r="B869">
            <v>102735</v>
          </cell>
          <cell r="C869" t="str">
            <v>ARMAÇÃO DE SOLEIRA UTILIZANDO AÇO CA-50 DE 8 MM - MONTAGEM. AF_07/2021</v>
          </cell>
          <cell r="D869" t="str">
            <v>KG</v>
          </cell>
          <cell r="E869">
            <v>10.85</v>
          </cell>
          <cell r="F869">
            <v>2.08</v>
          </cell>
          <cell r="G869">
            <v>12.93</v>
          </cell>
        </row>
        <row r="870">
          <cell r="B870">
            <v>102765</v>
          </cell>
          <cell r="C870" t="str">
            <v>BOCA PARA BUEIRO DUPLO CELULAR 150 X 150 CM EM CONCRETO, ALAS COM ESCONSIDADE DE 30°, INCLUINDO FÔRMAS E MATERIAIS. AF_07/2021</v>
          </cell>
          <cell r="D870" t="str">
            <v>UN</v>
          </cell>
          <cell r="E870">
            <v>12164.54</v>
          </cell>
          <cell r="F870">
            <v>4035.4</v>
          </cell>
          <cell r="G870">
            <v>16199.94</v>
          </cell>
        </row>
        <row r="871">
          <cell r="B871">
            <v>102795</v>
          </cell>
          <cell r="C871" t="str">
            <v>BOCA PARA BUEIRO DUPLO CELULAR 150 X 150 CM EM GABIÃO, ALAS COM ESCONSIDADE DE 45°, INCLUINDO FÔRMAS E MATERIAIS. AF_07/2021</v>
          </cell>
          <cell r="D871" t="str">
            <v>UN</v>
          </cell>
          <cell r="E871">
            <v>27641.359999999997</v>
          </cell>
          <cell r="F871">
            <v>6349.48</v>
          </cell>
          <cell r="G871">
            <v>33990.839999999997</v>
          </cell>
        </row>
        <row r="872">
          <cell r="B872">
            <v>102766</v>
          </cell>
          <cell r="C872" t="str">
            <v>BOCA PARA BUEIRO DUPLO CELULAR 200 X 200 CM EM CONCRETO, ALAS COM ESCONSIDADE DE 30°, INCLUINDO FÔRMAS E MATERIAIS. AF_07/2021</v>
          </cell>
          <cell r="D872" t="str">
            <v>UN</v>
          </cell>
          <cell r="E872">
            <v>18661.839999999997</v>
          </cell>
          <cell r="F872">
            <v>5634.26</v>
          </cell>
          <cell r="G872">
            <v>24296.1</v>
          </cell>
        </row>
        <row r="873">
          <cell r="B873">
            <v>102796</v>
          </cell>
          <cell r="C873" t="str">
            <v>BOCA PARA BUEIRO DUPLO CELULAR 200 X 200 CM EM GABIÃO, ALAS COM ESCONSIDADE DE 45°, INCLUINDO FÔRMAS E MATERIAIS. AF_07/2021</v>
          </cell>
          <cell r="D873" t="str">
            <v>UN</v>
          </cell>
          <cell r="E873">
            <v>45079.97</v>
          </cell>
          <cell r="F873">
            <v>9648.65</v>
          </cell>
          <cell r="G873">
            <v>54728.62</v>
          </cell>
        </row>
        <row r="874">
          <cell r="B874">
            <v>102767</v>
          </cell>
          <cell r="C874" t="str">
            <v>BOCA PARA BUEIRO DUPLO CELULAR 250 X 250 CM EM CONCRETO, ALAS COM ESCONSIDADE DE 30°, INCLUINDO FÔRMAS E MATERIAIS. AF_07/2021</v>
          </cell>
          <cell r="D874" t="str">
            <v>UN</v>
          </cell>
          <cell r="E874">
            <v>26306.01</v>
          </cell>
          <cell r="F874">
            <v>7624.09</v>
          </cell>
          <cell r="G874">
            <v>33930.1</v>
          </cell>
        </row>
        <row r="875">
          <cell r="B875">
            <v>102797</v>
          </cell>
          <cell r="C875" t="str">
            <v>BOCA PARA BUEIRO DUPLO CELULAR 250 X 250 CM EM GABIÃO, ALAS COM ESCONSIDADE DE 45°, INCLUINDO FÔRMAS E MATERIAIS. AF_07/2021</v>
          </cell>
          <cell r="D875" t="str">
            <v>UN</v>
          </cell>
          <cell r="E875">
            <v>64313.02</v>
          </cell>
          <cell r="F875">
            <v>13350.32</v>
          </cell>
          <cell r="G875">
            <v>77663.34</v>
          </cell>
        </row>
        <row r="876">
          <cell r="B876">
            <v>102768</v>
          </cell>
          <cell r="C876" t="str">
            <v>BOCA PARA BUEIRO DUPLO CELULAR 300 X 300 CM EM CONCRETO, ALAS COM ESCONSIDADE DE 30°, INCLUINDO FÔRMAS E MATERIAIS. AF_07/2021</v>
          </cell>
          <cell r="D876" t="str">
            <v>UN</v>
          </cell>
          <cell r="E876">
            <v>37335.82</v>
          </cell>
          <cell r="F876">
            <v>9847.06</v>
          </cell>
          <cell r="G876">
            <v>47182.879999999997</v>
          </cell>
        </row>
        <row r="877">
          <cell r="B877">
            <v>102798</v>
          </cell>
          <cell r="C877" t="str">
            <v>BOCA PARA BUEIRO DUPLO CELULAR 300 X 300 CM EM GABIÃO, ALAS COM ESCONSIDADE DE 45°, INCLUINDO FÔRMAS E MATERIAIS. AF_07/2021</v>
          </cell>
          <cell r="D877" t="str">
            <v>UN</v>
          </cell>
          <cell r="E877">
            <v>78798.510000000009</v>
          </cell>
          <cell r="F877">
            <v>16082.29</v>
          </cell>
          <cell r="G877">
            <v>94880.8</v>
          </cell>
        </row>
        <row r="878">
          <cell r="B878">
            <v>102744</v>
          </cell>
          <cell r="C878" t="str">
            <v>BOCA PARA BUEIRO DUPLO TUBULAR D = 100 CM EM CONCRETO, ALAS COM ESCONSIDADE DE 0°, INCLUINDO FÔRMAS E MATERIAIS. AF_07/2021</v>
          </cell>
          <cell r="D878" t="str">
            <v>UN</v>
          </cell>
          <cell r="E878">
            <v>5221.4500000000007</v>
          </cell>
          <cell r="F878">
            <v>1559.65</v>
          </cell>
          <cell r="G878">
            <v>6781.1</v>
          </cell>
        </row>
        <row r="879">
          <cell r="B879">
            <v>102755</v>
          </cell>
          <cell r="C879" t="str">
            <v>BOCA PARA BUEIRO DUPLO TUBULAR D = 100 CM EM CONCRETO, ALAS COM ESCONSIDADE DE 30°, INCLUINDO FÔRMAS E MATERIAIS. AF_07/2021</v>
          </cell>
          <cell r="D879" t="str">
            <v>UN</v>
          </cell>
          <cell r="E879">
            <v>8207.11</v>
          </cell>
          <cell r="F879">
            <v>2262.4699999999998</v>
          </cell>
          <cell r="G879">
            <v>10469.58</v>
          </cell>
        </row>
        <row r="880">
          <cell r="B880">
            <v>102782</v>
          </cell>
          <cell r="C880" t="str">
            <v>BOCA PARA BUEIRO DUPLO TUBULAR D = 100 CM EM GABIÃO, ALAS COM ESCONSIDADE DE 45°, INCLUINDO FÔRMAS E MATERIAIS. AF_07/2021</v>
          </cell>
          <cell r="D880" t="str">
            <v>UN</v>
          </cell>
          <cell r="E880">
            <v>13408.980000000001</v>
          </cell>
          <cell r="F880">
            <v>3157.58</v>
          </cell>
          <cell r="G880">
            <v>16566.560000000001</v>
          </cell>
        </row>
        <row r="881">
          <cell r="B881">
            <v>102745</v>
          </cell>
          <cell r="C881" t="str">
            <v>BOCA PARA BUEIRO DUPLO TUBULAR D = 120 CM EM CONCRETO, ALAS COM ESCONSIDADE DE 0°, INCLUINDO FÔRMAS E MATERIAIS. AF_07/2021</v>
          </cell>
          <cell r="D881" t="str">
            <v>UN</v>
          </cell>
          <cell r="E881">
            <v>7376.1399999999994</v>
          </cell>
          <cell r="F881">
            <v>2139</v>
          </cell>
          <cell r="G881">
            <v>9515.14</v>
          </cell>
        </row>
        <row r="882">
          <cell r="B882">
            <v>102756</v>
          </cell>
          <cell r="C882" t="str">
            <v>BOCA PARA BUEIRO DUPLO TUBULAR D = 120 CM EM CONCRETO, ALAS COM ESCONSIDADE DE 30°, INCLUINDO FÔRMAS E MATERIAIS. AF_07/2021</v>
          </cell>
          <cell r="D882" t="str">
            <v>UN</v>
          </cell>
          <cell r="E882">
            <v>12261.46</v>
          </cell>
          <cell r="F882">
            <v>3255.44</v>
          </cell>
          <cell r="G882">
            <v>15516.9</v>
          </cell>
        </row>
        <row r="883">
          <cell r="B883">
            <v>102783</v>
          </cell>
          <cell r="C883" t="str">
            <v>BOCA PARA BUEIRO DUPLO TUBULAR D = 120 CM EM GABIÃO, ALAS COM ESCONSIDADE DE 45°, INCLUINDO FÔRMAS E MATERIAIS. AF_07/2021</v>
          </cell>
          <cell r="D883" t="str">
            <v>UN</v>
          </cell>
          <cell r="E883">
            <v>17633.699999999997</v>
          </cell>
          <cell r="F883">
            <v>4249.76</v>
          </cell>
          <cell r="G883">
            <v>21883.46</v>
          </cell>
        </row>
        <row r="884">
          <cell r="B884">
            <v>102746</v>
          </cell>
          <cell r="C884" t="str">
            <v>BOCA PARA BUEIRO DUPLO TUBULAR D = 150 CM EM CONCRETO, ALAS COM ESCONSIDADE DE 0°, INCLUINDO FÔRMAS E MATERIAIS. AF_07/2021</v>
          </cell>
          <cell r="D884" t="str">
            <v>UN</v>
          </cell>
          <cell r="E884">
            <v>12858.630000000001</v>
          </cell>
          <cell r="F884">
            <v>3612</v>
          </cell>
          <cell r="G884">
            <v>16470.63</v>
          </cell>
        </row>
        <row r="885">
          <cell r="B885">
            <v>102757</v>
          </cell>
          <cell r="C885" t="str">
            <v>BOCA PARA BUEIRO DUPLO TUBULAR D = 150 CM EM CONCRETO, ALAS COM ESCONSIDADE DE 30°, INCLUINDO FÔRMAS E MATERIAIS. AF_07/2021</v>
          </cell>
          <cell r="D885" t="str">
            <v>UN</v>
          </cell>
          <cell r="E885">
            <v>22958.38</v>
          </cell>
          <cell r="F885">
            <v>5865.69</v>
          </cell>
          <cell r="G885">
            <v>28824.07</v>
          </cell>
        </row>
        <row r="886">
          <cell r="B886">
            <v>102784</v>
          </cell>
          <cell r="C886" t="str">
            <v>BOCA PARA BUEIRO DUPLO TUBULAR D = 150 CM EM GABIÃO, ALAS COM ESCONSIDADE DE 45°, INCLUINDO FÔRMAS E MATERIAIS. AF_07/2021</v>
          </cell>
          <cell r="D886" t="str">
            <v>UN</v>
          </cell>
          <cell r="E886">
            <v>29238.74</v>
          </cell>
          <cell r="F886">
            <v>4894.7299999999996</v>
          </cell>
          <cell r="G886">
            <v>34133.47</v>
          </cell>
        </row>
        <row r="887">
          <cell r="B887">
            <v>102779</v>
          </cell>
          <cell r="C887" t="str">
            <v>BOCA PARA BUEIRO DUPLO TUBULAR D = 40 CM EM GABIÃO, ALAS COM ESCONSIDADE DE 45°, INCLUINDO FÔRMAS E MATERIAIS. AF_07/2021</v>
          </cell>
          <cell r="D887" t="str">
            <v>UN</v>
          </cell>
          <cell r="E887">
            <v>6993.49</v>
          </cell>
          <cell r="F887">
            <v>1784.57</v>
          </cell>
          <cell r="G887">
            <v>8778.06</v>
          </cell>
        </row>
        <row r="888">
          <cell r="B888">
            <v>102780</v>
          </cell>
          <cell r="C888" t="str">
            <v>BOCA PARA BUEIRO DUPLO TUBULAR D = 60 CM EM GABIÃO, ALAS COM ESCONSIDADE DE 45°, INCLUINDO FÔRMAS E MATERIAIS. AF_07/2021</v>
          </cell>
          <cell r="D888" t="str">
            <v>UN</v>
          </cell>
          <cell r="E888">
            <v>8054.3099999999995</v>
          </cell>
          <cell r="F888">
            <v>2054.0100000000002</v>
          </cell>
          <cell r="G888">
            <v>10108.32</v>
          </cell>
        </row>
        <row r="889">
          <cell r="B889">
            <v>102743</v>
          </cell>
          <cell r="C889" t="str">
            <v>BOCA PARA BUEIRO DUPLO TUBULAR D = 80 CM EM CONCRETO, ALAS COM ESCONSIDADE DE 0°, INCLUINDO FÔRMAS E MATERIAIS. AF_07/2021</v>
          </cell>
          <cell r="D889" t="str">
            <v>UN</v>
          </cell>
          <cell r="E889">
            <v>3467.23</v>
          </cell>
          <cell r="F889">
            <v>1068.06</v>
          </cell>
          <cell r="G889">
            <v>4535.29</v>
          </cell>
        </row>
        <row r="890">
          <cell r="B890">
            <v>102781</v>
          </cell>
          <cell r="C890" t="str">
            <v>BOCA PARA BUEIRO DUPLO TUBULAR D = 80 CM EM GABIÃO, ALAS COM ESCONSIDADE DE 45°, INCLUINDO FÔRMAS E MATERIAIS. AF_07/2021</v>
          </cell>
          <cell r="D890" t="str">
            <v>UN</v>
          </cell>
          <cell r="E890">
            <v>11856.740000000002</v>
          </cell>
          <cell r="F890">
            <v>3036.79</v>
          </cell>
          <cell r="G890">
            <v>14893.53</v>
          </cell>
        </row>
        <row r="891">
          <cell r="B891">
            <v>102761</v>
          </cell>
          <cell r="C891" t="str">
            <v>BOCA PARA BUEIRO SIMPLES CELULAR 150 X 150 CM EM CONCRETO, ALAS COM ESCONSIDADE DE 30°, INCLUINDO FÔRMAS E MATERIAIS. AF_07/2021</v>
          </cell>
          <cell r="D891" t="str">
            <v>UN</v>
          </cell>
          <cell r="E891">
            <v>9743.92</v>
          </cell>
          <cell r="F891">
            <v>3256.64</v>
          </cell>
          <cell r="G891">
            <v>13000.56</v>
          </cell>
        </row>
        <row r="892">
          <cell r="B892">
            <v>102791</v>
          </cell>
          <cell r="C892" t="str">
            <v>BOCA PARA BUEIRO SIMPLES CELULAR 150 X 150 CM EM GABIÃO, ALAS COM ESCONSIDADE DE 45°, INCLUINDO FÔRMAS E MATERIAIS. AF_07/2021</v>
          </cell>
          <cell r="D892" t="str">
            <v>UN</v>
          </cell>
          <cell r="E892">
            <v>25859.68</v>
          </cell>
          <cell r="F892">
            <v>5936.3</v>
          </cell>
          <cell r="G892">
            <v>31795.98</v>
          </cell>
        </row>
        <row r="893">
          <cell r="B893">
            <v>102762</v>
          </cell>
          <cell r="C893" t="str">
            <v>BOCA PARA BUEIRO SIMPLES CELULAR 200 X 200 CM EM CONCRETO, ALAS COM ESCONSIDADE DE 30°, INCLUINDO FÔRMAS E MATERIAIS. AF_07/2021</v>
          </cell>
          <cell r="D893" t="str">
            <v>UN</v>
          </cell>
          <cell r="E893">
            <v>15323.179999999998</v>
          </cell>
          <cell r="F893">
            <v>4657.49</v>
          </cell>
          <cell r="G893">
            <v>19980.669999999998</v>
          </cell>
        </row>
        <row r="894">
          <cell r="B894">
            <v>102792</v>
          </cell>
          <cell r="C894" t="str">
            <v>BOCA PARA BUEIRO SIMPLES CELULAR 200 X 200 CM EM GABIÃO, ALAS COM ESCONSIDADE DE 45°, INCLUINDO FÔRMAS E MATERIAIS. AF_07/2021</v>
          </cell>
          <cell r="D894" t="str">
            <v>UN</v>
          </cell>
          <cell r="E894">
            <v>42484.119999999995</v>
          </cell>
          <cell r="F894">
            <v>9168.2999999999993</v>
          </cell>
          <cell r="G894">
            <v>51652.42</v>
          </cell>
        </row>
        <row r="895">
          <cell r="B895">
            <v>102763</v>
          </cell>
          <cell r="C895" t="str">
            <v>BOCA PARA BUEIRO SIMPLES CELULAR 250 X 250 CM EM CONCRETO, ALAS COM ESCONSIDADE DE 30°, INCLUINDO FÔRMAS E MATERIAIS. AF_07/2021</v>
          </cell>
          <cell r="D895" t="str">
            <v>UN</v>
          </cell>
          <cell r="E895">
            <v>21449.829999999998</v>
          </cell>
          <cell r="F895">
            <v>6281.04</v>
          </cell>
          <cell r="G895">
            <v>27730.87</v>
          </cell>
        </row>
        <row r="896">
          <cell r="B896">
            <v>102793</v>
          </cell>
          <cell r="C896" t="str">
            <v>BOCA PARA BUEIRO SIMPLES CELULAR 250 X 250 CM EM GABIÃO, ALAS COM ESCONSIDADE DE 45°, INCLUINDO FÔRMAS E MATERIAIS. AF_07/2021</v>
          </cell>
          <cell r="D896" t="str">
            <v>UN</v>
          </cell>
          <cell r="E896">
            <v>57979.62</v>
          </cell>
          <cell r="F896">
            <v>11582.01</v>
          </cell>
          <cell r="G896">
            <v>69561.63</v>
          </cell>
        </row>
        <row r="897">
          <cell r="B897">
            <v>102764</v>
          </cell>
          <cell r="C897" t="str">
            <v>BOCA PARA BUEIRO SIMPLES CELULAR 300 X 300 CM EM CONCRETO, ALAS COM ESCONSIDADE DE 30°, INCLUINDO FÔRMAS E MATERIAIS. AF_07/2021</v>
          </cell>
          <cell r="D897" t="str">
            <v>UN</v>
          </cell>
          <cell r="E897">
            <v>30714.489999999998</v>
          </cell>
          <cell r="F897">
            <v>8204.01</v>
          </cell>
          <cell r="G897">
            <v>38918.5</v>
          </cell>
        </row>
        <row r="898">
          <cell r="B898">
            <v>102794</v>
          </cell>
          <cell r="C898" t="str">
            <v>BOCA PARA BUEIRO SIMPLES CELULAR 300 X 300 CM EM GABIÃO, ALAS COM ESCONSIDADE DE 45°, INCLUINDO FÔRMAS E MATERIAIS. AF_07/2021</v>
          </cell>
          <cell r="D898" t="str">
            <v>UN</v>
          </cell>
          <cell r="E898">
            <v>83172.39</v>
          </cell>
          <cell r="F898">
            <v>16221</v>
          </cell>
          <cell r="G898">
            <v>99393.39</v>
          </cell>
        </row>
        <row r="899">
          <cell r="B899">
            <v>102740</v>
          </cell>
          <cell r="C899" t="str">
            <v>BOCA PARA BUEIRO SIMPLES TUBULAR D = 100 CM EM CONCRETO, ALAS COM ESCONSIDADE DE 0°, INCLUINDO FÔRMAS E MATERIAIS. AF_07/2021</v>
          </cell>
          <cell r="D899" t="str">
            <v>UN</v>
          </cell>
          <cell r="E899">
            <v>4297.1200000000008</v>
          </cell>
          <cell r="F899">
            <v>1294.44</v>
          </cell>
          <cell r="G899">
            <v>5591.56</v>
          </cell>
        </row>
        <row r="900">
          <cell r="B900">
            <v>102752</v>
          </cell>
          <cell r="C900" t="str">
            <v>BOCA PARA BUEIRO SIMPLES TUBULAR D = 100 CM EM CONCRETO, ALAS COM ESCONSIDADE DE 30°, INCLUINDO FÔRMAS E MATERIAIS. AF_07/2021</v>
          </cell>
          <cell r="D900" t="str">
            <v>UN</v>
          </cell>
          <cell r="E900">
            <v>5839.73</v>
          </cell>
          <cell r="F900">
            <v>1659.6</v>
          </cell>
          <cell r="G900">
            <v>7499.33</v>
          </cell>
        </row>
        <row r="901">
          <cell r="B901">
            <v>102776</v>
          </cell>
          <cell r="C901" t="str">
            <v>BOCA PARA BUEIRO SIMPLES TUBULAR D = 100 CM EM GABIÃO, ALAS COM ESCONSIDADE DE 45°, INCLUINDO FÔRMAS E MATERIAIS. AF_07/2021</v>
          </cell>
          <cell r="D901" t="str">
            <v>UN</v>
          </cell>
          <cell r="E901">
            <v>10373.14</v>
          </cell>
          <cell r="F901">
            <v>2658.44</v>
          </cell>
          <cell r="G901">
            <v>13031.58</v>
          </cell>
        </row>
        <row r="902">
          <cell r="B902">
            <v>102741</v>
          </cell>
          <cell r="C902" t="str">
            <v>BOCA PARA BUEIRO SIMPLES TUBULAR D = 120 CM EM CONCRETO, ALAS COM ESCONSIDADE DE 0°, INCLUINDO FÔRMAS E MATERIAIS. AF_07/2021</v>
          </cell>
          <cell r="D902" t="str">
            <v>UN</v>
          </cell>
          <cell r="E902">
            <v>6061.53</v>
          </cell>
          <cell r="F902">
            <v>1774.96</v>
          </cell>
          <cell r="G902">
            <v>7836.49</v>
          </cell>
        </row>
        <row r="903">
          <cell r="B903">
            <v>102753</v>
          </cell>
          <cell r="C903" t="str">
            <v>BOCA PARA BUEIRO SIMPLES TUBULAR D = 120 CM EM CONCRETO, ALAS COM ESCONSIDADE DE 30°, INCLUINDO FÔRMAS E MATERIAIS. AF_07/2021</v>
          </cell>
          <cell r="D903" t="str">
            <v>UN</v>
          </cell>
          <cell r="E903">
            <v>8696.93</v>
          </cell>
          <cell r="F903">
            <v>2383.37</v>
          </cell>
          <cell r="G903">
            <v>11080.3</v>
          </cell>
        </row>
        <row r="904">
          <cell r="B904">
            <v>102777</v>
          </cell>
          <cell r="C904" t="str">
            <v>BOCA PARA BUEIRO SIMPLES TUBULAR D = 120 CM EM GABIÃO, ALAS COM ESCONSIDADE DE 45°, INCLUINDO FÔRMAS E MATERIAIS. AF_07/2021</v>
          </cell>
          <cell r="D904" t="str">
            <v>UN</v>
          </cell>
          <cell r="E904">
            <v>15658.380000000001</v>
          </cell>
          <cell r="F904">
            <v>4020.36</v>
          </cell>
          <cell r="G904">
            <v>19678.740000000002</v>
          </cell>
        </row>
        <row r="905">
          <cell r="B905">
            <v>102742</v>
          </cell>
          <cell r="C905" t="str">
            <v>BOCA PARA BUEIRO SIMPLES TUBULAR D = 150 CM EM CONCRETO, ALAS COM ESCONSIDADE DE 0°, INCLUINDO FÔRMAS E MATERIAIS. AF_07/2021</v>
          </cell>
          <cell r="D905" t="str">
            <v>UN</v>
          </cell>
          <cell r="E905">
            <v>10551.439999999999</v>
          </cell>
          <cell r="F905">
            <v>2998.63</v>
          </cell>
          <cell r="G905">
            <v>13550.07</v>
          </cell>
        </row>
        <row r="906">
          <cell r="B906">
            <v>102754</v>
          </cell>
          <cell r="C906" t="str">
            <v>BOCA PARA BUEIRO SIMPLES TUBULAR D = 150 CM EM CONCRETO, ALAS COM ESCONSIDADE DE 30°, INCLUINDO FÔRMAS E MATERIAIS. AF_07/2021</v>
          </cell>
          <cell r="D906" t="str">
            <v>UN</v>
          </cell>
          <cell r="E906">
            <v>16642.309999999998</v>
          </cell>
          <cell r="F906">
            <v>4391.95</v>
          </cell>
          <cell r="G906">
            <v>21034.26</v>
          </cell>
        </row>
        <row r="907">
          <cell r="B907">
            <v>102778</v>
          </cell>
          <cell r="C907" t="str">
            <v>BOCA PARA BUEIRO SIMPLES TUBULAR D = 150 CM EM GABIÃO, ALAS COM ESCONSIDADE DE 45°, INCLUINDO FÔRMAS E MATERIAIS. AF_07/2021</v>
          </cell>
          <cell r="D907" t="str">
            <v>UN</v>
          </cell>
          <cell r="E907">
            <v>24712.739999999998</v>
          </cell>
          <cell r="F907">
            <v>4602.49</v>
          </cell>
          <cell r="G907">
            <v>29315.23</v>
          </cell>
        </row>
        <row r="908">
          <cell r="B908">
            <v>102737</v>
          </cell>
          <cell r="C908" t="str">
            <v>BOCA PARA BUEIRO SIMPLES TUBULAR D = 40 CM EM CONCRETO, ALAS COM ESCONSIDADE DE 0°, INCLUINDO FÔRMAS E MATERIAIS. AF_07/2021</v>
          </cell>
          <cell r="D908" t="str">
            <v>UN</v>
          </cell>
          <cell r="E908">
            <v>818.07999999999993</v>
          </cell>
          <cell r="F908">
            <v>276.77</v>
          </cell>
          <cell r="G908">
            <v>1094.8499999999999</v>
          </cell>
        </row>
        <row r="909">
          <cell r="B909">
            <v>102773</v>
          </cell>
          <cell r="C909" t="str">
            <v>BOCA PARA BUEIRO SIMPLES TUBULAR D = 40 CM EM GABIÃO, ALAS COM ESCONSIDADE DE 45°, INCLUINDO FÔRMAS E MATERIAIS. AF_07/2021</v>
          </cell>
          <cell r="D909" t="str">
            <v>UN</v>
          </cell>
          <cell r="E909">
            <v>6993.49</v>
          </cell>
          <cell r="F909">
            <v>1784.57</v>
          </cell>
          <cell r="G909">
            <v>8778.06</v>
          </cell>
        </row>
        <row r="910">
          <cell r="B910">
            <v>102738</v>
          </cell>
          <cell r="C910" t="str">
            <v>BOCA PARA BUEIRO SIMPLES TUBULAR D = 60 CM EM CONCRETO, ALAS COM ESCONSIDADE DE 0°, INCLUINDO FÔRMAS E MATERIAIS. AF_07/2021</v>
          </cell>
          <cell r="D910" t="str">
            <v>UN</v>
          </cell>
          <cell r="E910">
            <v>1694.5</v>
          </cell>
          <cell r="F910">
            <v>541.57000000000005</v>
          </cell>
          <cell r="G910">
            <v>2236.0700000000002</v>
          </cell>
        </row>
        <row r="911">
          <cell r="B911">
            <v>102750</v>
          </cell>
          <cell r="C911" t="str">
            <v>BOCA PARA BUEIRO SIMPLES TUBULAR D = 60 CM EM CONCRETO, ALAS COM ESCONSIDADE DE 30°, INCLUINDO FÔRMAS E MATERIAIS. AF_07/2021</v>
          </cell>
          <cell r="D911" t="str">
            <v>UN</v>
          </cell>
          <cell r="E911">
            <v>2074.4</v>
          </cell>
          <cell r="F911">
            <v>649.33000000000004</v>
          </cell>
          <cell r="G911">
            <v>2723.73</v>
          </cell>
        </row>
        <row r="912">
          <cell r="B912">
            <v>102774</v>
          </cell>
          <cell r="C912" t="str">
            <v>BOCA PARA BUEIRO SIMPLES TUBULAR D = 60 CM EM GABIÃO, ALAS COM ESCONSIDADE DE 45°, INCLUINDO FÔRMAS E MATERIAIS. AF_07/2021</v>
          </cell>
          <cell r="D912" t="str">
            <v>UN</v>
          </cell>
          <cell r="E912">
            <v>6993.49</v>
          </cell>
          <cell r="F912">
            <v>1784.57</v>
          </cell>
          <cell r="G912">
            <v>8778.06</v>
          </cell>
        </row>
        <row r="913">
          <cell r="B913">
            <v>102739</v>
          </cell>
          <cell r="C913" t="str">
            <v>BOCA PARA BUEIRO SIMPLES TUBULAR D = 80 CM EM CONCRETO, ALAS COM ESCONSIDADE DE 0°, INCLUINDO FÔRMAS E MATERIAIS. AF_07/2021</v>
          </cell>
          <cell r="D913" t="str">
            <v>UN</v>
          </cell>
          <cell r="E913">
            <v>2851.98</v>
          </cell>
          <cell r="F913">
            <v>884.88</v>
          </cell>
          <cell r="G913">
            <v>3736.86</v>
          </cell>
        </row>
        <row r="914">
          <cell r="B914">
            <v>102751</v>
          </cell>
          <cell r="C914" t="str">
            <v>BOCA PARA BUEIRO SIMPLES TUBULAR D = 80 CM EM CONCRETO, ALAS COM ESCONSIDADE DE 30°, INCLUINDO FÔRMAS E MATERIAIS. AF_07/2021</v>
          </cell>
          <cell r="D914" t="str">
            <v>UN</v>
          </cell>
          <cell r="E914">
            <v>3639.15</v>
          </cell>
          <cell r="F914">
            <v>1078.44</v>
          </cell>
          <cell r="G914">
            <v>4717.59</v>
          </cell>
        </row>
        <row r="915">
          <cell r="B915">
            <v>102775</v>
          </cell>
          <cell r="C915" t="str">
            <v>BOCA PARA BUEIRO SIMPLES TUBULAR D = 80 CM EM GABIÃO, ALAS COM ESCONSIDADE DE 45°, INCLUINDO FÔRMAS E MATERIAIS. AF_07/2021</v>
          </cell>
          <cell r="D915" t="str">
            <v>UN</v>
          </cell>
          <cell r="E915">
            <v>10373.14</v>
          </cell>
          <cell r="F915">
            <v>2658.44</v>
          </cell>
          <cell r="G915">
            <v>13031.58</v>
          </cell>
        </row>
        <row r="916">
          <cell r="B916">
            <v>102769</v>
          </cell>
          <cell r="C916" t="str">
            <v>BOCA PARA BUEIRO TRIPLO CELULAR 150 X 150 CM EM CONCRETO, ALAS COM ESCONSIDADE DE 30°, INCLUINDO FÔRMAS E MATERIAIS. AF_07/2021</v>
          </cell>
          <cell r="D916" t="str">
            <v>UN</v>
          </cell>
          <cell r="E916">
            <v>14170.28</v>
          </cell>
          <cell r="F916">
            <v>4568.51</v>
          </cell>
          <cell r="G916">
            <v>18738.79</v>
          </cell>
        </row>
        <row r="917">
          <cell r="B917">
            <v>102799</v>
          </cell>
          <cell r="C917" t="str">
            <v>BOCA PARA BUEIRO TRIPLO CELULAR 150 X 150 CM EM GABIÃO, ALAS COM ESCONSIDADE DE 45°, INCLUINDO FÔRMAS E MATERIAIS. AF_07/2021</v>
          </cell>
          <cell r="D917" t="str">
            <v>UN</v>
          </cell>
          <cell r="E917">
            <v>28203.97</v>
          </cell>
          <cell r="F917">
            <v>6495.79</v>
          </cell>
          <cell r="G917">
            <v>34699.760000000002</v>
          </cell>
        </row>
        <row r="918">
          <cell r="B918">
            <v>102770</v>
          </cell>
          <cell r="C918" t="str">
            <v>BOCA PARA BUEIRO TRIPLO CELULAR 200 X 200 CM EM CONCRETO, ALAS COM ESCONSIDADE DE 30°, INCLUINDO FÔRMAS E MATERIAIS. AF_07/2021</v>
          </cell>
          <cell r="D918" t="str">
            <v>UN</v>
          </cell>
          <cell r="E918">
            <v>22047.34</v>
          </cell>
          <cell r="F918">
            <v>6615.34</v>
          </cell>
          <cell r="G918">
            <v>28662.68</v>
          </cell>
        </row>
        <row r="919">
          <cell r="B919">
            <v>102800</v>
          </cell>
          <cell r="C919" t="str">
            <v>BOCA PARA BUEIRO TRIPLO CELULAR 200 X 200 CM EM GABIÃO, ALAS COM ESCONSIDADE DE 45°, INCLUINDO FÔRMAS E MATERIAIS. AF_07/2021</v>
          </cell>
          <cell r="D919" t="str">
            <v>UN</v>
          </cell>
          <cell r="E919">
            <v>49501.020000000004</v>
          </cell>
          <cell r="F919">
            <v>10631.41</v>
          </cell>
          <cell r="G919">
            <v>60132.43</v>
          </cell>
        </row>
        <row r="920">
          <cell r="B920">
            <v>102771</v>
          </cell>
          <cell r="C920" t="str">
            <v>BOCA PARA BUEIRO TRIPLO CELULAR 250 X 250 CM EM CONCRETO, ALAS COM ESCONSIDADE DE 30°, INCLUINDO FÔRMAS E MATERIAIS. AF_07/2021</v>
          </cell>
          <cell r="D920" t="str">
            <v>UN</v>
          </cell>
          <cell r="E920">
            <v>31064.1</v>
          </cell>
          <cell r="F920">
            <v>8946.32</v>
          </cell>
          <cell r="G920">
            <v>40010.42</v>
          </cell>
        </row>
        <row r="921">
          <cell r="B921">
            <v>102801</v>
          </cell>
          <cell r="C921" t="str">
            <v>BOCA PARA BUEIRO TRIPLO CELULAR 250 X 250 CM EM GABIÃO, ALAS COM ESCONSIDADE DE 45°, INCLUINDO FÔRMAS E MATERIAIS. AF_07/2021</v>
          </cell>
          <cell r="D921" t="str">
            <v>UN</v>
          </cell>
          <cell r="E921">
            <v>69839.570000000007</v>
          </cell>
          <cell r="F921">
            <v>14416.15</v>
          </cell>
          <cell r="G921">
            <v>84255.72</v>
          </cell>
        </row>
        <row r="922">
          <cell r="B922">
            <v>102772</v>
          </cell>
          <cell r="C922" t="str">
            <v>BOCA PARA BUEIRO TRIPLO CELULAR 300 X 300 CM EM CONCRETO, ALAS COM ESCONSIDADE DE 30°, INCLUINDO FÔRMAS E MATERIAIS. AF_07/2021</v>
          </cell>
          <cell r="D922" t="str">
            <v>UN</v>
          </cell>
          <cell r="E922">
            <v>44433.91</v>
          </cell>
          <cell r="F922">
            <v>11563.45</v>
          </cell>
          <cell r="G922">
            <v>55997.36</v>
          </cell>
        </row>
        <row r="923">
          <cell r="B923">
            <v>102802</v>
          </cell>
          <cell r="C923" t="str">
            <v>BOCA PARA BUEIRO TRIPLO CELULAR 300 X 300 CM EM GABIÃO, ALAS COM ESCONSIDADE DE 45°, INCLUINDO FÔRMAS E MATERIAIS. AF_07/2021</v>
          </cell>
          <cell r="D923" t="str">
            <v>UN</v>
          </cell>
          <cell r="E923">
            <v>83809.06</v>
          </cell>
          <cell r="F923">
            <v>17141.38</v>
          </cell>
          <cell r="G923">
            <v>100950.44</v>
          </cell>
        </row>
        <row r="924">
          <cell r="B924">
            <v>102747</v>
          </cell>
          <cell r="C924" t="str">
            <v>BOCA PARA BUEIRO TRIPLO TUBULAR D = 100 CM EM CONCRETO, ALAS COM ESCONSIDADE DE 0°, INCLUINDO FÔRMAS E MATERIAIS. AF_07/2021</v>
          </cell>
          <cell r="D924" t="str">
            <v>UN</v>
          </cell>
          <cell r="E924">
            <v>6507.96</v>
          </cell>
          <cell r="F924">
            <v>1912.22</v>
          </cell>
          <cell r="G924">
            <v>8420.18</v>
          </cell>
        </row>
        <row r="925">
          <cell r="B925">
            <v>102758</v>
          </cell>
          <cell r="C925" t="str">
            <v>BOCA PARA BUEIRO TRIPLO TUBULAR D = 100 CM EM CONCRETO, ALAS COM ESCONSIDADE DE 30°, INCLUINDO FÔRMAS E MATERIAIS. AF_07/2021</v>
          </cell>
          <cell r="D925" t="str">
            <v>UN</v>
          </cell>
          <cell r="E925">
            <v>10585.900000000001</v>
          </cell>
          <cell r="F925">
            <v>2868.46</v>
          </cell>
          <cell r="G925">
            <v>13454.36</v>
          </cell>
        </row>
        <row r="926">
          <cell r="B926">
            <v>102788</v>
          </cell>
          <cell r="C926" t="str">
            <v>BOCA PARA BUEIRO TRIPLO TUBULAR D = 100 CM EM GABIÃO, ALAS COM ESCONSIDADE DE 45°, INCLUINDO FÔRMAS E MATERIAIS. AF_07/2021</v>
          </cell>
          <cell r="D926" t="str">
            <v>UN</v>
          </cell>
          <cell r="E926">
            <v>14974.75</v>
          </cell>
          <cell r="F926">
            <v>3229.41</v>
          </cell>
          <cell r="G926">
            <v>18204.16</v>
          </cell>
        </row>
        <row r="927">
          <cell r="B927">
            <v>102748</v>
          </cell>
          <cell r="C927" t="str">
            <v>BOCA PARA BUEIRO TRIPLO TUBULAR D = 120 CM EM CONCRETO, ALAS COM ESCONSIDADE DE 0°, INCLUINDO FÔRMAS E MATERIAIS. AF_07/2021</v>
          </cell>
          <cell r="D927" t="str">
            <v>UN</v>
          </cell>
          <cell r="E927">
            <v>9150.24</v>
          </cell>
          <cell r="F927">
            <v>2614.0100000000002</v>
          </cell>
          <cell r="G927">
            <v>11764.25</v>
          </cell>
        </row>
        <row r="928">
          <cell r="B928">
            <v>102759</v>
          </cell>
          <cell r="C928" t="str">
            <v>BOCA PARA BUEIRO TRIPLO TUBULAR D = 120 CM EM CONCRETO, ALAS COM ESCONSIDADE DE 30°, INCLUINDO FÔRMAS E MATERIAIS. AF_07/2021</v>
          </cell>
          <cell r="D928" t="str">
            <v>UN</v>
          </cell>
          <cell r="E928">
            <v>15842.630000000001</v>
          </cell>
          <cell r="F928">
            <v>4132.9399999999996</v>
          </cell>
          <cell r="G928">
            <v>19975.57</v>
          </cell>
        </row>
        <row r="929">
          <cell r="B929">
            <v>102789</v>
          </cell>
          <cell r="C929" t="str">
            <v>BOCA PARA BUEIRO TRIPLO TUBULAR D = 120 CM EM GABIÃO, ALAS COM ESCONSIDADE DE 45°, INCLUINDO FÔRMAS E MATERIAIS. AF_07/2021</v>
          </cell>
          <cell r="D929" t="str">
            <v>UN</v>
          </cell>
          <cell r="E929">
            <v>19687.86</v>
          </cell>
          <cell r="F929">
            <v>4187.78</v>
          </cell>
          <cell r="G929">
            <v>23875.64</v>
          </cell>
        </row>
        <row r="930">
          <cell r="B930">
            <v>102749</v>
          </cell>
          <cell r="C930" t="str">
            <v>BOCA PARA BUEIRO TRIPLO TUBULAR D = 150 CM EM CONCRETO, ALAS COM ESCONSIDADE DE 0°, INCLUINDO FÔRMAS E MATERIAIS. AF_07/2021</v>
          </cell>
          <cell r="D930" t="str">
            <v>UN</v>
          </cell>
          <cell r="E930">
            <v>15798.529999999999</v>
          </cell>
          <cell r="F930">
            <v>4370.66</v>
          </cell>
          <cell r="G930">
            <v>20169.189999999999</v>
          </cell>
        </row>
        <row r="931">
          <cell r="B931">
            <v>102760</v>
          </cell>
          <cell r="C931" t="str">
            <v>BOCA PARA BUEIRO TRIPLO TUBULAR D = 150 CM EM CONCRETO, ALAS COM ESCONSIDADE DE 30°, INCLUINDO FÔRMAS E MATERIAIS. AF_07/2021</v>
          </cell>
          <cell r="D931" t="str">
            <v>UN</v>
          </cell>
          <cell r="E931">
            <v>29382.080000000002</v>
          </cell>
          <cell r="F931">
            <v>7382.28</v>
          </cell>
          <cell r="G931">
            <v>36764.36</v>
          </cell>
        </row>
        <row r="932">
          <cell r="B932">
            <v>102790</v>
          </cell>
          <cell r="C932" t="str">
            <v>BOCA PARA BUEIRO TRIPLO TUBULAR D = 150 CM EM GABIÃO, ALAS COM ESCONSIDADE DE 45°, INCLUINDO FÔRMAS E MATERIAIS. AF_07/2021</v>
          </cell>
          <cell r="D932" t="str">
            <v>UN</v>
          </cell>
          <cell r="E932">
            <v>33547.509999999995</v>
          </cell>
          <cell r="F932">
            <v>5994.58</v>
          </cell>
          <cell r="G932">
            <v>39542.089999999997</v>
          </cell>
        </row>
        <row r="933">
          <cell r="B933">
            <v>102785</v>
          </cell>
          <cell r="C933" t="str">
            <v>BOCA PARA BUEIRO TRIPLO TUBULAR D = 40 CM EM GABIÃO, ALAS COM ESCONSIDADE DE 45°, INCLUINDO FÔRMAS E MATERIAIS. AF_07/2021</v>
          </cell>
          <cell r="D933" t="str">
            <v>UN</v>
          </cell>
          <cell r="E933">
            <v>8054.3099999999995</v>
          </cell>
          <cell r="F933">
            <v>2054.0100000000002</v>
          </cell>
          <cell r="G933">
            <v>10108.32</v>
          </cell>
        </row>
        <row r="934">
          <cell r="B934">
            <v>102786</v>
          </cell>
          <cell r="C934" t="str">
            <v>BOCA PARA BUEIRO TRIPLO TUBULAR D = 60 CM EM GABIÃO, ALAS COM ESCONSIDADE DE 45°, INCLUINDO FÔRMAS E MATERIAIS. AF_07/2021</v>
          </cell>
          <cell r="D934" t="str">
            <v>UN</v>
          </cell>
          <cell r="E934">
            <v>9185.35</v>
          </cell>
          <cell r="F934">
            <v>2064.31</v>
          </cell>
          <cell r="G934">
            <v>11249.66</v>
          </cell>
        </row>
        <row r="935">
          <cell r="B935">
            <v>102787</v>
          </cell>
          <cell r="C935" t="str">
            <v>BOCA PARA BUEIRO TRIPLO TUBULAR D = 80 CM EM GABIÃO, ALAS COM ESCONSIDADE DE 45°, INCLUINDO FÔRMAS E MATERIAIS. AF_07/2021</v>
          </cell>
          <cell r="D935" t="str">
            <v>UN</v>
          </cell>
          <cell r="E935">
            <v>13408.980000000001</v>
          </cell>
          <cell r="F935">
            <v>3157.58</v>
          </cell>
          <cell r="G935">
            <v>16566.560000000001</v>
          </cell>
        </row>
        <row r="936">
          <cell r="B936">
            <v>102736</v>
          </cell>
          <cell r="C936" t="str">
            <v>CONCRETAGEM DE BOCA PARA BUEIRO, FCK = 20 MPA, COM USO DE BOMBA - LANÇAMENTO, ADENSAMENTO E ACABAMENTO. AF_07/2021</v>
          </cell>
          <cell r="D936" t="str">
            <v>M3</v>
          </cell>
          <cell r="E936">
            <v>554.38</v>
          </cell>
          <cell r="F936">
            <v>39.299999999999997</v>
          </cell>
          <cell r="G936">
            <v>593.67999999999995</v>
          </cell>
        </row>
        <row r="937">
          <cell r="B937">
            <v>102727</v>
          </cell>
          <cell r="C937" t="str">
            <v>FABRICAÇÃO, MONTAGEM E DESMONTAGEM DE FÔRMA PARA BOCA PARA BUEIRO, EM CHAPA DE MADEIRA COMPENSADA RESINADA, E = 17 MM, 2 UTILIZAÇÕES. AF_07/2021</v>
          </cell>
          <cell r="D937" t="str">
            <v>M2</v>
          </cell>
          <cell r="E937">
            <v>61.57</v>
          </cell>
          <cell r="F937">
            <v>40.18</v>
          </cell>
          <cell r="G937">
            <v>101.75</v>
          </cell>
        </row>
        <row r="938">
          <cell r="B938">
            <v>102112</v>
          </cell>
          <cell r="C938" t="str">
            <v>BOMBA CENTRÍFUGA, MONOFÁSICA, 0,5 CV OU 0,49 HP, HM 6 A 20 M, Q 1,2 A 8,3 M3/H (NÃO INCLUI O FORNECIMENTO DA BOMBA). AF_12/2020</v>
          </cell>
          <cell r="D938" t="str">
            <v>UN</v>
          </cell>
          <cell r="E938">
            <v>54.500000000000014</v>
          </cell>
          <cell r="F938">
            <v>116.86</v>
          </cell>
          <cell r="G938">
            <v>171.36</v>
          </cell>
        </row>
        <row r="939">
          <cell r="B939">
            <v>102111</v>
          </cell>
          <cell r="C939" t="str">
            <v>BOMBA CENTRÍFUGA, MONOFÁSICA, 0,5 CV OU 0,49 HP, HM 6 A 20 M, Q 1,2 A 8,3 M3/H - FORNECIMENTO E INSTALAÇÃO. AF_12/2020</v>
          </cell>
          <cell r="D939" t="str">
            <v>UN</v>
          </cell>
          <cell r="E939">
            <v>848.18</v>
          </cell>
          <cell r="F939">
            <v>116.86</v>
          </cell>
          <cell r="G939">
            <v>965.04</v>
          </cell>
        </row>
        <row r="940">
          <cell r="B940">
            <v>102114</v>
          </cell>
          <cell r="C940" t="str">
            <v>BOMBA CENTRÍFUGA, TRIFÁSICA, 1 CV OU 0,99 HP, HM 14 A 40 M, Q 0,6 A 8,4 M3/H (NÃO INCLUI O FORNECIMENTO DA BOMBA). AF_12/2020</v>
          </cell>
          <cell r="D940" t="str">
            <v>UN</v>
          </cell>
          <cell r="E940">
            <v>55.75</v>
          </cell>
          <cell r="F940">
            <v>120</v>
          </cell>
          <cell r="G940">
            <v>175.75</v>
          </cell>
        </row>
        <row r="941">
          <cell r="B941">
            <v>102113</v>
          </cell>
          <cell r="C941" t="str">
            <v>BOMBA CENTRÍFUGA, TRIFÁSICA, 1 CV OU 0,99 HP, HM 14 A 40 M, Q 0,6 A 8,4 M3/H - FORNECIMENTO E INSTALAÇÃO. AF_12/2020</v>
          </cell>
          <cell r="D941" t="str">
            <v>UN</v>
          </cell>
          <cell r="E941">
            <v>1393.6000000000001</v>
          </cell>
          <cell r="F941">
            <v>120.03</v>
          </cell>
          <cell r="G941">
            <v>1513.63</v>
          </cell>
        </row>
        <row r="942">
          <cell r="B942">
            <v>102117</v>
          </cell>
          <cell r="C942" t="str">
            <v>BOMBA CENTRÍFUGA, TRIFÁSICA, 1,5 CV OU 1,48 HP (NÃO INCLUI O FORNECIMENTO DA BOMBA). AF_12/2020</v>
          </cell>
          <cell r="D942" t="str">
            <v>UN</v>
          </cell>
          <cell r="E942">
            <v>57.27000000000001</v>
          </cell>
          <cell r="F942">
            <v>123.78</v>
          </cell>
          <cell r="G942">
            <v>181.05</v>
          </cell>
        </row>
        <row r="943">
          <cell r="B943">
            <v>102116</v>
          </cell>
          <cell r="C943" t="str">
            <v>BOMBA CENTRÍFUGA, TRIFÁSICA, 1,5 CV OU 1,48 HP, HM 10 A 24 M, Q 6,1 A 21,9 M3/H - FORNECIMENTO E INSTALAÇÃO. AF_12/2020</v>
          </cell>
          <cell r="D943" t="str">
            <v>UN</v>
          </cell>
          <cell r="E943">
            <v>1491.54</v>
          </cell>
          <cell r="F943">
            <v>123.72</v>
          </cell>
          <cell r="G943">
            <v>1615.26</v>
          </cell>
        </row>
        <row r="944">
          <cell r="B944">
            <v>102115</v>
          </cell>
          <cell r="C944" t="str">
            <v>BOMBA CENTRÍFUGA, TRIFÁSICA, 1,5 CV OU 1,48 HP, HM 10 A 70 M, Q 1,8 A 5,3 M3/H - FORNECIMENTO E INSTALAÇÃO. AF_12/2020</v>
          </cell>
          <cell r="D944" t="str">
            <v>UN</v>
          </cell>
          <cell r="E944">
            <v>2456.1</v>
          </cell>
          <cell r="F944">
            <v>171.02</v>
          </cell>
          <cell r="G944">
            <v>2627.12</v>
          </cell>
        </row>
        <row r="945">
          <cell r="B945">
            <v>102123</v>
          </cell>
          <cell r="C945" t="str">
            <v>BOMBA CENTRÍFUGA, TRIFÁSICA, 10 CV OU 9,86 HP, HM 85 A 140 M, Q 4,2 A 14,9 M3/H (NÃO INCLUI O FORNECIMENTO DA BOMBA). AF_12/2020</v>
          </cell>
          <cell r="D945" t="str">
            <v>UN</v>
          </cell>
          <cell r="E945">
            <v>76.03</v>
          </cell>
          <cell r="F945">
            <v>171.06</v>
          </cell>
          <cell r="G945">
            <v>247.09</v>
          </cell>
        </row>
        <row r="946">
          <cell r="B946">
            <v>102122</v>
          </cell>
          <cell r="C946" t="str">
            <v>BOMBA CENTRÍFUGA, TRIFÁSICA, 10 CV OU 9,86 HP, HM 85 A 140 M, Q 4,2 A 14,9 M3/H - FORNECIMENTO E INSTALAÇÃO. AF_12/2020</v>
          </cell>
          <cell r="D946" t="str">
            <v>UN</v>
          </cell>
          <cell r="E946">
            <v>7134</v>
          </cell>
          <cell r="F946">
            <v>170.93</v>
          </cell>
          <cell r="G946">
            <v>7304.93</v>
          </cell>
        </row>
        <row r="947">
          <cell r="B947">
            <v>102119</v>
          </cell>
          <cell r="C947" t="str">
            <v>BOMBA CENTRÍFUGA, TRIFÁSICA, 3 CV OU 2,96 HP, HM 34 A 40 M, Q 8,6 A 14,8 M3/H (NÃO INCLUI O FORNECIMENTO DA BOMBA). AF_12/2020</v>
          </cell>
          <cell r="D947" t="str">
            <v>UN</v>
          </cell>
          <cell r="E947">
            <v>58.55</v>
          </cell>
          <cell r="F947">
            <v>127.08</v>
          </cell>
          <cell r="G947">
            <v>185.63</v>
          </cell>
        </row>
        <row r="948">
          <cell r="B948">
            <v>102118</v>
          </cell>
          <cell r="C948" t="str">
            <v>BOMBA CENTRÍFUGA, TRIFÁSICA, 3 CV OU 2,96 HP, HM 34 A 40 M, Q 8,6 A 14,8 M3/H - FORNECIMENTO E INSTALAÇÃO. AF_12/2020</v>
          </cell>
          <cell r="D948" t="str">
            <v>UN</v>
          </cell>
          <cell r="E948">
            <v>2059.75</v>
          </cell>
          <cell r="F948">
            <v>127.05</v>
          </cell>
          <cell r="G948">
            <v>2186.8000000000002</v>
          </cell>
        </row>
        <row r="949">
          <cell r="B949">
            <v>102137</v>
          </cell>
          <cell r="C949" t="str">
            <v>CHAVE DE BOIA AUTOMÁTICA SUPERIOR/INFERIOR 15A/250V - FORNECIMENTO E INSTALAÇÃO. AF_12/2020</v>
          </cell>
          <cell r="D949" t="str">
            <v>UN</v>
          </cell>
          <cell r="E949">
            <v>57.949999999999996</v>
          </cell>
          <cell r="F949">
            <v>28.04</v>
          </cell>
          <cell r="G949">
            <v>85.99</v>
          </cell>
        </row>
        <row r="950">
          <cell r="B950">
            <v>102136</v>
          </cell>
          <cell r="C950" t="str">
            <v>INSTALAÇÃO DE QUADRO ELÉTRICO PARA BOMBAS TRIFÁSICAS ATÉ 25 CV (NÃO INCLUI O FORNECIMENTO DO QUADRO). AF_12/2020</v>
          </cell>
          <cell r="D950" t="str">
            <v>UN</v>
          </cell>
          <cell r="E950">
            <v>26.790000000000006</v>
          </cell>
          <cell r="F950">
            <v>62.19</v>
          </cell>
          <cell r="G950">
            <v>88.98</v>
          </cell>
        </row>
        <row r="951">
          <cell r="B951">
            <v>102121</v>
          </cell>
          <cell r="C951" t="str">
            <v>MOTO BOMBA HORIZONTAL ATÉ 10 CV, HM 75 A 80 M, Q 25,4 A 48 (NÃO INCLUI O FORNECIMENTO DA BOMBA). AF_12/2020</v>
          </cell>
          <cell r="D951" t="str">
            <v>UN</v>
          </cell>
          <cell r="E951">
            <v>72.140000000000015</v>
          </cell>
          <cell r="F951">
            <v>161.32</v>
          </cell>
          <cell r="G951">
            <v>233.46</v>
          </cell>
        </row>
        <row r="952">
          <cell r="B952">
            <v>102138</v>
          </cell>
          <cell r="C952" t="str">
            <v>MOTO BOMBA HORIZONTAL DE 12,5 A 25 CV, HM 140 M (NÃO INCLUI O FORNECIMENTO DA BOMBA). AF_12/2020</v>
          </cell>
          <cell r="D952" t="str">
            <v>UN</v>
          </cell>
          <cell r="E952">
            <v>82.32</v>
          </cell>
          <cell r="F952">
            <v>186.95</v>
          </cell>
          <cell r="G952">
            <v>269.27</v>
          </cell>
        </row>
        <row r="953">
          <cell r="B953">
            <v>101801</v>
          </cell>
          <cell r="C953" t="str">
            <v>CAIXA COM GRELHA RETANGULAR DE FERRO FUNDIDO, EM ALVENARIA COM BLOCOS DE CONCRETO, DIMENSÕES INTERNAS: 0,30 X 1,00 X 1,00. AF_12/2020</v>
          </cell>
          <cell r="D953" t="str">
            <v>UN</v>
          </cell>
          <cell r="E953">
            <v>870.49999999999989</v>
          </cell>
          <cell r="F953">
            <v>276.85000000000002</v>
          </cell>
          <cell r="G953">
            <v>1147.3499999999999</v>
          </cell>
        </row>
        <row r="954">
          <cell r="B954">
            <v>101800</v>
          </cell>
          <cell r="C954" t="str">
            <v>CAIXA COM GRELHA RETANGULAR DE FERRO FUNDIDO, EM ALVENARIA COM TIJOLOS CERÂMICOS MACIÇOS, DIMENSÕES INTERNAS: 0,30 X 1,00 X 1,00. AF_12/2020</v>
          </cell>
          <cell r="D954" t="str">
            <v>UN</v>
          </cell>
          <cell r="E954">
            <v>1138.3699999999999</v>
          </cell>
          <cell r="F954">
            <v>445.99</v>
          </cell>
          <cell r="G954">
            <v>1584.36</v>
          </cell>
        </row>
        <row r="955">
          <cell r="B955">
            <v>98108</v>
          </cell>
          <cell r="C955" t="str">
            <v>CAIXA DE GORDURA DUPLA (CAPACIDADE: 126 L), RETANGULAR, EM ALVENARIA COM BLOCOS DE CONCRETO, DIMENSÕES INTERNAS = 0,4X0,7 M, ALTURA INTERNA = 0,8 M. AF_12/2020</v>
          </cell>
          <cell r="D955" t="str">
            <v>UN</v>
          </cell>
          <cell r="E955">
            <v>286.40999999999997</v>
          </cell>
          <cell r="F955">
            <v>245.84</v>
          </cell>
          <cell r="G955">
            <v>532.25</v>
          </cell>
        </row>
        <row r="956">
          <cell r="B956">
            <v>98105</v>
          </cell>
          <cell r="C956" t="str">
            <v>CAIXA DE GORDURA DUPLA (CAPACIDADE: 126 L), RETANGULAR, EM ALVENARIA COM TIJOLOS CERÂMICOS MACIÇOS, DIMENSÕES INTERNAS = 0,4X0,7 M, ALTURA INTERNA = 0,8 M. AF_12/2020</v>
          </cell>
          <cell r="D956" t="str">
            <v>UN</v>
          </cell>
          <cell r="E956">
            <v>372.81000000000006</v>
          </cell>
          <cell r="F956">
            <v>323.77</v>
          </cell>
          <cell r="G956">
            <v>696.58</v>
          </cell>
        </row>
        <row r="957">
          <cell r="B957">
            <v>98109</v>
          </cell>
          <cell r="C957" t="str">
            <v>CAIXA DE GORDURA ESPECIAL (CAPACIDADE: 312 L - PARA ATÉ 146 PESSOAS SERVIDAS NO PICO), RETANGULAR, EM ALVENARIA COM BLOCOS DE CONCRETO, DIMENSÕES INTERNAS = 0,4X1,2 M, ALTURA INTERNA = 1 M. AF_12/2020</v>
          </cell>
          <cell r="D957" t="str">
            <v>UN</v>
          </cell>
          <cell r="E957">
            <v>466.37999999999994</v>
          </cell>
          <cell r="F957">
            <v>396.8</v>
          </cell>
          <cell r="G957">
            <v>863.18</v>
          </cell>
        </row>
        <row r="958">
          <cell r="B958">
            <v>98106</v>
          </cell>
          <cell r="C958" t="str">
            <v>CAIXA DE GORDURA ESPECIAL (CAPACIDADE: 312 L - PARA ATÉ 146 PESSOAS SERVIDAS NO PICO), RETANGULAR, EM ALVENARIA COM TIJOLOS CERÂMICOS MACIÇOS, DIMENSÕES INTERNAS = 0,4X1,2 M, ALTURA INTERNA = 1 M. AF_12/2020</v>
          </cell>
          <cell r="D958" t="str">
            <v>UN</v>
          </cell>
          <cell r="E958">
            <v>616.42000000000007</v>
          </cell>
          <cell r="F958">
            <v>531.47</v>
          </cell>
          <cell r="G958">
            <v>1147.8900000000001</v>
          </cell>
        </row>
        <row r="959">
          <cell r="B959">
            <v>98110</v>
          </cell>
          <cell r="C959" t="str">
            <v>CAIXA DE GORDURA PEQUENA (CAPACIDADE: 19 L), CIRCULAR, EM PVC, DIÂMETRO INTERNO= 0,3 M. AF_12/2020</v>
          </cell>
          <cell r="D959" t="str">
            <v>UN</v>
          </cell>
          <cell r="E959">
            <v>373.04</v>
          </cell>
          <cell r="F959">
            <v>12.37</v>
          </cell>
          <cell r="G959">
            <v>385.41</v>
          </cell>
        </row>
        <row r="960">
          <cell r="B960">
            <v>98107</v>
          </cell>
          <cell r="C960" t="str">
            <v>CAIXA DE GORDURA SIMPLES (CAPACIDADE: 36 L), RETANGULAR, EM ALVENARIA COM BLOCOS DE CONCRETO, DIMENSÕES INTERNAS = 0,2X0,4 M, ALTURA INTERNA = 0,8 M. AF_12/2020</v>
          </cell>
          <cell r="D960" t="str">
            <v>UN</v>
          </cell>
          <cell r="E960">
            <v>161.78000000000003</v>
          </cell>
          <cell r="F960">
            <v>135.38999999999999</v>
          </cell>
          <cell r="G960">
            <v>297.17</v>
          </cell>
        </row>
        <row r="961">
          <cell r="B961">
            <v>98104</v>
          </cell>
          <cell r="C961" t="str">
            <v>CAIXA DE GORDURA SIMPLES (CAPACIDADE: 36L), RETANGULAR, EM ALVENARIA COM TIJOLOS CERÂMICOS MACIÇOS, DIMENSÕES INTERNAS = 0,2X0,4 M, ALTURA INTERNA = 0,8 M. AF_12/2020</v>
          </cell>
          <cell r="D961" t="str">
            <v>UN</v>
          </cell>
          <cell r="E961">
            <v>215.2</v>
          </cell>
          <cell r="F961">
            <v>183.75</v>
          </cell>
          <cell r="G961">
            <v>398.95</v>
          </cell>
        </row>
        <row r="962">
          <cell r="B962">
            <v>98102</v>
          </cell>
          <cell r="C962" t="str">
            <v>CAIXA DE GORDURA SIMPLES, CIRCULAR, EM CONCRETO PRÉ-MOLDADO, DIÂMETRO INTERNO = 0,4 M, ALTURA INTERNA = 0,4 M. AF_12/2020</v>
          </cell>
          <cell r="D962" t="str">
            <v>UN</v>
          </cell>
          <cell r="E962">
            <v>181.97</v>
          </cell>
          <cell r="F962">
            <v>4.78</v>
          </cell>
          <cell r="G962">
            <v>186.75</v>
          </cell>
        </row>
        <row r="963">
          <cell r="B963">
            <v>98111</v>
          </cell>
          <cell r="C963" t="str">
            <v>CAIXA DE INSPEÇÃO PARA ATERRAMENTO, CIRCULAR, EM POLIETILENO, DIÂMETRO INTERNO = 0,3 M. AF_12/2020</v>
          </cell>
          <cell r="D963" t="str">
            <v>UN</v>
          </cell>
          <cell r="E963">
            <v>46.96</v>
          </cell>
          <cell r="F963">
            <v>6.78</v>
          </cell>
          <cell r="G963">
            <v>53.74</v>
          </cell>
        </row>
        <row r="964">
          <cell r="B964">
            <v>97891</v>
          </cell>
          <cell r="C964" t="str">
            <v>CAIXA ENTERRADA ELÉTRICA RETANGULAR, EM ALVENARIA COM BLOCOS DE CONCRETO, FUNDO COM BRITA, DIMENSÕES INTERNAS: 0,4X0,4X0,4 M. AF_12/2020</v>
          </cell>
          <cell r="D964" t="str">
            <v>UN</v>
          </cell>
          <cell r="E964">
            <v>114.41000000000001</v>
          </cell>
          <cell r="F964">
            <v>105.89</v>
          </cell>
          <cell r="G964">
            <v>220.3</v>
          </cell>
        </row>
        <row r="965">
          <cell r="B965">
            <v>97892</v>
          </cell>
          <cell r="C965" t="str">
            <v>CAIXA ENTERRADA ELÉTRICA RETANGULAR, EM ALVENARIA COM BLOCOS DE CONCRETO, FUNDO COM BRITA, DIMENSÕES INTERNAS: 0,6X0,6X0,6 M. AF_12/2020</v>
          </cell>
          <cell r="D965" t="str">
            <v>UN</v>
          </cell>
          <cell r="E965">
            <v>220.96999999999997</v>
          </cell>
          <cell r="F965">
            <v>190.06</v>
          </cell>
          <cell r="G965">
            <v>411.03</v>
          </cell>
        </row>
        <row r="966">
          <cell r="B966">
            <v>97893</v>
          </cell>
          <cell r="C966" t="str">
            <v>CAIXA ENTERRADA ELÉTRICA RETANGULAR, EM ALVENARIA COM BLOCOS DE CONCRETO, FUNDO COM BRITA, DIMENSÕES INTERNAS: 0,8X0,8X0,6 M. AF_12/2020</v>
          </cell>
          <cell r="D966" t="str">
            <v>UN</v>
          </cell>
          <cell r="E966">
            <v>304.36</v>
          </cell>
          <cell r="F966">
            <v>263.89</v>
          </cell>
          <cell r="G966">
            <v>568.25</v>
          </cell>
        </row>
        <row r="967">
          <cell r="B967">
            <v>97894</v>
          </cell>
          <cell r="C967" t="str">
            <v>CAIXA ENTERRADA ELÉTRICA RETANGULAR, EM ALVENARIA COM BLOCOS DE CONCRETO, FUNDO COM BRITA, DIMENSÕES INTERNAS: 1X1X0,6 M. AF_12/2020</v>
          </cell>
          <cell r="D967" t="str">
            <v>UN</v>
          </cell>
          <cell r="E967">
            <v>365.03</v>
          </cell>
          <cell r="F967">
            <v>253.65</v>
          </cell>
          <cell r="G967">
            <v>618.67999999999995</v>
          </cell>
        </row>
        <row r="968">
          <cell r="B968">
            <v>97886</v>
          </cell>
          <cell r="C968" t="str">
            <v>CAIXA ENTERRADA ELÉTRICA RETANGULAR, EM ALVENARIA COM TIJOLOS CERÂMICOS MACIÇOS, FUNDO COM BRITA, DIMENSÕES INTERNAS: 0,3X0,3X0,3 M. AF_12/2020</v>
          </cell>
          <cell r="D968" t="str">
            <v>UN</v>
          </cell>
          <cell r="E968">
            <v>93.529999999999987</v>
          </cell>
          <cell r="F968">
            <v>86.54</v>
          </cell>
          <cell r="G968">
            <v>180.07</v>
          </cell>
        </row>
        <row r="969">
          <cell r="B969">
            <v>97887</v>
          </cell>
          <cell r="C969" t="str">
            <v>CAIXA ENTERRADA ELÉTRICA RETANGULAR, EM ALVENARIA COM TIJOLOS CERÂMICOS MACIÇOS, FUNDO COM BRITA, DIMENSÕES INTERNAS: 0,4X0,4X0,4 M. AF_12/2020</v>
          </cell>
          <cell r="D969" t="str">
            <v>UN</v>
          </cell>
          <cell r="E969">
            <v>147.9</v>
          </cell>
          <cell r="F969">
            <v>135.97</v>
          </cell>
          <cell r="G969">
            <v>283.87</v>
          </cell>
        </row>
        <row r="970">
          <cell r="B970">
            <v>97888</v>
          </cell>
          <cell r="C970" t="str">
            <v>CAIXA ENTERRADA ELÉTRICA RETANGULAR, EM ALVENARIA COM TIJOLOS CERÂMICOS MACIÇOS, FUNDO COM BRITA, DIMENSÕES INTERNAS: 0,6X0,6X0,6 M. AF_12/2020</v>
          </cell>
          <cell r="D970" t="str">
            <v>UN</v>
          </cell>
          <cell r="E970">
            <v>291.76</v>
          </cell>
          <cell r="F970">
            <v>253.67</v>
          </cell>
          <cell r="G970">
            <v>545.42999999999995</v>
          </cell>
        </row>
        <row r="971">
          <cell r="B971">
            <v>97889</v>
          </cell>
          <cell r="C971" t="str">
            <v>CAIXA ENTERRADA ELÉTRICA RETANGULAR, EM ALVENARIA COM TIJOLOS CERÂMICOS MACIÇOS, FUNDO COM BRITA, DIMENSÕES INTERNAS: 0,8X0,8X0,6 M. AF_12/2020</v>
          </cell>
          <cell r="D971" t="str">
            <v>UN</v>
          </cell>
          <cell r="E971">
            <v>394.68999999999994</v>
          </cell>
          <cell r="F971">
            <v>344.98</v>
          </cell>
          <cell r="G971">
            <v>739.67</v>
          </cell>
        </row>
        <row r="972">
          <cell r="B972">
            <v>97890</v>
          </cell>
          <cell r="C972" t="str">
            <v>CAIXA ENTERRADA ELÉTRICA RETANGULAR, EM ALVENARIA COM TIJOLOS CERÂMICOS MACIÇOS, FUNDO COM BRITA, DIMENSÕES INTERNAS: 1X1X0,6 M. AF_12/2020</v>
          </cell>
          <cell r="D972" t="str">
            <v>UN</v>
          </cell>
          <cell r="E972">
            <v>474.44</v>
          </cell>
          <cell r="F972">
            <v>351.95</v>
          </cell>
          <cell r="G972">
            <v>826.39</v>
          </cell>
        </row>
        <row r="973">
          <cell r="B973">
            <v>97881</v>
          </cell>
          <cell r="C973" t="str">
            <v>CAIXA ENTERRADA ELÉTRICA RETANGULAR, EM CONCRETO PRÉ-MOLDADO, FUNDO COM BRITA, DIMENSÕES INTERNAS: 0,3X0,3X0,3 M. AF_12/2020</v>
          </cell>
          <cell r="D973" t="str">
            <v>UN</v>
          </cell>
          <cell r="E973">
            <v>120.25</v>
          </cell>
          <cell r="F973">
            <v>23.29</v>
          </cell>
          <cell r="G973">
            <v>143.54</v>
          </cell>
        </row>
        <row r="974">
          <cell r="B974">
            <v>97882</v>
          </cell>
          <cell r="C974" t="str">
            <v>CAIXA ENTERRADA ELÉTRICA RETANGULAR, EM CONCRETO PRÉ-MOLDADO, FUNDO COM BRITA, DIMENSÕES INTERNAS: 0,4X0,4X0,4 M. AF_12/2020</v>
          </cell>
          <cell r="D974" t="str">
            <v>UN</v>
          </cell>
          <cell r="E974">
            <v>193.75</v>
          </cell>
          <cell r="F974">
            <v>33.25</v>
          </cell>
          <cell r="G974">
            <v>227</v>
          </cell>
        </row>
        <row r="975">
          <cell r="B975">
            <v>97883</v>
          </cell>
          <cell r="C975" t="str">
            <v>CAIXA ENTERRADA ELÉTRICA RETANGULAR, EM CONCRETO PRÉ-MOLDADO, FUNDO COM BRITA, DIMENSÕES INTERNAS: 0,6X0,6X0,5 M. AF_12/2020</v>
          </cell>
          <cell r="D975" t="str">
            <v>UN</v>
          </cell>
          <cell r="E975">
            <v>380.35999999999996</v>
          </cell>
          <cell r="F975">
            <v>57.54</v>
          </cell>
          <cell r="G975">
            <v>437.9</v>
          </cell>
        </row>
        <row r="976">
          <cell r="B976">
            <v>97884</v>
          </cell>
          <cell r="C976" t="str">
            <v>CAIXA ENTERRADA ELÉTRICA RETANGULAR, EM CONCRETO PRÉ-MOLDADO, FUNDO COM BRITA, DIMENSÕES INTERNAS: 0,8X0,8X0,5 M. AF_12/2020</v>
          </cell>
          <cell r="D976" t="str">
            <v>UN</v>
          </cell>
          <cell r="E976">
            <v>763.52</v>
          </cell>
          <cell r="F976">
            <v>96.49</v>
          </cell>
          <cell r="G976">
            <v>860.01</v>
          </cell>
        </row>
        <row r="977">
          <cell r="B977">
            <v>97885</v>
          </cell>
          <cell r="C977" t="str">
            <v>CAIXA ENTERRADA ELÉTRICA RETANGULAR, EM CONCRETO PRÉ-MOLDADO, FUNDO COM BRITA, DIMENSÕES INTERNAS: 1X1X0,5 M. AF_12/2020</v>
          </cell>
          <cell r="D977" t="str">
            <v>UN</v>
          </cell>
          <cell r="E977">
            <v>1192.02</v>
          </cell>
          <cell r="F977">
            <v>130.53</v>
          </cell>
          <cell r="G977">
            <v>1322.55</v>
          </cell>
        </row>
        <row r="978">
          <cell r="B978">
            <v>99250</v>
          </cell>
          <cell r="C978" t="str">
            <v>CAIXA ENTERRADA HIDRÁULICA RETANGULAR EM ALVENARIA COM TIJOLOS CERÂMICOS MACIÇOS, DIMENSÕES INTERNAS: 0,3X0,3X0,3 M PARA REDE DE DRENAGEM. AF_12/2020</v>
          </cell>
          <cell r="D978" t="str">
            <v>UN</v>
          </cell>
          <cell r="E978">
            <v>106.22000000000001</v>
          </cell>
          <cell r="F978">
            <v>91.61</v>
          </cell>
          <cell r="G978">
            <v>197.83</v>
          </cell>
        </row>
        <row r="979">
          <cell r="B979">
            <v>97900</v>
          </cell>
          <cell r="C979" t="str">
            <v>CAIXA ENTERRADA HIDRÁULICA RETANGULAR EM ALVENARIA COM TIJOLOS CERÂMICOS MACIÇOS, DIMENSÕES INTERNAS: 0,3X0,3X0,3 M PARA REDE DE ESGOTO. AF_12/2020</v>
          </cell>
          <cell r="D979" t="str">
            <v>UN</v>
          </cell>
          <cell r="E979">
            <v>110.49</v>
          </cell>
          <cell r="F979">
            <v>91.83</v>
          </cell>
          <cell r="G979">
            <v>202.32</v>
          </cell>
        </row>
        <row r="980">
          <cell r="B980">
            <v>99251</v>
          </cell>
          <cell r="C980" t="str">
            <v>CAIXA ENTERRADA HIDRÁULICA RETANGULAR EM ALVENARIA COM TIJOLOS CERÂMICOS MACIÇOS, DIMENSÕES INTERNAS: 0,4X0,4X0,4 M PARA REDE DE DRENAGEM. AF_12/2020</v>
          </cell>
          <cell r="D980" t="str">
            <v>UN</v>
          </cell>
          <cell r="E980">
            <v>165.25000000000003</v>
          </cell>
          <cell r="F980">
            <v>144.66</v>
          </cell>
          <cell r="G980">
            <v>309.91000000000003</v>
          </cell>
        </row>
        <row r="981">
          <cell r="B981">
            <v>97901</v>
          </cell>
          <cell r="C981" t="str">
            <v>CAIXA ENTERRADA HIDRÁULICA RETANGULAR EM ALVENARIA COM TIJOLOS CERÂMICOS MACIÇOS, DIMENSÕES INTERNAS: 0,4X0,4X0,4 M PARA REDE DE ESGOTO. AF_12/2020</v>
          </cell>
          <cell r="D981" t="str">
            <v>UN</v>
          </cell>
          <cell r="E981">
            <v>172.56</v>
          </cell>
          <cell r="F981">
            <v>145.05000000000001</v>
          </cell>
          <cell r="G981">
            <v>317.61</v>
          </cell>
        </row>
        <row r="982">
          <cell r="B982">
            <v>99253</v>
          </cell>
          <cell r="C982" t="str">
            <v>CAIXA ENTERRADA HIDRÁULICA RETANGULAR EM ALVENARIA COM TIJOLOS CERÂMICOS MACIÇOS, DIMENSÕES INTERNAS: 0,6X0,6X0,6 M PARA REDE DE DRENAGEM. AF_12/2020</v>
          </cell>
          <cell r="D982" t="str">
            <v>UN</v>
          </cell>
          <cell r="E982">
            <v>322.48999999999995</v>
          </cell>
          <cell r="F982">
            <v>273.93</v>
          </cell>
          <cell r="G982">
            <v>596.41999999999996</v>
          </cell>
        </row>
        <row r="983">
          <cell r="B983">
            <v>97902</v>
          </cell>
          <cell r="C983" t="str">
            <v>CAIXA ENTERRADA HIDRÁULICA RETANGULAR EM ALVENARIA COM TIJOLOS CERÂMICOS MACIÇOS, DIMENSÕES INTERNAS: 0,6X0,6X0,6 M PARA REDE DE ESGOTO. AF_12/2020</v>
          </cell>
          <cell r="D983" t="str">
            <v>UN</v>
          </cell>
          <cell r="E983">
            <v>338.89000000000004</v>
          </cell>
          <cell r="F983">
            <v>274.81</v>
          </cell>
          <cell r="G983">
            <v>613.70000000000005</v>
          </cell>
        </row>
        <row r="984">
          <cell r="B984">
            <v>99255</v>
          </cell>
          <cell r="C984" t="str">
            <v>CAIXA ENTERRADA HIDRÁULICA RETANGULAR EM ALVENARIA COM TIJOLOS CERÂMICOS MACIÇOS, DIMENSÕES INTERNAS: 0,8X0,8X0,6 M PARA REDE DE DRENAGEM. AF_12/2020</v>
          </cell>
          <cell r="D984" t="str">
            <v>UN</v>
          </cell>
          <cell r="E984">
            <v>448.82</v>
          </cell>
          <cell r="F984">
            <v>381.7</v>
          </cell>
          <cell r="G984">
            <v>830.52</v>
          </cell>
        </row>
        <row r="985">
          <cell r="B985">
            <v>97903</v>
          </cell>
          <cell r="C985" t="str">
            <v>CAIXA ENTERRADA HIDRÁULICA RETANGULAR EM ALVENARIA COM TIJOLOS CERÂMICOS MACIÇOS, DIMENSÕES INTERNAS: 0,8X0,8X0,6 M PARA REDE DE ESGOTO. AF_12/2020</v>
          </cell>
          <cell r="D985" t="str">
            <v>UN</v>
          </cell>
          <cell r="E985">
            <v>471.36</v>
          </cell>
          <cell r="F985">
            <v>382.85</v>
          </cell>
          <cell r="G985">
            <v>854.21</v>
          </cell>
        </row>
        <row r="986">
          <cell r="B986">
            <v>99257</v>
          </cell>
          <cell r="C986" t="str">
            <v>CAIXA ENTERRADA HIDRÁULICA RETANGULAR EM ALVENARIA COM TIJOLOS CERÂMICOS MACIÇOS, DIMENSÕES INTERNAS: 1X1X0,6 M PARA REDE DE DRENAGEM. AF_12/2020</v>
          </cell>
          <cell r="D986" t="str">
            <v>UN</v>
          </cell>
          <cell r="E986">
            <v>551.33000000000004</v>
          </cell>
          <cell r="F986">
            <v>413.36</v>
          </cell>
          <cell r="G986">
            <v>964.69</v>
          </cell>
        </row>
        <row r="987">
          <cell r="B987">
            <v>97904</v>
          </cell>
          <cell r="C987" t="str">
            <v>CAIXA ENTERRADA HIDRÁULICA RETANGULAR EM ALVENARIA COM TIJOLOS CERÂMICOS MACIÇOS, DIMENSÕES INTERNAS: 1X1X0,6 M PARA REDE DE ESGOTO. AF_12/2020</v>
          </cell>
          <cell r="D987" t="str">
            <v>UN</v>
          </cell>
          <cell r="E987">
            <v>580.48</v>
          </cell>
          <cell r="F987">
            <v>414.85</v>
          </cell>
          <cell r="G987">
            <v>995.33</v>
          </cell>
        </row>
        <row r="988">
          <cell r="B988">
            <v>99258</v>
          </cell>
          <cell r="C988" t="str">
            <v>CAIXA ENTERRADA HIDRÁULICA RETANGULAR, EM ALVENARIA COM BLOCOS DE CONCRETO, DIMENSÕES INTERNAS: 0,4X0,4X0,4 M PARA REDE DE DRENAGEM. AF_12/2020</v>
          </cell>
          <cell r="D988" t="str">
            <v>UN</v>
          </cell>
          <cell r="E988">
            <v>138.27000000000001</v>
          </cell>
          <cell r="F988">
            <v>117.97</v>
          </cell>
          <cell r="G988">
            <v>256.24</v>
          </cell>
        </row>
        <row r="989">
          <cell r="B989">
            <v>97905</v>
          </cell>
          <cell r="C989" t="str">
            <v>CAIXA ENTERRADA HIDRÁULICA RETANGULAR, EM ALVENARIA COM BLOCOS DE CONCRETO, DIMENSÕES INTERNAS: 0,4X0,4X0,4 M PARA REDE DE ESGOTO. AF_12/2020</v>
          </cell>
          <cell r="D989" t="str">
            <v>UN</v>
          </cell>
          <cell r="E989">
            <v>142.92000000000002</v>
          </cell>
          <cell r="F989">
            <v>118.21</v>
          </cell>
          <cell r="G989">
            <v>261.13</v>
          </cell>
        </row>
        <row r="990">
          <cell r="B990">
            <v>99260</v>
          </cell>
          <cell r="C990" t="str">
            <v>CAIXA ENTERRADA HIDRÁULICA RETANGULAR, EM ALVENARIA COM BLOCOS DE CONCRETO, DIMENSÕES INTERNAS: 0,6X0,6X0,6 M PARA REDE DE DRENAGEM. AF_12/2020</v>
          </cell>
          <cell r="D990" t="str">
            <v>UN</v>
          </cell>
          <cell r="E990">
            <v>259.27</v>
          </cell>
          <cell r="F990">
            <v>212.04</v>
          </cell>
          <cell r="G990">
            <v>471.31</v>
          </cell>
        </row>
        <row r="991">
          <cell r="B991">
            <v>97906</v>
          </cell>
          <cell r="C991" t="str">
            <v>CAIXA ENTERRADA HIDRÁULICA RETANGULAR, EM ALVENARIA COM BLOCOS DE CONCRETO, DIMENSÕES INTERNAS: 0,6X0,6X0,6 M PARA REDE DE ESGOTO. AF_12/2020</v>
          </cell>
          <cell r="D991" t="str">
            <v>UN</v>
          </cell>
          <cell r="E991">
            <v>269.60000000000002</v>
          </cell>
          <cell r="F991">
            <v>212.59</v>
          </cell>
          <cell r="G991">
            <v>482.19</v>
          </cell>
        </row>
        <row r="992">
          <cell r="B992">
            <v>99262</v>
          </cell>
          <cell r="C992" t="str">
            <v>CAIXA ENTERRADA HIDRÁULICA RETANGULAR, EM ALVENARIA COM BLOCOS DE CONCRETO, DIMENSÕES INTERNAS: 0,8X0,8X0,6 M PARA REDE DE DRENAGEM. AF_12/2020</v>
          </cell>
          <cell r="D992" t="str">
            <v>UN</v>
          </cell>
          <cell r="E992">
            <v>368.19</v>
          </cell>
          <cell r="F992">
            <v>302.70999999999998</v>
          </cell>
          <cell r="G992">
            <v>670.9</v>
          </cell>
        </row>
        <row r="993">
          <cell r="B993">
            <v>97907</v>
          </cell>
          <cell r="C993" t="str">
            <v>CAIXA ENTERRADA HIDRÁULICA RETANGULAR, EM ALVENARIA COM BLOCOS DE CONCRETO, DIMENSÕES INTERNAS: 0,8X0,8X0,6 M PARA REDE DE ESGOTO. AF_12/2020</v>
          </cell>
          <cell r="D993" t="str">
            <v>UN</v>
          </cell>
          <cell r="E993">
            <v>382.95999999999992</v>
          </cell>
          <cell r="F993">
            <v>303.47000000000003</v>
          </cell>
          <cell r="G993">
            <v>686.43</v>
          </cell>
        </row>
        <row r="994">
          <cell r="B994">
            <v>99264</v>
          </cell>
          <cell r="C994" t="str">
            <v>CAIXA ENTERRADA HIDRÁULICA RETANGULAR, EM ALVENARIA COM BLOCOS DE CONCRETO, DIMENSÕES INTERNAS: 1X1X0,6 M PARA REDE DE DRENAGEM. AF_12/2020</v>
          </cell>
          <cell r="D994" t="str">
            <v>UN</v>
          </cell>
          <cell r="E994">
            <v>455.93999999999994</v>
          </cell>
          <cell r="F994">
            <v>319.86</v>
          </cell>
          <cell r="G994">
            <v>775.8</v>
          </cell>
        </row>
        <row r="995">
          <cell r="B995">
            <v>97908</v>
          </cell>
          <cell r="C995" t="str">
            <v>CAIXA ENTERRADA HIDRÁULICA RETANGULAR, EM ALVENARIA COM BLOCOS DE CONCRETO, DIMENSÕES INTERNAS: 1X1X0,6 M PARA REDE DE ESGOTO. AF_12/2020</v>
          </cell>
          <cell r="D995" t="str">
            <v>UN</v>
          </cell>
          <cell r="E995">
            <v>475.84999999999997</v>
          </cell>
          <cell r="F995">
            <v>320.94</v>
          </cell>
          <cell r="G995">
            <v>796.79</v>
          </cell>
        </row>
        <row r="996">
          <cell r="B996">
            <v>97895</v>
          </cell>
          <cell r="C996" t="str">
            <v>CAIXA ENTERRADA HIDRÁULICA RETANGULAR, EM CONCRETO PRÉ-MOLDADO, DIMENSÕES INTERNAS: 0,3X0,3X0,3 M. AF_12/2020</v>
          </cell>
          <cell r="D996" t="str">
            <v>UN</v>
          </cell>
          <cell r="E996">
            <v>193.34</v>
          </cell>
          <cell r="F996">
            <v>2.88</v>
          </cell>
          <cell r="G996">
            <v>196.22</v>
          </cell>
        </row>
        <row r="997">
          <cell r="B997">
            <v>97896</v>
          </cell>
          <cell r="C997" t="str">
            <v>CAIXA ENTERRADA HIDRÁULICA RETANGULAR, EM CONCRETO PRÉ-MOLDADO, DIMENSÕES INTERNAS: 0,4X0,4X0,4 M. AF_12/2020</v>
          </cell>
          <cell r="D997" t="str">
            <v>UN</v>
          </cell>
          <cell r="E997">
            <v>357.87</v>
          </cell>
          <cell r="F997">
            <v>5.89</v>
          </cell>
          <cell r="G997">
            <v>363.76</v>
          </cell>
        </row>
        <row r="998">
          <cell r="B998">
            <v>97897</v>
          </cell>
          <cell r="C998" t="str">
            <v>CAIXA ENTERRADA HIDRÁULICA RETANGULAR, EM CONCRETO PRÉ-MOLDADO, DIMENSÕES INTERNAS: 0,6X0,6X0,5 M. AF_12/2020</v>
          </cell>
          <cell r="D998" t="str">
            <v>UN</v>
          </cell>
          <cell r="E998">
            <v>461.54999999999995</v>
          </cell>
          <cell r="F998">
            <v>10.91</v>
          </cell>
          <cell r="G998">
            <v>472.46</v>
          </cell>
        </row>
        <row r="999">
          <cell r="B999">
            <v>97898</v>
          </cell>
          <cell r="C999" t="str">
            <v>CAIXA ENTERRADA HIDRÁULICA RETANGULAR, EM CONCRETO PRÉ-MOLDADO, DIMENSÕES INTERNAS: 0,8X0,8X0,5 M. AF_12/2020</v>
          </cell>
          <cell r="D999" t="str">
            <v>UN</v>
          </cell>
          <cell r="E999">
            <v>823.81999999999994</v>
          </cell>
          <cell r="F999">
            <v>91.23</v>
          </cell>
          <cell r="G999">
            <v>915.05</v>
          </cell>
        </row>
        <row r="1000">
          <cell r="B1000">
            <v>101795</v>
          </cell>
          <cell r="C1000" t="str">
            <v>CAIXA ENTERRADA PARA INSTALAÇÕES TELEFÔNICAS TIPO R1, EM ALVENARIA COM BLOCOS DE CONCRETO, DIMENSÕES INTERNAS: 0,35X0,60X0,60 M, EXCLUINDO TAMPÃO. AF_12/2020</v>
          </cell>
          <cell r="D1000" t="str">
            <v>UN</v>
          </cell>
          <cell r="E1000">
            <v>375.41000000000008</v>
          </cell>
          <cell r="F1000">
            <v>237.79</v>
          </cell>
          <cell r="G1000">
            <v>613.20000000000005</v>
          </cell>
        </row>
        <row r="1001">
          <cell r="B1001">
            <v>101802</v>
          </cell>
          <cell r="C1001" t="str">
            <v>CAIXA ENTERRADA RETENTORA DE AREIA RETANGULAR, EM ALVENARIA COM BLOCOS DE CONCRETO, DIMENSÕES INTERNAS: 1,00 X 1,00 X 1,20 M, EXCLUINDO TAMPÃO. AF_12/2020</v>
          </cell>
          <cell r="D1001" t="str">
            <v>UN</v>
          </cell>
          <cell r="E1001">
            <v>1121.98</v>
          </cell>
          <cell r="F1001">
            <v>658.65</v>
          </cell>
          <cell r="G1001">
            <v>1780.63</v>
          </cell>
        </row>
        <row r="1002">
          <cell r="B1002">
            <v>101803</v>
          </cell>
          <cell r="C1002" t="str">
            <v>CAIXA ENTERRADA SEPARADORA DE ÓLEO RETANGULAR, EM ALVENARIA COM BLOCOS DE CONCRETO, DIMENSÕES INTERNAS: 0,6 X 0,6 X 1,00 M, EXCLUINDO TAMPÃO. AF_12/2020</v>
          </cell>
          <cell r="D1002" t="str">
            <v>UN</v>
          </cell>
          <cell r="E1002">
            <v>691.21</v>
          </cell>
          <cell r="F1002">
            <v>459.45</v>
          </cell>
          <cell r="G1002">
            <v>1150.6600000000001</v>
          </cell>
        </row>
        <row r="1003">
          <cell r="B1003">
            <v>101804</v>
          </cell>
          <cell r="C1003" t="str">
            <v>CAIXA ENTERRADA SEPARADORA DE ÓLEO RETANGULAR, EM ALVENARIA COM BLOCOS DE CONCRETO, DIMENSÕES INTERNAS: 0,8 X 0,8 X 1,00 M, EXCLUINDO TAMPÃO. AF_12/2020</v>
          </cell>
          <cell r="D1003" t="str">
            <v>UN</v>
          </cell>
          <cell r="E1003">
            <v>894.37999999999988</v>
          </cell>
          <cell r="F1003">
            <v>540.98</v>
          </cell>
          <cell r="G1003">
            <v>1435.36</v>
          </cell>
        </row>
        <row r="1004">
          <cell r="B1004">
            <v>101805</v>
          </cell>
          <cell r="C1004" t="str">
            <v>CAIXA ENTERRADA SEPARADORA DE ÓLEO RETANGULAR, EM ALVENARIA COM BLOCOS DE CONCRETO, DIMENSÕES INTERNAS: 1,00 X 1,00 X 1,00 M, EXCLUINDO TAMPÃO. AF_12/2020</v>
          </cell>
          <cell r="D1004" t="str">
            <v>UN</v>
          </cell>
          <cell r="E1004">
            <v>1138.5</v>
          </cell>
          <cell r="F1004">
            <v>689.52</v>
          </cell>
          <cell r="G1004">
            <v>1828.02</v>
          </cell>
        </row>
        <row r="1005">
          <cell r="B1005">
            <v>98115</v>
          </cell>
          <cell r="C1005" t="str">
            <v>TAMPA CIRCULAR PARA ESGOTO E DRENAGEM, EM CONCRETO PRÉ-MOLDADO, DIÂMETRO INTERNO = 0,60 M E ALTURA = 0,10 M. AF_12/2020</v>
          </cell>
          <cell r="D1005" t="str">
            <v>UN</v>
          </cell>
          <cell r="E1005">
            <v>54.730000000000004</v>
          </cell>
          <cell r="F1005">
            <v>53.83</v>
          </cell>
          <cell r="G1005">
            <v>108.56</v>
          </cell>
        </row>
        <row r="1006">
          <cell r="B1006">
            <v>98114</v>
          </cell>
          <cell r="C1006" t="str">
            <v>TAMPA CIRCULAR PARA ESGOTO E DRENAGEM, EM FERRO FUNDIDO, DIÂMETRO INTERNO = 0,6 M. AF_12/2020</v>
          </cell>
          <cell r="D1006" t="str">
            <v>UN</v>
          </cell>
          <cell r="E1006">
            <v>705.56000000000006</v>
          </cell>
          <cell r="F1006">
            <v>45.91</v>
          </cell>
          <cell r="G1006">
            <v>751.47</v>
          </cell>
        </row>
        <row r="1007">
          <cell r="B1007">
            <v>98112</v>
          </cell>
          <cell r="C1007" t="str">
            <v>TIL (TUBO DE INSPEÇÃO E LIMPEZA) CONDOMINIAL PARA ESGOTO, EM PVC, DN 100 X 100 MM. AF_12/2020</v>
          </cell>
          <cell r="D1007" t="str">
            <v>UN</v>
          </cell>
          <cell r="E1007">
            <v>79.03</v>
          </cell>
          <cell r="F1007">
            <v>18.920000000000002</v>
          </cell>
          <cell r="G1007">
            <v>97.95</v>
          </cell>
        </row>
        <row r="1008">
          <cell r="B1008">
            <v>100128</v>
          </cell>
          <cell r="C1008" t="str">
            <v>TIL (TUBO DE INSPEÇÃO E LIMPEZA) RADIAL PARA ESGOTO, EM PVC, DN 300X200 MM. AF_12/2020</v>
          </cell>
          <cell r="D1008" t="str">
            <v>UN</v>
          </cell>
          <cell r="E1008">
            <v>1490.98</v>
          </cell>
          <cell r="F1008">
            <v>27.02</v>
          </cell>
          <cell r="G1008">
            <v>1518</v>
          </cell>
        </row>
        <row r="1009">
          <cell r="B1009">
            <v>102623</v>
          </cell>
          <cell r="C1009" t="str">
            <v>CAIXA D´ÁGUA EM POLIETILENO, 1000 LITROS (INCLUSOS TUBOS, CONEXÕES E TORNEIRA DE BÓIA) - FORNECIMENTO E INSTALAÇÃO. AF_06/2021</v>
          </cell>
          <cell r="D1009" t="str">
            <v>UN</v>
          </cell>
          <cell r="E1009">
            <v>791.92000000000007</v>
          </cell>
          <cell r="F1009">
            <v>91.52</v>
          </cell>
          <cell r="G1009">
            <v>883.44</v>
          </cell>
        </row>
        <row r="1010">
          <cell r="B1010">
            <v>102607</v>
          </cell>
          <cell r="C1010" t="str">
            <v>CAIXA D´ÁGUA EM POLIETILENO, 1000 LITROS - FORNECIMENTO E INSTALAÇÃO. AF_06/2021</v>
          </cell>
          <cell r="D1010" t="str">
            <v>UN</v>
          </cell>
          <cell r="E1010">
            <v>502.01</v>
          </cell>
          <cell r="F1010">
            <v>6.56</v>
          </cell>
          <cell r="G1010">
            <v>508.57</v>
          </cell>
        </row>
        <row r="1011">
          <cell r="B1011">
            <v>102608</v>
          </cell>
          <cell r="C1011" t="str">
            <v>CAIXA D´ÁGUA EM POLIETILENO, 1500 LITROS - FORNECIMENTO E INSTALAÇÃO. AF_06/2021</v>
          </cell>
          <cell r="D1011" t="str">
            <v>UN</v>
          </cell>
          <cell r="E1011">
            <v>1156.1500000000001</v>
          </cell>
          <cell r="F1011">
            <v>8.73</v>
          </cell>
          <cell r="G1011">
            <v>1164.8800000000001</v>
          </cell>
        </row>
        <row r="1012">
          <cell r="B1012">
            <v>102609</v>
          </cell>
          <cell r="C1012" t="str">
            <v>CAIXA D´ÁGUA EM POLIETILENO, 2000 LITROS - FORNECIMENTO E INSTALAÇÃO. AF_06/2021</v>
          </cell>
          <cell r="D1012" t="str">
            <v>UN</v>
          </cell>
          <cell r="E1012">
            <v>1312.2199999999998</v>
          </cell>
          <cell r="F1012">
            <v>11.65</v>
          </cell>
          <cell r="G1012">
            <v>1323.87</v>
          </cell>
        </row>
        <row r="1013">
          <cell r="B1013">
            <v>102610</v>
          </cell>
          <cell r="C1013" t="str">
            <v>CAIXA D´ÁGUA EM POLIETILENO, 3000 LITROS - FORNECIMENTO E INSTALAÇÃO. AF_06/2021</v>
          </cell>
          <cell r="D1013" t="str">
            <v>UN</v>
          </cell>
          <cell r="E1013">
            <v>2260.0699999999997</v>
          </cell>
          <cell r="F1013">
            <v>14.55</v>
          </cell>
          <cell r="G1013">
            <v>2274.62</v>
          </cell>
        </row>
        <row r="1014">
          <cell r="B1014">
            <v>102622</v>
          </cell>
          <cell r="C1014" t="str">
            <v>CAIXA D´ÁGUA EM POLIETILENO, 500 LITROS (INCLUSOS TUBOS, CONEXÕES E TORNEIRA DE BÓIA) - FORNECIMENTO E INSTALAÇÃO. AF_06/2021</v>
          </cell>
          <cell r="D1014" t="str">
            <v>UN</v>
          </cell>
          <cell r="E1014">
            <v>551.74</v>
          </cell>
          <cell r="F1014">
            <v>82.88</v>
          </cell>
          <cell r="G1014">
            <v>634.62</v>
          </cell>
        </row>
        <row r="1015">
          <cell r="B1015">
            <v>102605</v>
          </cell>
          <cell r="C1015" t="str">
            <v>CAIXA D´ÁGUA EM POLIETILENO, 500 LITROS - FORNECIMENTO E INSTALAÇÃO. AF_06/2021</v>
          </cell>
          <cell r="D1015" t="str">
            <v>UN</v>
          </cell>
          <cell r="E1015">
            <v>303.83</v>
          </cell>
          <cell r="F1015">
            <v>4.5599999999999996</v>
          </cell>
          <cell r="G1015">
            <v>308.39</v>
          </cell>
        </row>
        <row r="1016">
          <cell r="B1016">
            <v>102606</v>
          </cell>
          <cell r="C1016" t="str">
            <v>CAIXA D´ÁGUA EM POLIETILENO, 750 LITROS - FORNECIMENTO E INSTALAÇÃO. AF_06/2021</v>
          </cell>
          <cell r="D1016" t="str">
            <v>UN</v>
          </cell>
          <cell r="E1016">
            <v>469.37</v>
          </cell>
          <cell r="F1016">
            <v>5.65</v>
          </cell>
          <cell r="G1016">
            <v>475.02</v>
          </cell>
        </row>
        <row r="1017">
          <cell r="B1017">
            <v>102613</v>
          </cell>
          <cell r="C1017" t="str">
            <v>CAIXA D´ÁGUA EM POLIÉSTER REFORÇADO COM FIBRA DE VIDRO, 1000 LITROS - FORNECIMENTO E INSTALAÇÃO. AF_06/2021</v>
          </cell>
          <cell r="D1017" t="str">
            <v>UN</v>
          </cell>
          <cell r="E1017">
            <v>705.89</v>
          </cell>
          <cell r="F1017">
            <v>6.69</v>
          </cell>
          <cell r="G1017">
            <v>712.58</v>
          </cell>
        </row>
        <row r="1018">
          <cell r="B1018">
            <v>102619</v>
          </cell>
          <cell r="C1018" t="str">
            <v>CAIXA D´ÁGUA EM POLIÉSTER REFORÇADO COM FIBRA DE VIDRO, 10000 LITROS - FORNECIMENTO E INSTALAÇÃO. AF_06/2021</v>
          </cell>
          <cell r="D1018" t="str">
            <v>UN</v>
          </cell>
          <cell r="E1018">
            <v>5898.94</v>
          </cell>
          <cell r="F1018">
            <v>150.01</v>
          </cell>
          <cell r="G1018">
            <v>6048.95</v>
          </cell>
        </row>
        <row r="1019">
          <cell r="B1019">
            <v>102614</v>
          </cell>
          <cell r="C1019" t="str">
            <v>CAIXA D´ÁGUA EM POLIÉSTER REFORÇADO COM FIBRA DE VIDRO, 1500 LITROS - FORNECIMENTO E INSTALAÇÃO. AF_06/2021</v>
          </cell>
          <cell r="D1019" t="str">
            <v>UN</v>
          </cell>
          <cell r="E1019">
            <v>1086.9100000000001</v>
          </cell>
          <cell r="F1019">
            <v>8.5399999999999991</v>
          </cell>
          <cell r="G1019">
            <v>1095.45</v>
          </cell>
        </row>
        <row r="1020">
          <cell r="B1020">
            <v>102620</v>
          </cell>
          <cell r="C1020" t="str">
            <v>CAIXA D´ÁGUA EM POLIÉSTER REFORÇADO COM FIBRA DE VIDRO, 15000 LITROS - FORNECIMENTO E INSTALAÇÃO. AF_06/2021</v>
          </cell>
          <cell r="D1020" t="str">
            <v>UN</v>
          </cell>
          <cell r="E1020">
            <v>8645.11</v>
          </cell>
          <cell r="F1020">
            <v>150.4</v>
          </cell>
          <cell r="G1020">
            <v>8795.51</v>
          </cell>
        </row>
        <row r="1021">
          <cell r="B1021">
            <v>102615</v>
          </cell>
          <cell r="C1021" t="str">
            <v>CAIXA D´ÁGUA EM POLIÉSTER REFORÇADO COM FIBRA DE VIDRO, 2000 LITROS - FORNECIMENTO E INSTALAÇÃO. AF_06/2021</v>
          </cell>
          <cell r="D1021" t="str">
            <v>UN</v>
          </cell>
          <cell r="E1021">
            <v>1364.07</v>
          </cell>
          <cell r="F1021">
            <v>10.72</v>
          </cell>
          <cell r="G1021">
            <v>1374.79</v>
          </cell>
        </row>
        <row r="1022">
          <cell r="B1022">
            <v>102621</v>
          </cell>
          <cell r="C1022" t="str">
            <v>CAIXA D´ÁGUA EM POLIÉSTER REFORÇADO COM FIBRA DE VIDRO, 20000 LITROS - FORNECIMENTO E INSTALAÇÃO. AF_06/2021</v>
          </cell>
          <cell r="D1022" t="str">
            <v>UN</v>
          </cell>
          <cell r="E1022">
            <v>13378.380000000001</v>
          </cell>
          <cell r="F1022">
            <v>150.16</v>
          </cell>
          <cell r="G1022">
            <v>13528.54</v>
          </cell>
        </row>
        <row r="1023">
          <cell r="B1023">
            <v>102616</v>
          </cell>
          <cell r="C1023" t="str">
            <v>CAIXA D´ÁGUA EM POLIÉSTER REFORÇADO COM FIBRA DE VIDRO, 3000 LITROS - FORNECIMENTO E INSTALAÇÃO. AF_06/2021</v>
          </cell>
          <cell r="D1023" t="str">
            <v>UN</v>
          </cell>
          <cell r="E1023">
            <v>2020.8600000000001</v>
          </cell>
          <cell r="F1023">
            <v>14.04</v>
          </cell>
          <cell r="G1023">
            <v>2034.9</v>
          </cell>
        </row>
        <row r="1024">
          <cell r="B1024">
            <v>102611</v>
          </cell>
          <cell r="C1024" t="str">
            <v>CAIXA D´ÁGUA EM POLIÉSTER REFORÇADO COM FIBRA DE VIDRO, 500 LITROS - FORNECIMENTO E INSTALAÇÃO. AF_06/2021</v>
          </cell>
          <cell r="D1024" t="str">
            <v>UN</v>
          </cell>
          <cell r="E1024">
            <v>507.03</v>
          </cell>
          <cell r="F1024">
            <v>5.01</v>
          </cell>
          <cell r="G1024">
            <v>512.04</v>
          </cell>
        </row>
        <row r="1025">
          <cell r="B1025">
            <v>102617</v>
          </cell>
          <cell r="C1025" t="str">
            <v>CAIXA D´ÁGUA EM POLIÉSTER REFORÇADO COM FIBRA DE VIDRO, 5000 LITROS - FORNECIMENTO E INSTALAÇÃO. AF_06/2021</v>
          </cell>
          <cell r="D1025" t="str">
            <v>UN</v>
          </cell>
          <cell r="E1025">
            <v>3588.89</v>
          </cell>
          <cell r="F1025">
            <v>150.31</v>
          </cell>
          <cell r="G1025">
            <v>3739.2</v>
          </cell>
        </row>
        <row r="1026">
          <cell r="B1026">
            <v>102618</v>
          </cell>
          <cell r="C1026" t="str">
            <v>CAIXA D´ÁGUA EM POLIÉSTER REFORÇADO COM FIBRA DE VIDRO, 7000 LITROS - FORNECIMENTO E INSTALAÇÃO. AF_06/2021</v>
          </cell>
          <cell r="D1026" t="str">
            <v>UN</v>
          </cell>
          <cell r="E1026">
            <v>4351.8900000000003</v>
          </cell>
          <cell r="F1026">
            <v>149.9</v>
          </cell>
          <cell r="G1026">
            <v>4501.79</v>
          </cell>
        </row>
        <row r="1027">
          <cell r="B1027">
            <v>102612</v>
          </cell>
          <cell r="C1027" t="str">
            <v>CAIXA D´ÁGUA EM POLIÉSTER REFORÇADO COM FIBRA DE VIDRO, 750 LITROS - FORNECIMENTO E INSTALAÇÃO. AF_06/2021</v>
          </cell>
          <cell r="D1027" t="str">
            <v>UN</v>
          </cell>
          <cell r="E1027">
            <v>729.34999999999991</v>
          </cell>
          <cell r="F1027">
            <v>5.58</v>
          </cell>
          <cell r="G1027">
            <v>734.93</v>
          </cell>
        </row>
        <row r="1028">
          <cell r="B1028">
            <v>102603</v>
          </cell>
          <cell r="C1028" t="str">
            <v>FURO EM CAIXA D'ÁGUA COM ESPESSURA DE 2 ATÉ 5 MM E DIÂMETRO DE 100 MM. AF_06/2021</v>
          </cell>
          <cell r="D1028" t="str">
            <v>UN</v>
          </cell>
          <cell r="E1028">
            <v>3.5200000000000014</v>
          </cell>
          <cell r="F1028">
            <v>8.86</v>
          </cell>
          <cell r="G1028">
            <v>12.38</v>
          </cell>
        </row>
        <row r="1029">
          <cell r="B1029">
            <v>102587</v>
          </cell>
          <cell r="C1029" t="str">
            <v>FURO EM CAIXA D'ÁGUA COM ESPESSURA DE 2 ATÉ 5 MM E DIÂMETRO DE 15 MM. AF_06/2021</v>
          </cell>
          <cell r="D1029" t="str">
            <v>UN</v>
          </cell>
          <cell r="E1029">
            <v>1.2000000000000002</v>
          </cell>
          <cell r="F1029">
            <v>3.04</v>
          </cell>
          <cell r="G1029">
            <v>4.24</v>
          </cell>
        </row>
        <row r="1030">
          <cell r="B1030">
            <v>102589</v>
          </cell>
          <cell r="C1030" t="str">
            <v>FURO EM CAIXA D'ÁGUA COM ESPESSURA DE 2 ATÉ 5 MM E DIÂMETRO DE 20 MM. AF_06/2021</v>
          </cell>
          <cell r="D1030" t="str">
            <v>UN</v>
          </cell>
          <cell r="E1030">
            <v>1.3399999999999999</v>
          </cell>
          <cell r="F1030">
            <v>3.37</v>
          </cell>
          <cell r="G1030">
            <v>4.71</v>
          </cell>
        </row>
        <row r="1031">
          <cell r="B1031">
            <v>102591</v>
          </cell>
          <cell r="C1031" t="str">
            <v>FURO EM CAIXA D'ÁGUA COM ESPESSURA DE 2 ATÉ 5 MM E DIÂMETRO DE 25 MM. AF_06/2021</v>
          </cell>
          <cell r="D1031" t="str">
            <v>UN</v>
          </cell>
          <cell r="E1031">
            <v>1.48</v>
          </cell>
          <cell r="F1031">
            <v>3.72</v>
          </cell>
          <cell r="G1031">
            <v>5.2</v>
          </cell>
        </row>
        <row r="1032">
          <cell r="B1032">
            <v>102593</v>
          </cell>
          <cell r="C1032" t="str">
            <v>FURO EM CAIXA D'ÁGUA COM ESPESSURA DE 2 ATÉ 5 MM E DIÂMETRO DE 32 MM. AF_06/2021</v>
          </cell>
          <cell r="D1032" t="str">
            <v>UN</v>
          </cell>
          <cell r="E1032">
            <v>1.67</v>
          </cell>
          <cell r="F1032">
            <v>4.1900000000000004</v>
          </cell>
          <cell r="G1032">
            <v>5.86</v>
          </cell>
        </row>
        <row r="1033">
          <cell r="B1033">
            <v>102595</v>
          </cell>
          <cell r="C1033" t="str">
            <v>FURO EM CAIXA D'ÁGUA COM ESPESSURA DE 2 ATÉ 5 MM E DIÂMETRO DE 40 MM. AF_06/2021</v>
          </cell>
          <cell r="D1033" t="str">
            <v>UN</v>
          </cell>
          <cell r="E1033">
            <v>1.8899999999999997</v>
          </cell>
          <cell r="F1033">
            <v>4.74</v>
          </cell>
          <cell r="G1033">
            <v>6.63</v>
          </cell>
        </row>
        <row r="1034">
          <cell r="B1034">
            <v>102597</v>
          </cell>
          <cell r="C1034" t="str">
            <v>FURO EM CAIXA D'ÁGUA COM ESPESSURA DE 2 ATÉ 5 MM E DIÂMETRO DE 50 MM. AF_06/2021</v>
          </cell>
          <cell r="D1034" t="str">
            <v>UN</v>
          </cell>
          <cell r="E1034">
            <v>2.17</v>
          </cell>
          <cell r="F1034">
            <v>5.42</v>
          </cell>
          <cell r="G1034">
            <v>7.59</v>
          </cell>
        </row>
        <row r="1035">
          <cell r="B1035">
            <v>102599</v>
          </cell>
          <cell r="C1035" t="str">
            <v>FURO EM CAIXA D'ÁGUA COM ESPESSURA DE 2 ATÉ 5 MM E DIÂMETRO DE 60 MM. AF_06/2021</v>
          </cell>
          <cell r="D1035" t="str">
            <v>UN</v>
          </cell>
          <cell r="E1035">
            <v>2.4500000000000011</v>
          </cell>
          <cell r="F1035">
            <v>6.1</v>
          </cell>
          <cell r="G1035">
            <v>8.5500000000000007</v>
          </cell>
        </row>
        <row r="1036">
          <cell r="B1036">
            <v>102601</v>
          </cell>
          <cell r="C1036" t="str">
            <v>FURO EM CAIXA D'ÁGUA COM ESPESSURA DE 2 ATÉ 5 MM E DIÂMETRO DE 75 MM. AF_06/2021</v>
          </cell>
          <cell r="D1036" t="str">
            <v>UN</v>
          </cell>
          <cell r="E1036">
            <v>2.8500000000000005</v>
          </cell>
          <cell r="F1036">
            <v>7.14</v>
          </cell>
          <cell r="G1036">
            <v>9.99</v>
          </cell>
        </row>
        <row r="1037">
          <cell r="B1037">
            <v>102604</v>
          </cell>
          <cell r="C1037" t="str">
            <v>FURO EM CAIXA D'ÁGUA COM ESPESSURA DE 6 ATÉ 8 MM E DIÂMETRO DE 100 MM. AF_06/2021</v>
          </cell>
          <cell r="D1037" t="str">
            <v>UN</v>
          </cell>
          <cell r="E1037">
            <v>4.0499999999999989</v>
          </cell>
          <cell r="F1037">
            <v>10.220000000000001</v>
          </cell>
          <cell r="G1037">
            <v>14.27</v>
          </cell>
        </row>
        <row r="1038">
          <cell r="B1038">
            <v>102588</v>
          </cell>
          <cell r="C1038" t="str">
            <v>FURO EM CAIXA D'ÁGUA COM ESPESSURA DE 6 ATÉ 8 MM E DIÂMETRO DE 15 MM. AF_06/2021</v>
          </cell>
          <cell r="D1038" t="str">
            <v>UN</v>
          </cell>
          <cell r="E1038">
            <v>1.75</v>
          </cell>
          <cell r="F1038">
            <v>4.3899999999999997</v>
          </cell>
          <cell r="G1038">
            <v>6.14</v>
          </cell>
        </row>
        <row r="1039">
          <cell r="B1039">
            <v>102590</v>
          </cell>
          <cell r="C1039" t="str">
            <v>FURO EM CAIXA D'ÁGUA COM ESPESSURA DE 6 ATÉ 8 MM E DIÂMETRO DE 20 MM. AF_06/2021</v>
          </cell>
          <cell r="D1039" t="str">
            <v>UN</v>
          </cell>
          <cell r="E1039">
            <v>1.88</v>
          </cell>
          <cell r="F1039">
            <v>4.7300000000000004</v>
          </cell>
          <cell r="G1039">
            <v>6.61</v>
          </cell>
        </row>
        <row r="1040">
          <cell r="B1040">
            <v>102592</v>
          </cell>
          <cell r="C1040" t="str">
            <v>FURO EM CAIXA D'ÁGUA COM ESPESSURA DE 6 ATÉ 8 MM E DIÂMETRO DE 25 MM. AF_06/2021</v>
          </cell>
          <cell r="D1040" t="str">
            <v>UN</v>
          </cell>
          <cell r="E1040">
            <v>2.0199999999999996</v>
          </cell>
          <cell r="F1040">
            <v>5.07</v>
          </cell>
          <cell r="G1040">
            <v>7.09</v>
          </cell>
        </row>
        <row r="1041">
          <cell r="B1041">
            <v>102594</v>
          </cell>
          <cell r="C1041" t="str">
            <v>FURO EM CAIXA D'ÁGUA COM ESPESSURA DE 6 ATÉ 8 MM E DIÂMETRO DE 32 MM. AF_06/2021</v>
          </cell>
          <cell r="D1041" t="str">
            <v>UN</v>
          </cell>
          <cell r="E1041">
            <v>2.2000000000000002</v>
          </cell>
          <cell r="F1041">
            <v>5.56</v>
          </cell>
          <cell r="G1041">
            <v>7.76</v>
          </cell>
        </row>
        <row r="1042">
          <cell r="B1042">
            <v>102596</v>
          </cell>
          <cell r="C1042" t="str">
            <v>FURO EM CAIXA D'ÁGUA COM ESPESSURA DE 6 ATÉ 8 MM E DIÂMETRO DE 40 MM. AF_06/2021</v>
          </cell>
          <cell r="D1042" t="str">
            <v>UN</v>
          </cell>
          <cell r="E1042">
            <v>2.419999999999999</v>
          </cell>
          <cell r="F1042">
            <v>6.11</v>
          </cell>
          <cell r="G1042">
            <v>8.5299999999999994</v>
          </cell>
        </row>
        <row r="1043">
          <cell r="B1043">
            <v>102598</v>
          </cell>
          <cell r="C1043" t="str">
            <v>FURO EM CAIXA D'ÁGUA COM ESPESSURA DE 6 ATÉ 8 MM E DIÂMETRO DE 50 MM. AF_06/2021</v>
          </cell>
          <cell r="D1043" t="str">
            <v>UN</v>
          </cell>
          <cell r="E1043">
            <v>2.7</v>
          </cell>
          <cell r="F1043">
            <v>6.78</v>
          </cell>
          <cell r="G1043">
            <v>9.48</v>
          </cell>
        </row>
        <row r="1044">
          <cell r="B1044">
            <v>102600</v>
          </cell>
          <cell r="C1044" t="str">
            <v>FURO EM CAIXA D'ÁGUA COM ESPESSURA DE 6 ATÉ 8 MM E DIÂMETRO DE 60 MM. AF_06/2021</v>
          </cell>
          <cell r="D1044" t="str">
            <v>UN</v>
          </cell>
          <cell r="E1044">
            <v>2.9899999999999993</v>
          </cell>
          <cell r="F1044">
            <v>7.46</v>
          </cell>
          <cell r="G1044">
            <v>10.45</v>
          </cell>
        </row>
        <row r="1045">
          <cell r="B1045">
            <v>102602</v>
          </cell>
          <cell r="C1045" t="str">
            <v>FURO EM CAIXA D'ÁGUA COM ESPESSURA DE 6 ATÉ 8 MM E DIÂMETRO DE 75 MM. AF_06/2021</v>
          </cell>
          <cell r="D1045" t="str">
            <v>UN</v>
          </cell>
          <cell r="E1045">
            <v>3.3699999999999992</v>
          </cell>
          <cell r="F1045">
            <v>8.5</v>
          </cell>
          <cell r="G1045">
            <v>11.87</v>
          </cell>
        </row>
        <row r="1046">
          <cell r="B1046">
            <v>103005</v>
          </cell>
          <cell r="C1046" t="str">
            <v>CAIXA COM GRELHA RETANGULAR DE FERRO FUNDIDO, EM ALVENARIA COM TIJOLOS CERÂMICOS MACIÇOS, DIMENSÕES INTERNAS: 0,15 X 1,00 X 0,3 M. AF_08/2021</v>
          </cell>
          <cell r="D1046" t="str">
            <v>UN</v>
          </cell>
          <cell r="E1046">
            <v>468.72</v>
          </cell>
          <cell r="F1046">
            <v>164.51</v>
          </cell>
          <cell r="G1046">
            <v>633.23</v>
          </cell>
        </row>
        <row r="1047">
          <cell r="B1047">
            <v>103006</v>
          </cell>
          <cell r="C1047" t="str">
            <v>CAIXA COM GRELHA RETANGULAR DE FERRO FUNDIDO, EM ALVENARIA COM TIJOLOS CERÂMICOS MACIÇOS, DIMENSÕES INTERNAS: 0,20 X 1,00 X 0,4 M. AF_08/2021</v>
          </cell>
          <cell r="D1047" t="str">
            <v>UN</v>
          </cell>
          <cell r="E1047">
            <v>640.97</v>
          </cell>
          <cell r="F1047">
            <v>226.14</v>
          </cell>
          <cell r="G1047">
            <v>867.11</v>
          </cell>
        </row>
        <row r="1048">
          <cell r="B1048">
            <v>103007</v>
          </cell>
          <cell r="C1048" t="str">
            <v>CAIXA COM GRELHA RETANGULAR DE FERRO FUNDIDO, EM ALVENARIA COM TIJOLOS CERÂMICOS MACIÇOS, DIMENSÕES INTERNAS: 0,30 X 1,00 X 0,5 M. AF_08/2021</v>
          </cell>
          <cell r="D1048" t="str">
            <v>UN</v>
          </cell>
          <cell r="E1048">
            <v>861.5200000000001</v>
          </cell>
          <cell r="F1048">
            <v>287.63</v>
          </cell>
          <cell r="G1048">
            <v>1149.1500000000001</v>
          </cell>
        </row>
        <row r="1049">
          <cell r="B1049">
            <v>102989</v>
          </cell>
          <cell r="C1049" t="str">
            <v>CANALETA MEIA CANA PRÉ-MOLDADA DE CONCRETO (D = 20 CM) - FORNECIMENTO E INSTALAÇÃO. AF_08/2021</v>
          </cell>
          <cell r="D1049" t="str">
            <v>M</v>
          </cell>
          <cell r="E1049">
            <v>18.260000000000002</v>
          </cell>
          <cell r="F1049">
            <v>10.27</v>
          </cell>
          <cell r="G1049">
            <v>28.53</v>
          </cell>
        </row>
        <row r="1050">
          <cell r="B1050">
            <v>102990</v>
          </cell>
          <cell r="C1050" t="str">
            <v>CANALETA MEIA CANA PRÉ-MOLDADA DE CONCRETO (D = 30 CM) - FORNECIMENTO E INSTALAÇÃO. AF_08/2021</v>
          </cell>
          <cell r="D1050" t="str">
            <v>M</v>
          </cell>
          <cell r="E1050">
            <v>22.340000000000003</v>
          </cell>
          <cell r="F1050">
            <v>12.12</v>
          </cell>
          <cell r="G1050">
            <v>34.46</v>
          </cell>
        </row>
        <row r="1051">
          <cell r="B1051">
            <v>102991</v>
          </cell>
          <cell r="C1051" t="str">
            <v>CANALETA MEIA CANA PRÉ-MOLDADA DE CONCRETO (D = 40 CM) - FORNECIMENTO E INSTALAÇÃO. AF_08/2021</v>
          </cell>
          <cell r="D1051" t="str">
            <v>M</v>
          </cell>
          <cell r="E1051">
            <v>29.009999999999998</v>
          </cell>
          <cell r="F1051">
            <v>15.32</v>
          </cell>
          <cell r="G1051">
            <v>44.33</v>
          </cell>
        </row>
        <row r="1052">
          <cell r="B1052">
            <v>102992</v>
          </cell>
          <cell r="C1052" t="str">
            <v>CANALETA MEIA CANA PRÉ-MOLDADA DE CONCRETO (D = 50 CM) - FORNECIMENTO E INSTALAÇÃO. AF_08/2021</v>
          </cell>
          <cell r="D1052" t="str">
            <v>M</v>
          </cell>
          <cell r="E1052">
            <v>43.370000000000005</v>
          </cell>
          <cell r="F1052">
            <v>17.260000000000002</v>
          </cell>
          <cell r="G1052">
            <v>60.63</v>
          </cell>
        </row>
        <row r="1053">
          <cell r="B1053">
            <v>102993</v>
          </cell>
          <cell r="C1053" t="str">
            <v>CANALETA MEIA CANA PRÉ-MOLDADA DE CONCRETO (D = 60 CM) - FORNECIMENTO E INSTALAÇÃO. AF_08/2021</v>
          </cell>
          <cell r="D1053" t="str">
            <v>M</v>
          </cell>
          <cell r="E1053">
            <v>56.34</v>
          </cell>
          <cell r="F1053">
            <v>23.08</v>
          </cell>
          <cell r="G1053">
            <v>79.42</v>
          </cell>
        </row>
        <row r="1054">
          <cell r="B1054">
            <v>102994</v>
          </cell>
          <cell r="C1054" t="str">
            <v>CANALETA MEIA CANA PRÉ-MOLDADA DE CONCRETO (D = 80 CM) - FORNECIMENTO E INSTALAÇÃO. AF_08/2021</v>
          </cell>
          <cell r="D1054" t="str">
            <v>M</v>
          </cell>
          <cell r="E1054">
            <v>97.8</v>
          </cell>
          <cell r="F1054">
            <v>27.11</v>
          </cell>
          <cell r="G1054">
            <v>124.91</v>
          </cell>
        </row>
        <row r="1055">
          <cell r="B1055">
            <v>102995</v>
          </cell>
          <cell r="C1055" t="str">
            <v>EXECUÇÃO DE CANALETA DE CONCRETO MOLDADO IN LOCO, ESPESSURA DE 0,07 M, GEOMETRIA TRAPEZOIDAL (DIMENSÕES INTERNAS: B=0,6 M; B=0,147 M; H=0,2 M). AF_08/2021</v>
          </cell>
          <cell r="D1055" t="str">
            <v>M</v>
          </cell>
          <cell r="E1055">
            <v>36.42</v>
          </cell>
          <cell r="F1055">
            <v>18.55</v>
          </cell>
          <cell r="G1055">
            <v>54.97</v>
          </cell>
        </row>
        <row r="1056">
          <cell r="B1056">
            <v>102996</v>
          </cell>
          <cell r="C1056" t="str">
            <v>EXECUÇÃO DE CANALETA DE CONCRETO MOLDADO IN LOCO, ESPESSURA DE 0,07 M, GEOMETRIA TRAPEZOIDAL (DIMENSÕES INTERNAS: B=0,9 M; B=0,246 M; H=0,3 M). AF_08/2021</v>
          </cell>
          <cell r="D1056" t="str">
            <v>M</v>
          </cell>
          <cell r="E1056">
            <v>51.73</v>
          </cell>
          <cell r="F1056">
            <v>25.85</v>
          </cell>
          <cell r="G1056">
            <v>77.58</v>
          </cell>
        </row>
        <row r="1057">
          <cell r="B1057">
            <v>102998</v>
          </cell>
          <cell r="C1057" t="str">
            <v>EXECUÇÃO DE CANALETA DE CONCRETO MOLDADO IN LOCO, ESPESSURA DE 0,08 M, GEOMETRIA TRAPEZOIDAL (DIMENSÕES INTERNAS: B=1,074 M; B=0,534 M; H=0,27 M). AF_08/2021</v>
          </cell>
          <cell r="D1057" t="str">
            <v>M</v>
          </cell>
          <cell r="E1057">
            <v>67.069999999999993</v>
          </cell>
          <cell r="F1057">
            <v>31.09</v>
          </cell>
          <cell r="G1057">
            <v>98.16</v>
          </cell>
        </row>
        <row r="1058">
          <cell r="B1058">
            <v>102999</v>
          </cell>
          <cell r="C1058" t="str">
            <v>EXECUÇÃO DE CANALETA DE CONCRETO MOLDADO IN LOCO, ESPESSURA DE 0,08 M, GEOMETRIA TRAPEZOIDAL (DIMENSÕES INTERNAS: B=1,4 M; B=0,7 M; H=0,35 M). AF_08/2021</v>
          </cell>
          <cell r="D1058" t="str">
            <v>M</v>
          </cell>
          <cell r="E1058">
            <v>84.990000000000009</v>
          </cell>
          <cell r="F1058">
            <v>39.130000000000003</v>
          </cell>
          <cell r="G1058">
            <v>124.12</v>
          </cell>
        </row>
        <row r="1059">
          <cell r="B1059">
            <v>103000</v>
          </cell>
          <cell r="C1059" t="str">
            <v>EXECUÇÃO DE CANALETA DE CONCRETO MOLDADO IN LOCO, ESPESSURA DE 0,08 M, GEOMETRIA TRAPEZOIDAL (DIMENSÕES INTERNAS: B=1,474 M; B=0,934 M; H=0,27 M). AF_08/2021</v>
          </cell>
          <cell r="D1059" t="str">
            <v>M</v>
          </cell>
          <cell r="E1059">
            <v>85.360000000000014</v>
          </cell>
          <cell r="F1059">
            <v>39.26</v>
          </cell>
          <cell r="G1059">
            <v>124.62</v>
          </cell>
        </row>
        <row r="1060">
          <cell r="B1060">
            <v>102997</v>
          </cell>
          <cell r="C1060" t="str">
            <v>EXECUÇÃO DE CANALETA DE CONCRETO MOLDADO IN LOCO, ESPESSURA DE 0,08 M, GEOMETRIA TRAPEZOIDAL (DIMENSÕES INTERNAS: B=1M; B=0,5 M; H=0,25 M). AF_08/2021</v>
          </cell>
          <cell r="D1060" t="str">
            <v>M</v>
          </cell>
          <cell r="E1060">
            <v>70.789999999999992</v>
          </cell>
          <cell r="F1060">
            <v>31.54</v>
          </cell>
          <cell r="G1060">
            <v>102.33</v>
          </cell>
        </row>
        <row r="1061">
          <cell r="B1061">
            <v>103001</v>
          </cell>
          <cell r="C1061" t="str">
            <v>GRELHA DE FERRO FUNDIDO SIMPLES COM REQUADRO, 150 X 1000 MM, ASSENTADA COM ARGAMASSA 1 : 3 CIMENTO: AREIA - FORNECIMENTO E INSTALAÇÃO. AF_08/2021</v>
          </cell>
          <cell r="D1061" t="str">
            <v>UN</v>
          </cell>
          <cell r="E1061">
            <v>239.73000000000002</v>
          </cell>
          <cell r="F1061">
            <v>19.88</v>
          </cell>
          <cell r="G1061">
            <v>259.61</v>
          </cell>
        </row>
        <row r="1062">
          <cell r="B1062">
            <v>103002</v>
          </cell>
          <cell r="C1062" t="str">
            <v>GRELHA DE FERRO FUNDIDO SIMPLES COM REQUADRO, 200 X 1000 MM, ASSENTADA COM ARGAMASSA 1 : 3 CIMENTO: AREIA - FORNECIMENTO E INSTALAÇÃO. AF_08/2021</v>
          </cell>
          <cell r="D1062" t="str">
            <v>UN</v>
          </cell>
          <cell r="E1062">
            <v>302.05</v>
          </cell>
          <cell r="F1062">
            <v>20.75</v>
          </cell>
          <cell r="G1062">
            <v>322.8</v>
          </cell>
        </row>
        <row r="1063">
          <cell r="B1063">
            <v>103003</v>
          </cell>
          <cell r="C1063" t="str">
            <v>GRELHA DE FERRO FUNDIDO SIMPLES COM REQUADRO, 300 X 1000 MM, ASSENTADA COM ARGAMASSA 1 : 3 CIMENTO: AREIA - FORNECIMENTO E INSTALAÇÃO. AF_08/2021</v>
          </cell>
          <cell r="D1063" t="str">
            <v>UN</v>
          </cell>
          <cell r="E1063">
            <v>426.77000000000004</v>
          </cell>
          <cell r="F1063">
            <v>22.46</v>
          </cell>
          <cell r="G1063">
            <v>449.23</v>
          </cell>
        </row>
        <row r="1064">
          <cell r="B1064">
            <v>98522</v>
          </cell>
          <cell r="C1064" t="str">
            <v>ALAMBRADO EM MOURÕES DE CONCRETO, COM TELA DE ARAME GALVANIZADO (INCLUSIVE MURETA EM CONCRETO). AF_05/2018</v>
          </cell>
          <cell r="D1064" t="str">
            <v>M</v>
          </cell>
          <cell r="E1064">
            <v>133.57999999999998</v>
          </cell>
          <cell r="F1064">
            <v>48.92</v>
          </cell>
          <cell r="G1064">
            <v>182.5</v>
          </cell>
        </row>
        <row r="1065">
          <cell r="B1065">
            <v>102364</v>
          </cell>
          <cell r="C1065" t="str">
            <v>ALAMBRADO PARA QUADRA POLIESPORTIVA, ESTRUTURADO POR TUBOS DE ACO GALVANIZADO, (MONTANTES COM DIAMETRO 2", TRAVESSAS E ESCORAS COM DIÂMETRO 1 ¼"), COM TELA DE ARAME GALVANIZADO, FIO 10 BWG E MALHA QUADRADA 5X5CM (EXCETO MURETA). AF_03/2021</v>
          </cell>
          <cell r="D1065" t="str">
            <v>M2</v>
          </cell>
          <cell r="E1065">
            <v>176.95000000000002</v>
          </cell>
          <cell r="F1065">
            <v>41.29</v>
          </cell>
          <cell r="G1065">
            <v>218.24</v>
          </cell>
        </row>
        <row r="1066">
          <cell r="B1066">
            <v>102363</v>
          </cell>
          <cell r="C1066" t="str">
            <v>ALAMBRADO PARA QUADRA POLIESPORTIVA, ESTRUTURADO POR TUBOS DE ACO GALVANIZADO, (MONTANTES COM DIAMETRO 2", TRAVESSAS E ESCORAS COM DIÂMETRO 1 ¼"), COM TELA DE ARAME GALVANIZADO, FIO 12 BWG E MALHA QUADRADA 5X5CM (EXCETO MURETA). AF_03/2021</v>
          </cell>
          <cell r="D1066" t="str">
            <v>M2</v>
          </cell>
          <cell r="E1066">
            <v>152.07</v>
          </cell>
          <cell r="F1066">
            <v>41.3</v>
          </cell>
          <cell r="G1066">
            <v>193.37</v>
          </cell>
        </row>
        <row r="1067">
          <cell r="B1067">
            <v>102362</v>
          </cell>
          <cell r="C1067" t="str">
            <v>ALAMBRADO PARA QUADRA POLIESPORTIVA, ESTRUTURADO POR TUBOS DE ACO GALVANIZADO, (MONTANTES COM DIAMETRO 2", TRAVESSAS E ESCORAS COM DIÂMETRO 1 ¼"), COM TELA DE ARAME GALVANIZADO, FIO 14 BWG E MALHA QUADRADA 5X5CM (EXCETO MURETA). AF_03/2021</v>
          </cell>
          <cell r="D1067" t="str">
            <v>M2</v>
          </cell>
          <cell r="E1067">
            <v>138.19</v>
          </cell>
          <cell r="F1067">
            <v>41.65</v>
          </cell>
          <cell r="G1067">
            <v>179.84</v>
          </cell>
        </row>
        <row r="1068">
          <cell r="B1068">
            <v>101193</v>
          </cell>
          <cell r="C1068" t="str">
            <v>CERCA COM MOURÕES DE CONCRETO, RETO, H=2,30 M, ESPAÇAMENTO DE 2,5 M, CRAVADOS 0,5 M, COM 4 FIOS DE ARAME DE AÇO OVALADO 15X17 - FORNECIMENTO E INSTALAÇÃO. AF_05/2020</v>
          </cell>
          <cell r="D1068" t="str">
            <v>M</v>
          </cell>
          <cell r="E1068">
            <v>43.540000000000006</v>
          </cell>
          <cell r="F1068">
            <v>22.91</v>
          </cell>
          <cell r="G1068">
            <v>66.45</v>
          </cell>
        </row>
        <row r="1069">
          <cell r="B1069">
            <v>101192</v>
          </cell>
          <cell r="C1069" t="str">
            <v>CERCA COM MOURÕES DE CONCRETO, RETO, H=2,30 M, ESPAÇAMENTO DE 2,5 M, CRAVADOS 0,5 M, COM 4 FIOS DE ARAME FARPADO Nº 14 CLASSE 250 - FORNECIMENTO E INSTALAÇÃO. AF_05/2020</v>
          </cell>
          <cell r="D1069" t="str">
            <v>M</v>
          </cell>
          <cell r="E1069">
            <v>51.19</v>
          </cell>
          <cell r="F1069">
            <v>22.91</v>
          </cell>
          <cell r="G1069">
            <v>74.099999999999994</v>
          </cell>
        </row>
        <row r="1070">
          <cell r="B1070">
            <v>101194</v>
          </cell>
          <cell r="C1070" t="str">
            <v>CERCA COM MOURÕES DE CONCRETO, RETO, H=2,30 M, ESPAÇAMENTO DE 2,5 M, CRAVADOS 0,5 M, COM 4 FIOS DE ARAME MISTO - FORNECIMENTO E INSTALAÇÃO. AF_05/2020</v>
          </cell>
          <cell r="D1070" t="str">
            <v>M</v>
          </cell>
          <cell r="E1070">
            <v>43.949999999999996</v>
          </cell>
          <cell r="F1070">
            <v>22.9</v>
          </cell>
          <cell r="G1070">
            <v>66.849999999999994</v>
          </cell>
        </row>
        <row r="1071">
          <cell r="B1071">
            <v>101190</v>
          </cell>
          <cell r="C1071" t="str">
            <v>CERCA COM MOURÕES DE CONCRETO, RETO, H=3,00 M, ESPAÇAMENTO DE 2,5 M, CRAVADOS 0,5 M, COM 4 FIOS DE ARAME DE AÇO OVALADO 15X17 - FORNECIMENTO E INSTALAÇÃO. AF_05/2020</v>
          </cell>
          <cell r="D1071" t="str">
            <v>M</v>
          </cell>
          <cell r="E1071">
            <v>48.98</v>
          </cell>
          <cell r="F1071">
            <v>22.9</v>
          </cell>
          <cell r="G1071">
            <v>71.88</v>
          </cell>
        </row>
        <row r="1072">
          <cell r="B1072">
            <v>101189</v>
          </cell>
          <cell r="C1072" t="str">
            <v>CERCA COM MOURÕES DE CONCRETO, RETO, H=3,00 M, ESPAÇAMENTO DE 2,5 M, CRAVADOS 0,5 M, COM 4 FIOS DE ARAME FARPADO Nº 14 CLASSE 250 - FORNECIMENTO E INSTALAÇÃO. AF_05/2020</v>
          </cell>
          <cell r="D1072" t="str">
            <v>M</v>
          </cell>
          <cell r="E1072">
            <v>49.78</v>
          </cell>
          <cell r="F1072">
            <v>22.91</v>
          </cell>
          <cell r="G1072">
            <v>72.69</v>
          </cell>
        </row>
        <row r="1073">
          <cell r="B1073">
            <v>101191</v>
          </cell>
          <cell r="C1073" t="str">
            <v>CERCA COM MOURÕES DE CONCRETO, RETO, H=3,00 M, ESPAÇAMENTO DE 2,5 M, CRAVADOS 0,5 M, COM 4 FIOS DE ARAME MISTO - FORNECIMENTO E INSTALAÇÃO. AF_05/2020</v>
          </cell>
          <cell r="D1073" t="str">
            <v>M</v>
          </cell>
          <cell r="E1073">
            <v>49.370000000000005</v>
          </cell>
          <cell r="F1073">
            <v>22.91</v>
          </cell>
          <cell r="G1073">
            <v>72.28</v>
          </cell>
        </row>
        <row r="1074">
          <cell r="B1074">
            <v>101198</v>
          </cell>
          <cell r="C1074" t="str">
            <v>CERCA COM MOURÕES DE CONCRETO, SEÇÃO "T" PONTA INCLINADA, 10X10 CM, ESPAÇAMENTO DE 2,5 M, CRAVADOS 0,5 M, COM 11 FIOS DE ARAME DE AÇO OVALADO 15X17 - FORNECIMENTO E INSTALAÇÃO. AF_05/2020</v>
          </cell>
          <cell r="D1074" t="str">
            <v>M</v>
          </cell>
          <cell r="E1074">
            <v>65.41</v>
          </cell>
          <cell r="F1074">
            <v>36.58</v>
          </cell>
          <cell r="G1074">
            <v>101.99</v>
          </cell>
        </row>
        <row r="1075">
          <cell r="B1075">
            <v>101197</v>
          </cell>
          <cell r="C1075" t="str">
            <v>CERCA COM MOURÕES DE CONCRETO, SEÇÃO "T" PONTA INCLINADA, 10X10 CM, ESPAÇAMENTO DE 2,5 M, CRAVADOS 0,5 M, COM 11 FIOS DE ARAME FARPADO Nº 14 - FORNECIMENTO E INSTALAÇÃO. AF_05/2020</v>
          </cell>
          <cell r="D1075" t="str">
            <v>M</v>
          </cell>
          <cell r="E1075">
            <v>93.09</v>
          </cell>
          <cell r="F1075">
            <v>42.57</v>
          </cell>
          <cell r="G1075">
            <v>135.66</v>
          </cell>
        </row>
        <row r="1076">
          <cell r="B1076">
            <v>101199</v>
          </cell>
          <cell r="C1076" t="str">
            <v>CERCA COM MOURÕES DE CONCRETO, SEÇÃO "T" PONTA INCLINADA, 10X10CM, ESPAÇAMENTO DE 2,5M, CRAVADOS 0,5M, COM 11 FIOS DE ARAME MISTO - FORNECIMENTO E INSTALAÇÃO. AF_05/2020</v>
          </cell>
          <cell r="D1076" t="str">
            <v>M</v>
          </cell>
          <cell r="E1076">
            <v>66.41</v>
          </cell>
          <cell r="F1076">
            <v>36.58</v>
          </cell>
          <cell r="G1076">
            <v>102.99</v>
          </cell>
        </row>
        <row r="1077">
          <cell r="B1077">
            <v>101203</v>
          </cell>
          <cell r="C1077" t="str">
            <v>CERCA COM MOURÕES DE MADEIRA ROLIÇA, DIÂMETRO 11 CM, ESPAÇAMENTO DE 2,5 M, ALTURA LIVRE DE 1,7 M, CRAVADOS 0,5 M, COM 5 FIOS DE ARAME DE AÇO OVALADO 15X17 - FORNECIMENTO E INSTALAÇÃO. AF_05/2020</v>
          </cell>
          <cell r="D1077" t="str">
            <v>M</v>
          </cell>
          <cell r="E1077">
            <v>28.430000000000003</v>
          </cell>
          <cell r="F1077">
            <v>22.95</v>
          </cell>
          <cell r="G1077">
            <v>51.38</v>
          </cell>
        </row>
        <row r="1078">
          <cell r="B1078">
            <v>101202</v>
          </cell>
          <cell r="C1078" t="str">
            <v>CERCA COM MOURÕES DE MADEIRA ROLIÇA, DIÂMETRO 11 CM, ESPAÇAMENTO DE 2,5 M, ALTURA LIVRE DE 1,7 M, CRAVADOS 0,5 M, COM 5 FIOS DE ARAME FARPADO Nº 14 CLASSE 250 - FORNECIMENTO E INSTALAÇÃO. AF_05/2020</v>
          </cell>
          <cell r="D1078" t="str">
            <v>M</v>
          </cell>
          <cell r="E1078">
            <v>29.44</v>
          </cell>
          <cell r="F1078">
            <v>22.95</v>
          </cell>
          <cell r="G1078">
            <v>52.39</v>
          </cell>
        </row>
        <row r="1079">
          <cell r="B1079">
            <v>101204</v>
          </cell>
          <cell r="C1079" t="str">
            <v>CERCA COM MOURÕES DE MADEIRA ROLIÇA, DIÂMETRO 11 CM, ESPAÇAMENTO DE 2,5 M, ALTURA LIVRE DE 1,7 M, CRAVADOS 0,5 M, COM 5 FIOS DE ARAME MISTO - FORNECIMENTO E INSTALAÇÃO. AF_05/2020</v>
          </cell>
          <cell r="D1079" t="str">
            <v>M</v>
          </cell>
          <cell r="E1079">
            <v>28.84</v>
          </cell>
          <cell r="F1079">
            <v>22.94</v>
          </cell>
          <cell r="G1079">
            <v>51.78</v>
          </cell>
        </row>
        <row r="1080">
          <cell r="B1080">
            <v>101200</v>
          </cell>
          <cell r="C1080" t="str">
            <v>CERCA COM MOURÕES DE MADEIRA, 7,5X7,5 CM, ESPAÇAMENTO DE 2,5 M, ALTURA LIVRE DE 2 M, CRAVADOS 0,5 M, COM 4 FIOS DE ARAME FARPADO Nº 14 CLASSE 250 - FORNECIMENTO E INSTALAÇÃO. AF_05/2020</v>
          </cell>
          <cell r="D1080" t="str">
            <v>M</v>
          </cell>
          <cell r="E1080">
            <v>45.65</v>
          </cell>
          <cell r="F1080">
            <v>21.35</v>
          </cell>
          <cell r="G1080">
            <v>67</v>
          </cell>
        </row>
        <row r="1081">
          <cell r="B1081">
            <v>101201</v>
          </cell>
          <cell r="C1081" t="str">
            <v>CERCA COM MOURÕES DE MADEIRA, 7,5X7,5 CM, ESPAÇAMENTO DE 2,5 M, ALTURA LIVRE DE 2 M, CRAVADOS 0,5 M, COM 8 FIOS DE ARAME FARPADO Nº 14 CLASSE 250 - FORNECIMENTO E INSTALAÇÃO. AF_05/2020</v>
          </cell>
          <cell r="D1081" t="str">
            <v>M</v>
          </cell>
          <cell r="E1081">
            <v>54.900000000000006</v>
          </cell>
          <cell r="F1081">
            <v>27.72</v>
          </cell>
          <cell r="G1081">
            <v>82.62</v>
          </cell>
        </row>
        <row r="1082">
          <cell r="B1082">
            <v>101205</v>
          </cell>
          <cell r="C1082" t="str">
            <v>PORTÃO COM MOURÕES DE MADEIRA ROLIÇA, DIÂMETRO 11 CM, COM 5 FIOS DE ARAME FARPADO Nº 14 CLASSE 250, SEM DOBRADIÇAS - FORNECIMENTO E INSTALAÇÃO. AF_05/2020</v>
          </cell>
          <cell r="D1082" t="str">
            <v>M</v>
          </cell>
          <cell r="E1082">
            <v>29.44</v>
          </cell>
          <cell r="F1082">
            <v>22.95</v>
          </cell>
          <cell r="G1082">
            <v>52.39</v>
          </cell>
        </row>
        <row r="1083">
          <cell r="B1083">
            <v>101188</v>
          </cell>
          <cell r="C1083" t="str">
            <v>RECOMPOSIÇÃO PARCIAL DE ARAME FARPADO Nº 14 CLASSE 250, FIXADO EM CERCA COM MOURÕES DE CONCRETO - FORNECIMENTO E INSTALAÇÃO. AF_05/2020</v>
          </cell>
          <cell r="D1083" t="str">
            <v>M</v>
          </cell>
          <cell r="E1083">
            <v>3.5100000000000002</v>
          </cell>
          <cell r="F1083">
            <v>3.89</v>
          </cell>
          <cell r="G1083">
            <v>7.4</v>
          </cell>
        </row>
        <row r="1084">
          <cell r="B1084">
            <v>87905</v>
          </cell>
          <cell r="C1084" t="str">
            <v>CHAPISCO APLICADO EM ALVENARIA (COM PRESENÇA DE VÃOS) E ESTRUTURAS DE CONCRETO DE FACHADA, COM COLHER DE PEDREIRO.  ARGAMASSA TRAÇO 1:3 COM PREPARO EM BETONEIRA 400L. AF_10/2022</v>
          </cell>
          <cell r="D1084" t="str">
            <v>M2</v>
          </cell>
          <cell r="E1084">
            <v>3.7699999999999996</v>
          </cell>
          <cell r="F1084">
            <v>5.6</v>
          </cell>
          <cell r="G1084">
            <v>9.3699999999999992</v>
          </cell>
        </row>
        <row r="1085">
          <cell r="B1085">
            <v>87904</v>
          </cell>
          <cell r="C1085" t="str">
            <v>CHAPISCO APLICADO EM ALVENARIA (COM PRESENÇA DE VÃOS) E ESTRUTURAS DE CONCRETO DE FACHADA, COM COLHER DE PEDREIRO.  ARGAMASSA TRAÇO 1:3 COM PREPARO MANUAL. AF_10/2022</v>
          </cell>
          <cell r="D1085" t="str">
            <v>M2</v>
          </cell>
          <cell r="E1085">
            <v>3.9799999999999995</v>
          </cell>
          <cell r="F1085">
            <v>5.96</v>
          </cell>
          <cell r="G1085">
            <v>9.94</v>
          </cell>
        </row>
        <row r="1086">
          <cell r="B1086">
            <v>87908</v>
          </cell>
          <cell r="C1086" t="str">
            <v>CHAPISCO APLICADO EM ALVENARIA (COM PRESENÇA DE VÃOS) E ESTRUTURAS DE CONCRETO DE FACHADA, COM EQUIPAMENTO DE PROJEÇÃO.  ARGAMASSA TRAÇO 1:3 COM PREPARO EM BETONEIRA 400 L. AF_10/2022</v>
          </cell>
          <cell r="D1086" t="str">
            <v>M2</v>
          </cell>
          <cell r="E1086">
            <v>3.7199999999999998</v>
          </cell>
          <cell r="F1086">
            <v>3.25</v>
          </cell>
          <cell r="G1086">
            <v>6.97</v>
          </cell>
        </row>
        <row r="1087">
          <cell r="B1087">
            <v>87907</v>
          </cell>
          <cell r="C1087" t="str">
            <v>CHAPISCO APLICADO EM ALVENARIA (COM PRESENÇA DE VÃOS) E ESTRUTURAS DE CONCRETO DE FACHADA, COM EQUIPAMENTO DE PROJEÇÃO.  ARGAMASSA TRAÇO 1:3 COM PREPARO MANUAL. AF_10/2022</v>
          </cell>
          <cell r="D1087" t="str">
            <v>M2</v>
          </cell>
          <cell r="E1087">
            <v>3.93</v>
          </cell>
          <cell r="F1087">
            <v>3.61</v>
          </cell>
          <cell r="G1087">
            <v>7.54</v>
          </cell>
        </row>
        <row r="1088">
          <cell r="B1088">
            <v>87903</v>
          </cell>
          <cell r="C1088" t="str">
            <v>CHAPISCO APLICADO EM ALVENARIA (COM PRESENÇA DE VÃOS) E ESTRUTURAS DE CONCRETO DE FACHADA, COM ROLO PARA TEXTURA ACRÍLICA.  ARGAMASSA INDUSTRIALIZADA COM PREPARO EM MISTURADOR 300 KG. AF_10/2022</v>
          </cell>
          <cell r="D1088" t="str">
            <v>M2</v>
          </cell>
          <cell r="E1088">
            <v>8.7200000000000006</v>
          </cell>
          <cell r="F1088">
            <v>3.41</v>
          </cell>
          <cell r="G1088">
            <v>12.13</v>
          </cell>
        </row>
        <row r="1089">
          <cell r="B1089">
            <v>87902</v>
          </cell>
          <cell r="C1089" t="str">
            <v>CHAPISCO APLICADO EM ALVENARIA (COM PRESENÇA DE VÃOS) E ESTRUTURAS DE CONCRETO DE FACHADA, COM ROLO PARA TEXTURA ACRÍLICA.  ARGAMASSA INDUSTRIALIZADA COM PREPARO MANUAL. AF_10/2022</v>
          </cell>
          <cell r="D1089" t="str">
            <v>M2</v>
          </cell>
          <cell r="E1089">
            <v>8.91</v>
          </cell>
          <cell r="F1089">
            <v>3.68</v>
          </cell>
          <cell r="G1089">
            <v>12.59</v>
          </cell>
        </row>
        <row r="1090">
          <cell r="B1090">
            <v>87900</v>
          </cell>
          <cell r="C1090" t="str">
            <v>CHAPISCO APLICADO EM ALVENARIA (COM PRESENÇA DE VÃOS) E ESTRUTURAS DE CONCRETO DE FACHADA, COM ROLO PARA TEXTURA ACRÍLICA.  ARGAMASSA TRAÇO 1:4 E EMULSÃO POLIMÉRICA (ADESIVO) COM PREPARO EM BETONEIRA 400L. AF_10/2022</v>
          </cell>
          <cell r="D1090" t="str">
            <v>M2</v>
          </cell>
          <cell r="E1090">
            <v>6.07</v>
          </cell>
          <cell r="F1090">
            <v>3.42</v>
          </cell>
          <cell r="G1090">
            <v>9.49</v>
          </cell>
        </row>
        <row r="1091">
          <cell r="B1091">
            <v>87899</v>
          </cell>
          <cell r="C1091" t="str">
            <v>CHAPISCO APLICADO EM ALVENARIA (COM PRESENÇA DE VÃOS) E ESTRUTURAS DE CONCRETO DE FACHADA, COM ROLO PARA TEXTURA ACRÍLICA.  ARGAMASSA TRAÇO 1:4 E EMULSÃO POLIMÉRICA (ADESIVO) COM PREPARO MANUAL. AF_10/2022</v>
          </cell>
          <cell r="D1091" t="str">
            <v>M2</v>
          </cell>
          <cell r="E1091">
            <v>6.15</v>
          </cell>
          <cell r="F1091">
            <v>3.53</v>
          </cell>
          <cell r="G1091">
            <v>9.68</v>
          </cell>
        </row>
        <row r="1092">
          <cell r="B1092">
            <v>87894</v>
          </cell>
          <cell r="C1092" t="str">
            <v>CHAPISCO APLICADO EM ALVENARIA (SEM PRESENÇA DE VÃOS) E ESTRUTURAS DE CONCRETO DE FACHADA, COM COLHER DE PEDREIRO.  ARGAMASSA TRAÇO 1:3 COM PREPARO EM BETONEIRA 400L. AF_10/2022</v>
          </cell>
          <cell r="D1092" t="str">
            <v>M2</v>
          </cell>
          <cell r="E1092">
            <v>3.3600000000000003</v>
          </cell>
          <cell r="F1092">
            <v>4.59</v>
          </cell>
          <cell r="G1092">
            <v>7.95</v>
          </cell>
        </row>
        <row r="1093">
          <cell r="B1093">
            <v>87893</v>
          </cell>
          <cell r="C1093" t="str">
            <v>CHAPISCO APLICADO EM ALVENARIA (SEM PRESENÇA DE VÃOS) E ESTRUTURAS DE CONCRETO DE FACHADA, COM COLHER DE PEDREIRO.  ARGAMASSA TRAÇO 1:3 COM PREPARO MANUAL. AF_10/2022</v>
          </cell>
          <cell r="D1093" t="str">
            <v>M2</v>
          </cell>
          <cell r="E1093">
            <v>3.5599999999999996</v>
          </cell>
          <cell r="F1093">
            <v>4.96</v>
          </cell>
          <cell r="G1093">
            <v>8.52</v>
          </cell>
        </row>
        <row r="1094">
          <cell r="B1094">
            <v>87897</v>
          </cell>
          <cell r="C1094" t="str">
            <v>CHAPISCO APLICADO EM ALVENARIA (SEM PRESENÇA DE VÃOS) E ESTRUTURAS DE CONCRETO DE FACHADA, COM EQUIPAMENTO DE PROJEÇÃO.  ARGAMASSA TRAÇO 1:3 COM PREPARO EM BETONEIRA 400 L. AF_10/2022</v>
          </cell>
          <cell r="D1094" t="str">
            <v>M2</v>
          </cell>
          <cell r="E1094">
            <v>3.16</v>
          </cell>
          <cell r="F1094">
            <v>2.5</v>
          </cell>
          <cell r="G1094">
            <v>5.66</v>
          </cell>
        </row>
        <row r="1095">
          <cell r="B1095">
            <v>87896</v>
          </cell>
          <cell r="C1095" t="str">
            <v>CHAPISCO APLICADO EM ALVENARIA (SEM PRESENÇA DE VÃOS) E ESTRUTURAS DE CONCRETO DE FACHADA, COM EQUIPAMENTO DE PROJEÇÃO. ARGAMASSA TRAÇO 1:3 COM PREPARO MANUAL. AF_10/2022</v>
          </cell>
          <cell r="D1095" t="str">
            <v>M2</v>
          </cell>
          <cell r="E1095">
            <v>3.3700000000000006</v>
          </cell>
          <cell r="F1095">
            <v>2.86</v>
          </cell>
          <cell r="G1095">
            <v>6.23</v>
          </cell>
        </row>
        <row r="1096">
          <cell r="B1096">
            <v>87892</v>
          </cell>
          <cell r="C1096" t="str">
            <v>CHAPISCO APLICADO EM ALVENARIA (SEM PRESENÇA DE VÃOS) E ESTRUTURAS DE CONCRETO DE FACHADA, COM ROLO PARA TEXTURA ACRÍLICA.  ARGAMASSA INDUSTRIALIZADA COM PREPARO EM MISTURADOR 300 KG. AF_10/2022</v>
          </cell>
          <cell r="D1096" t="str">
            <v>M2</v>
          </cell>
          <cell r="E1096">
            <v>8.4600000000000009</v>
          </cell>
          <cell r="F1096">
            <v>2.79</v>
          </cell>
          <cell r="G1096">
            <v>11.25</v>
          </cell>
        </row>
        <row r="1097">
          <cell r="B1097">
            <v>87889</v>
          </cell>
          <cell r="C1097" t="str">
            <v>CHAPISCO APLICADO EM ALVENARIA (SEM PRESENÇA DE VÃOS) E ESTRUTURAS DE CONCRETO DE FACHADA, COM ROLO PARA TEXTURA ACRÍLICA.  ARGAMASSA TRAÇO 1:4 E EMULSÃO POLIMÉRICA (ADESIVO) COM PREPARO EM BETONEIRA 400L. AF_10/2022</v>
          </cell>
          <cell r="D1097" t="str">
            <v>M2</v>
          </cell>
          <cell r="E1097">
            <v>5.83</v>
          </cell>
          <cell r="F1097">
            <v>2.78</v>
          </cell>
          <cell r="G1097">
            <v>8.61</v>
          </cell>
        </row>
        <row r="1098">
          <cell r="B1098">
            <v>87888</v>
          </cell>
          <cell r="C1098" t="str">
            <v>CHAPISCO APLICADO EM ALVENARIA (SEM PRESENÇA DE VÃOS) E ESTRUTURAS DE CONCRETO DE FACHADA, COM ROLO PARA TEXTURA ACRÍLICA.  ARGAMASSA TRAÇO 1:4 E EMULSÃO POLIMÉRICA (ADESIVO) COM PREPARO MANUAL. AF_10/2022</v>
          </cell>
          <cell r="D1098" t="str">
            <v>M2</v>
          </cell>
          <cell r="E1098">
            <v>5.8900000000000006</v>
          </cell>
          <cell r="F1098">
            <v>2.91</v>
          </cell>
          <cell r="G1098">
            <v>8.8000000000000007</v>
          </cell>
        </row>
        <row r="1099">
          <cell r="B1099">
            <v>87891</v>
          </cell>
          <cell r="C1099" t="str">
            <v>CHAPISCO APLICADO EM ALVENARIA (SEM PRESENÇA DE VÃOS) E ESTRUTURAS DE CONCRETO DE FACHADA, COM ROLO PARA TEXTURA ACRÍLICA. ARGAMASSA INDUSTRIALIZADA COM PREPARO MANUAL. AF_10/2022</v>
          </cell>
          <cell r="D1099" t="str">
            <v>M2</v>
          </cell>
          <cell r="E1099">
            <v>8.66</v>
          </cell>
          <cell r="F1099">
            <v>3.05</v>
          </cell>
          <cell r="G1099">
            <v>11.71</v>
          </cell>
        </row>
        <row r="1100">
          <cell r="B1100">
            <v>104411</v>
          </cell>
          <cell r="C1100" t="str">
            <v>CHAPISCO APLICADO EM ALVENARIA E ESTRUTURAS DE CONCRETO INTERNAS, COM EQUIPAMENTO DE PROJEÇÃO.  ARGAMASSA TRAÇO 1:3 COM PREPARO EM BETONEIRA 400 L. AF_10/2022</v>
          </cell>
          <cell r="D1100" t="str">
            <v>M2</v>
          </cell>
          <cell r="E1100">
            <v>3.27</v>
          </cell>
          <cell r="F1100">
            <v>2.4</v>
          </cell>
          <cell r="G1100">
            <v>5.67</v>
          </cell>
        </row>
        <row r="1101">
          <cell r="B1101">
            <v>104410</v>
          </cell>
          <cell r="C1101" t="str">
            <v>CHAPISCO APLICADO EM ALVENARIA E ESTRUTURAS DE CONCRETO INTERNAS, COM EQUIPAMENTO DE PROJEÇÃO.  ARGAMASSA TRAÇO 1:3 COM PREPARO MANUAL. AF_10/2022</v>
          </cell>
          <cell r="D1101" t="str">
            <v>M2</v>
          </cell>
          <cell r="E1101">
            <v>3.27</v>
          </cell>
          <cell r="F1101">
            <v>2.4</v>
          </cell>
          <cell r="G1101">
            <v>5.67</v>
          </cell>
        </row>
        <row r="1102">
          <cell r="B1102">
            <v>87879</v>
          </cell>
          <cell r="C1102" t="str">
            <v>CHAPISCO APLICADO EM ALVENARIAS E ESTRUTURAS DE CONCRETO INTERNAS, COM COLHER DE PEDREIRO.  ARGAMASSA TRAÇO 1:3 COM PREPARO EM BETONEIRA 400L. AF_10/2022</v>
          </cell>
          <cell r="D1102" t="str">
            <v>M2</v>
          </cell>
          <cell r="E1102">
            <v>2.4999999999999996</v>
          </cell>
          <cell r="F1102">
            <v>2.4700000000000002</v>
          </cell>
          <cell r="G1102">
            <v>4.97</v>
          </cell>
        </row>
        <row r="1103">
          <cell r="B1103">
            <v>87878</v>
          </cell>
          <cell r="C1103" t="str">
            <v>CHAPISCO APLICADO EM ALVENARIAS E ESTRUTURAS DE CONCRETO INTERNAS, COM COLHER DE PEDREIRO.  ARGAMASSA TRAÇO 1:3 COM PREPARO MANUAL. AF_10/2022</v>
          </cell>
          <cell r="D1103" t="str">
            <v>M2</v>
          </cell>
          <cell r="E1103">
            <v>2.72</v>
          </cell>
          <cell r="F1103">
            <v>2.82</v>
          </cell>
          <cell r="G1103">
            <v>5.54</v>
          </cell>
        </row>
        <row r="1104">
          <cell r="B1104">
            <v>87885</v>
          </cell>
          <cell r="C1104" t="str">
            <v>CHAPISCO APLICADO NO TETO OU EM ALVENARIA E ESTRUTURA, COM ROLO PARA TEXTURA ACRÍLICA. ARGAMASSA INDUSTRIALIZADA COM PREPARO EM MISTURADOR 300 KG. AF_10/2022</v>
          </cell>
          <cell r="D1104" t="str">
            <v>M2</v>
          </cell>
          <cell r="E1104">
            <v>7.8800000000000008</v>
          </cell>
          <cell r="F1104">
            <v>1.35</v>
          </cell>
          <cell r="G1104">
            <v>9.23</v>
          </cell>
        </row>
        <row r="1105">
          <cell r="B1105">
            <v>87884</v>
          </cell>
          <cell r="C1105" t="str">
            <v>CHAPISCO APLICADO NO TETO OU EM ALVENARIA E ESTRUTURA, COM ROLO PARA TEXTURA ACRÍLICA. ARGAMASSA INDUSTRIALIZADA COM PREPARO MANUAL. AF_10/2022</v>
          </cell>
          <cell r="D1105" t="str">
            <v>M2</v>
          </cell>
          <cell r="E1105">
            <v>8.07</v>
          </cell>
          <cell r="F1105">
            <v>1.62</v>
          </cell>
          <cell r="G1105">
            <v>9.69</v>
          </cell>
        </row>
        <row r="1106">
          <cell r="B1106">
            <v>87882</v>
          </cell>
          <cell r="C1106" t="str">
            <v>CHAPISCO APLICADO NO TETO OU EM ALVENARIA E ESTRUTURA, COM ROLO PARA TEXTURA ACRÍLICA. ARGAMASSA TRAÇO 1:4 E EMULSÃO POLIMÉRICA (ADESIVO) COM PREPARO EM BETONEIRA 400L. AF_10/2022</v>
          </cell>
          <cell r="D1106" t="str">
            <v>M2</v>
          </cell>
          <cell r="E1106">
            <v>5.2299999999999995</v>
          </cell>
          <cell r="F1106">
            <v>1.36</v>
          </cell>
          <cell r="G1106">
            <v>6.59</v>
          </cell>
        </row>
        <row r="1107">
          <cell r="B1107">
            <v>87881</v>
          </cell>
          <cell r="C1107" t="str">
            <v>CHAPISCO APLICADO NO TETO OU EM ALVENARIA E ESTRUTURA, COM ROLO PARA TEXTURA ACRÍLICA. ARGAMASSA TRAÇO 1:4 E EMULSÃO POLIMÉRICA (ADESIVO) COM PREPARO MANUAL. AF_10/2022</v>
          </cell>
          <cell r="D1107" t="str">
            <v>M2</v>
          </cell>
          <cell r="E1107">
            <v>5.3000000000000007</v>
          </cell>
          <cell r="F1107">
            <v>1.48</v>
          </cell>
          <cell r="G1107">
            <v>6.78</v>
          </cell>
        </row>
        <row r="1108">
          <cell r="B1108">
            <v>87887</v>
          </cell>
          <cell r="C1108" t="str">
            <v>CHAPISCO APLICADO NO TETO OU EM ESTRUTURA, COM DESEMPENADEIRA DENTADA. ARGAMASSA INDUSTRIALIZADA COM PREPARO EM MISTURADOR 300 KG. AF_10/2022</v>
          </cell>
          <cell r="D1108" t="str">
            <v>M2</v>
          </cell>
          <cell r="E1108">
            <v>12.130000000000003</v>
          </cell>
          <cell r="F1108">
            <v>4.38</v>
          </cell>
          <cell r="G1108">
            <v>16.510000000000002</v>
          </cell>
        </row>
        <row r="1109">
          <cell r="B1109">
            <v>87886</v>
          </cell>
          <cell r="C1109" t="str">
            <v>CHAPISCO APLICADO NO TETO OU EM ESTRUTURA, COM DESEMPENADEIRA DENTADA. ARGAMASSA INDUSTRIALIZADA COM PREPARO MANUAL. AF_10/2022</v>
          </cell>
          <cell r="D1109" t="str">
            <v>M2</v>
          </cell>
          <cell r="E1109">
            <v>12.529999999999998</v>
          </cell>
          <cell r="F1109">
            <v>4.96</v>
          </cell>
          <cell r="G1109">
            <v>17.489999999999998</v>
          </cell>
        </row>
        <row r="1110">
          <cell r="B1110">
            <v>87911</v>
          </cell>
          <cell r="C1110" t="str">
            <v>CHAPISCO APLICADO SOMENTE NA ESTRUTURA DE CONCRETO DA FACHADA, COM DESEMPENADEIRA DENTADA. ARGAMASSA INDUSTRIALIZADA COM PREPARO EM MISTURADOR 300 KG. AF_10/2022</v>
          </cell>
          <cell r="D1110" t="str">
            <v>M2</v>
          </cell>
          <cell r="E1110">
            <v>14.03</v>
          </cell>
          <cell r="F1110">
            <v>9.17</v>
          </cell>
          <cell r="G1110">
            <v>23.2</v>
          </cell>
        </row>
        <row r="1111">
          <cell r="B1111">
            <v>87910</v>
          </cell>
          <cell r="C1111" t="str">
            <v>CHAPISCO APLICADO SOMENTE NA ESTRUTURA DE CONCRETO DA FACHADA, COM DESEMPENADEIRA DENTADA. ARGAMASSA INDUSTRIALIZADA COM PREPARO MANUAL. AF_10/2022</v>
          </cell>
          <cell r="D1111" t="str">
            <v>M2</v>
          </cell>
          <cell r="E1111">
            <v>14.44</v>
          </cell>
          <cell r="F1111">
            <v>9.74</v>
          </cell>
          <cell r="G1111">
            <v>24.18</v>
          </cell>
        </row>
        <row r="1112">
          <cell r="B1112">
            <v>103686</v>
          </cell>
          <cell r="C1112" t="str">
            <v>CONCRETAGEM DE ESCADAS, FCK=25 MPA, COM USO DE BOMBA - LANÇAMENTO, ADENSAMENTO E ACABAMENTO. AF_02/2022_PS</v>
          </cell>
          <cell r="D1112" t="str">
            <v>M3</v>
          </cell>
          <cell r="E1112">
            <v>591.54000000000008</v>
          </cell>
          <cell r="F1112">
            <v>94.3</v>
          </cell>
          <cell r="G1112">
            <v>685.84</v>
          </cell>
        </row>
        <row r="1113">
          <cell r="B1113">
            <v>103685</v>
          </cell>
          <cell r="C1113" t="str">
            <v>CONCRETAGEM DE MURETAS, FCK=25 MPA, COM USO DE BOMBA - LANÇAMENTO, ADENSAMENTO E ACABAMENTO. AF_02/2022_PS</v>
          </cell>
          <cell r="D1113" t="str">
            <v>M3</v>
          </cell>
          <cell r="E1113">
            <v>571.42999999999995</v>
          </cell>
          <cell r="F1113">
            <v>40.11</v>
          </cell>
          <cell r="G1113">
            <v>611.54</v>
          </cell>
        </row>
        <row r="1114">
          <cell r="B1114">
            <v>103669</v>
          </cell>
          <cell r="C1114" t="str">
            <v>CONCRETAGEM DE PILARES, FCK = 25 MPA,  COM USO DE BALDES - LANÇAMENTO, ADENSAMENTO E ACABAMENTO. AF_02/2022</v>
          </cell>
          <cell r="D1114" t="str">
            <v>M3</v>
          </cell>
          <cell r="E1114">
            <v>702.65000000000009</v>
          </cell>
          <cell r="F1114">
            <v>249.7</v>
          </cell>
          <cell r="G1114">
            <v>952.35</v>
          </cell>
        </row>
        <row r="1115">
          <cell r="B1115">
            <v>103672</v>
          </cell>
          <cell r="C1115" t="str">
            <v>CONCRETAGEM DE PILARES, FCK = 25 MPA, COM USO DE BOMBA - LANÇAMENTO, ADENSAMENTO E ACABAMENTO. AF_02/2022_PS</v>
          </cell>
          <cell r="D1115" t="str">
            <v>M3</v>
          </cell>
          <cell r="E1115">
            <v>570.53</v>
          </cell>
          <cell r="F1115">
            <v>34.479999999999997</v>
          </cell>
          <cell r="G1115">
            <v>605.01</v>
          </cell>
        </row>
        <row r="1116">
          <cell r="B1116">
            <v>103671</v>
          </cell>
          <cell r="C1116" t="str">
            <v>CONCRETAGEM DE PILARES, FCK = 25 MPA, COM USO DE GRUA - LANÇAMENTO, ADENSAMENTO E ACABAMENTO. AF_02/2022</v>
          </cell>
          <cell r="D1116" t="str">
            <v>M3</v>
          </cell>
          <cell r="E1116">
            <v>606.34</v>
          </cell>
          <cell r="F1116">
            <v>40.49</v>
          </cell>
          <cell r="G1116">
            <v>646.83000000000004</v>
          </cell>
        </row>
        <row r="1117">
          <cell r="B1117">
            <v>103688</v>
          </cell>
          <cell r="C1117" t="str">
            <v>CONCRETAGEM DE PILARES, FCK=25 MPA, COM USO DE JERICAS EM CREMALHEIRA - LANÇAMENTO, ADENSAMENTO E ACABAMENTO. AF_02/2022</v>
          </cell>
          <cell r="D1117" t="str">
            <v>M3</v>
          </cell>
          <cell r="E1117">
            <v>656.84999999999991</v>
          </cell>
          <cell r="F1117">
            <v>147.71</v>
          </cell>
          <cell r="G1117">
            <v>804.56</v>
          </cell>
        </row>
        <row r="1118">
          <cell r="B1118">
            <v>103687</v>
          </cell>
          <cell r="C1118" t="str">
            <v>CONCRETAGEM DE PILARES, FCK=25 MPA, COM USO DE JERICAS EM ELEVADOR DE CABO - LANÇAMENTO, ADENSAMENTO E ACABAMENTO. AF_02/2022</v>
          </cell>
          <cell r="D1118" t="str">
            <v>M3</v>
          </cell>
          <cell r="E1118">
            <v>750.90999999999985</v>
          </cell>
          <cell r="F1118">
            <v>353.2</v>
          </cell>
          <cell r="G1118">
            <v>1104.1099999999999</v>
          </cell>
        </row>
        <row r="1119">
          <cell r="B1119">
            <v>103684</v>
          </cell>
          <cell r="C1119" t="str">
            <v>CONCRETAGEM DE RESERVATÓRIOS, FCK=25 MPA, COM USO DE BOMBA - LANÇAMENTO, ADENSAMENTO E ACABAMENTO. AF_02/2022_PS</v>
          </cell>
          <cell r="D1119" t="str">
            <v>M3</v>
          </cell>
          <cell r="E1119">
            <v>576.24</v>
          </cell>
          <cell r="F1119">
            <v>50.72</v>
          </cell>
          <cell r="G1119">
            <v>626.96</v>
          </cell>
        </row>
        <row r="1120">
          <cell r="B1120">
            <v>103681</v>
          </cell>
          <cell r="C1120" t="str">
            <v>CONCRETAGEM DE VIGAS E LAJES, FCK=25 MPA, PARA LAJES MACIÇAS OU NERVURADAS COM GRUA DE CAÇAMBA DE 500 L EM EDIFICAÇÃO DE MULTIPAVIMENTOS ATÉ 16 ANDARES - LANÇAMENTO, ADENSAMENTO E ACABAMENTO. AF_02/2022</v>
          </cell>
          <cell r="D1120" t="str">
            <v>M3</v>
          </cell>
          <cell r="E1120">
            <v>615.01</v>
          </cell>
          <cell r="F1120">
            <v>64.03</v>
          </cell>
          <cell r="G1120">
            <v>679.04</v>
          </cell>
        </row>
        <row r="1121">
          <cell r="B1121">
            <v>103679</v>
          </cell>
          <cell r="C1121" t="str">
            <v>CONCRETAGEM DE VIGAS E LAJES, FCK=25 MPA, PARA LAJES MACIÇAS OU NERVURADAS COM JERICAS EM CREMALHEIRA EM EDIFICAÇÃO DE MULTIPAVIMENTOS ATÉ 16 ANDARES - LANÇAMENTO, ADENSAMENTO E ACABAMENTO. AF_02/2022</v>
          </cell>
          <cell r="D1121" t="str">
            <v>M3</v>
          </cell>
          <cell r="E1121">
            <v>643.64</v>
          </cell>
          <cell r="F1121">
            <v>116.89</v>
          </cell>
          <cell r="G1121">
            <v>760.53</v>
          </cell>
        </row>
        <row r="1122">
          <cell r="B1122">
            <v>103677</v>
          </cell>
          <cell r="C1122" t="str">
            <v>CONCRETAGEM DE VIGAS E LAJES, FCK=25 MPA, PARA LAJES MACIÇAS OU NERVURADAS COM JERICAS EM ELEVADOR DE CABO EM EDIFICAÇÃO DE MULTIPAVIMENTOS ATÉ 16 ANDARES  - LANÇAMENTO, ADENSAMENTO E ACABAMENTO. AF_02/2022</v>
          </cell>
          <cell r="D1122" t="str">
            <v>M3</v>
          </cell>
          <cell r="E1122">
            <v>659.75</v>
          </cell>
          <cell r="F1122">
            <v>152.75</v>
          </cell>
          <cell r="G1122">
            <v>812.5</v>
          </cell>
        </row>
        <row r="1123">
          <cell r="B1123">
            <v>103675</v>
          </cell>
          <cell r="C1123" t="str">
            <v>CONCRETAGEM DE VIGAS E LAJES, FCK=25 MPA, PARA LAJES MACIÇAS OU NERVURADAS COM USO DE BOMBA - LANÇAMENTO, ADENSAMENTO E ACABAMENTO. AF_02/2022_PS</v>
          </cell>
          <cell r="D1123" t="str">
            <v>M3</v>
          </cell>
          <cell r="E1123">
            <v>569.83000000000004</v>
          </cell>
          <cell r="F1123">
            <v>36.04</v>
          </cell>
          <cell r="G1123">
            <v>605.87</v>
          </cell>
        </row>
        <row r="1124">
          <cell r="B1124">
            <v>103680</v>
          </cell>
          <cell r="C1124" t="str">
            <v>CONCRETAGEM DE VIGAS E LAJES, FCK=25 MPA, PARA LAJES PREMOLDADAS COM GRUA DE CAÇAMBA DE 350 L EM EDIFICAÇÃO DE MULTIPAVIMENTOS ATÉ 16 ANDARES - LANÇAMENTO, ADENSAMENTO E ACABAMENTO. AF_02/2022</v>
          </cell>
          <cell r="D1124" t="str">
            <v>M3</v>
          </cell>
          <cell r="E1124">
            <v>656.99</v>
          </cell>
          <cell r="F1124">
            <v>162.69999999999999</v>
          </cell>
          <cell r="G1124">
            <v>819.69</v>
          </cell>
        </row>
        <row r="1125">
          <cell r="B1125">
            <v>103678</v>
          </cell>
          <cell r="C1125" t="str">
            <v>CONCRETAGEM DE VIGAS E LAJES, FCK=25 MPA, PARA LAJES PREMOLDADAS COM JERICAS EM CREMALHEIRA EM EDIFICAÇÃO DE MULTIPAVIMENTOS ATÉ 16 ANDARES  - LANÇAMENTO, ADENSAMENTO E ACABAMENTO. AF_02/2022</v>
          </cell>
          <cell r="D1125" t="str">
            <v>M3</v>
          </cell>
          <cell r="E1125">
            <v>690.17</v>
          </cell>
          <cell r="F1125">
            <v>214.14</v>
          </cell>
          <cell r="G1125">
            <v>904.31</v>
          </cell>
        </row>
        <row r="1126">
          <cell r="B1126">
            <v>103676</v>
          </cell>
          <cell r="C1126" t="str">
            <v>CONCRETAGEM DE VIGAS E LAJES, FCK=25 MPA, PARA LAJES PREMOLDADAS COM JERICAS EM ELEVADOR DE CABO EM EDIFICAÇÃO DE MULTIPAVIMENTOS ATÉ 16 ANDARES - LANÇAMENTO, ADENSAMENTO E ACABAMENTO. AF_02/2022</v>
          </cell>
          <cell r="D1126" t="str">
            <v>M3</v>
          </cell>
          <cell r="E1126">
            <v>726.72</v>
          </cell>
          <cell r="F1126">
            <v>294.66000000000003</v>
          </cell>
          <cell r="G1126">
            <v>1021.38</v>
          </cell>
        </row>
        <row r="1127">
          <cell r="B1127">
            <v>103674</v>
          </cell>
          <cell r="C1127" t="str">
            <v>CONCRETAGEM DE VIGAS E LAJES, FCK=25 MPA, PARA LAJES PREMOLDADAS COM USO DE BOMBA - LANÇAMENTO, ADENSAMENTO E ACABAMENTO. AF_02/2022_PS</v>
          </cell>
          <cell r="D1127" t="str">
            <v>M3</v>
          </cell>
          <cell r="E1127">
            <v>577.22</v>
          </cell>
          <cell r="F1127">
            <v>53</v>
          </cell>
          <cell r="G1127">
            <v>630.22</v>
          </cell>
        </row>
        <row r="1128">
          <cell r="B1128">
            <v>103683</v>
          </cell>
          <cell r="C1128" t="str">
            <v>CONCRETAGEM DE VIGAS E LAJES, FCK=25 MPA, PARA QUALQUER TIPO DE LAJE COM BALDES EM EDIFICAÇÃO DE MULTIPAVIMENTOS ATÉ 04 ANDARES - LANÇAMENTO, ADENSAMENTO E ACABAMENTO. AF_02/2022</v>
          </cell>
          <cell r="D1128" t="str">
            <v>M3</v>
          </cell>
          <cell r="E1128">
            <v>822.18000000000006</v>
          </cell>
          <cell r="F1128">
            <v>506.05</v>
          </cell>
          <cell r="G1128">
            <v>1328.23</v>
          </cell>
        </row>
        <row r="1129">
          <cell r="B1129">
            <v>103682</v>
          </cell>
          <cell r="C1129" t="str">
            <v>CONCRETAGEM DE VIGAS E LAJES, FCK=25 MPA, PARA QUALQUER TIPO DE LAJE COM BALDES EM EDIFICAÇÃO TÉRREA - LANÇAMENTO, ADENSAMENTO E ACABAMENTO. AF_02/2022</v>
          </cell>
          <cell r="D1129" t="str">
            <v>M3</v>
          </cell>
          <cell r="E1129">
            <v>710.16</v>
          </cell>
          <cell r="F1129">
            <v>264.13</v>
          </cell>
          <cell r="G1129">
            <v>974.29</v>
          </cell>
        </row>
        <row r="1130">
          <cell r="B1130">
            <v>103670</v>
          </cell>
          <cell r="C1130" t="str">
            <v>LANÇAMENTO COM USO DE BALDES, ADENSAMENTO E ACABAMENTO DE CONCRETO EM ESTRUTURAS. AF_02/2022</v>
          </cell>
          <cell r="D1130" t="str">
            <v>M3</v>
          </cell>
          <cell r="E1130">
            <v>114.89999999999998</v>
          </cell>
          <cell r="F1130">
            <v>249.74</v>
          </cell>
          <cell r="G1130">
            <v>364.64</v>
          </cell>
        </row>
        <row r="1131">
          <cell r="B1131">
            <v>103673</v>
          </cell>
          <cell r="C1131" t="str">
            <v>LANÇAMENTO COM USO DE BOMBA, ADENSAMENTO E ACABAMENTO DE CONCRETO EM ESTRUTURAS. AF_02/2022</v>
          </cell>
          <cell r="D1131" t="str">
            <v>M3</v>
          </cell>
          <cell r="E1131">
            <v>16.64</v>
          </cell>
          <cell r="F1131">
            <v>34.49</v>
          </cell>
          <cell r="G1131">
            <v>51.13</v>
          </cell>
        </row>
        <row r="1132">
          <cell r="B1132">
            <v>91084</v>
          </cell>
          <cell r="C1132" t="str">
            <v>EXECUÇÃO DE REVESTIMENTO DE CONCRETO PROJETADO COM ESPESSURA DE 10 CM, ARMADO COM FIBRAS DE AÇO, INCLINAÇÃO DE 90°, APLICAÇÃO CONTÍNUA, UTILIZANDO EQUIPAMENTO DE PROJEÇÃO COM 3 M³/H DE CAPACIDADE. AF_07/2024</v>
          </cell>
          <cell r="D1132" t="str">
            <v>M2</v>
          </cell>
          <cell r="E1132">
            <v>183.67000000000002</v>
          </cell>
          <cell r="F1132">
            <v>101.26</v>
          </cell>
          <cell r="G1132">
            <v>284.93</v>
          </cell>
        </row>
        <row r="1133">
          <cell r="B1133">
            <v>91080</v>
          </cell>
          <cell r="C1133" t="str">
            <v>EXECUÇÃO DE REVESTIMENTO DE CONCRETO PROJETADO COM ESPESSURA DE 10 CM, ARMADO COM FIBRAS DE AÇO, INCLINAÇÃO DE 90°, APLICAÇÃO CONTÍNUA, UTILIZANDO EQUIPAMENTO DE PROJEÇÃO COM 6 M³/H DE CAPACIDADE. AF_07/2024</v>
          </cell>
          <cell r="D1133" t="str">
            <v>M2</v>
          </cell>
          <cell r="E1133">
            <v>159.9</v>
          </cell>
          <cell r="F1133">
            <v>62.06</v>
          </cell>
          <cell r="G1133">
            <v>221.96</v>
          </cell>
        </row>
        <row r="1134">
          <cell r="B1134">
            <v>91101</v>
          </cell>
          <cell r="C1134" t="str">
            <v>EXECUÇÃO DE REVESTIMENTO DE CONCRETO PROJETADO COM ESPESSURA DE 10 CM, ARMADO COM FIBRAS DE AÇO, INCLINAÇÃO DE 90°, APLICAÇÃO DESCONTÍNUA, UTILIZANDO EQUIPAMENTO DE PROJEÇÃO COM 3 M³/H DE CAPACIDADE. AF_07/2024</v>
          </cell>
          <cell r="D1134" t="str">
            <v>M2</v>
          </cell>
          <cell r="E1134">
            <v>175.39</v>
          </cell>
          <cell r="F1134">
            <v>88.42</v>
          </cell>
          <cell r="G1134">
            <v>263.81</v>
          </cell>
        </row>
        <row r="1135">
          <cell r="B1135">
            <v>91097</v>
          </cell>
          <cell r="C1135" t="str">
            <v>EXECUÇÃO DE REVESTIMENTO DE CONCRETO PROJETADO COM ESPESSURA DE 10 CM, ARMADO COM FIBRAS DE AÇO, INCLINAÇÃO DE 90°, APLICAÇÃO DESCONTÍNUA, UTILIZANDO EQUIPAMENTO DE PROJEÇÃO COM 6 M³/H DE CAPACIDADE. AF_07/2024</v>
          </cell>
          <cell r="D1135" t="str">
            <v>M2</v>
          </cell>
          <cell r="E1135">
            <v>156.9</v>
          </cell>
          <cell r="F1135">
            <v>57.12</v>
          </cell>
          <cell r="G1135">
            <v>214.02</v>
          </cell>
        </row>
        <row r="1136">
          <cell r="B1136">
            <v>91082</v>
          </cell>
          <cell r="C1136" t="str">
            <v>EXECUÇÃO DE REVESTIMENTO DE CONCRETO PROJETADO COM ESPESSURA DE 10 CM, ARMADO COM FIBRAS DE AÇO, INCLINAÇÃO MENOR QUE 90°, APLICAÇÃO CONTÍNUA, UTILIZANDO EQUIPAMENTO DE PROJEÇÃO COM 3 M³/H DE CAPACIDADE. AF_07/2024</v>
          </cell>
          <cell r="D1136" t="str">
            <v>M2</v>
          </cell>
          <cell r="E1136">
            <v>173.31</v>
          </cell>
          <cell r="F1136">
            <v>81.67</v>
          </cell>
          <cell r="G1136">
            <v>254.98</v>
          </cell>
        </row>
        <row r="1137">
          <cell r="B1137">
            <v>91078</v>
          </cell>
          <cell r="C1137" t="str">
            <v>EXECUÇÃO DE REVESTIMENTO DE CONCRETO PROJETADO COM ESPESSURA DE 10 CM, ARMADO COM FIBRAS DE AÇO, INCLINAÇÃO MENOR QUE 90°, APLICAÇÃO CONTÍNUA, UTILIZANDO EQUIPAMENTO DE PROJEÇÃO COM 6 M³/H DE CAPACIDADE. AF_07/2024</v>
          </cell>
          <cell r="D1137" t="str">
            <v>M2</v>
          </cell>
          <cell r="E1137">
            <v>155.28</v>
          </cell>
          <cell r="F1137">
            <v>52.78</v>
          </cell>
          <cell r="G1137">
            <v>208.06</v>
          </cell>
        </row>
        <row r="1138">
          <cell r="B1138">
            <v>91099</v>
          </cell>
          <cell r="C1138" t="str">
            <v>EXECUÇÃO DE REVESTIMENTO DE CONCRETO PROJETADO COM ESPESSURA DE 10 CM, ARMADO COM FIBRAS DE AÇO, INCLINAÇÃO MENOR QUE 90°, APLICAÇÃO DESCONTÍNUA, UTILIZANDO EQUIPAMENTO DE PROJEÇÃO COM 3 M³/H DE CAPACIDADE. AF_07/2024</v>
          </cell>
          <cell r="D1138" t="str">
            <v>M2</v>
          </cell>
          <cell r="E1138">
            <v>167.57999999999998</v>
          </cell>
          <cell r="F1138">
            <v>72.540000000000006</v>
          </cell>
          <cell r="G1138">
            <v>240.12</v>
          </cell>
        </row>
        <row r="1139">
          <cell r="B1139">
            <v>91095</v>
          </cell>
          <cell r="C1139" t="str">
            <v>EXECUÇÃO DE REVESTIMENTO DE CONCRETO PROJETADO COM ESPESSURA DE 10 CM, ARMADO COM FIBRAS DE AÇO, INCLINAÇÃO MENOR QUE 90°, APLICAÇÃO DESCONTÍNUA, UTILIZANDO EQUIPAMENTO DE PROJEÇÃO COM 6 M³/H DE CAPACIDADE. AF_07/2024</v>
          </cell>
          <cell r="D1139" t="str">
            <v>M2</v>
          </cell>
          <cell r="E1139">
            <v>152.82</v>
          </cell>
          <cell r="F1139">
            <v>48.94</v>
          </cell>
          <cell r="G1139">
            <v>201.76</v>
          </cell>
        </row>
        <row r="1140">
          <cell r="B1140">
            <v>91076</v>
          </cell>
          <cell r="C1140" t="str">
            <v>EXECUÇÃO DE REVESTIMENTO DE CONCRETO PROJETADO COM ESPESSURA DE 10 CM, ARMADO COM TELA, INCLINAÇÃO DE 90°, APLICAÇÃO CONTÍNUA, UTILIZANDO EQUIPAMENTO DE PROJEÇÃO COM 3 M³/H DE CAPACIDADE. AF_07/2024</v>
          </cell>
          <cell r="D1140" t="str">
            <v>M2</v>
          </cell>
          <cell r="E1140">
            <v>167.29000000000002</v>
          </cell>
          <cell r="F1140">
            <v>231.87</v>
          </cell>
          <cell r="G1140">
            <v>399.16</v>
          </cell>
        </row>
        <row r="1141">
          <cell r="B1141">
            <v>91072</v>
          </cell>
          <cell r="C1141" t="str">
            <v>EXECUÇÃO DE REVESTIMENTO DE CONCRETO PROJETADO COM ESPESSURA DE 10 CM, ARMADO COM TELA, INCLINAÇÃO DE 90°, APLICAÇÃO CONTÍNUA, UTILIZANDO EQUIPAMENTO DE PROJEÇÃO COM 6 M³/H DE CAPACIDADE. AF_07/2024</v>
          </cell>
          <cell r="D1141" t="str">
            <v>M2</v>
          </cell>
          <cell r="E1141">
            <v>148.52000000000001</v>
          </cell>
          <cell r="F1141">
            <v>200.84</v>
          </cell>
          <cell r="G1141">
            <v>349.36</v>
          </cell>
        </row>
        <row r="1142">
          <cell r="B1142">
            <v>91093</v>
          </cell>
          <cell r="C1142" t="str">
            <v>EXECUÇÃO DE REVESTIMENTO DE CONCRETO PROJETADO COM ESPESSURA DE 10 CM, ARMADO COM TELA, INCLINAÇÃO DE 90°, APLICAÇÃO DESCONTÍNUA, UTILIZANDO EQUIPAMENTO DE PROJEÇÃO COM 3 M³/H DE CAPACIDADE. AF_07/2024</v>
          </cell>
          <cell r="D1142" t="str">
            <v>M2</v>
          </cell>
          <cell r="E1142">
            <v>167.63000000000002</v>
          </cell>
          <cell r="F1142">
            <v>248.22</v>
          </cell>
          <cell r="G1142">
            <v>415.85</v>
          </cell>
        </row>
        <row r="1143">
          <cell r="B1143">
            <v>91089</v>
          </cell>
          <cell r="C1143" t="str">
            <v>EXECUÇÃO DE REVESTIMENTO DE CONCRETO PROJETADO COM ESPESSURA DE 10 CM, ARMADO COM TELA, INCLINAÇÃO DE 90°, APLICAÇÃO DESCONTÍNUA, UTILIZANDO EQUIPAMENTO DE PROJEÇÃO COM 6 M³/H DE CAPACIDADE. AF_07/2024</v>
          </cell>
          <cell r="D1143" t="str">
            <v>M2</v>
          </cell>
          <cell r="E1143">
            <v>152.30000000000001</v>
          </cell>
          <cell r="F1143">
            <v>222.81</v>
          </cell>
          <cell r="G1143">
            <v>375.11</v>
          </cell>
        </row>
        <row r="1144">
          <cell r="B1144">
            <v>91074</v>
          </cell>
          <cell r="C1144" t="str">
            <v>EXECUÇÃO DE REVESTIMENTO DE CONCRETO PROJETADO COM ESPESSURA DE 10 CM, ARMADO COM TELA, INCLINAÇÃO MENOR QUE 90°, APLICAÇÃO CONTÍNUA, UTILIZANDO EQUIPAMENTO DE PROJEÇÃO COM 3 M³/H DE CAPACIDADE. AF_07/2024</v>
          </cell>
          <cell r="D1144" t="str">
            <v>M2</v>
          </cell>
          <cell r="E1144">
            <v>136.98000000000002</v>
          </cell>
          <cell r="F1144">
            <v>116.02</v>
          </cell>
          <cell r="G1144">
            <v>253</v>
          </cell>
        </row>
        <row r="1145">
          <cell r="B1145">
            <v>91070</v>
          </cell>
          <cell r="C1145" t="str">
            <v>EXECUÇÃO DE REVESTIMENTO DE CONCRETO PROJETADO COM ESPESSURA DE 10 CM, ARMADO COM TELA, INCLINAÇÃO MENOR QUE 90°, APLICAÇÃO CONTÍNUA, UTILIZANDO EQUIPAMENTO DE PROJEÇÃO COM 6 M³/H DE CAPACIDADE. AF_07/2024</v>
          </cell>
          <cell r="D1145" t="str">
            <v>M2</v>
          </cell>
          <cell r="E1145">
            <v>122.38000000000001</v>
          </cell>
          <cell r="F1145">
            <v>92.61</v>
          </cell>
          <cell r="G1145">
            <v>214.99</v>
          </cell>
        </row>
        <row r="1146">
          <cell r="B1146">
            <v>91091</v>
          </cell>
          <cell r="C1146" t="str">
            <v>EXECUÇÃO DE REVESTIMENTO DE CONCRETO PROJETADO COM ESPESSURA DE 10 CM, ARMADO COM TELA, INCLINAÇÃO MENOR QUE 90°, APLICAÇÃO DESCONTÍNUA, UTILIZANDO EQUIPAMENTO DE PROJEÇÃO COM 3 M³/H DE CAPACIDADE. AF_07/2024</v>
          </cell>
          <cell r="D1146" t="str">
            <v>M2</v>
          </cell>
          <cell r="E1146">
            <v>138.01000000000002</v>
          </cell>
          <cell r="F1146">
            <v>132.91</v>
          </cell>
          <cell r="G1146">
            <v>270.92</v>
          </cell>
        </row>
        <row r="1147">
          <cell r="B1147">
            <v>91087</v>
          </cell>
          <cell r="C1147" t="str">
            <v>EXECUÇÃO DE REVESTIMENTO DE CONCRETO PROJETADO COM ESPESSURA DE 10 CM, ARMADO COM TELA, INCLINAÇÃO MENOR QUE 90°, APLICAÇÃO DESCONTÍNUA, UTILIZANDO EQUIPAMENTO DE PROJEÇÃO COM 6 M³/H DE CAPACIDADE. AF_07/2024</v>
          </cell>
          <cell r="D1147" t="str">
            <v>M2</v>
          </cell>
          <cell r="E1147">
            <v>125.83</v>
          </cell>
          <cell r="F1147">
            <v>113.39</v>
          </cell>
          <cell r="G1147">
            <v>239.22</v>
          </cell>
        </row>
        <row r="1148">
          <cell r="B1148">
            <v>91083</v>
          </cell>
          <cell r="C1148" t="str">
            <v>EXECUÇÃO DE REVESTIMENTO DE CONCRETO PROJETADO COM ESPESSURA DE 7 CM, ARMADO COM FIBRAS DE AÇO, INCLINAÇÃO DE 90°, APLICAÇÃO CONTÍNUA, UTILIZANDO EQUIPAMENTO DE PROJEÇÃO COM 3 M³/H DE CAPACIDADE. AF_07/2024</v>
          </cell>
          <cell r="D1148" t="str">
            <v>M2</v>
          </cell>
          <cell r="E1148">
            <v>199.76999999999998</v>
          </cell>
          <cell r="F1148">
            <v>156.82</v>
          </cell>
          <cell r="G1148">
            <v>356.59</v>
          </cell>
        </row>
        <row r="1149">
          <cell r="B1149">
            <v>91079</v>
          </cell>
          <cell r="C1149" t="str">
            <v>EXECUÇÃO DE REVESTIMENTO DE CONCRETO PROJETADO COM ESPESSURA DE 7 CM, ARMADO COM FIBRAS DE AÇO, INCLINAÇÃO DE 90°, APLICAÇÃO CONTÍNUA, UTILIZANDO EQUIPAMENTO DE PROJEÇÃO COM 6 M³/H DE CAPACIDADE. AF_07/2024</v>
          </cell>
          <cell r="D1149" t="str">
            <v>M2</v>
          </cell>
          <cell r="E1149">
            <v>143.85000000000002</v>
          </cell>
          <cell r="F1149">
            <v>65.02</v>
          </cell>
          <cell r="G1149">
            <v>208.87</v>
          </cell>
        </row>
        <row r="1150">
          <cell r="B1150">
            <v>91100</v>
          </cell>
          <cell r="C1150" t="str">
            <v>EXECUÇÃO DE REVESTIMENTO DE CONCRETO PROJETADO COM ESPESSURA DE 7 CM, ARMADO COM FIBRAS DE AÇO, INCLINAÇÃO DE 90°, APLICAÇÃO DESCONTÍNUA, UTILIZANDO EQUIPAMENTO DE PROJEÇÃO COM 3 M³/H DE CAPACIDADE. AF_07/2024</v>
          </cell>
          <cell r="D1150" t="str">
            <v>M2</v>
          </cell>
          <cell r="E1150">
            <v>176.24</v>
          </cell>
          <cell r="F1150">
            <v>118.37</v>
          </cell>
          <cell r="G1150">
            <v>294.61</v>
          </cell>
        </row>
        <row r="1151">
          <cell r="B1151">
            <v>91096</v>
          </cell>
          <cell r="C1151" t="str">
            <v>EXECUÇÃO DE REVESTIMENTO DE CONCRETO PROJETADO COM ESPESSURA DE 7 CM, ARMADO COM FIBRAS DE AÇO, INCLINAÇÃO DE 90°, APLICAÇÃO DESCONTÍNUA, UTILIZANDO EQUIPAMENTO DE PROJEÇÃO COM 6 M³/H DE CAPACIDADE. AF_07/2024</v>
          </cell>
          <cell r="D1151" t="str">
            <v>M2</v>
          </cell>
          <cell r="E1151">
            <v>139.27000000000001</v>
          </cell>
          <cell r="F1151">
            <v>57.57</v>
          </cell>
          <cell r="G1151">
            <v>196.84</v>
          </cell>
        </row>
        <row r="1152">
          <cell r="B1152">
            <v>91081</v>
          </cell>
          <cell r="C1152" t="str">
            <v>EXECUÇÃO DE REVESTIMENTO DE CONCRETO PROJETADO COM ESPESSURA DE 7 CM, ARMADO COM FIBRAS DE AÇO, INCLINAÇÃO MENOR QUE 90°, APLICAÇÃO CONTÍNUA, UTILIZANDO EQUIPAMENTO DE PROJEÇÃO COM 3 M³/H DE CAPACIDADE. AF_07/2024</v>
          </cell>
          <cell r="D1152" t="str">
            <v>M2</v>
          </cell>
          <cell r="E1152">
            <v>172.88</v>
          </cell>
          <cell r="F1152">
            <v>109.27</v>
          </cell>
          <cell r="G1152">
            <v>282.14999999999998</v>
          </cell>
        </row>
        <row r="1153">
          <cell r="B1153">
            <v>91077</v>
          </cell>
          <cell r="C1153" t="str">
            <v>EXECUÇÃO DE REVESTIMENTO DE CONCRETO PROJETADO COM ESPESSURA DE 7 CM, ARMADO COM FIBRAS DE AÇO, INCLINAÇÃO MENOR QUE 90°, APLICAÇÃO CONTÍNUA, UTILIZANDO EQUIPAMENTO DE PROJEÇÃO COM 6 M³/H DE CAPACIDADE. AF_07/2024</v>
          </cell>
          <cell r="D1153" t="str">
            <v>M2</v>
          </cell>
          <cell r="E1153">
            <v>137.64000000000001</v>
          </cell>
          <cell r="F1153">
            <v>53.23</v>
          </cell>
          <cell r="G1153">
            <v>190.87</v>
          </cell>
        </row>
        <row r="1154">
          <cell r="B1154">
            <v>91098</v>
          </cell>
          <cell r="C1154" t="str">
            <v>EXECUÇÃO DE REVESTIMENTO DE CONCRETO PROJETADO COM ESPESSURA DE 7 CM, ARMADO COM FIBRAS DE AÇO, INCLINAÇÃO MENOR QUE 90°, APLICAÇÃO DESCONTÍNUA, UTILIZANDO EQUIPAMENTO DE PROJEÇÃO COM 3 M³/H DE CAPACIDADE. AF_07/2024</v>
          </cell>
          <cell r="D1154" t="str">
            <v>M2</v>
          </cell>
          <cell r="E1154">
            <v>159.38</v>
          </cell>
          <cell r="F1154">
            <v>87.95</v>
          </cell>
          <cell r="G1154">
            <v>247.33</v>
          </cell>
        </row>
        <row r="1155">
          <cell r="B1155">
            <v>91094</v>
          </cell>
          <cell r="C1155" t="str">
            <v>EXECUÇÃO DE REVESTIMENTO DE CONCRETO PROJETADO COM ESPESSURA DE 7 CM, ARMADO COM FIBRAS DE AÇO, INCLINAÇÃO MENOR QUE 90°, APLICAÇÃO DESCONTÍNUA, UTILIZANDO EQUIPAMENTO DE PROJEÇÃO COM 6 M³/H DE CAPACIDADE. AF_07/2024</v>
          </cell>
          <cell r="D1155" t="str">
            <v>M2</v>
          </cell>
          <cell r="E1155">
            <v>134.21</v>
          </cell>
          <cell r="F1155">
            <v>47.81</v>
          </cell>
          <cell r="G1155">
            <v>182.02</v>
          </cell>
        </row>
        <row r="1156">
          <cell r="B1156">
            <v>91075</v>
          </cell>
          <cell r="C1156" t="str">
            <v>EXECUÇÃO DE REVESTIMENTO DE CONCRETO PROJETADO COM ESPESSURA DE 7 CM, ARMADO COM TELA, INCLINAÇÃO DE 90°, APLICAÇÃO CONTÍNUA, UTILIZANDO EQUIPAMENTO DE PROJEÇÃO COM 3 M³/H DE CAPACIDADE. AF_07/2024</v>
          </cell>
          <cell r="D1156" t="str">
            <v>M2</v>
          </cell>
          <cell r="E1156">
            <v>176.81</v>
          </cell>
          <cell r="F1156">
            <v>260.94</v>
          </cell>
          <cell r="G1156">
            <v>437.75</v>
          </cell>
        </row>
        <row r="1157">
          <cell r="B1157">
            <v>91071</v>
          </cell>
          <cell r="C1157" t="str">
            <v>EXECUÇÃO DE REVESTIMENTO DE CONCRETO PROJETADO COM ESPESSURA DE 7 CM, ARMADO COM TELA, INCLINAÇÃO DE 90°, APLICAÇÃO CONTÍNUA, UTILIZANDO EQUIPAMENTO DE PROJEÇÃO COM 6 M³/H DE CAPACIDADE. AF_07/2024</v>
          </cell>
          <cell r="D1157" t="str">
            <v>M2</v>
          </cell>
          <cell r="E1157">
            <v>140.47</v>
          </cell>
          <cell r="F1157">
            <v>201.22</v>
          </cell>
          <cell r="G1157">
            <v>341.69</v>
          </cell>
        </row>
        <row r="1158">
          <cell r="B1158">
            <v>91092</v>
          </cell>
          <cell r="C1158" t="str">
            <v>EXECUÇÃO DE REVESTIMENTO DE CONCRETO PROJETADO COM ESPESSURA DE 7 CM, ARMADO COM TELA, INCLINAÇÃO DE 90°, APLICAÇÃO DESCONTÍNUA, UTILIZANDO EQUIPAMENTO DE PROJEÇÃO COM 3 M³/H DE CAPACIDADE. AF_07/2024</v>
          </cell>
          <cell r="D1158" t="str">
            <v>M2</v>
          </cell>
          <cell r="E1158">
            <v>169.27999999999997</v>
          </cell>
          <cell r="F1158">
            <v>264.42</v>
          </cell>
          <cell r="G1158">
            <v>433.7</v>
          </cell>
        </row>
        <row r="1159">
          <cell r="B1159">
            <v>91088</v>
          </cell>
          <cell r="C1159" t="str">
            <v>EXECUÇÃO DE REVESTIMENTO DE CONCRETO PROJETADO COM ESPESSURA DE 7 CM, ARMADO COM TELA, INCLINAÇÃO DE 90°, APLICAÇÃO DESCONTÍNUA, UTILIZANDO EQUIPAMENTO DE PROJEÇÃO COM 6 M³/H DE CAPACIDADE. AF_07/2024</v>
          </cell>
          <cell r="D1159" t="str">
            <v>M2</v>
          </cell>
          <cell r="E1159">
            <v>143.26000000000002</v>
          </cell>
          <cell r="F1159">
            <v>221.53</v>
          </cell>
          <cell r="G1159">
            <v>364.79</v>
          </cell>
        </row>
        <row r="1160">
          <cell r="B1160">
            <v>91073</v>
          </cell>
          <cell r="C1160" t="str">
            <v>EXECUÇÃO DE REVESTIMENTO DE CONCRETO PROJETADO COM ESPESSURA DE 7 CM, ARMADO COM TELA, INCLINAÇÃO MENOR QUE 90°, APLICAÇÃO CONTÍNUA, UTILIZANDO EQUIPAMENTO DE PROJEÇÃO COM 3 M³/H DE CAPACIDADE. AF_07/2024</v>
          </cell>
          <cell r="D1160" t="str">
            <v>M2</v>
          </cell>
          <cell r="E1160">
            <v>138.21</v>
          </cell>
          <cell r="F1160">
            <v>130.97999999999999</v>
          </cell>
          <cell r="G1160">
            <v>269.19</v>
          </cell>
        </row>
        <row r="1161">
          <cell r="B1161">
            <v>91069</v>
          </cell>
          <cell r="C1161" t="str">
            <v>EXECUÇÃO DE REVESTIMENTO DE CONCRETO PROJETADO COM ESPESSURA DE 7 CM, ARMADO COM TELA, INCLINAÇÃO MENOR QUE 90°, APLICAÇÃO CONTÍNUA, UTILIZANDO EQUIPAMENTO DE PROJEÇÃO COM 6 M³/H DE CAPACIDADE. AF_07/2024</v>
          </cell>
          <cell r="D1161" t="str">
            <v>M2</v>
          </cell>
          <cell r="E1161">
            <v>113.37</v>
          </cell>
          <cell r="F1161">
            <v>91.44</v>
          </cell>
          <cell r="G1161">
            <v>204.81</v>
          </cell>
        </row>
        <row r="1162">
          <cell r="B1162">
            <v>91090</v>
          </cell>
          <cell r="C1162" t="str">
            <v>EXECUÇÃO DE REVESTIMENTO DE CONCRETO PROJETADO COM ESPESSURA DE 7 CM, ARMADO COM TELA, INCLINAÇÃO MENOR QUE 90°, APLICAÇÃO DESCONTÍNUA, UTILIZANDO EQUIPAMENTO DE PROJEÇÃO COM 3 M³/H DE CAPACIDADE. AF_07/2024</v>
          </cell>
          <cell r="D1162" t="str">
            <v>M2</v>
          </cell>
          <cell r="E1162">
            <v>134.9</v>
          </cell>
          <cell r="F1162">
            <v>141.02000000000001</v>
          </cell>
          <cell r="G1162">
            <v>275.92</v>
          </cell>
        </row>
        <row r="1163">
          <cell r="B1163">
            <v>91086</v>
          </cell>
          <cell r="C1163" t="str">
            <v>EXECUÇÃO DE REVESTIMENTO DE CONCRETO PROJETADO COM ESPESSURA DE 7 CM, ARMADO COM TELA, INCLINAÇÃO MENOR QUE 90°, APLICAÇÃO DESCONTÍNUA, UTILIZANDO EQUIPAMENTO DE PROJEÇÃO COM 6 M³/H DE CAPACIDADE. AF_07/2024</v>
          </cell>
          <cell r="D1163" t="str">
            <v>M2</v>
          </cell>
          <cell r="E1163">
            <v>116.19000000000001</v>
          </cell>
          <cell r="F1163">
            <v>111.14</v>
          </cell>
          <cell r="G1163">
            <v>227.33</v>
          </cell>
        </row>
        <row r="1164">
          <cell r="B1164">
            <v>90944</v>
          </cell>
          <cell r="C1164" t="str">
            <v>CONTRAPISO ACÚSTICO EM ARGAMASSA PRONTA, PREPARO MANUAL, APLICADO EM ÁREAS SECA, ACABAMENTO NÃO REFORÇADO, ESPESSURA 6CM. AF_07/2021</v>
          </cell>
          <cell r="D1164" t="str">
            <v>M2</v>
          </cell>
          <cell r="E1164">
            <v>159.51999999999998</v>
          </cell>
          <cell r="F1164">
            <v>32.39</v>
          </cell>
          <cell r="G1164">
            <v>191.91</v>
          </cell>
        </row>
        <row r="1165">
          <cell r="B1165">
            <v>90934</v>
          </cell>
          <cell r="C1165" t="str">
            <v>CONTRAPISO ACÚSTICO EM ARGAMASSA PRONTA, PREPARO MANUAL, APLICADO EM ÁREAS SECAS, ACABAMENTO NÃO REFORÇADO, ESPESSURA 5CM. AF_07/2021</v>
          </cell>
          <cell r="D1165" t="str">
            <v>M2</v>
          </cell>
          <cell r="E1165">
            <v>148.6</v>
          </cell>
          <cell r="F1165">
            <v>29.49</v>
          </cell>
          <cell r="G1165">
            <v>178.09</v>
          </cell>
        </row>
        <row r="1166">
          <cell r="B1166">
            <v>90954</v>
          </cell>
          <cell r="C1166" t="str">
            <v>CONTRAPISO ACÚSTICO EM ARGAMASSA PRONTA, PREPARO MANUAL, APLICADO EM ÁREAS SECAS, ACABAMENTO NÃO REFORÇADO, ESPESSURA 7CM. AF_07/2021</v>
          </cell>
          <cell r="D1166" t="str">
            <v>M2</v>
          </cell>
          <cell r="E1166">
            <v>179.58999999999997</v>
          </cell>
          <cell r="F1166">
            <v>37.64</v>
          </cell>
          <cell r="G1166">
            <v>217.23</v>
          </cell>
        </row>
        <row r="1167">
          <cell r="B1167">
            <v>90933</v>
          </cell>
          <cell r="C1167" t="str">
            <v>CONTRAPISO ACÚSTICO EM ARGAMASSA PRONTA, PREPARO MECÂNICO COM MISTURADOR 300 KG, APLICADO EM ÁREAS SECAS, ACABAMENTO NÃO REFORÇADO, ESPESSURA 5CM. AF_07/2021</v>
          </cell>
          <cell r="D1167" t="str">
            <v>M2</v>
          </cell>
          <cell r="E1167">
            <v>141.83999999999997</v>
          </cell>
          <cell r="F1167">
            <v>20.61</v>
          </cell>
          <cell r="G1167">
            <v>162.44999999999999</v>
          </cell>
        </row>
        <row r="1168">
          <cell r="B1168">
            <v>90943</v>
          </cell>
          <cell r="C1168" t="str">
            <v>CONTRAPISO ACÚSTICO EM ARGAMASSA PRONTA, PREPARO MECÂNICO COM MISTURADOR 300 KG, APLICADO EM ÁREAS SECAS, ACABAMENTO NÃO REFORÇADO, ESPESSURA 6CM. AF_07/2021</v>
          </cell>
          <cell r="D1168" t="str">
            <v>M2</v>
          </cell>
          <cell r="E1168">
            <v>152.16999999999999</v>
          </cell>
          <cell r="F1168">
            <v>22.71</v>
          </cell>
          <cell r="G1168">
            <v>174.88</v>
          </cell>
        </row>
        <row r="1169">
          <cell r="B1169">
            <v>90953</v>
          </cell>
          <cell r="C1169" t="str">
            <v>CONTRAPISO ACÚSTICO EM ARGAMASSA PRONTA, PREPARO MECÂNICO COM MISTURADOR 300 KG, APLICADO EM ÁREAS SECAS, ACABAMENTO NÃO REFORÇADO, ESPESSURA 7CM. AF_07/2021</v>
          </cell>
          <cell r="D1169" t="str">
            <v>M2</v>
          </cell>
          <cell r="E1169">
            <v>171.13</v>
          </cell>
          <cell r="F1169">
            <v>26.52</v>
          </cell>
          <cell r="G1169">
            <v>197.65</v>
          </cell>
        </row>
        <row r="1170">
          <cell r="B1170">
            <v>90932</v>
          </cell>
          <cell r="C1170" t="str">
            <v>CONTRAPISO ACÚSTICO EM ARGAMASSA TRAÇO 1:4 (CIMENTO E AREIA), PREPARO MANUAL, APLICADO EM ÁREAS SECAS, ACABAMENTO NÃO REFORÇADO, ESPESSURA 5CM. AF_07/2021</v>
          </cell>
          <cell r="D1170" t="str">
            <v>M2</v>
          </cell>
          <cell r="E1170">
            <v>67.739999999999995</v>
          </cell>
          <cell r="F1170">
            <v>26.84</v>
          </cell>
          <cell r="G1170">
            <v>94.58</v>
          </cell>
        </row>
        <row r="1171">
          <cell r="B1171">
            <v>90942</v>
          </cell>
          <cell r="C1171" t="str">
            <v>CONTRAPISO ACÚSTICO EM ARGAMASSA TRAÇO 1:4 (CIMENTO E AREIA), PREPARO MANUAL, APLICADO EM ÁREAS SECAS, ACABAMENTO NÃO REFORÇADO, ESPESSURA 6CM. AF_07/2021</v>
          </cell>
          <cell r="D1171" t="str">
            <v>M2</v>
          </cell>
          <cell r="E1171">
            <v>71.48</v>
          </cell>
          <cell r="F1171">
            <v>29.49</v>
          </cell>
          <cell r="G1171">
            <v>100.97</v>
          </cell>
        </row>
        <row r="1172">
          <cell r="B1172">
            <v>90952</v>
          </cell>
          <cell r="C1172" t="str">
            <v>CONTRAPISO ACÚSTICO EM ARGAMASSA TRAÇO 1:4 (CIMENTO E AREIA), PREPARO MANUAL, APLICADO EM ÁREAS SECAS, ACABAMENTO NÃO REFORÇADO, ESPESSURA 7CM. AF_07/2021</v>
          </cell>
          <cell r="D1172" t="str">
            <v>M2</v>
          </cell>
          <cell r="E1172">
            <v>78.36</v>
          </cell>
          <cell r="F1172">
            <v>34.31</v>
          </cell>
          <cell r="G1172">
            <v>112.67</v>
          </cell>
        </row>
        <row r="1173">
          <cell r="B1173">
            <v>90930</v>
          </cell>
          <cell r="C1173" t="str">
            <v>CONTRAPISO ACÚSTICO EM ARGAMASSA TRAÇO 1:4 (CIMENTO E AREIA), PREPARO MECÂNICO COM BETONEIRA 400L, APLICADO EM ÁREAS SECAS, ACABAMENTO NÃO REFORÇADO, ESPESSURA 5CM. AF_07/2021</v>
          </cell>
          <cell r="D1173" t="str">
            <v>M2</v>
          </cell>
          <cell r="E1173">
            <v>64.459999999999994</v>
          </cell>
          <cell r="F1173">
            <v>21.73</v>
          </cell>
          <cell r="G1173">
            <v>86.19</v>
          </cell>
        </row>
        <row r="1174">
          <cell r="B1174">
            <v>90940</v>
          </cell>
          <cell r="C1174" t="str">
            <v>CONTRAPISO ACÚSTICO EM ARGAMASSA TRAÇO 1:4 (CIMENTO E AREIA), PREPARO MECÂNICO COM BETONEIRA 400L, APLICADO EM ÁREAS SECAS, ACABAMENTO NÃO REFORÇADO, ESPESSURA 6CM. AF_07/2021</v>
          </cell>
          <cell r="D1174" t="str">
            <v>M2</v>
          </cell>
          <cell r="E1174">
            <v>67.91</v>
          </cell>
          <cell r="F1174">
            <v>23.93</v>
          </cell>
          <cell r="G1174">
            <v>91.84</v>
          </cell>
        </row>
        <row r="1175">
          <cell r="B1175">
            <v>90950</v>
          </cell>
          <cell r="C1175" t="str">
            <v>CONTRAPISO ACÚSTICO EM ARGAMASSA TRAÇO 1:4 (CIMENTO E AREIA), PREPARO MECÂNICO COM BETONEIRA 400L, APLICADO EM ÁREAS SECAS, ACABAMENTO NÃO REFORÇADO, ESPESSURA 7CM. AF_07/2021</v>
          </cell>
          <cell r="D1175" t="str">
            <v>M2</v>
          </cell>
          <cell r="E1175">
            <v>74.240000000000009</v>
          </cell>
          <cell r="F1175">
            <v>27.93</v>
          </cell>
          <cell r="G1175">
            <v>102.17</v>
          </cell>
        </row>
        <row r="1176">
          <cell r="B1176">
            <v>88476</v>
          </cell>
          <cell r="C1176" t="str">
            <v>CONTRAPISO COM ARGAMASSA AUTONIVELANTE, APLICADO SOBRE LAJE, ADERIDO, ESPESSURA 2CM. AF_07/2021</v>
          </cell>
          <cell r="D1176" t="str">
            <v>M2</v>
          </cell>
          <cell r="E1176">
            <v>19.14</v>
          </cell>
          <cell r="F1176">
            <v>1.74</v>
          </cell>
          <cell r="G1176">
            <v>20.88</v>
          </cell>
        </row>
        <row r="1177">
          <cell r="B1177">
            <v>88477</v>
          </cell>
          <cell r="C1177" t="str">
            <v>CONTRAPISO COM ARGAMASSA AUTONIVELANTE, APLICADO SOBRE LAJE, ADERIDO, ESPESSURA 3CM. AF_07/2021</v>
          </cell>
          <cell r="D1177" t="str">
            <v>M2</v>
          </cell>
          <cell r="E1177">
            <v>25.68</v>
          </cell>
          <cell r="F1177">
            <v>3.34</v>
          </cell>
          <cell r="G1177">
            <v>29.02</v>
          </cell>
        </row>
        <row r="1178">
          <cell r="B1178">
            <v>88478</v>
          </cell>
          <cell r="C1178" t="str">
            <v>CONTRAPISO COM ARGAMASSA AUTONIVELANTE, APLICADO SOBRE LAJE, ADERIDO, ESPESSURA 4CM. AF_07/2021</v>
          </cell>
          <cell r="D1178" t="str">
            <v>M2</v>
          </cell>
          <cell r="E1178">
            <v>31.150000000000002</v>
          </cell>
          <cell r="F1178">
            <v>4.59</v>
          </cell>
          <cell r="G1178">
            <v>35.74</v>
          </cell>
        </row>
        <row r="1179">
          <cell r="B1179">
            <v>88470</v>
          </cell>
          <cell r="C1179" t="str">
            <v>CONTRAPISO COM ARGAMASSA AUTONIVELANTE, APLICADO SOBRE LAJE, NÃO ADERIDO, ESPESSURA 3CM. AF_07/2021</v>
          </cell>
          <cell r="D1179" t="str">
            <v>M2</v>
          </cell>
          <cell r="E1179">
            <v>22.31</v>
          </cell>
          <cell r="F1179">
            <v>2.77</v>
          </cell>
          <cell r="G1179">
            <v>25.08</v>
          </cell>
        </row>
        <row r="1180">
          <cell r="B1180">
            <v>88471</v>
          </cell>
          <cell r="C1180" t="str">
            <v>CONTRAPISO COM ARGAMASSA AUTONIVELANTE, APLICADO SOBRE LAJE, NÃO ADERIDO, ESPESSURA 4CM. AF_07/2021</v>
          </cell>
          <cell r="D1180" t="str">
            <v>M2</v>
          </cell>
          <cell r="E1180">
            <v>27.66</v>
          </cell>
          <cell r="F1180">
            <v>3.85</v>
          </cell>
          <cell r="G1180">
            <v>31.51</v>
          </cell>
        </row>
        <row r="1181">
          <cell r="B1181">
            <v>88472</v>
          </cell>
          <cell r="C1181" t="str">
            <v>CONTRAPISO COM ARGAMASSA AUTONIVELANTE, APLICADO SOBRE LAJE, NÃO ADERIDO, ESPESSURA 5CM. AF_07/2021</v>
          </cell>
          <cell r="D1181" t="str">
            <v>M2</v>
          </cell>
          <cell r="E1181">
            <v>31.939999999999998</v>
          </cell>
          <cell r="F1181">
            <v>4.67</v>
          </cell>
          <cell r="G1181">
            <v>36.61</v>
          </cell>
        </row>
        <row r="1182">
          <cell r="B1182">
            <v>87759</v>
          </cell>
          <cell r="C1182" t="str">
            <v>CONTRAPISO EM ARGAMASSA PRONTA, PREPARO MANUAL, APLICADO EM ÁREAS MOLHADAS SOBRE IMPERMEABILIZAÇÃO, ACABAMENTO NÃO REFORÇADO, ESPESSURA 3CM. AF_07/2021</v>
          </cell>
          <cell r="D1182" t="str">
            <v>M2</v>
          </cell>
          <cell r="E1182">
            <v>90.539999999999992</v>
          </cell>
          <cell r="F1182">
            <v>29.85</v>
          </cell>
          <cell r="G1182">
            <v>120.39</v>
          </cell>
        </row>
        <row r="1183">
          <cell r="B1183">
            <v>87769</v>
          </cell>
          <cell r="C1183" t="str">
            <v>CONTRAPISO EM ARGAMASSA PRONTA, PREPARO MANUAL, APLICADO EM ÁREAS MOLHADAS SOBRE IMPERMEABILIZAÇÃO, ACABAMENTO NÃO REFORÇADO, ESPESSURA 4CM. AF_07/2021</v>
          </cell>
          <cell r="D1183" t="str">
            <v>M2</v>
          </cell>
          <cell r="E1183">
            <v>109.74</v>
          </cell>
          <cell r="F1183">
            <v>33.11</v>
          </cell>
          <cell r="G1183">
            <v>142.85</v>
          </cell>
        </row>
        <row r="1184">
          <cell r="B1184">
            <v>87739</v>
          </cell>
          <cell r="C1184" t="str">
            <v>CONTRAPISO EM ARGAMASSA PRONTA, PREPARO MANUAL, APLICADO EM ÁREAS MOLHADAS SOBRE LAJE, ADERIDO, ACABAMENTO NÃO REFORÇADO, ESPESSURA 2CM. AF_07/2021</v>
          </cell>
          <cell r="D1184" t="str">
            <v>M2</v>
          </cell>
          <cell r="E1184">
            <v>69.84</v>
          </cell>
          <cell r="F1184">
            <v>25</v>
          </cell>
          <cell r="G1184">
            <v>94.84</v>
          </cell>
        </row>
        <row r="1185">
          <cell r="B1185">
            <v>87749</v>
          </cell>
          <cell r="C1185" t="str">
            <v>CONTRAPISO EM ARGAMASSA PRONTA, PREPARO MANUAL, APLICADO EM ÁREAS MOLHADAS SOBRE LAJE, ADERIDO, ACABAMENTO NÃO REFORÇADO, ESPESSURA 3CM. AF_07/2021</v>
          </cell>
          <cell r="D1185" t="str">
            <v>M2</v>
          </cell>
          <cell r="E1185">
            <v>93.3</v>
          </cell>
          <cell r="F1185">
            <v>28.91</v>
          </cell>
          <cell r="G1185">
            <v>122.21</v>
          </cell>
        </row>
        <row r="1186">
          <cell r="B1186">
            <v>87624</v>
          </cell>
          <cell r="C1186" t="str">
            <v>CONTRAPISO EM ARGAMASSA PRONTA, PREPARO MANUAL, APLICADO EM ÁREAS SECAS SOBRE LAJE, ADERIDO, ACABAMENTO NÃO REFORÇADO, ESPESSURA 2CM. AF_07/2021</v>
          </cell>
          <cell r="D1186" t="str">
            <v>M2</v>
          </cell>
          <cell r="E1186">
            <v>65.47</v>
          </cell>
          <cell r="F1186">
            <v>14.45</v>
          </cell>
          <cell r="G1186">
            <v>79.92</v>
          </cell>
        </row>
        <row r="1187">
          <cell r="B1187">
            <v>87634</v>
          </cell>
          <cell r="C1187" t="str">
            <v>CONTRAPISO EM ARGAMASSA PRONTA, PREPARO MANUAL, APLICADO EM ÁREAS SECAS SOBRE LAJE, ADERIDO, ACABAMENTO NÃO REFORÇADO, ESPESSURA 3CM. AF_07/2021</v>
          </cell>
          <cell r="D1187" t="str">
            <v>M2</v>
          </cell>
          <cell r="E1187">
            <v>88.92</v>
          </cell>
          <cell r="F1187">
            <v>18.36</v>
          </cell>
          <cell r="G1187">
            <v>107.28</v>
          </cell>
        </row>
        <row r="1188">
          <cell r="B1188">
            <v>87644</v>
          </cell>
          <cell r="C1188" t="str">
            <v>CONTRAPISO EM ARGAMASSA PRONTA, PREPARO MANUAL, APLICADO EM ÁREAS SECAS SOBRE LAJE, ADERIDO, ACABAMENTO NÃO REFORÇADO, ESPESSURA 4CM. AF_07/2021</v>
          </cell>
          <cell r="D1188" t="str">
            <v>M2</v>
          </cell>
          <cell r="E1188">
            <v>108.11999999999999</v>
          </cell>
          <cell r="F1188">
            <v>21.58</v>
          </cell>
          <cell r="G1188">
            <v>129.69999999999999</v>
          </cell>
        </row>
        <row r="1189">
          <cell r="B1189">
            <v>87684</v>
          </cell>
          <cell r="C1189" t="str">
            <v>CONTRAPISO EM ARGAMASSA PRONTA, PREPARO MANUAL, APLICADO EM ÁREAS SECAS SOBRE LAJE, NÃO ADERIDO, ACABAMENTO NÃO REFORÇADO, ESPESSURA 4CM. AF_07/2021</v>
          </cell>
          <cell r="D1189" t="str">
            <v>M2</v>
          </cell>
          <cell r="E1189">
            <v>104.3</v>
          </cell>
          <cell r="F1189">
            <v>20.8</v>
          </cell>
          <cell r="G1189">
            <v>125.1</v>
          </cell>
        </row>
        <row r="1190">
          <cell r="B1190">
            <v>87694</v>
          </cell>
          <cell r="C1190" t="str">
            <v>CONTRAPISO EM ARGAMASSA PRONTA, PREPARO MANUAL, APLICADO EM ÁREAS SECAS SOBRE LAJE, NÃO ADERIDO, ACABAMENTO NÃO REFORÇADO, ESPESSURA 5CM. AF_07/2021</v>
          </cell>
          <cell r="D1190" t="str">
            <v>M2</v>
          </cell>
          <cell r="E1190">
            <v>119.47</v>
          </cell>
          <cell r="F1190">
            <v>23.84</v>
          </cell>
          <cell r="G1190">
            <v>143.31</v>
          </cell>
        </row>
        <row r="1191">
          <cell r="B1191">
            <v>87704</v>
          </cell>
          <cell r="C1191" t="str">
            <v>CONTRAPISO EM ARGAMASSA PRONTA, PREPARO MANUAL, APLICADO EM ÁREAS SECAS SOBRE LAJE, NÃO ADERIDO, ACABAMENTO NÃO REFORÇADO, ESPESSURA 6CM. AF_07/2021</v>
          </cell>
          <cell r="D1191" t="str">
            <v>M2</v>
          </cell>
          <cell r="E1191">
            <v>129.94999999999999</v>
          </cell>
          <cell r="F1191">
            <v>25.58</v>
          </cell>
          <cell r="G1191">
            <v>155.53</v>
          </cell>
        </row>
        <row r="1192">
          <cell r="B1192">
            <v>87758</v>
          </cell>
          <cell r="C1192" t="str">
            <v>CONTRAPISO EM ARGAMASSA PRONTA, PREPARO MECÂNICO COM MISTURADOR 300 KG, APLICADO EM ÁREAS MOLHADAS SOBRE IMPERMEABILIZAÇÃO, ACABAMENTO NÃO REFORÇADO, ESPESSURA 3CM. AF_07/2021</v>
          </cell>
          <cell r="D1192" t="str">
            <v>M2</v>
          </cell>
          <cell r="E1192">
            <v>85.75</v>
          </cell>
          <cell r="F1192">
            <v>23.54</v>
          </cell>
          <cell r="G1192">
            <v>109.29</v>
          </cell>
        </row>
        <row r="1193">
          <cell r="B1193">
            <v>87768</v>
          </cell>
          <cell r="C1193" t="str">
            <v>CONTRAPISO EM ARGAMASSA PRONTA, PREPARO MECÂNICO COM MISTURADOR 300 KG, APLICADO EM ÁREAS MOLHADAS SOBRE IMPERMEABILIZAÇÃO, ACABAMENTO NÃO REFORÇADO, ESPESSURA 4CM. AF_07/2021</v>
          </cell>
          <cell r="D1193" t="str">
            <v>M2</v>
          </cell>
          <cell r="E1193">
            <v>103.86</v>
          </cell>
          <cell r="F1193">
            <v>25.33</v>
          </cell>
          <cell r="G1193">
            <v>129.19</v>
          </cell>
        </row>
        <row r="1194">
          <cell r="B1194">
            <v>87738</v>
          </cell>
          <cell r="C1194" t="str">
            <v>CONTRAPISO EM ARGAMASSA PRONTA, PREPARO MECÂNICO COM MISTURADOR 300 KG, APLICADO EM ÁREAS MOLHADAS SOBRE LAJE, ADERIDO, ACABAMENTO NÃO REFORÇADO, ESPESSURA 2CM. AF_07/2021</v>
          </cell>
          <cell r="D1194" t="str">
            <v>M2</v>
          </cell>
          <cell r="E1194">
            <v>66.39</v>
          </cell>
          <cell r="F1194">
            <v>20.47</v>
          </cell>
          <cell r="G1194">
            <v>86.86</v>
          </cell>
        </row>
        <row r="1195">
          <cell r="B1195">
            <v>87748</v>
          </cell>
          <cell r="C1195" t="str">
            <v>CONTRAPISO EM ARGAMASSA PRONTA, PREPARO MECÂNICO COM MISTURADOR 300 KG, APLICADO EM ÁREAS MOLHADAS SOBRE LAJE, ADERIDO, ACABAMENTO NÃO REFORÇADO, ESPESSURA 3CM. AF_07/2021</v>
          </cell>
          <cell r="D1195" t="str">
            <v>M2</v>
          </cell>
          <cell r="E1195">
            <v>88.52</v>
          </cell>
          <cell r="F1195">
            <v>22.59</v>
          </cell>
          <cell r="G1195">
            <v>111.11</v>
          </cell>
        </row>
        <row r="1196">
          <cell r="B1196">
            <v>87623</v>
          </cell>
          <cell r="C1196" t="str">
            <v>CONTRAPISO EM ARGAMASSA PRONTA, PREPARO MECÂNICO COM MISTURADOR 300 KG, APLICADO EM ÁREAS SECAS SOBRE LAJE, ADERIDO, ACABAMENTO NÃO REFORÇADO, ESPESSURA 2CM. AF_07/2021</v>
          </cell>
          <cell r="D1196" t="str">
            <v>M2</v>
          </cell>
          <cell r="E1196">
            <v>62.019999999999996</v>
          </cell>
          <cell r="F1196">
            <v>9.92</v>
          </cell>
          <cell r="G1196">
            <v>71.94</v>
          </cell>
        </row>
        <row r="1197">
          <cell r="B1197">
            <v>87633</v>
          </cell>
          <cell r="C1197" t="str">
            <v>CONTRAPISO EM ARGAMASSA PRONTA, PREPARO MECÂNICO COM MISTURADOR 300 KG, APLICADO EM ÁREAS SECAS SOBRE LAJE, ADERIDO, ACABAMENTO NÃO REFORÇADO, ESPESSURA 3CM. AF_07/2021</v>
          </cell>
          <cell r="D1197" t="str">
            <v>M2</v>
          </cell>
          <cell r="E1197">
            <v>84.13000000000001</v>
          </cell>
          <cell r="F1197">
            <v>12.05</v>
          </cell>
          <cell r="G1197">
            <v>96.18</v>
          </cell>
        </row>
        <row r="1198">
          <cell r="B1198">
            <v>87643</v>
          </cell>
          <cell r="C1198" t="str">
            <v>CONTRAPISO EM ARGAMASSA PRONTA, PREPARO MECÂNICO COM MISTURADOR 300 KG, APLICADO EM ÁREAS SECAS SOBRE LAJE, ADERIDO, ACABAMENTO NÃO REFORÇADO, ESPESSURA 4CM. AF_07/2021</v>
          </cell>
          <cell r="D1198" t="str">
            <v>M2</v>
          </cell>
          <cell r="E1198">
            <v>102.24000000000001</v>
          </cell>
          <cell r="F1198">
            <v>13.8</v>
          </cell>
          <cell r="G1198">
            <v>116.04</v>
          </cell>
        </row>
        <row r="1199">
          <cell r="B1199">
            <v>87683</v>
          </cell>
          <cell r="C1199" t="str">
            <v>CONTRAPISO EM ARGAMASSA PRONTA, PREPARO MECÂNICO COM MISTURADOR 300 KG, APLICADO EM ÁREAS SECAS SOBRE LAJE, NÃO ADERIDO, ACABAMENTO NÃO REFORÇADO, ESPESSURA 4CM. AF_07/2021</v>
          </cell>
          <cell r="D1199" t="str">
            <v>M2</v>
          </cell>
          <cell r="E1199">
            <v>98.42</v>
          </cell>
          <cell r="F1199">
            <v>13.02</v>
          </cell>
          <cell r="G1199">
            <v>111.44</v>
          </cell>
        </row>
        <row r="1200">
          <cell r="B1200">
            <v>87703</v>
          </cell>
          <cell r="C1200" t="str">
            <v>CONTRAPISO EM ARGAMASSA PRONTA, PREPARO MECÂNICO COM MISTURADOR 300 KG, APLICADO EM ÁREAS SECAS SOBRE LAJE, NÃO ADERIDO, ACABAMENTO NÃO REFORÇADO, ESPESSURA 6CM. AF_07/2021</v>
          </cell>
          <cell r="D1200" t="str">
            <v>M2</v>
          </cell>
          <cell r="E1200">
            <v>122.59</v>
          </cell>
          <cell r="F1200">
            <v>15.91</v>
          </cell>
          <cell r="G1200">
            <v>138.5</v>
          </cell>
        </row>
        <row r="1201">
          <cell r="B1201">
            <v>87693</v>
          </cell>
          <cell r="C1201" t="str">
            <v>CONTRAPISO EM ARGAMASSA PRONTA, PREPARO MECÂNICO COM MISTURADOR 300 KG, APLICADO EM ÁREAS SECAS SOBRE LAJE, NÃO ADERIDO, ESPESSURA 5CM. AF_07/2021</v>
          </cell>
          <cell r="D1201" t="str">
            <v>M2</v>
          </cell>
          <cell r="E1201">
            <v>112.72</v>
          </cell>
          <cell r="F1201">
            <v>14.95</v>
          </cell>
          <cell r="G1201">
            <v>127.67</v>
          </cell>
        </row>
        <row r="1202">
          <cell r="B1202">
            <v>87757</v>
          </cell>
          <cell r="C1202" t="str">
            <v>CONTRAPISO EM ARGAMASSA TRAÇO 1:4 (CIMENTO E AREIA), PREPARO MANUAL, APLICADO EM ÁREAS MOLHADAS SOBRE IMPERMEABILIZAÇÃO, ACABAMENTO NÃO REFORÇADO, ESPESSURA 3CM. AF_07/2021</v>
          </cell>
          <cell r="D1202" t="str">
            <v>M2</v>
          </cell>
          <cell r="E1202">
            <v>33.130000000000003</v>
          </cell>
          <cell r="F1202">
            <v>27.96</v>
          </cell>
          <cell r="G1202">
            <v>61.09</v>
          </cell>
        </row>
        <row r="1203">
          <cell r="B1203">
            <v>87767</v>
          </cell>
          <cell r="C1203" t="str">
            <v>CONTRAPISO EM ARGAMASSA TRAÇO 1:4 (CIMENTO E AREIA), PREPARO MANUAL, APLICADO EM ÁREAS MOLHADAS SOBRE IMPERMEABILIZAÇÃO, ACABAMENTO NÃO REFORÇADO, ESPESSURA 4CM. AF_07/2021</v>
          </cell>
          <cell r="D1203" t="str">
            <v>M2</v>
          </cell>
          <cell r="E1203">
            <v>39.150000000000006</v>
          </cell>
          <cell r="F1203">
            <v>30.78</v>
          </cell>
          <cell r="G1203">
            <v>69.930000000000007</v>
          </cell>
        </row>
        <row r="1204">
          <cell r="B1204">
            <v>87737</v>
          </cell>
          <cell r="C1204" t="str">
            <v>CONTRAPISO EM ARGAMASSA TRAÇO 1:4 (CIMENTO E AREIA), PREPARO MANUAL, APLICADO EM ÁREAS MOLHADAS SOBRE LAJE, ADERIDO, ACABAMENTO NÃO REFORÇADO, ESPESSURA 2CM. AF_07/2021</v>
          </cell>
          <cell r="D1204" t="str">
            <v>M2</v>
          </cell>
          <cell r="E1204">
            <v>28.54</v>
          </cell>
          <cell r="F1204">
            <v>23.65</v>
          </cell>
          <cell r="G1204">
            <v>52.19</v>
          </cell>
        </row>
        <row r="1205">
          <cell r="B1205">
            <v>87747</v>
          </cell>
          <cell r="C1205" t="str">
            <v>CONTRAPISO EM ARGAMASSA TRAÇO 1:4 (CIMENTO E AREIA), PREPARO MANUAL, APLICADO EM ÁREAS MOLHADAS SOBRE LAJE, ADERIDO, ACABAMENTO NÃO REFORÇADO, ESPESSURA 3CM. AF_07/2021</v>
          </cell>
          <cell r="D1205" t="str">
            <v>M2</v>
          </cell>
          <cell r="E1205">
            <v>35.879999999999995</v>
          </cell>
          <cell r="F1205">
            <v>27.03</v>
          </cell>
          <cell r="G1205">
            <v>62.91</v>
          </cell>
        </row>
        <row r="1206">
          <cell r="B1206">
            <v>87622</v>
          </cell>
          <cell r="C1206" t="str">
            <v>CONTRAPISO EM ARGAMASSA TRAÇO 1:4 (CIMENTO E AREIA), PREPARO MANUAL, APLICADO EM ÁREAS SECAS SOBRE LAJE, ADERIDO, ACABAMENTO NÃO REFORÇADO, ESPESSURA 2CM. AF_07/2021</v>
          </cell>
          <cell r="D1206" t="str">
            <v>M2</v>
          </cell>
          <cell r="E1206">
            <v>24.17</v>
          </cell>
          <cell r="F1206">
            <v>13.1</v>
          </cell>
          <cell r="G1206">
            <v>37.270000000000003</v>
          </cell>
        </row>
        <row r="1207">
          <cell r="B1207">
            <v>87632</v>
          </cell>
          <cell r="C1207" t="str">
            <v>CONTRAPISO EM ARGAMASSA TRAÇO 1:4 (CIMENTO E AREIA), PREPARO MANUAL, APLICADO EM ÁREAS SECAS SOBRE LAJE, ADERIDO, ACABAMENTO NÃO REFORÇADO, ESPESSURA 3CM. AF_07/2021</v>
          </cell>
          <cell r="D1207" t="str">
            <v>M2</v>
          </cell>
          <cell r="E1207">
            <v>31.499999999999996</v>
          </cell>
          <cell r="F1207">
            <v>16.48</v>
          </cell>
          <cell r="G1207">
            <v>47.98</v>
          </cell>
        </row>
        <row r="1208">
          <cell r="B1208">
            <v>87642</v>
          </cell>
          <cell r="C1208" t="str">
            <v>CONTRAPISO EM ARGAMASSA TRAÇO 1:4 (CIMENTO E AREIA), PREPARO MANUAL, APLICADO EM ÁREAS SECAS SOBRE LAJE, ADERIDO, ACABAMENTO NÃO REFORÇADO, ESPESSURA 4CM. AF_07/2021</v>
          </cell>
          <cell r="D1208" t="str">
            <v>M2</v>
          </cell>
          <cell r="E1208">
            <v>37.540000000000006</v>
          </cell>
          <cell r="F1208">
            <v>19.239999999999998</v>
          </cell>
          <cell r="G1208">
            <v>56.78</v>
          </cell>
        </row>
        <row r="1209">
          <cell r="B1209">
            <v>87682</v>
          </cell>
          <cell r="C1209" t="str">
            <v>CONTRAPISO EM ARGAMASSA TRAÇO 1:4 (CIMENTO E AREIA), PREPARO MANUAL, APLICADO EM ÁREAS SECAS SOBRE LAJE, NÃO ADERIDO, ACABAMENTO NÃO REFORÇADO, ESPESSURA 4CM. AF_07/2021</v>
          </cell>
          <cell r="D1209" t="str">
            <v>M2</v>
          </cell>
          <cell r="E1209">
            <v>33.71</v>
          </cell>
          <cell r="F1209">
            <v>18.47</v>
          </cell>
          <cell r="G1209">
            <v>52.18</v>
          </cell>
        </row>
        <row r="1210">
          <cell r="B1210">
            <v>87692</v>
          </cell>
          <cell r="C1210" t="str">
            <v>CONTRAPISO EM ARGAMASSA TRAÇO 1:4 (CIMENTO E AREIA), PREPARO MANUAL, APLICADO EM ÁREAS SECAS SOBRE LAJE, NÃO ADERIDO, ACABAMENTO NÃO REFORÇADO, ESPESSURA 5CM. AF_07/2021</v>
          </cell>
          <cell r="D1210" t="str">
            <v>M2</v>
          </cell>
          <cell r="E1210">
            <v>38.619999999999997</v>
          </cell>
          <cell r="F1210">
            <v>21.18</v>
          </cell>
          <cell r="G1210">
            <v>59.8</v>
          </cell>
        </row>
        <row r="1211">
          <cell r="B1211">
            <v>87702</v>
          </cell>
          <cell r="C1211" t="str">
            <v>CONTRAPISO EM ARGAMASSA TRAÇO 1:4 (CIMENTO E AREIA), PREPARO MANUAL, APLICADO EM ÁREAS SECAS SOBRE LAJE, NÃO ADERIDO, ACABAMENTO NÃO REFORÇADO, ESPESSURA 6CM. AF_07/2021</v>
          </cell>
          <cell r="D1211" t="str">
            <v>M2</v>
          </cell>
          <cell r="E1211">
            <v>41.900000000000006</v>
          </cell>
          <cell r="F1211">
            <v>22.69</v>
          </cell>
          <cell r="G1211">
            <v>64.59</v>
          </cell>
        </row>
        <row r="1212">
          <cell r="B1212">
            <v>87755</v>
          </cell>
          <cell r="C1212" t="str">
            <v>CONTRAPISO EM ARGAMASSA TRAÇO 1:4 (CIMENTO E AREIA), PREPARO MECÂNICO COM BETONEIRA 400 L, APLICADO EM ÁREAS MOLHADAS SOBRE IMPERMEABILIZAÇÃO, ACABAMENTO NÃO REFORÇADO, ESPESSURA 3CM. AF_07/2021</v>
          </cell>
          <cell r="D1212" t="str">
            <v>M2</v>
          </cell>
          <cell r="E1212">
            <v>30.810000000000002</v>
          </cell>
          <cell r="F1212">
            <v>24.33</v>
          </cell>
          <cell r="G1212">
            <v>55.14</v>
          </cell>
        </row>
        <row r="1213">
          <cell r="B1213">
            <v>87765</v>
          </cell>
          <cell r="C1213" t="str">
            <v>CONTRAPISO EM ARGAMASSA TRAÇO 1:4 (CIMENTO E AREIA), PREPARO MECÂNICO COM BETONEIRA 400 L, APLICADO EM ÁREAS MOLHADAS SOBRE IMPERMEABILIZAÇÃO, ACABAMENTO NÃO REFORÇADO, ESPESSURA 4CM. AF_07/2021</v>
          </cell>
          <cell r="D1213" t="str">
            <v>M2</v>
          </cell>
          <cell r="E1213">
            <v>36.29</v>
          </cell>
          <cell r="F1213">
            <v>26.32</v>
          </cell>
          <cell r="G1213">
            <v>62.61</v>
          </cell>
        </row>
        <row r="1214">
          <cell r="B1214">
            <v>87735</v>
          </cell>
          <cell r="C1214" t="str">
            <v>CONTRAPISO EM ARGAMASSA TRAÇO 1:4 (CIMENTO E AREIA), PREPARO MECÂNICO COM BETONEIRA 400 L, APLICADO EM ÁREAS MOLHADAS SOBRE LAJE, ADERIDO, ACABAMENTO NÃO REFORÇADO, ESPESSURA 2CM. AF_07/2021</v>
          </cell>
          <cell r="D1214" t="str">
            <v>M2</v>
          </cell>
          <cell r="E1214">
            <v>26.869999999999997</v>
          </cell>
          <cell r="F1214">
            <v>21.04</v>
          </cell>
          <cell r="G1214">
            <v>47.91</v>
          </cell>
        </row>
        <row r="1215">
          <cell r="B1215">
            <v>87745</v>
          </cell>
          <cell r="C1215" t="str">
            <v>CONTRAPISO EM ARGAMASSA TRAÇO 1:4 (CIMENTO E AREIA), PREPARO MECÂNICO COM BETONEIRA 400 L, APLICADO EM ÁREAS MOLHADAS SOBRE LAJE, ADERIDO, ACABAMENTO NÃO REFORÇADO, ESPESSURA 3CM. AF_07/2021</v>
          </cell>
          <cell r="D1215" t="str">
            <v>M2</v>
          </cell>
          <cell r="E1215">
            <v>33.57</v>
          </cell>
          <cell r="F1215">
            <v>23.39</v>
          </cell>
          <cell r="G1215">
            <v>56.96</v>
          </cell>
        </row>
        <row r="1216">
          <cell r="B1216">
            <v>87620</v>
          </cell>
          <cell r="C1216" t="str">
            <v>CONTRAPISO EM ARGAMASSA TRAÇO 1:4 (CIMENTO E AREIA), PREPARO MECÂNICO COM BETONEIRA 400 L, APLICADO EM ÁREAS SECAS SOBRE LAJE, ADERIDO, ACABAMENTO NÃO REFORÇADO, ESPESSURA 2CM. AF_07/2021</v>
          </cell>
          <cell r="D1216" t="str">
            <v>M2</v>
          </cell>
          <cell r="E1216">
            <v>22.5</v>
          </cell>
          <cell r="F1216">
            <v>10.49</v>
          </cell>
          <cell r="G1216">
            <v>32.99</v>
          </cell>
        </row>
        <row r="1217">
          <cell r="B1217">
            <v>87630</v>
          </cell>
          <cell r="C1217" t="str">
            <v>CONTRAPISO EM ARGAMASSA TRAÇO 1:4 (CIMENTO E AREIA), PREPARO MECÂNICO COM BETONEIRA 400 L, APLICADO EM ÁREAS SECAS SOBRE LAJE, ADERIDO, ACABAMENTO NÃO REFORÇADO, ESPESSURA 3CM. AF_07/2021</v>
          </cell>
          <cell r="D1217" t="str">
            <v>M2</v>
          </cell>
          <cell r="E1217">
            <v>29.19</v>
          </cell>
          <cell r="F1217">
            <v>12.84</v>
          </cell>
          <cell r="G1217">
            <v>42.03</v>
          </cell>
        </row>
        <row r="1218">
          <cell r="B1218">
            <v>87640</v>
          </cell>
          <cell r="C1218" t="str">
            <v>CONTRAPISO EM ARGAMASSA TRAÇO 1:4 (CIMENTO E AREIA), PREPARO MECÂNICO COM BETONEIRA 400 L, APLICADO EM ÁREAS SECAS SOBRE LAJE, ADERIDO, ACABAMENTO NÃO REFORÇADO, ESPESSURA 4CM. AF_07/2021</v>
          </cell>
          <cell r="D1218" t="str">
            <v>M2</v>
          </cell>
          <cell r="E1218">
            <v>34.68</v>
          </cell>
          <cell r="F1218">
            <v>14.78</v>
          </cell>
          <cell r="G1218">
            <v>49.46</v>
          </cell>
        </row>
        <row r="1219">
          <cell r="B1219">
            <v>87680</v>
          </cell>
          <cell r="C1219" t="str">
            <v>CONTRAPISO EM ARGAMASSA TRAÇO 1:4 (CIMENTO E AREIA), PREPARO MECÂNICO COM BETONEIRA 400 L, APLICADO EM ÁREAS SECAS SOBRE LAJE, NÃO ADERIDO, ACABAMENTO NÃO REFORÇADO, ESPESSURA 4CM. AF_07/2021</v>
          </cell>
          <cell r="D1219" t="str">
            <v>M2</v>
          </cell>
          <cell r="E1219">
            <v>30.86</v>
          </cell>
          <cell r="F1219">
            <v>14</v>
          </cell>
          <cell r="G1219">
            <v>44.86</v>
          </cell>
        </row>
        <row r="1220">
          <cell r="B1220">
            <v>87690</v>
          </cell>
          <cell r="C1220" t="str">
            <v>CONTRAPISO EM ARGAMASSA TRAÇO 1:4 (CIMENTO E AREIA), PREPARO MECÂNICO COM BETONEIRA 400 L, APLICADO EM ÁREAS SECAS SOBRE LAJE, NÃO ADERIDO, ACABAMENTO NÃO REFORÇADO, ESPESSURA 5CM. AF_07/2021</v>
          </cell>
          <cell r="D1220" t="str">
            <v>M2</v>
          </cell>
          <cell r="E1220">
            <v>35.33</v>
          </cell>
          <cell r="F1220">
            <v>16.079999999999998</v>
          </cell>
          <cell r="G1220">
            <v>51.41</v>
          </cell>
        </row>
        <row r="1221">
          <cell r="B1221">
            <v>87700</v>
          </cell>
          <cell r="C1221" t="str">
            <v>CONTRAPISO EM ARGAMASSA TRAÇO 1:4 (CIMENTO E AREIA), PREPARO MECÂNICO COM BETONEIRA 400 L, APLICADO EM ÁREAS SECAS SOBRE LAJE, NÃO ADERIDO, ACABAMENTO NÃO REFORÇADO, ESPESSURA 6CM. AF_07/2021</v>
          </cell>
          <cell r="D1221" t="str">
            <v>M2</v>
          </cell>
          <cell r="E1221">
            <v>38.33</v>
          </cell>
          <cell r="F1221">
            <v>17.13</v>
          </cell>
          <cell r="G1221">
            <v>55.46</v>
          </cell>
        </row>
        <row r="1222">
          <cell r="B1222">
            <v>102803</v>
          </cell>
          <cell r="C1222" t="str">
            <v>REFORÇO SUPERFICIAL PARA CONTRAPISOS DE ARGAMASSA SEMI-SECA. AF_07/2021</v>
          </cell>
          <cell r="D1222" t="str">
            <v>M2</v>
          </cell>
          <cell r="E1222">
            <v>1.06</v>
          </cell>
          <cell r="F1222">
            <v>1.73</v>
          </cell>
          <cell r="G1222">
            <v>2.79</v>
          </cell>
        </row>
        <row r="1223">
          <cell r="B1223">
            <v>92717</v>
          </cell>
          <cell r="C1223" t="str">
            <v>APARELHO PARA CORTE E SOLDA OXI-ACETILENO SOBRE RODAS, INCLUSIVE CILINDROS E MAÇARICOS - CHI DIURNO. AF_05/2023</v>
          </cell>
          <cell r="D1223" t="str">
            <v>CHI</v>
          </cell>
          <cell r="E1223">
            <v>0.19</v>
          </cell>
          <cell r="F1223">
            <v>0</v>
          </cell>
          <cell r="G1223">
            <v>0.19</v>
          </cell>
        </row>
        <row r="1224">
          <cell r="B1224">
            <v>92716</v>
          </cell>
          <cell r="C1224" t="str">
            <v>APARELHO PARA CORTE E SOLDA OXI-ACETILENO SOBRE RODAS, INCLUSIVE CILINDROS E MAÇARICOS - CHP DIURNO. AF_05/2023</v>
          </cell>
          <cell r="D1224" t="str">
            <v>CHP</v>
          </cell>
          <cell r="E1224">
            <v>104.69</v>
          </cell>
          <cell r="F1224">
            <v>0</v>
          </cell>
          <cell r="G1224">
            <v>104.69</v>
          </cell>
        </row>
        <row r="1225">
          <cell r="B1225">
            <v>89218</v>
          </cell>
          <cell r="C1225" t="str">
            <v>BATE-ESTACAS POR GRAVIDADE, POTÊNCIA DE 160 HP, PESO DO MARTELO ATÉ 3 TONELADAS - CHI DIURNO. AF_11/2014</v>
          </cell>
          <cell r="D1225" t="str">
            <v>CHI</v>
          </cell>
          <cell r="E1225">
            <v>55.039999999999992</v>
          </cell>
          <cell r="F1225">
            <v>49.06</v>
          </cell>
          <cell r="G1225">
            <v>104.1</v>
          </cell>
        </row>
        <row r="1226">
          <cell r="B1226">
            <v>89843</v>
          </cell>
          <cell r="C1226" t="str">
            <v>BATE-ESTACAS POR GRAVIDADE, POTÊNCIA DE 160 HP, PESO DO MARTELO ATÉ 3 TONELADAS - CHP DIURNO. AF_11/2014</v>
          </cell>
          <cell r="D1226" t="str">
            <v>CHP</v>
          </cell>
          <cell r="E1226">
            <v>181.17000000000002</v>
          </cell>
          <cell r="F1226">
            <v>49.05</v>
          </cell>
          <cell r="G1226">
            <v>230.22</v>
          </cell>
        </row>
        <row r="1227">
          <cell r="B1227">
            <v>87446</v>
          </cell>
          <cell r="C1227" t="str">
            <v>BETONEIRA CAPACIDADE NOMINAL 400 L, CAPACIDADE DE MISTURA 310 L, MOTOR A DIESEL POTÊNCIA 5,0 HP, SEM CARREGADOR - CHI DIURNO. AF_05/2023</v>
          </cell>
          <cell r="D1227" t="str">
            <v>CHI</v>
          </cell>
          <cell r="E1227">
            <v>0.5</v>
          </cell>
          <cell r="F1227">
            <v>0</v>
          </cell>
          <cell r="G1227">
            <v>0.5</v>
          </cell>
        </row>
        <row r="1228">
          <cell r="B1228">
            <v>87445</v>
          </cell>
          <cell r="C1228" t="str">
            <v>BETONEIRA CAPACIDADE NOMINAL 400 L, CAPACIDADE DE MISTURA 310 L, MOTOR A DIESEL POTÊNCIA 5,0 HP, SEM CARREGADOR - CHP DIURNO. AF_05/2023</v>
          </cell>
          <cell r="D1228" t="str">
            <v>CHP</v>
          </cell>
          <cell r="E1228">
            <v>5.45</v>
          </cell>
          <cell r="F1228">
            <v>0</v>
          </cell>
          <cell r="G1228">
            <v>5.45</v>
          </cell>
        </row>
        <row r="1229">
          <cell r="B1229">
            <v>93234</v>
          </cell>
          <cell r="C1229" t="str">
            <v>BETONEIRA CAPACIDADE NOMINAL 400 L, CAPACIDADE DE MISTURA 310 L, MOTOR A GASOLINA POTÊNCIA 5,5 HP, SEM CARREGADOR - CHI DIURNO. AF_02/2016</v>
          </cell>
          <cell r="D1229" t="str">
            <v>CHI</v>
          </cell>
          <cell r="E1229">
            <v>0.46</v>
          </cell>
          <cell r="F1229">
            <v>0</v>
          </cell>
          <cell r="G1229">
            <v>0.46</v>
          </cell>
        </row>
        <row r="1230">
          <cell r="B1230">
            <v>93233</v>
          </cell>
          <cell r="C1230" t="str">
            <v>BETONEIRA CAPACIDADE NOMINAL 400 L, CAPACIDADE DE MISTURA 310 L, MOTOR A GASOLINA POTÊNCIA 5,5 HP, SEM CARREGADOR - CHP DIURNO. AF_02/2016</v>
          </cell>
          <cell r="D1230" t="str">
            <v>CHP</v>
          </cell>
          <cell r="E1230">
            <v>6.08</v>
          </cell>
          <cell r="F1230">
            <v>0</v>
          </cell>
          <cell r="G1230">
            <v>6.08</v>
          </cell>
        </row>
        <row r="1231">
          <cell r="B1231">
            <v>88831</v>
          </cell>
          <cell r="C1231" t="str">
            <v>BETONEIRA CAPACIDADE NOMINAL DE 400 L, CAPACIDADE DE MISTURA 280 L, MOTOR ELÉTRICO TRIFÁSICO POTÊNCIA DE 2 CV, SEM CARREGADOR - CHI DIURNO. AF_05/2023</v>
          </cell>
          <cell r="D1231" t="str">
            <v>CHI</v>
          </cell>
          <cell r="E1231">
            <v>0.37</v>
          </cell>
          <cell r="F1231">
            <v>0</v>
          </cell>
          <cell r="G1231">
            <v>0.37</v>
          </cell>
        </row>
        <row r="1232">
          <cell r="B1232">
            <v>88830</v>
          </cell>
          <cell r="C1232" t="str">
            <v>BETONEIRA CAPACIDADE NOMINAL DE 400 L, CAPACIDADE DE MISTURA 280 L, MOTOR ELÉTRICO TRIFÁSICO POTÊNCIA DE 2 CV, SEM CARREGADOR - CHP DIURNO. AF_05/2023</v>
          </cell>
          <cell r="D1232" t="str">
            <v>CHP</v>
          </cell>
          <cell r="E1232">
            <v>1.58</v>
          </cell>
          <cell r="F1232">
            <v>0</v>
          </cell>
          <cell r="G1232">
            <v>1.58</v>
          </cell>
        </row>
        <row r="1233">
          <cell r="B1233">
            <v>89226</v>
          </cell>
          <cell r="C1233" t="str">
            <v>BETONEIRA CAPACIDADE NOMINAL DE 600 L, CAPACIDADE DE MISTURA 360 L, MOTOR ELÉTRICO TRIFÁSICO POTÊNCIA DE 4 CV, SEM CARREGADOR - CHI DIURNO. AF_05/2023</v>
          </cell>
          <cell r="D1233" t="str">
            <v>CHI</v>
          </cell>
          <cell r="E1233">
            <v>1.52</v>
          </cell>
          <cell r="F1233">
            <v>0</v>
          </cell>
          <cell r="G1233">
            <v>1.52</v>
          </cell>
        </row>
        <row r="1234">
          <cell r="B1234">
            <v>89225</v>
          </cell>
          <cell r="C1234" t="str">
            <v>BETONEIRA CAPACIDADE NOMINAL DE 600 L, CAPACIDADE DE MISTURA 360 L, MOTOR ELÉTRICO TRIFÁSICO POTÊNCIA DE 4 CV, SEM CARREGADOR - CHP DIURNO. AF_05/2023</v>
          </cell>
          <cell r="D1234" t="str">
            <v>CHP</v>
          </cell>
          <cell r="E1234">
            <v>4.6500000000000004</v>
          </cell>
          <cell r="F1234">
            <v>0</v>
          </cell>
          <cell r="G1234">
            <v>4.6500000000000004</v>
          </cell>
        </row>
        <row r="1235">
          <cell r="B1235">
            <v>89279</v>
          </cell>
          <cell r="C1235" t="str">
            <v>BETONEIRA CAPACIDADE NOMINAL DE 600 L, CAPACIDADE DE MISTURA 440 L, MOTOR A DIESEL POTÊNCIA 10 HP, COM CARREGADOR - CHI DIURNO. AF_05/2023</v>
          </cell>
          <cell r="D1235" t="str">
            <v>CHI</v>
          </cell>
          <cell r="E1235">
            <v>1.86</v>
          </cell>
          <cell r="F1235">
            <v>0</v>
          </cell>
          <cell r="G1235">
            <v>1.86</v>
          </cell>
        </row>
        <row r="1236">
          <cell r="B1236">
            <v>89278</v>
          </cell>
          <cell r="C1236" t="str">
            <v>BETONEIRA CAPACIDADE NOMINAL DE 600 L, CAPACIDADE DE MISTURA 440 L, MOTOR A DIESEL POTÊNCIA 10 HP, COM CARREGADOR - CHP DIURNO. AF_05/2023</v>
          </cell>
          <cell r="D1236" t="str">
            <v>CHP</v>
          </cell>
          <cell r="E1236">
            <v>12.61</v>
          </cell>
          <cell r="F1236">
            <v>0</v>
          </cell>
          <cell r="G1236">
            <v>12.61</v>
          </cell>
        </row>
        <row r="1237">
          <cell r="B1237">
            <v>90651</v>
          </cell>
          <cell r="C1237" t="str">
            <v>BOMBA CENTRÍFUGA MONOESTÁGIO COM MOTOR ELÉTRICO MONOFÁSICO, POTÊNCIA 15 HP, DIÂMETRO DO ROTOR 173 MM, HM/Q = 30 MCA / 90 M3/H A 45 MCA / 55 M3/H - CHI DIURNO. AF_06/2015</v>
          </cell>
          <cell r="D1237" t="str">
            <v>CHI</v>
          </cell>
          <cell r="E1237">
            <v>0.92</v>
          </cell>
          <cell r="F1237">
            <v>0</v>
          </cell>
          <cell r="G1237">
            <v>0.92</v>
          </cell>
        </row>
        <row r="1238">
          <cell r="B1238">
            <v>90650</v>
          </cell>
          <cell r="C1238" t="str">
            <v>BOMBA CENTRÍFUGA MONOESTÁGIO COM MOTOR ELÉTRICO MONOFÁSICO, POTÊNCIA 15 HP, DIÂMETRO DO ROTOR 173 MM, HM/Q = 30 MCA / 90 M3/H A 45 MCA / 55 M3/H - CHP DIURNO. AF_06/2015</v>
          </cell>
          <cell r="D1238" t="str">
            <v>CHP</v>
          </cell>
          <cell r="E1238">
            <v>8.68</v>
          </cell>
          <cell r="F1238">
            <v>0</v>
          </cell>
          <cell r="G1238">
            <v>8.68</v>
          </cell>
        </row>
        <row r="1239">
          <cell r="B1239">
            <v>90657</v>
          </cell>
          <cell r="C1239" t="str">
            <v>BOMBA DE PROJEÇÃO DE CONCRETO SECO, POTÊNCIA 10 CV, VAZÃO 3 M3/H - CHI DIURNO. AF_06/2015</v>
          </cell>
          <cell r="D1239" t="str">
            <v>CHI</v>
          </cell>
          <cell r="E1239">
            <v>4.5999999999999996</v>
          </cell>
          <cell r="F1239">
            <v>0</v>
          </cell>
          <cell r="G1239">
            <v>4.5999999999999996</v>
          </cell>
        </row>
        <row r="1240">
          <cell r="B1240">
            <v>90656</v>
          </cell>
          <cell r="C1240" t="str">
            <v>BOMBA DE PROJEÇÃO DE CONCRETO SECO, POTÊNCIA 10 CV, VAZÃO 3 M3/H - CHP DIURNO. AF_06/2015</v>
          </cell>
          <cell r="D1240" t="str">
            <v>CHP</v>
          </cell>
          <cell r="E1240">
            <v>13.25</v>
          </cell>
          <cell r="F1240">
            <v>0</v>
          </cell>
          <cell r="G1240">
            <v>13.25</v>
          </cell>
        </row>
        <row r="1241">
          <cell r="B1241">
            <v>90663</v>
          </cell>
          <cell r="C1241" t="str">
            <v>BOMBA DE PROJEÇÃO DE CONCRETO SECO, POTÊNCIA 10 CV, VAZÃO 6 M3/H - CHI DIURNO. AF_06/2015</v>
          </cell>
          <cell r="D1241" t="str">
            <v>CHI</v>
          </cell>
          <cell r="E1241">
            <v>4.93</v>
          </cell>
          <cell r="F1241">
            <v>0</v>
          </cell>
          <cell r="G1241">
            <v>4.93</v>
          </cell>
        </row>
        <row r="1242">
          <cell r="B1242">
            <v>90662</v>
          </cell>
          <cell r="C1242" t="str">
            <v>BOMBA DE PROJEÇÃO DE CONCRETO SECO, POTÊNCIA 10 CV, VAZÃO 6 M3/H - CHP DIURNO. AF_06/2015</v>
          </cell>
          <cell r="D1242" t="str">
            <v>CHP</v>
          </cell>
          <cell r="E1242">
            <v>13.87</v>
          </cell>
          <cell r="F1242">
            <v>0</v>
          </cell>
          <cell r="G1242">
            <v>13.87</v>
          </cell>
        </row>
        <row r="1243">
          <cell r="B1243">
            <v>89022</v>
          </cell>
          <cell r="C1243" t="str">
            <v>BOMBA SUBMERSÍVEL ELÉTRICA TRIFÁSICA, POTÊNCIA 2,96 HP, Ø ROTOR 144 MM SEMI-ABERTO, BOCAL DE SAÍDA Ø 2", HM/Q = 2 MCA / 38,8 M3/H A 28 MCA / 5 M3/H - CHI DIURNO. AF_06/2014</v>
          </cell>
          <cell r="D1243" t="str">
            <v>CHI</v>
          </cell>
          <cell r="E1243">
            <v>0.54</v>
          </cell>
          <cell r="F1243">
            <v>0</v>
          </cell>
          <cell r="G1243">
            <v>0.54</v>
          </cell>
        </row>
        <row r="1244">
          <cell r="B1244">
            <v>89021</v>
          </cell>
          <cell r="C1244" t="str">
            <v>BOMBA SUBMERSÍVEL ELÉTRICA TRIFÁSICA, POTÊNCIA 2,96 HP, Ø ROTOR 144 MM SEMI-ABERTO, BOCAL DE SAÍDA Ø 2", HM/Q = 2 MCA / 38,8 M3/H A 28 MCA / 5 M3/H - CHP DIURNO. AF_06/2014</v>
          </cell>
          <cell r="D1244" t="str">
            <v>CHP</v>
          </cell>
          <cell r="E1244">
            <v>2.39</v>
          </cell>
          <cell r="F1244">
            <v>0</v>
          </cell>
          <cell r="G1244">
            <v>2.39</v>
          </cell>
        </row>
        <row r="1245">
          <cell r="B1245">
            <v>90644</v>
          </cell>
          <cell r="C1245" t="str">
            <v>BOMBA TRIPLEX, PARA INJEÇÃO DE NATA DE CIMENTO, VAZÃO MÁXIMA DE 100 LITROS/MINUTO, PRESSÃO MÁXIMA DE 70 BAR - CHI DIURNO. AF_06/2015</v>
          </cell>
          <cell r="D1245" t="str">
            <v>CHI</v>
          </cell>
          <cell r="E1245">
            <v>7.08</v>
          </cell>
          <cell r="F1245">
            <v>0</v>
          </cell>
          <cell r="G1245">
            <v>7.08</v>
          </cell>
        </row>
        <row r="1246">
          <cell r="B1246">
            <v>90643</v>
          </cell>
          <cell r="C1246" t="str">
            <v>BOMBA TRIPLEX, PARA INJEÇÃO DE NATA DE CIMENTO, VAZÃO MÁXIMA DE 100 LITROS/MINUTO, PRESSÃO MÁXIMA DE 70 BAR - CHP DIURNO. AF_06/2015</v>
          </cell>
          <cell r="D1246" t="str">
            <v>CHP</v>
          </cell>
          <cell r="E1246">
            <v>26.66</v>
          </cell>
          <cell r="F1246">
            <v>0</v>
          </cell>
          <cell r="G1246">
            <v>26.66</v>
          </cell>
        </row>
        <row r="1247">
          <cell r="B1247">
            <v>92146</v>
          </cell>
          <cell r="C1247" t="str">
            <v>CAMINHONETE CABINE SIMPLES COM MOTOR 1.6 FLEX, CÂMBIO MANUAL, POTÊNCIA 101/104 CV, 2 PORTAS - CHI DIURNO. AF_11/2015</v>
          </cell>
          <cell r="D1247" t="str">
            <v>CHI</v>
          </cell>
          <cell r="E1247">
            <v>14.77</v>
          </cell>
          <cell r="F1247">
            <v>22.19</v>
          </cell>
          <cell r="G1247">
            <v>36.96</v>
          </cell>
        </row>
        <row r="1248">
          <cell r="B1248">
            <v>92145</v>
          </cell>
          <cell r="C1248" t="str">
            <v>CAMINHONETE CABINE SIMPLES COM MOTOR 1.6 FLEX, CÂMBIO MANUAL, POTÊNCIA 101/104 CV, 2 PORTAS - CHP DIURNO. AF_11/2015</v>
          </cell>
          <cell r="D1248" t="str">
            <v>CHP</v>
          </cell>
          <cell r="E1248">
            <v>65.28</v>
          </cell>
          <cell r="F1248">
            <v>22.19</v>
          </cell>
          <cell r="G1248">
            <v>87.47</v>
          </cell>
        </row>
        <row r="1249">
          <cell r="B1249">
            <v>92139</v>
          </cell>
          <cell r="C1249" t="str">
            <v>CAMINHONETE COM MOTOR A DIESEL, POTÊNCIA 180 CV, CABINE DUPLA, 4X4 - CHI DIURNO. AF_11/2015</v>
          </cell>
          <cell r="D1249" t="str">
            <v>CHI</v>
          </cell>
          <cell r="E1249">
            <v>26.34</v>
          </cell>
          <cell r="F1249">
            <v>22.2</v>
          </cell>
          <cell r="G1249">
            <v>48.54</v>
          </cell>
        </row>
        <row r="1250">
          <cell r="B1250">
            <v>92138</v>
          </cell>
          <cell r="C1250" t="str">
            <v>CAMINHONETE COM MOTOR A DIESEL, POTÊNCIA 180 CV, CABINE DUPLA, 4X4 - CHP DIURNO. AF_11/2015</v>
          </cell>
          <cell r="D1250" t="str">
            <v>CHP</v>
          </cell>
          <cell r="E1250">
            <v>79.55</v>
          </cell>
          <cell r="F1250">
            <v>22.19</v>
          </cell>
          <cell r="G1250">
            <v>101.74</v>
          </cell>
        </row>
        <row r="1251">
          <cell r="B1251">
            <v>91387</v>
          </cell>
          <cell r="C1251" t="str">
            <v>CAMINHÃO BASCULANTE 10 M3, TRUCADO CABINE SIMPLES, PESO BRUTO TOTAL 23.000 KG, CARGA ÚTIL MÁXIMA 15.935 KG, DISTÂNCIA ENTRE EIXOS 4,80 M, POTÊNCIA 230 CV INCLUSIVE CAÇAMBA METÁLICA - CHI DIURNO. AF_06/2014</v>
          </cell>
          <cell r="D1251" t="str">
            <v>CHI</v>
          </cell>
          <cell r="E1251">
            <v>53.309999999999995</v>
          </cell>
          <cell r="F1251">
            <v>25.96</v>
          </cell>
          <cell r="G1251">
            <v>79.27</v>
          </cell>
        </row>
        <row r="1252">
          <cell r="B1252">
            <v>91386</v>
          </cell>
          <cell r="C1252" t="str">
            <v>CAMINHÃO BASCULANTE 10 M3, TRUCADO CABINE SIMPLES, PESO BRUTO TOTAL 23.000 KG, CARGA ÚTIL MÁXIMA 15.935 KG, DISTÂNCIA ENTRE EIXOS 4,80 M, POTÊNCIA 230 CV INCLUSIVE CAÇAMBA METÁLICA - CHP DIURNO. AF_06/2014</v>
          </cell>
          <cell r="D1252" t="str">
            <v>CHP</v>
          </cell>
          <cell r="E1252">
            <v>256.27000000000004</v>
          </cell>
          <cell r="F1252">
            <v>25.96</v>
          </cell>
          <cell r="G1252">
            <v>282.23</v>
          </cell>
        </row>
        <row r="1253">
          <cell r="B1253">
            <v>96036</v>
          </cell>
          <cell r="C1253" t="str">
            <v>CAMINHÃO BASCULANTE 10 M3, TRUCADO, POTÊNCIA 230 CV, INCLUSIVE CAÇAMBA METÁLICA, COM DISTRIBUIDOR DE AGREGADOS ACOPLADO - CHI DIURNO. AF_02/2017</v>
          </cell>
          <cell r="D1253" t="str">
            <v>CHI</v>
          </cell>
          <cell r="E1253">
            <v>61.62</v>
          </cell>
          <cell r="F1253">
            <v>25.96</v>
          </cell>
          <cell r="G1253">
            <v>87.58</v>
          </cell>
        </row>
        <row r="1254">
          <cell r="B1254">
            <v>96035</v>
          </cell>
          <cell r="C1254" t="str">
            <v>CAMINHÃO BASCULANTE 10 M3, TRUCADO, POTÊNCIA 230 CV, INCLUSIVE CAÇAMBA METÁLICA, COM DISTRIBUIDOR DE AGREGADOS ACOPLADO - CHP DIURNO. AF_02/2017</v>
          </cell>
          <cell r="D1254" t="str">
            <v>CHP</v>
          </cell>
          <cell r="E1254">
            <v>269.95</v>
          </cell>
          <cell r="F1254">
            <v>25.98</v>
          </cell>
          <cell r="G1254">
            <v>295.93</v>
          </cell>
        </row>
        <row r="1255">
          <cell r="B1255">
            <v>89877</v>
          </cell>
          <cell r="C1255" t="str">
            <v>CAMINHÃO BASCULANTE 14 M3, COM CAVALO MECÂNICO DE CAPACIDADE MÁXIMA DE TRAÇÃO COMBINADO DE 36000 KG, POTÊNCIA 286 CV, INCLUSIVE SEMIREBOQUE COM CAÇAMBA METÁLICA - CHI DIURNO. AF_12/2014</v>
          </cell>
          <cell r="D1255" t="str">
            <v>CHI</v>
          </cell>
          <cell r="E1255">
            <v>63.46</v>
          </cell>
          <cell r="F1255">
            <v>25.96</v>
          </cell>
          <cell r="G1255">
            <v>89.42</v>
          </cell>
        </row>
        <row r="1256">
          <cell r="B1256">
            <v>89876</v>
          </cell>
          <cell r="C1256" t="str">
            <v>CAMINHÃO BASCULANTE 14 M3, COM CAVALO MECÂNICO DE CAPACIDADE MÁXIMA DE TRAÇÃO COMBINADO DE 36000 KG, POTÊNCIA 286 CV, INCLUSIVE SEMIREBOQUE COM CAÇAMBA METÁLICA - CHP DIURNO. AF_12/2014</v>
          </cell>
          <cell r="D1256" t="str">
            <v>CHP</v>
          </cell>
          <cell r="E1256">
            <v>313.48</v>
          </cell>
          <cell r="F1256">
            <v>25.96</v>
          </cell>
          <cell r="G1256">
            <v>339.44</v>
          </cell>
        </row>
        <row r="1257">
          <cell r="B1257">
            <v>89884</v>
          </cell>
          <cell r="C1257" t="str">
            <v>CAMINHÃO BASCULANTE 18 M3, COM CAVALO MECÂNICO DE CAPACIDADE MÁXIMA DE TRAÇÃO COMBINADO DE 45000 KG, POTÊNCIA 330 CV, INCLUSIVE SEMIREBOQUE COM CAÇAMBA METÁLICA - CHI DIURNO. AF_12/2014</v>
          </cell>
          <cell r="D1257" t="str">
            <v>CHI</v>
          </cell>
          <cell r="E1257">
            <v>66.94</v>
          </cell>
          <cell r="F1257">
            <v>25.96</v>
          </cell>
          <cell r="G1257">
            <v>92.9</v>
          </cell>
        </row>
        <row r="1258">
          <cell r="B1258">
            <v>89883</v>
          </cell>
          <cell r="C1258" t="str">
            <v>CAMINHÃO BASCULANTE 18 M3, COM CAVALO MECÂNICO DE CAPACIDADE MÁXIMA DE TRAÇÃO COMBINADO DE 45000 KG, POTÊNCIA 330 CV, INCLUSIVE SEMIREBOQUE COM CAÇAMBA METÁLICA - CHP DIURNO. AF_12/2014</v>
          </cell>
          <cell r="D1258" t="str">
            <v>CHP</v>
          </cell>
          <cell r="E1258">
            <v>349.35</v>
          </cell>
          <cell r="F1258">
            <v>25.97</v>
          </cell>
          <cell r="G1258">
            <v>375.32</v>
          </cell>
        </row>
        <row r="1259">
          <cell r="B1259">
            <v>67827</v>
          </cell>
          <cell r="C1259" t="str">
            <v>CAMINHÃO BASCULANTE 6 M3 TOCO, PESO BRUTO TOTAL 16.000 KG, CARGA ÚTIL MÁXIMA 11.130 KG, DISTÂNCIA ENTRE EIXOS 5,36 M, POTÊNCIA 185 CV, INCLUSIVE CAÇAMBA METÁLICA - CHI DIURNO. AF_06/2014</v>
          </cell>
          <cell r="D1259" t="str">
            <v>CHI</v>
          </cell>
          <cell r="E1259">
            <v>43.680000000000007</v>
          </cell>
          <cell r="F1259">
            <v>25.97</v>
          </cell>
          <cell r="G1259">
            <v>69.650000000000006</v>
          </cell>
        </row>
        <row r="1260">
          <cell r="B1260">
            <v>67826</v>
          </cell>
          <cell r="C1260" t="str">
            <v>CAMINHÃO BASCULANTE 6 M3 TOCO, PESO BRUTO TOTAL 16.000 KG, CARGA ÚTIL MÁXIMA 11.130 KG, DISTÂNCIA ENTRE EIXOS 5,36 M, POTÊNCIA 185 CV, INCLUSIVE CAÇAMBA METÁLICA - CHP DIURNO. AF_06/2014</v>
          </cell>
          <cell r="D1260" t="str">
            <v>CHP</v>
          </cell>
          <cell r="E1260">
            <v>171.64</v>
          </cell>
          <cell r="F1260">
            <v>25.96</v>
          </cell>
          <cell r="G1260">
            <v>197.6</v>
          </cell>
        </row>
        <row r="1261">
          <cell r="B1261">
            <v>5961</v>
          </cell>
          <cell r="C1261" t="str">
            <v>CAMINHÃO BASCULANTE 6 M3, PESO BRUTO TOTAL 16.000 KG, CARGA ÚTIL MÁXIMA 13.071 KG, DISTÂNCIA ENTRE EIXOS 4,80 M, POTÊNCIA 230 CV INCLUSIVE CAÇAMBA METÁLICA - CHI DIURNO. AF_06/2014</v>
          </cell>
          <cell r="D1261" t="str">
            <v>CHI</v>
          </cell>
          <cell r="E1261">
            <v>42.45</v>
          </cell>
          <cell r="F1261">
            <v>25.97</v>
          </cell>
          <cell r="G1261">
            <v>68.42</v>
          </cell>
        </row>
        <row r="1262">
          <cell r="B1262">
            <v>5811</v>
          </cell>
          <cell r="C1262" t="str">
            <v>CAMINHÃO BASCULANTE 6 M3, PESO BRUTO TOTAL 16.000 KG, CARGA ÚTIL MÁXIMA 13.071 KG, DISTÂNCIA ENTRE EIXOS 4,80 M, POTÊNCIA 230 CV INCLUSIVE CAÇAMBA METÁLICA - CHP DIURNO. AF_06/2014</v>
          </cell>
          <cell r="D1262" t="str">
            <v>CHP</v>
          </cell>
          <cell r="E1262">
            <v>189.94</v>
          </cell>
          <cell r="F1262">
            <v>25.97</v>
          </cell>
          <cell r="G1262">
            <v>215.91</v>
          </cell>
        </row>
        <row r="1263">
          <cell r="B1263">
            <v>92243</v>
          </cell>
          <cell r="C1263" t="str">
            <v>CAMINHÃO DE TRANSPORTE DE MATERIAL ASFÁLTICO 20.000 L, COM CAVALO MECÂNICO DE CAPACIDADE MÁXIMA DE TRAÇÃO COMBINADO DE 45.000 KG, POTÊNCIA 330 CV, INCLUSIVE TANQUE DE ASFALTO COM MAÇARICO - CHI DIURNO. AF_12/2015</v>
          </cell>
          <cell r="D1263" t="str">
            <v>CHI</v>
          </cell>
          <cell r="E1263">
            <v>52.54</v>
          </cell>
          <cell r="F1263">
            <v>31.07</v>
          </cell>
          <cell r="G1263">
            <v>83.61</v>
          </cell>
        </row>
        <row r="1264">
          <cell r="B1264">
            <v>92242</v>
          </cell>
          <cell r="C1264" t="str">
            <v>CAMINHÃO DE TRANSPORTE DE MATERIAL ASFÁLTICO 20.000 L, COM CAVALO MECÂNICO DE CAPACIDADE MÁXIMA DE TRAÇÃO COMBINADO DE 45.000 KG, POTÊNCIA 330 CV, INCLUSIVE TANQUE DE ASFALTO COM MAÇARICO - CHP DIURNO. AF_12/2015</v>
          </cell>
          <cell r="D1264" t="str">
            <v>CHP</v>
          </cell>
          <cell r="E1264">
            <v>395.51000000000005</v>
          </cell>
          <cell r="F1264">
            <v>31.09</v>
          </cell>
          <cell r="G1264">
            <v>426.6</v>
          </cell>
        </row>
        <row r="1265">
          <cell r="B1265">
            <v>91646</v>
          </cell>
          <cell r="C1265" t="str">
            <v>CAMINHÃO DE TRANSPORTE DE MATERIAL ASFÁLTICO 30.000 L, COM CAVALO MECÂNICO DE CAPACIDADE MÁXIMA DE TRAÇÃO COMBINADO DE 66.000 KG, POTÊNCIA 360 CV, INCLUSIVE TANQUE DE ASFALTO COM SERPENTINA - CHI DIURNO. AF_08/2015</v>
          </cell>
          <cell r="D1265" t="str">
            <v>CHI</v>
          </cell>
          <cell r="E1265">
            <v>69.139999999999986</v>
          </cell>
          <cell r="F1265">
            <v>31.07</v>
          </cell>
          <cell r="G1265">
            <v>100.21</v>
          </cell>
        </row>
        <row r="1266">
          <cell r="B1266">
            <v>91645</v>
          </cell>
          <cell r="C1266" t="str">
            <v>CAMINHÃO DE TRANSPORTE DE MATERIAL ASFÁLTICO 30.000 L, COM CAVALO MECÂNICO DE CAPACIDADE MÁXIMA DE TRAÇÃO COMBINADO DE 66.000 KG, POTÊNCIA 360 CV, INCLUSIVE TANQUE DE ASFALTO COM SERPENTINA - CHP DIURNO. AF_08/2015</v>
          </cell>
          <cell r="D1266" t="str">
            <v>CHP</v>
          </cell>
          <cell r="E1266">
            <v>457.9</v>
          </cell>
          <cell r="F1266">
            <v>31.1</v>
          </cell>
          <cell r="G1266">
            <v>489</v>
          </cell>
        </row>
        <row r="1267">
          <cell r="B1267">
            <v>92107</v>
          </cell>
          <cell r="C1267" t="str">
            <v>CAMINHÃO PARA EQUIPAMENTO DE LIMPEZA A SUCÇÃO COM CAMINHÃO TRUCADO DE PESO BRUTO TOTAL 23000 KG, CARGA ÚTIL MÁXIMA 15935 KG, DISTÂNCIA ENTRE EIXOS 4,80 M, POTÊNCIA 230 CV, INCLUSIVE LIMPADORA A SUCÇÃO, TANQUE 12000 L - CHI DIURNO. AF_05/2023</v>
          </cell>
          <cell r="D1267" t="str">
            <v>CHI</v>
          </cell>
          <cell r="E1267">
            <v>76.44</v>
          </cell>
          <cell r="F1267">
            <v>24.98</v>
          </cell>
          <cell r="G1267">
            <v>101.42</v>
          </cell>
        </row>
        <row r="1268">
          <cell r="B1268">
            <v>92106</v>
          </cell>
          <cell r="C1268" t="str">
            <v>CAMINHÃO PARA EQUIPAMENTO DE LIMPEZA A SUCÇÃO, COM CAMINHÃO TRUCADO DE PESO BRUTO TOTAL 23000 KG, CARGA ÚTIL MÁXIMA 15935 KG, DISTÂNCIA ENTRE EIXOS 4,80 M, POTÊNCIA 230 CV, INCLUSIVE LIMPADORA A SUCÇÃO, TANQUE 12000 L - CHP DIURNO. AF_05/2023</v>
          </cell>
          <cell r="D1268" t="str">
            <v>CHP</v>
          </cell>
          <cell r="E1268">
            <v>354.65999999999997</v>
          </cell>
          <cell r="F1268">
            <v>24.97</v>
          </cell>
          <cell r="G1268">
            <v>379.63</v>
          </cell>
        </row>
        <row r="1269">
          <cell r="B1269">
            <v>5903</v>
          </cell>
          <cell r="C1269" t="str">
            <v>CAMINHÃO PIPA 10.000 L TRUCADO, PESO BRUTO TOTAL 23.000 KG, CARGA ÚTIL MÁXIMA 15.935 KG, DISTÂNCIA ENTRE EIXOS 4,8 M, POTÊNCIA 230 CV, INCLUSIVE TANQUE DE AÇO PARA TRANSPORTE DE ÁGUA - CHI DIURNO. AF_06/2014</v>
          </cell>
          <cell r="D1269" t="str">
            <v>CHI</v>
          </cell>
          <cell r="E1269">
            <v>53.95</v>
          </cell>
          <cell r="F1269">
            <v>24.98</v>
          </cell>
          <cell r="G1269">
            <v>78.930000000000007</v>
          </cell>
        </row>
        <row r="1270">
          <cell r="B1270">
            <v>5901</v>
          </cell>
          <cell r="C1270" t="str">
            <v>CAMINHÃO PIPA 10.000 L TRUCADO, PESO BRUTO TOTAL 23.000 KG, CARGA ÚTIL MÁXIMA 15.935 KG, DISTÂNCIA ENTRE EIXOS 4,8 M, POTÊNCIA 230 CV, INCLUSIVE TANQUE DE AÇO PARA TRANSPORTE DE ÁGUA - CHP DIURNO. AF_06/2014</v>
          </cell>
          <cell r="D1270" t="str">
            <v>CHP</v>
          </cell>
          <cell r="E1270">
            <v>310.28999999999996</v>
          </cell>
          <cell r="F1270">
            <v>24.97</v>
          </cell>
          <cell r="G1270">
            <v>335.26</v>
          </cell>
        </row>
        <row r="1271">
          <cell r="B1271">
            <v>6260</v>
          </cell>
          <cell r="C1271" t="str">
            <v>CAMINHÃO PIPA 6.000 L, PESO BRUTO TOTAL 13.000 KG, DISTÂNCIA ENTRE EIXOS 4,80 M, POTÊNCIA 189 CV INCLUSIVE TANQUE DE AÇO PARA TRANSPORTE DE ÁGUA, CAPACIDADE 6 M3 - CHI DIURNO. AF_06/2014</v>
          </cell>
          <cell r="D1271" t="str">
            <v>CHI</v>
          </cell>
          <cell r="E1271">
            <v>41.019999999999996</v>
          </cell>
          <cell r="F1271">
            <v>24.98</v>
          </cell>
          <cell r="G1271">
            <v>66</v>
          </cell>
        </row>
        <row r="1272">
          <cell r="B1272">
            <v>6259</v>
          </cell>
          <cell r="C1272" t="str">
            <v>CAMINHÃO PIPA 6.000 L, PESO BRUTO TOTAL 13.000 KG, DISTÂNCIA ENTRE EIXOS 4,80 M, POTÊNCIA 189 CV INCLUSIVE TANQUE DE AÇO PARA TRANSPORTE DE ÁGUA, CAPACIDADE 6 M3 - CHP DIURNO. AF_06/2014</v>
          </cell>
          <cell r="D1272" t="str">
            <v>CHP</v>
          </cell>
          <cell r="E1272">
            <v>246.00000000000003</v>
          </cell>
          <cell r="F1272">
            <v>24.98</v>
          </cell>
          <cell r="G1272">
            <v>270.98</v>
          </cell>
        </row>
        <row r="1273">
          <cell r="B1273">
            <v>91395</v>
          </cell>
          <cell r="C1273" t="str">
            <v>CAMINHÃO TOCO, PBT 14.300 KG, CARGA ÚTIL MÁX. 9.710 KG, DIST. ENTRE EIXOS 3,56 M, POTÊNCIA 185 CV, INCLUSIVE CARROCERIA FIXA ABERTA DE MADEIRA P/ TRANSPORTE GERAL DE CARGA SECA, DIMEN. APROX. 2,50 X 6,50 X 0,50 M - CHI DIURNO. AF_06/2014</v>
          </cell>
          <cell r="D1273" t="str">
            <v>CHI</v>
          </cell>
          <cell r="E1273">
            <v>38.569999999999993</v>
          </cell>
          <cell r="F1273">
            <v>24.98</v>
          </cell>
          <cell r="G1273">
            <v>63.55</v>
          </cell>
        </row>
        <row r="1274">
          <cell r="B1274">
            <v>73467</v>
          </cell>
          <cell r="C1274" t="str">
            <v>CAMINHÃO TOCO, PBT 14.300 KG, CARGA ÚTIL MÁX. 9.710 KG, DIST. ENTRE EIXOS 3,56 M, POTÊNCIA 185 CV, INCLUSIVE CARROCERIA FIXA ABERTA DE MADEIRA P/ TRANSPORTE GERAL DE CARGA SECA, DIMEN. APROX. 2,50 X 6,50 X 0,50 M - CHP DIURNO. AF_06/2014</v>
          </cell>
          <cell r="D1274" t="str">
            <v>CHP</v>
          </cell>
          <cell r="E1274">
            <v>238.02</v>
          </cell>
          <cell r="F1274">
            <v>24.98</v>
          </cell>
          <cell r="G1274">
            <v>263</v>
          </cell>
        </row>
        <row r="1275">
          <cell r="B1275">
            <v>5826</v>
          </cell>
          <cell r="C1275" t="str">
            <v>CAMINHÃO TOCO, PBT 16.000 KG, CARGA ÚTIL MÁX. 10.685 KG, DIST. ENTRE EIXOS 4,8 M, POTÊNCIA 189 CV, INCLUSIVE CARROCERIA FIXA ABERTA DE MADEIRA P/ TRANSPORTE GERAL DE CARGA SECA, DIMEN. APROX. 2,5 X 7,00 X 0,50 M - CHI DIURNO. AF_06/2014</v>
          </cell>
          <cell r="D1275" t="str">
            <v>CHI</v>
          </cell>
          <cell r="E1275">
            <v>41.5</v>
          </cell>
          <cell r="F1275">
            <v>24.98</v>
          </cell>
          <cell r="G1275">
            <v>66.48</v>
          </cell>
        </row>
        <row r="1276">
          <cell r="B1276">
            <v>5824</v>
          </cell>
          <cell r="C1276" t="str">
            <v>CAMINHÃO TOCO, PBT 16.000 KG, CARGA ÚTIL MÁX. 10.685 KG, DIST. ENTRE EIXOS 4,8 M, POTÊNCIA 189 CV, INCLUSIVE CARROCERIA FIXA ABERTA DE MADEIRA P/ TRANSPORTE GERAL DE CARGA SECA, DIMEN. APROX. 2,5 X 7,00 X 0,50 M - CHP DIURNO. AF_06/2014</v>
          </cell>
          <cell r="D1276" t="str">
            <v>CHP</v>
          </cell>
          <cell r="E1276">
            <v>203.87</v>
          </cell>
          <cell r="F1276">
            <v>24.99</v>
          </cell>
          <cell r="G1276">
            <v>228.86</v>
          </cell>
        </row>
        <row r="1277">
          <cell r="B1277">
            <v>5892</v>
          </cell>
          <cell r="C1277" t="str">
            <v>CAMINHÃO TOCO, PESO BRUTO TOTAL 14.300 KG, CARGA ÚTIL MÁXIMA 9590 KG, DISTÂNCIA ENTRE EIXOS 4,76 M, POTÊNCIA 185 CV (NÃO INCLUI CARROCERIA) - CHI DIURNO. AF_06/2014</v>
          </cell>
          <cell r="D1277" t="str">
            <v>CHI</v>
          </cell>
          <cell r="E1277">
            <v>36.569999999999993</v>
          </cell>
          <cell r="F1277">
            <v>24.98</v>
          </cell>
          <cell r="G1277">
            <v>61.55</v>
          </cell>
        </row>
        <row r="1278">
          <cell r="B1278">
            <v>5890</v>
          </cell>
          <cell r="C1278" t="str">
            <v>CAMINHÃO TOCO, PESO BRUTO TOTAL 14.300 KG, CARGA ÚTIL MÁXIMA 9590 KG, DISTÂNCIA ENTRE EIXOS 4,76 M, POTÊNCIA 185 CV (NÃO INCLUI CARROCERIA) - CHP DIURNO. AF_06/2014</v>
          </cell>
          <cell r="D1278" t="str">
            <v>CHP</v>
          </cell>
          <cell r="E1278">
            <v>191.04999999999998</v>
          </cell>
          <cell r="F1278">
            <v>24.99</v>
          </cell>
          <cell r="G1278">
            <v>216.04</v>
          </cell>
        </row>
        <row r="1279">
          <cell r="B1279">
            <v>5896</v>
          </cell>
          <cell r="C1279" t="str">
            <v>CAMINHÃO TOCO, PESO BRUTO TOTAL 16.000 KG, CARGA ÚTIL MÁXIMA DE 10.685 KG, DISTÂNCIA ENTRE EIXOS 4,80 M, POTÊNCIA 189 CV EXCLUSIVE CARROCERIA - CHI DIURNO. AF_06/2014</v>
          </cell>
          <cell r="D1279" t="str">
            <v>CHI</v>
          </cell>
          <cell r="E1279">
            <v>39.340000000000003</v>
          </cell>
          <cell r="F1279">
            <v>24.99</v>
          </cell>
          <cell r="G1279">
            <v>64.33</v>
          </cell>
        </row>
        <row r="1280">
          <cell r="B1280">
            <v>5894</v>
          </cell>
          <cell r="C1280" t="str">
            <v>CAMINHÃO TOCO, PESO BRUTO TOTAL 16.000 KG, CARGA ÚTIL MÁXIMA DE 10.685 KG, DISTÂNCIA ENTRE EIXOS 4,80 M, POTÊNCIA 189 CV EXCLUSIVE CARROCERIA - CHP DIURNO. AF_06/2014</v>
          </cell>
          <cell r="D1280" t="str">
            <v>CHP</v>
          </cell>
          <cell r="E1280">
            <v>199.75</v>
          </cell>
          <cell r="F1280">
            <v>24.98</v>
          </cell>
          <cell r="G1280">
            <v>224.73</v>
          </cell>
        </row>
        <row r="1281">
          <cell r="B1281">
            <v>91032</v>
          </cell>
          <cell r="C1281" t="str">
            <v>CAMINHÃO TRUCADO (C/ TERCEIRO EIXO) ELETRÔNICO - POTÊNCIA 231CV - PBT = 22000KG - DIST. ENTRE EIXOS 5170 MM - INCLUI CARROCERIA FIXA ABERTA DE MADEIRA - CHI DIURNO. AF_06/2015</v>
          </cell>
          <cell r="D1281" t="str">
            <v>CHI</v>
          </cell>
          <cell r="E1281">
            <v>47.45</v>
          </cell>
          <cell r="F1281">
            <v>24.99</v>
          </cell>
          <cell r="G1281">
            <v>72.44</v>
          </cell>
        </row>
        <row r="1282">
          <cell r="B1282">
            <v>91031</v>
          </cell>
          <cell r="C1282" t="str">
            <v>CAMINHÃO TRUCADO (C/ TERCEIRO EIXO) ELETRÔNICO - POTÊNCIA 231CV - PBT = 22000KG - DIST. ENTRE EIXOS 5170 MM - INCLUI CARROCERIA FIXA ABERTA DE MADEIRA - CHP DIURNO. AF_06/2015</v>
          </cell>
          <cell r="D1282" t="str">
            <v>CHP</v>
          </cell>
          <cell r="E1282">
            <v>248.94000000000003</v>
          </cell>
          <cell r="F1282">
            <v>24.98</v>
          </cell>
          <cell r="G1282">
            <v>273.92</v>
          </cell>
        </row>
        <row r="1283">
          <cell r="B1283">
            <v>91534</v>
          </cell>
          <cell r="C1283" t="str">
            <v>COMPACTADOR DE SOLOS DE PERCUSSÃO (SOQUETE) COM MOTOR A GASOLINA 4 TEMPOS, POTÊNCIA 4 CV - CHI DIURNO. AF_08/2015</v>
          </cell>
          <cell r="D1283" t="str">
            <v>CHI</v>
          </cell>
          <cell r="E1283">
            <v>9.1500000000000021</v>
          </cell>
          <cell r="F1283">
            <v>24.06</v>
          </cell>
          <cell r="G1283">
            <v>33.21</v>
          </cell>
        </row>
        <row r="1284">
          <cell r="B1284">
            <v>91533</v>
          </cell>
          <cell r="C1284" t="str">
            <v>COMPACTADOR DE SOLOS DE PERCUSSÃO (SOQUETE) COM MOTOR A GASOLINA 4 TEMPOS, POTÊNCIA 4 CV - CHP DIURNO. AF_08/2015</v>
          </cell>
          <cell r="D1284" t="str">
            <v>CHP</v>
          </cell>
          <cell r="E1284">
            <v>17.09</v>
          </cell>
          <cell r="F1284">
            <v>24.05</v>
          </cell>
          <cell r="G1284">
            <v>41.14</v>
          </cell>
        </row>
        <row r="1285">
          <cell r="B1285">
            <v>95265</v>
          </cell>
          <cell r="C1285" t="str">
            <v>COMPACTADOR DE SOLOS DE PERCUSÃO (SOQUETE) COM MOTOR A GASOLINA, POTÊNCIA 3 CV - CHI DIURNO. AF_09/2016</v>
          </cell>
          <cell r="D1285" t="str">
            <v>CHI</v>
          </cell>
          <cell r="E1285">
            <v>0.86</v>
          </cell>
          <cell r="F1285">
            <v>0</v>
          </cell>
          <cell r="G1285">
            <v>0.86</v>
          </cell>
        </row>
        <row r="1286">
          <cell r="B1286">
            <v>95264</v>
          </cell>
          <cell r="C1286" t="str">
            <v>COMPACTADOR DE SOLOS DE PERCUSÃO (SOQUETE) COM MOTOR A GASOLINA, POTÊNCIA 3 CV - CHP DIURNO. AF_09/2016</v>
          </cell>
          <cell r="D1286" t="str">
            <v>CHP</v>
          </cell>
          <cell r="E1286">
            <v>6.92</v>
          </cell>
          <cell r="F1286">
            <v>0</v>
          </cell>
          <cell r="G1286">
            <v>6.92</v>
          </cell>
        </row>
        <row r="1287">
          <cell r="B1287">
            <v>90973</v>
          </cell>
          <cell r="C1287" t="str">
            <v>COMPRESSOR DE AR REBOCAVEL, VAZÃO 250 PCM, PRESSAO DE TRABALHO 102 PSI, MOTOR A DIESEL POTÊNCIA 81 CV - CHI DIURNO. AF_06/2015</v>
          </cell>
          <cell r="D1287" t="str">
            <v>CHI</v>
          </cell>
          <cell r="E1287">
            <v>8.91</v>
          </cell>
          <cell r="F1287">
            <v>0</v>
          </cell>
          <cell r="G1287">
            <v>8.91</v>
          </cell>
        </row>
        <row r="1288">
          <cell r="B1288">
            <v>90972</v>
          </cell>
          <cell r="C1288" t="str">
            <v>COMPRESSOR DE AR REBOCAVEL, VAZÃO 250 PCM, PRESSAO DE TRABALHO 102 PSI, MOTOR A DIESEL POTÊNCIA 81 CV - CHP DIURNO. AF_06/2015</v>
          </cell>
          <cell r="D1288" t="str">
            <v>CHP</v>
          </cell>
          <cell r="E1288">
            <v>81.83</v>
          </cell>
          <cell r="F1288">
            <v>0</v>
          </cell>
          <cell r="G1288">
            <v>81.83</v>
          </cell>
        </row>
        <row r="1289">
          <cell r="B1289">
            <v>91001</v>
          </cell>
          <cell r="C1289" t="str">
            <v>COMPRESSOR DE AR REBOCAVEL, VAZÃO 400 PCM, PRESSAO DE TRABALHO 102 PSI, MOTOR A DIESEL POTÊNCIA 110 CV - CHI DIURNO. AF_06/2015</v>
          </cell>
          <cell r="D1289" t="str">
            <v>CHI</v>
          </cell>
          <cell r="E1289">
            <v>10.57</v>
          </cell>
          <cell r="F1289">
            <v>0</v>
          </cell>
          <cell r="G1289">
            <v>10.57</v>
          </cell>
        </row>
        <row r="1290">
          <cell r="B1290">
            <v>90999</v>
          </cell>
          <cell r="C1290" t="str">
            <v>COMPRESSOR DE AR REBOCAVEL, VAZÃO 400 PCM, PRESSAO DE TRABALHO 102 PSI, MOTOR A DIESEL POTÊNCIA 110 CV - CHP DIURNO. AF_06/2015</v>
          </cell>
          <cell r="D1290" t="str">
            <v>CHP</v>
          </cell>
          <cell r="E1290">
            <v>108.11</v>
          </cell>
          <cell r="F1290">
            <v>0</v>
          </cell>
          <cell r="G1290">
            <v>108.11</v>
          </cell>
        </row>
        <row r="1291">
          <cell r="B1291">
            <v>5954</v>
          </cell>
          <cell r="C1291" t="str">
            <v>COMPRESSOR DE AR REBOCÁVEL, VAZÃO 189 PCM, PRESSÃO EFETIVA DE TRABALHO 102 PSI, MOTOR DIESEL, POTÊNCIA 63 CV - CHI DIURNO. AF_06/2015</v>
          </cell>
          <cell r="D1291" t="str">
            <v>CHI</v>
          </cell>
          <cell r="E1291">
            <v>6.65</v>
          </cell>
          <cell r="F1291">
            <v>0</v>
          </cell>
          <cell r="G1291">
            <v>6.65</v>
          </cell>
        </row>
        <row r="1292">
          <cell r="B1292">
            <v>5953</v>
          </cell>
          <cell r="C1292" t="str">
            <v>COMPRESSOR DE AR REBOCÁVEL, VAZÃO 189 PCM, PRESSÃO EFETIVA DE TRABALHO 102 PSI, MOTOR DIESEL, POTÊNCIA 63 CV - CHP DIURNO. AF_06/2015</v>
          </cell>
          <cell r="D1292" t="str">
            <v>CHP</v>
          </cell>
          <cell r="E1292">
            <v>63.1</v>
          </cell>
          <cell r="F1292">
            <v>0</v>
          </cell>
          <cell r="G1292">
            <v>63.1</v>
          </cell>
        </row>
        <row r="1293">
          <cell r="B1293">
            <v>90982</v>
          </cell>
          <cell r="C1293" t="str">
            <v>COMPRESSOR DE AR REBOCÁVEL, VAZÃO 748 PCM, PRESSÃO EFETIVA DE TRABALHO 102 PSI, MOTOR DIESEL, POTÊNCIA 210 CV - CHI DIURNO. AF_06/2015</v>
          </cell>
          <cell r="D1293" t="str">
            <v>CHI</v>
          </cell>
          <cell r="E1293">
            <v>22.65</v>
          </cell>
          <cell r="F1293">
            <v>0</v>
          </cell>
          <cell r="G1293">
            <v>22.65</v>
          </cell>
        </row>
        <row r="1294">
          <cell r="B1294">
            <v>90979</v>
          </cell>
          <cell r="C1294" t="str">
            <v>COMPRESSOR DE AR REBOCÁVEL, VAZÃO 748 PCM, PRESSÃO EFETIVA DE TRABALHO 102 PSI, MOTOR DIESEL, POTÊNCIA 210 CV - CHP DIURNO. AF_06/2015</v>
          </cell>
          <cell r="D1294" t="str">
            <v>CHP</v>
          </cell>
          <cell r="E1294">
            <v>211.35</v>
          </cell>
          <cell r="F1294">
            <v>0</v>
          </cell>
          <cell r="G1294">
            <v>211.35</v>
          </cell>
        </row>
        <row r="1295">
          <cell r="B1295">
            <v>90965</v>
          </cell>
          <cell r="C1295" t="str">
            <v>COMPRESSOR DE AR REBOCÁVEL, VAZÃO 89 PCM, PRESSÃO EFETIVA DE TRABALHO 102 PSI, MOTOR DIESEL, POTÊNCIA 20 CV - CHI DIURNO. AF_06/2015</v>
          </cell>
          <cell r="D1295" t="str">
            <v>CHI</v>
          </cell>
          <cell r="E1295">
            <v>8.89</v>
          </cell>
          <cell r="F1295">
            <v>0</v>
          </cell>
          <cell r="G1295">
            <v>8.89</v>
          </cell>
        </row>
        <row r="1296">
          <cell r="B1296">
            <v>90964</v>
          </cell>
          <cell r="C1296" t="str">
            <v>COMPRESSOR DE AR REBOCÁVEL, VAZÃO 89 PCM, PRESSÃO EFETIVA DE TRABALHO 102 PSI, MOTOR DIESEL, POTÊNCIA 20 CV - CHP DIURNO. AF_06/2015</v>
          </cell>
          <cell r="D1296" t="str">
            <v>CHP</v>
          </cell>
          <cell r="E1296">
            <v>33.49</v>
          </cell>
          <cell r="F1296">
            <v>0</v>
          </cell>
          <cell r="G1296">
            <v>33.49</v>
          </cell>
        </row>
        <row r="1297">
          <cell r="B1297">
            <v>91285</v>
          </cell>
          <cell r="C1297" t="str">
            <v>CORTADORA DE PISO COM MOTOR 4 TEMPOS A GASOLINA, POTÊNCIA DE 13 HP, COM DISCO DE CORTE DIAMANTADO SEGMENTADO PARA CONCRETO, DIÂMETRO DE 350 MM, FURO DE 1" (14 X 1") - CHI DIURNO. AF_08/2015</v>
          </cell>
          <cell r="D1297" t="str">
            <v>CHI</v>
          </cell>
          <cell r="E1297">
            <v>0.97</v>
          </cell>
          <cell r="F1297">
            <v>0</v>
          </cell>
          <cell r="G1297">
            <v>0.97</v>
          </cell>
        </row>
        <row r="1298">
          <cell r="B1298">
            <v>91283</v>
          </cell>
          <cell r="C1298" t="str">
            <v>CORTADORA DE PISO COM MOTOR 4 TEMPOS A GASOLINA, POTÊNCIA DE 13 HP, COM DISCO DE CORTE DIAMANTADO SEGMENTADO PARA CONCRETO, DIÂMETRO DE 350 MM, FURO DE 1" (14 X 1") - CHP DIURNO. AF_08/2015</v>
          </cell>
          <cell r="D1298" t="str">
            <v>CHP</v>
          </cell>
          <cell r="E1298">
            <v>11.64</v>
          </cell>
          <cell r="F1298">
            <v>0</v>
          </cell>
          <cell r="G1298">
            <v>11.64</v>
          </cell>
        </row>
        <row r="1299">
          <cell r="B1299">
            <v>95283</v>
          </cell>
          <cell r="C1299" t="str">
            <v>DESEMPENADEIRA DE CONCRETO, PESO DE 78 KG, 4 PÁS, MOTOR A GASOLINA, POTÊNCIA 5,5 HP - CHI DIURNO. AF_05/2023</v>
          </cell>
          <cell r="D1299" t="str">
            <v>CHI</v>
          </cell>
          <cell r="E1299">
            <v>0.8</v>
          </cell>
          <cell r="F1299">
            <v>0</v>
          </cell>
          <cell r="G1299">
            <v>0.8</v>
          </cell>
        </row>
        <row r="1300">
          <cell r="B1300">
            <v>95282</v>
          </cell>
          <cell r="C1300" t="str">
            <v>DESEMPENADEIRA DE CONCRETO, PESO DE 78 KG, 4 PÁS, MOTOR A GASOLINA, POTÊNCIA 5,5 HP - CHP DIURNO. AF_05/2023</v>
          </cell>
          <cell r="D1300" t="str">
            <v>CHP</v>
          </cell>
          <cell r="E1300">
            <v>11.06</v>
          </cell>
          <cell r="F1300">
            <v>0</v>
          </cell>
          <cell r="G1300">
            <v>11.06</v>
          </cell>
        </row>
        <row r="1301">
          <cell r="B1301">
            <v>95128</v>
          </cell>
          <cell r="C1301" t="str">
            <v>DISTRIBUIDOR DE AGREGADOS AUTOPROPELIDO, CAP 3 M3, A DIESEL, POTÊNCIA 176CV - CHI DIURNO. AF_07/2016</v>
          </cell>
          <cell r="D1301" t="str">
            <v>CHI</v>
          </cell>
          <cell r="E1301">
            <v>31.470000000000002</v>
          </cell>
          <cell r="F1301">
            <v>24.06</v>
          </cell>
          <cell r="G1301">
            <v>55.53</v>
          </cell>
        </row>
        <row r="1302">
          <cell r="B1302">
            <v>95127</v>
          </cell>
          <cell r="C1302" t="str">
            <v>DISTRIBUIDOR DE AGREGADOS AUTOPROPELIDO, CAP 3 M3, A DIESEL, POTÊNCIA 176CV - CHP DIURNO. AF_07/2016</v>
          </cell>
          <cell r="D1302" t="str">
            <v>CHP</v>
          </cell>
          <cell r="E1302">
            <v>206.82</v>
          </cell>
          <cell r="F1302">
            <v>24.05</v>
          </cell>
          <cell r="G1302">
            <v>230.87</v>
          </cell>
        </row>
        <row r="1303">
          <cell r="B1303">
            <v>92044</v>
          </cell>
          <cell r="C1303" t="str">
            <v>DISTRIBUIDOR DE AGREGADOS REBOCAVEL, CAPACIDADE 1,9 M³, LARGURA DE TRABALHO 3,66 M - CHI DIURNO. AF_11/2015</v>
          </cell>
          <cell r="D1303" t="str">
            <v>CHI</v>
          </cell>
          <cell r="E1303">
            <v>7.8</v>
          </cell>
          <cell r="F1303">
            <v>0</v>
          </cell>
          <cell r="G1303">
            <v>7.8</v>
          </cell>
        </row>
        <row r="1304">
          <cell r="B1304">
            <v>92043</v>
          </cell>
          <cell r="C1304" t="str">
            <v>DISTRIBUIDOR DE AGREGADOS REBOCAVEL, CAPACIDADE 1,9 M³, LARGURA DE TRABALHO 3,66 M - CHP DIURNO. AF_11/2015</v>
          </cell>
          <cell r="D1304" t="str">
            <v>CHP</v>
          </cell>
          <cell r="E1304">
            <v>13.19</v>
          </cell>
          <cell r="F1304">
            <v>0</v>
          </cell>
          <cell r="G1304">
            <v>13.19</v>
          </cell>
        </row>
        <row r="1305">
          <cell r="B1305">
            <v>92119</v>
          </cell>
          <cell r="C1305" t="str">
            <v>DOSADOR DE AREIA, CAPACIDADE DE 26 LITROS - CHI DIURNO. AF_05/2023</v>
          </cell>
          <cell r="D1305" t="str">
            <v>CHI</v>
          </cell>
          <cell r="E1305">
            <v>0.26</v>
          </cell>
          <cell r="F1305">
            <v>0</v>
          </cell>
          <cell r="G1305">
            <v>0.26</v>
          </cell>
        </row>
        <row r="1306">
          <cell r="B1306">
            <v>92118</v>
          </cell>
          <cell r="C1306" t="str">
            <v>DOSADOR DE AREIA, CAPACIDADE DE 26 LITROS - CHP DIURNO. AF_05/2023</v>
          </cell>
          <cell r="D1306" t="str">
            <v>CHP</v>
          </cell>
          <cell r="E1306">
            <v>0.41</v>
          </cell>
          <cell r="F1306">
            <v>0</v>
          </cell>
          <cell r="G1306">
            <v>0.41</v>
          </cell>
        </row>
        <row r="1307">
          <cell r="B1307">
            <v>95721</v>
          </cell>
          <cell r="C1307" t="str">
            <v>ESCAVADEIRA HIDRAULICA SOBRE ESTEIRA, EQUIPADA COM CLAMSHELL, COM CAPACIDADE DA CAÇAMBA ENTRE 1,20 E 1,50 M3, PESO OPERACIONAL ENTRE 20,00 E 22,00 TON, POTENCIA LIQUIDA ENTRE 150 E 160 HP - CHI DIURNO. AF_11/2016</v>
          </cell>
          <cell r="D1307" t="str">
            <v>CHI</v>
          </cell>
          <cell r="E1307">
            <v>96.33</v>
          </cell>
          <cell r="F1307">
            <v>25.14</v>
          </cell>
          <cell r="G1307">
            <v>121.47</v>
          </cell>
        </row>
        <row r="1308">
          <cell r="B1308">
            <v>95720</v>
          </cell>
          <cell r="C1308" t="str">
            <v>ESCAVADEIRA HIDRAULICA SOBRE ESTEIRA, EQUIPADA COM CLAMSHELL, COM CAPACIDADE DA CAÇAMBA ENTRE 1,20 E 1,50 M3, PESO OPERACIONAL ENTRE 20,00 E 22,00 TON, POTENCIA LIQUIDA ENTRE 150 E 160 HP - CHP DIURNO. AF_11/2016</v>
          </cell>
          <cell r="D1308" t="str">
            <v>CHP</v>
          </cell>
          <cell r="E1308">
            <v>278.68</v>
          </cell>
          <cell r="F1308">
            <v>25.15</v>
          </cell>
          <cell r="G1308">
            <v>303.83</v>
          </cell>
        </row>
        <row r="1309">
          <cell r="B1309">
            <v>104716</v>
          </cell>
          <cell r="C1309" t="str">
            <v>ESCAVADEIRA HIDRÁULICA DE BRAÇO LONGO (LONGO ALCANCE) SOBRE ESTEIRAS, CAÇAMBA 0,52 M3, PESO OPERACIONAL 24 T, POTÊNCIA LÍQUIDA 155 HP  - CHP DIURNO. AF_06/2023</v>
          </cell>
          <cell r="D1309" t="str">
            <v>CHP</v>
          </cell>
          <cell r="E1309">
            <v>268.11999999999995</v>
          </cell>
          <cell r="F1309">
            <v>25.16</v>
          </cell>
          <cell r="G1309">
            <v>293.27999999999997</v>
          </cell>
        </row>
        <row r="1310">
          <cell r="B1310">
            <v>104717</v>
          </cell>
          <cell r="C1310" t="str">
            <v>ESCAVADEIRA HIDRÁULICA DE BRAÇO LONGO (LONGO ALCANCE) SOBRE ESTEIRAS, CAÇAMBA 0,52 M3, PESO OPERACIONAL 24 T, POTÊNCIA LÍQUIDA 155 HP - CHI DIURNO. AF_06/2023</v>
          </cell>
          <cell r="D1310" t="str">
            <v>CHI</v>
          </cell>
          <cell r="E1310">
            <v>91.02</v>
          </cell>
          <cell r="F1310">
            <v>25.14</v>
          </cell>
          <cell r="G1310">
            <v>116.16</v>
          </cell>
        </row>
        <row r="1311">
          <cell r="B1311">
            <v>5632</v>
          </cell>
          <cell r="C1311" t="str">
            <v>ESCAVADEIRA HIDRÁULICA SOBRE ESTEIRAS, CAÇAMBA 0,80 M3, PESO OPERACIONAL 17 T, POTENCIA BRUTA 111 HP - CHI DIURNO. AF_06/2014</v>
          </cell>
          <cell r="D1311" t="str">
            <v>CHI</v>
          </cell>
          <cell r="E1311">
            <v>71.81</v>
          </cell>
          <cell r="F1311">
            <v>25.15</v>
          </cell>
          <cell r="G1311">
            <v>96.96</v>
          </cell>
        </row>
        <row r="1312">
          <cell r="B1312">
            <v>5631</v>
          </cell>
          <cell r="C1312" t="str">
            <v>ESCAVADEIRA HIDRÁULICA SOBRE ESTEIRAS, CAÇAMBA 0,80 M3, PESO OPERACIONAL 17 T, POTENCIA BRUTA 111 HP - CHP DIURNO. AF_06/2014</v>
          </cell>
          <cell r="D1312" t="str">
            <v>CHP</v>
          </cell>
          <cell r="E1312">
            <v>203</v>
          </cell>
          <cell r="F1312">
            <v>25.13</v>
          </cell>
          <cell r="G1312">
            <v>228.13</v>
          </cell>
        </row>
        <row r="1313">
          <cell r="B1313">
            <v>88908</v>
          </cell>
          <cell r="C1313" t="str">
            <v>ESCAVADEIRA HIDRÁULICA SOBRE ESTEIRAS, CAÇAMBA 1,20 M3, PESO OPERACIONAL 21 T, POTÊNCIA BRUTA 155 HP - CHI DIURNO. AF_06/2014</v>
          </cell>
          <cell r="D1313" t="str">
            <v>CHI</v>
          </cell>
          <cell r="E1313">
            <v>80.180000000000007</v>
          </cell>
          <cell r="F1313">
            <v>25.15</v>
          </cell>
          <cell r="G1313">
            <v>105.33</v>
          </cell>
        </row>
        <row r="1314">
          <cell r="B1314">
            <v>88907</v>
          </cell>
          <cell r="C1314" t="str">
            <v>ESCAVADEIRA HIDRÁULICA SOBRE ESTEIRAS, CAÇAMBA 1,20 M3, PESO OPERACIONAL 21 T, POTÊNCIA BRUTA 155 HP - CHP DIURNO. AF_06/2014</v>
          </cell>
          <cell r="D1314" t="str">
            <v>CHP</v>
          </cell>
          <cell r="E1314">
            <v>246.58</v>
          </cell>
          <cell r="F1314">
            <v>25.16</v>
          </cell>
          <cell r="G1314">
            <v>271.74</v>
          </cell>
        </row>
        <row r="1315">
          <cell r="B1315">
            <v>5911</v>
          </cell>
          <cell r="C1315" t="str">
            <v>ESPARGIDOR DE ASFALTO PRESSURIZADO COM TANQUE DE 2500 L, REBOCÁVEL COM MOTOR A GASOLINA POTÊNCIA 3,4 HP - CHI DIURNO. AF_07/2014</v>
          </cell>
          <cell r="D1315" t="str">
            <v>CHI</v>
          </cell>
          <cell r="E1315">
            <v>14.190000000000001</v>
          </cell>
          <cell r="F1315">
            <v>17.45</v>
          </cell>
          <cell r="G1315">
            <v>31.64</v>
          </cell>
        </row>
        <row r="1316">
          <cell r="B1316">
            <v>5909</v>
          </cell>
          <cell r="C1316" t="str">
            <v>ESPARGIDOR DE ASFALTO PRESSURIZADO COM TANQUE DE 2500 L, REBOCÁVEL COM MOTOR A GASOLINA POTÊNCIA 3,4 HP - CHP DIURNO. AF_07/2014</v>
          </cell>
          <cell r="D1316" t="str">
            <v>CHP</v>
          </cell>
          <cell r="E1316">
            <v>22.029999999999998</v>
          </cell>
          <cell r="F1316">
            <v>17.45</v>
          </cell>
          <cell r="G1316">
            <v>39.479999999999997</v>
          </cell>
        </row>
        <row r="1317">
          <cell r="B1317">
            <v>91486</v>
          </cell>
          <cell r="C1317" t="str">
            <v>ESPARGIDOR DE ASFALTO PRESSURIZADO, TANQUE 6 M3 COM ISOLAÇÃO TÉRMICA, AQUECIDO COM 2 MAÇARICOS, COM BARRA ESPARGIDORA 3,60 M, MONTADO SOBRE CAMINHÃO  TOCO, PBT 14.300 KG, POTÊNCIA 185 CV - CHI DIURNO. AF_05/2023</v>
          </cell>
          <cell r="D1317" t="str">
            <v>CHI</v>
          </cell>
          <cell r="E1317">
            <v>48.260000000000005</v>
          </cell>
          <cell r="F1317">
            <v>24.99</v>
          </cell>
          <cell r="G1317">
            <v>73.25</v>
          </cell>
        </row>
        <row r="1318">
          <cell r="B1318">
            <v>83362</v>
          </cell>
          <cell r="C1318" t="str">
            <v>ESPARGIDOR DE ASFALTO PRESSURIZADO, TANQUE 6 M3 COM ISOLAÇÃO TÉRMICA, AQUECIDO COM 2 MAÇARICOS, COM BARRA ESPARGIDORA 3,60 M, MONTADO SOBRE CAMINHÃO  TOCO, PBT 14.300 KG, POTÊNCIA 185 CV - CHP DIURNO. AF_05/2023</v>
          </cell>
          <cell r="D1318" t="str">
            <v>CHP</v>
          </cell>
          <cell r="E1318">
            <v>255.66</v>
          </cell>
          <cell r="F1318">
            <v>24.97</v>
          </cell>
          <cell r="G1318">
            <v>280.63</v>
          </cell>
        </row>
        <row r="1319">
          <cell r="B1319">
            <v>89235</v>
          </cell>
          <cell r="C1319" t="str">
            <v>FRESADORA DE ASFALTO A FRIO SOBRE RODAS, LARGURA FRESAGEM DE 1,0 M, POTÊNCIA 208 HP - CHI DIURNO. AF_11/2014</v>
          </cell>
          <cell r="D1319" t="str">
            <v>CHI</v>
          </cell>
          <cell r="E1319">
            <v>158.72</v>
          </cell>
          <cell r="F1319">
            <v>23.77</v>
          </cell>
          <cell r="G1319">
            <v>182.49</v>
          </cell>
        </row>
        <row r="1320">
          <cell r="B1320">
            <v>89234</v>
          </cell>
          <cell r="C1320" t="str">
            <v>FRESADORA DE ASFALTO A FRIO SOBRE RODAS, LARGURA FRESAGEM DE 1,0 M, POTÊNCIA 208 HP - CHP DIURNO. AF_11/2014</v>
          </cell>
          <cell r="D1320" t="str">
            <v>CHP</v>
          </cell>
          <cell r="E1320">
            <v>541.21</v>
          </cell>
          <cell r="F1320">
            <v>23.78</v>
          </cell>
          <cell r="G1320">
            <v>564.99</v>
          </cell>
        </row>
        <row r="1321">
          <cell r="B1321">
            <v>89243</v>
          </cell>
          <cell r="C1321" t="str">
            <v>FRESADORA DE ASFALTO A FRIO SOBRE RODAS, LARGURA FRESAGEM DE 2,0 M, POTÊNCIA 550 HP - CHI DIURNO. AF_11/2014</v>
          </cell>
          <cell r="D1321" t="str">
            <v>CHI</v>
          </cell>
          <cell r="E1321">
            <v>360</v>
          </cell>
          <cell r="F1321">
            <v>23.75</v>
          </cell>
          <cell r="G1321">
            <v>383.75</v>
          </cell>
        </row>
        <row r="1322">
          <cell r="B1322">
            <v>89242</v>
          </cell>
          <cell r="C1322" t="str">
            <v>FRESADORA DE ASFALTO A FRIO SOBRE RODAS, LARGURA FRESAGEM DE 2,0 M, POTÊNCIA 550 HP - CHP DIURNO. AF_11/2014</v>
          </cell>
          <cell r="D1322" t="str">
            <v>CHP</v>
          </cell>
          <cell r="E1322">
            <v>1308.1099999999999</v>
          </cell>
          <cell r="F1322">
            <v>23.7</v>
          </cell>
          <cell r="G1322">
            <v>1331.81</v>
          </cell>
        </row>
        <row r="1323">
          <cell r="B1323">
            <v>93416</v>
          </cell>
          <cell r="C1323" t="str">
            <v>GERADOR PORTÁTIL MONOFÁSICO, POTÊNCIA 5500 VA, MOTOR A GASOLINA, POTÊNCIA DO MOTOR 13 CV - CHI DIURNO. AF_03/2016</v>
          </cell>
          <cell r="D1323" t="str">
            <v>CHI</v>
          </cell>
          <cell r="E1323">
            <v>0.36</v>
          </cell>
          <cell r="F1323">
            <v>0</v>
          </cell>
          <cell r="G1323">
            <v>0.36</v>
          </cell>
        </row>
        <row r="1324">
          <cell r="B1324">
            <v>93415</v>
          </cell>
          <cell r="C1324" t="str">
            <v>GERADOR PORTÁTIL MONOFÁSICO, POTÊNCIA 5500 VA, MOTOR A GASOLINA, POTÊNCIA DO MOTOR 13 CV - CHP DIURNO. AF_03/2016</v>
          </cell>
          <cell r="D1324" t="str">
            <v>CHP</v>
          </cell>
          <cell r="E1324">
            <v>12.75</v>
          </cell>
          <cell r="F1324">
            <v>0</v>
          </cell>
          <cell r="G1324">
            <v>12.75</v>
          </cell>
        </row>
        <row r="1325">
          <cell r="B1325">
            <v>5689</v>
          </cell>
          <cell r="C1325" t="str">
            <v>GRADE DE DISCO CONTROLE REMOTO REBOCÁVEL, COM 24 DISCOS 24 X 6 MM COM PNEUS PARA TRANSPORTE - CHP DIURNO. AF_06/2014</v>
          </cell>
          <cell r="D1325" t="str">
            <v>CHP</v>
          </cell>
          <cell r="E1325">
            <v>6.55</v>
          </cell>
          <cell r="F1325">
            <v>0</v>
          </cell>
          <cell r="G1325">
            <v>6.55</v>
          </cell>
        </row>
        <row r="1326">
          <cell r="B1326">
            <v>5690</v>
          </cell>
          <cell r="C1326" t="str">
            <v>GRADE DE DISCO CONTROLE REMOTO REBOCÁVEL, COM 24 DISCOS 24" X 6 MM COM PNEUS PARA TRANSPORTE - CHI DIURNO. AF_06/2014</v>
          </cell>
          <cell r="D1326" t="str">
            <v>CHI</v>
          </cell>
          <cell r="E1326">
            <v>4.24</v>
          </cell>
          <cell r="F1326">
            <v>0</v>
          </cell>
          <cell r="G1326">
            <v>4.24</v>
          </cell>
        </row>
        <row r="1327">
          <cell r="B1327">
            <v>5923</v>
          </cell>
          <cell r="C1327" t="str">
            <v>GRADE DE DISCO REBOCÁVEL COM 20 DISCOS 24" X 6 MM COM PNEUS PARA TRANSPORTE - CHI DIURNO. AF_06/2014</v>
          </cell>
          <cell r="D1327" t="str">
            <v>CHI</v>
          </cell>
          <cell r="E1327">
            <v>3.32</v>
          </cell>
          <cell r="F1327">
            <v>0</v>
          </cell>
          <cell r="G1327">
            <v>3.32</v>
          </cell>
        </row>
        <row r="1328">
          <cell r="B1328">
            <v>5921</v>
          </cell>
          <cell r="C1328" t="str">
            <v>GRADE DE DISCO REBOCÁVEL COM 20 DISCOS 24" X 6 MM COM PNEUS PARA TRANSPORTE - CHP DIURNO. AF_06/2014</v>
          </cell>
          <cell r="D1328" t="str">
            <v>CHP</v>
          </cell>
          <cell r="E1328">
            <v>5.13</v>
          </cell>
          <cell r="F1328">
            <v>0</v>
          </cell>
          <cell r="G1328">
            <v>5.13</v>
          </cell>
        </row>
        <row r="1329">
          <cell r="B1329">
            <v>95212</v>
          </cell>
          <cell r="C1329" t="str">
            <v>GRUA ASCENCIONAL, LANCA DE 42 M, CAPACIDADE DE 1,5 T A 30 M, ALTURA ATE 39 M - CHP DIURNO. AF_05/2023</v>
          </cell>
          <cell r="D1329" t="str">
            <v>CHP</v>
          </cell>
          <cell r="E1329">
            <v>139.33999999999997</v>
          </cell>
          <cell r="F1329">
            <v>32.64</v>
          </cell>
          <cell r="G1329">
            <v>171.98</v>
          </cell>
        </row>
        <row r="1330">
          <cell r="B1330">
            <v>95213</v>
          </cell>
          <cell r="C1330" t="str">
            <v>GRUA ASCENCIONAL, LANÇA DE 42 M, CAPACIDADE DE 1,5 T A 30 M, ALTURA ATÉ 39 M - CHI DIURNO. AF_05/2023</v>
          </cell>
          <cell r="D1330" t="str">
            <v>CHI</v>
          </cell>
          <cell r="E1330">
            <v>74.09</v>
          </cell>
          <cell r="F1330">
            <v>32.64</v>
          </cell>
          <cell r="G1330">
            <v>106.73</v>
          </cell>
        </row>
        <row r="1331">
          <cell r="B1331">
            <v>93272</v>
          </cell>
          <cell r="C1331" t="str">
            <v>GRUA ASCENSIONAL, LANCA DE 30 M, CAPACIDADE DE 1,0 T A 30 M, ALTURA ATE 39 M - CHP DIURNO. AF_05/2023</v>
          </cell>
          <cell r="D1331" t="str">
            <v>CHP</v>
          </cell>
          <cell r="E1331">
            <v>77.179999999999993</v>
          </cell>
          <cell r="F1331">
            <v>32.64</v>
          </cell>
          <cell r="G1331">
            <v>109.82</v>
          </cell>
        </row>
        <row r="1332">
          <cell r="B1332">
            <v>93274</v>
          </cell>
          <cell r="C1332" t="str">
            <v>GRUA ASCENSIONAL, LANÇA DE 30 M, CAPACIDADE DE 1,0 T A 30 M, ALTURA ATÉ 39 M - CHI DIURNO. AF_05/2023</v>
          </cell>
          <cell r="D1332" t="str">
            <v>CHI</v>
          </cell>
          <cell r="E1332">
            <v>44.669999999999995</v>
          </cell>
          <cell r="F1332">
            <v>32.65</v>
          </cell>
          <cell r="G1332">
            <v>77.319999999999993</v>
          </cell>
        </row>
        <row r="1333">
          <cell r="B1333">
            <v>83766</v>
          </cell>
          <cell r="C1333" t="str">
            <v>GRUPO DE SOLDAGEM COM GERADOR A DIESEL 60 CV PARA SOLDA ELÉTRICA, SOBRE 04 RODAS, COM MOTOR 4 CILINDROS 600 A - CHI DIURNO. AF_02/2016</v>
          </cell>
          <cell r="D1333" t="str">
            <v>CHI</v>
          </cell>
          <cell r="E1333">
            <v>20.39</v>
          </cell>
          <cell r="F1333">
            <v>24.82</v>
          </cell>
          <cell r="G1333">
            <v>45.21</v>
          </cell>
        </row>
        <row r="1334">
          <cell r="B1334">
            <v>83765</v>
          </cell>
          <cell r="C1334" t="str">
            <v>GRUPO DE SOLDAGEM COM GERADOR A DIESEL 60 CV PARA SOLDA ELÉTRICA, SOBRE 04 RODAS, COM MOTOR 4 CILINDROS 600 A - CHP DIURNO. AF_02/2016</v>
          </cell>
          <cell r="D1334" t="str">
            <v>CHP</v>
          </cell>
          <cell r="E1334">
            <v>80.209999999999994</v>
          </cell>
          <cell r="F1334">
            <v>24.81</v>
          </cell>
          <cell r="G1334">
            <v>105.02</v>
          </cell>
        </row>
        <row r="1335">
          <cell r="B1335">
            <v>95873</v>
          </cell>
          <cell r="C1335" t="str">
            <v>GRUPO GERADOR COM CARENAGEM, MOTOR DIESEL POTÊNCIA STANDART ENTRE 250 E 260 KVA - CHI DIURNO. AF_12/2016</v>
          </cell>
          <cell r="D1335" t="str">
            <v>CHI</v>
          </cell>
          <cell r="E1335">
            <v>10.86</v>
          </cell>
          <cell r="F1335">
            <v>0</v>
          </cell>
          <cell r="G1335">
            <v>10.86</v>
          </cell>
        </row>
        <row r="1336">
          <cell r="B1336">
            <v>95872</v>
          </cell>
          <cell r="C1336" t="str">
            <v>GRUPO GERADOR COM CARENAGEM, MOTOR DIESEL POTÊNCIA STANDART ENTRE 250 E 260 KVA - CHP DIURNO. AF_12/2016</v>
          </cell>
          <cell r="D1336" t="str">
            <v>CHP</v>
          </cell>
          <cell r="E1336">
            <v>306.93</v>
          </cell>
          <cell r="F1336">
            <v>0</v>
          </cell>
          <cell r="G1336">
            <v>306.93</v>
          </cell>
        </row>
        <row r="1337">
          <cell r="B1337">
            <v>73395</v>
          </cell>
          <cell r="C1337" t="str">
            <v>GRUPO GERADOR ESTACIONÁRIO, MOTOR DIESEL POTÊNCIA 170 KVA - CHI DIURNO. AF_02/2016</v>
          </cell>
          <cell r="D1337" t="str">
            <v>CHI</v>
          </cell>
          <cell r="E1337">
            <v>7.63</v>
          </cell>
          <cell r="F1337">
            <v>0</v>
          </cell>
          <cell r="G1337">
            <v>7.63</v>
          </cell>
        </row>
        <row r="1338">
          <cell r="B1338">
            <v>73417</v>
          </cell>
          <cell r="C1338" t="str">
            <v>GRUPO GERADOR ESTACIONÁRIO, MOTOR DIESEL POTÊNCIA 170 KVA - CHP DIURNO. AF_02/2016</v>
          </cell>
          <cell r="D1338" t="str">
            <v>CHP</v>
          </cell>
          <cell r="E1338">
            <v>199.12</v>
          </cell>
          <cell r="F1338">
            <v>0</v>
          </cell>
          <cell r="G1338">
            <v>199.12</v>
          </cell>
        </row>
        <row r="1339">
          <cell r="B1339">
            <v>93428</v>
          </cell>
          <cell r="C1339" t="str">
            <v>GRUPO GERADOR ESTACIONÁRIO, POTÊNCIA 150 KVA, MOTOR A DIESEL- CHI DIURNO. AF_03/2016</v>
          </cell>
          <cell r="D1339" t="str">
            <v>CHI</v>
          </cell>
          <cell r="E1339">
            <v>6.79</v>
          </cell>
          <cell r="F1339">
            <v>0</v>
          </cell>
          <cell r="G1339">
            <v>6.79</v>
          </cell>
        </row>
        <row r="1340">
          <cell r="B1340">
            <v>93427</v>
          </cell>
          <cell r="C1340" t="str">
            <v>GRUPO GERADOR ESTACIONÁRIO, POTÊNCIA 150 KVA, MOTOR A DIESEL- CHP DIURNO. AF_03/2016</v>
          </cell>
          <cell r="D1340" t="str">
            <v>CHP</v>
          </cell>
          <cell r="E1340">
            <v>180.85</v>
          </cell>
          <cell r="F1340">
            <v>0</v>
          </cell>
          <cell r="G1340">
            <v>180.85</v>
          </cell>
        </row>
        <row r="1341">
          <cell r="B1341">
            <v>93422</v>
          </cell>
          <cell r="C1341" t="str">
            <v>GRUPO GERADOR REBOCÁVEL, POTÊNCIA 66 KVA, MOTOR A DIESEL - CHI DIURNO. AF_03/2016</v>
          </cell>
          <cell r="D1341" t="str">
            <v>CHI</v>
          </cell>
          <cell r="E1341">
            <v>4.8</v>
          </cell>
          <cell r="F1341">
            <v>0</v>
          </cell>
          <cell r="G1341">
            <v>4.8</v>
          </cell>
        </row>
        <row r="1342">
          <cell r="B1342">
            <v>93421</v>
          </cell>
          <cell r="C1342" t="str">
            <v>GRUPO GERADOR REBOCÁVEL, POTÊNCIA 66 KVA, MOTOR A DIESEL - CHP DIURNO. AF_03/2016</v>
          </cell>
          <cell r="D1342" t="str">
            <v>CHP</v>
          </cell>
          <cell r="E1342">
            <v>78.92</v>
          </cell>
          <cell r="F1342">
            <v>0</v>
          </cell>
          <cell r="G1342">
            <v>78.92</v>
          </cell>
        </row>
        <row r="1343">
          <cell r="B1343">
            <v>93282</v>
          </cell>
          <cell r="C1343" t="str">
            <v>GUINCHO ELÉTRICO DE COLUNA, CAPACIDADE 400 KG, COM MOTO FREIO, MOTOR TRIFÁSICO DE 1,25 CV - CHI DIURNO. AF_03/2016</v>
          </cell>
          <cell r="D1343" t="str">
            <v>CHI</v>
          </cell>
          <cell r="E1343">
            <v>8.4300000000000033</v>
          </cell>
          <cell r="F1343">
            <v>23.49</v>
          </cell>
          <cell r="G1343">
            <v>31.92</v>
          </cell>
        </row>
        <row r="1344">
          <cell r="B1344">
            <v>93281</v>
          </cell>
          <cell r="C1344" t="str">
            <v>GUINCHO ELÉTRICO DE COLUNA, CAPACIDADE 400 KG, COM MOTO FREIO, MOTOR TRIFÁSICO DE 1,25 CV - CHP DIURNO. AF_03/2016</v>
          </cell>
          <cell r="D1344" t="str">
            <v>CHP</v>
          </cell>
          <cell r="E1344">
            <v>9.2299999999999969</v>
          </cell>
          <cell r="F1344">
            <v>23.5</v>
          </cell>
          <cell r="G1344">
            <v>32.729999999999997</v>
          </cell>
        </row>
        <row r="1345">
          <cell r="B1345">
            <v>89273</v>
          </cell>
          <cell r="C1345" t="str">
            <v>GUINDASTE HIDRÁULICO AUTOPROPELIDO, COM LANÇA TELESCÓPICA 28,80 M, CAPACIDADE MÁXIMA 30 T, POTÊNCIA 97 KW, TRAÇÃO 4 X 4 - CHI DIURNO. AF_11/2014</v>
          </cell>
          <cell r="D1345" t="str">
            <v>CHI</v>
          </cell>
          <cell r="E1345">
            <v>85.38</v>
          </cell>
          <cell r="F1345">
            <v>32.64</v>
          </cell>
          <cell r="G1345">
            <v>118.02</v>
          </cell>
        </row>
        <row r="1346">
          <cell r="B1346">
            <v>89272</v>
          </cell>
          <cell r="C1346" t="str">
            <v>GUINDASTE HIDRÁULICO AUTOPROPELIDO, COM LANÇA TELESCÓPICA 28,80 M, CAPACIDADE MÁXIMA 30 T, POTÊNCIA 97 KW, TRAÇÃO 4 X 4 - CHP DIURNO. AF_11/2014</v>
          </cell>
          <cell r="D1346" t="str">
            <v>CHP</v>
          </cell>
          <cell r="E1346">
            <v>199.19</v>
          </cell>
          <cell r="F1346">
            <v>32.64</v>
          </cell>
          <cell r="G1346">
            <v>231.83</v>
          </cell>
        </row>
        <row r="1347">
          <cell r="B1347">
            <v>93288</v>
          </cell>
          <cell r="C1347" t="str">
            <v>GUINDASTE HIDRÁULICO AUTOPROPELIDO, COM LANÇA TELESCÓPICA 40 M, CAPACIDADE MÁXIMA 60 T, POTÊNCIA 260 KW - CHI DIURNO. AF_03/2016</v>
          </cell>
          <cell r="D1347" t="str">
            <v>CHI</v>
          </cell>
          <cell r="E1347">
            <v>156.74</v>
          </cell>
          <cell r="F1347">
            <v>32.64</v>
          </cell>
          <cell r="G1347">
            <v>189.38</v>
          </cell>
        </row>
        <row r="1348">
          <cell r="B1348">
            <v>93287</v>
          </cell>
          <cell r="C1348" t="str">
            <v>GUINDASTE HIDRÁULICO AUTOPROPELIDO, COM LANÇA TELESCÓPICA 40 M, CAPACIDADE MÁXIMA 60 T, POTÊNCIA 260 KW - CHP DIURNO. AF_03/2016</v>
          </cell>
          <cell r="D1348" t="str">
            <v>CHP</v>
          </cell>
          <cell r="E1348">
            <v>325.79000000000002</v>
          </cell>
          <cell r="F1348">
            <v>32.65</v>
          </cell>
          <cell r="G1348">
            <v>358.44</v>
          </cell>
        </row>
        <row r="1349">
          <cell r="B1349">
            <v>93403</v>
          </cell>
          <cell r="C1349" t="str">
            <v>GUINDAUTO HIDRÁULICO, CAPACIDADE MÁXIMA DE CARGA 3300 KG, MOMENTO MÁXIMO DE CARGA 5,8 TM, ALCANCE MÁXIMO HORIZONTAL 7,60 M, INCLUSIVE CAMINHÃO TOCO PBT 16.000 KG, POTÊNCIA DE 189 CV - CHI DIURNO. AF_03/2016</v>
          </cell>
          <cell r="D1349" t="str">
            <v>CHI</v>
          </cell>
          <cell r="E1349">
            <v>47</v>
          </cell>
          <cell r="F1349">
            <v>28.34</v>
          </cell>
          <cell r="G1349">
            <v>75.34</v>
          </cell>
        </row>
        <row r="1350">
          <cell r="B1350">
            <v>93402</v>
          </cell>
          <cell r="C1350" t="str">
            <v>GUINDAUTO HIDRÁULICO, CAPACIDADE MÁXIMA DE CARGA 3300 KG, MOMENTO MÁXIMO DE CARGA 5,8 TM, ALCANCE MÁXIMO HORIZONTAL 7,60 M, INCLUSIVE CAMINHÃO TOCO PBT 16.000 KG, POTÊNCIA DE 189 CV - CHP DIURNO. AF_03/2016</v>
          </cell>
          <cell r="D1350" t="str">
            <v>CHP</v>
          </cell>
          <cell r="E1350">
            <v>258.49</v>
          </cell>
          <cell r="F1350">
            <v>28.33</v>
          </cell>
          <cell r="G1350">
            <v>286.82</v>
          </cell>
        </row>
        <row r="1351">
          <cell r="B1351">
            <v>5930</v>
          </cell>
          <cell r="C1351" t="str">
            <v>GUINDAUTO HIDRÁULICO, CAPACIDADE MÁXIMA DE CARGA 6200 KG, MOMENTO MÁXIMO DE CARGA 11,7 TM, ALCANCE MÁXIMO HORIZONTAL 9,70 M, INCLUSIVE CAMINHÃO TOCO PBT 16.000 KG, POTÊNCIA DE 189 CV - CHI DIURNO. AF_06/2014</v>
          </cell>
          <cell r="D1351" t="str">
            <v>CHI</v>
          </cell>
          <cell r="E1351">
            <v>50.129999999999995</v>
          </cell>
          <cell r="F1351">
            <v>28.34</v>
          </cell>
          <cell r="G1351">
            <v>78.47</v>
          </cell>
        </row>
        <row r="1352">
          <cell r="B1352">
            <v>5928</v>
          </cell>
          <cell r="C1352" t="str">
            <v>GUINDAUTO HIDRÁULICO, CAPACIDADE MÁXIMA DE CARGA 6200 KG, MOMENTO MÁXIMO DE CARGA 11,7 TM, ALCANCE MÁXIMO HORIZONTAL 9,70 M, INCLUSIVE CAMINHÃO TOCO PBT 16.000 KG, POTÊNCIA DE 189 CV - CHP DIURNO. AF_06/2014</v>
          </cell>
          <cell r="D1352" t="str">
            <v>CHP</v>
          </cell>
          <cell r="E1352">
            <v>264.47000000000003</v>
          </cell>
          <cell r="F1352">
            <v>28.34</v>
          </cell>
          <cell r="G1352">
            <v>292.81</v>
          </cell>
        </row>
        <row r="1353">
          <cell r="B1353">
            <v>91635</v>
          </cell>
          <cell r="C1353" t="str">
            <v>GUINDAUTO HIDRÁULICO, CAPACIDADE MÁXIMA DE CARGA 6500 KG, MOMENTO MÁXIMO DE CARGA 5,8 TM, ALCANCE MÁXIMO HORIZONTAL 7,60 M, INCLUSIVE CAMINHÃO TOCO PBT 9.700 KG, POTÊNCIA DE 160 CV - CHI DIURNO. AF_08/2015</v>
          </cell>
          <cell r="D1353" t="str">
            <v>CHI</v>
          </cell>
          <cell r="E1353">
            <v>41.539999999999992</v>
          </cell>
          <cell r="F1353">
            <v>28.34</v>
          </cell>
          <cell r="G1353">
            <v>69.88</v>
          </cell>
        </row>
        <row r="1354">
          <cell r="B1354">
            <v>91634</v>
          </cell>
          <cell r="C1354" t="str">
            <v>GUINDAUTO HIDRÁULICO, CAPACIDADE MÁXIMA DE CARGA 6500 KG, MOMENTO MÁXIMO DE CARGA 5,8 TM, ALCANCE MÁXIMO HORIZONTAL 7,60 M, INCLUSIVE CAMINHÃO TOCO PBT 9.700 KG, POTÊNCIA DE 160 CV - CHP DIURNO. AF_08/2015</v>
          </cell>
          <cell r="D1354" t="str">
            <v>CHP</v>
          </cell>
          <cell r="E1354">
            <v>220.83999999999997</v>
          </cell>
          <cell r="F1354">
            <v>28.33</v>
          </cell>
          <cell r="G1354">
            <v>249.17</v>
          </cell>
        </row>
        <row r="1355">
          <cell r="B1355">
            <v>98765</v>
          </cell>
          <cell r="C1355" t="str">
            <v>INVERSOR DE SOLDA MONOFÁSICO DE 160 A, POTÊNCIA DE 5400 W, TENSÃO DE 220 V, PARA SOLDA COM ELETRODOS DE 2,0 A 4,0 MM E PROCESSO TIG - CHI DIURNO. AF_06/2018</v>
          </cell>
          <cell r="D1355" t="str">
            <v>CHI</v>
          </cell>
          <cell r="E1355">
            <v>7.0000000000000007E-2</v>
          </cell>
          <cell r="F1355">
            <v>0</v>
          </cell>
          <cell r="G1355">
            <v>7.0000000000000007E-2</v>
          </cell>
        </row>
        <row r="1356">
          <cell r="B1356">
            <v>98764</v>
          </cell>
          <cell r="C1356" t="str">
            <v>INVERSOR DE SOLDA MONOFÁSICO DE 160 A, POTÊNCIA DE 5400 W, TENSÃO DE 220 V, PARA SOLDA COM ELETRODOS DE 2,0 A 4,0 MM E PROCESSO TIG - CHP DIURNO. AF_06/2018</v>
          </cell>
          <cell r="D1356" t="str">
            <v>CHP</v>
          </cell>
          <cell r="E1356">
            <v>3.39</v>
          </cell>
          <cell r="F1356">
            <v>0</v>
          </cell>
          <cell r="G1356">
            <v>3.39</v>
          </cell>
        </row>
        <row r="1357">
          <cell r="B1357">
            <v>99834</v>
          </cell>
          <cell r="C1357" t="str">
            <v>LAVADORA DE ALTA PRESSAO (LAVA-JATO) PARA AGUA FRIA, PRESSAO DE OPERACAO ENTRE 1400 E 1900 LIB/POL2, VAZAO MAXIMA ENTRE 400 E 700 L/H - CHI DIURNO. AF_05/2023</v>
          </cell>
          <cell r="D1357" t="str">
            <v>CHI</v>
          </cell>
          <cell r="E1357">
            <v>0.21</v>
          </cell>
          <cell r="F1357">
            <v>0</v>
          </cell>
          <cell r="G1357">
            <v>0.21</v>
          </cell>
        </row>
        <row r="1358">
          <cell r="B1358">
            <v>99833</v>
          </cell>
          <cell r="C1358" t="str">
            <v>LAVADORA DE ALTA PRESSAO (LAVA-JATO) PARA AGUA FRIA, PRESSAO DE OPERACAO ENTRE 1400 E 1900 LIB/POL2, VAZAO MAXIMA ENTRE 400 E 700 L/H - CHP DIURNO. AF_05/2023</v>
          </cell>
          <cell r="D1358" t="str">
            <v>CHP</v>
          </cell>
          <cell r="E1358">
            <v>3.46</v>
          </cell>
          <cell r="F1358">
            <v>0</v>
          </cell>
          <cell r="G1358">
            <v>3.46</v>
          </cell>
        </row>
        <row r="1359">
          <cell r="B1359">
            <v>90687</v>
          </cell>
          <cell r="C1359" t="str">
            <v>MANIPULADOR TELESCÓPICO, POTÊNCIA DE 85 HP, CAPACIDADE DE CARGA DE 3.500 KG, ALTURA MÁXIMA DE ELEVAÇÃO DE 12,3 M - CHI DIURNO. AF_05/2023</v>
          </cell>
          <cell r="D1359" t="str">
            <v>CHI</v>
          </cell>
          <cell r="E1359">
            <v>53.839999999999989</v>
          </cell>
          <cell r="F1359">
            <v>23.76</v>
          </cell>
          <cell r="G1359">
            <v>77.599999999999994</v>
          </cell>
        </row>
        <row r="1360">
          <cell r="B1360">
            <v>90686</v>
          </cell>
          <cell r="C1360" t="str">
            <v>MANIPULADOR TELESCÓPICO, POTÊNCIA DE 85 HP, CAPACIDADE DE CARGA DE 3.500 KG, ALTURA MÁXIMA DE ELEVAÇÃO DE 12,3 M - CHP DIURNO. AF_05/2023</v>
          </cell>
          <cell r="D1360" t="str">
            <v>CHP</v>
          </cell>
          <cell r="E1360">
            <v>154.67000000000002</v>
          </cell>
          <cell r="F1360">
            <v>23.76</v>
          </cell>
          <cell r="G1360">
            <v>178.43</v>
          </cell>
        </row>
        <row r="1361">
          <cell r="B1361">
            <v>5952</v>
          </cell>
          <cell r="C1361" t="str">
            <v>MARTELETE OU ROMPEDOR PNEUMÁTICO MANUAL, 28 KG, COM SILENCIADOR - CHI DIURNO. AF_07/2016</v>
          </cell>
          <cell r="D1361" t="str">
            <v>CHI</v>
          </cell>
          <cell r="E1361">
            <v>10.030000000000001</v>
          </cell>
          <cell r="F1361">
            <v>21.29</v>
          </cell>
          <cell r="G1361">
            <v>31.32</v>
          </cell>
        </row>
        <row r="1362">
          <cell r="B1362">
            <v>5795</v>
          </cell>
          <cell r="C1362" t="str">
            <v>MARTELETE OU ROMPEDOR PNEUMÁTICO MANUAL, 28 KG, COM SILENCIADOR - CHP DIURNO. AF_07/2016</v>
          </cell>
          <cell r="D1362" t="str">
            <v>CHP</v>
          </cell>
          <cell r="E1362">
            <v>12.019999999999996</v>
          </cell>
          <cell r="F1362">
            <v>21.28</v>
          </cell>
          <cell r="G1362">
            <v>33.299999999999997</v>
          </cell>
        </row>
        <row r="1363">
          <cell r="B1363">
            <v>102274</v>
          </cell>
          <cell r="C1363" t="str">
            <v>MARTELO DEMOLIDOR ELÉTRICO, COM POTÊNCIA DE 2.000 W, 1.000 IMPACTOS POR MINUTO, PESO DE 30 KG -  CHI DIURNO. AF_01/2021</v>
          </cell>
          <cell r="D1363" t="str">
            <v>CHI</v>
          </cell>
          <cell r="E1363">
            <v>8.9400000000000013</v>
          </cell>
          <cell r="F1363">
            <v>21.29</v>
          </cell>
          <cell r="G1363">
            <v>30.23</v>
          </cell>
        </row>
        <row r="1364">
          <cell r="B1364">
            <v>102275</v>
          </cell>
          <cell r="C1364" t="str">
            <v>MARTELO DEMOLIDOR ELÉTRICO, COM POTÊNCIA DE 2.000 W, 1.000 IMPACTOS POR MINUTO, PESO DE 30 KG - CHP DIURNO. AF_01/2021</v>
          </cell>
          <cell r="D1364" t="str">
            <v>CHP</v>
          </cell>
          <cell r="E1364">
            <v>11.019999999999996</v>
          </cell>
          <cell r="F1364">
            <v>21.28</v>
          </cell>
          <cell r="G1364">
            <v>32.299999999999997</v>
          </cell>
        </row>
        <row r="1365">
          <cell r="B1365">
            <v>95259</v>
          </cell>
          <cell r="C1365" t="str">
            <v>MARTELO DEMOLIDOR PNEUMÁTICO MANUAL, 32 KG - CHI DIURNO. AF_09/2016</v>
          </cell>
          <cell r="D1365" t="str">
            <v>CHI</v>
          </cell>
          <cell r="E1365">
            <v>9.8299999999999983</v>
          </cell>
          <cell r="F1365">
            <v>21.28</v>
          </cell>
          <cell r="G1365">
            <v>31.11</v>
          </cell>
        </row>
        <row r="1366">
          <cell r="B1366">
            <v>95258</v>
          </cell>
          <cell r="C1366" t="str">
            <v>MARTELO DEMOLIDOR PNEUMÁTICO MANUAL, 32 KG - CHP DIURNO. AF_09/2016</v>
          </cell>
          <cell r="D1366" t="str">
            <v>CHP</v>
          </cell>
          <cell r="E1366">
            <v>11.589999999999996</v>
          </cell>
          <cell r="F1366">
            <v>21.28</v>
          </cell>
          <cell r="G1366">
            <v>32.869999999999997</v>
          </cell>
        </row>
        <row r="1367">
          <cell r="B1367">
            <v>92967</v>
          </cell>
          <cell r="C1367" t="str">
            <v>MARTELO PERFURADOR PNEUMÁTICO MANUAL, HASTE 25 X 75 MM, 21 KG - CHI DIURNO. AF_12/2015</v>
          </cell>
          <cell r="D1367" t="str">
            <v>CHI</v>
          </cell>
          <cell r="E1367">
            <v>10.09</v>
          </cell>
          <cell r="F1367">
            <v>21.29</v>
          </cell>
          <cell r="G1367">
            <v>31.38</v>
          </cell>
        </row>
        <row r="1368">
          <cell r="B1368">
            <v>92966</v>
          </cell>
          <cell r="C1368" t="str">
            <v>MARTELO PERFURADOR PNEUMÁTICO MANUAL, HASTE 25 X 75 MM, 21 KG - CHP DIURNO. AF_12/2015</v>
          </cell>
          <cell r="D1368" t="str">
            <v>CHP</v>
          </cell>
          <cell r="E1368">
            <v>12.14</v>
          </cell>
          <cell r="F1368">
            <v>21.28</v>
          </cell>
          <cell r="G1368">
            <v>33.42</v>
          </cell>
        </row>
        <row r="1369">
          <cell r="B1369">
            <v>96156</v>
          </cell>
          <cell r="C1369" t="str">
            <v>MINICARREGADEIRA SOBRE RODAS POTENCIA 47HP CAPACIDADE OPERACAO 646 KG, COM VASSOURA MECÂNICA ACOPLADA - CHI DIURNO. AF_03/2017</v>
          </cell>
          <cell r="D1369" t="str">
            <v>CHI</v>
          </cell>
          <cell r="E1369">
            <v>44.8</v>
          </cell>
          <cell r="F1369">
            <v>23.76</v>
          </cell>
          <cell r="G1369">
            <v>68.56</v>
          </cell>
        </row>
        <row r="1370">
          <cell r="B1370">
            <v>96158</v>
          </cell>
          <cell r="C1370" t="str">
            <v>MINICARREGADEIRA SOBRE RODAS POTENCIA 47HP CAPACIDADE OPERACAO 646 KG, COM VASSOURA MECÂNICA ACOPLADA - CHP DIURNO. AF_03/2017</v>
          </cell>
          <cell r="D1370" t="str">
            <v>CHP</v>
          </cell>
          <cell r="E1370">
            <v>124.99</v>
          </cell>
          <cell r="F1370">
            <v>23.77</v>
          </cell>
          <cell r="G1370">
            <v>148.76</v>
          </cell>
        </row>
        <row r="1371">
          <cell r="B1371">
            <v>90693</v>
          </cell>
          <cell r="C1371" t="str">
            <v>MINICARREGADEIRA SOBRE RODAS, POTÊNCIA LÍQUIDA DE 47 HP, CAPACIDADE NOMINAL DE OPERAÇÃO DE 646 KG - CHI DIURNO. AF_06/2015</v>
          </cell>
          <cell r="D1371" t="str">
            <v>CHI</v>
          </cell>
          <cell r="E1371">
            <v>39.94</v>
          </cell>
          <cell r="F1371">
            <v>23.77</v>
          </cell>
          <cell r="G1371">
            <v>63.71</v>
          </cell>
        </row>
        <row r="1372">
          <cell r="B1372">
            <v>90692</v>
          </cell>
          <cell r="C1372" t="str">
            <v>MINICARREGADEIRA SOBRE RODAS, POTÊNCIA LÍQUIDA DE 47 HP, CAPACIDADE NOMINAL DE OPERAÇÃO DE 646 KG - CHP DIURNO. AF_06/2015</v>
          </cell>
          <cell r="D1372" t="str">
            <v>CHP</v>
          </cell>
          <cell r="E1372">
            <v>115.34000000000002</v>
          </cell>
          <cell r="F1372">
            <v>23.77</v>
          </cell>
          <cell r="G1372">
            <v>139.11000000000001</v>
          </cell>
        </row>
        <row r="1373">
          <cell r="B1373">
            <v>96246</v>
          </cell>
          <cell r="C1373" t="str">
            <v>MINIESCAVADEIRA SOBRE ESTEIRAS, POTÊNCIA LÍQUIDA DE *30* HP, PESO OPERACIONAL DE *3.500* KG - CHI DIURNO. AF_04/2017</v>
          </cell>
          <cell r="D1373" t="str">
            <v>CHI</v>
          </cell>
          <cell r="E1373">
            <v>43.82</v>
          </cell>
          <cell r="F1373">
            <v>25.15</v>
          </cell>
          <cell r="G1373">
            <v>68.97</v>
          </cell>
        </row>
        <row r="1374">
          <cell r="B1374">
            <v>96245</v>
          </cell>
          <cell r="C1374" t="str">
            <v>MINIESCAVADEIRA SOBRE ESTEIRAS, POTÊNCIA LÍQUIDA DE *30* HP, PESO OPERACIONAL DE *3.500* KG - CHP DIURNO. AF_04/2017</v>
          </cell>
          <cell r="D1374" t="str">
            <v>CHP</v>
          </cell>
          <cell r="E1374">
            <v>97.58</v>
          </cell>
          <cell r="F1374">
            <v>25.14</v>
          </cell>
          <cell r="G1374">
            <v>122.72</v>
          </cell>
        </row>
        <row r="1375">
          <cell r="B1375">
            <v>88404</v>
          </cell>
          <cell r="C1375" t="str">
            <v>MISTURADOR DE ARGAMASSA, EIXO HORIZONTAL, CAPACIDADE DE MISTURA 160 KG, MOTOR ELÉTRICO POTÊNCIA 3 CV - CHI DIURNO. AF_05/2023</v>
          </cell>
          <cell r="D1375" t="str">
            <v>CHI</v>
          </cell>
          <cell r="E1375">
            <v>0.93</v>
          </cell>
          <cell r="F1375">
            <v>0</v>
          </cell>
          <cell r="G1375">
            <v>0.93</v>
          </cell>
        </row>
        <row r="1376">
          <cell r="B1376">
            <v>88399</v>
          </cell>
          <cell r="C1376" t="str">
            <v>MISTURADOR DE ARGAMASSA, EIXO HORIZONTAL, CAPACIDADE DE MISTURA 160 KG, MOTOR ELÉTRICO POTÊNCIA 3 CV - CHP DIURNO. AF_05/2023</v>
          </cell>
          <cell r="D1376" t="str">
            <v>CHP</v>
          </cell>
          <cell r="E1376">
            <v>3.1</v>
          </cell>
          <cell r="F1376">
            <v>0</v>
          </cell>
          <cell r="G1376">
            <v>3.1</v>
          </cell>
        </row>
        <row r="1377">
          <cell r="B1377">
            <v>88392</v>
          </cell>
          <cell r="C1377" t="str">
            <v>MISTURADOR DE ARGAMASSA, EIXO HORIZONTAL, CAPACIDADE DE MISTURA 300 KG, MOTOR ELÉTRICO POTÊNCIA 5 CV - CHI DIURNO. AF_05/2023</v>
          </cell>
          <cell r="D1377" t="str">
            <v>CHI</v>
          </cell>
          <cell r="E1377">
            <v>0.99</v>
          </cell>
          <cell r="F1377">
            <v>0</v>
          </cell>
          <cell r="G1377">
            <v>0.99</v>
          </cell>
        </row>
        <row r="1378">
          <cell r="B1378">
            <v>88386</v>
          </cell>
          <cell r="C1378" t="str">
            <v>MISTURADOR DE ARGAMASSA, EIXO HORIZONTAL, CAPACIDADE DE MISTURA 300 KG, MOTOR ELÉTRICO POTÊNCIA 5 CV - CHP DIURNO. AF_05/2023</v>
          </cell>
          <cell r="D1378" t="str">
            <v>CHP</v>
          </cell>
          <cell r="E1378">
            <v>4.0999999999999996</v>
          </cell>
          <cell r="F1378">
            <v>0</v>
          </cell>
          <cell r="G1378">
            <v>4.0999999999999996</v>
          </cell>
        </row>
        <row r="1379">
          <cell r="B1379">
            <v>88398</v>
          </cell>
          <cell r="C1379" t="str">
            <v>MISTURADOR DE ARGAMASSA, EIXO HORIZONTAL, CAPACIDADE DE MISTURA 600 KG, MOTOR ELÉTRICO POTÊNCIA 7,5 CV - CHI DIURNO. AF_05/2023</v>
          </cell>
          <cell r="D1379" t="str">
            <v>CHI</v>
          </cell>
          <cell r="E1379">
            <v>1.18</v>
          </cell>
          <cell r="F1379">
            <v>0</v>
          </cell>
          <cell r="G1379">
            <v>1.18</v>
          </cell>
        </row>
        <row r="1380">
          <cell r="B1380">
            <v>88393</v>
          </cell>
          <cell r="C1380" t="str">
            <v>MISTURADOR DE ARGAMASSA, EIXO HORIZONTAL, CAPACIDADE DE MISTURA 600 KG, MOTOR ELÉTRICO POTÊNCIA 7,5 CV - CHP DIURNO. AF_05/2023</v>
          </cell>
          <cell r="D1380" t="str">
            <v>CHP</v>
          </cell>
          <cell r="E1380">
            <v>5.55</v>
          </cell>
          <cell r="F1380">
            <v>0</v>
          </cell>
          <cell r="G1380">
            <v>5.55</v>
          </cell>
        </row>
        <row r="1381">
          <cell r="B1381">
            <v>90638</v>
          </cell>
          <cell r="C1381" t="str">
            <v>MISTURADOR DUPLO HORIZONTAL DE ALTA TURBULÊNCIA, CAPACIDADE / VOLUME 2 X 500 LITROS, MOTORES ELÉTRICOS MÍNIMO 5 CV CADA, PARA NATA CIMENTO, ARGAMASSA E OUTROS - CHI DIURNO. AF_06/2015</v>
          </cell>
          <cell r="D1381" t="str">
            <v>CHI</v>
          </cell>
          <cell r="E1381">
            <v>4.74</v>
          </cell>
          <cell r="F1381">
            <v>0</v>
          </cell>
          <cell r="G1381">
            <v>4.74</v>
          </cell>
        </row>
        <row r="1382">
          <cell r="B1382">
            <v>90637</v>
          </cell>
          <cell r="C1382" t="str">
            <v>MISTURADOR DUPLO HORIZONTAL DE ALTA TURBULÊNCIA, CAPACIDADE / VOLUME 2 X 500 LITROS, MOTORES ELÉTRICOS MÍNIMO 5 CV CADA, PARA NATA CIMENTO, ARGAMASSA E OUTROS - CHP DIURNO. AF_06/2015</v>
          </cell>
          <cell r="D1382" t="str">
            <v>CHP</v>
          </cell>
          <cell r="E1382">
            <v>13.39</v>
          </cell>
          <cell r="F1382">
            <v>0</v>
          </cell>
          <cell r="G1382">
            <v>13.39</v>
          </cell>
        </row>
        <row r="1383">
          <cell r="B1383">
            <v>5806</v>
          </cell>
          <cell r="C1383" t="str">
            <v>MOTOBOMBA CENTRÍFUGA, MOTOR A GASOLINA, POTÊNCIA 5,42 HP, BOCAIS 1 1/2" X 1", DIÂMETRO ROTOR 143 MM HM/Q = 6 MCA / 16,8 M3/H A 38 MCA / 6,6 M3/H - CHI DIURNO. AF_06/2014</v>
          </cell>
          <cell r="D1383" t="str">
            <v>CHI</v>
          </cell>
          <cell r="E1383">
            <v>0.25</v>
          </cell>
          <cell r="F1383">
            <v>0</v>
          </cell>
          <cell r="G1383">
            <v>0.25</v>
          </cell>
        </row>
        <row r="1384">
          <cell r="B1384">
            <v>73536</v>
          </cell>
          <cell r="C1384" t="str">
            <v>MOTOBOMBA CENTRÍFUGA, MOTOR A GASOLINA, POTÊNCIA 5,42 HP, BOCAIS 1 1/2" X 1", DIÂMETRO ROTOR 143 MM HM/Q = 6 MCA / 16,8 M3/H A 38 MCA / 6,6 M3/H - CHP DIURNO. AF_06/2014</v>
          </cell>
          <cell r="D1384" t="str">
            <v>CHP</v>
          </cell>
          <cell r="E1384">
            <v>23.45</v>
          </cell>
          <cell r="F1384">
            <v>0</v>
          </cell>
          <cell r="G1384">
            <v>23.45</v>
          </cell>
        </row>
        <row r="1385">
          <cell r="B1385">
            <v>7043</v>
          </cell>
          <cell r="C1385" t="str">
            <v>MOTOBOMBA TRASH (PARA ÁGUA SUJA) AUTO ESCORVANTE, MOTOR GASOLINA DE 6,41 HP, DIÂMETROS DE SUCÇÃO X RECALQUE: 3" X 3", HM/Q = 10 MCA / 60 M3/H A 23 MCA / 0 M3/H - CHI DIURNO. AF_10/2014</v>
          </cell>
          <cell r="D1385" t="str">
            <v>CHI</v>
          </cell>
          <cell r="E1385">
            <v>0.32</v>
          </cell>
          <cell r="F1385">
            <v>0</v>
          </cell>
          <cell r="G1385">
            <v>0.32</v>
          </cell>
        </row>
        <row r="1386">
          <cell r="B1386">
            <v>7042</v>
          </cell>
          <cell r="C1386" t="str">
            <v>MOTOBOMBA TRASH (PARA ÁGUA SUJA) AUTO ESCORVANTE, MOTOR GASOLINA DE 6,41 HP, DIÂMETROS DE SUCÇÃO X RECALQUE: 3" X 3", HM/Q = 10 MCA / 60 M3/H A 23 MCA / 0 M3/H - CHP DIURNO. AF_10/2014</v>
          </cell>
          <cell r="D1386" t="str">
            <v>CHP</v>
          </cell>
          <cell r="E1386">
            <v>27.73</v>
          </cell>
          <cell r="F1386">
            <v>0</v>
          </cell>
          <cell r="G1386">
            <v>27.73</v>
          </cell>
        </row>
        <row r="1387">
          <cell r="B1387">
            <v>5934</v>
          </cell>
          <cell r="C1387" t="str">
            <v>MOTONIVELADORA POTÊNCIA BÁSICA LÍQUIDA (PRIMEIRA MARCHA) 125 HP, PESO BRUTO 13032 KG, LARGURA DA LÂMINA DE 3,7 M - CHI DIURNO. AF_06/2014</v>
          </cell>
          <cell r="D1387" t="str">
            <v>CHI</v>
          </cell>
          <cell r="E1387">
            <v>86.54</v>
          </cell>
          <cell r="F1387">
            <v>30.63</v>
          </cell>
          <cell r="G1387">
            <v>117.17</v>
          </cell>
        </row>
        <row r="1388">
          <cell r="B1388">
            <v>5932</v>
          </cell>
          <cell r="C1388" t="str">
            <v>MOTONIVELADORA POTÊNCIA BÁSICA LÍQUIDA (PRIMEIRA MARCHA) 125 HP, PESO BRUTO 13032 KG, LARGURA DA LÂMINA DE 3,7 M - CHP DIURNO. AF_06/2014</v>
          </cell>
          <cell r="D1388" t="str">
            <v>CHP</v>
          </cell>
          <cell r="E1388">
            <v>268.31</v>
          </cell>
          <cell r="F1388">
            <v>30.64</v>
          </cell>
          <cell r="G1388">
            <v>298.95</v>
          </cell>
        </row>
        <row r="1389">
          <cell r="B1389">
            <v>96159</v>
          </cell>
          <cell r="C1389" t="str">
            <v>MÁQUINA DEMARCADORA DE FAIXA DE TRÁFEGO À FRIO, AUTOPROPELIDA, POTÊNCIA 38 HP - CHI DIURNO. AF_07/2016</v>
          </cell>
          <cell r="D1389" t="str">
            <v>CHI</v>
          </cell>
          <cell r="E1389">
            <v>73.36</v>
          </cell>
          <cell r="F1389">
            <v>23.76</v>
          </cell>
          <cell r="G1389">
            <v>97.12</v>
          </cell>
        </row>
        <row r="1390">
          <cell r="B1390">
            <v>95133</v>
          </cell>
          <cell r="C1390" t="str">
            <v>MÁQUINA DEMARCADORA DE FAIXA DE TRÁFEGO À FRIO, AUTOPROPELIDA, POTÊNCIA 38 HP - CHP DIURNO. AF_07/2016</v>
          </cell>
          <cell r="D1390" t="str">
            <v>CHP</v>
          </cell>
          <cell r="E1390">
            <v>163.84</v>
          </cell>
          <cell r="F1390">
            <v>23.77</v>
          </cell>
          <cell r="G1390">
            <v>187.61</v>
          </cell>
        </row>
        <row r="1391">
          <cell r="B1391">
            <v>92961</v>
          </cell>
          <cell r="C1391" t="str">
            <v>MÁQUINA EXTRUSORA DE CONCRETO PARA GUIAS E SARJETAS, MOTOR A DIESEL, POTÊNCIA 14 CV - CHI DIURNO. AF_12/2015</v>
          </cell>
          <cell r="D1391" t="str">
            <v>CHI</v>
          </cell>
          <cell r="E1391">
            <v>5.43</v>
          </cell>
          <cell r="F1391">
            <v>0</v>
          </cell>
          <cell r="G1391">
            <v>5.43</v>
          </cell>
        </row>
        <row r="1392">
          <cell r="B1392">
            <v>92960</v>
          </cell>
          <cell r="C1392" t="str">
            <v>MÁQUINA EXTRUSORA DE CONCRETO PARA GUIAS E SARJETAS, MOTOR A DIESEL, POTÊNCIA 14 CV - CHP DIURNO. AF_12/2015</v>
          </cell>
          <cell r="D1392" t="str">
            <v>CHP</v>
          </cell>
          <cell r="E1392">
            <v>20.07</v>
          </cell>
          <cell r="F1392">
            <v>0</v>
          </cell>
          <cell r="G1392">
            <v>20.07</v>
          </cell>
        </row>
        <row r="1393">
          <cell r="B1393">
            <v>93409</v>
          </cell>
          <cell r="C1393" t="str">
            <v>MÁQUINA JATO DE PRESSAO PORTÁTIL, CAMARA DE 1 SAIDA, CAPACIDADE 280 L, DIAMETRO 670 MM, BICO DE JATO CURTO VENTURI DE 5/16" , MANGUEIRA DE 1" COM COMPRESSOR DE AR REBOCÁVEL 189 PCM E MOTOR DIESEL 63 CV - CHI DIURNO. AF_05/2023</v>
          </cell>
          <cell r="D1393" t="str">
            <v>CHI</v>
          </cell>
          <cell r="E1393">
            <v>17.810000000000002</v>
          </cell>
          <cell r="F1393">
            <v>21.72</v>
          </cell>
          <cell r="G1393">
            <v>39.53</v>
          </cell>
        </row>
        <row r="1394">
          <cell r="B1394">
            <v>93408</v>
          </cell>
          <cell r="C1394" t="str">
            <v>MÁQUINA JATO DE PRESSAO PORTÁTIL, CAMARA DE 1 SAIDA, CAPACIDADE 280 L, DIAMETRO 670 MM, BICO DE JATO CURTO VENTURI DE 5/16" , MANGUEIRA DE 1" COM COMPRESSOR DE AR REBOCÁVEL 189 PCM E MOTOR DIESEL 63 CV - CHP DIURNO. AF_05/2023</v>
          </cell>
          <cell r="D1394" t="str">
            <v>CHP</v>
          </cell>
          <cell r="E1394">
            <v>76.97</v>
          </cell>
          <cell r="F1394">
            <v>21.73</v>
          </cell>
          <cell r="G1394">
            <v>98.7</v>
          </cell>
        </row>
        <row r="1395">
          <cell r="B1395">
            <v>92113</v>
          </cell>
          <cell r="C1395" t="str">
            <v>PENEIRA ROTATIVA COM MOTOR ELÉTRICO TRIFÁSICO DE 2 CV, CILINDRO DE 1 M X 0,60 M, COM FUROS DE 3,17 MM - CHI DIURNO. AF_05/2023</v>
          </cell>
          <cell r="D1395" t="str">
            <v>CHI</v>
          </cell>
          <cell r="E1395">
            <v>1.1000000000000001</v>
          </cell>
          <cell r="F1395">
            <v>0</v>
          </cell>
          <cell r="G1395">
            <v>1.1000000000000001</v>
          </cell>
        </row>
        <row r="1396">
          <cell r="B1396">
            <v>92112</v>
          </cell>
          <cell r="C1396" t="str">
            <v>PENEIRA ROTATIVA COM MOTOR ELÉTRICO TRIFÁSICO DE 2 CV, CILINDRO DE 1 M X 0,60 M, COM FUROS DE 3,17 MM - CHP DIURNO. AF_05/2023</v>
          </cell>
          <cell r="D1396" t="str">
            <v>CHP</v>
          </cell>
          <cell r="E1396">
            <v>3.1</v>
          </cell>
          <cell r="F1396">
            <v>0</v>
          </cell>
          <cell r="G1396">
            <v>3.1</v>
          </cell>
        </row>
        <row r="1397">
          <cell r="B1397">
            <v>90675</v>
          </cell>
          <cell r="C1397" t="str">
            <v>PERFURATRIZ COM TORRE METÁLICA PARA EXECUÇÃO DE ESTACA HÉLICE CONTÍNUA, PROFUNDIDADE MÁXIMA DE 30 M, DIÂMETRO MÁXIMO DE 800 MM, POTÊNCIA INSTALADA DE 268 HP, MESA ROTATIVA COM TORQUE MÁXIMO DE 170 KNM - CHI DIURNO. AF_06/2015</v>
          </cell>
          <cell r="D1397" t="str">
            <v>CHI</v>
          </cell>
          <cell r="E1397">
            <v>336.96</v>
          </cell>
          <cell r="F1397">
            <v>24.04</v>
          </cell>
          <cell r="G1397">
            <v>361</v>
          </cell>
        </row>
        <row r="1398">
          <cell r="B1398">
            <v>90674</v>
          </cell>
          <cell r="C1398" t="str">
            <v>PERFURATRIZ COM TORRE METÁLICA PARA EXECUÇÃO DE ESTACA HÉLICE CONTÍNUA, PROFUNDIDADE MÁXIMA DE 30 M, DIÂMETRO MÁXIMO DE 800 MM, POTÊNCIA INSTALADA DE 268 HP, MESA ROTATIVA COM TORQUE MÁXIMO DE 170 KNM - CHP DIURNO. AF_06/2015</v>
          </cell>
          <cell r="D1398" t="str">
            <v>CHP</v>
          </cell>
          <cell r="E1398">
            <v>787.98</v>
          </cell>
          <cell r="F1398">
            <v>24.03</v>
          </cell>
          <cell r="G1398">
            <v>812.01</v>
          </cell>
        </row>
        <row r="1399">
          <cell r="B1399">
            <v>93225</v>
          </cell>
          <cell r="C1399" t="str">
            <v>PERFURATRIZ COM TORRE METÁLICA PARA EXECUÇÃO DE ESTACA HÉLICE CONTÍNUA, PROFUNDIDADE MÁXIMA DE 32 M, DIÂMETRO MÁXIMO DE 1000 MM, POTÊNCIA INSTALADA DE 350 HP, MESA ROTATIVA COM TORQUE MÁXIMO DE 263 KNM - CHI DIURNO. AF_01/2016</v>
          </cell>
          <cell r="D1399" t="str">
            <v>CHI</v>
          </cell>
          <cell r="E1399">
            <v>512.31999999999994</v>
          </cell>
          <cell r="F1399">
            <v>24.08</v>
          </cell>
          <cell r="G1399">
            <v>536.4</v>
          </cell>
        </row>
        <row r="1400">
          <cell r="B1400">
            <v>93224</v>
          </cell>
          <cell r="C1400" t="str">
            <v>PERFURATRIZ COM TORRE METÁLICA PARA EXECUÇÃO DE ESTACA HÉLICE CONTÍNUA, PROFUNDIDADE MÁXIMA DE 32 M, DIÂMETRO MÁXIMO DE 1000 MM, POTÊNCIA INSTALADA DE 350 HP, MESA ROTATIVA COM TORQUE MÁXIMO DE 263 KNM - CHP DIURNO. AF_01/2016</v>
          </cell>
          <cell r="D1400" t="str">
            <v>CHP</v>
          </cell>
          <cell r="E1400">
            <v>1175.1100000000001</v>
          </cell>
          <cell r="F1400">
            <v>24.1</v>
          </cell>
          <cell r="G1400">
            <v>1199.21</v>
          </cell>
        </row>
        <row r="1401">
          <cell r="B1401">
            <v>104696</v>
          </cell>
          <cell r="C1401" t="str">
            <v>PERFURATRIZ DE COROA DIAMANTADA PARA CONCRETO, DIÂMETRO ATÉ 250 MM, MOTOR ELÉTRICO 220 V, POTÊNCIA 2.500 W - CHI DIURNO. AF_05/2023</v>
          </cell>
          <cell r="D1401" t="str">
            <v>CHI</v>
          </cell>
          <cell r="E1401">
            <v>9.3599999999999959</v>
          </cell>
          <cell r="F1401">
            <v>24.05</v>
          </cell>
          <cell r="G1401">
            <v>33.409999999999997</v>
          </cell>
        </row>
        <row r="1402">
          <cell r="B1402">
            <v>104695</v>
          </cell>
          <cell r="C1402" t="str">
            <v>PERFURATRIZ DE COROA DIAMANTADA PARA CONCRETO, DIÂMETRO ATÉ 250 MM, MOTOR ELÉTRICO 220 V, POTÊNCIA 2.500 W - CHP DIURNO. AF_05/2023</v>
          </cell>
          <cell r="D1402" t="str">
            <v>CHP</v>
          </cell>
          <cell r="E1402">
            <v>12.150000000000002</v>
          </cell>
          <cell r="F1402">
            <v>24.06</v>
          </cell>
          <cell r="G1402">
            <v>36.21</v>
          </cell>
        </row>
        <row r="1403">
          <cell r="B1403">
            <v>90681</v>
          </cell>
          <cell r="C1403" t="str">
            <v>PERFURATRIZ HIDRÁULICA SOBRE CAMINHÃO COM TRADO CURTO ACOPLADO, PROFUNDIDADE MÁXIMA DE 20 M, DIÂMETRO MÁXIMO DE 1500 MM, POTÊNCIA INSTALADA DE 137 HP, MESA ROTATIVA COM TORQUE MÁXIMO DE 30 KNM - CHI DIURNO. AF_06/2015</v>
          </cell>
          <cell r="D1403" t="str">
            <v>CHI</v>
          </cell>
          <cell r="E1403">
            <v>156.85</v>
          </cell>
          <cell r="F1403">
            <v>24.06</v>
          </cell>
          <cell r="G1403">
            <v>180.91</v>
          </cell>
        </row>
        <row r="1404">
          <cell r="B1404">
            <v>90680</v>
          </cell>
          <cell r="C1404" t="str">
            <v>PERFURATRIZ HIDRÁULICA SOBRE CAMINHÃO COM TRADO CURTO ACOPLADO, PROFUNDIDADE MÁXIMA DE 20 M, DIÂMETRO MÁXIMO DE 1500 MM, POTÊNCIA INSTALADA DE 137 HP, MESA ROTATIVA COM TORQUE MÁXIMO DE 30 KNM - CHP DIURNO. AF_06/2015</v>
          </cell>
          <cell r="D1404" t="str">
            <v>CHP</v>
          </cell>
          <cell r="E1404">
            <v>399.54</v>
          </cell>
          <cell r="F1404">
            <v>24.06</v>
          </cell>
          <cell r="G1404">
            <v>423.6</v>
          </cell>
        </row>
        <row r="1405">
          <cell r="B1405">
            <v>102875</v>
          </cell>
          <cell r="C1405" t="str">
            <v>PERFURATRIZ HIDRÁULICA SOBRE ESTEIRA, TORQUE MÁXIMO 161 KNM, PROFUNDIDADE MÁXIMA 54 M, DIÂMETRO MÁXIMO 1500 MM, POTÊNCIA MOTOR 268 HP - CHI DIURNO. AF_04/2019</v>
          </cell>
          <cell r="D1405" t="str">
            <v>CHI</v>
          </cell>
          <cell r="E1405">
            <v>488.38000000000005</v>
          </cell>
          <cell r="F1405">
            <v>24.08</v>
          </cell>
          <cell r="G1405">
            <v>512.46</v>
          </cell>
        </row>
        <row r="1406">
          <cell r="B1406">
            <v>102874</v>
          </cell>
          <cell r="C1406" t="str">
            <v>PERFURATRIZ HIDRÁULICA SOBRE ESTEIRA, TORQUE MÁXIMO 161 KNM, PROFUNDIDADE MÁXIMA 54 M, DIÂMETRO MÁXIMO 1500 MM, POTÊNCIA MOTOR 268 HP - CHP DIURNO. AF_04/2019</v>
          </cell>
          <cell r="D1406" t="str">
            <v>CHP</v>
          </cell>
          <cell r="E1406">
            <v>1088.19</v>
          </cell>
          <cell r="F1406">
            <v>24.02</v>
          </cell>
          <cell r="G1406">
            <v>1112.21</v>
          </cell>
        </row>
        <row r="1407">
          <cell r="B1407">
            <v>102965</v>
          </cell>
          <cell r="C1407" t="str">
            <v>PERFURATRIZ HIDRÁULICA SOBRE ESTEIRA, TORQUE MÁXIMO 98 KNM, PROFUNDIDADE MÁXIMA 25 M, DIÂMETRO MÁXIMO 115 MM, POTÊNCIA MOTOR 190 HP - CHI DIURNO. AF_02/2021</v>
          </cell>
          <cell r="D1407" t="str">
            <v>CHI</v>
          </cell>
          <cell r="E1407">
            <v>241.2</v>
          </cell>
          <cell r="F1407">
            <v>24.05</v>
          </cell>
          <cell r="G1407">
            <v>265.25</v>
          </cell>
        </row>
        <row r="1408">
          <cell r="B1408">
            <v>102964</v>
          </cell>
          <cell r="C1408" t="str">
            <v>PERFURATRIZ HIDRÁULICA SOBRE ESTEIRA, TORQUE MÁXIMO 98 KNM, PROFUNDIDADE MÁXIMA 25 M, DIÂMETRO MÁXIMO 115 MM, POTÊNCIA MOTOR 190 HP - CHP DIURNO. AF_02/2021</v>
          </cell>
          <cell r="D1408" t="str">
            <v>CHP</v>
          </cell>
          <cell r="E1408">
            <v>503.07000000000005</v>
          </cell>
          <cell r="F1408">
            <v>24.03</v>
          </cell>
          <cell r="G1408">
            <v>527.1</v>
          </cell>
        </row>
        <row r="1409">
          <cell r="B1409">
            <v>95703</v>
          </cell>
          <cell r="C1409" t="str">
            <v>PERFURATRIZ MANUAL, TORQUE MAXIMO 55 KGF.M, POTENCIA 5 CV, COM DIAMETRO MAXIMO 8 1/2" - CHI DIURNO. AF_11/2016</v>
          </cell>
          <cell r="D1409" t="str">
            <v>CHI</v>
          </cell>
          <cell r="E1409">
            <v>13.860000000000003</v>
          </cell>
          <cell r="F1409">
            <v>24.06</v>
          </cell>
          <cell r="G1409">
            <v>37.92</v>
          </cell>
        </row>
        <row r="1410">
          <cell r="B1410">
            <v>95702</v>
          </cell>
          <cell r="C1410" t="str">
            <v>PERFURATRIZ MANUAL, TORQUE MAXIMO 55 KGF.M, POTENCIA 5 CV, COM DIAMETRO MAXIMO 8 1/2" - CHP DIURNO. AF_11/2016</v>
          </cell>
          <cell r="D1410" t="str">
            <v>CHP</v>
          </cell>
          <cell r="E1410">
            <v>21.95</v>
          </cell>
          <cell r="F1410">
            <v>24.05</v>
          </cell>
          <cell r="G1410">
            <v>46</v>
          </cell>
        </row>
        <row r="1411">
          <cell r="B1411">
            <v>90626</v>
          </cell>
          <cell r="C1411" t="str">
            <v>PERFURATRIZ MANUAL, TORQUE MÁXIMO 83 N.M, POTÊNCIA 5 CV, COM DIÂMETRO MÁXIMO 4" - CHI DIURNO. AF_06/2015</v>
          </cell>
          <cell r="D1411" t="str">
            <v>CHI</v>
          </cell>
          <cell r="E1411">
            <v>2.59</v>
          </cell>
          <cell r="F1411">
            <v>0</v>
          </cell>
          <cell r="G1411">
            <v>2.59</v>
          </cell>
        </row>
        <row r="1412">
          <cell r="B1412">
            <v>90625</v>
          </cell>
          <cell r="C1412" t="str">
            <v>PERFURATRIZ MANUAL, TORQUE MÁXIMO 83 N.M, POTÊNCIA 5 CV, COM DIÂMETRO MÁXIMO 4" - CHP DIURNO. AF_06/2015</v>
          </cell>
          <cell r="D1412" t="str">
            <v>CHP</v>
          </cell>
          <cell r="E1412">
            <v>7.45</v>
          </cell>
          <cell r="F1412">
            <v>0</v>
          </cell>
          <cell r="G1412">
            <v>7.45</v>
          </cell>
        </row>
        <row r="1413">
          <cell r="B1413">
            <v>102881</v>
          </cell>
          <cell r="C1413" t="str">
            <v>PERFURATRIZ PARA EXECUÇÃO DE ESTACAS SECANTES, TIPO HÉLICE CONTÍNUA COM CABEÇOTE DUPLO E TUBO METÁLICO - CHI DIURNO. AF_04/2019</v>
          </cell>
          <cell r="D1413" t="str">
            <v>CHI</v>
          </cell>
          <cell r="E1413">
            <v>675.56000000000006</v>
          </cell>
          <cell r="F1413">
            <v>24.06</v>
          </cell>
          <cell r="G1413">
            <v>699.62</v>
          </cell>
        </row>
        <row r="1414">
          <cell r="B1414">
            <v>102880</v>
          </cell>
          <cell r="C1414" t="str">
            <v>PERFURATRIZ PARA EXECUÇÃO DE ESTACAS SECANTES, TIPO HÉLICE CONTÍNUA COM CABEÇOTE DUPLO E TUBO METÁLICO - CHP DIURNO. AF_04/2019</v>
          </cell>
          <cell r="D1414" t="str">
            <v>CHP</v>
          </cell>
          <cell r="E1414">
            <v>1523.01</v>
          </cell>
          <cell r="F1414">
            <v>24.13</v>
          </cell>
          <cell r="G1414">
            <v>1547.14</v>
          </cell>
        </row>
        <row r="1415">
          <cell r="B1415">
            <v>103225</v>
          </cell>
          <cell r="C1415" t="str">
            <v>PERFURATRIZ PARA FURO DIRECIONAL HORIZONTAL (HDD) COM CAPACIDADE ATÉ 89 KN, POTÊNCIA 24,8 HP A 80 HP (INCLUSO FERRAMENTAS E LOCALIZADOR) - CHI DIURNO. AF_05/2023</v>
          </cell>
          <cell r="D1415" t="str">
            <v>CHI</v>
          </cell>
          <cell r="E1415">
            <v>212.22</v>
          </cell>
          <cell r="F1415">
            <v>24.05</v>
          </cell>
          <cell r="G1415">
            <v>236.27</v>
          </cell>
        </row>
        <row r="1416">
          <cell r="B1416">
            <v>103224</v>
          </cell>
          <cell r="C1416" t="str">
            <v>PERFURATRIZ PARA FURO DIRECIONAL HORIZONTAL (HDD) COM CAPACIDADE ATÉ 89 KN, POTÊNCIA 24,8 HP A 80 HP (INCLUSO FERRAMENTAS E LOCALIZADOR) - CHP DIURNO. AF_05/2023</v>
          </cell>
          <cell r="D1416" t="str">
            <v>CHP</v>
          </cell>
          <cell r="E1416">
            <v>450.42</v>
          </cell>
          <cell r="F1416">
            <v>24.05</v>
          </cell>
          <cell r="G1416">
            <v>474.47</v>
          </cell>
        </row>
        <row r="1417">
          <cell r="B1417">
            <v>103237</v>
          </cell>
          <cell r="C1417" t="str">
            <v>PERFURATRIZ PARA FURO DIRECIONAL HORIZONTAL (HDD) COM CAPACIDADE DE 201 KN A 560 KN, POTÊNCIA 200 HP A 260 HP (INCLUSO FERRAMENTAS E LOCALIZADOR) - CHI DIURNO. AF_05/2023</v>
          </cell>
          <cell r="D1417" t="str">
            <v>CHI</v>
          </cell>
          <cell r="E1417">
            <v>648.51</v>
          </cell>
          <cell r="F1417">
            <v>24.07</v>
          </cell>
          <cell r="G1417">
            <v>672.58</v>
          </cell>
        </row>
        <row r="1418">
          <cell r="B1418">
            <v>103236</v>
          </cell>
          <cell r="C1418" t="str">
            <v>PERFURATRIZ PARA FURO DIRECIONAL HORIZONTAL (HDD) COM CAPACIDADE DE 201 KN A 560 KN, POTÊNCIA 200 HP A 260 HP (INCLUSO FERRAMENTAS E LOCALIZADOR) - CHP DIURNO. AF_05/2023</v>
          </cell>
          <cell r="D1418" t="str">
            <v>CHP</v>
          </cell>
          <cell r="E1418">
            <v>1419.2800000000002</v>
          </cell>
          <cell r="F1418">
            <v>24.1</v>
          </cell>
          <cell r="G1418">
            <v>1443.38</v>
          </cell>
        </row>
        <row r="1419">
          <cell r="B1419">
            <v>103231</v>
          </cell>
          <cell r="C1419" t="str">
            <v>PERFURATRIZ PARA FURO DIRECIONAL HORIZONTAL (HDD) COM CAPACIDADE DE 90 KN A 200 KN, POTÊNCIA 100 HP A 160 HP (INCLUSO FERRAMENTAS E LOCALIZADOR) - CHI DIURNO. AF_05/2023</v>
          </cell>
          <cell r="D1419" t="str">
            <v>CHI</v>
          </cell>
          <cell r="E1419">
            <v>476.39</v>
          </cell>
          <cell r="F1419">
            <v>24.07</v>
          </cell>
          <cell r="G1419">
            <v>500.46</v>
          </cell>
        </row>
        <row r="1420">
          <cell r="B1420">
            <v>103230</v>
          </cell>
          <cell r="C1420" t="str">
            <v>PERFURATRIZ PARA FURO DIRECIONAL HORIZONTAL (HDD) COM CAPACIDADE DE 90 KN A 200 KN, POTÊNCIA 100 HP A 160 HP (INCLUSO FERRAMENTAS E LOCALIZADOR) - CHP DIURNO. AF_05/2023</v>
          </cell>
          <cell r="D1420" t="str">
            <v>CHP</v>
          </cell>
          <cell r="E1420">
            <v>1029.93</v>
          </cell>
          <cell r="F1420">
            <v>24.03</v>
          </cell>
          <cell r="G1420">
            <v>1053.96</v>
          </cell>
        </row>
        <row r="1421">
          <cell r="B1421">
            <v>95621</v>
          </cell>
          <cell r="C1421" t="str">
            <v>PERFURATRIZ PNEUMATICA MANUAL DE PESO MEDIO, MARTELETE, 18KG, COMPRIMENTO MÁXIMO DE CURSO DE 6 M, DIAMETRO DO PISTAO DE 5,5 CM - CHI DIURNO. AF_11/2016</v>
          </cell>
          <cell r="D1421" t="str">
            <v>CHI</v>
          </cell>
          <cell r="E1421">
            <v>9.5</v>
          </cell>
          <cell r="F1421">
            <v>21.29</v>
          </cell>
          <cell r="G1421">
            <v>30.79</v>
          </cell>
        </row>
        <row r="1422">
          <cell r="B1422">
            <v>95620</v>
          </cell>
          <cell r="C1422" t="str">
            <v>PERFURATRIZ PNEUMATICA MANUAL DE PESO MEDIO, MARTELETE, 18KG, COMPRIMENTO MÁXIMO DE CURSO DE 6 M, DIAMETRO DO PISTAO DE 5,5 CM - CHP DIURNO. AF_11/2016</v>
          </cell>
          <cell r="D1422" t="str">
            <v>CHP</v>
          </cell>
          <cell r="E1422">
            <v>10.939999999999998</v>
          </cell>
          <cell r="F1422">
            <v>21.29</v>
          </cell>
          <cell r="G1422">
            <v>32.229999999999997</v>
          </cell>
        </row>
        <row r="1423">
          <cell r="B1423">
            <v>102975</v>
          </cell>
          <cell r="C1423" t="str">
            <v>PERFURATRIZ ROTATIVA SOBRE ESTEIRA, TORQUE MAXIMO 2500 KGM, POTENCIA 110 HP, MOTOR DIESEL - CHI DIURNO. AF_05/2017</v>
          </cell>
          <cell r="D1423" t="str">
            <v>CHI</v>
          </cell>
          <cell r="E1423">
            <v>133.22999999999999</v>
          </cell>
          <cell r="F1423">
            <v>24.06</v>
          </cell>
          <cell r="G1423">
            <v>157.29</v>
          </cell>
        </row>
        <row r="1424">
          <cell r="B1424">
            <v>102976</v>
          </cell>
          <cell r="C1424" t="str">
            <v>PERFURATRIZ ROTATIVA SOBRE ESTEIRA, TORQUE MAXIMO 2500 KGM, POTENCIA 110 HP, MOTOR DIESEL- CHP DIURNO. AF_05/2017</v>
          </cell>
          <cell r="D1424" t="str">
            <v>CHP</v>
          </cell>
          <cell r="E1424">
            <v>277.08</v>
          </cell>
          <cell r="F1424">
            <v>24.06</v>
          </cell>
          <cell r="G1424">
            <v>301.14</v>
          </cell>
        </row>
        <row r="1425">
          <cell r="B1425">
            <v>90632</v>
          </cell>
          <cell r="C1425" t="str">
            <v>PERFURATRIZ SOBRE ESTEIRA, TORQUE MÁXIMO 600 KGF, PESO MÉDIO 1000 KG, POTÊNCIA 20 HP, DIÂMETRO MÁXIMO 10" - CHI DIURNO. AF_06/2015</v>
          </cell>
          <cell r="D1425" t="str">
            <v>CHI</v>
          </cell>
          <cell r="E1425">
            <v>80.98</v>
          </cell>
          <cell r="F1425">
            <v>24.06</v>
          </cell>
          <cell r="G1425">
            <v>105.04</v>
          </cell>
        </row>
        <row r="1426">
          <cell r="B1426">
            <v>90631</v>
          </cell>
          <cell r="C1426" t="str">
            <v>PERFURATRIZ SOBRE ESTEIRA, TORQUE MÁXIMO 600 KGF, PESO MÉDIO 1000 KG, POTÊNCIA 20 HP, DIÂMETRO MÁXIMO 10" - CHP DIURNO. AF_06/2015</v>
          </cell>
          <cell r="D1426" t="str">
            <v>CHP</v>
          </cell>
          <cell r="E1426">
            <v>153.94999999999999</v>
          </cell>
          <cell r="F1426">
            <v>24.06</v>
          </cell>
          <cell r="G1426">
            <v>178.01</v>
          </cell>
        </row>
        <row r="1427">
          <cell r="B1427">
            <v>95709</v>
          </cell>
          <cell r="C1427" t="str">
            <v>PERFURATRIZ SOBRE ESTEIRA, TORQUE MÁXIMO 600 KGF, POTÊNCIA ENTRE 50 E 60 HP, DIÂMETRO MÁXIMO 10" - CHI DIURNO. AF_11/2016</v>
          </cell>
          <cell r="D1427" t="str">
            <v>CHI</v>
          </cell>
          <cell r="E1427">
            <v>81.7</v>
          </cell>
          <cell r="F1427">
            <v>24.05</v>
          </cell>
          <cell r="G1427">
            <v>105.75</v>
          </cell>
        </row>
        <row r="1428">
          <cell r="B1428">
            <v>95708</v>
          </cell>
          <cell r="C1428" t="str">
            <v>PERFURATRIZ SOBRE ESTEIRA, TORQUE MÁXIMO 600 KGF, POTÊNCIA ENTRE 50 E 60 HP, DIÂMETRO MÁXIMO 10" - CHP DIURNO. AF_11/2016</v>
          </cell>
          <cell r="D1428" t="str">
            <v>CHP</v>
          </cell>
          <cell r="E1428">
            <v>157.23999999999998</v>
          </cell>
          <cell r="F1428">
            <v>24.05</v>
          </cell>
          <cell r="G1428">
            <v>181.29</v>
          </cell>
        </row>
        <row r="1429">
          <cell r="B1429">
            <v>91278</v>
          </cell>
          <cell r="C1429" t="str">
            <v>PLACA VIBRATÓRIA REVERSÍVEL COM MOTOR 4 TEMPOS A GASOLINA, FORÇA CENTRÍFUGA DE 25 KN (2500 KGF), POTÊNCIA 5,5 CV - CHI DIURNO. AF_08/2015</v>
          </cell>
          <cell r="D1429" t="str">
            <v>CHI</v>
          </cell>
          <cell r="E1429">
            <v>0.72</v>
          </cell>
          <cell r="F1429">
            <v>0</v>
          </cell>
          <cell r="G1429">
            <v>0.72</v>
          </cell>
        </row>
        <row r="1430">
          <cell r="B1430">
            <v>91277</v>
          </cell>
          <cell r="C1430" t="str">
            <v>PLACA VIBRATÓRIA REVERSÍVEL COM MOTOR 4 TEMPOS A GASOLINA, FORÇA CENTRÍFUGA DE 25 KN (2500 KGF), POTÊNCIA 5,5 CV - CHP DIURNO. AF_08/2015</v>
          </cell>
          <cell r="D1430" t="str">
            <v>CHP</v>
          </cell>
          <cell r="E1430">
            <v>11.04</v>
          </cell>
          <cell r="F1430">
            <v>0</v>
          </cell>
          <cell r="G1430">
            <v>11.04</v>
          </cell>
        </row>
        <row r="1431">
          <cell r="B1431">
            <v>95277</v>
          </cell>
          <cell r="C1431" t="str">
            <v>POLIDORA DE PISO (POLITRIZ), PESO DE 100KG, DIÂMETRO 450 MM, MOTOR ELÉTRICO, POTÊNCIA 4 HP - CHI DIURNO. AF_05/2023</v>
          </cell>
          <cell r="D1431" t="str">
            <v>CHI</v>
          </cell>
          <cell r="E1431">
            <v>0.67</v>
          </cell>
          <cell r="F1431">
            <v>0</v>
          </cell>
          <cell r="G1431">
            <v>0.67</v>
          </cell>
        </row>
        <row r="1432">
          <cell r="B1432">
            <v>95276</v>
          </cell>
          <cell r="C1432" t="str">
            <v>POLIDORA DE PISO (POLITRIZ), PESO DE 100KG, DIÂMETRO 450 MM, MOTOR ELÉTRICO, POTÊNCIA 4 HP - CHP DIURNO. AF_05/2023</v>
          </cell>
          <cell r="D1432" t="str">
            <v>CHP</v>
          </cell>
          <cell r="E1432">
            <v>2.9</v>
          </cell>
          <cell r="F1432">
            <v>0</v>
          </cell>
          <cell r="G1432">
            <v>2.9</v>
          </cell>
        </row>
        <row r="1433">
          <cell r="B1433">
            <v>88430</v>
          </cell>
          <cell r="C1433" t="str">
            <v>PROJETOR DE ARGAMASSA, CAPACIDADE DE PROJEÇÃO 1,5 M3/H, ALCANCE DE 30 ATÉ 60 M, MOTOR ELÉTRICO POTÊNCIA 7,5 HP - CHI DIURNO. AF_06/2014</v>
          </cell>
          <cell r="D1433" t="str">
            <v>CHI</v>
          </cell>
          <cell r="E1433">
            <v>6.15</v>
          </cell>
          <cell r="F1433">
            <v>0</v>
          </cell>
          <cell r="G1433">
            <v>6.15</v>
          </cell>
        </row>
        <row r="1434">
          <cell r="B1434">
            <v>88418</v>
          </cell>
          <cell r="C1434" t="str">
            <v>PROJETOR DE ARGAMASSA, CAPACIDADE DE PROJEÇÃO 1,5 M3/H, ALCANCE DE 30 ATÉ 60 M, MOTOR ELÉTRICO POTÊNCIA 7,5 HP - CHP DIURNO. AF_06/2014</v>
          </cell>
          <cell r="D1434" t="str">
            <v>CHP</v>
          </cell>
          <cell r="E1434">
            <v>13.16</v>
          </cell>
          <cell r="F1434">
            <v>0</v>
          </cell>
          <cell r="G1434">
            <v>13.16</v>
          </cell>
        </row>
        <row r="1435">
          <cell r="B1435">
            <v>88438</v>
          </cell>
          <cell r="C1435" t="str">
            <v>PROJETOR DE ARGAMASSA, CAPACIDADE DE PROJEÇÃO 2 M3/H, ALCANCE ATÉ 50 M, MOTOR ELÉTRICO POTÊNCIA 7,5 HP - CHI DIURNO. AF_06/2014</v>
          </cell>
          <cell r="D1435" t="str">
            <v>CHI</v>
          </cell>
          <cell r="E1435">
            <v>8.16</v>
          </cell>
          <cell r="F1435">
            <v>0</v>
          </cell>
          <cell r="G1435">
            <v>8.16</v>
          </cell>
        </row>
        <row r="1436">
          <cell r="B1436">
            <v>88433</v>
          </cell>
          <cell r="C1436" t="str">
            <v>PROJETOR DE ARGAMASSA, CAPACIDADE DE PROJEÇÃO 2 M3/H, ALCANCE ATÉ 50 M, MOTOR ELÉTRICO POTÊNCIA 7,5 HP - CHP DIURNO. AF_06/2014</v>
          </cell>
          <cell r="D1436" t="str">
            <v>CHP</v>
          </cell>
          <cell r="E1436">
            <v>17.2</v>
          </cell>
          <cell r="F1436">
            <v>0</v>
          </cell>
          <cell r="G1436">
            <v>17.2</v>
          </cell>
        </row>
        <row r="1437">
          <cell r="B1437">
            <v>90669</v>
          </cell>
          <cell r="C1437" t="str">
            <v>PROJETOR PNEUMÁTICO DE ARGAMASSA PARA CHAPISCO E REBOCO COM RECIPIENTE ACOPLADO, TIPO CANEQUINHA, COM COMPRESSOR DE AR REBOCÁVEL VAZÃO 89 PCM E MOTOR DIESEL DE 20 CV - CHI DIURNO. AF_05/2023</v>
          </cell>
          <cell r="D1437" t="str">
            <v>CHI</v>
          </cell>
          <cell r="E1437">
            <v>8.93</v>
          </cell>
          <cell r="F1437">
            <v>0</v>
          </cell>
          <cell r="G1437">
            <v>8.93</v>
          </cell>
        </row>
        <row r="1438">
          <cell r="B1438">
            <v>90668</v>
          </cell>
          <cell r="C1438" t="str">
            <v>PROJETOR PNEUMÁTICO DE ARGAMASSA PARA CHAPISCO E REBOCO COM RECIPIENTE ACOPLADO, TIPO CANEQUINHA, COM COMPRESSOR DE AR REBOCÁVEL VAZÃO 89 PCM E MOTOR DIESEL DE 20 CV - CHP DIURNO. AF_05/2023</v>
          </cell>
          <cell r="D1438" t="str">
            <v>CHP</v>
          </cell>
          <cell r="E1438">
            <v>33.57</v>
          </cell>
          <cell r="F1438">
            <v>0</v>
          </cell>
          <cell r="G1438">
            <v>33.57</v>
          </cell>
        </row>
        <row r="1439">
          <cell r="B1439">
            <v>5946</v>
          </cell>
          <cell r="C1439" t="str">
            <v>PÁ CARREGADEIRA SOBRE RODAS, POTÊNCIA 197 HP, CAPACIDADE DA CAÇAMBA 2,5 A 3,5 M3, PESO OPERACIONAL 18338 KG - CHI DIURNO. AF_06/2014</v>
          </cell>
          <cell r="D1439" t="str">
            <v>CHI</v>
          </cell>
          <cell r="E1439">
            <v>88.63000000000001</v>
          </cell>
          <cell r="F1439">
            <v>23.77</v>
          </cell>
          <cell r="G1439">
            <v>112.4</v>
          </cell>
        </row>
        <row r="1440">
          <cell r="B1440">
            <v>5944</v>
          </cell>
          <cell r="C1440" t="str">
            <v>PÁ CARREGADEIRA SOBRE RODAS, POTÊNCIA 197 HP, CAPACIDADE DA CAÇAMBA 2,5 A 3,5 M3, PESO OPERACIONAL 18338 KG - CHP DIURNO. AF_06/2014</v>
          </cell>
          <cell r="D1440" t="str">
            <v>CHP</v>
          </cell>
          <cell r="E1440">
            <v>242.71</v>
          </cell>
          <cell r="F1440">
            <v>23.77</v>
          </cell>
          <cell r="G1440">
            <v>266.48</v>
          </cell>
        </row>
        <row r="1441">
          <cell r="B1441">
            <v>5942</v>
          </cell>
          <cell r="C1441" t="str">
            <v>PÁ CARREGADEIRA SOBRE RODAS, POTÊNCIA LÍQUIDA 128 HP, CAPACIDADE DA CAÇAMBA 1,7 A 2,8 M3, PESO OPERACIONAL 11632 KG - CHI DIURNO. AF_06/2014</v>
          </cell>
          <cell r="D1441" t="str">
            <v>CHI</v>
          </cell>
          <cell r="E1441">
            <v>66.17</v>
          </cell>
          <cell r="F1441">
            <v>23.77</v>
          </cell>
          <cell r="G1441">
            <v>89.94</v>
          </cell>
        </row>
        <row r="1442">
          <cell r="B1442">
            <v>5940</v>
          </cell>
          <cell r="C1442" t="str">
            <v>PÁ CARREGADEIRA SOBRE RODAS, POTÊNCIA LÍQUIDA 128 HP, CAPACIDADE DA CAÇAMBA 1,7 A 2,8 M3, PESO OPERACIONAL 11632 KG - CHP DIURNO. AF_06/2014</v>
          </cell>
          <cell r="D1442" t="str">
            <v>CHP</v>
          </cell>
          <cell r="E1442">
            <v>171.97</v>
          </cell>
          <cell r="F1442">
            <v>23.76</v>
          </cell>
          <cell r="G1442">
            <v>195.73</v>
          </cell>
        </row>
        <row r="1443">
          <cell r="B1443">
            <v>89251</v>
          </cell>
          <cell r="C1443" t="str">
            <v>RECICLADORA DE ASFALTO A FRIO SOBRE RODAS, LARGURA FRESAGEM DE 2,0 M, POTÊNCIA 422 HP - CHI DIURNO. AF_11/2014</v>
          </cell>
          <cell r="D1443" t="str">
            <v>CHI</v>
          </cell>
          <cell r="E1443">
            <v>313.87</v>
          </cell>
          <cell r="F1443">
            <v>23.76</v>
          </cell>
          <cell r="G1443">
            <v>337.63</v>
          </cell>
        </row>
        <row r="1444">
          <cell r="B1444">
            <v>89250</v>
          </cell>
          <cell r="C1444" t="str">
            <v>RECICLADORA DE ASFALTO A FRIO SOBRE RODAS, LARGURA FRESAGEM DE 2,0 M, POTÊNCIA 422 HP - CHP DIURNO. AF_11/2014</v>
          </cell>
          <cell r="D1444" t="str">
            <v>CHP</v>
          </cell>
          <cell r="E1444">
            <v>1129.95</v>
          </cell>
          <cell r="F1444">
            <v>23.76</v>
          </cell>
          <cell r="G1444">
            <v>1153.71</v>
          </cell>
        </row>
        <row r="1445">
          <cell r="B1445">
            <v>5681</v>
          </cell>
          <cell r="C1445" t="str">
            <v>RETROESCAVADEIRA SOBRE RODAS COM CARREGADEIRA, TRAÇÃO 4X2, POTÊNCIA LÍQ. 79 HP, CAÇAMBA CARREG. CAP. MÍN. 1 M3, CAÇAMBA RETRO CAP. 0,20 M3, PESO OPERACIONAL MÍN. 6.570 KG, PROFUNDIDADE ESCAVAÇÃO MÁX. 4,37 M - CHI DIURNO. AF_06/2014</v>
          </cell>
          <cell r="D1445" t="str">
            <v>CHI</v>
          </cell>
          <cell r="E1445">
            <v>41.300000000000004</v>
          </cell>
          <cell r="F1445">
            <v>25.15</v>
          </cell>
          <cell r="G1445">
            <v>66.45</v>
          </cell>
        </row>
        <row r="1446">
          <cell r="B1446">
            <v>5680</v>
          </cell>
          <cell r="C1446" t="str">
            <v>RETROESCAVADEIRA SOBRE RODAS COM CARREGADEIRA, TRAÇÃO 4X2, POTÊNCIA LÍQ. 79 HP, CAÇAMBA CARREG. CAP. MÍN. 1 M3, CAÇAMBA RETRO CAP. 0,20 M3, PESO OPERACIONAL MÍN. 6.570 KG, PROFUNDIDADE ESCAVAÇÃO MÁX. 4,37 M - CHP DIURNO. AF_06/2014</v>
          </cell>
          <cell r="D1446" t="str">
            <v>CHP</v>
          </cell>
          <cell r="E1446">
            <v>122.62</v>
          </cell>
          <cell r="F1446">
            <v>25.15</v>
          </cell>
          <cell r="G1446">
            <v>147.77000000000001</v>
          </cell>
        </row>
        <row r="1447">
          <cell r="B1447">
            <v>5877</v>
          </cell>
          <cell r="C1447" t="str">
            <v>RETROESCAVADEIRA SOBRE RODAS COM CARREGADEIRA, TRAÇÃO 4X4, POTÊNCIA LÍQ. 72 HP, CAÇAMBA CARREG. CAP. MÍN. 0,79 M3, CAÇAMBA RETRO CAP. 0,18 M3, PESO OPERACIONAL MÍN. 7.140 KG, PROFUNDIDADE ESCAVAÇÃO MÁX. 4,50 M - CHI DIURNO. AF_06/2014</v>
          </cell>
          <cell r="D1447" t="str">
            <v>CHI</v>
          </cell>
          <cell r="E1447">
            <v>44.12</v>
          </cell>
          <cell r="F1447">
            <v>25.15</v>
          </cell>
          <cell r="G1447">
            <v>69.27</v>
          </cell>
        </row>
        <row r="1448">
          <cell r="B1448">
            <v>5875</v>
          </cell>
          <cell r="C1448" t="str">
            <v>RETROESCAVADEIRA SOBRE RODAS COM CARREGADEIRA, TRAÇÃO 4X4, POTÊNCIA LÍQ. 72 HP, CAÇAMBA CARREG. CAP. MÍN. 0,79 M3, CAÇAMBA RETRO CAP. 0,18 M3, PESO OPERACIONAL MÍN. 7.140 KG, PROFUNDIDADE ESCAVAÇÃO MÁX. 4,50 M - CHP DIURNO. AF_06/2014</v>
          </cell>
          <cell r="D1448" t="str">
            <v>CHP</v>
          </cell>
          <cell r="E1448">
            <v>123.94000000000001</v>
          </cell>
          <cell r="F1448">
            <v>25.14</v>
          </cell>
          <cell r="G1448">
            <v>149.08000000000001</v>
          </cell>
        </row>
        <row r="1449">
          <cell r="B1449">
            <v>5679</v>
          </cell>
          <cell r="C1449" t="str">
            <v>RETROESCAVADEIRA SOBRE RODAS COM CARREGADEIRA, TRAÇÃO 4X4, POTÊNCIA LÍQ. 88 HP, CAÇAMBA CARREG. CAP. MÍN. 1 M3, CAÇAMBA RETRO CAP. 0,26 M3, PESO OPERACIONAL MÍN. 6.674 KG, PROFUNDIDADE ESCAVAÇÃO MÁX. 4,37 M - CHI DIURNO. AF_06/2014</v>
          </cell>
          <cell r="D1449" t="str">
            <v>CHI</v>
          </cell>
          <cell r="E1449">
            <v>45.44</v>
          </cell>
          <cell r="F1449">
            <v>25.14</v>
          </cell>
          <cell r="G1449">
            <v>70.58</v>
          </cell>
        </row>
        <row r="1450">
          <cell r="B1450">
            <v>5678</v>
          </cell>
          <cell r="C1450" t="str">
            <v>RETROESCAVADEIRA SOBRE RODAS COM CARREGADEIRA, TRAÇÃO 4X4, POTÊNCIA LÍQ. 88 HP, CAÇAMBA CARREG. CAP. MÍN. 1 M3, CAÇAMBA RETRO CAP. 0,26 M3, PESO OPERACIONAL MÍN. 6.674 KG, PROFUNDIDADE ESCAVAÇÃO MÁX. 4,37 M - CHP DIURNO. AF_06/2014</v>
          </cell>
          <cell r="D1450" t="str">
            <v>CHP</v>
          </cell>
          <cell r="E1450">
            <v>136.36000000000001</v>
          </cell>
          <cell r="F1450">
            <v>25.14</v>
          </cell>
          <cell r="G1450">
            <v>161.5</v>
          </cell>
        </row>
        <row r="1451">
          <cell r="B1451">
            <v>6880</v>
          </cell>
          <cell r="C1451" t="str">
            <v>ROLO COMPACTADOR DE PNEUS ESTÁTICO, PRESSÃO VARIÁVEL, POTÊNCIA 111 HP, PESO SEM/COM LASTRO 9,5 / 26 T, LARGURA DE TRABALHO 1,90 M - CHI DIURNO. AF_07/2014</v>
          </cell>
          <cell r="D1451" t="str">
            <v>CHI</v>
          </cell>
          <cell r="E1451">
            <v>75.08</v>
          </cell>
          <cell r="F1451">
            <v>19.75</v>
          </cell>
          <cell r="G1451">
            <v>94.83</v>
          </cell>
        </row>
        <row r="1452">
          <cell r="B1452">
            <v>6879</v>
          </cell>
          <cell r="C1452" t="str">
            <v>ROLO COMPACTADOR DE PNEUS ESTÁTICO, PRESSÃO VARIÁVEL, POTÊNCIA 111 HP, PESO SEM/COM LASTRO 9,5 / 26 T, LARGURA DE TRABALHO 1,90 M - CHP DIURNO. AF_07/2014</v>
          </cell>
          <cell r="D1452" t="str">
            <v>CHP</v>
          </cell>
          <cell r="E1452">
            <v>209.35</v>
          </cell>
          <cell r="F1452">
            <v>19.739999999999998</v>
          </cell>
          <cell r="G1452">
            <v>229.09</v>
          </cell>
        </row>
        <row r="1453">
          <cell r="B1453">
            <v>96464</v>
          </cell>
          <cell r="C1453" t="str">
            <v>ROLO COMPACTADOR DE PNEUS, ESTÁTICO, PRESSÃO VARIÁVEL, POTÊNCIA 110 HP, PESO SEM/COM LASTRO 10,8/27 T, LARGURA DE ROLAGEM 2,30 M - CHI DIURNO. AF_06/2017</v>
          </cell>
          <cell r="D1453" t="str">
            <v>CHI</v>
          </cell>
          <cell r="E1453">
            <v>79.2</v>
          </cell>
          <cell r="F1453">
            <v>19.739999999999998</v>
          </cell>
          <cell r="G1453">
            <v>98.94</v>
          </cell>
        </row>
        <row r="1454">
          <cell r="B1454">
            <v>96463</v>
          </cell>
          <cell r="C1454" t="str">
            <v>ROLO COMPACTADOR DE PNEUS, ESTÁTICO, PRESSÃO VARIÁVEL, POTÊNCIA 110 HP, PESO SEM/COM LASTRO 10,8/27 T, LARGURA DE ROLAGEM 2,30 M - CHP DIURNO. AF_06/2017</v>
          </cell>
          <cell r="D1454" t="str">
            <v>CHP</v>
          </cell>
          <cell r="E1454">
            <v>216.89</v>
          </cell>
          <cell r="F1454">
            <v>19.75</v>
          </cell>
          <cell r="G1454">
            <v>236.64</v>
          </cell>
        </row>
        <row r="1455">
          <cell r="B1455">
            <v>7050</v>
          </cell>
          <cell r="C1455" t="str">
            <v>ROLO COMPACTADOR PE DE CARNEIRO VIBRATORIO, POTENCIA 125 HP, PESO OPERACIONAL SEM/COM LASTRO 11,95 / 13,30 T, IMPACTO DINAMICO 38,5 / 22,5 T, LARGURA DE TRABALHO 2,15 M - CHI DIURNO. AF_06/2014</v>
          </cell>
          <cell r="D1455" t="str">
            <v>CHI</v>
          </cell>
          <cell r="E1455">
            <v>67.600000000000009</v>
          </cell>
          <cell r="F1455">
            <v>19.739999999999998</v>
          </cell>
          <cell r="G1455">
            <v>87.34</v>
          </cell>
        </row>
        <row r="1456">
          <cell r="B1456">
            <v>7049</v>
          </cell>
          <cell r="C1456" t="str">
            <v>ROLO COMPACTADOR PE DE CARNEIRO VIBRATORIO, POTENCIA 125 HP, PESO OPERACIONAL SEM/COM LASTRO 11,95 / 13,30 T, IMPACTO DINAMICO 38,5 / 22,5 T, LARGURA DE TRABALHO 2,15 M - CHP DIURNO. AF_06/2014</v>
          </cell>
          <cell r="D1456" t="str">
            <v>CHP</v>
          </cell>
          <cell r="E1456">
            <v>220.64000000000001</v>
          </cell>
          <cell r="F1456">
            <v>19.760000000000002</v>
          </cell>
          <cell r="G1456">
            <v>240.4</v>
          </cell>
        </row>
        <row r="1457">
          <cell r="B1457">
            <v>95632</v>
          </cell>
          <cell r="C1457" t="str">
            <v>ROLO COMPACTADOR VIBRATORIO TANDEM, ACO LISO, POTENCIA 125 HP, PESO SEM/COM LASTRO 10,20/11,65 T, LARGURA DE TRABALHO 1,73 M - CHI DIURNO. AF_11/2016</v>
          </cell>
          <cell r="D1457" t="str">
            <v>CHI</v>
          </cell>
          <cell r="E1457">
            <v>72.2</v>
          </cell>
          <cell r="F1457">
            <v>19.75</v>
          </cell>
          <cell r="G1457">
            <v>91.95</v>
          </cell>
        </row>
        <row r="1458">
          <cell r="B1458">
            <v>95631</v>
          </cell>
          <cell r="C1458" t="str">
            <v>ROLO COMPACTADOR VIBRATORIO TANDEM, ACO LISO, POTENCIA 125 HP, PESO SEM/COM LASTRO 10,20/11,65 T, LARGURA DE TRABALHO 1,73 M - CHP DIURNO. AF_11/2016</v>
          </cell>
          <cell r="D1458" t="str">
            <v>CHP</v>
          </cell>
          <cell r="E1458">
            <v>229.91</v>
          </cell>
          <cell r="F1458">
            <v>19.739999999999998</v>
          </cell>
          <cell r="G1458">
            <v>249.65</v>
          </cell>
        </row>
        <row r="1459">
          <cell r="B1459">
            <v>5685</v>
          </cell>
          <cell r="C1459" t="str">
            <v>ROLO COMPACTADOR VIBRATÓRIO DE UM CILINDRO AÇO LISO, POTÊNCIA 80 HP, PESO OPERACIONAL MÁXIMO 8,1 T, IMPACTO DINÂMICO 16,15 / 9,5 T, LARGURA DE TRABALHO 1,68 M - CHI DIURNO. AF_06/2014</v>
          </cell>
          <cell r="D1459" t="str">
            <v>CHI</v>
          </cell>
          <cell r="E1459">
            <v>50.94</v>
          </cell>
          <cell r="F1459">
            <v>19.75</v>
          </cell>
          <cell r="G1459">
            <v>70.69</v>
          </cell>
        </row>
        <row r="1460">
          <cell r="B1460">
            <v>5684</v>
          </cell>
          <cell r="C1460" t="str">
            <v>ROLO COMPACTADOR VIBRATÓRIO DE UM CILINDRO AÇO LISO, POTÊNCIA 80 HP, PESO OPERACIONAL MÁXIMO 8,1 T, IMPACTO DINÂMICO 16,15 / 9,5 T, LARGURA DE TRABALHO 1,68 M - CHP DIURNO. AF_06/2014</v>
          </cell>
          <cell r="D1460" t="str">
            <v>CHP</v>
          </cell>
          <cell r="E1460">
            <v>153.68</v>
          </cell>
          <cell r="F1460">
            <v>19.75</v>
          </cell>
          <cell r="G1460">
            <v>173.43</v>
          </cell>
        </row>
        <row r="1461">
          <cell r="B1461">
            <v>93244</v>
          </cell>
          <cell r="C1461" t="str">
            <v>ROLO COMPACTADOR VIBRATÓRIO PÉ DE CARNEIRO PARA SOLOS, POTÊNCIA 80 HP, PESO OPERACIONAL SEM/COM LASTRO 7,4 / 8,8 T, LARGURA DE TRABALHO 1,68 M - CHI DIURNO. AF_02/2016</v>
          </cell>
          <cell r="D1461" t="str">
            <v>CHI</v>
          </cell>
          <cell r="E1461">
            <v>52.709999999999994</v>
          </cell>
          <cell r="F1461">
            <v>19.75</v>
          </cell>
          <cell r="G1461">
            <v>72.459999999999994</v>
          </cell>
        </row>
        <row r="1462">
          <cell r="B1462">
            <v>73436</v>
          </cell>
          <cell r="C1462" t="str">
            <v>ROLO COMPACTADOR VIBRATÓRIO PÉ DE CARNEIRO PARA SOLOS, POTÊNCIA 80 HP, PESO OPERACIONAL SEM/COM LASTRO 7,4 / 8,8 T, LARGURA DE TRABALHO 1,68 M - CHP DIURNO. AF_02/2016</v>
          </cell>
          <cell r="D1462" t="str">
            <v>CHP</v>
          </cell>
          <cell r="E1462">
            <v>157.13</v>
          </cell>
          <cell r="F1462">
            <v>19.75</v>
          </cell>
          <cell r="G1462">
            <v>176.88</v>
          </cell>
        </row>
        <row r="1463">
          <cell r="B1463">
            <v>5881</v>
          </cell>
          <cell r="C1463" t="str">
            <v>ROLO COMPACTADOR VIBRATÓRIO PÉ DE CARNEIRO, OPERADO POR CONTROLE REMOTO, POTÊNCIA 12,5 KW, PESO OPERACIONAL 1,675 T, LARGURA DE TRABALHO 0,85 M - CHI DIURNO. AF_02/2016</v>
          </cell>
          <cell r="D1463" t="str">
            <v>CHI</v>
          </cell>
          <cell r="E1463">
            <v>66.650000000000006</v>
          </cell>
          <cell r="F1463">
            <v>19.75</v>
          </cell>
          <cell r="G1463">
            <v>86.4</v>
          </cell>
        </row>
        <row r="1464">
          <cell r="B1464">
            <v>5879</v>
          </cell>
          <cell r="C1464" t="str">
            <v>ROLO COMPACTADOR VIBRATÓRIO PÉ DE CARNEIRO, OPERADO POR CONTROLE REMOTO, POTÊNCIA 12,5 KW, PESO OPERACIONAL 1,675 T, LARGURA DE TRABALHO 0,85 M - CHP DIURNO. AF_02/2016</v>
          </cell>
          <cell r="D1464" t="str">
            <v>CHP</v>
          </cell>
          <cell r="E1464">
            <v>137.10999999999999</v>
          </cell>
          <cell r="F1464">
            <v>19.739999999999998</v>
          </cell>
          <cell r="G1464">
            <v>156.85</v>
          </cell>
        </row>
        <row r="1465">
          <cell r="B1465">
            <v>5865</v>
          </cell>
          <cell r="C1465" t="str">
            <v>ROLO COMPACTADOR VIBRATÓRIO REBOCÁVEL, CILINDRO DE AÇO LISO, POTÊNCIA DE TRAÇÃO DE 65 CV, PESO 4,7 T, IMPACTO DINÂMICO 18,3 T, LARGURA DE TRABALHO 1,67 M - CHI DIURNO. AF_02/2016</v>
          </cell>
          <cell r="D1465" t="str">
            <v>CHI</v>
          </cell>
          <cell r="E1465">
            <v>12.93</v>
          </cell>
          <cell r="F1465">
            <v>0</v>
          </cell>
          <cell r="G1465">
            <v>12.93</v>
          </cell>
        </row>
        <row r="1466">
          <cell r="B1466">
            <v>5863</v>
          </cell>
          <cell r="C1466" t="str">
            <v>ROLO COMPACTADOR VIBRATÓRIO REBOCÁVEL, CILINDRO DE AÇO LISO, POTÊNCIA DE TRAÇÃO DE 65 CV, PESO 4,7 T, IMPACTO DINÂMICO 18,3 T, LARGURA DE TRABALHO 1,67 M - CHP DIURNO. AF_02/2016</v>
          </cell>
          <cell r="D1466" t="str">
            <v>CHP</v>
          </cell>
          <cell r="E1466">
            <v>25.69</v>
          </cell>
          <cell r="F1466">
            <v>0</v>
          </cell>
          <cell r="G1466">
            <v>25.69</v>
          </cell>
        </row>
        <row r="1467">
          <cell r="B1467">
            <v>5869</v>
          </cell>
          <cell r="C1467" t="str">
            <v>ROLO COMPACTADOR VIBRATÓRIO TANDEM AÇO LISO, POTÊNCIA 58 HP, PESO SEM/COM LASTRO 6,5 / 9,4 T, LARGURA DE TRABALHO 1,2 M - CHI DIURNO. AF_06/2014</v>
          </cell>
          <cell r="D1467" t="str">
            <v>CHI</v>
          </cell>
          <cell r="E1467">
            <v>60.730000000000004</v>
          </cell>
          <cell r="F1467">
            <v>19.739999999999998</v>
          </cell>
          <cell r="G1467">
            <v>80.47</v>
          </cell>
        </row>
        <row r="1468">
          <cell r="B1468">
            <v>5867</v>
          </cell>
          <cell r="C1468" t="str">
            <v>ROLO COMPACTADOR VIBRATÓRIO TANDEM AÇO LISO, POTÊNCIA 58 HP, PESO SEM/COM LASTRO 6,5 / 9,4 T, LARGURA DE TRABALHO 1,2 M - CHP DIURNO. AF_06/2014</v>
          </cell>
          <cell r="D1468" t="str">
            <v>CHP</v>
          </cell>
          <cell r="E1468">
            <v>155.88</v>
          </cell>
          <cell r="F1468">
            <v>19.75</v>
          </cell>
          <cell r="G1468">
            <v>175.63</v>
          </cell>
        </row>
        <row r="1469">
          <cell r="B1469">
            <v>95271</v>
          </cell>
          <cell r="C1469" t="str">
            <v>RÉGUA VIBRATÓRIA DUPLA PARA CONCRETO, PESO DE 60KG, COMPRIMENTO 4 M, COM MOTOR A GASOLINA, POTÊNCIA 5,5 HP - CHI DIURNO. AF_09/2016</v>
          </cell>
          <cell r="D1469" t="str">
            <v>CHI</v>
          </cell>
          <cell r="E1469">
            <v>0.67</v>
          </cell>
          <cell r="F1469">
            <v>0</v>
          </cell>
          <cell r="G1469">
            <v>0.67</v>
          </cell>
        </row>
        <row r="1470">
          <cell r="B1470">
            <v>95270</v>
          </cell>
          <cell r="C1470" t="str">
            <v>RÉGUA VIBRATÓRIA DUPLA PARA CONCRETO, PESO DE 60KG, COMPRIMENTO 4 M, COM MOTOR A GASOLINA, POTÊNCIA 5,5 HP - CHP DIURNO. AF_09/2016</v>
          </cell>
          <cell r="D1470" t="str">
            <v>CHP</v>
          </cell>
          <cell r="E1470">
            <v>10.83</v>
          </cell>
          <cell r="F1470">
            <v>0</v>
          </cell>
          <cell r="G1470">
            <v>10.83</v>
          </cell>
        </row>
        <row r="1471">
          <cell r="B1471">
            <v>91693</v>
          </cell>
          <cell r="C1471" t="str">
            <v>SERRA CIRCULAR DE BANCADA COM MOTOR ELÉTRICO POTÊNCIA DE 5HP, COM COIFA PARA DISCO 10" - CHI DIURNO. AF_08/2015</v>
          </cell>
          <cell r="D1471" t="str">
            <v>CHI</v>
          </cell>
          <cell r="E1471">
            <v>8.1999999999999993</v>
          </cell>
          <cell r="F1471">
            <v>24.05</v>
          </cell>
          <cell r="G1471">
            <v>32.25</v>
          </cell>
        </row>
        <row r="1472">
          <cell r="B1472">
            <v>91692</v>
          </cell>
          <cell r="C1472" t="str">
            <v>SERRA CIRCULAR DE BANCADA COM MOTOR ELÉTRICO POTÊNCIA DE 5HP, COM COIFA PARA DISCO 10" - CHP DIURNO. AF_08/2015</v>
          </cell>
          <cell r="D1472" t="str">
            <v>CHP</v>
          </cell>
          <cell r="E1472">
            <v>9.2100000000000044</v>
          </cell>
          <cell r="F1472">
            <v>24.06</v>
          </cell>
          <cell r="G1472">
            <v>33.270000000000003</v>
          </cell>
        </row>
        <row r="1473">
          <cell r="B1473">
            <v>95140</v>
          </cell>
          <cell r="C1473" t="str">
            <v>TALHA MANUAL DE CORRENTE, CAPACIDADE DE 2 TON. COM ELEVAÇÃO DE 3 M - CHI DIURNO. AF_07/2016</v>
          </cell>
          <cell r="D1473" t="str">
            <v>CHI</v>
          </cell>
          <cell r="E1473">
            <v>0.04</v>
          </cell>
          <cell r="F1473">
            <v>0</v>
          </cell>
          <cell r="G1473">
            <v>0.04</v>
          </cell>
        </row>
        <row r="1474">
          <cell r="B1474">
            <v>95139</v>
          </cell>
          <cell r="C1474" t="str">
            <v>TALHA MANUAL DE CORRENTE, CAPACIDADE DE 2 TON. COM ELEVAÇÃO DE 3 M - CHP DIURNO. AF_07/2016</v>
          </cell>
          <cell r="D1474" t="str">
            <v>CHP</v>
          </cell>
          <cell r="E1474">
            <v>0.06</v>
          </cell>
          <cell r="F1474">
            <v>0</v>
          </cell>
          <cell r="G1474">
            <v>0.06</v>
          </cell>
        </row>
        <row r="1475">
          <cell r="B1475">
            <v>89027</v>
          </cell>
          <cell r="C1475" t="str">
            <v>TANQUE DE ASFALTO ESTACIONÁRIO COM MAÇARICO, CAPACIDADE 20.000 L - CHI DIURNO. AF_05/2023</v>
          </cell>
          <cell r="D1475" t="str">
            <v>CHI</v>
          </cell>
          <cell r="E1475">
            <v>5.14</v>
          </cell>
          <cell r="F1475">
            <v>0</v>
          </cell>
          <cell r="G1475">
            <v>5.14</v>
          </cell>
        </row>
        <row r="1476">
          <cell r="B1476">
            <v>89028</v>
          </cell>
          <cell r="C1476" t="str">
            <v>TANQUE DE ASFALTO ESTACIONÁRIO COM MAÇARICO, CAPACIDADE 20.000 L - CHP DIURNO. AF_05/2023</v>
          </cell>
          <cell r="D1476" t="str">
            <v>CHP</v>
          </cell>
          <cell r="E1476">
            <v>190.79</v>
          </cell>
          <cell r="F1476">
            <v>0</v>
          </cell>
          <cell r="G1476">
            <v>190.79</v>
          </cell>
        </row>
        <row r="1477">
          <cell r="B1477">
            <v>7031</v>
          </cell>
          <cell r="C1477" t="str">
            <v>TANQUE DE ASFALTO ESTACIONÁRIO COM SERPENTINA, CAPACIDADE 30.000 L - CHI DIURNO. AF_05/2023</v>
          </cell>
          <cell r="D1477" t="str">
            <v>CHI</v>
          </cell>
          <cell r="E1477">
            <v>6.33</v>
          </cell>
          <cell r="F1477">
            <v>0</v>
          </cell>
          <cell r="G1477">
            <v>6.33</v>
          </cell>
        </row>
        <row r="1478">
          <cell r="B1478">
            <v>7030</v>
          </cell>
          <cell r="C1478" t="str">
            <v>TANQUE DE ASFALTO ESTACIONÁRIO COM SERPENTINA, CAPACIDADE 30.000 L - CHP DIURNO. AF_05/2023</v>
          </cell>
          <cell r="D1478" t="str">
            <v>CHP</v>
          </cell>
          <cell r="E1478">
            <v>283.52</v>
          </cell>
          <cell r="F1478">
            <v>0</v>
          </cell>
          <cell r="G1478">
            <v>283.52</v>
          </cell>
        </row>
        <row r="1479">
          <cell r="B1479">
            <v>104092</v>
          </cell>
          <cell r="C1479" t="str">
            <v>TERMOFUSORA PARA TUBOS E CONEXÕES EM PPR COM DIÂMETROS DE 20 A 63 MM, POTÊNCIA DE 800 W, TENSAO 220 V - CHI DIURNO. AF_05/2022</v>
          </cell>
          <cell r="D1479" t="str">
            <v>CHI</v>
          </cell>
          <cell r="E1479">
            <v>7.0000000000000007E-2</v>
          </cell>
          <cell r="F1479">
            <v>0</v>
          </cell>
          <cell r="G1479">
            <v>7.0000000000000007E-2</v>
          </cell>
        </row>
        <row r="1480">
          <cell r="B1480">
            <v>104091</v>
          </cell>
          <cell r="C1480" t="str">
            <v>TERMOFUSORA PARA TUBOS E CONEXÕES EM PPR COM DIÂMETROS DE 20 A 63 MM, POTÊNCIA DE 800 W, TENSAO 220 V - CHP DIURNO. AF_05/2022</v>
          </cell>
          <cell r="D1480" t="str">
            <v>CHP</v>
          </cell>
          <cell r="E1480">
            <v>0.62</v>
          </cell>
          <cell r="F1480">
            <v>0</v>
          </cell>
          <cell r="G1480">
            <v>0.62</v>
          </cell>
        </row>
        <row r="1481">
          <cell r="B1481">
            <v>104098</v>
          </cell>
          <cell r="C1481" t="str">
            <v>TERMOFUSORA PARA TUBOS E CONEXÕES EM PPR COM DIÂMETROS DE 75 A 110 MM, POTÊNCIA DE *1100* W, TENSÃO 220 V - CHI DIURNO. AF_05/2022</v>
          </cell>
          <cell r="D1481" t="str">
            <v>CHI</v>
          </cell>
          <cell r="E1481">
            <v>0.1</v>
          </cell>
          <cell r="F1481">
            <v>0</v>
          </cell>
          <cell r="G1481">
            <v>0.1</v>
          </cell>
        </row>
        <row r="1482">
          <cell r="B1482">
            <v>104097</v>
          </cell>
          <cell r="C1482" t="str">
            <v>TERMOFUSORA PARA TUBOS E CONEXÕES EM PPR COM DIÂMETROS DE 75 A 110 MM, POTÊNCIA DE *1100* W, TENSÃO 220 V - CHP DIURNO. AF_05/2022</v>
          </cell>
          <cell r="D1482" t="str">
            <v>CHP</v>
          </cell>
          <cell r="E1482">
            <v>0.86</v>
          </cell>
          <cell r="F1482">
            <v>0</v>
          </cell>
          <cell r="G1482">
            <v>0.86</v>
          </cell>
        </row>
        <row r="1483">
          <cell r="B1483">
            <v>89031</v>
          </cell>
          <cell r="C1483" t="str">
            <v>TRATOR DE ESTEIRAS, POTÊNCIA 100 HP, PESO OPERACIONAL 9,4 T, COM LÂMINA 2,19 M3 - CHI DIURNO. AF_06/2014</v>
          </cell>
          <cell r="D1483" t="str">
            <v>CHI</v>
          </cell>
          <cell r="E1483">
            <v>56.120000000000005</v>
          </cell>
          <cell r="F1483">
            <v>24.05</v>
          </cell>
          <cell r="G1483">
            <v>80.17</v>
          </cell>
        </row>
        <row r="1484">
          <cell r="B1484">
            <v>89032</v>
          </cell>
          <cell r="C1484" t="str">
            <v>TRATOR DE ESTEIRAS, POTÊNCIA 100 HP, PESO OPERACIONAL 9,4 T, COM LÂMINA 2,19 M3 - CHP DIURNO. AF_06/2014</v>
          </cell>
          <cell r="D1484" t="str">
            <v>CHP</v>
          </cell>
          <cell r="E1484">
            <v>181.8</v>
          </cell>
          <cell r="F1484">
            <v>24.06</v>
          </cell>
          <cell r="G1484">
            <v>205.86</v>
          </cell>
        </row>
        <row r="1485">
          <cell r="B1485">
            <v>88844</v>
          </cell>
          <cell r="C1485" t="str">
            <v>TRATOR DE ESTEIRAS, POTÊNCIA 125 HP, PESO OPERACIONAL 12,9 T, COM LÂMINA 2,7 M3 - CHI DIURNO. AF_10/2014</v>
          </cell>
          <cell r="D1485" t="str">
            <v>CHI</v>
          </cell>
          <cell r="E1485">
            <v>58.370000000000005</v>
          </cell>
          <cell r="F1485">
            <v>24.05</v>
          </cell>
          <cell r="G1485">
            <v>82.42</v>
          </cell>
        </row>
        <row r="1486">
          <cell r="B1486">
            <v>88843</v>
          </cell>
          <cell r="C1486" t="str">
            <v>TRATOR DE ESTEIRAS, POTÊNCIA 125 HP, PESO OPERACIONAL 12,9 T, COM LÂMINA 2,7 M3 - CHP DIURNO. AF_10/2014</v>
          </cell>
          <cell r="D1486" t="str">
            <v>CHP</v>
          </cell>
          <cell r="E1486">
            <v>203.41</v>
          </cell>
          <cell r="F1486">
            <v>24.06</v>
          </cell>
          <cell r="G1486">
            <v>227.47</v>
          </cell>
        </row>
        <row r="1487">
          <cell r="B1487">
            <v>5853</v>
          </cell>
          <cell r="C1487" t="str">
            <v>TRATOR DE ESTEIRAS, POTÊNCIA 150 HP, PESO OPERACIONAL 16,7 T, COM RODA MOTRIZ ELEVADA E LÂMINA 3,18 M3 - CHI DIURNO. AF_06/2014</v>
          </cell>
          <cell r="D1487" t="str">
            <v>CHI</v>
          </cell>
          <cell r="E1487">
            <v>70.36</v>
          </cell>
          <cell r="F1487">
            <v>24.05</v>
          </cell>
          <cell r="G1487">
            <v>94.41</v>
          </cell>
        </row>
        <row r="1488">
          <cell r="B1488">
            <v>5851</v>
          </cell>
          <cell r="C1488" t="str">
            <v>TRATOR DE ESTEIRAS, POTÊNCIA 150 HP, PESO OPERACIONAL 16,7 T, COM RODA MOTRIZ ELEVADA E LÂMINA 3,18 M3 - CHP DIURNO. AF_06/2014</v>
          </cell>
          <cell r="D1488" t="str">
            <v>CHP</v>
          </cell>
          <cell r="E1488">
            <v>246.82999999999998</v>
          </cell>
          <cell r="F1488">
            <v>24.05</v>
          </cell>
          <cell r="G1488">
            <v>270.88</v>
          </cell>
        </row>
        <row r="1489">
          <cell r="B1489">
            <v>5849</v>
          </cell>
          <cell r="C1489" t="str">
            <v>TRATOR DE ESTEIRAS, POTÊNCIA 170 HP, PESO OPERACIONAL 19 T, CAÇAMBA 5,2 M3 - CHI DIURNO. AF_06/2014</v>
          </cell>
          <cell r="D1489" t="str">
            <v>CHI</v>
          </cell>
          <cell r="E1489">
            <v>69.97</v>
          </cell>
          <cell r="F1489">
            <v>24.06</v>
          </cell>
          <cell r="G1489">
            <v>94.03</v>
          </cell>
        </row>
        <row r="1490">
          <cell r="B1490">
            <v>5847</v>
          </cell>
          <cell r="C1490" t="str">
            <v>TRATOR DE ESTEIRAS, POTÊNCIA 170 HP, PESO OPERACIONAL 19 T, CAÇAMBA 5,2 M3 - CHP DIURNO. AF_06/2014</v>
          </cell>
          <cell r="D1490" t="str">
            <v>CHP</v>
          </cell>
          <cell r="E1490">
            <v>259.21999999999997</v>
          </cell>
          <cell r="F1490">
            <v>24.04</v>
          </cell>
          <cell r="G1490">
            <v>283.26</v>
          </cell>
        </row>
        <row r="1491">
          <cell r="B1491">
            <v>5857</v>
          </cell>
          <cell r="C1491" t="str">
            <v>TRATOR DE ESTEIRAS, POTÊNCIA 347 HP, PESO OPERACIONAL 38,5 T, COM LÂMINA 8,70 M3 - CHI DIURNO. AF_06/2014</v>
          </cell>
          <cell r="D1491" t="str">
            <v>CHI</v>
          </cell>
          <cell r="E1491">
            <v>212.06</v>
          </cell>
          <cell r="F1491">
            <v>24.05</v>
          </cell>
          <cell r="G1491">
            <v>236.11</v>
          </cell>
        </row>
        <row r="1492">
          <cell r="B1492">
            <v>5855</v>
          </cell>
          <cell r="C1492" t="str">
            <v>TRATOR DE ESTEIRAS, POTÊNCIA 347 HP, PESO OPERACIONAL 38,5 T, COM LÂMINA 8,70 M3 - CHP DIURNO. AF_06/2014</v>
          </cell>
          <cell r="D1492" t="str">
            <v>CHP</v>
          </cell>
          <cell r="E1492">
            <v>694.56999999999994</v>
          </cell>
          <cell r="F1492">
            <v>24.07</v>
          </cell>
          <cell r="G1492">
            <v>718.64</v>
          </cell>
        </row>
        <row r="1493">
          <cell r="B1493">
            <v>96021</v>
          </cell>
          <cell r="C1493" t="str">
            <v>TRATOR DE PNEUS COM POTÊNCIA DE 122 CV, TRAÇÃO 4X4, COM GRADE DE DISCOS ACOPLADA - CHI DIURNO. AF_02/2017</v>
          </cell>
          <cell r="D1493" t="str">
            <v>CHI</v>
          </cell>
          <cell r="E1493">
            <v>36.900000000000006</v>
          </cell>
          <cell r="F1493">
            <v>24.06</v>
          </cell>
          <cell r="G1493">
            <v>60.96</v>
          </cell>
        </row>
        <row r="1494">
          <cell r="B1494">
            <v>96020</v>
          </cell>
          <cell r="C1494" t="str">
            <v>TRATOR DE PNEUS COM POTÊNCIA DE 122 CV, TRAÇÃO 4X4, COM GRADE DE DISCOS ACOPLADA - CHP DIURNO. AF_02/2017</v>
          </cell>
          <cell r="D1494" t="str">
            <v>CHP</v>
          </cell>
          <cell r="E1494">
            <v>164.04999999999998</v>
          </cell>
          <cell r="F1494">
            <v>24.05</v>
          </cell>
          <cell r="G1494">
            <v>188.1</v>
          </cell>
        </row>
        <row r="1495">
          <cell r="B1495">
            <v>96014</v>
          </cell>
          <cell r="C1495" t="str">
            <v>TRATOR DE PNEUS COM POTÊNCIA DE 122 CV, TRAÇÃO 4X4, COM VASSOURA MECÂNICA ACOPLADA - CHI DIURNO. AF_02/2017</v>
          </cell>
          <cell r="D1495" t="str">
            <v>CHI</v>
          </cell>
          <cell r="E1495">
            <v>37.179999999999993</v>
          </cell>
          <cell r="F1495">
            <v>24.05</v>
          </cell>
          <cell r="G1495">
            <v>61.23</v>
          </cell>
        </row>
        <row r="1496">
          <cell r="B1496">
            <v>96013</v>
          </cell>
          <cell r="C1496" t="str">
            <v>TRATOR DE PNEUS COM POTÊNCIA DE 122 CV, TRAÇÃO 4X4, COM VASSOURA MECÂNICA ACOPLADA - CHP DIURNO. AF_02/2017</v>
          </cell>
          <cell r="D1496" t="str">
            <v>CHP</v>
          </cell>
          <cell r="E1496">
            <v>164.54</v>
          </cell>
          <cell r="F1496">
            <v>24.06</v>
          </cell>
          <cell r="G1496">
            <v>188.6</v>
          </cell>
        </row>
        <row r="1497">
          <cell r="B1497">
            <v>96029</v>
          </cell>
          <cell r="C1497" t="str">
            <v>TRATOR DE PNEUS COM POTÊNCIA DE 85 CV, TRAÇÃO 4X4, COM GRADE DE DISCOS ACOPLADA - CHI DIURNO. AF_02/2017</v>
          </cell>
          <cell r="D1497" t="str">
            <v>CHI</v>
          </cell>
          <cell r="E1497">
            <v>30.37</v>
          </cell>
          <cell r="F1497">
            <v>24.05</v>
          </cell>
          <cell r="G1497">
            <v>54.42</v>
          </cell>
        </row>
        <row r="1498">
          <cell r="B1498">
            <v>96028</v>
          </cell>
          <cell r="C1498" t="str">
            <v>TRATOR DE PNEUS COM POTÊNCIA DE 85 CV, TRAÇÃO 4X4, COM GRADE DE DISCOS ACOPLADA - CHP DIURNO. AF_02/2017</v>
          </cell>
          <cell r="D1498" t="str">
            <v>CHP</v>
          </cell>
          <cell r="E1498">
            <v>120.85000000000001</v>
          </cell>
          <cell r="F1498">
            <v>24.05</v>
          </cell>
          <cell r="G1498">
            <v>144.9</v>
          </cell>
        </row>
        <row r="1499">
          <cell r="B1499">
            <v>96155</v>
          </cell>
          <cell r="C1499" t="str">
            <v>TRATOR DE PNEUS COM POTÊNCIA DE 85 CV, TRAÇÃO 4X4, COM VASSOURA MECÂNICA ACOPLADA - CHI DIURNO. AF_02/2017</v>
          </cell>
          <cell r="D1499" t="str">
            <v>CHI</v>
          </cell>
          <cell r="E1499">
            <v>30.639999999999997</v>
          </cell>
          <cell r="F1499">
            <v>24.05</v>
          </cell>
          <cell r="G1499">
            <v>54.69</v>
          </cell>
        </row>
        <row r="1500">
          <cell r="B1500">
            <v>96157</v>
          </cell>
          <cell r="C1500" t="str">
            <v>TRATOR DE PNEUS COM POTÊNCIA DE 85 CV, TRAÇÃO 4X4, COM VASSOURA MECÂNICA ACOPLADA - CHP DIURNO. AF_03/2017</v>
          </cell>
          <cell r="D1500" t="str">
            <v>CHP</v>
          </cell>
          <cell r="E1500">
            <v>121.34</v>
          </cell>
          <cell r="F1500">
            <v>24.06</v>
          </cell>
          <cell r="G1500">
            <v>145.4</v>
          </cell>
        </row>
        <row r="1501">
          <cell r="B1501">
            <v>5845</v>
          </cell>
          <cell r="C1501" t="str">
            <v>TRATOR DE PNEUS, POTÊNCIA 122 CV, TRAÇÃO 4X4, PESO COM LASTRO DE 4.510 KG - CHI DIURNO. AF_06/2014</v>
          </cell>
          <cell r="D1501" t="str">
            <v>CHI</v>
          </cell>
          <cell r="E1501">
            <v>32.569999999999993</v>
          </cell>
          <cell r="F1501">
            <v>24.05</v>
          </cell>
          <cell r="G1501">
            <v>56.62</v>
          </cell>
        </row>
        <row r="1502">
          <cell r="B1502">
            <v>5843</v>
          </cell>
          <cell r="C1502" t="str">
            <v>TRATOR DE PNEUS, POTÊNCIA 122 CV, TRAÇÃO 4X4, PESO COM LASTRO DE 4.510 KG - CHP DIURNO. AF_06/2014</v>
          </cell>
          <cell r="D1502" t="str">
            <v>CHP</v>
          </cell>
          <cell r="E1502">
            <v>155.93</v>
          </cell>
          <cell r="F1502">
            <v>24.06</v>
          </cell>
          <cell r="G1502">
            <v>179.99</v>
          </cell>
        </row>
        <row r="1503">
          <cell r="B1503">
            <v>89036</v>
          </cell>
          <cell r="C1503" t="str">
            <v>TRATOR DE PNEUS, POTÊNCIA 85 CV, TRAÇÃO 4X4, PESO COM LASTRO DE 4.675 KG - CHI DIURNO. AF_06/2014</v>
          </cell>
          <cell r="D1503" t="str">
            <v>CHI</v>
          </cell>
          <cell r="E1503">
            <v>25.999999999999996</v>
          </cell>
          <cell r="F1503">
            <v>24.05</v>
          </cell>
          <cell r="G1503">
            <v>50.05</v>
          </cell>
        </row>
        <row r="1504">
          <cell r="B1504">
            <v>89035</v>
          </cell>
          <cell r="C1504" t="str">
            <v>TRATOR DE PNEUS, POTÊNCIA 85 CV, TRAÇÃO 4X4, PESO COM LASTRO DE 4.675 KG - CHP DIURNO. AF_06/2014</v>
          </cell>
          <cell r="D1504" t="str">
            <v>CHP</v>
          </cell>
          <cell r="E1504">
            <v>112.71</v>
          </cell>
          <cell r="F1504">
            <v>24.05</v>
          </cell>
          <cell r="G1504">
            <v>136.76</v>
          </cell>
        </row>
        <row r="1505">
          <cell r="B1505">
            <v>93440</v>
          </cell>
          <cell r="C1505" t="str">
            <v>USINA DE ASFALTO À FRIO, CAPACIDADE DE 40 A 60 TON/HORA, ELÉTRICA POTÊNCIA 30 CV - CHI DIURNO. AF_05/2023</v>
          </cell>
          <cell r="D1505" t="str">
            <v>CHI</v>
          </cell>
          <cell r="E1505">
            <v>56.800000000000011</v>
          </cell>
          <cell r="F1505">
            <v>100.47</v>
          </cell>
          <cell r="G1505">
            <v>157.27000000000001</v>
          </cell>
        </row>
        <row r="1506">
          <cell r="B1506">
            <v>93439</v>
          </cell>
          <cell r="C1506" t="str">
            <v>USINA DE ASFALTO À FRIO, CAPACIDADE DE 40 A 60 TON/HORA, ELÉTRICA POTÊNCIA 30 CV - CHP DIURNO. AF_05/2023</v>
          </cell>
          <cell r="D1506" t="str">
            <v>CHP</v>
          </cell>
          <cell r="E1506">
            <v>185.61</v>
          </cell>
          <cell r="F1506">
            <v>100.46</v>
          </cell>
          <cell r="G1506">
            <v>286.07</v>
          </cell>
        </row>
        <row r="1507">
          <cell r="B1507">
            <v>100648</v>
          </cell>
          <cell r="C1507" t="str">
            <v>USINA DE ASFALTO, TIPO GRAVIMÉTRICA, PROD 150 TON/HORA - CHI DIURNO. AF_12/2019</v>
          </cell>
          <cell r="D1507" t="str">
            <v>CHI</v>
          </cell>
          <cell r="E1507">
            <v>561.76</v>
          </cell>
          <cell r="F1507">
            <v>30.62</v>
          </cell>
          <cell r="G1507">
            <v>592.38</v>
          </cell>
        </row>
        <row r="1508">
          <cell r="B1508">
            <v>100647</v>
          </cell>
          <cell r="C1508" t="str">
            <v>USINA DE ASFALTO, TIPO GRAVIMÉTRICA, PROD 150 TON/HORA - CHP DIURNO. AF_12/2019</v>
          </cell>
          <cell r="D1508" t="str">
            <v>CHP</v>
          </cell>
          <cell r="E1508">
            <v>6916.86</v>
          </cell>
          <cell r="F1508">
            <v>30.56</v>
          </cell>
          <cell r="G1508">
            <v>6947.42</v>
          </cell>
        </row>
        <row r="1509">
          <cell r="B1509">
            <v>5829</v>
          </cell>
          <cell r="C1509" t="str">
            <v>USINA DE CONCRETO FIXA, CAPACIDADE NOMINAL DE 90 A 120 M3/H, SEM SILO - CHI DIURNO. AF_07/2016</v>
          </cell>
          <cell r="D1509" t="str">
            <v>CHI</v>
          </cell>
          <cell r="E1509">
            <v>87.439999999999984</v>
          </cell>
          <cell r="F1509">
            <v>100.48</v>
          </cell>
          <cell r="G1509">
            <v>187.92</v>
          </cell>
        </row>
        <row r="1510">
          <cell r="B1510">
            <v>5823</v>
          </cell>
          <cell r="C1510" t="str">
            <v>USINA DE CONCRETO FIXA, CAPACIDADE NOMINAL DE 90 A 120 M3/H, SEM SILO - CHP DIURNO. AF_07/2016</v>
          </cell>
          <cell r="D1510" t="str">
            <v>CHP</v>
          </cell>
          <cell r="E1510">
            <v>139.96</v>
          </cell>
          <cell r="F1510">
            <v>100.47</v>
          </cell>
          <cell r="G1510">
            <v>240.43</v>
          </cell>
        </row>
        <row r="1511">
          <cell r="B1511">
            <v>5884</v>
          </cell>
          <cell r="C1511" t="str">
            <v>USINA DE LAMA ASFÁLTICA, PROD 30 A 50 T/H, SILO DE AGREGADO 7 M3, RESERVATÓRIOS PARA EMULSÃO E ÁGUA DE 2,3 M3 CADA, MISTURADOR TIPO PUG MILL A SER MONTADO SOBRE CAMINHÃO - CHI DIURNO. AF_10/2014</v>
          </cell>
          <cell r="D1511" t="str">
            <v>CHI</v>
          </cell>
          <cell r="E1511">
            <v>41.39</v>
          </cell>
          <cell r="F1511">
            <v>17.46</v>
          </cell>
          <cell r="G1511">
            <v>58.85</v>
          </cell>
        </row>
        <row r="1512">
          <cell r="B1512">
            <v>5882</v>
          </cell>
          <cell r="C1512" t="str">
            <v>USINA DE LAMA ASFÁLTICA, PROD 30 A 50 T/H, SILO DE AGREGADO 7 M3, RESERVATÓRIOS PARA EMULSÃO E ÁGUA DE 2,3 M3 CADA, MISTURADOR TIPO PUG MILL A SER MONTADO SOBRE CAMINHÃO - CHP DIURNO. AF_10/2014</v>
          </cell>
          <cell r="D1512" t="str">
            <v>CHP</v>
          </cell>
          <cell r="E1512">
            <v>113.35</v>
          </cell>
          <cell r="F1512">
            <v>17.46</v>
          </cell>
          <cell r="G1512">
            <v>130.81</v>
          </cell>
        </row>
        <row r="1513">
          <cell r="B1513">
            <v>100642</v>
          </cell>
          <cell r="C1513" t="str">
            <v>USINA DE MISTURA ASFÁLTICA À QUENTE, TIPO CONTRA FLUXO, PROD 100 A 140 TON/HORA - CHI DIURNO. AF_12/2019</v>
          </cell>
          <cell r="D1513" t="str">
            <v>CHI</v>
          </cell>
          <cell r="E1513">
            <v>269.27000000000004</v>
          </cell>
          <cell r="F1513">
            <v>30.65</v>
          </cell>
          <cell r="G1513">
            <v>299.92</v>
          </cell>
        </row>
        <row r="1514">
          <cell r="B1514">
            <v>100641</v>
          </cell>
          <cell r="C1514" t="str">
            <v>USINA DE MISTURA ASFÁLTICA À QUENTE, TIPO CONTRA FLUXO, PROD 100 A 140 TON/HORA - CHP DIURNO. AF_12/2019</v>
          </cell>
          <cell r="D1514" t="str">
            <v>CHP</v>
          </cell>
          <cell r="E1514">
            <v>5076.7999999999993</v>
          </cell>
          <cell r="F1514">
            <v>30.64</v>
          </cell>
          <cell r="G1514">
            <v>5107.4399999999996</v>
          </cell>
        </row>
        <row r="1515">
          <cell r="B1515">
            <v>93434</v>
          </cell>
          <cell r="C1515" t="str">
            <v>USINA DE MISTURA ASFÁLTICA À QUENTE, TIPO CONTRA FLUXO, PROD 40 A 80 TON/HORA - CHI DIURNO. AF_05/2023</v>
          </cell>
          <cell r="D1515" t="str">
            <v>CHI</v>
          </cell>
          <cell r="E1515">
            <v>257.49</v>
          </cell>
          <cell r="F1515">
            <v>100.47</v>
          </cell>
          <cell r="G1515">
            <v>357.96</v>
          </cell>
        </row>
        <row r="1516">
          <cell r="B1516">
            <v>93433</v>
          </cell>
          <cell r="C1516" t="str">
            <v>USINA DE MISTURA ASFÁLTICA À QUENTE, TIPO CONTRA FLUXO, PROD 40 A 80 TON/HORA - CHP DIURNO. AF_05/2023</v>
          </cell>
          <cell r="D1516" t="str">
            <v>CHP</v>
          </cell>
          <cell r="E1516">
            <v>2739.68</v>
          </cell>
          <cell r="F1516">
            <v>100.54</v>
          </cell>
          <cell r="G1516">
            <v>2840.22</v>
          </cell>
        </row>
        <row r="1517">
          <cell r="B1517">
            <v>95122</v>
          </cell>
          <cell r="C1517" t="str">
            <v>USINA MISTURADORA DE SOLOS, CAPACIDADE DE 200 A 500 TON/H, POTENCIA 75KW - CHI DIURNO. AF_07/2016</v>
          </cell>
          <cell r="D1517" t="str">
            <v>CHI</v>
          </cell>
          <cell r="E1517">
            <v>142.46</v>
          </cell>
          <cell r="F1517">
            <v>100.47</v>
          </cell>
          <cell r="G1517">
            <v>242.93</v>
          </cell>
        </row>
        <row r="1518">
          <cell r="B1518">
            <v>95121</v>
          </cell>
          <cell r="C1518" t="str">
            <v>USINA MISTURADORA DE SOLOS, CAPACIDADE DE 200 A 500 TON/H, POTENCIA 75KW - CHP DIURNO. AF_07/2016</v>
          </cell>
          <cell r="D1518" t="str">
            <v>CHP</v>
          </cell>
          <cell r="E1518">
            <v>269.33000000000004</v>
          </cell>
          <cell r="F1518">
            <v>100.47</v>
          </cell>
          <cell r="G1518">
            <v>369.8</v>
          </cell>
        </row>
        <row r="1519">
          <cell r="B1519">
            <v>5841</v>
          </cell>
          <cell r="C1519" t="str">
            <v>VASSOURA MECÂNICA REBOCÁVEL COM ESCOVA CILÍNDRICA, LARGURA ÚTIL DE VARRIMENTO DE 2,44 M - CHI DIURNO. AF_06/2014</v>
          </cell>
          <cell r="D1519" t="str">
            <v>CHI</v>
          </cell>
          <cell r="E1519">
            <v>4.8499999999999996</v>
          </cell>
          <cell r="F1519">
            <v>0</v>
          </cell>
          <cell r="G1519">
            <v>4.8499999999999996</v>
          </cell>
        </row>
        <row r="1520">
          <cell r="B1520">
            <v>5839</v>
          </cell>
          <cell r="C1520" t="str">
            <v>VASSOURA MECÂNICA REBOCÁVEL COM ESCOVA CILÍNDRICA, LARGURA ÚTIL DE VARRIMENTO DE 2,44 M - CHP DIURNO. AF_06/2014</v>
          </cell>
          <cell r="D1520" t="str">
            <v>CHP</v>
          </cell>
          <cell r="E1520">
            <v>9.65</v>
          </cell>
          <cell r="F1520">
            <v>0</v>
          </cell>
          <cell r="G1520">
            <v>9.65</v>
          </cell>
        </row>
        <row r="1521">
          <cell r="B1521">
            <v>90587</v>
          </cell>
          <cell r="C1521" t="str">
            <v>VIBRADOR DE IMERSÃO, DIÂMETRO DE PONTEIRA 45MM, MOTOR ELÉTRICO TRIFÁSICO POTÊNCIA DE 2 CV - CHI DIURNO. AF_06/2015</v>
          </cell>
          <cell r="D1521" t="str">
            <v>CHI</v>
          </cell>
          <cell r="E1521">
            <v>0.53</v>
          </cell>
          <cell r="F1521">
            <v>0</v>
          </cell>
          <cell r="G1521">
            <v>0.53</v>
          </cell>
        </row>
        <row r="1522">
          <cell r="B1522">
            <v>90586</v>
          </cell>
          <cell r="C1522" t="str">
            <v>VIBRADOR DE IMERSÃO, DIÂMETRO DE PONTEIRA 45MM, MOTOR ELÉTRICO TRIFÁSICO POTÊNCIA DE 2 CV - CHP DIURNO. AF_06/2015</v>
          </cell>
          <cell r="D1522" t="str">
            <v>CHP</v>
          </cell>
          <cell r="E1522">
            <v>1.22</v>
          </cell>
          <cell r="F1522">
            <v>0</v>
          </cell>
          <cell r="G1522">
            <v>1.22</v>
          </cell>
        </row>
        <row r="1523">
          <cell r="B1523">
            <v>5837</v>
          </cell>
          <cell r="C1523" t="str">
            <v>VIBROACABADORA DE ASFALTO SOBRE ESTEIRAS, LARGURA DE PAVIMENTAÇÃO 1,90 M A 5,30 M, POTÊNCIA 105 HP CAPACIDADE 450 T/H - CHI DIURNO. AF_11/2014</v>
          </cell>
          <cell r="D1523" t="str">
            <v>CHI</v>
          </cell>
          <cell r="E1523">
            <v>119.90999999999998</v>
          </cell>
          <cell r="F1523">
            <v>23.76</v>
          </cell>
          <cell r="G1523">
            <v>143.66999999999999</v>
          </cell>
        </row>
        <row r="1524">
          <cell r="B1524">
            <v>5835</v>
          </cell>
          <cell r="C1524" t="str">
            <v>VIBROACABADORA DE ASFALTO SOBRE ESTEIRAS, LARGURA DE PAVIMENTAÇÃO 1,90 M A 5,30 M, POTÊNCIA 105 HP CAPACIDADE 450 T/H - CHP DIURNO. AF_11/2014</v>
          </cell>
          <cell r="D1524" t="str">
            <v>CHP</v>
          </cell>
          <cell r="E1524">
            <v>347</v>
          </cell>
          <cell r="F1524">
            <v>23.76</v>
          </cell>
          <cell r="G1524">
            <v>370.76</v>
          </cell>
        </row>
        <row r="1525">
          <cell r="B1525">
            <v>89257</v>
          </cell>
          <cell r="C1525" t="str">
            <v>VIBROACABADORA DE ASFALTO SOBRE ESTEIRAS, LARGURA DE PAVIMENTAÇÃO 2,13 M A 4,55 M, POTÊNCIA 100 HP CAPACIDADE 400 T/H - CHP DIURNO. AF_11/2014</v>
          </cell>
          <cell r="D1525" t="str">
            <v>CHP</v>
          </cell>
          <cell r="E1525">
            <v>298.32</v>
          </cell>
          <cell r="F1525">
            <v>23.77</v>
          </cell>
          <cell r="G1525">
            <v>322.08999999999997</v>
          </cell>
        </row>
        <row r="1526">
          <cell r="B1526">
            <v>89258</v>
          </cell>
          <cell r="C1526" t="str">
            <v>VIBROACABADORA DE ASFALTO SOBRE ESTEIRAS, LARGURA DE PAVIMENTAÇÃO 2,13 M A 4,55 M, POTÊNCIA 100 HP, CAPACIDADE 400 T/H - CHI DIURNO. AF_11/2014</v>
          </cell>
          <cell r="D1526" t="str">
            <v>CHI</v>
          </cell>
          <cell r="E1526">
            <v>99.72</v>
          </cell>
          <cell r="F1526">
            <v>23.77</v>
          </cell>
          <cell r="G1526">
            <v>123.49</v>
          </cell>
        </row>
        <row r="1527">
          <cell r="B1527">
            <v>97621</v>
          </cell>
          <cell r="C1527" t="str">
            <v>DEMOLIÇÃO DE ALVENARIA DE BLOCO FURADO, DE FORMA MANUAL, COM REAPROVEITAMENTO. AF_09/2023</v>
          </cell>
          <cell r="D1527" t="str">
            <v>M3</v>
          </cell>
          <cell r="E1527">
            <v>48.150000000000006</v>
          </cell>
          <cell r="F1527">
            <v>96.59</v>
          </cell>
          <cell r="G1527">
            <v>144.74</v>
          </cell>
        </row>
        <row r="1528">
          <cell r="B1528">
            <v>97622</v>
          </cell>
          <cell r="C1528" t="str">
            <v>DEMOLIÇÃO DE ALVENARIA DE BLOCO FURADO, DE FORMA MANUAL, SEM REAPROVEITAMENTO. AF_09/2023</v>
          </cell>
          <cell r="D1528" t="str">
            <v>M3</v>
          </cell>
          <cell r="E1528">
            <v>23.470000000000006</v>
          </cell>
          <cell r="F1528">
            <v>47.07</v>
          </cell>
          <cell r="G1528">
            <v>70.540000000000006</v>
          </cell>
        </row>
        <row r="1529">
          <cell r="B1529">
            <v>97623</v>
          </cell>
          <cell r="C1529" t="str">
            <v>DEMOLIÇÃO DE ALVENARIA DE TIJOLO MACIÇO, DE FORMA MANUAL, COM REAPROVEITAMENTO. AF_09/2023</v>
          </cell>
          <cell r="D1529" t="str">
            <v>M3</v>
          </cell>
          <cell r="E1529">
            <v>71.88</v>
          </cell>
          <cell r="F1529">
            <v>144.21</v>
          </cell>
          <cell r="G1529">
            <v>216.09</v>
          </cell>
        </row>
        <row r="1530">
          <cell r="B1530">
            <v>97624</v>
          </cell>
          <cell r="C1530" t="str">
            <v>DEMOLIÇÃO DE ALVENARIA DE TIJOLO MACIÇO, DE FORMA MANUAL, SEM REAPROVEITAMENTO. AF_09/2023</v>
          </cell>
          <cell r="D1530" t="str">
            <v>M3</v>
          </cell>
          <cell r="E1530">
            <v>44.11999999999999</v>
          </cell>
          <cell r="F1530">
            <v>88.51</v>
          </cell>
          <cell r="G1530">
            <v>132.63</v>
          </cell>
        </row>
        <row r="1531">
          <cell r="B1531">
            <v>97625</v>
          </cell>
          <cell r="C1531" t="str">
            <v>DEMOLIÇÃO DE ALVENARIA PARA QUALQUER TIPO DE BLOCO, DE FORMA MECANIZADA, SEM REAPROVEITAMENTO. AF_09/2023</v>
          </cell>
          <cell r="D1531" t="str">
            <v>M3</v>
          </cell>
          <cell r="E1531">
            <v>50.5</v>
          </cell>
          <cell r="F1531">
            <v>9</v>
          </cell>
          <cell r="G1531">
            <v>59.5</v>
          </cell>
        </row>
        <row r="1532">
          <cell r="B1532">
            <v>104791</v>
          </cell>
          <cell r="C1532" t="str">
            <v>DEMOLIÇÃO DE ARGAMASSAS, DE FORMA DE FORMA MECANIZADA COM MARTELETE, SEM REAPROVEITAMENTO. AF_09/2023</v>
          </cell>
          <cell r="D1532" t="str">
            <v>M2</v>
          </cell>
          <cell r="E1532">
            <v>2.41</v>
          </cell>
          <cell r="F1532">
            <v>5</v>
          </cell>
          <cell r="G1532">
            <v>7.41</v>
          </cell>
        </row>
        <row r="1533">
          <cell r="B1533">
            <v>97631</v>
          </cell>
          <cell r="C1533" t="str">
            <v>DEMOLIÇÃO DE ARGAMASSAS, DE FORMA MANUAL, SEM REAPROVEITAMENTO. AF_09/2023</v>
          </cell>
          <cell r="D1533" t="str">
            <v>M2</v>
          </cell>
          <cell r="E1533">
            <v>4.6300000000000008</v>
          </cell>
          <cell r="F1533">
            <v>9.59</v>
          </cell>
          <cell r="G1533">
            <v>14.22</v>
          </cell>
        </row>
        <row r="1534">
          <cell r="B1534">
            <v>104796</v>
          </cell>
          <cell r="C1534" t="str">
            <v>DEMOLIÇÃO DE GUIAS, SARJETAS OU SARJETÕES, DE FORMA MECANIZADA, SEM REAPROVEITAMENTO. AF_09/2023</v>
          </cell>
          <cell r="D1534" t="str">
            <v>M</v>
          </cell>
          <cell r="E1534">
            <v>7.6099999999999994</v>
          </cell>
          <cell r="F1534">
            <v>8.9600000000000009</v>
          </cell>
          <cell r="G1534">
            <v>16.57</v>
          </cell>
        </row>
        <row r="1535">
          <cell r="B1535">
            <v>97628</v>
          </cell>
          <cell r="C1535" t="str">
            <v>DEMOLIÇÃO DE LAJES, EM CONCRETO ARMADO, DE FORMA MANUAL, SEM REAPROVEITAMENTO. AF_09/2023</v>
          </cell>
          <cell r="D1535" t="str">
            <v>M3</v>
          </cell>
          <cell r="E1535">
            <v>109.82</v>
          </cell>
          <cell r="F1535">
            <v>220.36</v>
          </cell>
          <cell r="G1535">
            <v>330.18</v>
          </cell>
        </row>
        <row r="1536">
          <cell r="B1536">
            <v>97629</v>
          </cell>
          <cell r="C1536" t="str">
            <v>DEMOLIÇÃO DE LAJES, EM CONCRETO ARMADO, DE FORMA MECANIZADA COM MARTELETE, SEM REAPROVEITAMENTO. AF_09/2023</v>
          </cell>
          <cell r="D1536" t="str">
            <v>M3</v>
          </cell>
          <cell r="E1536">
            <v>33.350000000000009</v>
          </cell>
          <cell r="F1536">
            <v>69.599999999999994</v>
          </cell>
          <cell r="G1536">
            <v>102.95</v>
          </cell>
        </row>
        <row r="1537">
          <cell r="B1537">
            <v>97626</v>
          </cell>
          <cell r="C1537" t="str">
            <v>DEMOLIÇÃO DE PILARES E VIGAS EM CONCRETO ARMADO, DE FORMA MANUAL, SEM REAPROVEITAMENTO. AF_09/2023</v>
          </cell>
          <cell r="D1537" t="str">
            <v>M3</v>
          </cell>
          <cell r="E1537">
            <v>235.80000000000007</v>
          </cell>
          <cell r="F1537">
            <v>473.14</v>
          </cell>
          <cell r="G1537">
            <v>708.94</v>
          </cell>
        </row>
        <row r="1538">
          <cell r="B1538">
            <v>97627</v>
          </cell>
          <cell r="C1538" t="str">
            <v>DEMOLIÇÃO DE PILARES E VIGAS EM CONCRETO ARMADO, DE FORMA MECANIZADA COM MARTELETE, SEM REAPROVEITAMENTO. AF_09/2023</v>
          </cell>
          <cell r="D1538" t="str">
            <v>M3</v>
          </cell>
          <cell r="E1538">
            <v>71.609999999999985</v>
          </cell>
          <cell r="F1538">
            <v>149.46</v>
          </cell>
          <cell r="G1538">
            <v>221.07</v>
          </cell>
        </row>
        <row r="1539">
          <cell r="B1539">
            <v>104789</v>
          </cell>
          <cell r="C1539" t="str">
            <v>DEMOLIÇÃO DE PISO DE CONCRETO SIMPLES, DE FORMA MANUAL, SEM REAPROVEITAMENTO. AF_09/2023</v>
          </cell>
          <cell r="D1539" t="str">
            <v>M3</v>
          </cell>
          <cell r="E1539">
            <v>82.579999999999984</v>
          </cell>
          <cell r="F1539">
            <v>165.68</v>
          </cell>
          <cell r="G1539">
            <v>248.26</v>
          </cell>
        </row>
        <row r="1540">
          <cell r="B1540">
            <v>104790</v>
          </cell>
          <cell r="C1540" t="str">
            <v>DEMOLIÇÃO DE PISO DE CONCRETO SIMPLES, DE FORMA MECANIZADA COM MARTELETE, SEM REAPROVEITAMENTO. AF_09/2023</v>
          </cell>
          <cell r="D1540" t="str">
            <v>M3</v>
          </cell>
          <cell r="E1540">
            <v>72.960000000000008</v>
          </cell>
          <cell r="F1540">
            <v>52.3</v>
          </cell>
          <cell r="G1540">
            <v>125.26</v>
          </cell>
        </row>
        <row r="1541">
          <cell r="B1541">
            <v>97633</v>
          </cell>
          <cell r="C1541" t="str">
            <v>DEMOLIÇÃO DE REVESTIMENTO CERÂMICO, DE FORMA MANUAL, SEM REAPROVEITAMENTO. AF_09/2023</v>
          </cell>
          <cell r="D1541" t="str">
            <v>M2</v>
          </cell>
          <cell r="E1541">
            <v>9.25</v>
          </cell>
          <cell r="F1541">
            <v>19.149999999999999</v>
          </cell>
          <cell r="G1541">
            <v>28.4</v>
          </cell>
        </row>
        <row r="1542">
          <cell r="B1542">
            <v>97634</v>
          </cell>
          <cell r="C1542" t="str">
            <v>DEMOLIÇÃO DE REVESTIMENTO CERÂMICO, DE FORMA MECANIZADA COM MARTELETE, SEM REAPROVEITAMENTO. AF_09/2023</v>
          </cell>
          <cell r="D1542" t="str">
            <v>M2</v>
          </cell>
          <cell r="E1542">
            <v>2.71</v>
          </cell>
          <cell r="F1542">
            <v>5.63</v>
          </cell>
          <cell r="G1542">
            <v>8.34</v>
          </cell>
        </row>
        <row r="1543">
          <cell r="B1543">
            <v>97632</v>
          </cell>
          <cell r="C1543" t="str">
            <v>DEMOLIÇÃO DE RODAPÉ CERÂMICO, DE FORMA MANUAL, SEM REAPROVEITAMENTO. AF_09/2023</v>
          </cell>
          <cell r="D1543" t="str">
            <v>M</v>
          </cell>
          <cell r="E1543">
            <v>1.0699999999999998</v>
          </cell>
          <cell r="F1543">
            <v>2.1800000000000002</v>
          </cell>
          <cell r="G1543">
            <v>3.25</v>
          </cell>
        </row>
        <row r="1544">
          <cell r="B1544">
            <v>97636</v>
          </cell>
          <cell r="C1544" t="str">
            <v>DEMOLIÇÃO PARCIAL DE PAVIMENTO ASFÁLTICO, DE FORMA MECANIZADA, SEM REAPROVEITAMENTO. AF_09/2023</v>
          </cell>
          <cell r="D1544" t="str">
            <v>M2</v>
          </cell>
          <cell r="E1544">
            <v>15.98</v>
          </cell>
          <cell r="F1544">
            <v>9.07</v>
          </cell>
          <cell r="G1544">
            <v>25.05</v>
          </cell>
        </row>
        <row r="1545">
          <cell r="B1545">
            <v>104797</v>
          </cell>
          <cell r="C1545" t="str">
            <v>REMOÇAO DE GUIAS PRÉ-FABRICADAS DE CONCRETO, DE FORMA MECANIZADA, COM REAPROVEITAMENTO. AF_09/2023</v>
          </cell>
          <cell r="D1545" t="str">
            <v>M</v>
          </cell>
          <cell r="E1545">
            <v>9.509999999999998</v>
          </cell>
          <cell r="F1545">
            <v>11.21</v>
          </cell>
          <cell r="G1545">
            <v>20.72</v>
          </cell>
        </row>
        <row r="1546">
          <cell r="B1546">
            <v>104803</v>
          </cell>
          <cell r="C1546" t="str">
            <v>REMOÇÃO CALHAS E RUFOS, DE FORMA MANUAL, SEM REAPROVEITAMENTO. AF_09/2023</v>
          </cell>
          <cell r="D1546" t="str">
            <v>M</v>
          </cell>
          <cell r="E1546">
            <v>1.77</v>
          </cell>
          <cell r="F1546">
            <v>3.93</v>
          </cell>
          <cell r="G1546">
            <v>5.7</v>
          </cell>
        </row>
        <row r="1547">
          <cell r="B1547">
            <v>97664</v>
          </cell>
          <cell r="C1547" t="str">
            <v>REMOÇÃO DE ACESSÓRIOS, DE FORMA MANUAL, SEM REAPROVEITAMENTO. AF_09/2023</v>
          </cell>
          <cell r="D1547" t="str">
            <v>UN</v>
          </cell>
          <cell r="E1547">
            <v>0.62999999999999989</v>
          </cell>
          <cell r="F1547">
            <v>1.33</v>
          </cell>
          <cell r="G1547">
            <v>1.96</v>
          </cell>
        </row>
        <row r="1548">
          <cell r="B1548">
            <v>104801</v>
          </cell>
          <cell r="C1548" t="str">
            <v>REMOÇÃO DE ALAMBRADOS PARA QUADRAS POLIESPORTIVAS, ESTRUTURADO POR TUBOS DE AÇO GALVANIZADO, COM TELA DE ARAME GALVANIZADO, DE FORMA MANUAL, SEM REAPROVEITAMENTO. AF_09/2023</v>
          </cell>
          <cell r="D1548" t="str">
            <v>M2</v>
          </cell>
          <cell r="E1548">
            <v>5.4</v>
          </cell>
          <cell r="F1548">
            <v>12.24</v>
          </cell>
          <cell r="G1548">
            <v>17.64</v>
          </cell>
        </row>
        <row r="1549">
          <cell r="B1549">
            <v>97661</v>
          </cell>
          <cell r="C1549" t="str">
            <v>REMOÇÃO DE CABOS ELÉTRICOS, COM SEÇÃO DE 10 MM², FORMA MANUAL, SEM REAPROVEITAMENTO. AF_09/2023</v>
          </cell>
          <cell r="D1549" t="str">
            <v>M</v>
          </cell>
          <cell r="E1549">
            <v>0.29000000000000004</v>
          </cell>
          <cell r="F1549">
            <v>0.59</v>
          </cell>
          <cell r="G1549">
            <v>0.88</v>
          </cell>
        </row>
        <row r="1550">
          <cell r="B1550">
            <v>104794</v>
          </cell>
          <cell r="C1550" t="str">
            <v>REMOÇÃO DE CABOS ELÉTRICOS, COM SEÇÃO DE 16 MM², FORMA MANUAL, SEM REAPROVEITAMENTO. AF_09/2023</v>
          </cell>
          <cell r="D1550" t="str">
            <v>M</v>
          </cell>
          <cell r="E1550">
            <v>0.3899999999999999</v>
          </cell>
          <cell r="F1550">
            <v>0.81</v>
          </cell>
          <cell r="G1550">
            <v>1.2</v>
          </cell>
        </row>
        <row r="1551">
          <cell r="B1551">
            <v>104795</v>
          </cell>
          <cell r="C1551" t="str">
            <v>REMOÇÃO DE CABOS ELÉTRICOS, COM SEÇÃO DE 25 MM², FORMA MANUAL, SEM REAPROVEITAMENTO. AF_09/2023</v>
          </cell>
          <cell r="D1551" t="str">
            <v>M</v>
          </cell>
          <cell r="E1551">
            <v>0.54999999999999982</v>
          </cell>
          <cell r="F1551">
            <v>1.1200000000000001</v>
          </cell>
          <cell r="G1551">
            <v>1.67</v>
          </cell>
        </row>
        <row r="1552">
          <cell r="B1552">
            <v>104792</v>
          </cell>
          <cell r="C1552" t="str">
            <v>REMOÇÃO DE CABOS ELÉTRICOS, COM SEÇÃO DE ATÉ 2,5 MM², DE FORMA MANUAL, SEM REAPROVEITAMENTO. AF_09/2023</v>
          </cell>
          <cell r="D1552" t="str">
            <v>M</v>
          </cell>
          <cell r="E1552">
            <v>0.15999999999999998</v>
          </cell>
          <cell r="F1552">
            <v>0.33</v>
          </cell>
          <cell r="G1552">
            <v>0.49</v>
          </cell>
        </row>
        <row r="1553">
          <cell r="B1553">
            <v>104793</v>
          </cell>
          <cell r="C1553" t="str">
            <v>REMOÇÃO DE CABOS ELÉTRICOS, COM SEÇÃO MAIOR QUE 2,5 MM² E MENOR QUE 10 MM², DE FORMA MANUAL, SEM REAPROVEITAMENTO. AF_09/2023</v>
          </cell>
          <cell r="D1553" t="str">
            <v>M</v>
          </cell>
          <cell r="E1553">
            <v>0.23000000000000004</v>
          </cell>
          <cell r="F1553">
            <v>0.44</v>
          </cell>
          <cell r="G1553">
            <v>0.67</v>
          </cell>
        </row>
        <row r="1554">
          <cell r="B1554">
            <v>104800</v>
          </cell>
          <cell r="C1554" t="str">
            <v>REMOÇÃO DE CERCAS E MOURÕES, DE FORMA MANUAL, SEM REAPROVEITAMENTO. AF_09/2023</v>
          </cell>
          <cell r="D1554" t="str">
            <v>M</v>
          </cell>
          <cell r="E1554">
            <v>3.5399999999999991</v>
          </cell>
          <cell r="F1554">
            <v>8.07</v>
          </cell>
          <cell r="G1554">
            <v>11.61</v>
          </cell>
        </row>
        <row r="1555">
          <cell r="B1555">
            <v>97638</v>
          </cell>
          <cell r="C1555" t="str">
            <v>REMOÇÃO DE CHAPAS E PERFIS DE DRYWALL, DE FORMA MANUAL, SEM REAPROVEITAMENTO. AF_09/2023</v>
          </cell>
          <cell r="D1555" t="str">
            <v>M2</v>
          </cell>
          <cell r="E1555">
            <v>3.34</v>
          </cell>
          <cell r="F1555">
            <v>6.93</v>
          </cell>
          <cell r="G1555">
            <v>10.27</v>
          </cell>
        </row>
        <row r="1556">
          <cell r="B1556">
            <v>97641</v>
          </cell>
          <cell r="C1556" t="str">
            <v>REMOÇÃO DE FORRO DE GESSO, DE FORMA MANUAL, SEM REAPROVEITAMENTO. AF_09/2023</v>
          </cell>
          <cell r="D1556" t="str">
            <v>M2</v>
          </cell>
          <cell r="E1556">
            <v>1.19</v>
          </cell>
          <cell r="F1556">
            <v>2.4300000000000002</v>
          </cell>
          <cell r="G1556">
            <v>3.62</v>
          </cell>
        </row>
        <row r="1557">
          <cell r="B1557">
            <v>97640</v>
          </cell>
          <cell r="C1557" t="str">
            <v>REMOÇÃO DE FORROS DE DRYWALL, PVC E FIBROMINERAL, DE FORMA MANUAL, SEM REAPROVEITAMENTO. AF_09/2023</v>
          </cell>
          <cell r="D1557" t="str">
            <v>M2</v>
          </cell>
          <cell r="E1557">
            <v>0.79</v>
          </cell>
          <cell r="F1557">
            <v>1.6</v>
          </cell>
          <cell r="G1557">
            <v>2.39</v>
          </cell>
        </row>
        <row r="1558">
          <cell r="B1558">
            <v>97660</v>
          </cell>
          <cell r="C1558" t="str">
            <v>REMOÇÃO DE INTERRUPTORES/TOMADAS ELÉTRICAS, DE FORMA MANUAL, SEM REAPROVEITAMENTO. AF_09/2023</v>
          </cell>
          <cell r="D1558" t="str">
            <v>UN</v>
          </cell>
          <cell r="E1558">
            <v>0.26999999999999991</v>
          </cell>
          <cell r="F1558">
            <v>0.56000000000000005</v>
          </cell>
          <cell r="G1558">
            <v>0.83</v>
          </cell>
        </row>
        <row r="1559">
          <cell r="B1559">
            <v>97645</v>
          </cell>
          <cell r="C1559" t="str">
            <v>REMOÇÃO DE JANELAS, DE FORMA MANUAL, SEM REAPROVEITAMENTO. AF_09/2023</v>
          </cell>
          <cell r="D1559" t="str">
            <v>M2</v>
          </cell>
          <cell r="E1559">
            <v>9.91</v>
          </cell>
          <cell r="F1559">
            <v>20.77</v>
          </cell>
          <cell r="G1559">
            <v>30.68</v>
          </cell>
        </row>
        <row r="1560">
          <cell r="B1560">
            <v>97663</v>
          </cell>
          <cell r="C1560" t="str">
            <v>REMOÇÃO DE LOUÇAS, DE FORMA MANUAL, SEM REAPROVEITAMENTO. AF_09/2023</v>
          </cell>
          <cell r="D1560" t="str">
            <v>UN</v>
          </cell>
          <cell r="E1560">
            <v>5.01</v>
          </cell>
          <cell r="F1560">
            <v>10.71</v>
          </cell>
          <cell r="G1560">
            <v>15.72</v>
          </cell>
        </row>
        <row r="1561">
          <cell r="B1561">
            <v>97665</v>
          </cell>
          <cell r="C1561" t="str">
            <v>REMOÇÃO DE LUMINÁRIAS, DE FORMA MANUAL, SEM REAPROVEITAMENTO. AF_09/2023</v>
          </cell>
          <cell r="D1561" t="str">
            <v>UN</v>
          </cell>
          <cell r="E1561">
            <v>0.7200000000000002</v>
          </cell>
          <cell r="F1561">
            <v>1.52</v>
          </cell>
          <cell r="G1561">
            <v>2.2400000000000002</v>
          </cell>
        </row>
        <row r="1562">
          <cell r="B1562">
            <v>97666</v>
          </cell>
          <cell r="C1562" t="str">
            <v>REMOÇÃO DE METAIS SANITÁRIOS, DE FORMA MANUAL, SEM REAPROVEITAMENTO. AF_09/2023</v>
          </cell>
          <cell r="D1562" t="str">
            <v>UN</v>
          </cell>
          <cell r="E1562">
            <v>3.660000000000001</v>
          </cell>
          <cell r="F1562">
            <v>7.8</v>
          </cell>
          <cell r="G1562">
            <v>11.46</v>
          </cell>
        </row>
        <row r="1563">
          <cell r="B1563">
            <v>97635</v>
          </cell>
          <cell r="C1563" t="str">
            <v>REMOÇÃO DE PISO DE BLOCO INTERTRAVADO OU DE PEDRA PORTUGUESA, DE FORMA MANUAL, COM REAPROVEITAMENTO. AF_09/2023</v>
          </cell>
          <cell r="D1563" t="str">
            <v>M2</v>
          </cell>
          <cell r="E1563">
            <v>6.42</v>
          </cell>
          <cell r="F1563">
            <v>13.67</v>
          </cell>
          <cell r="G1563">
            <v>20.09</v>
          </cell>
        </row>
        <row r="1564">
          <cell r="B1564">
            <v>97643</v>
          </cell>
          <cell r="C1564" t="str">
            <v>REMOÇÃO DE PISO DE MADEIRA (ASSOALHO E BARROTE), DE FORMA MANUAL, SEM REAPROVEITAMENTO. AF_09/2023</v>
          </cell>
          <cell r="D1564" t="str">
            <v>M2</v>
          </cell>
          <cell r="E1564">
            <v>10.14</v>
          </cell>
          <cell r="F1564">
            <v>21.32</v>
          </cell>
          <cell r="G1564">
            <v>31.46</v>
          </cell>
        </row>
        <row r="1565">
          <cell r="B1565">
            <v>104799</v>
          </cell>
          <cell r="C1565" t="str">
            <v>REMOÇÃO DE PLACAS DE SINALIZAÇÃO VIÁRIA, DE FORMA MANUAL, SEM REAPROVEITAMENTO. AF_09/2023</v>
          </cell>
          <cell r="D1565" t="str">
            <v>M2</v>
          </cell>
          <cell r="E1565">
            <v>4.32</v>
          </cell>
          <cell r="F1565">
            <v>8.93</v>
          </cell>
          <cell r="G1565">
            <v>13.25</v>
          </cell>
        </row>
        <row r="1566">
          <cell r="B1566">
            <v>97639</v>
          </cell>
          <cell r="C1566" t="str">
            <v>REMOÇÃO DE PLACAS E PILARETES DE CONCRETO, DE FORMA MANUAL, SEM REAPROVEITAMENTO. AF_09/2023</v>
          </cell>
          <cell r="D1566" t="str">
            <v>M2</v>
          </cell>
          <cell r="E1566">
            <v>8.2799999999999976</v>
          </cell>
          <cell r="F1566">
            <v>17.37</v>
          </cell>
          <cell r="G1566">
            <v>25.65</v>
          </cell>
        </row>
        <row r="1567">
          <cell r="B1567">
            <v>97644</v>
          </cell>
          <cell r="C1567" t="str">
            <v>REMOÇÃO DE PORTAS, DE FORMA MANUAL, SEM REAPROVEITAMENTO. AF_09/2023</v>
          </cell>
          <cell r="D1567" t="str">
            <v>M2</v>
          </cell>
          <cell r="E1567">
            <v>3.8400000000000016</v>
          </cell>
          <cell r="F1567">
            <v>8.0399999999999991</v>
          </cell>
          <cell r="G1567">
            <v>11.88</v>
          </cell>
        </row>
        <row r="1568">
          <cell r="B1568">
            <v>97648</v>
          </cell>
          <cell r="C1568" t="str">
            <v>REMOÇÃO DE PROTEÇÃO TÉRMICA PARA COBERTURA EM EPS, DE FORMA MANUAL, SEM REAPROVEITAMENTO. AF_09/2023</v>
          </cell>
          <cell r="D1568" t="str">
            <v>M2</v>
          </cell>
          <cell r="E1568">
            <v>0.84000000000000008</v>
          </cell>
          <cell r="F1568">
            <v>1.7</v>
          </cell>
          <cell r="G1568">
            <v>2.54</v>
          </cell>
        </row>
        <row r="1569">
          <cell r="B1569">
            <v>104798</v>
          </cell>
          <cell r="C1569" t="str">
            <v>REMOÇÃO DE SUPORTE METÁLICO OU DE MADEIRA PARA PLACAS DE SINALIZAÇÃO VIÁRIA, DE FORMA MANUAL, SEM REAPROVEITAMENTO. AF_09/2023</v>
          </cell>
          <cell r="D1569" t="str">
            <v>UN</v>
          </cell>
          <cell r="E1569">
            <v>5.5</v>
          </cell>
          <cell r="F1569">
            <v>11.39</v>
          </cell>
          <cell r="G1569">
            <v>16.89</v>
          </cell>
        </row>
        <row r="1570">
          <cell r="B1570">
            <v>97637</v>
          </cell>
          <cell r="C1570" t="str">
            <v>REMOÇÃO DE TAPUME/ CHAPAS METÁLICAS E DE MADEIRA, DE FORMA MANUAL, SEM REAPROVEITAMENTO. AF_09/2023</v>
          </cell>
          <cell r="D1570" t="str">
            <v>M2</v>
          </cell>
          <cell r="E1570">
            <v>1.1499999999999999</v>
          </cell>
          <cell r="F1570">
            <v>2.37</v>
          </cell>
          <cell r="G1570">
            <v>3.52</v>
          </cell>
        </row>
        <row r="1571">
          <cell r="B1571">
            <v>104802</v>
          </cell>
          <cell r="C1571" t="str">
            <v>REMOÇÃO DE TELA DE ARAME GALVANIZADO DE ALAMBRADOS PARA QUADRAS POLIESPORTIVAS, DE FORMA MANUAL, SEM REMOÇÃO DA ESTRUTURA DE SUSTENTAÇÃO, SEM REAPROVEITAMENTO. AF_09/2023</v>
          </cell>
          <cell r="D1571" t="str">
            <v>M2</v>
          </cell>
          <cell r="E1571">
            <v>3.5999999999999996</v>
          </cell>
          <cell r="F1571">
            <v>8.14</v>
          </cell>
          <cell r="G1571">
            <v>11.74</v>
          </cell>
        </row>
        <row r="1572">
          <cell r="B1572">
            <v>97647</v>
          </cell>
          <cell r="C1572" t="str">
            <v>REMOÇÃO DE TELHAS DE FIBROCIMENTO METÁLICA E CERÂMICA, DE FORMA MANUAL, SEM REAPROVEITAMENTO. AF_09/2023</v>
          </cell>
          <cell r="D1572" t="str">
            <v>M2</v>
          </cell>
          <cell r="E1572">
            <v>1.4299999999999997</v>
          </cell>
          <cell r="F1572">
            <v>2.99</v>
          </cell>
          <cell r="G1572">
            <v>4.42</v>
          </cell>
        </row>
        <row r="1573">
          <cell r="B1573">
            <v>97649</v>
          </cell>
          <cell r="C1573" t="str">
            <v>REMOÇÃO DE TELHAS DE FIBROCIMENTO, METÁLICA E CERÂMICA, DE FORMA MECANIZADA, COM USO DE GUINDASTE, SEM REAPROVEITAMENTO. AF_09/2023</v>
          </cell>
          <cell r="D1573" t="str">
            <v>M2</v>
          </cell>
          <cell r="E1573">
            <v>2.1999999999999997</v>
          </cell>
          <cell r="F1573">
            <v>3.27</v>
          </cell>
          <cell r="G1573">
            <v>5.47</v>
          </cell>
        </row>
        <row r="1574">
          <cell r="B1574">
            <v>97652</v>
          </cell>
          <cell r="C1574" t="str">
            <v>REMOÇÃO DE TESOURAS DE MADEIRA, COM VÃO MAIOR OU IGUAL A 8M, DE FORMA MANUAL, SEM REAPROVEITAMENTO. AF_09/2023</v>
          </cell>
          <cell r="D1574" t="str">
            <v>UN</v>
          </cell>
          <cell r="E1574">
            <v>76.069999999999993</v>
          </cell>
          <cell r="F1574">
            <v>159.56</v>
          </cell>
          <cell r="G1574">
            <v>235.63</v>
          </cell>
        </row>
        <row r="1575">
          <cell r="B1575">
            <v>97654</v>
          </cell>
          <cell r="C1575" t="str">
            <v>REMOÇÃO DE TESOURAS DE MADEIRA, COM VÃO MAIOR OU IGUAL A 8M, DE FORMA MECANIZADA, COM REAPROVEITAMENTO. AF_09/2023</v>
          </cell>
          <cell r="D1575" t="str">
            <v>UN</v>
          </cell>
          <cell r="E1575">
            <v>127.48</v>
          </cell>
          <cell r="F1575">
            <v>70.55</v>
          </cell>
          <cell r="G1575">
            <v>198.03</v>
          </cell>
        </row>
        <row r="1576">
          <cell r="B1576">
            <v>97651</v>
          </cell>
          <cell r="C1576" t="str">
            <v>REMOÇÃO DE TESOURAS DE MADEIRA, COM VÃO MENOR QUE 8M, DE FORMA MANUAL, SEM REAPROVEITAMENTO. AF_09/2023</v>
          </cell>
          <cell r="D1576" t="str">
            <v>UN</v>
          </cell>
          <cell r="E1576">
            <v>33.56</v>
          </cell>
          <cell r="F1576">
            <v>70.38</v>
          </cell>
          <cell r="G1576">
            <v>103.94</v>
          </cell>
        </row>
        <row r="1577">
          <cell r="B1577">
            <v>97653</v>
          </cell>
          <cell r="C1577" t="str">
            <v>REMOÇÃO DE TESOURAS DE MADEIRA, COM VÃO MENOR QUE 8M, DE FORMA MECANIZADA, COM REAPROVEITAMENTO. AF_09/2023</v>
          </cell>
          <cell r="D1577" t="str">
            <v>UN</v>
          </cell>
          <cell r="E1577">
            <v>113.57000000000001</v>
          </cell>
          <cell r="F1577">
            <v>41.36</v>
          </cell>
          <cell r="G1577">
            <v>154.93</v>
          </cell>
        </row>
        <row r="1578">
          <cell r="B1578">
            <v>97657</v>
          </cell>
          <cell r="C1578" t="str">
            <v>REMOÇÃO DE TESOURAS METÁLICAS, COM VÃO MAIOR OU IGUAL A 8M, DE FORMA MANUAL, SEM REAPROVEITAMENTO. AF_09/2023</v>
          </cell>
          <cell r="D1578" t="str">
            <v>UN</v>
          </cell>
          <cell r="E1578">
            <v>447.02</v>
          </cell>
          <cell r="F1578">
            <v>305.39999999999998</v>
          </cell>
          <cell r="G1578">
            <v>752.42</v>
          </cell>
        </row>
        <row r="1579">
          <cell r="B1579">
            <v>97659</v>
          </cell>
          <cell r="C1579" t="str">
            <v>REMOÇÃO DE TESOURAS METÁLICAS, COM VÃO MAIOR OU IGUAL A 8M, DE FORMA MECANIZADA, COM REAPROVEITAMENTO. AF_09/2023</v>
          </cell>
          <cell r="D1579" t="str">
            <v>UN</v>
          </cell>
          <cell r="E1579">
            <v>221.26999999999998</v>
          </cell>
          <cell r="F1579">
            <v>121.04</v>
          </cell>
          <cell r="G1579">
            <v>342.31</v>
          </cell>
        </row>
        <row r="1580">
          <cell r="B1580">
            <v>97656</v>
          </cell>
          <cell r="C1580" t="str">
            <v>REMOÇÃO DE TESOURAS METÁLICAS, COM VÃO MENOR QUE 8M, DE FORMA MANUAL, SEM REAPROVEITAMENTO. AF_09/2023</v>
          </cell>
          <cell r="D1580" t="str">
            <v>UN</v>
          </cell>
          <cell r="E1580">
            <v>225.54</v>
          </cell>
          <cell r="F1580">
            <v>154.08000000000001</v>
          </cell>
          <cell r="G1580">
            <v>379.62</v>
          </cell>
        </row>
        <row r="1581">
          <cell r="B1581">
            <v>97658</v>
          </cell>
          <cell r="C1581" t="str">
            <v>REMOÇÃO DE TESOURAS METÁLICAS, COM VÃO MENOR QUE 8M, DE FORMA MECANIZADA, COM REAPROVEITAMENTO. AF_09/2023</v>
          </cell>
          <cell r="D1581" t="str">
            <v>UN</v>
          </cell>
          <cell r="E1581">
            <v>168.38</v>
          </cell>
          <cell r="F1581">
            <v>75.08</v>
          </cell>
          <cell r="G1581">
            <v>243.46</v>
          </cell>
        </row>
        <row r="1582">
          <cell r="B1582">
            <v>97650</v>
          </cell>
          <cell r="C1582" t="str">
            <v>REMOÇÃO DE TRAMA DE MADEIRA PARA COBERTURA, DE FORMA MANUAL, SEM REAPROVEITAMENTO. AF_09/2023</v>
          </cell>
          <cell r="D1582" t="str">
            <v>M2</v>
          </cell>
          <cell r="E1582">
            <v>3.089999999999999</v>
          </cell>
          <cell r="F1582">
            <v>6.45</v>
          </cell>
          <cell r="G1582">
            <v>9.5399999999999991</v>
          </cell>
        </row>
        <row r="1583">
          <cell r="B1583">
            <v>97642</v>
          </cell>
          <cell r="C1583" t="str">
            <v>REMOÇÃO DE TRAMA METÁLICA OU DE MADEIRA PARA FORRO, DE FORMA MANUAL, SEM REAPROVEITAMENTO. AF_09/2023</v>
          </cell>
          <cell r="D1583" t="str">
            <v>M2</v>
          </cell>
          <cell r="E1583">
            <v>1.1400000000000001</v>
          </cell>
          <cell r="F1583">
            <v>2.2999999999999998</v>
          </cell>
          <cell r="G1583">
            <v>3.44</v>
          </cell>
        </row>
        <row r="1584">
          <cell r="B1584">
            <v>97655</v>
          </cell>
          <cell r="C1584" t="str">
            <v>REMOÇÃO DE TRAMA METÁLICA PARA COBERTURA, DE FORMA MANUAL, SEM REAPROVEITAMENTO. AF_09/2023</v>
          </cell>
          <cell r="D1584" t="str">
            <v>M2</v>
          </cell>
          <cell r="E1584">
            <v>26.36</v>
          </cell>
          <cell r="F1584">
            <v>14.68</v>
          </cell>
          <cell r="G1584">
            <v>41.04</v>
          </cell>
        </row>
        <row r="1585">
          <cell r="B1585">
            <v>97662</v>
          </cell>
          <cell r="C1585" t="str">
            <v>REMOÇÃO DE TUBULAÇÕES (TUBOS E CONEXÕES) DE ÁGUA FRIA, DE FORMA MANUAL, SEM REAPROVEITAMENTO. AF_09/2023</v>
          </cell>
          <cell r="D1585" t="str">
            <v>M</v>
          </cell>
          <cell r="E1585">
            <v>0.21000000000000002</v>
          </cell>
          <cell r="F1585">
            <v>0.42</v>
          </cell>
          <cell r="G1585">
            <v>0.63</v>
          </cell>
        </row>
        <row r="1586">
          <cell r="B1586">
            <v>92712</v>
          </cell>
          <cell r="C1586" t="str">
            <v>APARELHO PARA CORTE E SOLDA OXI-ACETILENO SOBRE RODAS, INCLUSIVE CILINDROS E MAÇARICOS - DEPRECIAÇÃO. AF_05/2023</v>
          </cell>
          <cell r="D1586" t="str">
            <v>H</v>
          </cell>
          <cell r="E1586">
            <v>0.16</v>
          </cell>
          <cell r="F1586">
            <v>0</v>
          </cell>
          <cell r="G1586">
            <v>0.16</v>
          </cell>
        </row>
        <row r="1587">
          <cell r="B1587">
            <v>92713</v>
          </cell>
          <cell r="C1587" t="str">
            <v>APARELHO PARA CORTE E SOLDA OXI-ACETILENO SOBRE RODAS, INCLUSIVE CILINDROS E MAÇARICOS - JUROS. AF_05/2023</v>
          </cell>
          <cell r="D1587" t="str">
            <v>H</v>
          </cell>
          <cell r="E1587">
            <v>0.03</v>
          </cell>
          <cell r="F1587">
            <v>0</v>
          </cell>
          <cell r="G1587">
            <v>0.03</v>
          </cell>
        </row>
        <row r="1588">
          <cell r="B1588">
            <v>92714</v>
          </cell>
          <cell r="C1588" t="str">
            <v>APARELHO PARA CORTE E SOLDA OXI-ACETILENO SOBRE RODAS, INCLUSIVE CILINDROS E MAÇARICOS - MANUTENÇÃO. AF_05/2023</v>
          </cell>
          <cell r="D1588" t="str">
            <v>H</v>
          </cell>
          <cell r="E1588">
            <v>0.2</v>
          </cell>
          <cell r="F1588">
            <v>0</v>
          </cell>
          <cell r="G1588">
            <v>0.2</v>
          </cell>
        </row>
        <row r="1589">
          <cell r="B1589">
            <v>92715</v>
          </cell>
          <cell r="C1589" t="str">
            <v>APARELHO PARA CORTE E SOLDA OXI-ACETILENO SOBRE RODAS, INCLUSIVE CILINDROS E MAÇARICOS - MATERIAIS NA OPERAÇÃO. AF_05/2023</v>
          </cell>
          <cell r="D1589" t="str">
            <v>H</v>
          </cell>
          <cell r="E1589">
            <v>104.3</v>
          </cell>
          <cell r="F1589">
            <v>0</v>
          </cell>
          <cell r="G1589">
            <v>104.3</v>
          </cell>
        </row>
        <row r="1590">
          <cell r="B1590">
            <v>103666</v>
          </cell>
          <cell r="C1590" t="str">
            <v>BATE ESTACA PARA INSTALAÇÃO DE DEFENSAS METÁLICAS (GUARD RAIL) FIXO, INCLUSIVE CAMINHÃO TOCO PBT 9.700 KG, POTÊNCIA DE 160 CV - MATERIAIS NA OPERAÇÃO. AF_05/2023</v>
          </cell>
          <cell r="D1590" t="str">
            <v>H</v>
          </cell>
          <cell r="E1590">
            <v>143.56</v>
          </cell>
          <cell r="F1590">
            <v>0</v>
          </cell>
          <cell r="G1590">
            <v>143.56</v>
          </cell>
        </row>
        <row r="1591">
          <cell r="B1591">
            <v>89212</v>
          </cell>
          <cell r="C1591" t="str">
            <v>BATE-ESTACAS POR GRAVIDADE, POTÊNCIA DE 160 HP, PESO DO MARTELO ATÉ 3 TONELADAS - DEPRECIAÇÃO. AF_11/2014</v>
          </cell>
          <cell r="D1591" t="str">
            <v>H</v>
          </cell>
          <cell r="E1591">
            <v>29.7</v>
          </cell>
          <cell r="F1591">
            <v>0</v>
          </cell>
          <cell r="G1591">
            <v>29.7</v>
          </cell>
        </row>
        <row r="1592">
          <cell r="B1592">
            <v>89213</v>
          </cell>
          <cell r="C1592" t="str">
            <v>BATE-ESTACAS POR GRAVIDADE, POTÊNCIA DE 160 HP, PESO DO MARTELO ATÉ 3 TONELADAS - JUROS. AF_11/2014</v>
          </cell>
          <cell r="D1592" t="str">
            <v>H</v>
          </cell>
          <cell r="E1592">
            <v>9.16</v>
          </cell>
          <cell r="F1592">
            <v>0</v>
          </cell>
          <cell r="G1592">
            <v>9.16</v>
          </cell>
        </row>
        <row r="1593">
          <cell r="B1593">
            <v>89214</v>
          </cell>
          <cell r="C1593" t="str">
            <v>BATE-ESTACAS POR GRAVIDADE, POTÊNCIA DE 160 HP, PESO DO MARTELO ATÉ 3 TONELADAS - MANUTENÇÃO. AF_11/2014</v>
          </cell>
          <cell r="D1593" t="str">
            <v>H</v>
          </cell>
          <cell r="E1593">
            <v>27.88</v>
          </cell>
          <cell r="F1593">
            <v>0</v>
          </cell>
          <cell r="G1593">
            <v>27.88</v>
          </cell>
        </row>
        <row r="1594">
          <cell r="B1594">
            <v>89215</v>
          </cell>
          <cell r="C1594" t="str">
            <v>BATE-ESTACAS POR GRAVIDADE, POTÊNCIA DE 160 HP, PESO DO MARTELO ATÉ 3 TONELADAS - MATERIAIS NA OPERAÇÃO. AF_11/2014</v>
          </cell>
          <cell r="D1594" t="str">
            <v>H</v>
          </cell>
          <cell r="E1594">
            <v>98.24</v>
          </cell>
          <cell r="F1594">
            <v>0</v>
          </cell>
          <cell r="G1594">
            <v>98.24</v>
          </cell>
        </row>
        <row r="1595">
          <cell r="B1595">
            <v>87441</v>
          </cell>
          <cell r="C1595" t="str">
            <v>BETONEIRA CAPACIDADE NOMINAL 400 L, CAPACIDADE DE MISTURA 310 L, MOTOR A DIESEL POTÊNCIA 5,0 CV, SEM CARREGADOR - DEPRECIAÇÃO. AF_05/2023</v>
          </cell>
          <cell r="D1595" t="str">
            <v>H</v>
          </cell>
          <cell r="E1595">
            <v>0.41</v>
          </cell>
          <cell r="F1595">
            <v>0</v>
          </cell>
          <cell r="G1595">
            <v>0.41</v>
          </cell>
        </row>
        <row r="1596">
          <cell r="B1596">
            <v>87442</v>
          </cell>
          <cell r="C1596" t="str">
            <v>BETONEIRA CAPACIDADE NOMINAL 400 L, CAPACIDADE DE MISTURA 310 L, MOTOR A DIESEL POTÊNCIA 5,0 CV, SEM CARREGADOR - JUROS. AF_05/2023</v>
          </cell>
          <cell r="D1596" t="str">
            <v>H</v>
          </cell>
          <cell r="E1596">
            <v>0.09</v>
          </cell>
          <cell r="F1596">
            <v>0</v>
          </cell>
          <cell r="G1596">
            <v>0.09</v>
          </cell>
        </row>
        <row r="1597">
          <cell r="B1597">
            <v>87443</v>
          </cell>
          <cell r="C1597" t="str">
            <v>BETONEIRA CAPACIDADE NOMINAL 400 L, CAPACIDADE DE MISTURA 310 L, MOTOR A DIESEL POTÊNCIA 5,0 CV, SEM CARREGADOR - MANUTENÇÃO. AF_05/2023</v>
          </cell>
          <cell r="D1597" t="str">
            <v>H</v>
          </cell>
          <cell r="E1597">
            <v>0.52</v>
          </cell>
          <cell r="F1597">
            <v>0</v>
          </cell>
          <cell r="G1597">
            <v>0.52</v>
          </cell>
        </row>
        <row r="1598">
          <cell r="B1598">
            <v>87444</v>
          </cell>
          <cell r="C1598" t="str">
            <v>BETONEIRA CAPACIDADE NOMINAL 400 L, CAPACIDADE DE MISTURA 310 L, MOTOR A DIESEL POTÊNCIA 5,0 CV, SEM CARREGADOR - MATERIAIS NA OPERAÇÃO. AF_05/2023</v>
          </cell>
          <cell r="D1598" t="str">
            <v>H</v>
          </cell>
          <cell r="E1598">
            <v>4.43</v>
          </cell>
          <cell r="F1598">
            <v>0</v>
          </cell>
          <cell r="G1598">
            <v>4.43</v>
          </cell>
        </row>
        <row r="1599">
          <cell r="B1599">
            <v>93229</v>
          </cell>
          <cell r="C1599" t="str">
            <v>BETONEIRA CAPACIDADE NOMINAL 400 L, CAPACIDADE DE MISTURA 310 L, MOTOR A GASOLINA POTÊNCIA 5,5 CV, SEM CARREGADOR - DEPRECIAÇÃO. AF_02/2016</v>
          </cell>
          <cell r="D1599" t="str">
            <v>H</v>
          </cell>
          <cell r="E1599">
            <v>0.38</v>
          </cell>
          <cell r="F1599">
            <v>0</v>
          </cell>
          <cell r="G1599">
            <v>0.38</v>
          </cell>
        </row>
        <row r="1600">
          <cell r="B1600">
            <v>93230</v>
          </cell>
          <cell r="C1600" t="str">
            <v>BETONEIRA CAPACIDADE NOMINAL 400 L, CAPACIDADE DE MISTURA 310 L, MOTOR A GASOLINA POTÊNCIA 5,5 CV, SEM CARREGADOR - JUROS. AF_02/2016</v>
          </cell>
          <cell r="D1600" t="str">
            <v>H</v>
          </cell>
          <cell r="E1600">
            <v>0.08</v>
          </cell>
          <cell r="F1600">
            <v>0</v>
          </cell>
          <cell r="G1600">
            <v>0.08</v>
          </cell>
        </row>
        <row r="1601">
          <cell r="B1601">
            <v>93231</v>
          </cell>
          <cell r="C1601" t="str">
            <v>BETONEIRA CAPACIDADE NOMINAL 400 L, CAPACIDADE DE MISTURA 310 L, MOTOR A GASOLINA POTÊNCIA 5,5 CV, SEM CARREGADOR - MANUTENÇÃO. AF_02/2016</v>
          </cell>
          <cell r="D1601" t="str">
            <v>H</v>
          </cell>
          <cell r="E1601">
            <v>0.48</v>
          </cell>
          <cell r="F1601">
            <v>0</v>
          </cell>
          <cell r="G1601">
            <v>0.48</v>
          </cell>
        </row>
        <row r="1602">
          <cell r="B1602">
            <v>93232</v>
          </cell>
          <cell r="C1602" t="str">
            <v>BETONEIRA CAPACIDADE NOMINAL 400 L, CAPACIDADE DE MISTURA 310 L, MOTOR A GASOLINA POTÊNCIA 5,5 CV, SEM CARREGADOR - MATERIAIS NA OPERAÇÃO. AF_02/2016</v>
          </cell>
          <cell r="D1602" t="str">
            <v>H</v>
          </cell>
          <cell r="E1602">
            <v>5.14</v>
          </cell>
          <cell r="F1602">
            <v>0</v>
          </cell>
          <cell r="G1602">
            <v>5.14</v>
          </cell>
        </row>
        <row r="1603">
          <cell r="B1603">
            <v>102951</v>
          </cell>
          <cell r="C1603" t="str">
            <v>BETONEIRA CAPACIDADE NOMINAL DE 250 L, CAPACIDADE DE MISTURA DE 175 L, MOTOR ELÉTRICO MONOFÁSICO POTÊNCIA 1CV - MATERIAIS NA OPERAÇÃO. AF_05/2023</v>
          </cell>
          <cell r="D1603" t="str">
            <v>H</v>
          </cell>
          <cell r="E1603">
            <v>0.44</v>
          </cell>
          <cell r="F1603">
            <v>0</v>
          </cell>
          <cell r="G1603">
            <v>0.44</v>
          </cell>
        </row>
        <row r="1604">
          <cell r="B1604">
            <v>88826</v>
          </cell>
          <cell r="C1604" t="str">
            <v>BETONEIRA CAPACIDADE NOMINAL DE 400 L, CAPACIDADE DE MISTURA 280 L, MOTOR ELÉTRICO TRIFÁSICO POTÊNCIA DE 2 CV, SEM CARREGADOR - DEPRECIAÇÃO. AF_05/2023</v>
          </cell>
          <cell r="D1604" t="str">
            <v>H</v>
          </cell>
          <cell r="E1604">
            <v>0.3</v>
          </cell>
          <cell r="F1604">
            <v>0</v>
          </cell>
          <cell r="G1604">
            <v>0.3</v>
          </cell>
        </row>
        <row r="1605">
          <cell r="B1605">
            <v>88827</v>
          </cell>
          <cell r="C1605" t="str">
            <v>BETONEIRA CAPACIDADE NOMINAL DE 400 L, CAPACIDADE DE MISTURA 280 L, MOTOR ELÉTRICO TRIFÁSICO POTÊNCIA DE 2 CV, SEM CARREGADOR - JUROS. AF_05/2023</v>
          </cell>
          <cell r="D1605" t="str">
            <v>H</v>
          </cell>
          <cell r="E1605">
            <v>7.0000000000000007E-2</v>
          </cell>
          <cell r="F1605">
            <v>0</v>
          </cell>
          <cell r="G1605">
            <v>7.0000000000000007E-2</v>
          </cell>
        </row>
        <row r="1606">
          <cell r="B1606">
            <v>88828</v>
          </cell>
          <cell r="C1606" t="str">
            <v>BETONEIRA CAPACIDADE NOMINAL DE 400 L, CAPACIDADE DE MISTURA 280 L, MOTOR ELÉTRICO TRIFÁSICO POTÊNCIA DE 2 CV, SEM CARREGADOR - MANUTENÇÃO. AF_05/2023</v>
          </cell>
          <cell r="D1606" t="str">
            <v>H</v>
          </cell>
          <cell r="E1606">
            <v>0.33</v>
          </cell>
          <cell r="F1606">
            <v>0</v>
          </cell>
          <cell r="G1606">
            <v>0.33</v>
          </cell>
        </row>
        <row r="1607">
          <cell r="B1607">
            <v>88829</v>
          </cell>
          <cell r="C1607" t="str">
            <v>BETONEIRA CAPACIDADE NOMINAL DE 400 L, CAPACIDADE DE MISTURA 280 L, MOTOR ELÉTRICO TRIFÁSICO POTÊNCIA DE 2 CV, SEM CARREGADOR - MATERIAIS NA OPERAÇÃO. AF_05/2023</v>
          </cell>
          <cell r="D1607" t="str">
            <v>H</v>
          </cell>
          <cell r="E1607">
            <v>0.88</v>
          </cell>
          <cell r="F1607">
            <v>0</v>
          </cell>
          <cell r="G1607">
            <v>0.88</v>
          </cell>
        </row>
        <row r="1608">
          <cell r="B1608">
            <v>89221</v>
          </cell>
          <cell r="C1608" t="str">
            <v>BETONEIRA CAPACIDADE NOMINAL DE 600 L, CAPACIDADE DE MISTURA 360 L, MOTOR ELÉTRICO TRIFÁSICO POTÊNCIA DE 4 CV, SEM CARREGADOR - DEPRECIAÇÃO. AF_05/2023</v>
          </cell>
          <cell r="D1608" t="str">
            <v>H</v>
          </cell>
          <cell r="E1608">
            <v>1.24</v>
          </cell>
          <cell r="F1608">
            <v>0</v>
          </cell>
          <cell r="G1608">
            <v>1.24</v>
          </cell>
        </row>
        <row r="1609">
          <cell r="B1609">
            <v>89222</v>
          </cell>
          <cell r="C1609" t="str">
            <v>BETONEIRA CAPACIDADE NOMINAL DE 600 L, CAPACIDADE DE MISTURA 360 L, MOTOR ELÉTRICO TRIFÁSICO POTÊNCIA DE 4 CV, SEM CARREGADOR - JUROS. AF_05/2023</v>
          </cell>
          <cell r="D1609" t="str">
            <v>H</v>
          </cell>
          <cell r="E1609">
            <v>0.28000000000000003</v>
          </cell>
          <cell r="F1609">
            <v>0</v>
          </cell>
          <cell r="G1609">
            <v>0.28000000000000003</v>
          </cell>
        </row>
        <row r="1610">
          <cell r="B1610">
            <v>89223</v>
          </cell>
          <cell r="C1610" t="str">
            <v>BETONEIRA CAPACIDADE NOMINAL DE 600 L, CAPACIDADE DE MISTURA 360 L, MOTOR ELÉTRICO TRIFÁSICO POTÊNCIA DE 4 CV, SEM CARREGADOR - MANUTENÇÃO. AF_05/2023</v>
          </cell>
          <cell r="D1610" t="str">
            <v>H</v>
          </cell>
          <cell r="E1610">
            <v>1.36</v>
          </cell>
          <cell r="F1610">
            <v>0</v>
          </cell>
          <cell r="G1610">
            <v>1.36</v>
          </cell>
        </row>
        <row r="1611">
          <cell r="B1611">
            <v>89224</v>
          </cell>
          <cell r="C1611" t="str">
            <v>BETONEIRA CAPACIDADE NOMINAL DE 600 L, CAPACIDADE DE MISTURA 360 L, MOTOR ELÉTRICO TRIFÁSICO POTÊNCIA DE 4 CV, SEM CARREGADOR - MATERIAIS NA OPERAÇÃO. AF_05/2023</v>
          </cell>
          <cell r="D1611" t="str">
            <v>H</v>
          </cell>
          <cell r="E1611">
            <v>1.77</v>
          </cell>
          <cell r="F1611">
            <v>0</v>
          </cell>
          <cell r="G1611">
            <v>1.77</v>
          </cell>
        </row>
        <row r="1612">
          <cell r="B1612">
            <v>89274</v>
          </cell>
          <cell r="C1612" t="str">
            <v>BETONEIRA CAPACIDADE NOMINAL DE 600 L, CAPACIDADE DE MISTURA 440 L, MOTOR A DIESEL POTÊNCIA 10 CV, COM CARREGADOR - DEPRECIAÇÃO. AF_05/2023</v>
          </cell>
          <cell r="D1612" t="str">
            <v>H</v>
          </cell>
          <cell r="E1612">
            <v>1.51</v>
          </cell>
          <cell r="F1612">
            <v>0</v>
          </cell>
          <cell r="G1612">
            <v>1.51</v>
          </cell>
        </row>
        <row r="1613">
          <cell r="B1613">
            <v>89275</v>
          </cell>
          <cell r="C1613" t="str">
            <v>BETONEIRA CAPACIDADE NOMINAL DE 600 L, CAPACIDADE DE MISTURA 440 L, MOTOR A DIESEL POTÊNCIA 10 CV, COM CARREGADOR - JUROS. AF_05/2023</v>
          </cell>
          <cell r="D1613" t="str">
            <v>H</v>
          </cell>
          <cell r="E1613">
            <v>0.35</v>
          </cell>
          <cell r="F1613">
            <v>0</v>
          </cell>
          <cell r="G1613">
            <v>0.35</v>
          </cell>
        </row>
        <row r="1614">
          <cell r="B1614">
            <v>89276</v>
          </cell>
          <cell r="C1614" t="str">
            <v>BETONEIRA CAPACIDADE NOMINAL DE 600 L, CAPACIDADE DE MISTURA 440 L, MOTOR A DIESEL POTÊNCIA 10 CV, COM CARREGADOR - MANUTENÇÃO. AF_05/2023</v>
          </cell>
          <cell r="D1614" t="str">
            <v>H</v>
          </cell>
          <cell r="E1614">
            <v>1.89</v>
          </cell>
          <cell r="F1614">
            <v>0</v>
          </cell>
          <cell r="G1614">
            <v>1.89</v>
          </cell>
        </row>
        <row r="1615">
          <cell r="B1615">
            <v>89277</v>
          </cell>
          <cell r="C1615" t="str">
            <v>BETONEIRA CAPACIDADE NOMINAL DE 600 L, CAPACIDADE DE MISTURA 440 L, MOTOR A DIESEL POTÊNCIA 10 CV, COM CARREGADOR - MATERIAIS NA OPERAÇÃO. AF_05/2023</v>
          </cell>
          <cell r="D1615" t="str">
            <v>H</v>
          </cell>
          <cell r="E1615">
            <v>8.86</v>
          </cell>
          <cell r="F1615">
            <v>0</v>
          </cell>
          <cell r="G1615">
            <v>8.86</v>
          </cell>
        </row>
        <row r="1616">
          <cell r="B1616">
            <v>90646</v>
          </cell>
          <cell r="C1616" t="str">
            <v>BOMBA CENTRÍFUGA MONOESTÁGIO COM MOTOR ELÉTRICO MONOFÁSICO, POTÊNCIA 15 HP, DIÂMETRO DO ROTOR 173 MM, HM/Q = 30 MCA / 90 M3/H A 45 MCA / 55 M3/H - DEPRECIAÇÃO. AF_06/2015</v>
          </cell>
          <cell r="D1616" t="str">
            <v>H</v>
          </cell>
          <cell r="E1616">
            <v>0.75</v>
          </cell>
          <cell r="F1616">
            <v>0</v>
          </cell>
          <cell r="G1616">
            <v>0.75</v>
          </cell>
        </row>
        <row r="1617">
          <cell r="B1617">
            <v>90647</v>
          </cell>
          <cell r="C1617" t="str">
            <v>BOMBA CENTRÍFUGA MONOESTÁGIO COM MOTOR ELÉTRICO MONOFÁSICO, POTÊNCIA 15 HP, DIÂMETRO DO ROTOR 173 MM, HM/Q = 30 MCA / 90 M3/H A 45 MCA / 55 M3/H - JUROS. AF_06/2015</v>
          </cell>
          <cell r="D1617" t="str">
            <v>H</v>
          </cell>
          <cell r="E1617">
            <v>0.17</v>
          </cell>
          <cell r="F1617">
            <v>0</v>
          </cell>
          <cell r="G1617">
            <v>0.17</v>
          </cell>
        </row>
        <row r="1618">
          <cell r="B1618">
            <v>90648</v>
          </cell>
          <cell r="C1618" t="str">
            <v>BOMBA CENTRÍFUGA MONOESTÁGIO COM MOTOR ELÉTRICO MONOFÁSICO, POTÊNCIA 15 HP, DIÂMETRO DO ROTOR 173 MM, HM/Q = 30 MCA / 90 M3/H A 45 MCA / 55 M3/H - MANUTENÇÃO. AF_06/2015</v>
          </cell>
          <cell r="D1618" t="str">
            <v>H</v>
          </cell>
          <cell r="E1618">
            <v>0.82</v>
          </cell>
          <cell r="F1618">
            <v>0</v>
          </cell>
          <cell r="G1618">
            <v>0.82</v>
          </cell>
        </row>
        <row r="1619">
          <cell r="B1619">
            <v>90649</v>
          </cell>
          <cell r="C1619" t="str">
            <v>BOMBA CENTRÍFUGA MONOESTÁGIO COM MOTOR ELÉTRICO MONOFÁSICO, POTÊNCIA 15 HP, DIÂMETRO DO ROTOR 173 MM, HM/Q = 30 MCA / 90 M3/H A 45 MCA / 55 M3/H - MATERIAIS NA OPERAÇÃO. AF_06/2015</v>
          </cell>
          <cell r="D1619" t="str">
            <v>H</v>
          </cell>
          <cell r="E1619">
            <v>6.94</v>
          </cell>
          <cell r="F1619">
            <v>0</v>
          </cell>
          <cell r="G1619">
            <v>6.94</v>
          </cell>
        </row>
        <row r="1620">
          <cell r="B1620">
            <v>90652</v>
          </cell>
          <cell r="C1620" t="str">
            <v>BOMBA DE PROJEÇÃO DE CONCRETO SECO, POTÊNCIA 10 CV, VAZÃO 3 M3/H - DEPRECIAÇÃO. AF_06/2015</v>
          </cell>
          <cell r="D1620" t="str">
            <v>H</v>
          </cell>
          <cell r="E1620">
            <v>3.74</v>
          </cell>
          <cell r="F1620">
            <v>0</v>
          </cell>
          <cell r="G1620">
            <v>3.74</v>
          </cell>
        </row>
        <row r="1621">
          <cell r="B1621">
            <v>90653</v>
          </cell>
          <cell r="C1621" t="str">
            <v>BOMBA DE PROJEÇÃO DE CONCRETO SECO, POTÊNCIA 10 CV, VAZÃO 3 M3/H - JUROS. AF_06/2015</v>
          </cell>
          <cell r="D1621" t="str">
            <v>H</v>
          </cell>
          <cell r="E1621">
            <v>0.86</v>
          </cell>
          <cell r="F1621">
            <v>0</v>
          </cell>
          <cell r="G1621">
            <v>0.86</v>
          </cell>
        </row>
        <row r="1622">
          <cell r="B1622">
            <v>90654</v>
          </cell>
          <cell r="C1622" t="str">
            <v>BOMBA DE PROJEÇÃO DE CONCRETO SECO, POTÊNCIA 10 CV, VAZÃO 3 M3/H - MANUTENÇÃO. AF_06/2015</v>
          </cell>
          <cell r="D1622" t="str">
            <v>H</v>
          </cell>
          <cell r="E1622">
            <v>4.09</v>
          </cell>
          <cell r="F1622">
            <v>0</v>
          </cell>
          <cell r="G1622">
            <v>4.09</v>
          </cell>
        </row>
        <row r="1623">
          <cell r="B1623">
            <v>90655</v>
          </cell>
          <cell r="C1623" t="str">
            <v>BOMBA DE PROJEÇÃO DE CONCRETO SECO, POTÊNCIA 10 CV, VAZÃO 3 M3/H - MATERIAIS NA OPERAÇÃO. AF_06/2015</v>
          </cell>
          <cell r="D1623" t="str">
            <v>H</v>
          </cell>
          <cell r="E1623">
            <v>4.5599999999999996</v>
          </cell>
          <cell r="F1623">
            <v>0</v>
          </cell>
          <cell r="G1623">
            <v>4.5599999999999996</v>
          </cell>
        </row>
        <row r="1624">
          <cell r="B1624">
            <v>90658</v>
          </cell>
          <cell r="C1624" t="str">
            <v>BOMBA DE PROJEÇÃO DE CONCRETO SECO, POTÊNCIA 10 CV, VAZÃO 6 M3/H - DEPRECIAÇÃO. AF_06/2015</v>
          </cell>
          <cell r="D1624" t="str">
            <v>H</v>
          </cell>
          <cell r="E1624">
            <v>4.01</v>
          </cell>
          <cell r="F1624">
            <v>0</v>
          </cell>
          <cell r="G1624">
            <v>4.01</v>
          </cell>
        </row>
        <row r="1625">
          <cell r="B1625">
            <v>90659</v>
          </cell>
          <cell r="C1625" t="str">
            <v>BOMBA DE PROJEÇÃO DE CONCRETO SECO, POTÊNCIA 10 CV, VAZÃO 6 M3/H - JUROS. AF_06/2015</v>
          </cell>
          <cell r="D1625" t="str">
            <v>H</v>
          </cell>
          <cell r="E1625">
            <v>0.92</v>
          </cell>
          <cell r="F1625">
            <v>0</v>
          </cell>
          <cell r="G1625">
            <v>0.92</v>
          </cell>
        </row>
        <row r="1626">
          <cell r="B1626">
            <v>90660</v>
          </cell>
          <cell r="C1626" t="str">
            <v>BOMBA DE PROJEÇÃO DE CONCRETO SECO, POTÊNCIA 10 CV, VAZÃO 6 M3/H - MANUTENÇÃO. AF_06/2015</v>
          </cell>
          <cell r="D1626" t="str">
            <v>H</v>
          </cell>
          <cell r="E1626">
            <v>4.38</v>
          </cell>
          <cell r="F1626">
            <v>0</v>
          </cell>
          <cell r="G1626">
            <v>4.38</v>
          </cell>
        </row>
        <row r="1627">
          <cell r="B1627">
            <v>90661</v>
          </cell>
          <cell r="C1627" t="str">
            <v>BOMBA DE PROJEÇÃO DE CONCRETO SECO, POTÊNCIA 10 CV, VAZÃO 6 M3/H - MATERIAIS NA OPERAÇÃO. AF_06/2015</v>
          </cell>
          <cell r="D1627" t="str">
            <v>H</v>
          </cell>
          <cell r="E1627">
            <v>4.5599999999999996</v>
          </cell>
          <cell r="F1627">
            <v>0</v>
          </cell>
          <cell r="G1627">
            <v>4.5599999999999996</v>
          </cell>
        </row>
        <row r="1628">
          <cell r="B1628">
            <v>89019</v>
          </cell>
          <cell r="C1628" t="str">
            <v>BOMBA SUBMERSÍVEL ELÉTRICA TRIFÁSICA, POTÊNCIA 2,96 HP, Ø ROTOR 144 MM SEMI-ABERTO, BOCAL DE SAÍDA Ø 2", HM/Q = 2 MCA / 38,8 M3/H A 28 MCA / 5 M3/H - DEPRECIAÇÃO. AF_06/2014</v>
          </cell>
          <cell r="D1628" t="str">
            <v>H</v>
          </cell>
          <cell r="E1628">
            <v>0.44</v>
          </cell>
          <cell r="F1628">
            <v>0</v>
          </cell>
          <cell r="G1628">
            <v>0.44</v>
          </cell>
        </row>
        <row r="1629">
          <cell r="B1629">
            <v>89020</v>
          </cell>
          <cell r="C1629" t="str">
            <v>BOMBA SUBMERSÍVEL ELÉTRICA TRIFÁSICA, POTÊNCIA 2,96 HP, Ø ROTOR 144 MM SEMI-ABERTO, BOCAL DE SAÍDA Ø 2", HM/Q = 2 MCA / 38,8 M3/H A 28 MCA / 5 M3/H - JUROS. AF_06/2014</v>
          </cell>
          <cell r="D1629" t="str">
            <v>H</v>
          </cell>
          <cell r="E1629">
            <v>0.1</v>
          </cell>
          <cell r="F1629">
            <v>0</v>
          </cell>
          <cell r="G1629">
            <v>0.1</v>
          </cell>
        </row>
        <row r="1630">
          <cell r="B1630">
            <v>5800</v>
          </cell>
          <cell r="C1630" t="str">
            <v>BOMBA SUBMERSÍVEL ELÉTRICA TRIFÁSICA, POTÊNCIA 2,96 HP, Ø ROTOR 144 MM SEMI-ABERTO, BOCAL DE SAÍDA Ø 2", HM/Q = 2 MCA / 38,8 M3/H A 28 MCA / 5 M3/H - MANUTENÇÃO. AF_06/2014</v>
          </cell>
          <cell r="D1630" t="str">
            <v>H</v>
          </cell>
          <cell r="E1630">
            <v>0.48</v>
          </cell>
          <cell r="F1630">
            <v>0</v>
          </cell>
          <cell r="G1630">
            <v>0.48</v>
          </cell>
        </row>
        <row r="1631">
          <cell r="B1631">
            <v>53866</v>
          </cell>
          <cell r="C1631" t="str">
            <v>BOMBA SUBMERSÍVEL ELÉTRICA TRIFÁSICA, POTÊNCIA 2,96 HP, Ø ROTOR 144 MM SEMI-ABERTO, BOCAL DE SAÍDA Ø 2", HM/Q = 2 MCA / 38,8 M3/H A 28 MCA / 5 M3/H - MATERIAIS NA OPERAÇÃO. AF_06/2014</v>
          </cell>
          <cell r="D1631" t="str">
            <v>H</v>
          </cell>
          <cell r="E1631">
            <v>1.37</v>
          </cell>
          <cell r="F1631">
            <v>0</v>
          </cell>
          <cell r="G1631">
            <v>1.37</v>
          </cell>
        </row>
        <row r="1632">
          <cell r="B1632">
            <v>90639</v>
          </cell>
          <cell r="C1632" t="str">
            <v>BOMBA TRIPLEX, PARA INJEÇÃO DE NATA DE CIMENTO, VAZÃO MÁXIMA DE 100 LITROS/MINUTO, PRESSÃO MÁXIMA DE 70 BAR - DEPRECIAÇÃO. AF_06/2015</v>
          </cell>
          <cell r="D1632" t="str">
            <v>H</v>
          </cell>
          <cell r="E1632">
            <v>5.75</v>
          </cell>
          <cell r="F1632">
            <v>0</v>
          </cell>
          <cell r="G1632">
            <v>5.75</v>
          </cell>
        </row>
        <row r="1633">
          <cell r="B1633">
            <v>90640</v>
          </cell>
          <cell r="C1633" t="str">
            <v>BOMBA TRIPLEX, PARA INJEÇÃO DE NATA DE CIMENTO, VAZÃO MÁXIMA DE 100 LITROS/MINUTO, PRESSÃO MÁXIMA DE 70 BAR - JUROS. AF_06/2015</v>
          </cell>
          <cell r="D1633" t="str">
            <v>H</v>
          </cell>
          <cell r="E1633">
            <v>1.33</v>
          </cell>
          <cell r="F1633">
            <v>0</v>
          </cell>
          <cell r="G1633">
            <v>1.33</v>
          </cell>
        </row>
        <row r="1634">
          <cell r="B1634">
            <v>90641</v>
          </cell>
          <cell r="C1634" t="str">
            <v>BOMBA TRIPLEX, PARA INJEÇÃO DE NATA DE CIMENTO, VAZÃO MÁXIMA DE 100 LITROS/MINUTO, PRESSÃO MÁXIMA DE 70 BAR - MANUTENÇÃO. AF_06/2015</v>
          </cell>
          <cell r="D1634" t="str">
            <v>H</v>
          </cell>
          <cell r="E1634">
            <v>6.29</v>
          </cell>
          <cell r="F1634">
            <v>0</v>
          </cell>
          <cell r="G1634">
            <v>6.29</v>
          </cell>
        </row>
        <row r="1635">
          <cell r="B1635">
            <v>90642</v>
          </cell>
          <cell r="C1635" t="str">
            <v>BOMBA TRIPLEX, PARA INJEÇÃO DE NATA DE CIMENTO, VAZÃO MÁXIMA DE 100 LITROS/MINUTO, PRESSÃO MÁXIMA DE 70 BAR - MATERIAIS NA OPERAÇÃO. AF_06/2015</v>
          </cell>
          <cell r="D1635" t="str">
            <v>H</v>
          </cell>
          <cell r="E1635">
            <v>13.29</v>
          </cell>
          <cell r="F1635">
            <v>0</v>
          </cell>
          <cell r="G1635">
            <v>13.29</v>
          </cell>
        </row>
        <row r="1636">
          <cell r="B1636">
            <v>102809</v>
          </cell>
          <cell r="C1636" t="str">
            <v>CALDEIRA A GÁS COM TERMOSTATO, CAPACIDADE 100 LITROS - MATERIAIS NA OPERAÇÃO. AF_05/2023</v>
          </cell>
          <cell r="D1636" t="str">
            <v>H</v>
          </cell>
          <cell r="E1636">
            <v>16.72</v>
          </cell>
          <cell r="F1636">
            <v>0</v>
          </cell>
          <cell r="G1636">
            <v>16.72</v>
          </cell>
        </row>
        <row r="1637">
          <cell r="B1637">
            <v>92140</v>
          </cell>
          <cell r="C1637" t="str">
            <v>CAMINHONETE CABINE SIMPLES COM MOTOR 1.6 FLEX, CÂMBIO MANUAL, POTÊNCIA 101/104 CV, 2 PORTAS - DEPRECIAÇÃO. AF_11/2015</v>
          </cell>
          <cell r="D1637" t="str">
            <v>H</v>
          </cell>
          <cell r="E1637">
            <v>4.66</v>
          </cell>
          <cell r="F1637">
            <v>0</v>
          </cell>
          <cell r="G1637">
            <v>4.66</v>
          </cell>
        </row>
        <row r="1638">
          <cell r="B1638">
            <v>92142</v>
          </cell>
          <cell r="C1638" t="str">
            <v>CAMINHONETE CABINE SIMPLES COM MOTOR 1.6 FLEX, CÂMBIO MANUAL, POTÊNCIA 101/104 CV, 2 PORTAS - IMPOSTOS E SEGUROS. AF_11/2015</v>
          </cell>
          <cell r="D1638" t="str">
            <v>H</v>
          </cell>
          <cell r="E1638">
            <v>0.57999999999999996</v>
          </cell>
          <cell r="F1638">
            <v>0</v>
          </cell>
          <cell r="G1638">
            <v>0.57999999999999996</v>
          </cell>
        </row>
        <row r="1639">
          <cell r="B1639">
            <v>92141</v>
          </cell>
          <cell r="C1639" t="str">
            <v>CAMINHONETE CABINE SIMPLES COM MOTOR 1.6 FLEX, CÂMBIO MANUAL, POTÊNCIA 101/104 CV, 2 PORTAS - JUROS. AF_11/2015</v>
          </cell>
          <cell r="D1639" t="str">
            <v>H</v>
          </cell>
          <cell r="E1639">
            <v>1.43</v>
          </cell>
          <cell r="F1639">
            <v>0</v>
          </cell>
          <cell r="G1639">
            <v>1.43</v>
          </cell>
        </row>
        <row r="1640">
          <cell r="B1640">
            <v>92143</v>
          </cell>
          <cell r="C1640" t="str">
            <v>CAMINHONETE CABINE SIMPLES COM MOTOR 1.6 FLEX, CÂMBIO MANUAL, POTÊNCIA 101/104 CV, 2 PORTAS - MANUTENÇÃO. AF_11/2015</v>
          </cell>
          <cell r="D1640" t="str">
            <v>H</v>
          </cell>
          <cell r="E1640">
            <v>5.83</v>
          </cell>
          <cell r="F1640">
            <v>0</v>
          </cell>
          <cell r="G1640">
            <v>5.83</v>
          </cell>
        </row>
        <row r="1641">
          <cell r="B1641">
            <v>92144</v>
          </cell>
          <cell r="C1641" t="str">
            <v>CAMINHONETE CABINE SIMPLES COM MOTOR 1.6 FLEX, CÂMBIO MANUAL, POTÊNCIA 101/104 CV, 2 PORTAS - MATERIAIS NA OPERAÇÃO. AF_11/2015</v>
          </cell>
          <cell r="D1641" t="str">
            <v>H</v>
          </cell>
          <cell r="E1641">
            <v>44.68</v>
          </cell>
          <cell r="F1641">
            <v>0</v>
          </cell>
          <cell r="G1641">
            <v>44.68</v>
          </cell>
        </row>
        <row r="1642">
          <cell r="B1642">
            <v>92133</v>
          </cell>
          <cell r="C1642" t="str">
            <v>CAMINHONETE COM MOTOR A DIESEL, POTÊNCIA 180 CV, CABINE DUPLA, 4X4 - DEPRECIAÇÃO. AF_11/2015</v>
          </cell>
          <cell r="D1642" t="str">
            <v>H</v>
          </cell>
          <cell r="E1642">
            <v>12.74</v>
          </cell>
          <cell r="F1642">
            <v>0</v>
          </cell>
          <cell r="G1642">
            <v>12.74</v>
          </cell>
        </row>
        <row r="1643">
          <cell r="B1643">
            <v>92135</v>
          </cell>
          <cell r="C1643" t="str">
            <v>CAMINHONETE COM MOTOR A DIESEL, POTÊNCIA 180 CV, CABINE DUPLA, 4X4 - IMPOSTOS E SEGUROS. AF_11/2015</v>
          </cell>
          <cell r="D1643" t="str">
            <v>H</v>
          </cell>
          <cell r="E1643">
            <v>1.59</v>
          </cell>
          <cell r="F1643">
            <v>0</v>
          </cell>
          <cell r="G1643">
            <v>1.59</v>
          </cell>
        </row>
        <row r="1644">
          <cell r="B1644">
            <v>92134</v>
          </cell>
          <cell r="C1644" t="str">
            <v>CAMINHONETE COM MOTOR A DIESEL, POTÊNCIA 180 CV, CABINE DUPLA, 4X4 - JUROS. AF_11/2015</v>
          </cell>
          <cell r="D1644" t="str">
            <v>H</v>
          </cell>
          <cell r="E1644">
            <v>3.92</v>
          </cell>
          <cell r="F1644">
            <v>0</v>
          </cell>
          <cell r="G1644">
            <v>3.92</v>
          </cell>
        </row>
        <row r="1645">
          <cell r="B1645">
            <v>92136</v>
          </cell>
          <cell r="C1645" t="str">
            <v>CAMINHONETE COM MOTOR A DIESEL, POTÊNCIA 180 CV, CABINE DUPLA, 4X4 - MANUTENÇÃO. AF_11/2015</v>
          </cell>
          <cell r="D1645" t="str">
            <v>H</v>
          </cell>
          <cell r="E1645">
            <v>15.92</v>
          </cell>
          <cell r="F1645">
            <v>0</v>
          </cell>
          <cell r="G1645">
            <v>15.92</v>
          </cell>
        </row>
        <row r="1646">
          <cell r="B1646">
            <v>92137</v>
          </cell>
          <cell r="C1646" t="str">
            <v>CAMINHONETE COM MOTOR A DIESEL, POTÊNCIA 180 CV, CABINE DUPLA, 4X4 - MATERIAIS NA OPERAÇÃO. AF_11/2015</v>
          </cell>
          <cell r="D1646" t="str">
            <v>H</v>
          </cell>
          <cell r="E1646">
            <v>37.28</v>
          </cell>
          <cell r="F1646">
            <v>0</v>
          </cell>
          <cell r="G1646">
            <v>37.28</v>
          </cell>
        </row>
        <row r="1647">
          <cell r="B1647">
            <v>91380</v>
          </cell>
          <cell r="C1647" t="str">
            <v>CAMINHÃO BASCULANTE 10 M3, TRUCADO CABINE SIMPLES, PESO BRUTO TOTAL 23.000 KG, CARGA ÚTIL MÁXIMA 15.935 KG, DISTÂNCIA ENTRE EIXOS 4,80 M, POTÊNCIA 230 CV INCLUSIVE CAÇAMBA METÁLICA - DEPRECIAÇÃO. AF_06/2014</v>
          </cell>
          <cell r="D1647" t="str">
            <v>H</v>
          </cell>
          <cell r="E1647">
            <v>29.3</v>
          </cell>
          <cell r="F1647">
            <v>0</v>
          </cell>
          <cell r="G1647">
            <v>29.3</v>
          </cell>
        </row>
        <row r="1648">
          <cell r="B1648">
            <v>91382</v>
          </cell>
          <cell r="C1648" t="str">
            <v>CAMINHÃO BASCULANTE 10 M3, TRUCADO CABINE SIMPLES, PESO BRUTO TOTAL 23.000 KG, CARGA ÚTIL MÁXIMA 15.935 KG, DISTÂNCIA ENTRE EIXOS 4,80 M, POTÊNCIA 230 CV INCLUSIVE CAÇAMBA METÁLICA - IMPOSTOS E SEGUROS. AF_06/2014</v>
          </cell>
          <cell r="D1648" t="str">
            <v>H</v>
          </cell>
          <cell r="E1648">
            <v>4.58</v>
          </cell>
          <cell r="F1648">
            <v>0</v>
          </cell>
          <cell r="G1648">
            <v>4.58</v>
          </cell>
        </row>
        <row r="1649">
          <cell r="B1649">
            <v>91381</v>
          </cell>
          <cell r="C1649" t="str">
            <v>CAMINHÃO BASCULANTE 10 M3, TRUCADO CABINE SIMPLES, PESO BRUTO TOTAL 23.000 KG, CARGA ÚTIL MÁXIMA 15.935 KG, DISTÂNCIA ENTRE EIXOS 4,80 M, POTÊNCIA 230 CV INCLUSIVE CAÇAMBA METÁLICA - JUROS. AF_06/2014</v>
          </cell>
          <cell r="D1649" t="str">
            <v>H</v>
          </cell>
          <cell r="E1649">
            <v>11.33</v>
          </cell>
          <cell r="F1649">
            <v>0</v>
          </cell>
          <cell r="G1649">
            <v>11.33</v>
          </cell>
        </row>
        <row r="1650">
          <cell r="B1650">
            <v>91383</v>
          </cell>
          <cell r="C1650" t="str">
            <v>CAMINHÃO BASCULANTE 10 M3, TRUCADO CABINE SIMPLES, PESO BRUTO TOTAL 23.000 KG, CARGA ÚTIL MÁXIMA 15.935 KG, DISTÂNCIA ENTRE EIXOS 4,80 M, POTÊNCIA 230 CV INCLUSIVE CAÇAMBA METÁLICA - MANUTENÇÃO. AF_06/2014</v>
          </cell>
          <cell r="D1650" t="str">
            <v>H</v>
          </cell>
          <cell r="E1650">
            <v>52.94</v>
          </cell>
          <cell r="F1650">
            <v>0</v>
          </cell>
          <cell r="G1650">
            <v>52.94</v>
          </cell>
        </row>
        <row r="1651">
          <cell r="B1651">
            <v>91384</v>
          </cell>
          <cell r="C1651" t="str">
            <v>CAMINHÃO BASCULANTE 10 M3, TRUCADO CABINE SIMPLES, PESO BRUTO TOTAL 23.000 KG, CARGA ÚTIL MÁXIMA 15.935 KG, DISTÂNCIA ENTRE EIXOS 4,80 M, POTÊNCIA 230 CV INCLUSIVE CAÇAMBA METÁLICA - MATERIAIS NA OPERAÇÃO. AF_06/2014</v>
          </cell>
          <cell r="D1651" t="str">
            <v>H</v>
          </cell>
          <cell r="E1651">
            <v>150.02000000000001</v>
          </cell>
          <cell r="F1651">
            <v>0</v>
          </cell>
          <cell r="G1651">
            <v>150.02000000000001</v>
          </cell>
        </row>
        <row r="1652">
          <cell r="B1652">
            <v>96030</v>
          </cell>
          <cell r="C1652" t="str">
            <v>CAMINHÃO BASCULANTE 10 M3, TRUCADO, POTÊNCIA 230 CV, INCLUSIVE CAÇAMBA METÁLICA, COM DISTRIBUIDOR DE AGREGADOS ACOPLADO - DEPRECIAÇÃO. AF_02/2017</v>
          </cell>
          <cell r="D1652" t="str">
            <v>H</v>
          </cell>
          <cell r="E1652">
            <v>35.770000000000003</v>
          </cell>
          <cell r="F1652">
            <v>0</v>
          </cell>
          <cell r="G1652">
            <v>35.770000000000003</v>
          </cell>
        </row>
        <row r="1653">
          <cell r="B1653">
            <v>96032</v>
          </cell>
          <cell r="C1653" t="str">
            <v>CAMINHÃO BASCULANTE 10 M3, TRUCADO, POTÊNCIA 230 CV, INCLUSIVE CAÇAMBA METÁLICA, COM DISTRIBUIDOR DE AGREGADOS ACOPLADO - IMPOSTOS E SEGUROS. AF_02/2017</v>
          </cell>
          <cell r="D1653" t="str">
            <v>H</v>
          </cell>
          <cell r="E1653">
            <v>5.09</v>
          </cell>
          <cell r="F1653">
            <v>0</v>
          </cell>
          <cell r="G1653">
            <v>5.09</v>
          </cell>
        </row>
        <row r="1654">
          <cell r="B1654">
            <v>96031</v>
          </cell>
          <cell r="C1654" t="str">
            <v>CAMINHÃO BASCULANTE 10 M3, TRUCADO, POTÊNCIA 230 CV, INCLUSIVE CAÇAMBA METÁLICA, COM DISTRIBUIDOR DE AGREGADOS ACOPLADO - JUROS. AF_02/2017</v>
          </cell>
          <cell r="D1654" t="str">
            <v>H</v>
          </cell>
          <cell r="E1654">
            <v>12.66</v>
          </cell>
          <cell r="F1654">
            <v>0</v>
          </cell>
          <cell r="G1654">
            <v>12.66</v>
          </cell>
        </row>
        <row r="1655">
          <cell r="B1655">
            <v>96033</v>
          </cell>
          <cell r="C1655" t="str">
            <v>CAMINHÃO BASCULANTE 10 M3, TRUCADO, POTÊNCIA 230 CV, INCLUSIVE CAÇAMBA METÁLICA, COM DISTRIBUIDOR DE AGREGADOS ACOPLADO - MANUTENÇÃO. AF_02/2017</v>
          </cell>
          <cell r="D1655" t="str">
            <v>H</v>
          </cell>
          <cell r="E1655">
            <v>58.33</v>
          </cell>
          <cell r="F1655">
            <v>0</v>
          </cell>
          <cell r="G1655">
            <v>58.33</v>
          </cell>
        </row>
        <row r="1656">
          <cell r="B1656">
            <v>96034</v>
          </cell>
          <cell r="C1656" t="str">
            <v>CAMINHÃO BASCULANTE 10 M3, TRUCADO, POTÊNCIA 230 CV, INCLUSIVE CAÇAMBA METÁLICA, COM DISTRIBUIDOR DE AGREGADOS ACOPLADO - MATERIAIS NA OPERAÇÃO. AF_02/2017</v>
          </cell>
          <cell r="D1656" t="str">
            <v>H</v>
          </cell>
          <cell r="E1656">
            <v>150.02000000000001</v>
          </cell>
          <cell r="F1656">
            <v>0</v>
          </cell>
          <cell r="G1656">
            <v>150.02000000000001</v>
          </cell>
        </row>
        <row r="1657">
          <cell r="B1657">
            <v>89870</v>
          </cell>
          <cell r="C1657" t="str">
            <v>CAMINHÃO BASCULANTE 14 M3, COM CAVALO MECÂNICO DE CAPACIDADE MÁXIMA DE TRAÇÃO COMBINADO DE 36000 KG, POTÊNCIA 286 CV, INCLUSIVE SEMIREBOQUE COM CAÇAMBA METÁLICA - DEPRECIAÇÃO. AF_12/2014</v>
          </cell>
          <cell r="D1657" t="str">
            <v>H</v>
          </cell>
          <cell r="E1657">
            <v>37.01</v>
          </cell>
          <cell r="F1657">
            <v>0</v>
          </cell>
          <cell r="G1657">
            <v>37.01</v>
          </cell>
        </row>
        <row r="1658">
          <cell r="B1658">
            <v>89872</v>
          </cell>
          <cell r="C1658" t="str">
            <v>CAMINHÃO BASCULANTE 14 M3, COM CAVALO MECÂNICO DE CAPACIDADE MÁXIMA DE TRAÇÃO COMBINADO DE 36000 KG, POTÊNCIA 286 CV, INCLUSIVE SEMIREBOQUE COM CAÇAMBA METÁLICA - IMPOSTOS E SEGUROS. AF_12/2014</v>
          </cell>
          <cell r="D1658" t="str">
            <v>H</v>
          </cell>
          <cell r="E1658">
            <v>5.28</v>
          </cell>
          <cell r="F1658">
            <v>0</v>
          </cell>
          <cell r="G1658">
            <v>5.28</v>
          </cell>
        </row>
        <row r="1659">
          <cell r="B1659">
            <v>89871</v>
          </cell>
          <cell r="C1659" t="str">
            <v>CAMINHÃO BASCULANTE 14 M3, COM CAVALO MECÂNICO DE CAPACIDADE MÁXIMA DE TRAÇÃO COMBINADO DE 36000 KG, POTÊNCIA 286 CV, INCLUSIVE SEMIREBOQUE COM CAÇAMBA METÁLICA - JUROS. AF_12/2014</v>
          </cell>
          <cell r="D1659" t="str">
            <v>H</v>
          </cell>
          <cell r="E1659">
            <v>13.07</v>
          </cell>
          <cell r="F1659">
            <v>0</v>
          </cell>
          <cell r="G1659">
            <v>13.07</v>
          </cell>
        </row>
        <row r="1660">
          <cell r="B1660">
            <v>89873</v>
          </cell>
          <cell r="C1660" t="str">
            <v>CAMINHÃO BASCULANTE 14 M3, COM CAVALO MECÂNICO DE CAPACIDADE MÁXIMA DE TRAÇÃO COMBINADO DE 36000 KG, POTÊNCIA 286 CV, INCLUSIVE SEMIREBOQUE COM CAÇAMBA METÁLICA - MANUTENÇÃO. AF_12/2014</v>
          </cell>
          <cell r="D1660" t="str">
            <v>H</v>
          </cell>
          <cell r="E1660">
            <v>63.48</v>
          </cell>
          <cell r="F1660">
            <v>0</v>
          </cell>
          <cell r="G1660">
            <v>63.48</v>
          </cell>
        </row>
        <row r="1661">
          <cell r="B1661">
            <v>89874</v>
          </cell>
          <cell r="C1661" t="str">
            <v>CAMINHÃO BASCULANTE 14 M3, COM CAVALO MECÂNICO DE CAPACIDADE MÁXIMA DE TRAÇÃO COMBINADO DE 36000 KG, POTÊNCIA 286 CV, INCLUSIVE SEMIREBOQUE COM CAÇAMBA METÁLICA - MATERIAIS NA OPERAÇÃO. AF_12/2014</v>
          </cell>
          <cell r="D1661" t="str">
            <v>H</v>
          </cell>
          <cell r="E1661">
            <v>186.54</v>
          </cell>
          <cell r="F1661">
            <v>0</v>
          </cell>
          <cell r="G1661">
            <v>186.54</v>
          </cell>
        </row>
        <row r="1662">
          <cell r="B1662">
            <v>89878</v>
          </cell>
          <cell r="C1662" t="str">
            <v>CAMINHÃO BASCULANTE 18 M3, COM CAVALO MECÂNICO DE CAPACIDADE MÁXIMA DE TRAÇÃO COMBINADO DE 45000 KG, POTÊNCIA 330 CV, INCLUSIVE SEMIREBOQUE COM CAÇAMBA METÁLICA - DEPRECIAÇÃO. AF_12/2014</v>
          </cell>
          <cell r="D1662" t="str">
            <v>H</v>
          </cell>
          <cell r="E1662">
            <v>39.549999999999997</v>
          </cell>
          <cell r="F1662">
            <v>0</v>
          </cell>
          <cell r="G1662">
            <v>39.549999999999997</v>
          </cell>
        </row>
        <row r="1663">
          <cell r="B1663">
            <v>89880</v>
          </cell>
          <cell r="C1663" t="str">
            <v>CAMINHÃO BASCULANTE 18 M3, COM CAVALO MECÂNICO DE CAPACIDADE MÁXIMA DE TRAÇÃO COMBINADO DE 45000 KG, POTÊNCIA 330 CV, INCLUSIVE SEMIREBOQUE COM CAÇAMBA METÁLICA - IMPOSTOS E SEGUROS. AF_12/2014</v>
          </cell>
          <cell r="D1663" t="str">
            <v>H</v>
          </cell>
          <cell r="E1663">
            <v>5.55</v>
          </cell>
          <cell r="F1663">
            <v>0</v>
          </cell>
          <cell r="G1663">
            <v>5.55</v>
          </cell>
        </row>
        <row r="1664">
          <cell r="B1664">
            <v>89879</v>
          </cell>
          <cell r="C1664" t="str">
            <v>CAMINHÃO BASCULANTE 18 M3, COM CAVALO MECÂNICO DE CAPACIDADE MÁXIMA DE TRAÇÃO COMBINADO DE 45000 KG, POTÊNCIA 330 CV, INCLUSIVE SEMIREBOQUE COM CAÇAMBA METÁLICA - JUROS. AF_12/2014</v>
          </cell>
          <cell r="D1664" t="str">
            <v>H</v>
          </cell>
          <cell r="E1664">
            <v>13.74</v>
          </cell>
          <cell r="F1664">
            <v>0</v>
          </cell>
          <cell r="G1664">
            <v>13.74</v>
          </cell>
        </row>
        <row r="1665">
          <cell r="B1665">
            <v>89881</v>
          </cell>
          <cell r="C1665" t="str">
            <v>CAMINHÃO BASCULANTE 18 M3, COM CAVALO MECÂNICO DE CAPACIDADE MÁXIMA DE TRAÇÃO COMBINADO DE 45000 KG, POTÊNCIA 330 CV, INCLUSIVE SEMIREBOQUE COM CAÇAMBA METÁLICA - MANUTENÇÃO. AF_12/2014</v>
          </cell>
          <cell r="D1665" t="str">
            <v>H</v>
          </cell>
          <cell r="E1665">
            <v>67.2</v>
          </cell>
          <cell r="F1665">
            <v>0</v>
          </cell>
          <cell r="G1665">
            <v>67.2</v>
          </cell>
        </row>
        <row r="1666">
          <cell r="B1666">
            <v>89882</v>
          </cell>
          <cell r="C1666" t="str">
            <v>CAMINHÃO BASCULANTE 18 M3, COM CAVALO MECÂNICO DE CAPACIDADE MÁXIMA DE TRAÇÃO COMBINADO DE 45000 KG, POTÊNCIA 330 CV, INCLUSIVE SEMIREBOQUE COM CAÇAMBA METÁLICA - MATERIAIS NA OPERAÇÃO. AF_12/2014</v>
          </cell>
          <cell r="D1666" t="str">
            <v>H</v>
          </cell>
          <cell r="E1666">
            <v>215.22</v>
          </cell>
          <cell r="F1666">
            <v>0</v>
          </cell>
          <cell r="G1666">
            <v>215.22</v>
          </cell>
        </row>
        <row r="1667">
          <cell r="B1667">
            <v>7058</v>
          </cell>
          <cell r="C1667" t="str">
            <v>CAMINHÃO BASCULANTE 6 M3 TOCO, PESO BRUTO TOTAL 16.000 KG, CARGA ÚTIL MÁXIMA 11.130 KG, DISTÂNCIA ENTRE EIXOS 5,36 M, POTÊNCIA 185 CV, INCLUSIVE CAÇAMBA METÁLICA - DEPRECIAÇÃO. AF_06/2014</v>
          </cell>
          <cell r="D1667" t="str">
            <v>H</v>
          </cell>
          <cell r="E1667">
            <v>23.05</v>
          </cell>
          <cell r="F1667">
            <v>0</v>
          </cell>
          <cell r="G1667">
            <v>23.05</v>
          </cell>
        </row>
        <row r="1668">
          <cell r="B1668">
            <v>91402</v>
          </cell>
          <cell r="C1668" t="str">
            <v>CAMINHÃO BASCULANTE 6 M3 TOCO, PESO BRUTO TOTAL 16.000 KG, CARGA ÚTIL MÁXIMA 11.130 KG, DISTÂNCIA ENTRE EIXOS 5,36 M, POTÊNCIA 185 CV, INCLUSIVE CAÇAMBA METÁLICA - IMPOSTOS E SEGUROS. AF_06/2014</v>
          </cell>
          <cell r="D1668" t="str">
            <v>H</v>
          </cell>
          <cell r="E1668">
            <v>3.61</v>
          </cell>
          <cell r="F1668">
            <v>0</v>
          </cell>
          <cell r="G1668">
            <v>3.61</v>
          </cell>
        </row>
        <row r="1669">
          <cell r="B1669">
            <v>7059</v>
          </cell>
          <cell r="C1669" t="str">
            <v>CAMINHÃO BASCULANTE 6 M3 TOCO, PESO BRUTO TOTAL 16.000 KG, CARGA ÚTIL MÁXIMA 11.130 KG, DISTÂNCIA ENTRE EIXOS 5,36 M, POTÊNCIA 185 CV, INCLUSIVE CAÇAMBA METÁLICA - JUROS. AF_06/2014</v>
          </cell>
          <cell r="D1669" t="str">
            <v>H</v>
          </cell>
          <cell r="E1669">
            <v>8.93</v>
          </cell>
          <cell r="F1669">
            <v>0</v>
          </cell>
          <cell r="G1669">
            <v>8.93</v>
          </cell>
        </row>
        <row r="1670">
          <cell r="B1670">
            <v>7060</v>
          </cell>
          <cell r="C1670" t="str">
            <v>CAMINHÃO BASCULANTE 6 M3 TOCO, PESO BRUTO TOTAL 16.000 KG, CARGA ÚTIL MÁXIMA 11.130 KG, DISTÂNCIA ENTRE EIXOS 5,36 M, POTÊNCIA 185 CV, INCLUSIVE CAÇAMBA METÁLICA - MANUTENÇÃO. AF_06/2014</v>
          </cell>
          <cell r="D1670" t="str">
            <v>H</v>
          </cell>
          <cell r="E1670">
            <v>41.74</v>
          </cell>
          <cell r="F1670">
            <v>0</v>
          </cell>
          <cell r="G1670">
            <v>41.74</v>
          </cell>
        </row>
        <row r="1671">
          <cell r="B1671">
            <v>7061</v>
          </cell>
          <cell r="C1671" t="str">
            <v>CAMINHÃO BASCULANTE 6 M3 TOCO, PESO BRUTO TOTAL 16.000 KG, CARGA ÚTIL MÁXIMA 11.130 KG, DISTÂNCIA ENTRE EIXOS 5,36 M, POTÊNCIA 185 CV, INCLUSIVE CAÇAMBA METÁLICA - MATERIAIS NA OPERAÇÃO. AF_06/2014</v>
          </cell>
          <cell r="D1671" t="str">
            <v>H</v>
          </cell>
          <cell r="E1671">
            <v>86.21</v>
          </cell>
          <cell r="F1671">
            <v>0</v>
          </cell>
          <cell r="G1671">
            <v>86.21</v>
          </cell>
        </row>
        <row r="1672">
          <cell r="B1672">
            <v>91367</v>
          </cell>
          <cell r="C1672" t="str">
            <v>CAMINHÃO BASCULANTE 6 M3, PESO BRUTO TOTAL 16.000 KG, CARGA ÚTIL MÁXIMA 13.071 KG, DISTÂNCIA ENTRE EIXOS 4,80 M, POTÊNCIA 230 CV INCLUSIVE CAÇAMBA METÁLICA - DEPRECIAÇÃO. AF_06/2014</v>
          </cell>
          <cell r="D1672" t="str">
            <v>H</v>
          </cell>
          <cell r="E1672">
            <v>22.27</v>
          </cell>
          <cell r="F1672">
            <v>0</v>
          </cell>
          <cell r="G1672">
            <v>22.27</v>
          </cell>
        </row>
        <row r="1673">
          <cell r="B1673">
            <v>91369</v>
          </cell>
          <cell r="C1673" t="str">
            <v>CAMINHÃO BASCULANTE 6 M3, PESO BRUTO TOTAL 16.000 KG, CARGA ÚTIL MÁXIMA 13.071 KG, DISTÂNCIA ENTRE EIXOS 4,80 M, POTÊNCIA 230 CV INCLUSIVE CAÇAMBA METÁLICA - IMPOSTOS E SEGUROS. AF_06/2014</v>
          </cell>
          <cell r="D1673" t="str">
            <v>H</v>
          </cell>
          <cell r="E1673">
            <v>3.48</v>
          </cell>
          <cell r="F1673">
            <v>0</v>
          </cell>
          <cell r="G1673">
            <v>3.48</v>
          </cell>
        </row>
        <row r="1674">
          <cell r="B1674">
            <v>91368</v>
          </cell>
          <cell r="C1674" t="str">
            <v>CAMINHÃO BASCULANTE 6 M3, PESO BRUTO TOTAL 16.000 KG, CARGA ÚTIL MÁXIMA 13.071 KG, DISTÂNCIA ENTRE EIXOS 4,80 M, POTÊNCIA 230 CV INCLUSIVE CAÇAMBA METÁLICA - JUROS. AF_06/2014</v>
          </cell>
          <cell r="D1674" t="str">
            <v>H</v>
          </cell>
          <cell r="E1674">
            <v>8.61</v>
          </cell>
          <cell r="F1674">
            <v>0</v>
          </cell>
          <cell r="G1674">
            <v>8.61</v>
          </cell>
        </row>
        <row r="1675">
          <cell r="B1675">
            <v>5695</v>
          </cell>
          <cell r="C1675" t="str">
            <v>CAMINHÃO BASCULANTE 6 M3, PESO BRUTO TOTAL 16.000 KG, CARGA ÚTIL MÁXIMA 13.071 KG, DISTÂNCIA ENTRE EIXOS 4,80 M, POTÊNCIA 230 CV INCLUSIVE CAÇAMBA METÁLICA - MANUTENÇÃO. AF_06/2014</v>
          </cell>
          <cell r="D1675" t="str">
            <v>H</v>
          </cell>
          <cell r="E1675">
            <v>40.33</v>
          </cell>
          <cell r="F1675">
            <v>0</v>
          </cell>
          <cell r="G1675">
            <v>40.33</v>
          </cell>
        </row>
        <row r="1676">
          <cell r="B1676">
            <v>53792</v>
          </cell>
          <cell r="C1676" t="str">
            <v>CAMINHÃO BASCULANTE 6 M3, PESO BRUTO TOTAL 16.000 KG, CARGA ÚTIL MÁXIMA 13.071 KG, DISTÂNCIA ENTRE EIXOS 4,80 M, POTÊNCIA 230 CV INCLUSIVE CAÇAMBA METÁLICA - MATERIAIS NA OPERAÇÃO. AF_06/2014</v>
          </cell>
          <cell r="D1676" t="str">
            <v>H</v>
          </cell>
          <cell r="E1676">
            <v>107.16</v>
          </cell>
          <cell r="F1676">
            <v>0</v>
          </cell>
          <cell r="G1676">
            <v>107.16</v>
          </cell>
        </row>
        <row r="1677">
          <cell r="B1677">
            <v>92237</v>
          </cell>
          <cell r="C1677" t="str">
            <v>CAMINHÃO DE TRANSPORTE DE MATERIAL ASFÁLTICO 20.000 L, COM CAVALO MECÂNICO DE CAPACIDADE MÁXIMA DE TRAÇÃO COMBINADO DE 45.000 KG, POTÊNCIA 330 CV, INCLUSIVE TANQUE DE ASFALTO COM MAÇARICO - DEPRECIAÇÃO. AF_12/2015</v>
          </cell>
          <cell r="D1677" t="str">
            <v>H</v>
          </cell>
          <cell r="E1677">
            <v>28.41</v>
          </cell>
          <cell r="F1677">
            <v>0</v>
          </cell>
          <cell r="G1677">
            <v>28.41</v>
          </cell>
        </row>
        <row r="1678">
          <cell r="B1678">
            <v>92239</v>
          </cell>
          <cell r="C1678" t="str">
            <v>CAMINHÃO DE TRANSPORTE DE MATERIAL ASFÁLTICO 20.000 L, COM CAVALO MECÂNICO DE CAPACIDADE MÁXIMA DE TRAÇÃO COMBINADO DE 45.000 KG, POTÊNCIA 330 CV, INCLUSIVE TANQUE DE ASFALTO COM MAÇARICO - IMPOSTOS E SEGUROS. AF_12/2015</v>
          </cell>
          <cell r="D1678" t="str">
            <v>H</v>
          </cell>
          <cell r="E1678">
            <v>4.6100000000000003</v>
          </cell>
          <cell r="F1678">
            <v>0</v>
          </cell>
          <cell r="G1678">
            <v>4.6100000000000003</v>
          </cell>
        </row>
        <row r="1679">
          <cell r="B1679">
            <v>92238</v>
          </cell>
          <cell r="C1679" t="str">
            <v>CAMINHÃO DE TRANSPORTE DE MATERIAL ASFÁLTICO 20.000 L, COM CAVALO MECÂNICO DE CAPACIDADE MÁXIMA DE TRAÇÃO COMBINADO DE 45.000 KG, POTÊNCIA 330 CV, INCLUSIVE TANQUE DE ASFALTO COM MAÇARICO - JUROS. AF_12/2015</v>
          </cell>
          <cell r="D1679" t="str">
            <v>H</v>
          </cell>
          <cell r="E1679">
            <v>11.42</v>
          </cell>
          <cell r="F1679">
            <v>0</v>
          </cell>
          <cell r="G1679">
            <v>11.42</v>
          </cell>
        </row>
        <row r="1680">
          <cell r="B1680">
            <v>92240</v>
          </cell>
          <cell r="C1680" t="str">
            <v>CAMINHÃO DE TRANSPORTE DE MATERIAL ASFÁLTICO 20.000 L, COM CAVALO MECÂNICO DE CAPACIDADE MÁXIMA DE TRAÇÃO COMBINADO DE 45.000 KG, POTÊNCIA 330 CV, INCLUSIVE TANQUE DE ASFALTO COM MAÇARICO - MANUTENÇÃO. AF_12/2015</v>
          </cell>
          <cell r="D1680" t="str">
            <v>H</v>
          </cell>
          <cell r="E1680">
            <v>50.87</v>
          </cell>
          <cell r="F1680">
            <v>0</v>
          </cell>
          <cell r="G1680">
            <v>50.87</v>
          </cell>
        </row>
        <row r="1681">
          <cell r="B1681">
            <v>92241</v>
          </cell>
          <cell r="C1681" t="str">
            <v>CAMINHÃO DE TRANSPORTE DE MATERIAL ASFÁLTICO 20.000 L, COM CAVALO MECÂNICO DE CAPACIDADE MÁXIMA DE TRAÇÃO COMBINADO DE 45.000 KG, POTÊNCIA 330 CV, INCLUSIVE TANQUE DE ASFALTO COM MAÇARICO - MATERIAIS NA OPERAÇÃO. AF_12/2015</v>
          </cell>
          <cell r="D1681" t="str">
            <v>H</v>
          </cell>
          <cell r="E1681">
            <v>292.12</v>
          </cell>
          <cell r="F1681">
            <v>0</v>
          </cell>
          <cell r="G1681">
            <v>292.12</v>
          </cell>
        </row>
        <row r="1682">
          <cell r="B1682">
            <v>91640</v>
          </cell>
          <cell r="C1682" t="str">
            <v>CAMINHÃO DE TRANSPORTE DE MATERIAL ASFÁLTICO 30.000 L, COM CAVALO MECÂNICO DE CAPACIDADE MÁXIMA DE TRAÇÃO COMBINADO DE 66.000 KG, POTÊNCIA 360 CV, INCLUSIVE TANQUE DE ASFALTO COM SERPENTINA - DEPRECIAÇÃO. AF_08/2015</v>
          </cell>
          <cell r="D1682" t="str">
            <v>H</v>
          </cell>
          <cell r="E1682">
            <v>38.97</v>
          </cell>
          <cell r="F1682">
            <v>0</v>
          </cell>
          <cell r="G1682">
            <v>38.97</v>
          </cell>
        </row>
        <row r="1683">
          <cell r="B1683">
            <v>91642</v>
          </cell>
          <cell r="C1683" t="str">
            <v>CAMINHÃO DE TRANSPORTE DE MATERIAL ASFÁLTICO 30.000 L, COM CAVALO MECÂNICO DE CAPACIDADE MÁXIMA DE TRAÇÃO COMBINADO DE 66.000 KG, POTÊNCIA 360 CV, INCLUSIVE TANQUE DE ASFALTO COM SERPENTINA - IMPOSTOS E SEGUROS. AF_08/2015</v>
          </cell>
          <cell r="D1683" t="str">
            <v>H</v>
          </cell>
          <cell r="E1683">
            <v>6.35</v>
          </cell>
          <cell r="F1683">
            <v>0</v>
          </cell>
          <cell r="G1683">
            <v>6.35</v>
          </cell>
        </row>
        <row r="1684">
          <cell r="B1684">
            <v>91641</v>
          </cell>
          <cell r="C1684" t="str">
            <v>CAMINHÃO DE TRANSPORTE DE MATERIAL ASFÁLTICO 30.000 L, COM CAVALO MECÂNICO DE CAPACIDADE MÁXIMA DE TRAÇÃO COMBINADO DE 66.000 KG, POTÊNCIA 360 CV, INCLUSIVE TANQUE DE ASFALTO COM SERPENTINA - JUROS. AF_08/2015</v>
          </cell>
          <cell r="D1684" t="str">
            <v>H</v>
          </cell>
          <cell r="E1684">
            <v>15.72</v>
          </cell>
          <cell r="F1684">
            <v>0</v>
          </cell>
          <cell r="G1684">
            <v>15.72</v>
          </cell>
        </row>
        <row r="1685">
          <cell r="B1685">
            <v>91643</v>
          </cell>
          <cell r="C1685" t="str">
            <v>CAMINHÃO DE TRANSPORTE DE MATERIAL ASFÁLTICO 30.000 L, COM CAVALO MECÂNICO DE CAPACIDADE MÁXIMA DE TRAÇÃO COMBINADO DE 66.000 KG, POTÊNCIA 360 CV, INCLUSIVE TANQUE DE ASFALTO COM SERPENTINA - MANUTENÇÃO. AF_08/2015</v>
          </cell>
          <cell r="D1685" t="str">
            <v>H</v>
          </cell>
          <cell r="E1685">
            <v>70.14</v>
          </cell>
          <cell r="F1685">
            <v>0</v>
          </cell>
          <cell r="G1685">
            <v>70.14</v>
          </cell>
        </row>
        <row r="1686">
          <cell r="B1686">
            <v>91644</v>
          </cell>
          <cell r="C1686" t="str">
            <v>CAMINHÃO DE TRANSPORTE DE MATERIAL ASFÁLTICO 30.000 L, COM CAVALO MECÂNICO DE CAPACIDADE MÁXIMA DE TRAÇÃO COMBINADO DE 66.000 KG, POTÊNCIA 360 CV, INCLUSIVE TANQUE DE ASFALTO COM SERPENTINA - MATERIAIS NA OPERAÇÃO. AF_08/2015</v>
          </cell>
          <cell r="D1686" t="str">
            <v>H</v>
          </cell>
          <cell r="E1686">
            <v>318.64999999999998</v>
          </cell>
          <cell r="F1686">
            <v>0</v>
          </cell>
          <cell r="G1686">
            <v>318.64999999999998</v>
          </cell>
        </row>
        <row r="1687">
          <cell r="B1687">
            <v>92105</v>
          </cell>
          <cell r="C1687" t="str">
            <v>CAMINHÃO PARA EQUIPAMENTO DE LIMPEZA A SUCÇÃO COM CAMINHÃO TRUCADO DE PESO BRUTO TOTAL 23000 KG, CARGA ÚTIL MÁX. 15935 KG, DISTÂNCIA ENTRE EIXOS 4,80 M, POTÊNCIA 230 CV, INCLUSIVE LIMPADORA A SUCÇÃO, TANQUE 12000 L - MATERIAIS NA OPERAÇÃO. AF_05/2023</v>
          </cell>
          <cell r="D1687" t="str">
            <v>H</v>
          </cell>
          <cell r="E1687">
            <v>203.57</v>
          </cell>
          <cell r="F1687">
            <v>0</v>
          </cell>
          <cell r="G1687">
            <v>203.57</v>
          </cell>
        </row>
        <row r="1688">
          <cell r="B1688">
            <v>92101</v>
          </cell>
          <cell r="C1688" t="str">
            <v>CAMINHÃO PARA EQUIPAMENTO DE LIMPEZA A SUCÇÃO COM CAMINHÃO TRUCADO DE PESO BRUTO TOTAL 23000 KG, CARGA ÚTIL MÁXIMA 15935 KG, DISTÂNCIA ENTRE EIXOS 4,80 M, POTÊNCIA 230 CV, INCLUSIVE LIMPADORA A SUCÇÃO, TANQUE 12000 L - DEPRECIAÇÃO. AF_05/2023</v>
          </cell>
          <cell r="D1688" t="str">
            <v>H</v>
          </cell>
          <cell r="E1688">
            <v>47.63</v>
          </cell>
          <cell r="F1688">
            <v>0</v>
          </cell>
          <cell r="G1688">
            <v>47.63</v>
          </cell>
        </row>
        <row r="1689">
          <cell r="B1689">
            <v>92103</v>
          </cell>
          <cell r="C1689" t="str">
            <v>CAMINHÃO PARA EQUIPAMENTO DE LIMPEZA A SUCÇÃO COM CAMINHÃO TRUCADO DE PESO BRUTO TOTAL 23000 KG, CARGA ÚTIL MÁXIMA 15935 KG, DISTÂNCIA ENTRE EIXOS 4,80 M, POTÊNCIA 230 CV, INCLUSIVE LIMPADORA A SUCÇÃO, TANQUE 12000 L - IMPOSTOS E SEGUROS. AF_05/2023</v>
          </cell>
          <cell r="D1689" t="str">
            <v>H</v>
          </cell>
          <cell r="E1689">
            <v>5.96</v>
          </cell>
          <cell r="F1689">
            <v>0</v>
          </cell>
          <cell r="G1689">
            <v>5.96</v>
          </cell>
        </row>
        <row r="1690">
          <cell r="B1690">
            <v>92102</v>
          </cell>
          <cell r="C1690" t="str">
            <v>CAMINHÃO PARA EQUIPAMENTO DE LIMPEZA A SUCÇÃO COM CAMINHÃO TRUCADO DE PESO BRUTO TOTAL 23000 KG, CARGA ÚTIL MÁXIMA 15935 KG, DISTÂNCIA ENTRE EIXOS 4,80 M, POTÊNCIA 230 CV, INCLUSIVE LIMPADORA A SUCÇÃO, TANQUE 12000 L - JUROS. AF_05/2023</v>
          </cell>
          <cell r="D1690" t="str">
            <v>H</v>
          </cell>
          <cell r="E1690">
            <v>14.75</v>
          </cell>
          <cell r="F1690">
            <v>0</v>
          </cell>
          <cell r="G1690">
            <v>14.75</v>
          </cell>
        </row>
        <row r="1691">
          <cell r="B1691">
            <v>92104</v>
          </cell>
          <cell r="C1691" t="str">
            <v>CAMINHÃO PARA EQUIPAMENTO DE LIMPEZA A SUCÇÃO COM CAMINHÃO TRUCADO DE PESO BRUTO TOTAL 23000 KG, CARGA ÚTIL MÁXIMA 15935 KG, DISTÂNCIA ENTRE EIXOS 4,80 M, POTÊNCIA 230 CV, INCLUSIVE LIMPADORA A SUCÇÃO, TANQUE 12000 L - MANUTENÇÃO. AF_05/2023</v>
          </cell>
          <cell r="D1691" t="str">
            <v>H</v>
          </cell>
          <cell r="E1691">
            <v>74.64</v>
          </cell>
          <cell r="F1691">
            <v>0</v>
          </cell>
          <cell r="G1691">
            <v>74.64</v>
          </cell>
        </row>
        <row r="1692">
          <cell r="B1692">
            <v>91396</v>
          </cell>
          <cell r="C1692" t="str">
            <v>CAMINHÃO PIPA 10.000 L TRUCADO, PESO BRUTO TOTAL 23.000 KG, CARGA ÚTIL MÁXIMA 15.935 KG, DISTÂNCIA ENTRE EIXOS 4,8 M, POTÊNCIA 230 CV, INCLUSIVE TANQUE DE AÇO PARA TRANSPORTE DE ÁGUA - DEPRECIAÇÃO. AF_06/2014</v>
          </cell>
          <cell r="D1692" t="str">
            <v>H</v>
          </cell>
          <cell r="E1692">
            <v>29.71</v>
          </cell>
          <cell r="F1692">
            <v>0</v>
          </cell>
          <cell r="G1692">
            <v>29.71</v>
          </cell>
        </row>
        <row r="1693">
          <cell r="B1693">
            <v>91398</v>
          </cell>
          <cell r="C1693" t="str">
            <v>CAMINHÃO PIPA 10.000 L TRUCADO, PESO BRUTO TOTAL 23.000 KG, CARGA ÚTIL MÁXIMA 15.935 KG, DISTÂNCIA ENTRE EIXOS 4,8 M, POTÊNCIA 230 CV, INCLUSIVE TANQUE DE AÇO PARA TRANSPORTE DE ÁGUA - IMPOSTOS E SEGUROS. AF_06/2014</v>
          </cell>
          <cell r="D1693" t="str">
            <v>H</v>
          </cell>
          <cell r="E1693">
            <v>4.6399999999999997</v>
          </cell>
          <cell r="F1693">
            <v>0</v>
          </cell>
          <cell r="G1693">
            <v>4.6399999999999997</v>
          </cell>
        </row>
        <row r="1694">
          <cell r="B1694">
            <v>91397</v>
          </cell>
          <cell r="C1694" t="str">
            <v>CAMINHÃO PIPA 10.000 L TRUCADO, PESO BRUTO TOTAL 23.000 KG, CARGA ÚTIL MÁXIMA 15.935 KG, DISTÂNCIA ENTRE EIXOS 4,8 M, POTÊNCIA 230 CV, INCLUSIVE TANQUE DE AÇO PARA TRANSPORTE DE ÁGUA - JUROS. AF_06/2014</v>
          </cell>
          <cell r="D1694" t="str">
            <v>H</v>
          </cell>
          <cell r="E1694">
            <v>11.5</v>
          </cell>
          <cell r="F1694">
            <v>0</v>
          </cell>
          <cell r="G1694">
            <v>11.5</v>
          </cell>
        </row>
        <row r="1695">
          <cell r="B1695">
            <v>5763</v>
          </cell>
          <cell r="C1695" t="str">
            <v>CAMINHÃO PIPA 10.000 L TRUCADO, PESO BRUTO TOTAL 23.000 KG, CARGA ÚTIL MÁXIMA 15.935 KG, DISTÂNCIA ENTRE EIXOS 4,8 M, POTÊNCIA 230 CV, INCLUSIVE TANQUE DE AÇO PARA TRANSPORTE DE ÁGUA - MANUTENÇÃO. AF_06/2014</v>
          </cell>
          <cell r="D1695" t="str">
            <v>H</v>
          </cell>
          <cell r="E1695">
            <v>52.76</v>
          </cell>
          <cell r="F1695">
            <v>0</v>
          </cell>
          <cell r="G1695">
            <v>52.76</v>
          </cell>
        </row>
        <row r="1696">
          <cell r="B1696">
            <v>53831</v>
          </cell>
          <cell r="C1696" t="str">
            <v>CAMINHÃO PIPA 10.000 L TRUCADO, PESO BRUTO TOTAL 23.000 KG, CARGA ÚTIL MÁXIMA 15.935 KG, DISTÂNCIA ENTRE EIXOS 4,8 M, POTÊNCIA 230 CV, INCLUSIVE TANQUE DE AÇO PARA TRANSPORTE DE ÁGUA - MATERIAIS NA OPERAÇÃO. AF_06/2014</v>
          </cell>
          <cell r="D1696" t="str">
            <v>H</v>
          </cell>
          <cell r="E1696">
            <v>203.57</v>
          </cell>
          <cell r="F1696">
            <v>0</v>
          </cell>
          <cell r="G1696">
            <v>203.57</v>
          </cell>
        </row>
        <row r="1697">
          <cell r="B1697">
            <v>91359</v>
          </cell>
          <cell r="C1697" t="str">
            <v>CAMINHÃO PIPA 6.000 L, PESO BRUTO TOTAL 13.000 KG, DISTÂNCIA ENTRE EIXOS 4,80 M, POTÊNCIA 189 CV INCLUSIVE TANQUE DE AÇO PARA TRANSPORTE DE ÁGUA, CAPACIDADE 6 M3 - DEPRECIAÇÃO. AF_06/2014</v>
          </cell>
          <cell r="D1697" t="str">
            <v>H</v>
          </cell>
          <cell r="E1697">
            <v>21.41</v>
          </cell>
          <cell r="F1697">
            <v>0</v>
          </cell>
          <cell r="G1697">
            <v>21.41</v>
          </cell>
        </row>
        <row r="1698">
          <cell r="B1698">
            <v>91361</v>
          </cell>
          <cell r="C1698" t="str">
            <v>CAMINHÃO PIPA 6.000 L, PESO BRUTO TOTAL 13.000 KG, DISTÂNCIA ENTRE EIXOS 4,80 M, POTÊNCIA 189 CV INCLUSIVE TANQUE DE AÇO PARA TRANSPORTE DE ÁGUA, CAPACIDADE 6 M3 - IMPOSTOS E SEGUROS. AF_06/2014</v>
          </cell>
          <cell r="D1698" t="str">
            <v>H</v>
          </cell>
          <cell r="E1698">
            <v>3.31</v>
          </cell>
          <cell r="F1698">
            <v>0</v>
          </cell>
          <cell r="G1698">
            <v>3.31</v>
          </cell>
        </row>
        <row r="1699">
          <cell r="B1699">
            <v>91360</v>
          </cell>
          <cell r="C1699" t="str">
            <v>CAMINHÃO PIPA 6.000 L, PESO BRUTO TOTAL 13.000 KG, DISTÂNCIA ENTRE EIXOS 4,80 M, POTÊNCIA 189 CV INCLUSIVE TANQUE DE AÇO PARA TRANSPORTE DE ÁGUA, CAPACIDADE 6 M3 - JUROS. AF_06/2014</v>
          </cell>
          <cell r="D1699" t="str">
            <v>H</v>
          </cell>
          <cell r="E1699">
            <v>8.1999999999999993</v>
          </cell>
          <cell r="F1699">
            <v>0</v>
          </cell>
          <cell r="G1699">
            <v>8.1999999999999993</v>
          </cell>
        </row>
        <row r="1700">
          <cell r="B1700">
            <v>53882</v>
          </cell>
          <cell r="C1700" t="str">
            <v>CAMINHÃO PIPA 6.000 L, PESO BRUTO TOTAL 13.000 KG, DISTÂNCIA ENTRE EIXOS 4,80 M, POTÊNCIA 189 CV INCLUSIVE TANQUE DE AÇO PARA TRANSPORTE DE ÁGUA, CAPACIDADE 6 M3 - MANUTENÇÃO. AF_06/2014</v>
          </cell>
          <cell r="D1700" t="str">
            <v>H</v>
          </cell>
          <cell r="E1700">
            <v>37.68</v>
          </cell>
          <cell r="F1700">
            <v>0</v>
          </cell>
          <cell r="G1700">
            <v>37.68</v>
          </cell>
        </row>
        <row r="1701">
          <cell r="B1701">
            <v>5747</v>
          </cell>
          <cell r="C1701" t="str">
            <v>CAMINHÃO PIPA 6.000 L, PESO BRUTO TOTAL 13.000 KG, DISTÂNCIA ENTRE EIXOS 4,80 M, POTÊNCIA 189 CV INCLUSIVE TANQUE DE AÇO PARA TRANSPORTE DE ÁGUA, CAPACIDADE 6 M3 - MATERIAIS NA OPERAÇÃO. AF_06/2014</v>
          </cell>
          <cell r="D1701" t="str">
            <v>H</v>
          </cell>
          <cell r="E1701">
            <v>167.3</v>
          </cell>
          <cell r="F1701">
            <v>0</v>
          </cell>
          <cell r="G1701">
            <v>167.3</v>
          </cell>
        </row>
        <row r="1702">
          <cell r="B1702">
            <v>104703</v>
          </cell>
          <cell r="C1702" t="str">
            <v>CAMINHÃO TANQUE PARA HIDROSSEMEADURA, COM CAPACIDADE DE 8.000 LITROS, INCLUINDO BOMBA PARA LANÇAMENTO COM MOTOR DIESEL COM POTÊNCIA DE 105 CV - MATERIAIS NA OPERAÇÃO. AF_06/2023</v>
          </cell>
          <cell r="D1702" t="str">
            <v>H</v>
          </cell>
          <cell r="E1702">
            <v>97.86</v>
          </cell>
          <cell r="F1702">
            <v>0</v>
          </cell>
          <cell r="G1702">
            <v>97.86</v>
          </cell>
        </row>
        <row r="1703">
          <cell r="B1703">
            <v>91390</v>
          </cell>
          <cell r="C1703" t="str">
            <v>CAMINHÃO TOCO, PBT 14.300 KG, CARGA ÚTIL MÁX. 9.710 KG, DIST. ENTRE EIXOS 3,56 M, POTÊNCIA 185 CV, INCLUSIVE CARROCERIA FIXA ABERTA DE MADEIRA P/ TRANSPORTE GERAL DE CARGA SECA, DIMEN. APROX. 2,50 X 6,50 X 0,50 M - DEPRECIAÇÃO. AF_06/2014</v>
          </cell>
          <cell r="D1703" t="str">
            <v>H</v>
          </cell>
          <cell r="E1703">
            <v>19.52</v>
          </cell>
          <cell r="F1703">
            <v>0</v>
          </cell>
          <cell r="G1703">
            <v>19.52</v>
          </cell>
        </row>
        <row r="1704">
          <cell r="B1704">
            <v>91392</v>
          </cell>
          <cell r="C1704" t="str">
            <v>CAMINHÃO TOCO, PBT 14.300 KG, CARGA ÚTIL MÁX. 9.710 KG, DIST. ENTRE EIXOS 3,56 M, POTÊNCIA 185 CV, INCLUSIVE CARROCERIA FIXA ABERTA DE MADEIRA P/ TRANSPORTE GERAL DE CARGA SECA, DIMEN. APROX. 2,50 X 6,50 X 0,50 M - IMPOSTOS E SEGUROS. AF_06/2014</v>
          </cell>
          <cell r="D1704" t="str">
            <v>H</v>
          </cell>
          <cell r="E1704">
            <v>3.15</v>
          </cell>
          <cell r="F1704">
            <v>0</v>
          </cell>
          <cell r="G1704">
            <v>3.15</v>
          </cell>
        </row>
        <row r="1705">
          <cell r="B1705">
            <v>91391</v>
          </cell>
          <cell r="C1705" t="str">
            <v>CAMINHÃO TOCO, PBT 14.300 KG, CARGA ÚTIL MÁX. 9.710 KG, DIST. ENTRE EIXOS 3,56 M, POTÊNCIA 185 CV, INCLUSIVE CARROCERIA FIXA ABERTA DE MADEIRA P/ TRANSPORTE GERAL DE CARGA SECA, DIMEN. APROX. 2,50 X 6,50 X 0,50 M - JUROS. AF_06/2014</v>
          </cell>
          <cell r="D1705" t="str">
            <v>H</v>
          </cell>
          <cell r="E1705">
            <v>7.8</v>
          </cell>
          <cell r="F1705">
            <v>0</v>
          </cell>
          <cell r="G1705">
            <v>7.8</v>
          </cell>
        </row>
        <row r="1706">
          <cell r="B1706">
            <v>73335</v>
          </cell>
          <cell r="C1706" t="str">
            <v>CAMINHÃO TOCO, PBT 14.300 KG, CARGA ÚTIL MÁX. 9.710 KG, DIST. ENTRE EIXOS 3,56 M, POTÊNCIA 185 CV, INCLUSIVE CARROCERIA FIXA ABERTA DE MADEIRA P/ TRANSPORTE GERAL DE CARGA SECA, DIMEN. APROX. 2,50 X 6,50 X 0,50 M - MANUTENÇÃO. AF_06/2014</v>
          </cell>
          <cell r="D1706" t="str">
            <v>H</v>
          </cell>
          <cell r="E1706">
            <v>35.700000000000003</v>
          </cell>
          <cell r="F1706">
            <v>0</v>
          </cell>
          <cell r="G1706">
            <v>35.700000000000003</v>
          </cell>
        </row>
        <row r="1707">
          <cell r="B1707">
            <v>73340</v>
          </cell>
          <cell r="C1707" t="str">
            <v>CAMINHÃO TOCO, PBT 14.300 KG, CARGA ÚTIL MÁX. 9.710 KG, DIST. ENTRE EIXOS 3,56 M, POTÊNCIA 185 CV, INCLUSIVE CARROCERIA FIXA ABERTA DE MADEIRA P/ TRANSPORTE GERAL DE CARGA SECA, DIMEN. APROX. 2,50 X 6,50 X 0,50 M - MATERIAIS NA OPERAÇÃO. AF_06/2014</v>
          </cell>
          <cell r="D1707" t="str">
            <v>H</v>
          </cell>
          <cell r="E1707">
            <v>163.75</v>
          </cell>
          <cell r="F1707">
            <v>0</v>
          </cell>
          <cell r="G1707">
            <v>163.75</v>
          </cell>
        </row>
        <row r="1708">
          <cell r="B1708">
            <v>89264</v>
          </cell>
          <cell r="C1708" t="str">
            <v>CAMINHÃO TOCO, PBT 16.000 KG, CARGA ÚTIL MÁX. 10.685 KG, DIST. ENTRE EIXOS 4,8 M, POTÊNCIA 189 CV, INCLUSIVE CARROCERIA FIXA ABERTA DE MADEIRA P/ TRANSPORTE GERAL DE CARGA SECA, DIMEN. APROX. 2,5 X 7,00 X 0,50 M - DEPRECIAÇÃO. AF_06/2014</v>
          </cell>
          <cell r="D1708" t="str">
            <v>H</v>
          </cell>
          <cell r="E1708">
            <v>21.4</v>
          </cell>
          <cell r="F1708">
            <v>0</v>
          </cell>
          <cell r="G1708">
            <v>21.4</v>
          </cell>
        </row>
        <row r="1709">
          <cell r="B1709">
            <v>89266</v>
          </cell>
          <cell r="C1709" t="str">
            <v>CAMINHÃO TOCO, PBT 16.000 KG, CARGA ÚTIL MÁX. 10.685 KG, DIST. ENTRE EIXOS 4,8 M, POTÊNCIA 189 CV, INCLUSIVE CARROCERIA FIXA ABERTA DE MADEIRA P/ TRANSPORTE GERAL DE CARGA SECA, DIMEN. APROX. 2,5 X 7,00 X 0,50 M - IMPOSTOS E SEGUROS. AF_06/2014</v>
          </cell>
          <cell r="D1709" t="str">
            <v>H</v>
          </cell>
          <cell r="E1709">
            <v>3.45</v>
          </cell>
          <cell r="F1709">
            <v>0</v>
          </cell>
          <cell r="G1709">
            <v>3.45</v>
          </cell>
        </row>
        <row r="1710">
          <cell r="B1710">
            <v>89265</v>
          </cell>
          <cell r="C1710" t="str">
            <v>CAMINHÃO TOCO, PBT 16.000 KG, CARGA ÚTIL MÁX. 10.685 KG, DIST. ENTRE EIXOS 4,8 M, POTÊNCIA 189 CV, INCLUSIVE CARROCERIA FIXA ABERTA DE MADEIRA P/ TRANSPORTE GERAL DE CARGA SECA, DIMEN. APROX. 2,5 X 7,00 X 0,50 M - JUROS. AF_06/2014</v>
          </cell>
          <cell r="D1710" t="str">
            <v>H</v>
          </cell>
          <cell r="E1710">
            <v>8.5500000000000007</v>
          </cell>
          <cell r="F1710">
            <v>0</v>
          </cell>
          <cell r="G1710">
            <v>8.5500000000000007</v>
          </cell>
        </row>
        <row r="1711">
          <cell r="B1711">
            <v>5705</v>
          </cell>
          <cell r="C1711" t="str">
            <v>CAMINHÃO TOCO, PBT 16.000 KG, CARGA ÚTIL MÁX. 10.685 KG, DIST. ENTRE EIXOS 4,8 M, POTÊNCIA 189 CV, INCLUSIVE CARROCERIA FIXA ABERTA DE MADEIRA P/ TRANSPORTE GERAL DE CARGA SECA, DIMEN. APROX. 2,5 X 7,00 X 0,50 M - MANUTENÇÃO. AF_06/2014</v>
          </cell>
          <cell r="D1711" t="str">
            <v>H</v>
          </cell>
          <cell r="E1711">
            <v>39.14</v>
          </cell>
          <cell r="F1711">
            <v>0</v>
          </cell>
          <cell r="G1711">
            <v>39.14</v>
          </cell>
        </row>
        <row r="1712">
          <cell r="B1712">
            <v>53797</v>
          </cell>
          <cell r="C1712" t="str">
            <v>CAMINHÃO TOCO, PBT 16.000 KG, CARGA ÚTIL MÁX. 10.685 KG, DIST. ENTRE EIXOS 4,8 M, POTÊNCIA 189 CV, INCLUSIVE CARROCERIA FIXA ABERTA DE MADEIRA P/ TRANSPORTE GERAL DE CARGA SECA, DIMEN. APROX. 2,5 X 7,00 X 0,50 M - MATERIAIS NA OPERAÇÃO. AF_06/2014</v>
          </cell>
          <cell r="D1712" t="str">
            <v>H</v>
          </cell>
          <cell r="E1712">
            <v>123.24</v>
          </cell>
          <cell r="F1712">
            <v>0</v>
          </cell>
          <cell r="G1712">
            <v>123.24</v>
          </cell>
        </row>
        <row r="1713">
          <cell r="B1713">
            <v>91354</v>
          </cell>
          <cell r="C1713" t="str">
            <v>CAMINHÃO TOCO, PESO BRUTO TOTAL 14.300 KG, CARGA ÚTIL MÁXIMA 9590 KG, DISTÂNCIA ENTRE EIXOS 4,76 M, POTÊNCIA 185 CV (NÃO INCLUI CARROCERIA) - DEPRECIAÇÃO. AF_06/2014</v>
          </cell>
          <cell r="D1713" t="str">
            <v>H</v>
          </cell>
          <cell r="E1713">
            <v>18.05</v>
          </cell>
          <cell r="F1713">
            <v>0</v>
          </cell>
          <cell r="G1713">
            <v>18.05</v>
          </cell>
        </row>
        <row r="1714">
          <cell r="B1714">
            <v>91356</v>
          </cell>
          <cell r="C1714" t="str">
            <v>CAMINHÃO TOCO, PESO BRUTO TOTAL 14.300 KG, CARGA ÚTIL MÁXIMA 9590 KG, DISTÂNCIA ENTRE EIXOS 4,76 M, POTÊNCIA 185 CV (NÃO INCLUI CARROCERIA) - IMPOSTOS E SEGUROS. AF_06/2014</v>
          </cell>
          <cell r="D1714" t="str">
            <v>H</v>
          </cell>
          <cell r="E1714">
            <v>3</v>
          </cell>
          <cell r="F1714">
            <v>0</v>
          </cell>
          <cell r="G1714">
            <v>3</v>
          </cell>
        </row>
        <row r="1715">
          <cell r="B1715">
            <v>91355</v>
          </cell>
          <cell r="C1715" t="str">
            <v>CAMINHÃO TOCO, PESO BRUTO TOTAL 14.300 KG, CARGA ÚTIL MÁXIMA 9590 KG, DISTÂNCIA ENTRE EIXOS 4,76 M, POTÊNCIA 185 CV (NÃO INCLUI CARROCERIA) - JUROS. AF_06/2014</v>
          </cell>
          <cell r="D1715" t="str">
            <v>H</v>
          </cell>
          <cell r="E1715">
            <v>7.42</v>
          </cell>
          <cell r="F1715">
            <v>0</v>
          </cell>
          <cell r="G1715">
            <v>7.42</v>
          </cell>
        </row>
        <row r="1716">
          <cell r="B1716">
            <v>5751</v>
          </cell>
          <cell r="C1716" t="str">
            <v>CAMINHÃO TOCO, PESO BRUTO TOTAL 14.300 KG, CARGA ÚTIL MÁXIMA 9590 KG, DISTÂNCIA ENTRE EIXOS 4,76 M, POTÊNCIA 185 CV (NÃO INCLUI CARROCERIA) - MANUTENÇÃO. AF_06/2014</v>
          </cell>
          <cell r="D1716" t="str">
            <v>H</v>
          </cell>
          <cell r="E1716">
            <v>33.85</v>
          </cell>
          <cell r="F1716">
            <v>0</v>
          </cell>
          <cell r="G1716">
            <v>33.85</v>
          </cell>
        </row>
        <row r="1717">
          <cell r="B1717">
            <v>53827</v>
          </cell>
          <cell r="C1717" t="str">
            <v>CAMINHÃO TOCO, PESO BRUTO TOTAL 14.300 KG, CARGA ÚTIL MÁXIMA 9590 KG, DISTÂNCIA ENTRE EIXOS 4,76 M, POTÊNCIA 185 CV (NÃO INCLUI CARROCERIA) - MATERIAIS NA OPERAÇÃO. AF_06/2014</v>
          </cell>
          <cell r="D1717" t="str">
            <v>H</v>
          </cell>
          <cell r="E1717">
            <v>120.64</v>
          </cell>
          <cell r="F1717">
            <v>0</v>
          </cell>
          <cell r="G1717">
            <v>120.64</v>
          </cell>
        </row>
        <row r="1718">
          <cell r="B1718">
            <v>91375</v>
          </cell>
          <cell r="C1718" t="str">
            <v>CAMINHÃO TOCO, PESO BRUTO TOTAL 16.000 KG, CARGA ÚTIL MÁXIMA DE 10.685 KG, DISTÂNCIA ENTRE EIXOS 4,80 M, POTÊNCIA 189 CV EXCLUSIVE CARROCERIA - DEPRECIAÇÃO. AF_06/2014</v>
          </cell>
          <cell r="D1718" t="str">
            <v>H</v>
          </cell>
          <cell r="E1718">
            <v>19.82</v>
          </cell>
          <cell r="F1718">
            <v>0</v>
          </cell>
          <cell r="G1718">
            <v>19.82</v>
          </cell>
        </row>
        <row r="1719">
          <cell r="B1719">
            <v>91377</v>
          </cell>
          <cell r="C1719" t="str">
            <v>CAMINHÃO TOCO, PESO BRUTO TOTAL 16.000 KG, CARGA ÚTIL MÁXIMA DE 10.685 KG, DISTÂNCIA ENTRE EIXOS 4,80 M, POTÊNCIA 189 CV EXCLUSIVE CARROCERIA - IMPOSTOS E SEGUROS. AF_06/2014</v>
          </cell>
          <cell r="D1719" t="str">
            <v>H</v>
          </cell>
          <cell r="E1719">
            <v>3.29</v>
          </cell>
          <cell r="F1719">
            <v>0</v>
          </cell>
          <cell r="G1719">
            <v>3.29</v>
          </cell>
        </row>
        <row r="1720">
          <cell r="B1720">
            <v>91376</v>
          </cell>
          <cell r="C1720" t="str">
            <v>CAMINHÃO TOCO, PESO BRUTO TOTAL 16.000 KG, CARGA ÚTIL MÁXIMA DE 10.685 KG, DISTÂNCIA ENTRE EIXOS 4,80 M, POTÊNCIA 189 CV EXCLUSIVE CARROCERIA - JUROS. AF_06/2014</v>
          </cell>
          <cell r="D1720" t="str">
            <v>H</v>
          </cell>
          <cell r="E1720">
            <v>8.14</v>
          </cell>
          <cell r="F1720">
            <v>0</v>
          </cell>
          <cell r="G1720">
            <v>8.14</v>
          </cell>
        </row>
        <row r="1721">
          <cell r="B1721">
            <v>5754</v>
          </cell>
          <cell r="C1721" t="str">
            <v>CAMINHÃO TOCO, PESO BRUTO TOTAL 16.000 KG, CARGA ÚTIL MÁXIMA DE 10.685 KG, DISTÂNCIA ENTRE EIXOS 4,80 M, POTÊNCIA 189 CV EXCLUSIVE CARROCERIA - MANUTENÇÃO. AF_06/2014</v>
          </cell>
          <cell r="D1721" t="str">
            <v>H</v>
          </cell>
          <cell r="E1721">
            <v>37.159999999999997</v>
          </cell>
          <cell r="F1721">
            <v>0</v>
          </cell>
          <cell r="G1721">
            <v>37.159999999999997</v>
          </cell>
        </row>
        <row r="1722">
          <cell r="B1722">
            <v>53829</v>
          </cell>
          <cell r="C1722" t="str">
            <v>CAMINHÃO TOCO, PESO BRUTO TOTAL 16.000 KG, CARGA ÚTIL MÁXIMA DE 10.685 KG, DISTÂNCIA ENTRE EIXOS 4,80 M, POTÊNCIA 189 CV EXCLUSIVE CARROCERIA - MATERIAIS NA OPERAÇÃO. AF_06/2014</v>
          </cell>
          <cell r="D1722" t="str">
            <v>H</v>
          </cell>
          <cell r="E1722">
            <v>123.24</v>
          </cell>
          <cell r="F1722">
            <v>0</v>
          </cell>
          <cell r="G1722">
            <v>123.24</v>
          </cell>
        </row>
        <row r="1723">
          <cell r="B1723">
            <v>91026</v>
          </cell>
          <cell r="C1723" t="str">
            <v>CAMINHÃO TRUCADO (C/ TERCEIRO EIXO) ELETRÔNICO - POTÊNCIA 231CV - PBT = 22000KG - DIST. ENTRE EIXOS 5170 MM - INCLUI CARROCERIA FIXA ABERTA DE MADEIRA - DEPRECIAÇÃO. AF_06/2015</v>
          </cell>
          <cell r="D1723" t="str">
            <v>H</v>
          </cell>
          <cell r="E1723">
            <v>25.16</v>
          </cell>
          <cell r="F1723">
            <v>0</v>
          </cell>
          <cell r="G1723">
            <v>25.16</v>
          </cell>
        </row>
        <row r="1724">
          <cell r="B1724">
            <v>91028</v>
          </cell>
          <cell r="C1724" t="str">
            <v>CAMINHÃO TRUCADO (C/ TERCEIRO EIXO) ELETRÔNICO - POTÊNCIA 231CV - PBT = 22000KG - DIST. ENTRE EIXOS 5170 MM - INCLUI CARROCERIA FIXA ABERTA DE MADEIRA - IMPOSTOS E SEGUROS. AF_06/2015</v>
          </cell>
          <cell r="D1724" t="str">
            <v>H</v>
          </cell>
          <cell r="E1724">
            <v>4.08</v>
          </cell>
          <cell r="F1724">
            <v>0</v>
          </cell>
          <cell r="G1724">
            <v>4.08</v>
          </cell>
        </row>
        <row r="1725">
          <cell r="B1725">
            <v>91027</v>
          </cell>
          <cell r="C1725" t="str">
            <v>CAMINHÃO TRUCADO (C/ TERCEIRO EIXO) ELETRÔNICO - POTÊNCIA 231CV - PBT = 22000KG - DIST. ENTRE EIXOS 5170 MM - INCLUI CARROCERIA FIXA ABERTA DE MADEIRA - JUROS. AF_06/2015</v>
          </cell>
          <cell r="D1725" t="str">
            <v>H</v>
          </cell>
          <cell r="E1725">
            <v>10.119999999999999</v>
          </cell>
          <cell r="F1725">
            <v>0</v>
          </cell>
          <cell r="G1725">
            <v>10.119999999999999</v>
          </cell>
        </row>
        <row r="1726">
          <cell r="B1726">
            <v>91029</v>
          </cell>
          <cell r="C1726" t="str">
            <v>CAMINHÃO TRUCADO (C/ TERCEIRO EIXO) ELETRÔNICO - POTÊNCIA 231CV - PBT = 22000KG - DIST. ENTRE EIXOS 5170 MM - INCLUI CARROCERIA FIXA ABERTA DE MADEIRA - MANUTENÇÃO. AF_06/2015</v>
          </cell>
          <cell r="D1726" t="str">
            <v>H</v>
          </cell>
          <cell r="E1726">
            <v>46.27</v>
          </cell>
          <cell r="F1726">
            <v>0</v>
          </cell>
          <cell r="G1726">
            <v>46.27</v>
          </cell>
        </row>
        <row r="1727">
          <cell r="B1727">
            <v>91030</v>
          </cell>
          <cell r="C1727" t="str">
            <v>CAMINHÃO TRUCADO (C/ TERCEIRO EIXO) ELETRÔNICO - POTÊNCIA 231CV - PBT = 22000KG - DIST. ENTRE EIXOS 5170 MM - INCLUI CARROCERIA FIXA ABERTA DE MADEIRA - MATERIAIS NA OPERAÇÃO. AF_06/2015</v>
          </cell>
          <cell r="D1727" t="str">
            <v>H</v>
          </cell>
          <cell r="E1727">
            <v>155.21</v>
          </cell>
          <cell r="F1727">
            <v>0</v>
          </cell>
          <cell r="G1727">
            <v>155.21</v>
          </cell>
        </row>
        <row r="1728">
          <cell r="B1728">
            <v>102815</v>
          </cell>
          <cell r="C1728" t="str">
            <v>CENTRAL DE LAMA BENTONÍTICA (DEPÓSITO DE BENTONITA, MISTURADOR DE ALTA TURBULÊNCIA, SILOS DE ARMAZENAMENTO DE LAMA E ÁGUA, LABORATÓRIO DE CONTROLE DE QUALIDADE DA LAMA) - MATERIAIS NA OPERAÇÃO. AF_04/2019</v>
          </cell>
          <cell r="D1728" t="str">
            <v>H</v>
          </cell>
          <cell r="E1728">
            <v>2.41</v>
          </cell>
          <cell r="F1728">
            <v>0</v>
          </cell>
          <cell r="G1728">
            <v>2.41</v>
          </cell>
        </row>
        <row r="1729">
          <cell r="B1729">
            <v>91529</v>
          </cell>
          <cell r="C1729" t="str">
            <v>COMPACTADOR DE SOLOS DE PERCUSSÃO (SOQUETE) COM MOTOR A GASOLINA 4 TEMPOS, POTÊNCIA 4 CV - DEPRECIAÇÃO. AF_08/2015</v>
          </cell>
          <cell r="D1729" t="str">
            <v>H</v>
          </cell>
          <cell r="E1729">
            <v>0.84</v>
          </cell>
          <cell r="F1729">
            <v>0</v>
          </cell>
          <cell r="G1729">
            <v>0.84</v>
          </cell>
        </row>
        <row r="1730">
          <cell r="B1730">
            <v>91530</v>
          </cell>
          <cell r="C1730" t="str">
            <v>COMPACTADOR DE SOLOS DE PERCUSSÃO (SOQUETE) COM MOTOR A GASOLINA 4 TEMPOS, POTÊNCIA 4 CV - JUROS. AF_08/2015</v>
          </cell>
          <cell r="D1730" t="str">
            <v>H</v>
          </cell>
          <cell r="E1730">
            <v>0.22</v>
          </cell>
          <cell r="F1730">
            <v>0</v>
          </cell>
          <cell r="G1730">
            <v>0.22</v>
          </cell>
        </row>
        <row r="1731">
          <cell r="B1731">
            <v>91531</v>
          </cell>
          <cell r="C1731" t="str">
            <v>COMPACTADOR DE SOLOS DE PERCUSSÃO (SOQUETE) COM MOTOR A GASOLINA 4 TEMPOS, POTÊNCIA 4 CV - MANUTENÇÃO. AF_08/2015</v>
          </cell>
          <cell r="D1731" t="str">
            <v>H</v>
          </cell>
          <cell r="E1731">
            <v>1.05</v>
          </cell>
          <cell r="F1731">
            <v>0</v>
          </cell>
          <cell r="G1731">
            <v>1.05</v>
          </cell>
        </row>
        <row r="1732">
          <cell r="B1732">
            <v>91532</v>
          </cell>
          <cell r="C1732" t="str">
            <v>COMPACTADOR DE SOLOS DE PERCUSSÃO (SOQUETE) COM MOTOR A GASOLINA 4 TEMPOS, POTÊNCIA 4 CV - MATERIAIS NA OPERAÇÃO. AF_08/2015</v>
          </cell>
          <cell r="D1732" t="str">
            <v>H</v>
          </cell>
          <cell r="E1732">
            <v>6.88</v>
          </cell>
          <cell r="F1732">
            <v>0</v>
          </cell>
          <cell r="G1732">
            <v>6.88</v>
          </cell>
        </row>
        <row r="1733">
          <cell r="B1733">
            <v>95260</v>
          </cell>
          <cell r="C1733" t="str">
            <v>COMPACTADOR DE SOLOS DE PERCUSÃO (SOQUETE) COM MOTOR A GASOLINA, POTÊNCIA 3 CV - DEPRECIAÇÃO. AF_09/2016</v>
          </cell>
          <cell r="D1733" t="str">
            <v>H</v>
          </cell>
          <cell r="E1733">
            <v>0.68</v>
          </cell>
          <cell r="F1733">
            <v>0</v>
          </cell>
          <cell r="G1733">
            <v>0.68</v>
          </cell>
        </row>
        <row r="1734">
          <cell r="B1734">
            <v>95261</v>
          </cell>
          <cell r="C1734" t="str">
            <v>COMPACTADOR DE SOLOS DE PERCUSÃO (SOQUETE) COM MOTOR A GASOLINA, POTÊNCIA 3 CV - JUROS. AF_09/2016</v>
          </cell>
          <cell r="D1734" t="str">
            <v>H</v>
          </cell>
          <cell r="E1734">
            <v>0.18</v>
          </cell>
          <cell r="F1734">
            <v>0</v>
          </cell>
          <cell r="G1734">
            <v>0.18</v>
          </cell>
        </row>
        <row r="1735">
          <cell r="B1735">
            <v>95262</v>
          </cell>
          <cell r="C1735" t="str">
            <v>COMPACTADOR DE SOLOS DE PERCUSÃO (SOQUETE) COM MOTOR A GASOLINA, POTÊNCIA 3 CV - MANUTENÇÃO. AF_09/2016</v>
          </cell>
          <cell r="D1735" t="str">
            <v>H</v>
          </cell>
          <cell r="E1735">
            <v>0.85</v>
          </cell>
          <cell r="F1735">
            <v>0</v>
          </cell>
          <cell r="G1735">
            <v>0.85</v>
          </cell>
        </row>
        <row r="1736">
          <cell r="B1736">
            <v>95263</v>
          </cell>
          <cell r="C1736" t="str">
            <v>COMPACTADOR DE SOLOS DE PERCUSÃO (SOQUETE) COM MOTOR A GASOLINA, POTÊNCIA 3 CV - MATERIAIS NA OPERAÇÃO. AF_09/2016</v>
          </cell>
          <cell r="D1736" t="str">
            <v>H</v>
          </cell>
          <cell r="E1736">
            <v>5.21</v>
          </cell>
          <cell r="F1736">
            <v>0</v>
          </cell>
          <cell r="G1736">
            <v>5.21</v>
          </cell>
        </row>
        <row r="1737">
          <cell r="B1737">
            <v>90968</v>
          </cell>
          <cell r="C1737" t="str">
            <v>COMPRESSOR DE AR REBOCAVEL, VAZÃO 250 PCM, PRESSAO DE TRABALHO 102 PSI, MOTOR A DIESEL POTÊNCIA 81 CV - DEPRECIAÇÃO. AF_06/2015</v>
          </cell>
          <cell r="D1737" t="str">
            <v>H</v>
          </cell>
          <cell r="E1737">
            <v>7.03</v>
          </cell>
          <cell r="F1737">
            <v>0</v>
          </cell>
          <cell r="G1737">
            <v>7.03</v>
          </cell>
        </row>
        <row r="1738">
          <cell r="B1738">
            <v>90969</v>
          </cell>
          <cell r="C1738" t="str">
            <v>COMPRESSOR DE AR REBOCAVEL, VAZÃO 250 PCM, PRESSAO DE TRABALHO 102 PSI, MOTOR A DIESEL POTÊNCIA 81 CV - JUROS. AF_06/2015</v>
          </cell>
          <cell r="D1738" t="str">
            <v>H</v>
          </cell>
          <cell r="E1738">
            <v>1.88</v>
          </cell>
          <cell r="F1738">
            <v>0</v>
          </cell>
          <cell r="G1738">
            <v>1.88</v>
          </cell>
        </row>
        <row r="1739">
          <cell r="B1739">
            <v>90970</v>
          </cell>
          <cell r="C1739" t="str">
            <v>COMPRESSOR DE AR REBOCAVEL, VAZÃO 250 PCM, PRESSAO DE TRABALHO 102 PSI, MOTOR A DIESEL POTÊNCIA 81 CV - MANUTENÇÃO. AF_06/2015</v>
          </cell>
          <cell r="D1739" t="str">
            <v>H</v>
          </cell>
          <cell r="E1739">
            <v>8.8000000000000007</v>
          </cell>
          <cell r="F1739">
            <v>0</v>
          </cell>
          <cell r="G1739">
            <v>8.8000000000000007</v>
          </cell>
        </row>
        <row r="1740">
          <cell r="B1740">
            <v>90971</v>
          </cell>
          <cell r="C1740" t="str">
            <v>COMPRESSOR DE AR REBOCAVEL, VAZÃO 250 PCM, PRESSAO DE TRABALHO 102 PSI, MOTOR A DIESEL POTÊNCIA 81 CV - MATERIAIS NA OPERAÇÃO. AF_06/2015</v>
          </cell>
          <cell r="D1740" t="str">
            <v>H</v>
          </cell>
          <cell r="E1740">
            <v>64.12</v>
          </cell>
          <cell r="F1740">
            <v>0</v>
          </cell>
          <cell r="G1740">
            <v>64.12</v>
          </cell>
        </row>
        <row r="1741">
          <cell r="B1741">
            <v>90992</v>
          </cell>
          <cell r="C1741" t="str">
            <v>COMPRESSOR DE AR REBOCAVEL, VAZÃO 400 PCM, PRESSAO DE TRABALHO 102 PSI, MOTOR A DIESEL POTÊNCIA 110 CV - DEPRECIAÇÃO. AF_06/2015</v>
          </cell>
          <cell r="D1741" t="str">
            <v>H</v>
          </cell>
          <cell r="E1741">
            <v>8.34</v>
          </cell>
          <cell r="F1741">
            <v>0</v>
          </cell>
          <cell r="G1741">
            <v>8.34</v>
          </cell>
        </row>
        <row r="1742">
          <cell r="B1742">
            <v>90993</v>
          </cell>
          <cell r="C1742" t="str">
            <v>COMPRESSOR DE AR REBOCAVEL, VAZÃO 400 PCM, PRESSAO DE TRABALHO 102 PSI, MOTOR A DIESEL POTÊNCIA 110 CV - JUROS. AF_06/2015</v>
          </cell>
          <cell r="D1742" t="str">
            <v>H</v>
          </cell>
          <cell r="E1742">
            <v>2.23</v>
          </cell>
          <cell r="F1742">
            <v>0</v>
          </cell>
          <cell r="G1742">
            <v>2.23</v>
          </cell>
        </row>
        <row r="1743">
          <cell r="B1743">
            <v>90994</v>
          </cell>
          <cell r="C1743" t="str">
            <v>COMPRESSOR DE AR REBOCAVEL, VAZÃO 400 PCM, PRESSAO DE TRABALHO 102 PSI, MOTOR A DIESEL POTÊNCIA 110 CV - MANUTENÇÃO. AF_06/2015</v>
          </cell>
          <cell r="D1743" t="str">
            <v>H</v>
          </cell>
          <cell r="E1743">
            <v>10.44</v>
          </cell>
          <cell r="F1743">
            <v>0</v>
          </cell>
          <cell r="G1743">
            <v>10.44</v>
          </cell>
        </row>
        <row r="1744">
          <cell r="B1744">
            <v>90995</v>
          </cell>
          <cell r="C1744" t="str">
            <v>COMPRESSOR DE AR REBOCAVEL, VAZÃO 400 PCM, PRESSAO DE TRABALHO 102 PSI, MOTOR A DIESEL POTÊNCIA 110 CV - MATERIAIS NA OPERAÇÃO. AF_06/2015</v>
          </cell>
          <cell r="D1744" t="str">
            <v>H</v>
          </cell>
          <cell r="E1744">
            <v>87.1</v>
          </cell>
          <cell r="F1744">
            <v>0</v>
          </cell>
          <cell r="G1744">
            <v>87.1</v>
          </cell>
        </row>
        <row r="1745">
          <cell r="B1745">
            <v>90957</v>
          </cell>
          <cell r="C1745" t="str">
            <v>COMPRESSOR DE AR REBOCÁVEL, VAZÃO 189 PCM, PRESSÃO EFETIVA DE TRABALHO 102 PSI, MOTOR DIESEL, POTÊNCIA 63 CV - DEPRECIAÇÃO. AF_06/2015</v>
          </cell>
          <cell r="D1745" t="str">
            <v>H</v>
          </cell>
          <cell r="E1745">
            <v>5.25</v>
          </cell>
          <cell r="F1745">
            <v>0</v>
          </cell>
          <cell r="G1745">
            <v>5.25</v>
          </cell>
        </row>
        <row r="1746">
          <cell r="B1746">
            <v>90958</v>
          </cell>
          <cell r="C1746" t="str">
            <v>COMPRESSOR DE AR REBOCÁVEL, VAZÃO 189 PCM, PRESSÃO EFETIVA DE TRABALHO 102 PSI, MOTOR DIESEL, POTÊNCIA 63 CV - JUROS. AF_06/2015</v>
          </cell>
          <cell r="D1746" t="str">
            <v>H</v>
          </cell>
          <cell r="E1746">
            <v>1.4</v>
          </cell>
          <cell r="F1746">
            <v>0</v>
          </cell>
          <cell r="G1746">
            <v>1.4</v>
          </cell>
        </row>
        <row r="1747">
          <cell r="B1747">
            <v>5797</v>
          </cell>
          <cell r="C1747" t="str">
            <v>COMPRESSOR DE AR REBOCÁVEL, VAZÃO 189 PCM, PRESSÃO EFETIVA DE TRABALHO 102 PSI, MOTOR DIESEL, POTÊNCIA 63 CV - MANUTENÇÃO. AF_06/2015</v>
          </cell>
          <cell r="D1747" t="str">
            <v>H</v>
          </cell>
          <cell r="E1747">
            <v>6.57</v>
          </cell>
          <cell r="F1747">
            <v>0</v>
          </cell>
          <cell r="G1747">
            <v>6.57</v>
          </cell>
        </row>
        <row r="1748">
          <cell r="B1748">
            <v>53865</v>
          </cell>
          <cell r="C1748" t="str">
            <v>COMPRESSOR DE AR REBOCÁVEL, VAZÃO 189 PCM, PRESSÃO EFETIVA DE TRABALHO 102 PSI, MOTOR DIESEL, POTÊNCIA 63 CV - MATERIAIS NA OPERAÇÃO. AF_06/2015</v>
          </cell>
          <cell r="D1748" t="str">
            <v>H</v>
          </cell>
          <cell r="E1748">
            <v>49.88</v>
          </cell>
          <cell r="F1748">
            <v>0</v>
          </cell>
          <cell r="G1748">
            <v>49.88</v>
          </cell>
        </row>
        <row r="1749">
          <cell r="B1749">
            <v>90975</v>
          </cell>
          <cell r="C1749" t="str">
            <v>COMPRESSOR DE AR REBOCÁVEL, VAZÃO 748 PCM, PRESSÃO EFETIVA DE TRABALHO 102 PSI, MOTOR DIESEL, POTÊNCIA 210 CV - DEPRECIAÇÃO. AF_06/2015</v>
          </cell>
          <cell r="D1749" t="str">
            <v>H</v>
          </cell>
          <cell r="E1749">
            <v>17.86</v>
          </cell>
          <cell r="F1749">
            <v>0</v>
          </cell>
          <cell r="G1749">
            <v>17.86</v>
          </cell>
        </row>
        <row r="1750">
          <cell r="B1750">
            <v>90976</v>
          </cell>
          <cell r="C1750" t="str">
            <v>COMPRESSOR DE AR REBOCÁVEL, VAZÃO 748 PCM, PRESSÃO EFETIVA DE TRABALHO 102 PSI, MOTOR DIESEL, POTÊNCIA 210 CV - JUROS. AF_06/2015</v>
          </cell>
          <cell r="D1750" t="str">
            <v>H</v>
          </cell>
          <cell r="E1750">
            <v>4.79</v>
          </cell>
          <cell r="F1750">
            <v>0</v>
          </cell>
          <cell r="G1750">
            <v>4.79</v>
          </cell>
        </row>
        <row r="1751">
          <cell r="B1751">
            <v>90977</v>
          </cell>
          <cell r="C1751" t="str">
            <v>COMPRESSOR DE AR REBOCÁVEL, VAZÃO 748 PCM, PRESSÃO EFETIVA DE TRABALHO 102 PSI, MOTOR DIESEL, POTÊNCIA 210 CV - MANUTENÇÃO. AF_06/2015</v>
          </cell>
          <cell r="D1751" t="str">
            <v>H</v>
          </cell>
          <cell r="E1751">
            <v>22.35</v>
          </cell>
          <cell r="F1751">
            <v>0</v>
          </cell>
          <cell r="G1751">
            <v>22.35</v>
          </cell>
        </row>
        <row r="1752">
          <cell r="B1752">
            <v>90978</v>
          </cell>
          <cell r="C1752" t="str">
            <v>COMPRESSOR DE AR REBOCÁVEL, VAZÃO 748 PCM, PRESSÃO EFETIVA DE TRABALHO 102 PSI, MOTOR DIESEL, POTÊNCIA 210 CV - MATERIAIS NA OPERAÇÃO. AF_06/2015</v>
          </cell>
          <cell r="D1752" t="str">
            <v>H</v>
          </cell>
          <cell r="E1752">
            <v>166.35</v>
          </cell>
          <cell r="F1752">
            <v>0</v>
          </cell>
          <cell r="G1752">
            <v>166.35</v>
          </cell>
        </row>
        <row r="1753">
          <cell r="B1753">
            <v>90960</v>
          </cell>
          <cell r="C1753" t="str">
            <v>COMPRESSOR DE AR REBOCÁVEL, VAZÃO 89 PCM, PRESSÃO EFETIVA DE TRABALHO 102 PSI, MOTOR DIESEL, POTÊNCIA 20 CV - DEPRECIAÇÃO. AF_06/2015</v>
          </cell>
          <cell r="D1753" t="str">
            <v>H</v>
          </cell>
          <cell r="E1753">
            <v>7.01</v>
          </cell>
          <cell r="F1753">
            <v>0</v>
          </cell>
          <cell r="G1753">
            <v>7.01</v>
          </cell>
        </row>
        <row r="1754">
          <cell r="B1754">
            <v>90961</v>
          </cell>
          <cell r="C1754" t="str">
            <v>COMPRESSOR DE AR REBOCÁVEL, VAZÃO 89 PCM, PRESSÃO EFETIVA DE TRABALHO 102 PSI, MOTOR DIESEL, POTÊNCIA 20 CV - JUROS. AF_06/2015</v>
          </cell>
          <cell r="D1754" t="str">
            <v>H</v>
          </cell>
          <cell r="E1754">
            <v>1.88</v>
          </cell>
          <cell r="F1754">
            <v>0</v>
          </cell>
          <cell r="G1754">
            <v>1.88</v>
          </cell>
        </row>
        <row r="1755">
          <cell r="B1755">
            <v>90962</v>
          </cell>
          <cell r="C1755" t="str">
            <v>COMPRESSOR DE AR REBOCÁVEL, VAZÃO 89 PCM, PRESSÃO EFETIVA DE TRABALHO 102 PSI, MOTOR DIESEL, POTÊNCIA 20 CV - MANUTENÇÃO. AF_06/2015</v>
          </cell>
          <cell r="D1755" t="str">
            <v>H</v>
          </cell>
          <cell r="E1755">
            <v>8.7799999999999994</v>
          </cell>
          <cell r="F1755">
            <v>0</v>
          </cell>
          <cell r="G1755">
            <v>8.7799999999999994</v>
          </cell>
        </row>
        <row r="1756">
          <cell r="B1756">
            <v>90963</v>
          </cell>
          <cell r="C1756" t="str">
            <v>COMPRESSOR DE AR REBOCÁVEL, VAZÃO 89 PCM, PRESSÃO EFETIVA DE TRABALHO 102 PSI, MOTOR DIESEL, POTÊNCIA 20 CV - MATERIAIS NA OPERAÇÃO. AF_06/2015</v>
          </cell>
          <cell r="D1756" t="str">
            <v>H</v>
          </cell>
          <cell r="E1756">
            <v>15.82</v>
          </cell>
          <cell r="F1756">
            <v>0</v>
          </cell>
          <cell r="G1756">
            <v>15.82</v>
          </cell>
        </row>
        <row r="1757">
          <cell r="B1757">
            <v>102969</v>
          </cell>
          <cell r="C1757" t="str">
            <v>COMPRESSOR DE AR, VAZAO DE 10 PCM, RESERVATORIO 100 L, PRESSAO DE TRABALHO ENTRE 6,9 E 9,7 BAR, POTENCIA 2 HP, TENSAO 110/220 V - MATERIAIS NA OPERAÇÃO. AF_05/2023</v>
          </cell>
          <cell r="D1757" t="str">
            <v>H</v>
          </cell>
          <cell r="E1757">
            <v>0.1</v>
          </cell>
          <cell r="F1757">
            <v>0</v>
          </cell>
          <cell r="G1757">
            <v>0.1</v>
          </cell>
        </row>
        <row r="1758">
          <cell r="B1758">
            <v>102832</v>
          </cell>
          <cell r="C1758" t="str">
            <v>CONJUNTO CILINDRO E BOMBA HIDRÁULICA PARA PROTENSÃO DE MONOBARRAS PARA TIRANTES, ESFORÇO MÁXIMO DE 30 TONELADAS  - MATERIAIS NA OPERAÇÃO. AF_05/2023</v>
          </cell>
          <cell r="D1758" t="str">
            <v>H</v>
          </cell>
          <cell r="E1758">
            <v>6.03</v>
          </cell>
          <cell r="F1758">
            <v>0</v>
          </cell>
          <cell r="G1758">
            <v>6.03</v>
          </cell>
        </row>
        <row r="1759">
          <cell r="B1759">
            <v>102826</v>
          </cell>
          <cell r="C1759" t="str">
            <v>CONJUNTO MACACO E BOMBA HIDRÁULICA PARA PROTENSAO DE CORDOALHAS, ESFORÇO MAXIMO DE 115 TONELADAS - MATERIAIS NA OPERAÇÃO. AF_05/2023</v>
          </cell>
          <cell r="D1759" t="str">
            <v>H</v>
          </cell>
          <cell r="E1759">
            <v>4.5199999999999996</v>
          </cell>
          <cell r="F1759">
            <v>0</v>
          </cell>
          <cell r="G1759">
            <v>4.5199999999999996</v>
          </cell>
        </row>
        <row r="1760">
          <cell r="B1760">
            <v>103937</v>
          </cell>
          <cell r="C1760" t="str">
            <v>CONJUNTO MACACO HIDRÁULICO E CENTRAL DE BOMBEAMENTO MOTORIZADO 1,8 KW PARA PROTENSÃO DE MONOCABOS PARA CONCRETO PROTENDIDO, ESFORÇO MÁXIMO DE 20 TONELADAS  - MATERIAIS NA OPERAÇÃO. AF_05/2022</v>
          </cell>
          <cell r="D1760" t="str">
            <v>H</v>
          </cell>
          <cell r="E1760">
            <v>1.08</v>
          </cell>
          <cell r="F1760">
            <v>0</v>
          </cell>
          <cell r="G1760">
            <v>1.08</v>
          </cell>
        </row>
        <row r="1761">
          <cell r="B1761">
            <v>103943</v>
          </cell>
          <cell r="C1761" t="str">
            <v>CONJUNTO MACACO HIDRÁULICO E CENTRAL DE BOMBEAMENTO MOTORIZADO 1,8 KW PARA PROTENSÃO DE MONOCABOS PARA CONCRETO PROTENDIDO, ESFORÇO MÁXIMO DE 30 TONELADAS  - MATERIAIS NA OPERAÇÃO. AF_05/2022</v>
          </cell>
          <cell r="D1761" t="str">
            <v>H</v>
          </cell>
          <cell r="E1761">
            <v>1.08</v>
          </cell>
          <cell r="F1761">
            <v>0</v>
          </cell>
          <cell r="G1761">
            <v>1.08</v>
          </cell>
        </row>
        <row r="1762">
          <cell r="B1762">
            <v>91279</v>
          </cell>
          <cell r="C1762" t="str">
            <v>CORTADORA DE PISO COM MOTOR 4 TEMPOS A GASOLINA, POTÊNCIA DE 13 HP, COM DISCO DE CORTE DIAMANTADO SEGMENTADO PARA CONCRETO, DIÂMETRO DE 350 MM, FURO DE 1" (14 X 1") - DEPRECIAÇÃO. AF_08/2015</v>
          </cell>
          <cell r="D1762" t="str">
            <v>H</v>
          </cell>
          <cell r="E1762">
            <v>0.8</v>
          </cell>
          <cell r="F1762">
            <v>0</v>
          </cell>
          <cell r="G1762">
            <v>0.8</v>
          </cell>
        </row>
        <row r="1763">
          <cell r="B1763">
            <v>91280</v>
          </cell>
          <cell r="C1763" t="str">
            <v>CORTADORA DE PISO COM MOTOR 4 TEMPOS A GASOLINA, POTÊNCIA DE 13 HP, COM DISCO DE CORTE DIAMANTADO SEGMENTADO PARA CONCRETO, DIÂMETRO DE 350 MM, FURO DE 1" (14 X 1") - JUROS. AF_08/2015</v>
          </cell>
          <cell r="D1763" t="str">
            <v>H</v>
          </cell>
          <cell r="E1763">
            <v>0.17</v>
          </cell>
          <cell r="F1763">
            <v>0</v>
          </cell>
          <cell r="G1763">
            <v>0.17</v>
          </cell>
        </row>
        <row r="1764">
          <cell r="B1764">
            <v>91281</v>
          </cell>
          <cell r="C1764" t="str">
            <v>CORTADORA DE PISO COM MOTOR 4 TEMPOS A GASOLINA, POTÊNCIA DE 13 HP, COM DISCO DE CORTE DIAMANTADO SEGMENTADO PARA CONCRETO, DIÂMETRO DE 350 MM, FURO DE 1" (14 X 1") - MANUTENÇÃO. AF_08/2015</v>
          </cell>
          <cell r="D1764" t="str">
            <v>H</v>
          </cell>
          <cell r="E1764">
            <v>0.99</v>
          </cell>
          <cell r="F1764">
            <v>0</v>
          </cell>
          <cell r="G1764">
            <v>0.99</v>
          </cell>
        </row>
        <row r="1765">
          <cell r="B1765">
            <v>91282</v>
          </cell>
          <cell r="C1765" t="str">
            <v>CORTADORA DE PISO COM MOTOR 4 TEMPOS A GASOLINA, POTÊNCIA DE 13 HP, COM DISCO DE CORTE DIAMANTADO SEGMENTADO PARA CONCRETO, DIÂMETRO DE 350 MM, FURO DE 1" (14 X 1") - MATERIAIS NA OPERAÇÃO. AF_08/2015</v>
          </cell>
          <cell r="D1765" t="str">
            <v>H</v>
          </cell>
          <cell r="E1765">
            <v>9.68</v>
          </cell>
          <cell r="F1765">
            <v>0</v>
          </cell>
          <cell r="G1765">
            <v>9.68</v>
          </cell>
        </row>
        <row r="1766">
          <cell r="B1766">
            <v>95281</v>
          </cell>
          <cell r="C1766" t="str">
            <v>DESEMPENADEIRA DE CONCRETO, PESO DE 78 KG, 4 PÁS, MOTOR A GASOLINA, POTÊNCIA 5,5 HP   MATERIAIS NA OPERAÇÃO. AF_05/2023</v>
          </cell>
          <cell r="D1766" t="str">
            <v>H</v>
          </cell>
          <cell r="E1766">
            <v>9.61</v>
          </cell>
          <cell r="F1766">
            <v>0</v>
          </cell>
          <cell r="G1766">
            <v>9.61</v>
          </cell>
        </row>
        <row r="1767">
          <cell r="B1767">
            <v>95278</v>
          </cell>
          <cell r="C1767" t="str">
            <v>DESEMPENADEIRA DE CONCRETO, PESO DE 78 KG, 4 PÁS, MOTOR A GASOLINA, POTÊNCIA 5,5 HP - DEPRECIAÇÃO. AF_05/2023</v>
          </cell>
          <cell r="D1767" t="str">
            <v>H</v>
          </cell>
          <cell r="E1767">
            <v>0.67</v>
          </cell>
          <cell r="F1767">
            <v>0</v>
          </cell>
          <cell r="G1767">
            <v>0.67</v>
          </cell>
        </row>
        <row r="1768">
          <cell r="B1768">
            <v>95279</v>
          </cell>
          <cell r="C1768" t="str">
            <v>DESEMPENADEIRA DE CONCRETO, PESO DE 78 KG, 4 PÁS, MOTOR A GASOLINA, POTÊNCIA 5,5 HP - JUROS. AF_05/2023</v>
          </cell>
          <cell r="D1768" t="str">
            <v>H</v>
          </cell>
          <cell r="E1768">
            <v>0.13</v>
          </cell>
          <cell r="F1768">
            <v>0</v>
          </cell>
          <cell r="G1768">
            <v>0.13</v>
          </cell>
        </row>
        <row r="1769">
          <cell r="B1769">
            <v>95280</v>
          </cell>
          <cell r="C1769" t="str">
            <v>DESEMPENADEIRA DE CONCRETO, PESO DE 78 KG, 4 PÁS, MOTOR A GASOLINA, POTÊNCIA 5,5 HP - MANUTENÇÃO. AF_05/2023</v>
          </cell>
          <cell r="D1769" t="str">
            <v>H</v>
          </cell>
          <cell r="E1769">
            <v>0.65</v>
          </cell>
          <cell r="F1769">
            <v>0</v>
          </cell>
          <cell r="G1769">
            <v>0.65</v>
          </cell>
        </row>
        <row r="1770">
          <cell r="B1770">
            <v>95124</v>
          </cell>
          <cell r="C1770" t="str">
            <v>DISTRIBUIDOR DE AGREGADOS AUTOPROPELIDO, C/AP 3 M3, A DIESEL, POTÊNCIA 176CV - JUROS. AF_07/2016</v>
          </cell>
          <cell r="D1770" t="str">
            <v>H</v>
          </cell>
          <cell r="E1770">
            <v>5.51</v>
          </cell>
          <cell r="F1770">
            <v>0</v>
          </cell>
          <cell r="G1770">
            <v>5.51</v>
          </cell>
        </row>
        <row r="1771">
          <cell r="B1771">
            <v>95123</v>
          </cell>
          <cell r="C1771" t="str">
            <v>DISTRIBUIDOR DE AGREGADOS AUTOPROPELIDO, CAP 3 M3, A DIESEL, POTÊNCIA 176CV - DEPRECIAÇÃO. AF_07/2016</v>
          </cell>
          <cell r="D1771" t="str">
            <v>H</v>
          </cell>
          <cell r="E1771">
            <v>17.87</v>
          </cell>
          <cell r="F1771">
            <v>0</v>
          </cell>
          <cell r="G1771">
            <v>17.87</v>
          </cell>
        </row>
        <row r="1772">
          <cell r="B1772">
            <v>95125</v>
          </cell>
          <cell r="C1772" t="str">
            <v>DISTRIBUIDOR DE AGREGADOS AUTOPROPELIDO, CAP 3 M3, A DIESEL, POTÊNCIA 176CV - MANUTENÇÃO. AF_07/2016</v>
          </cell>
          <cell r="D1772" t="str">
            <v>H</v>
          </cell>
          <cell r="E1772">
            <v>19.559999999999999</v>
          </cell>
          <cell r="F1772">
            <v>0</v>
          </cell>
          <cell r="G1772">
            <v>19.559999999999999</v>
          </cell>
        </row>
        <row r="1773">
          <cell r="B1773">
            <v>95126</v>
          </cell>
          <cell r="C1773" t="str">
            <v>DISTRIBUIDOR DE AGREGADOS AUTOPROPELIDO, CAP 3 M3, A DIESEL, POTÊNCIA 176CV - MATERIAIS NA OPERAÇÃO. AF_07/2016</v>
          </cell>
          <cell r="D1773" t="str">
            <v>H</v>
          </cell>
          <cell r="E1773">
            <v>155.78</v>
          </cell>
          <cell r="F1773">
            <v>0</v>
          </cell>
          <cell r="G1773">
            <v>155.78</v>
          </cell>
        </row>
        <row r="1774">
          <cell r="B1774">
            <v>92040</v>
          </cell>
          <cell r="C1774" t="str">
            <v>DISTRIBUIDOR DE AGREGADOS REBOCAVEL, CAPACIDADE 1,9 M³, LARGURA DE TRABALHO 3,66 M - DEPRECIAÇÃO. AF_11/2015</v>
          </cell>
          <cell r="D1774" t="str">
            <v>H</v>
          </cell>
          <cell r="E1774">
            <v>6.47</v>
          </cell>
          <cell r="F1774">
            <v>0</v>
          </cell>
          <cell r="G1774">
            <v>6.47</v>
          </cell>
        </row>
        <row r="1775">
          <cell r="B1775">
            <v>92041</v>
          </cell>
          <cell r="C1775" t="str">
            <v>DISTRIBUIDOR DE AGREGADOS REBOCAVEL, CAPACIDADE 1,9 M³, LARGURA DE TRABALHO 3,66 M - JUROS. AF_11/2015</v>
          </cell>
          <cell r="D1775" t="str">
            <v>H</v>
          </cell>
          <cell r="E1775">
            <v>1.33</v>
          </cell>
          <cell r="F1775">
            <v>0</v>
          </cell>
          <cell r="G1775">
            <v>1.33</v>
          </cell>
        </row>
        <row r="1776">
          <cell r="B1776">
            <v>92042</v>
          </cell>
          <cell r="C1776" t="str">
            <v>DISTRIBUIDOR DE AGREGADOS REBOCAVEL, CAPACIDADE 1,9 M³, LARGURA DE TRABALHO 3,66 M - MANUTENÇÃO. AF_11/2015</v>
          </cell>
          <cell r="D1776" t="str">
            <v>H</v>
          </cell>
          <cell r="E1776">
            <v>5.39</v>
          </cell>
          <cell r="F1776">
            <v>0</v>
          </cell>
          <cell r="G1776">
            <v>5.39</v>
          </cell>
        </row>
        <row r="1777">
          <cell r="B1777">
            <v>92114</v>
          </cell>
          <cell r="C1777" t="str">
            <v>DOSADOR DE AREIA, CAPACIDADE DE 26 LITROS - DEPRECIAÇÃO. AF_05/2023</v>
          </cell>
          <cell r="D1777" t="str">
            <v>H</v>
          </cell>
          <cell r="E1777">
            <v>0.22</v>
          </cell>
          <cell r="F1777">
            <v>0</v>
          </cell>
          <cell r="G1777">
            <v>0.22</v>
          </cell>
        </row>
        <row r="1778">
          <cell r="B1778">
            <v>92115</v>
          </cell>
          <cell r="C1778" t="str">
            <v>DOSADOR DE AREIA, CAPACIDADE DE 26 LITROS - JUROS. AF_05/2023</v>
          </cell>
          <cell r="D1778" t="str">
            <v>H</v>
          </cell>
          <cell r="E1778">
            <v>0.04</v>
          </cell>
          <cell r="F1778">
            <v>0</v>
          </cell>
          <cell r="G1778">
            <v>0.04</v>
          </cell>
        </row>
        <row r="1779">
          <cell r="B1779">
            <v>92116</v>
          </cell>
          <cell r="C1779" t="str">
            <v>DOSADOR DE AREIA, CAPACIDADE DE 26 LITROS - MANUTENÇÃO. AF_05/2023</v>
          </cell>
          <cell r="D1779" t="str">
            <v>H</v>
          </cell>
          <cell r="E1779">
            <v>0.15</v>
          </cell>
          <cell r="F1779">
            <v>0</v>
          </cell>
          <cell r="G1779">
            <v>0.15</v>
          </cell>
        </row>
        <row r="1780">
          <cell r="B1780">
            <v>102915</v>
          </cell>
          <cell r="C1780" t="str">
            <v>ENCERADEIRA INDUSTRIAL, 400 MM, 220V, 1 HP - MATERIAIS NA OPERAÇÃO. AF_05/2023</v>
          </cell>
          <cell r="D1780" t="str">
            <v>H</v>
          </cell>
          <cell r="E1780">
            <v>0.44</v>
          </cell>
          <cell r="F1780">
            <v>0</v>
          </cell>
          <cell r="G1780">
            <v>0.44</v>
          </cell>
        </row>
        <row r="1781">
          <cell r="B1781">
            <v>95716</v>
          </cell>
          <cell r="C1781" t="str">
            <v>ESCAVADEIRA HIDRAULICA SOBRE ESTEIRA, EQUIPADA COM CLAMSHELL, COM CAPACIDADE DA CAÇAMBA ENTRE 1,20 E 1,50 M3, PESO OPERACIONAL ENTRE 20,00 E 22,00 TON, POTENCIA LIQUIDA ENTRE 150 E 160 HP - DEPRECIAÇÃO. AF_11/2016</v>
          </cell>
          <cell r="D1781" t="str">
            <v>H</v>
          </cell>
          <cell r="E1781">
            <v>69.790000000000006</v>
          </cell>
          <cell r="F1781">
            <v>0</v>
          </cell>
          <cell r="G1781">
            <v>69.790000000000006</v>
          </cell>
        </row>
        <row r="1782">
          <cell r="B1782">
            <v>95717</v>
          </cell>
          <cell r="C1782" t="str">
            <v>ESCAVADEIRA HIDRAULICA SOBRE ESTEIRA, EQUIPADA COM CLAMSHELL, COM CAPACIDADE DA CAÇAMBA ENTRE 1,20 E 1,50 M3, PESO OPERACIONAL ENTRE 20,00 E 22,00 TON, POTENCIA LIQUIDA ENTRE 150 E 160 HP - JUROS. AF_11/2016</v>
          </cell>
          <cell r="D1782" t="str">
            <v>H</v>
          </cell>
          <cell r="E1782">
            <v>18.440000000000001</v>
          </cell>
          <cell r="F1782">
            <v>0</v>
          </cell>
          <cell r="G1782">
            <v>18.440000000000001</v>
          </cell>
        </row>
        <row r="1783">
          <cell r="B1783">
            <v>95718</v>
          </cell>
          <cell r="C1783" t="str">
            <v>ESCAVADEIRA HIDRAULICA SOBRE ESTEIRA, EQUIPADA COM CLAMSHELL, COM CAPACIDADE DA CAÇAMBA ENTRE 1,20 E 1,50 M3, PESO OPERACIONAL ENTRE 20,00 E 22,00 TON, POTENCIA LIQUIDA ENTRE 150 E 160 HP - MANUTENÇÃO. AF_11/2016</v>
          </cell>
          <cell r="D1783" t="str">
            <v>H</v>
          </cell>
          <cell r="E1783">
            <v>87.23</v>
          </cell>
          <cell r="F1783">
            <v>0</v>
          </cell>
          <cell r="G1783">
            <v>87.23</v>
          </cell>
        </row>
        <row r="1784">
          <cell r="B1784">
            <v>95719</v>
          </cell>
          <cell r="C1784" t="str">
            <v>ESCAVADEIRA HIDRAULICA SOBRE ESTEIRA, EQUIPADA COM CLAMSHELL, COM CAPACIDADE DA CAÇAMBA ENTRE 1,20 E 1,50 M3, PESO OPERACIONAL ENTRE 20,00 E 22,00 TON, POTENCIA LIQUIDA ENTRE 150 E 160 HP - MATERIAIS NA OPERAÇÃO. AF_11/2016</v>
          </cell>
          <cell r="D1784" t="str">
            <v>H</v>
          </cell>
          <cell r="E1784">
            <v>95.13</v>
          </cell>
          <cell r="F1784">
            <v>0</v>
          </cell>
          <cell r="G1784">
            <v>95.13</v>
          </cell>
        </row>
        <row r="1785">
          <cell r="B1785">
            <v>104715</v>
          </cell>
          <cell r="C1785" t="str">
            <v>ESCAVADEIRA HIDRÁULICA DE BRAÇO LONGO (LONGO ALCANCE) SOBRE ESTEIRAS, CAÇAMBA 0,52 M3, PESO OPERACIONAL 24 T, POTÊNCIA LÍQUIDA 155 HP  - MATERIAIS NA OPERAÇÃO. AF_06/2023</v>
          </cell>
          <cell r="D1785" t="str">
            <v>H</v>
          </cell>
          <cell r="E1785">
            <v>95.13</v>
          </cell>
          <cell r="F1785">
            <v>0</v>
          </cell>
          <cell r="G1785">
            <v>95.13</v>
          </cell>
        </row>
        <row r="1786">
          <cell r="B1786">
            <v>104712</v>
          </cell>
          <cell r="C1786" t="str">
            <v>ESCAVADEIRA HIDRÁULICA DE BRAÇO LONGO (LONGO ALCANCE) SOBRE ESTEIRAS, CAÇAMBA 0,52 M3, PESO OPERACIONAL 24 T, POTÊNCIA LÍQUIDA 155 HP - DEPRECIAÇÃO. AF_06/2023</v>
          </cell>
          <cell r="D1786" t="str">
            <v>H</v>
          </cell>
          <cell r="E1786">
            <v>65.59</v>
          </cell>
          <cell r="F1786">
            <v>0</v>
          </cell>
          <cell r="G1786">
            <v>65.59</v>
          </cell>
        </row>
        <row r="1787">
          <cell r="B1787">
            <v>104713</v>
          </cell>
          <cell r="C1787" t="str">
            <v>ESCAVADEIRA HIDRÁULICA DE BRAÇO LONGO (LONGO ALCANCE) SOBRE ESTEIRAS, CAÇAMBA 0,52 M3, PESO OPERACIONAL 24 T, POTÊNCIA LÍQUIDA 155 HP - JUROS. AF_06/2023</v>
          </cell>
          <cell r="D1787" t="str">
            <v>H</v>
          </cell>
          <cell r="E1787">
            <v>17.329999999999998</v>
          </cell>
          <cell r="F1787">
            <v>0</v>
          </cell>
          <cell r="G1787">
            <v>17.329999999999998</v>
          </cell>
        </row>
        <row r="1788">
          <cell r="B1788">
            <v>104714</v>
          </cell>
          <cell r="C1788" t="str">
            <v>ESCAVADEIRA HIDRÁULICA DE BRAÇO LONGO (LONGO ALCANCE) SOBRE ESTEIRAS, CAÇAMBA 0,52 M3, PESO OPERACIONAL 24 T, POTÊNCIA LÍQUIDA 155 HP - MANUTENÇÃO. AF_06/2023</v>
          </cell>
          <cell r="D1788" t="str">
            <v>H</v>
          </cell>
          <cell r="E1788">
            <v>81.99</v>
          </cell>
          <cell r="F1788">
            <v>0</v>
          </cell>
          <cell r="G1788">
            <v>81.99</v>
          </cell>
        </row>
        <row r="1789">
          <cell r="B1789">
            <v>102897</v>
          </cell>
          <cell r="C1789" t="str">
            <v>ESCAVADEIRA HIDRÁULICA SOBRE ESTEIRA, PESO OPERACIONAL ENTRE 22,00 E 23,50 T, POTÊNCIA NOMINAL 139 HP, COM MARTELO ROMPEDOR HIDRÁULICO 1700 KG - MATERIAIS NA OPERAÇÃO. AF_04/2019</v>
          </cell>
          <cell r="D1789" t="str">
            <v>H</v>
          </cell>
          <cell r="E1789">
            <v>95.13</v>
          </cell>
          <cell r="F1789">
            <v>0</v>
          </cell>
          <cell r="G1789">
            <v>95.13</v>
          </cell>
        </row>
        <row r="1790">
          <cell r="B1790">
            <v>5627</v>
          </cell>
          <cell r="C1790" t="str">
            <v>ESCAVADEIRA HIDRÁULICA SOBRE ESTEIRAS, CAÇAMBA 0,80 M3, PESO OPERACIONAL 17 T, POTENCIA BRUTA 111 HP - DEPRECIAÇÃO. AF_06/2014</v>
          </cell>
          <cell r="D1790" t="str">
            <v>H</v>
          </cell>
          <cell r="E1790">
            <v>50.4</v>
          </cell>
          <cell r="F1790">
            <v>0</v>
          </cell>
          <cell r="G1790">
            <v>50.4</v>
          </cell>
        </row>
        <row r="1791">
          <cell r="B1791">
            <v>5628</v>
          </cell>
          <cell r="C1791" t="str">
            <v>ESCAVADEIRA HIDRÁULICA SOBRE ESTEIRAS, CAÇAMBA 0,80 M3, PESO OPERACIONAL 17 T, POTENCIA BRUTA 111 HP - JUROS. AF_06/2014</v>
          </cell>
          <cell r="D1791" t="str">
            <v>H</v>
          </cell>
          <cell r="E1791">
            <v>13.32</v>
          </cell>
          <cell r="F1791">
            <v>0</v>
          </cell>
          <cell r="G1791">
            <v>13.32</v>
          </cell>
        </row>
        <row r="1792">
          <cell r="B1792">
            <v>5629</v>
          </cell>
          <cell r="C1792" t="str">
            <v>ESCAVADEIRA HIDRÁULICA SOBRE ESTEIRAS, CAÇAMBA 0,80 M3, PESO OPERACIONAL 17 T, POTENCIA BRUTA 111 HP - MANUTENÇÃO. AF_06/2014</v>
          </cell>
          <cell r="D1792" t="str">
            <v>H</v>
          </cell>
          <cell r="E1792">
            <v>63</v>
          </cell>
          <cell r="F1792">
            <v>0</v>
          </cell>
          <cell r="G1792">
            <v>63</v>
          </cell>
        </row>
        <row r="1793">
          <cell r="B1793">
            <v>5630</v>
          </cell>
          <cell r="C1793" t="str">
            <v>ESCAVADEIRA HIDRÁULICA SOBRE ESTEIRAS, CAÇAMBA 0,80 M3, PESO OPERACIONAL 17 T, POTENCIA BRUTA 111 HP - MATERIAIS NA OPERAÇÃO. AF_06/2014</v>
          </cell>
          <cell r="D1793" t="str">
            <v>H</v>
          </cell>
          <cell r="E1793">
            <v>68.17</v>
          </cell>
          <cell r="F1793">
            <v>0</v>
          </cell>
          <cell r="G1793">
            <v>68.17</v>
          </cell>
        </row>
        <row r="1794">
          <cell r="B1794">
            <v>88900</v>
          </cell>
          <cell r="C1794" t="str">
            <v>ESCAVADEIRA HIDRÁULICA SOBRE ESTEIRAS, CAÇAMBA 1,20 M3, PESO OPERACIONAL 21 T, POTÊNCIA BRUTA 155 HP - DEPRECIAÇÃO. AF_06/2014</v>
          </cell>
          <cell r="D1794" t="str">
            <v>H</v>
          </cell>
          <cell r="E1794">
            <v>57.02</v>
          </cell>
          <cell r="F1794">
            <v>0</v>
          </cell>
          <cell r="G1794">
            <v>57.02</v>
          </cell>
        </row>
        <row r="1795">
          <cell r="B1795">
            <v>88902</v>
          </cell>
          <cell r="C1795" t="str">
            <v>ESCAVADEIRA HIDRÁULICA SOBRE ESTEIRAS, CAÇAMBA 1,20 M3, PESO OPERACIONAL 21 T, POTÊNCIA BRUTA 155 HP - JUROS. AF_06/2014</v>
          </cell>
          <cell r="D1795" t="str">
            <v>H</v>
          </cell>
          <cell r="E1795">
            <v>15.07</v>
          </cell>
          <cell r="F1795">
            <v>0</v>
          </cell>
          <cell r="G1795">
            <v>15.07</v>
          </cell>
        </row>
        <row r="1796">
          <cell r="B1796">
            <v>88903</v>
          </cell>
          <cell r="C1796" t="str">
            <v>ESCAVADEIRA HIDRÁULICA SOBRE ESTEIRAS, CAÇAMBA 1,20 M3, PESO OPERACIONAL 21 T, POTÊNCIA BRUTA 155 HP - MANUTENÇÃO. AF_06/2014</v>
          </cell>
          <cell r="D1796" t="str">
            <v>H</v>
          </cell>
          <cell r="E1796">
            <v>71.28</v>
          </cell>
          <cell r="F1796">
            <v>0</v>
          </cell>
          <cell r="G1796">
            <v>71.28</v>
          </cell>
        </row>
        <row r="1797">
          <cell r="B1797">
            <v>88904</v>
          </cell>
          <cell r="C1797" t="str">
            <v>ESCAVADEIRA HIDRÁULICA SOBRE ESTEIRAS, CAÇAMBA 1,20 M3, PESO OPERACIONAL 21 T, POTÊNCIA BRUTA 155 HP - MATERIAIS NA OPERAÇÃO. AF_06/2014</v>
          </cell>
          <cell r="D1797" t="str">
            <v>H</v>
          </cell>
          <cell r="E1797">
            <v>95.13</v>
          </cell>
          <cell r="F1797">
            <v>0</v>
          </cell>
          <cell r="G1797">
            <v>95.13</v>
          </cell>
        </row>
        <row r="1798">
          <cell r="B1798">
            <v>88569</v>
          </cell>
          <cell r="C1798" t="str">
            <v>ESPARGIDOR DE ASFALTO PRESSURIZADO COM TANQUE DE 2500 L, REBOCÁVEL COM MOTOR A GASOLINA POTÊNCIA 3,4 HP - DEPRECIAÇÃO. AF_07/2014</v>
          </cell>
          <cell r="D1798" t="str">
            <v>H</v>
          </cell>
          <cell r="E1798">
            <v>3.71</v>
          </cell>
          <cell r="F1798">
            <v>0</v>
          </cell>
          <cell r="G1798">
            <v>3.71</v>
          </cell>
        </row>
        <row r="1799">
          <cell r="B1799">
            <v>88570</v>
          </cell>
          <cell r="C1799" t="str">
            <v>ESPARGIDOR DE ASFALTO PRESSURIZADO COM TANQUE DE 2500 L, REBOCÁVEL COM MOTOR A GASOLINA POTÊNCIA 3,4 HP - JUROS. AF_07/2014</v>
          </cell>
          <cell r="D1799" t="str">
            <v>H</v>
          </cell>
          <cell r="E1799">
            <v>1.28</v>
          </cell>
          <cell r="F1799">
            <v>0</v>
          </cell>
          <cell r="G1799">
            <v>1.28</v>
          </cell>
        </row>
        <row r="1800">
          <cell r="B1800">
            <v>5765</v>
          </cell>
          <cell r="C1800" t="str">
            <v>ESPARGIDOR DE ASFALTO PRESSURIZADO COM TANQUE DE 2500 L, REBOCÁVEL COM MOTOR A GASOLINA POTÊNCIA 3,4 HP - MANUTENÇÃO. AF_07/2014</v>
          </cell>
          <cell r="D1800" t="str">
            <v>H</v>
          </cell>
          <cell r="E1800">
            <v>4.6399999999999997</v>
          </cell>
          <cell r="F1800">
            <v>0</v>
          </cell>
          <cell r="G1800">
            <v>4.6399999999999997</v>
          </cell>
        </row>
        <row r="1801">
          <cell r="B1801">
            <v>5766</v>
          </cell>
          <cell r="C1801" t="str">
            <v>ESPARGIDOR DE ASFALTO PRESSURIZADO COM TANQUE DE 2500 L, REBOCÁVEL COM MOTOR A GASOLINA POTÊNCIA 3,4 HP - MATERIAIS NA OPERAÇÃO. AF_07/2014</v>
          </cell>
          <cell r="D1801" t="str">
            <v>H</v>
          </cell>
          <cell r="E1801">
            <v>3.2</v>
          </cell>
          <cell r="F1801">
            <v>0</v>
          </cell>
          <cell r="G1801">
            <v>3.2</v>
          </cell>
        </row>
        <row r="1802">
          <cell r="B1802">
            <v>91468</v>
          </cell>
          <cell r="C1802" t="str">
            <v>ESPARGIDOR DE ASFALTO PRESSURIZADO, TANQUE 6 M3 COM ISOLAÇÃO TÉRMICA, AQUECIDO COM 2 MAÇARICOS, COM BARRA ESPARGIDORA 3,60 M, MONTADO SOBRE CAMINHÃO  TOCO, PBT 14.300 KG, POTÊNCIA 185 CV - DEPRECIAÇÃO. AF_05/2023</v>
          </cell>
          <cell r="D1802" t="str">
            <v>H</v>
          </cell>
          <cell r="E1802">
            <v>25.92</v>
          </cell>
          <cell r="F1802">
            <v>0</v>
          </cell>
          <cell r="G1802">
            <v>25.92</v>
          </cell>
        </row>
        <row r="1803">
          <cell r="B1803">
            <v>91484</v>
          </cell>
          <cell r="C1803" t="str">
            <v>ESPARGIDOR DE ASFALTO PRESSURIZADO, TANQUE 6 M3 COM ISOLAÇÃO TÉRMICA, AQUECIDO COM 2 MAÇARICOS, COM BARRA ESPARGIDORA 3,60 M, MONTADO SOBRE CAMINHÃO  TOCO, PBT 14.300 KG, POTÊNCIA 185 CV - IMPOSTOS E SEGUROS. AF_05/2023</v>
          </cell>
          <cell r="D1803" t="str">
            <v>H</v>
          </cell>
          <cell r="E1803">
            <v>4.0999999999999996</v>
          </cell>
          <cell r="F1803">
            <v>0</v>
          </cell>
          <cell r="G1803">
            <v>4.0999999999999996</v>
          </cell>
        </row>
        <row r="1804">
          <cell r="B1804">
            <v>91469</v>
          </cell>
          <cell r="C1804" t="str">
            <v>ESPARGIDOR DE ASFALTO PRESSURIZADO, TANQUE 6 M3 COM ISOLAÇÃO TÉRMICA, AQUECIDO COM 2 MAÇARICOS, COM BARRA ESPARGIDORA 3,60 M, MONTADO SOBRE CAMINHÃO  TOCO, PBT 14.300 KG, POTÊNCIA 185 CV - JUROS. AF_05/2023</v>
          </cell>
          <cell r="D1804" t="str">
            <v>H</v>
          </cell>
          <cell r="E1804">
            <v>10.15</v>
          </cell>
          <cell r="F1804">
            <v>0</v>
          </cell>
          <cell r="G1804">
            <v>10.15</v>
          </cell>
        </row>
        <row r="1805">
          <cell r="B1805">
            <v>83361</v>
          </cell>
          <cell r="C1805" t="str">
            <v>ESPARGIDOR DE ASFALTO PRESSURIZADO, TANQUE 6 M3 COM ISOLAÇÃO TÉRMICA, AQUECIDO COM 2 MAÇARICOS, COM BARRA ESPARGIDORA 3,60 M, MONTADO SOBRE CAMINHÃO  TOCO, PBT 14.300 KG, POTÊNCIA 185 CV - MANUTENÇÃO. AF_08/2015</v>
          </cell>
          <cell r="D1805" t="str">
            <v>H</v>
          </cell>
          <cell r="E1805">
            <v>43.63</v>
          </cell>
          <cell r="F1805">
            <v>0</v>
          </cell>
          <cell r="G1805">
            <v>43.63</v>
          </cell>
        </row>
        <row r="1806">
          <cell r="B1806">
            <v>91485</v>
          </cell>
          <cell r="C1806" t="str">
            <v>ESPARGIDOR DE ASFALTO PRESSURIZADO, TANQUE 6 M3 COM ISOLAÇÃO TÉRMICA, AQUECIDO COM 2 MAÇARICOS, COM BARRA ESPARGIDORA 3,60 M, MONTADO SOBRE CAMINHÃO  TOCO, PBT 14.300 KG, POTÊNCIA 185 CV - MATERIAIS NA OPERAÇÃO. AF_05/2023</v>
          </cell>
          <cell r="D1806" t="str">
            <v>H</v>
          </cell>
          <cell r="E1806">
            <v>163.75</v>
          </cell>
          <cell r="F1806">
            <v>0</v>
          </cell>
          <cell r="G1806">
            <v>163.75</v>
          </cell>
        </row>
        <row r="1807">
          <cell r="B1807">
            <v>89230</v>
          </cell>
          <cell r="C1807" t="str">
            <v>FRESADORA DE ASFALTO A FRIO SOBRE RODAS, LARGURA FRESAGEM DE 1,0 M, POTÊNCIA 208 HP - DEPRECIAÇÃO. AF_11/2014</v>
          </cell>
          <cell r="D1807" t="str">
            <v>H</v>
          </cell>
          <cell r="E1807">
            <v>115.32</v>
          </cell>
          <cell r="F1807">
            <v>0</v>
          </cell>
          <cell r="G1807">
            <v>115.32</v>
          </cell>
        </row>
        <row r="1808">
          <cell r="B1808">
            <v>89231</v>
          </cell>
          <cell r="C1808" t="str">
            <v>FRESADORA DE ASFALTO A FRIO SOBRE RODAS, LARGURA FRESAGEM DE 1,0 M, POTÊNCIA 208 HP - JUROS. AF_11/2014</v>
          </cell>
          <cell r="D1808" t="str">
            <v>H</v>
          </cell>
          <cell r="E1808">
            <v>35.31</v>
          </cell>
          <cell r="F1808">
            <v>0</v>
          </cell>
          <cell r="G1808">
            <v>35.31</v>
          </cell>
        </row>
        <row r="1809">
          <cell r="B1809">
            <v>89232</v>
          </cell>
          <cell r="C1809" t="str">
            <v>FRESADORA DE ASFALTO A FRIO SOBRE RODAS, LARGURA FRESAGEM DE 1,0 M, POTÊNCIA 208 HP - MANUTENÇÃO. AF_11/2014</v>
          </cell>
          <cell r="D1809" t="str">
            <v>H</v>
          </cell>
          <cell r="E1809">
            <v>205.71</v>
          </cell>
          <cell r="F1809">
            <v>0</v>
          </cell>
          <cell r="G1809">
            <v>205.71</v>
          </cell>
        </row>
        <row r="1810">
          <cell r="B1810">
            <v>89233</v>
          </cell>
          <cell r="C1810" t="str">
            <v>FRESADORA DE ASFALTO A FRIO SOBRE RODAS, LARGURA FRESAGEM DE 1,0 M, POTÊNCIA 208 HP - MATERIAIS NA OPERAÇÃO. AF_11/2014</v>
          </cell>
          <cell r="D1810" t="str">
            <v>H</v>
          </cell>
          <cell r="E1810">
            <v>176.79</v>
          </cell>
          <cell r="F1810">
            <v>0</v>
          </cell>
          <cell r="G1810">
            <v>176.79</v>
          </cell>
        </row>
        <row r="1811">
          <cell r="B1811">
            <v>89236</v>
          </cell>
          <cell r="C1811" t="str">
            <v>FRESADORA DE ASFALTO A FRIO SOBRE RODAS, LARGURA FRESAGEM DE 2,0 M, POTÊNCIA 550 HP - DEPRECIAÇÃO. AF_11/2014</v>
          </cell>
          <cell r="D1811" t="str">
            <v>H</v>
          </cell>
          <cell r="E1811">
            <v>269.39999999999998</v>
          </cell>
          <cell r="F1811">
            <v>0</v>
          </cell>
          <cell r="G1811">
            <v>269.39999999999998</v>
          </cell>
        </row>
        <row r="1812">
          <cell r="B1812">
            <v>89237</v>
          </cell>
          <cell r="C1812" t="str">
            <v>FRESADORA DE ASFALTO A FRIO SOBRE RODAS, LARGURA FRESAGEM DE 2,0 M, POTÊNCIA 550 HP - JUROS. AF_11/2014</v>
          </cell>
          <cell r="D1812" t="str">
            <v>H</v>
          </cell>
          <cell r="E1812">
            <v>82.49</v>
          </cell>
          <cell r="F1812">
            <v>0</v>
          </cell>
          <cell r="G1812">
            <v>82.49</v>
          </cell>
        </row>
        <row r="1813">
          <cell r="B1813">
            <v>89238</v>
          </cell>
          <cell r="C1813" t="str">
            <v>FRESADORA DE ASFALTO A FRIO SOBRE RODAS, LARGURA FRESAGEM DE 2,0 M, POTÊNCIA 550 HP - MANUTENÇÃO. AF_11/2014</v>
          </cell>
          <cell r="D1813" t="str">
            <v>H</v>
          </cell>
          <cell r="E1813">
            <v>480.53</v>
          </cell>
          <cell r="F1813">
            <v>0</v>
          </cell>
          <cell r="G1813">
            <v>480.53</v>
          </cell>
        </row>
        <row r="1814">
          <cell r="B1814">
            <v>89239</v>
          </cell>
          <cell r="C1814" t="str">
            <v>FRESADORA DE ASFALTO A FRIO SOBRE RODAS, LARGURA FRESAGEM DE 2,0 M, POTÊNCIA 550 HP - MATERIAIS NA OPERAÇÃO. AF_11/2014</v>
          </cell>
          <cell r="D1814" t="str">
            <v>H</v>
          </cell>
          <cell r="E1814">
            <v>467.53</v>
          </cell>
          <cell r="F1814">
            <v>0</v>
          </cell>
          <cell r="G1814">
            <v>467.53</v>
          </cell>
        </row>
        <row r="1815">
          <cell r="B1815">
            <v>102933</v>
          </cell>
          <cell r="C1815" t="str">
            <v>FURADEIRA ELETROMAGNÉTICA, VELOCIDADE (SEM CARGA/ COM CARGA) 450/ 270 RPM, ESPESSURA MÁXIMA DA CHAPA A SER FURADA 50 MM, PORÇA DE ADESÃO MAGNÉTICA 17000 N, POTÊNCIA 1100 W, ALIMENTÇÃO 220 - 60 HZ, MONOFÁSICA - MATERIAIS NA OPERAÇÃO. AF_08/2019</v>
          </cell>
          <cell r="D1815" t="str">
            <v>H</v>
          </cell>
          <cell r="E1815">
            <v>0.66</v>
          </cell>
          <cell r="F1815">
            <v>0</v>
          </cell>
          <cell r="G1815">
            <v>0.66</v>
          </cell>
        </row>
        <row r="1816">
          <cell r="B1816">
            <v>93411</v>
          </cell>
          <cell r="C1816" t="str">
            <v>GERADOR PORTÁTIL MONOFÁSICO, POTÊNCIA 5500 VA, MOTOR A GASOLINA, POTÊNCIA DO MOTOR 13 CV - DEPRECIAÇÃO. AF_03/2016</v>
          </cell>
          <cell r="D1816" t="str">
            <v>H</v>
          </cell>
          <cell r="E1816">
            <v>0.27</v>
          </cell>
          <cell r="F1816">
            <v>0</v>
          </cell>
          <cell r="G1816">
            <v>0.27</v>
          </cell>
        </row>
        <row r="1817">
          <cell r="B1817">
            <v>93412</v>
          </cell>
          <cell r="C1817" t="str">
            <v>GERADOR PORTÁTIL MONOFÁSICO, POTÊNCIA 5500 VA, MOTOR A GASOLINA, POTÊNCIA DO MOTOR 13 CV - JUROS. AF_03/2016</v>
          </cell>
          <cell r="D1817" t="str">
            <v>H</v>
          </cell>
          <cell r="E1817">
            <v>0.09</v>
          </cell>
          <cell r="F1817">
            <v>0</v>
          </cell>
          <cell r="G1817">
            <v>0.09</v>
          </cell>
        </row>
        <row r="1818">
          <cell r="B1818">
            <v>93413</v>
          </cell>
          <cell r="C1818" t="str">
            <v>GERADOR PORTÁTIL MONOFÁSICO, POTÊNCIA 5500 VA, MOTOR A GASOLINA, POTÊNCIA DO MOTOR 13 CV - MANUTENÇÃO. AF_03/2016</v>
          </cell>
          <cell r="D1818" t="str">
            <v>H</v>
          </cell>
          <cell r="E1818">
            <v>0.24</v>
          </cell>
          <cell r="F1818">
            <v>0</v>
          </cell>
          <cell r="G1818">
            <v>0.24</v>
          </cell>
        </row>
        <row r="1819">
          <cell r="B1819">
            <v>93414</v>
          </cell>
          <cell r="C1819" t="str">
            <v>GERADOR PORTÁTIL MONOFÁSICO, POTÊNCIA 5500 VA, MOTOR A GASOLINA, POTÊNCIA DO MOTOR 13 CV - MATERIAIS NA OPERAÇÃO. AF_03/2016</v>
          </cell>
          <cell r="D1819" t="str">
            <v>H</v>
          </cell>
          <cell r="E1819">
            <v>12.15</v>
          </cell>
          <cell r="F1819">
            <v>0</v>
          </cell>
          <cell r="G1819">
            <v>12.15</v>
          </cell>
        </row>
        <row r="1820">
          <cell r="B1820">
            <v>88855</v>
          </cell>
          <cell r="C1820" t="str">
            <v>GRADE DE DISCO CONTROLE REMOTO REBOCÁVEL, COM 24 DISCOS 24" X 6 MM COM PNEUS PARA TRANSPORTE - DEPRECIAÇÃO. AF_06/2014</v>
          </cell>
          <cell r="D1820" t="str">
            <v>H</v>
          </cell>
          <cell r="E1820">
            <v>3.33</v>
          </cell>
          <cell r="F1820">
            <v>0</v>
          </cell>
          <cell r="G1820">
            <v>3.33</v>
          </cell>
        </row>
        <row r="1821">
          <cell r="B1821">
            <v>88856</v>
          </cell>
          <cell r="C1821" t="str">
            <v>GRADE DE DISCO CONTROLE REMOTO REBOCÁVEL, COM 24 DISCOS 24" X 6 MM COM PNEUS PARA TRANSPORTE - JUROS. AF_06/2014</v>
          </cell>
          <cell r="D1821" t="str">
            <v>H</v>
          </cell>
          <cell r="E1821">
            <v>0.91</v>
          </cell>
          <cell r="F1821">
            <v>0</v>
          </cell>
          <cell r="G1821">
            <v>0.91</v>
          </cell>
        </row>
        <row r="1822">
          <cell r="B1822">
            <v>5658</v>
          </cell>
          <cell r="C1822" t="str">
            <v>GRADE DE DISCO CONTROLE REMOTO REBOCÁVEL, COM 24 DISCOS 24" X 6 MM COM PNEUS PARA TRANSPORTE - MANUTENÇÃO. AF_06/2014</v>
          </cell>
          <cell r="D1822" t="str">
            <v>H</v>
          </cell>
          <cell r="E1822">
            <v>2.31</v>
          </cell>
          <cell r="F1822">
            <v>0</v>
          </cell>
          <cell r="G1822">
            <v>2.31</v>
          </cell>
        </row>
        <row r="1823">
          <cell r="B1823">
            <v>53840</v>
          </cell>
          <cell r="C1823" t="str">
            <v>GRADE DE DISCO REBOCÁVEL COM 20 DISCOS 24" X 6 MM COM PNEUS PARA TRANSPORTE - DEPRECIAÇÃO. AF_06/2014</v>
          </cell>
          <cell r="D1823" t="str">
            <v>H</v>
          </cell>
          <cell r="E1823">
            <v>2.61</v>
          </cell>
          <cell r="F1823">
            <v>0</v>
          </cell>
          <cell r="G1823">
            <v>2.61</v>
          </cell>
        </row>
        <row r="1824">
          <cell r="B1824">
            <v>87026</v>
          </cell>
          <cell r="C1824" t="str">
            <v>GRADE DE DISCO REBOCÁVEL COM 20 DISCOS 24" X 6 MM COM PNEUS PARA TRANSPORTE - JUROS. AF_06/2014</v>
          </cell>
          <cell r="D1824" t="str">
            <v>H</v>
          </cell>
          <cell r="E1824">
            <v>0.71</v>
          </cell>
          <cell r="F1824">
            <v>0</v>
          </cell>
          <cell r="G1824">
            <v>0.71</v>
          </cell>
        </row>
        <row r="1825">
          <cell r="B1825">
            <v>53841</v>
          </cell>
          <cell r="C1825" t="str">
            <v>GRADE DE DISCO REBOCÁVEL COM 20 DISCOS 24" X 6 MM COM PNEUS PARA TRANSPORTE - MANUTENÇÃO. AF_06/2014</v>
          </cell>
          <cell r="D1825" t="str">
            <v>H</v>
          </cell>
          <cell r="E1825">
            <v>1.81</v>
          </cell>
          <cell r="F1825">
            <v>0</v>
          </cell>
          <cell r="G1825">
            <v>1.81</v>
          </cell>
        </row>
        <row r="1826">
          <cell r="B1826">
            <v>95209</v>
          </cell>
          <cell r="C1826" t="str">
            <v>GRUA ASCENCIONAL, LANCA DE 42 M, CAPACIDADE DE 1,5 T A 30 M, ALTURA ATE 39 M   JUROS. AF_05/2023</v>
          </cell>
          <cell r="D1826" t="str">
            <v>H</v>
          </cell>
          <cell r="E1826">
            <v>12.39</v>
          </cell>
          <cell r="F1826">
            <v>0</v>
          </cell>
          <cell r="G1826">
            <v>12.39</v>
          </cell>
        </row>
        <row r="1827">
          <cell r="B1827">
            <v>95210</v>
          </cell>
          <cell r="C1827" t="str">
            <v>GRUA ASCENCIONAL, LANCA DE 42 M, CAPACIDADE DE 1,5 T A 30 M, ALTURA ATE 39 M   MANUTENÇÃO. AF_05/2023</v>
          </cell>
          <cell r="D1827" t="str">
            <v>H</v>
          </cell>
          <cell r="E1827">
            <v>58.62</v>
          </cell>
          <cell r="F1827">
            <v>0</v>
          </cell>
          <cell r="G1827">
            <v>58.62</v>
          </cell>
        </row>
        <row r="1828">
          <cell r="B1828">
            <v>95211</v>
          </cell>
          <cell r="C1828" t="str">
            <v>GRUA ASCENCIONAL, LANCA DE 42 M, CAPACIDADE DE 1,5 T A 30 M, ALTURA ATE 39 M   MATERIAIS NA OPERAÇÃO. AF_05/2023</v>
          </cell>
          <cell r="D1828" t="str">
            <v>H</v>
          </cell>
          <cell r="E1828">
            <v>6.63</v>
          </cell>
          <cell r="F1828">
            <v>0</v>
          </cell>
          <cell r="G1828">
            <v>6.63</v>
          </cell>
        </row>
        <row r="1829">
          <cell r="B1829">
            <v>93267</v>
          </cell>
          <cell r="C1829" t="str">
            <v>GRUA ASCENCIONAL, LANÇA DE 30 M, CAPACIDADE DE 1,0 T A 30 M, ALTURA ATÉ 39 M   DEPRECIAÇÃO. AF_05/2023</v>
          </cell>
          <cell r="D1829" t="str">
            <v>H</v>
          </cell>
          <cell r="E1829">
            <v>26.61</v>
          </cell>
          <cell r="F1829">
            <v>0</v>
          </cell>
          <cell r="G1829">
            <v>26.61</v>
          </cell>
        </row>
        <row r="1830">
          <cell r="B1830">
            <v>93269</v>
          </cell>
          <cell r="C1830" t="str">
            <v>GRUA ASCENCIONAL, LANÇA DE 30 M, CAPACIDADE DE 1,0 T A 30 M, ALTURA ATÉ 39 M   JUROS. AF_05/2023</v>
          </cell>
          <cell r="D1830" t="str">
            <v>H</v>
          </cell>
          <cell r="E1830">
            <v>9.9700000000000006</v>
          </cell>
          <cell r="F1830">
            <v>0</v>
          </cell>
          <cell r="G1830">
            <v>9.9700000000000006</v>
          </cell>
        </row>
        <row r="1831">
          <cell r="B1831">
            <v>93270</v>
          </cell>
          <cell r="C1831" t="str">
            <v>GRUA ASCENCIONAL, LANÇA DE 30 M, CAPACIDADE DE 1,0 T A 30 M, ALTURA ATÉ 39 M   MANUTENÇÃO. AF_05/2023</v>
          </cell>
          <cell r="D1831" t="str">
            <v>H</v>
          </cell>
          <cell r="E1831">
            <v>25.87</v>
          </cell>
          <cell r="F1831">
            <v>0</v>
          </cell>
          <cell r="G1831">
            <v>25.87</v>
          </cell>
        </row>
        <row r="1832">
          <cell r="B1832">
            <v>93271</v>
          </cell>
          <cell r="C1832" t="str">
            <v>GRUA ASCENCIONAL, LANÇA DE 30 M, CAPACIDADE DE 1,0 T A 30 M, ALTURA ATÉ 39 M   MATERIAIS NA OPERAÇÃO. AF_05/2023</v>
          </cell>
          <cell r="D1832" t="str">
            <v>H</v>
          </cell>
          <cell r="E1832">
            <v>6.63</v>
          </cell>
          <cell r="F1832">
            <v>0</v>
          </cell>
          <cell r="G1832">
            <v>6.63</v>
          </cell>
        </row>
        <row r="1833">
          <cell r="B1833">
            <v>95208</v>
          </cell>
          <cell r="C1833" t="str">
            <v>GRUA ASCENCIONAL, LANÇA DE 42 M, CAPACIDADE DE 1,5 T A 30 M, ALTURA ATÉ 39 M   DEPRECIAÇÃO. AF_05/2023</v>
          </cell>
          <cell r="D1833" t="str">
            <v>H</v>
          </cell>
          <cell r="E1833">
            <v>53.6</v>
          </cell>
          <cell r="F1833">
            <v>0</v>
          </cell>
          <cell r="G1833">
            <v>53.6</v>
          </cell>
        </row>
        <row r="1834">
          <cell r="B1834">
            <v>83761</v>
          </cell>
          <cell r="C1834" t="str">
            <v>GRUPO DE SOLDAGEM COM GERADOR A DIESEL 60 CV PARA SOLDA ELÉTRICA, SOBRE 04 RODAS, COM MOTOR 4 CILINDROS 600 A - DEPRECIAÇÃO. AF_02/2016</v>
          </cell>
          <cell r="D1834" t="str">
            <v>H</v>
          </cell>
          <cell r="E1834">
            <v>7.52</v>
          </cell>
          <cell r="F1834">
            <v>0</v>
          </cell>
          <cell r="G1834">
            <v>7.52</v>
          </cell>
        </row>
        <row r="1835">
          <cell r="B1835">
            <v>83764</v>
          </cell>
          <cell r="C1835" t="str">
            <v>GRUPO DE SOLDAGEM COM GERADOR A DIESEL 60 CV PARA SOLDA ELÉTRICA, SOBRE 04 RODAS, COM MOTOR 4 CILINDROS 600 A - JUROS. AF_02/2016</v>
          </cell>
          <cell r="D1835" t="str">
            <v>H</v>
          </cell>
          <cell r="E1835">
            <v>2.65</v>
          </cell>
          <cell r="F1835">
            <v>0</v>
          </cell>
          <cell r="G1835">
            <v>2.65</v>
          </cell>
        </row>
        <row r="1836">
          <cell r="B1836">
            <v>83762</v>
          </cell>
          <cell r="C1836" t="str">
            <v>GRUPO DE SOLDAGEM COM GERADOR A DIESEL 60 CV PARA SOLDA ELÉTRICA, SOBRE 04 RODAS, COM MOTOR 4 CILINDROS 600 A - MANUTENÇÃO. AF_02/2016</v>
          </cell>
          <cell r="D1836" t="str">
            <v>H</v>
          </cell>
          <cell r="E1836">
            <v>6.71</v>
          </cell>
          <cell r="F1836">
            <v>0</v>
          </cell>
          <cell r="G1836">
            <v>6.71</v>
          </cell>
        </row>
        <row r="1837">
          <cell r="B1837">
            <v>83763</v>
          </cell>
          <cell r="C1837" t="str">
            <v>GRUPO DE SOLDAGEM COM GERADOR A DIESEL 60 CV PARA SOLDA ELÉTRICA, SOBRE 04 RODAS, COM MOTOR 4 CILINDROS 600 A - MATERIAIS NA OPERAÇÃO. AF_02/2016</v>
          </cell>
          <cell r="D1837" t="str">
            <v>H</v>
          </cell>
          <cell r="E1837">
            <v>53.1</v>
          </cell>
          <cell r="F1837">
            <v>0</v>
          </cell>
          <cell r="G1837">
            <v>53.1</v>
          </cell>
        </row>
        <row r="1838">
          <cell r="B1838">
            <v>95874</v>
          </cell>
          <cell r="C1838" t="str">
            <v>GRUPO GERADOR COM CARENAGEM, MOTOR DIESEL POTÊNCIA STANDART ENTRE 250 E 260 KVA - DEPRECIAÇÃO. AF_12/2016</v>
          </cell>
          <cell r="D1838" t="str">
            <v>H</v>
          </cell>
          <cell r="E1838">
            <v>8.0299999999999994</v>
          </cell>
          <cell r="F1838">
            <v>0</v>
          </cell>
          <cell r="G1838">
            <v>8.0299999999999994</v>
          </cell>
        </row>
        <row r="1839">
          <cell r="B1839">
            <v>95869</v>
          </cell>
          <cell r="C1839" t="str">
            <v>GRUPO GERADOR COM CARENAGEM, MOTOR DIESEL POTÊNCIA STANDART ENTRE 250 E 260 KVA - JUROS. AF_12/2016</v>
          </cell>
          <cell r="D1839" t="str">
            <v>H</v>
          </cell>
          <cell r="E1839">
            <v>2.83</v>
          </cell>
          <cell r="F1839">
            <v>0</v>
          </cell>
          <cell r="G1839">
            <v>2.83</v>
          </cell>
        </row>
        <row r="1840">
          <cell r="B1840">
            <v>95870</v>
          </cell>
          <cell r="C1840" t="str">
            <v>GRUPO GERADOR COM CARENAGEM, MOTOR DIESEL POTÊNCIA STANDART ENTRE 250 E 260 KVA - MANUTENÇÃO. AF_12/2016</v>
          </cell>
          <cell r="D1840" t="str">
            <v>H</v>
          </cell>
          <cell r="E1840">
            <v>7.17</v>
          </cell>
          <cell r="F1840">
            <v>0</v>
          </cell>
          <cell r="G1840">
            <v>7.17</v>
          </cell>
        </row>
        <row r="1841">
          <cell r="B1841">
            <v>95871</v>
          </cell>
          <cell r="C1841" t="str">
            <v>GRUPO GERADOR COM CARENAGEM, MOTOR DIESEL POTÊNCIA STANDART ENTRE 250 E 260 KVA - MATERIAIS NA OPERAÇÃO. AF_12/2016</v>
          </cell>
          <cell r="D1841" t="str">
            <v>H</v>
          </cell>
          <cell r="E1841">
            <v>288.89999999999998</v>
          </cell>
          <cell r="F1841">
            <v>0</v>
          </cell>
          <cell r="G1841">
            <v>288.89999999999998</v>
          </cell>
        </row>
        <row r="1842">
          <cell r="B1842">
            <v>104687</v>
          </cell>
          <cell r="C1842" t="str">
            <v>GRUPO GERADOR DIESEL, COM CARENAGEM, POTÊNCIA STANDART ENTRE 400 E 460 KVA, VELOCIDADE DE 1800 RPM, FREQUÊNCIA DE 60 HZ - MATERIAIS NA OPERAÇÃO. AF_05/2023</v>
          </cell>
          <cell r="D1842" t="str">
            <v>H</v>
          </cell>
          <cell r="E1842">
            <v>475.5</v>
          </cell>
          <cell r="F1842">
            <v>0</v>
          </cell>
          <cell r="G1842">
            <v>475.5</v>
          </cell>
        </row>
        <row r="1843">
          <cell r="B1843">
            <v>73303</v>
          </cell>
          <cell r="C1843" t="str">
            <v>GRUPO GERADOR ESTACIONÁRIO, MOTOR DIESEL POTÊNCIA 170 KVA - DEPRECIAÇÃO. AF_02/2016</v>
          </cell>
          <cell r="D1843" t="str">
            <v>H</v>
          </cell>
          <cell r="E1843">
            <v>5.64</v>
          </cell>
          <cell r="F1843">
            <v>0</v>
          </cell>
          <cell r="G1843">
            <v>5.64</v>
          </cell>
        </row>
        <row r="1844">
          <cell r="B1844">
            <v>93235</v>
          </cell>
          <cell r="C1844" t="str">
            <v>GRUPO GERADOR ESTACIONÁRIO, MOTOR DIESEL POTÊNCIA 170 KVA - JUROS. AF_02/2016</v>
          </cell>
          <cell r="D1844" t="str">
            <v>H</v>
          </cell>
          <cell r="E1844">
            <v>1.99</v>
          </cell>
          <cell r="F1844">
            <v>0</v>
          </cell>
          <cell r="G1844">
            <v>1.99</v>
          </cell>
        </row>
        <row r="1845">
          <cell r="B1845">
            <v>73307</v>
          </cell>
          <cell r="C1845" t="str">
            <v>GRUPO GERADOR ESTACIONÁRIO, MOTOR DIESEL POTÊNCIA 170 KVA - MANUTENÇÃO. AF_02/2016</v>
          </cell>
          <cell r="D1845" t="str">
            <v>H</v>
          </cell>
          <cell r="E1845">
            <v>5.04</v>
          </cell>
          <cell r="F1845">
            <v>0</v>
          </cell>
          <cell r="G1845">
            <v>5.04</v>
          </cell>
        </row>
        <row r="1846">
          <cell r="B1846">
            <v>73311</v>
          </cell>
          <cell r="C1846" t="str">
            <v>GRUPO GERADOR ESTACIONÁRIO, MOTOR DIESEL POTÊNCIA 170 KVA - MATERIAIS NA OPERAÇÃO. AF_02/2016</v>
          </cell>
          <cell r="D1846" t="str">
            <v>H</v>
          </cell>
          <cell r="E1846">
            <v>188.44</v>
          </cell>
          <cell r="F1846">
            <v>0</v>
          </cell>
          <cell r="G1846">
            <v>188.44</v>
          </cell>
        </row>
        <row r="1847">
          <cell r="B1847">
            <v>93423</v>
          </cell>
          <cell r="C1847" t="str">
            <v>GRUPO GERADOR ESTACIONÁRIO, POTÊNCIA 150 KVA, MOTOR A DIESEL- DEPRECIAÇÃO. AF_03/2016</v>
          </cell>
          <cell r="D1847" t="str">
            <v>H</v>
          </cell>
          <cell r="E1847">
            <v>5.0199999999999996</v>
          </cell>
          <cell r="F1847">
            <v>0</v>
          </cell>
          <cell r="G1847">
            <v>5.0199999999999996</v>
          </cell>
        </row>
        <row r="1848">
          <cell r="B1848">
            <v>93424</v>
          </cell>
          <cell r="C1848" t="str">
            <v>GRUPO GERADOR ESTACIONÁRIO, POTÊNCIA 150 KVA, MOTOR A DIESEL- JUROS. AF_03/2016</v>
          </cell>
          <cell r="D1848" t="str">
            <v>H</v>
          </cell>
          <cell r="E1848">
            <v>1.77</v>
          </cell>
          <cell r="F1848">
            <v>0</v>
          </cell>
          <cell r="G1848">
            <v>1.77</v>
          </cell>
        </row>
        <row r="1849">
          <cell r="B1849">
            <v>93425</v>
          </cell>
          <cell r="C1849" t="str">
            <v>GRUPO GERADOR ESTACIONÁRIO, POTÊNCIA 150 KVA, MOTOR A DIESEL- MANUTENÇÃO. AF_03/2016</v>
          </cell>
          <cell r="D1849" t="str">
            <v>H</v>
          </cell>
          <cell r="E1849">
            <v>4.4800000000000004</v>
          </cell>
          <cell r="F1849">
            <v>0</v>
          </cell>
          <cell r="G1849">
            <v>4.4800000000000004</v>
          </cell>
        </row>
        <row r="1850">
          <cell r="B1850">
            <v>93426</v>
          </cell>
          <cell r="C1850" t="str">
            <v>GRUPO GERADOR ESTACIONÁRIO, POTÊNCIA 150 KVA, MOTOR A DIESEL- MATERIAIS NA OPERAÇÃO. AF_03/2016</v>
          </cell>
          <cell r="D1850" t="str">
            <v>H</v>
          </cell>
          <cell r="E1850">
            <v>169.58</v>
          </cell>
          <cell r="F1850">
            <v>0</v>
          </cell>
          <cell r="G1850">
            <v>169.58</v>
          </cell>
        </row>
        <row r="1851">
          <cell r="B1851">
            <v>93417</v>
          </cell>
          <cell r="C1851" t="str">
            <v>GRUPO GERADOR REBOCÁVEL, POTÊNCIA 66 KVA, MOTOR A DIESEL - DEPRECIAÇÃO. AF_03/2016</v>
          </cell>
          <cell r="D1851" t="str">
            <v>H</v>
          </cell>
          <cell r="E1851">
            <v>3.55</v>
          </cell>
          <cell r="F1851">
            <v>0</v>
          </cell>
          <cell r="G1851">
            <v>3.55</v>
          </cell>
        </row>
        <row r="1852">
          <cell r="B1852">
            <v>93418</v>
          </cell>
          <cell r="C1852" t="str">
            <v>GRUPO GERADOR REBOCÁVEL, POTÊNCIA 66 KVA, MOTOR A DIESEL - JUROS. AF_03/2016</v>
          </cell>
          <cell r="D1852" t="str">
            <v>H</v>
          </cell>
          <cell r="E1852">
            <v>1.25</v>
          </cell>
          <cell r="F1852">
            <v>0</v>
          </cell>
          <cell r="G1852">
            <v>1.25</v>
          </cell>
        </row>
        <row r="1853">
          <cell r="B1853">
            <v>93419</v>
          </cell>
          <cell r="C1853" t="str">
            <v>GRUPO GERADOR REBOCÁVEL, POTÊNCIA 66 KVA, MOTOR A DIESEL - MANUTENÇÃO. AF_03/2016</v>
          </cell>
          <cell r="D1853" t="str">
            <v>H</v>
          </cell>
          <cell r="E1853">
            <v>3.17</v>
          </cell>
          <cell r="F1853">
            <v>0</v>
          </cell>
          <cell r="G1853">
            <v>3.17</v>
          </cell>
        </row>
        <row r="1854">
          <cell r="B1854">
            <v>93420</v>
          </cell>
          <cell r="C1854" t="str">
            <v>GRUPO GERADOR REBOCÁVEL, POTÊNCIA 66 KVA, MOTOR A DIESEL - MATERIAIS NA OPERAÇÃO. AF_03/2016</v>
          </cell>
          <cell r="D1854" t="str">
            <v>H</v>
          </cell>
          <cell r="E1854">
            <v>70.95</v>
          </cell>
          <cell r="F1854">
            <v>0</v>
          </cell>
          <cell r="G1854">
            <v>70.95</v>
          </cell>
        </row>
        <row r="1855">
          <cell r="B1855">
            <v>93277</v>
          </cell>
          <cell r="C1855" t="str">
            <v>GUINCHO ELÉTRICO DE COLUNA, CAPACIDADE 400 KG, COM MOTO FREIO, MOTOR TRIFÁSICO DE 1,25 CV - DEPRECIAÇÃO. AF_03/2016</v>
          </cell>
          <cell r="D1855" t="str">
            <v>H</v>
          </cell>
          <cell r="E1855">
            <v>0.27</v>
          </cell>
          <cell r="F1855">
            <v>0</v>
          </cell>
          <cell r="G1855">
            <v>0.27</v>
          </cell>
        </row>
        <row r="1856">
          <cell r="B1856">
            <v>93278</v>
          </cell>
          <cell r="C1856" t="str">
            <v>GUINCHO ELÉTRICO DE COLUNA, CAPACIDADE 400 KG, COM MOTO FREIO, MOTOR TRIFÁSICO DE 1,25 CV - JUROS. AF_03/2016</v>
          </cell>
          <cell r="D1856" t="str">
            <v>H</v>
          </cell>
          <cell r="E1856">
            <v>0.06</v>
          </cell>
          <cell r="F1856">
            <v>0</v>
          </cell>
          <cell r="G1856">
            <v>0.06</v>
          </cell>
        </row>
        <row r="1857">
          <cell r="B1857">
            <v>93279</v>
          </cell>
          <cell r="C1857" t="str">
            <v>GUINCHO ELÉTRICO DE COLUNA, CAPACIDADE 400 KG, COM MOTO FREIO, MOTOR TRIFÁSICO DE 1,25 CV - MANUTENÇÃO. AF_03/2016</v>
          </cell>
          <cell r="D1857" t="str">
            <v>H</v>
          </cell>
          <cell r="E1857">
            <v>0.26</v>
          </cell>
          <cell r="F1857">
            <v>0</v>
          </cell>
          <cell r="G1857">
            <v>0.26</v>
          </cell>
        </row>
        <row r="1858">
          <cell r="B1858">
            <v>93280</v>
          </cell>
          <cell r="C1858" t="str">
            <v>GUINCHO ELÉTRICO DE COLUNA, CAPACIDADE 400 KG, COM MOTO FREIO, MOTOR TRIFÁSICO DE 1,25 CV - MATERIAIS NA OPERAÇÃO. AF_03/2016</v>
          </cell>
          <cell r="D1858" t="str">
            <v>H</v>
          </cell>
          <cell r="E1858">
            <v>0.55000000000000004</v>
          </cell>
          <cell r="F1858">
            <v>0</v>
          </cell>
          <cell r="G1858">
            <v>0.55000000000000004</v>
          </cell>
        </row>
        <row r="1859">
          <cell r="B1859">
            <v>104912</v>
          </cell>
          <cell r="C1859" t="str">
            <v>GUINDASTE DERRICK, LANÇA DE *20* M, CARGA MÁXIMA 10T, POTÊNCIA 45 KW - MATERIAIS NA OPERAÇÃO. AF_01/2024</v>
          </cell>
          <cell r="D1859" t="str">
            <v>H</v>
          </cell>
          <cell r="E1859">
            <v>27.15</v>
          </cell>
          <cell r="F1859">
            <v>0</v>
          </cell>
          <cell r="G1859">
            <v>27.15</v>
          </cell>
        </row>
        <row r="1860">
          <cell r="B1860">
            <v>102843</v>
          </cell>
          <cell r="C1860" t="str">
            <v>GUINDASTE HIDRAULICO AUTOPROPELIDO, COM LANÇA TRELIÇADA 40 M, CAPACIDADE MÁXIMA 75 T, EQUIPADO COM CLAMSHELL - MATERIAIS NA OPERAÇÃO. AF_04/2019</v>
          </cell>
          <cell r="D1860" t="str">
            <v>H</v>
          </cell>
          <cell r="E1860">
            <v>142.41999999999999</v>
          </cell>
          <cell r="F1860">
            <v>0</v>
          </cell>
          <cell r="G1860">
            <v>142.41999999999999</v>
          </cell>
        </row>
        <row r="1861">
          <cell r="B1861">
            <v>89267</v>
          </cell>
          <cell r="C1861" t="str">
            <v>GUINDASTE HIDRÁULICO AUTOPROPELIDO, COM LANÇA TELESCÓPICA 28,80 M, CAPACIDADE MÁXIMA 30 T, POTÊNCIA 97 KW, TRAÇÃO 4 X 4 - DEPRECIAÇÃO. AF_11/2014</v>
          </cell>
          <cell r="D1861" t="str">
            <v>H</v>
          </cell>
          <cell r="E1861">
            <v>51.7</v>
          </cell>
          <cell r="F1861">
            <v>0</v>
          </cell>
          <cell r="G1861">
            <v>51.7</v>
          </cell>
        </row>
        <row r="1862">
          <cell r="B1862">
            <v>89269</v>
          </cell>
          <cell r="C1862" t="str">
            <v>GUINDASTE HIDRÁULICO AUTOPROPELIDO, COM LANÇA TELESCÓPICA 28,80 M, CAPACIDADE MÁXIMA 30 T, POTÊNCIA 97 KW, TRAÇÃO 4 X 4 - IMPOSTOS E SEGUROS. AF_11/2014</v>
          </cell>
          <cell r="D1862" t="str">
            <v>H</v>
          </cell>
          <cell r="E1862">
            <v>7.36</v>
          </cell>
          <cell r="F1862">
            <v>0</v>
          </cell>
          <cell r="G1862">
            <v>7.36</v>
          </cell>
        </row>
        <row r="1863">
          <cell r="B1863">
            <v>89268</v>
          </cell>
          <cell r="C1863" t="str">
            <v>GUINDASTE HIDRÁULICO AUTOPROPELIDO, COM LANÇA TELESCÓPICA 28,80 M, CAPACIDADE MÁXIMA 30 T, POTÊNCIA 97 KW, TRAÇÃO 4 X 4 - JUROS. AF_11/2014</v>
          </cell>
          <cell r="D1863" t="str">
            <v>H</v>
          </cell>
          <cell r="E1863">
            <v>18.22</v>
          </cell>
          <cell r="F1863">
            <v>0</v>
          </cell>
          <cell r="G1863">
            <v>18.22</v>
          </cell>
        </row>
        <row r="1864">
          <cell r="B1864">
            <v>89270</v>
          </cell>
          <cell r="C1864" t="str">
            <v>GUINDASTE HIDRÁULICO AUTOPROPELIDO, COM LANÇA TELESCÓPICA 28,80 M, CAPACIDADE MÁXIMA 30 T, POTÊNCIA 97 KW, TRAÇÃO 4 X 4 - MANUTENÇÃO. AF_11/2014</v>
          </cell>
          <cell r="D1864" t="str">
            <v>H</v>
          </cell>
          <cell r="E1864">
            <v>83.11</v>
          </cell>
          <cell r="F1864">
            <v>0</v>
          </cell>
          <cell r="G1864">
            <v>83.11</v>
          </cell>
        </row>
        <row r="1865">
          <cell r="B1865">
            <v>89271</v>
          </cell>
          <cell r="C1865" t="str">
            <v>GUINDASTE HIDRÁULICO AUTOPROPELIDO, COM LANÇA TELESCÓPICA 28,80 M, CAPACIDADE MÁXIMA 30 T, POTÊNCIA 97 KW, TRAÇÃO 4 X 4 - MATERIAIS NA OPERAÇÃO. AF_11/2014</v>
          </cell>
          <cell r="D1865" t="str">
            <v>H</v>
          </cell>
          <cell r="E1865">
            <v>30.7</v>
          </cell>
          <cell r="F1865">
            <v>0</v>
          </cell>
          <cell r="G1865">
            <v>30.7</v>
          </cell>
        </row>
        <row r="1866">
          <cell r="B1866">
            <v>93283</v>
          </cell>
          <cell r="C1866" t="str">
            <v>GUINDASTE HIDRÁULICO AUTOPROPELIDO, COM LANÇA TELESCÓPICA 40 M, CAPACIDADE MÁXIMA 60 T, POTÊNCIA 260 KW - DEPRECIAÇÃO. AF_03/2016</v>
          </cell>
          <cell r="D1866" t="str">
            <v>H</v>
          </cell>
          <cell r="E1866">
            <v>99.43</v>
          </cell>
          <cell r="F1866">
            <v>0</v>
          </cell>
          <cell r="G1866">
            <v>99.43</v>
          </cell>
        </row>
        <row r="1867">
          <cell r="B1867">
            <v>93296</v>
          </cell>
          <cell r="C1867" t="str">
            <v>GUINDASTE HIDRÁULICO AUTOPROPELIDO, COM LANÇA TELESCÓPICA 40 M, CAPACIDADE MÁXIMA 60 T, POTÊNCIA 260 KW - IMPOSTOS E SEGUROS. AF_03/2016</v>
          </cell>
          <cell r="D1867" t="str">
            <v>H</v>
          </cell>
          <cell r="E1867">
            <v>14.16</v>
          </cell>
          <cell r="F1867">
            <v>0</v>
          </cell>
          <cell r="G1867">
            <v>14.16</v>
          </cell>
        </row>
        <row r="1868">
          <cell r="B1868">
            <v>93284</v>
          </cell>
          <cell r="C1868" t="str">
            <v>GUINDASTE HIDRÁULICO AUTOPROPELIDO, COM LANÇA TELESCÓPICA 40 M, CAPACIDADE MÁXIMA 60 T, POTÊNCIA 260 KW - JUROS. AF_03/2016</v>
          </cell>
          <cell r="D1868" t="str">
            <v>H</v>
          </cell>
          <cell r="E1868">
            <v>35.049999999999997</v>
          </cell>
          <cell r="F1868">
            <v>0</v>
          </cell>
          <cell r="G1868">
            <v>35.049999999999997</v>
          </cell>
        </row>
        <row r="1869">
          <cell r="B1869">
            <v>93285</v>
          </cell>
          <cell r="C1869" t="str">
            <v>GUINDASTE HIDRÁULICO AUTOPROPELIDO, COM LANÇA TELESCÓPICA 40 M, CAPACIDADE MÁXIMA 60 T, POTÊNCIA 260 KW - MANUTENÇÃO. AF_03/2016</v>
          </cell>
          <cell r="D1869" t="str">
            <v>H</v>
          </cell>
          <cell r="E1869">
            <v>159.83000000000001</v>
          </cell>
          <cell r="F1869">
            <v>0</v>
          </cell>
          <cell r="G1869">
            <v>159.83000000000001</v>
          </cell>
        </row>
        <row r="1870">
          <cell r="B1870">
            <v>93286</v>
          </cell>
          <cell r="C1870" t="str">
            <v>GUINDASTE HIDRÁULICO AUTOPROPELIDO, COM LANÇA TELESCÓPICA 40 M, CAPACIDADE MÁXIMA 60 T, POTÊNCIA 260 KW - MATERIAIS NA OPERAÇÃO. AF_03/2016</v>
          </cell>
          <cell r="D1870" t="str">
            <v>H</v>
          </cell>
          <cell r="E1870">
            <v>9.23</v>
          </cell>
          <cell r="F1870">
            <v>0</v>
          </cell>
          <cell r="G1870">
            <v>9.23</v>
          </cell>
        </row>
        <row r="1871">
          <cell r="B1871">
            <v>104709</v>
          </cell>
          <cell r="C1871" t="str">
            <v>GUINDASTE HIDRÁULICO AUTOPROPELIDO, COM LANÇA TRELICADA 41 M, CAPACIDADE MÁXIMA DE ELEVAÇÃO 43 T, POTÊNCIA 230 KW, EQUIPADO COM CAÇAMBA DE ARRASTO (DRAGLINE) DE 0,76 M3 - MATERIAIS NA OPERAÇÃO. AF_06/2023</v>
          </cell>
          <cell r="D1871" t="str">
            <v>H</v>
          </cell>
          <cell r="E1871">
            <v>1237.51</v>
          </cell>
          <cell r="F1871">
            <v>0</v>
          </cell>
          <cell r="G1871">
            <v>1237.51</v>
          </cell>
        </row>
        <row r="1872">
          <cell r="B1872">
            <v>104906</v>
          </cell>
          <cell r="C1872" t="str">
            <v>GUINDASTE HIDRÁULICO RODOVIÁRIO, LANCA TELESCÓPICA DE *50+20* M, CAPACIDADE MÁXIMA DE 90T, 4 EIXOS, POTÊNCIA 330 KW, MOTOR DIESEL - MATERIAIS NA OPERAÇÃO. AF_01/2024</v>
          </cell>
          <cell r="D1872" t="str">
            <v>H</v>
          </cell>
          <cell r="E1872">
            <v>104.44</v>
          </cell>
          <cell r="F1872">
            <v>0</v>
          </cell>
          <cell r="G1872">
            <v>104.44</v>
          </cell>
        </row>
        <row r="1873">
          <cell r="B1873">
            <v>102849</v>
          </cell>
          <cell r="C1873" t="str">
            <v>GUINDASTE SOBRE ESTEIRAS, COM LANÇA TRELIÇADA 40 M, CAPACIDADE MÁXIMA 75 T - MATERIAIS NA OPERAÇÃO. AF_04/2019</v>
          </cell>
          <cell r="D1873" t="str">
            <v>H</v>
          </cell>
          <cell r="E1873">
            <v>69.63</v>
          </cell>
          <cell r="F1873">
            <v>0</v>
          </cell>
          <cell r="G1873">
            <v>69.63</v>
          </cell>
        </row>
        <row r="1874">
          <cell r="B1874">
            <v>102855</v>
          </cell>
          <cell r="C1874" t="str">
            <v>GUINDASTE SOBRE ESTEIRAS, COM LANÇA TRELIÇADA 40 M, CAPACIDADE MÁXIMA 75 T, EQUIPADO COM CLAMSHELL - MATERIAIS NA OPERAÇÃO. AF_04/2019</v>
          </cell>
          <cell r="D1874" t="str">
            <v>H</v>
          </cell>
          <cell r="E1874">
            <v>69.63</v>
          </cell>
          <cell r="F1874">
            <v>0</v>
          </cell>
          <cell r="G1874">
            <v>69.63</v>
          </cell>
        </row>
        <row r="1875">
          <cell r="B1875">
            <v>93397</v>
          </cell>
          <cell r="C1875" t="str">
            <v>GUINDAUTO HIDRÁULICO, CAPACIDADE MÁXIMA DE CARGA 3300 KG, MOMENTO MÁXIMO DE CARGA 5,8 TM, ALCANCE MÁXIMO HORIZONTAL 7,60 M, INCLUSIVE CAMINHÃO TOCO PBT 16.000 KG, POTÊNCIA DE 189 CV - DEPRECIAÇÃO. AF_03/2016</v>
          </cell>
          <cell r="D1875" t="str">
            <v>H</v>
          </cell>
          <cell r="E1875">
            <v>25.43</v>
          </cell>
          <cell r="F1875">
            <v>0</v>
          </cell>
          <cell r="G1875">
            <v>25.43</v>
          </cell>
        </row>
        <row r="1876">
          <cell r="B1876">
            <v>93399</v>
          </cell>
          <cell r="C1876" t="str">
            <v>GUINDAUTO HIDRÁULICO, CAPACIDADE MÁXIMA DE CARGA 3300 KG, MOMENTO MÁXIMO DE CARGA 5,8 TM, ALCANCE MÁXIMO HORIZONTAL 7,60 M, INCLUSIVE CAMINHÃO TOCO PBT 16.000 KG, POTÊNCIA DE 189 CV - IMPOSTOS E SEGUROS. AF_03/2016</v>
          </cell>
          <cell r="D1876" t="str">
            <v>H</v>
          </cell>
          <cell r="E1876">
            <v>3.88</v>
          </cell>
          <cell r="F1876">
            <v>0</v>
          </cell>
          <cell r="G1876">
            <v>3.88</v>
          </cell>
        </row>
        <row r="1877">
          <cell r="B1877">
            <v>93398</v>
          </cell>
          <cell r="C1877" t="str">
            <v>GUINDAUTO HIDRÁULICO, CAPACIDADE MÁXIMA DE CARGA 3300 KG, MOMENTO MÁXIMO DE CARGA 5,8 TM, ALCANCE MÁXIMO HORIZONTAL 7,60 M, INCLUSIVE CAMINHÃO TOCO PBT 16.000 KG, POTÊNCIA DE 189 CV - JUROS. AF_03/2016</v>
          </cell>
          <cell r="D1877" t="str">
            <v>H</v>
          </cell>
          <cell r="E1877">
            <v>9.6</v>
          </cell>
          <cell r="F1877">
            <v>0</v>
          </cell>
          <cell r="G1877">
            <v>9.6</v>
          </cell>
        </row>
        <row r="1878">
          <cell r="B1878">
            <v>93400</v>
          </cell>
          <cell r="C1878" t="str">
            <v>GUINDAUTO HIDRÁULICO, CAPACIDADE MÁXIMA DE CARGA 3300 KG, MOMENTO MÁXIMO DE CARGA 5,8 TM, ALCANCE MÁXIMO HORIZONTAL 7,60 M, INCLUSIVE CAMINHÃO TOCO PBT 16.000 KG, POTÊNCIA DE 189 CV - MANUTENÇÃO. AF_03/2016</v>
          </cell>
          <cell r="D1878" t="str">
            <v>H</v>
          </cell>
          <cell r="E1878">
            <v>44.18</v>
          </cell>
          <cell r="F1878">
            <v>0</v>
          </cell>
          <cell r="G1878">
            <v>44.18</v>
          </cell>
        </row>
        <row r="1879">
          <cell r="B1879">
            <v>93401</v>
          </cell>
          <cell r="C1879" t="str">
            <v>GUINDAUTO HIDRÁULICO, CAPACIDADE MÁXIMA DE CARGA 3300 KG, MOMENTO MÁXIMO DE CARGA 5,8 TM, ALCANCE MÁXIMO HORIZONTAL 7,60 M, INCLUSIVE CAMINHÃO TOCO PBT 16.000 KG, POTÊNCIA DE 189 CV - MATERIAIS NA OPERAÇÃO. AF_03/2016</v>
          </cell>
          <cell r="D1879" t="str">
            <v>H</v>
          </cell>
          <cell r="E1879">
            <v>167.3</v>
          </cell>
          <cell r="F1879">
            <v>0</v>
          </cell>
          <cell r="G1879">
            <v>167.3</v>
          </cell>
        </row>
        <row r="1880">
          <cell r="B1880">
            <v>89259</v>
          </cell>
          <cell r="C1880" t="str">
            <v>GUINDAUTO HIDRÁULICO, CAPACIDADE MÁXIMA DE CARGA 6200 KG, MOMENTO MÁXIMO DE CARGA 11,7 TM, ALCANCE MÁXIMO HORIZONTAL 9,70 M, INCLUSIVE CAMINHÃO TOCO PBT 16.000 KG, POTÊNCIA DE 189 CV - DEPRECIAÇÃO. AF_06/2014</v>
          </cell>
          <cell r="D1880" t="str">
            <v>H</v>
          </cell>
          <cell r="E1880">
            <v>27.72</v>
          </cell>
          <cell r="F1880">
            <v>0</v>
          </cell>
          <cell r="G1880">
            <v>27.72</v>
          </cell>
        </row>
        <row r="1881">
          <cell r="B1881">
            <v>91466</v>
          </cell>
          <cell r="C1881" t="str">
            <v>GUINDAUTO HIDRÁULICO, CAPACIDADE MÁXIMA DE CARGA 6200 KG, MOMENTO MÁXIMO DE CARGA 11,7 TM, ALCANCE MÁXIMO HORIZONTAL 9,70 M, INCLUSIVE CAMINHÃO TOCO PBT 16.000 KG, POTÊNCIA DE 189 CV - IMPOSTOS E SEGUROS. AF_08/2015</v>
          </cell>
          <cell r="D1881" t="str">
            <v>H</v>
          </cell>
          <cell r="E1881">
            <v>4.12</v>
          </cell>
          <cell r="F1881">
            <v>0</v>
          </cell>
          <cell r="G1881">
            <v>4.12</v>
          </cell>
        </row>
        <row r="1882">
          <cell r="B1882">
            <v>89260</v>
          </cell>
          <cell r="C1882" t="str">
            <v>GUINDAUTO HIDRÁULICO, CAPACIDADE MÁXIMA DE CARGA 6200 KG, MOMENTO MÁXIMO DE CARGA 11,7 TM, ALCANCE MÁXIMO HORIZONTAL 9,70 M, INCLUSIVE CAMINHÃO TOCO PBT 16.000 KG, POTÊNCIA DE 189 CV - JUROS. AF_06/2014</v>
          </cell>
          <cell r="D1882" t="str">
            <v>H</v>
          </cell>
          <cell r="E1882">
            <v>10.199999999999999</v>
          </cell>
          <cell r="F1882">
            <v>0</v>
          </cell>
          <cell r="G1882">
            <v>10.199999999999999</v>
          </cell>
        </row>
        <row r="1883">
          <cell r="B1883">
            <v>89262</v>
          </cell>
          <cell r="C1883" t="str">
            <v>GUINDAUTO HIDRÁULICO, CAPACIDADE MÁXIMA DE CARGA 6200 KG, MOMENTO MÁXIMO DE CARGA 11,7 TM, ALCANCE MÁXIMO HORIZONTAL 9,70 M, INCLUSIVE CAMINHÃO TOCO PBT 16.000 KG, POTÊNCIA DE 189 CV - MANUTENÇÃO. AF_06/2014</v>
          </cell>
          <cell r="D1883" t="str">
            <v>H</v>
          </cell>
          <cell r="E1883">
            <v>47.04</v>
          </cell>
          <cell r="F1883">
            <v>0</v>
          </cell>
          <cell r="G1883">
            <v>47.04</v>
          </cell>
        </row>
        <row r="1884">
          <cell r="B1884">
            <v>91467</v>
          </cell>
          <cell r="C1884" t="str">
            <v>GUINDAUTO HIDRÁULICO, CAPACIDADE MÁXIMA DE CARGA 6200 KG, MOMENTO MÁXIMO DE CARGA 11,7 TM, ALCANCE MÁXIMO HORIZONTAL 9,70 M, INCLUSIVE CAMINHÃO TOCO PBT 16.000 KG, POTÊNCIA DE 189 CV - MATERIAIS NA OPERAÇÃO. AF_08/2015</v>
          </cell>
          <cell r="D1884" t="str">
            <v>H</v>
          </cell>
          <cell r="E1884">
            <v>167.3</v>
          </cell>
          <cell r="F1884">
            <v>0</v>
          </cell>
          <cell r="G1884">
            <v>167.3</v>
          </cell>
        </row>
        <row r="1885">
          <cell r="B1885">
            <v>105843</v>
          </cell>
          <cell r="C1885" t="str">
            <v>GUINDAUTO HIDRÁULICO, CAPACIDADE MÁXIMA DE CARGA 6200 KG, MOMENTO MÁXIMO DE CARGA 11,7 TM, ALCANCE MÁXIMO HORIZONTAL 9,70 M, INCLUSIVE CAMINHÃO TOCO PBT 16.000 KG, POTÊNCIA DE 189 CV E CESTA AÉREA COM ISOLAMENTO CLASSE C - MATERIAIS NA OPERAÇÃO. AF_01/2025</v>
          </cell>
          <cell r="D1885" t="str">
            <v>H</v>
          </cell>
          <cell r="E1885">
            <v>88.05</v>
          </cell>
          <cell r="F1885">
            <v>0</v>
          </cell>
          <cell r="G1885">
            <v>88.05</v>
          </cell>
        </row>
        <row r="1886">
          <cell r="B1886">
            <v>91629</v>
          </cell>
          <cell r="C1886" t="str">
            <v>GUINDAUTO HIDRÁULICO, CAPACIDADE MÁXIMA DE CARGA 6500 KG, MOMENTO MÁXIMO DE CARGA 5,8 TM, ALCANCE MÁXIMO HORIZONTAL 7,60 M, INCLUSIVE CAMINHÃO TOCO PBT 9.700 KG, POTÊNCIA DE 160 CV - DEPRECIAÇÃO. AF_08/2015</v>
          </cell>
          <cell r="D1886" t="str">
            <v>H</v>
          </cell>
          <cell r="E1886">
            <v>21.97</v>
          </cell>
          <cell r="F1886">
            <v>0</v>
          </cell>
          <cell r="G1886">
            <v>21.97</v>
          </cell>
        </row>
        <row r="1887">
          <cell r="B1887">
            <v>91631</v>
          </cell>
          <cell r="C1887" t="str">
            <v>GUINDAUTO HIDRÁULICO, CAPACIDADE MÁXIMA DE CARGA 6500 KG, MOMENTO MÁXIMO DE CARGA 5,8 TM, ALCANCE MÁXIMO HORIZONTAL 7,60 M, INCLUSIVE CAMINHÃO TOCO PBT 9.700 KG, POTÊNCIA DE 160 CV - IMPOSTOS E SEGUROS. AF_08/2015</v>
          </cell>
          <cell r="D1887" t="str">
            <v>H</v>
          </cell>
          <cell r="E1887">
            <v>3.3</v>
          </cell>
          <cell r="F1887">
            <v>0</v>
          </cell>
          <cell r="G1887">
            <v>3.3</v>
          </cell>
        </row>
        <row r="1888">
          <cell r="B1888">
            <v>91630</v>
          </cell>
          <cell r="C1888" t="str">
            <v>GUINDAUTO HIDRÁULICO, CAPACIDADE MÁXIMA DE CARGA 6500 KG, MOMENTO MÁXIMO DE CARGA 5,8 TM, ALCANCE MÁXIMO HORIZONTAL 7,60 M, INCLUSIVE CAMINHÃO TOCO PBT 9.700 KG, POTÊNCIA DE 160 CV - JUROS. AF_08/2015</v>
          </cell>
          <cell r="D1888" t="str">
            <v>H</v>
          </cell>
          <cell r="E1888">
            <v>8.18</v>
          </cell>
          <cell r="F1888">
            <v>0</v>
          </cell>
          <cell r="G1888">
            <v>8.18</v>
          </cell>
        </row>
        <row r="1889">
          <cell r="B1889">
            <v>91632</v>
          </cell>
          <cell r="C1889" t="str">
            <v>GUINDAUTO HIDRÁULICO, CAPACIDADE MÁXIMA DE CARGA 6500 KG, MOMENTO MÁXIMO DE CARGA 5,8 TM, ALCANCE MÁXIMO HORIZONTAL 7,60 M, INCLUSIVE CAMINHÃO TOCO PBT 9.700 KG, POTÊNCIA DE 160 CV - MANUTENÇÃO. AF_08/2015</v>
          </cell>
          <cell r="D1889" t="str">
            <v>H</v>
          </cell>
          <cell r="E1889">
            <v>37.69</v>
          </cell>
          <cell r="F1889">
            <v>0</v>
          </cell>
          <cell r="G1889">
            <v>37.69</v>
          </cell>
        </row>
        <row r="1890">
          <cell r="B1890">
            <v>91633</v>
          </cell>
          <cell r="C1890" t="str">
            <v>GUINDAUTO HIDRÁULICO, CAPACIDADE MÁXIMA DE CARGA 6500 KG, MOMENTO MÁXIMO DE CARGA 5,8 TM, ALCANCE MÁXIMO HORIZONTAL 7,60 M, INCLUSIVE CAMINHÃO TOCO PBT 9.700 KG, POTÊNCIA DE 160 CV - MATERIAIS NA OPERAÇÃO. AF_08/2015</v>
          </cell>
          <cell r="D1890" t="str">
            <v>H</v>
          </cell>
          <cell r="E1890">
            <v>141.6</v>
          </cell>
          <cell r="F1890">
            <v>0</v>
          </cell>
          <cell r="G1890">
            <v>141.6</v>
          </cell>
        </row>
        <row r="1891">
          <cell r="B1891">
            <v>98760</v>
          </cell>
          <cell r="C1891" t="str">
            <v>INVERSOR DE SOLDA MONOFÁSICO DE 160 A, POTÊNCIA DE 5400 W, TENSÃO DE 220 V, PARA SOLDA COM ELETRODOS DE 2,0 A 4,0 MM E PROCESSO TIG - DEPRECIAÇÃO. AF_06/2018</v>
          </cell>
          <cell r="D1891" t="str">
            <v>H</v>
          </cell>
          <cell r="E1891">
            <v>0.06</v>
          </cell>
          <cell r="F1891">
            <v>0</v>
          </cell>
          <cell r="G1891">
            <v>0.06</v>
          </cell>
        </row>
        <row r="1892">
          <cell r="B1892">
            <v>98761</v>
          </cell>
          <cell r="C1892" t="str">
            <v>INVERSOR DE SOLDA MONOFÁSICO DE 160 A, POTÊNCIA DE 5400 W, TENSÃO DE 220 V, PARA SOLDA COM ELETRODOS DE 2,0 A 4,0 MM E PROCESSO TIG - JUROS. AF_06/2018</v>
          </cell>
          <cell r="D1892" t="str">
            <v>H</v>
          </cell>
          <cell r="E1892">
            <v>0.01</v>
          </cell>
          <cell r="F1892">
            <v>0</v>
          </cell>
          <cell r="G1892">
            <v>0.01</v>
          </cell>
        </row>
        <row r="1893">
          <cell r="B1893">
            <v>98762</v>
          </cell>
          <cell r="C1893" t="str">
            <v>INVERSOR DE SOLDA MONOFÁSICO DE 160 A, POTÊNCIA DE 5400 W, TENSÃO DE 220 V, PARA SOLDA COM ELETRODOS DE 2,0 A 4,0 MM E PROCESSO TIG - MANUTENÇÃO. AF_06/2018</v>
          </cell>
          <cell r="D1893" t="str">
            <v>H</v>
          </cell>
          <cell r="E1893">
            <v>7.0000000000000007E-2</v>
          </cell>
          <cell r="F1893">
            <v>0</v>
          </cell>
          <cell r="G1893">
            <v>7.0000000000000007E-2</v>
          </cell>
        </row>
        <row r="1894">
          <cell r="B1894">
            <v>98763</v>
          </cell>
          <cell r="C1894" t="str">
            <v>INVERSOR DE SOLDA MONOFÁSICO DE 160 A, POTÊNCIA DE 5400 W, TENSÃO DE 220 V, PARA SOLDA COM ELETRODOS DE 2,0 A 4,0 MM E PROCESSO TIG - MATERIAIS NA OPERAÇÃO. AF_06/2018</v>
          </cell>
          <cell r="D1894" t="str">
            <v>H</v>
          </cell>
          <cell r="E1894">
            <v>3.25</v>
          </cell>
          <cell r="F1894">
            <v>0</v>
          </cell>
          <cell r="G1894">
            <v>3.25</v>
          </cell>
        </row>
        <row r="1895">
          <cell r="B1895">
            <v>99829</v>
          </cell>
          <cell r="C1895" t="str">
            <v>LAVADORA DE ALTA PRESSAO (LAVA-JATO) PARA AGUA FRIA, PRESSAO DE OPERACAO ENTRE 1400 E 1900 LIB/POL2, VAZAO MAXIMA ENTRE 400 E 700 L/H - DEPRECIAÇÃO. AF_05/2023</v>
          </cell>
          <cell r="D1895" t="str">
            <v>H</v>
          </cell>
          <cell r="E1895">
            <v>0.18</v>
          </cell>
          <cell r="F1895">
            <v>0</v>
          </cell>
          <cell r="G1895">
            <v>0.18</v>
          </cell>
        </row>
        <row r="1896">
          <cell r="B1896">
            <v>99830</v>
          </cell>
          <cell r="C1896" t="str">
            <v>LAVADORA DE ALTA PRESSAO (LAVA-JATO) PARA AGUA FRIA, PRESSAO DE OPERACAO ENTRE 1400 E 1900 LIB/POL2, VAZAO MAXIMA ENTRE 400 E 700 L/H - JUROS. AF_05/2023</v>
          </cell>
          <cell r="D1896" t="str">
            <v>H</v>
          </cell>
          <cell r="E1896">
            <v>0.03</v>
          </cell>
          <cell r="F1896">
            <v>0</v>
          </cell>
          <cell r="G1896">
            <v>0.03</v>
          </cell>
        </row>
        <row r="1897">
          <cell r="B1897">
            <v>99831</v>
          </cell>
          <cell r="C1897" t="str">
            <v>LAVADORA DE ALTA PRESSAO (LAVA-JATO) PARA AGUA FRIA, PRESSAO DE OPERACAO ENTRE 1400 E 1900 LIB/POL2, VAZAO MAXIMA ENTRE 400 E 700 L/H - MANUTENÇÃO. AF_05/2023</v>
          </cell>
          <cell r="D1897" t="str">
            <v>H</v>
          </cell>
          <cell r="E1897">
            <v>0.12</v>
          </cell>
          <cell r="F1897">
            <v>0</v>
          </cell>
          <cell r="G1897">
            <v>0.12</v>
          </cell>
        </row>
        <row r="1898">
          <cell r="B1898">
            <v>99832</v>
          </cell>
          <cell r="C1898" t="str">
            <v>LAVADORA DE ALTA PRESSAO (LAVA-JATO) PARA AGUA FRIA, PRESSAO DE OPERACAO ENTRE 1400 E 1900 LIB/POL2, VAZAO MAXIMA ENTRE 400 E 700 L/H - MATERIAIS NA OPERAÇÃO. AF_05/2023</v>
          </cell>
          <cell r="D1898" t="str">
            <v>H</v>
          </cell>
          <cell r="E1898">
            <v>3.13</v>
          </cell>
          <cell r="F1898">
            <v>0</v>
          </cell>
          <cell r="G1898">
            <v>3.13</v>
          </cell>
        </row>
        <row r="1899">
          <cell r="B1899">
            <v>104519</v>
          </cell>
          <cell r="C1899" t="str">
            <v>LIXADEIRA DE PAREDE, COM LED, POTÊNCIA 750 W, FREQUÊNCIA 60 HZ, VELOCIDADE 1000 A 2100 RPM, DIÂMETRO DA LIXA 225 MM - MATERIAIS NA OPERAÇÃO. AF_12/2022</v>
          </cell>
          <cell r="D1899" t="str">
            <v>H</v>
          </cell>
          <cell r="E1899">
            <v>0.45</v>
          </cell>
          <cell r="F1899">
            <v>0</v>
          </cell>
          <cell r="G1899">
            <v>0.45</v>
          </cell>
        </row>
        <row r="1900">
          <cell r="B1900">
            <v>90682</v>
          </cell>
          <cell r="C1900" t="str">
            <v>MANIPULADOR TELESCÓPICO, POTÊNCIA DE 85 HP, CAPACIDADE DE CARGA DE 3.500 KG, ALTURA MÁXIMA DE ELEVAÇÃO DE 12,3 M - DEPRECIAÇÃO. AF_05/2023</v>
          </cell>
          <cell r="D1900" t="str">
            <v>H</v>
          </cell>
          <cell r="E1900">
            <v>37.15</v>
          </cell>
          <cell r="F1900">
            <v>0</v>
          </cell>
          <cell r="G1900">
            <v>37.15</v>
          </cell>
        </row>
        <row r="1901">
          <cell r="B1901">
            <v>90683</v>
          </cell>
          <cell r="C1901" t="str">
            <v>MANIPULADOR TELESCÓPICO, POTÊNCIA DE 85 HP, CAPACIDADE DE CARGA DE 3.500 KG, ALTURA MÁXIMA DE ELEVAÇÃO DE 12,3 M - JUROS. AF_05/2023</v>
          </cell>
          <cell r="D1901" t="str">
            <v>H</v>
          </cell>
          <cell r="E1901">
            <v>8.59</v>
          </cell>
          <cell r="F1901">
            <v>0</v>
          </cell>
          <cell r="G1901">
            <v>8.59</v>
          </cell>
        </row>
        <row r="1902">
          <cell r="B1902">
            <v>90684</v>
          </cell>
          <cell r="C1902" t="str">
            <v>MANIPULADOR TELESCÓPICO, POTÊNCIA DE 85 HP, CAPACIDADE DE CARGA DE 3.500 KG, ALTURA MÁXIMA DE ELEVAÇÃO DE 12,3 M - MANUTENÇÃO. AF_05/2023</v>
          </cell>
          <cell r="D1902" t="str">
            <v>H</v>
          </cell>
          <cell r="E1902">
            <v>40.64</v>
          </cell>
          <cell r="F1902">
            <v>0</v>
          </cell>
          <cell r="G1902">
            <v>40.64</v>
          </cell>
        </row>
        <row r="1903">
          <cell r="B1903">
            <v>90685</v>
          </cell>
          <cell r="C1903" t="str">
            <v>MANIPULADOR TELESCÓPICO, POTÊNCIA DE 85 HP, CAPACIDADE DE CARGA DE 3.500 KG, ALTURA MÁXIMA DE ELEVAÇÃO DE 12,3 M - MATERIAIS NA OPERAÇÃO. AF_05/2023</v>
          </cell>
          <cell r="D1903" t="str">
            <v>H</v>
          </cell>
          <cell r="E1903">
            <v>60.19</v>
          </cell>
          <cell r="F1903">
            <v>0</v>
          </cell>
          <cell r="G1903">
            <v>60.19</v>
          </cell>
        </row>
        <row r="1904">
          <cell r="B1904">
            <v>95114</v>
          </cell>
          <cell r="C1904" t="str">
            <v>MARTELETE OU ROMPEDOR PNEUMÁTICO MANUAL, 28 KG, COM SILENCIADOR - DEPRECIAÇÃO. AF_07/2016</v>
          </cell>
          <cell r="D1904" t="str">
            <v>H</v>
          </cell>
          <cell r="E1904">
            <v>1.58</v>
          </cell>
          <cell r="F1904">
            <v>0</v>
          </cell>
          <cell r="G1904">
            <v>1.58</v>
          </cell>
        </row>
        <row r="1905">
          <cell r="B1905">
            <v>95115</v>
          </cell>
          <cell r="C1905" t="str">
            <v>MARTELETE OU ROMPEDOR PNEUMÁTICO MANUAL, 28 KG, COM SILENCIADOR - JUROS. AF_07/2016</v>
          </cell>
          <cell r="D1905" t="str">
            <v>H</v>
          </cell>
          <cell r="E1905">
            <v>0.36</v>
          </cell>
          <cell r="F1905">
            <v>0</v>
          </cell>
          <cell r="G1905">
            <v>0.36</v>
          </cell>
        </row>
        <row r="1906">
          <cell r="B1906">
            <v>53863</v>
          </cell>
          <cell r="C1906" t="str">
            <v>MARTELETE OU ROMPEDOR PNEUMÁTICO MANUAL, 28 KG, COM SILENCIADOR - MANUTENÇÃO. AF_07/2016</v>
          </cell>
          <cell r="D1906" t="str">
            <v>H</v>
          </cell>
          <cell r="E1906">
            <v>1.98</v>
          </cell>
          <cell r="F1906">
            <v>0</v>
          </cell>
          <cell r="G1906">
            <v>1.98</v>
          </cell>
        </row>
        <row r="1907">
          <cell r="B1907">
            <v>104655</v>
          </cell>
          <cell r="C1907" t="str">
            <v>MARTELETE PERFURADOR/ ROMPEDOR ELÉTRICO, POTÊNCIA 800 W, 220 V - MATERIAIS NA OPERAÇÃO. AF_05/2023</v>
          </cell>
          <cell r="D1907" t="str">
            <v>H</v>
          </cell>
          <cell r="E1907">
            <v>0.48</v>
          </cell>
          <cell r="F1907">
            <v>0</v>
          </cell>
          <cell r="G1907">
            <v>0.48</v>
          </cell>
        </row>
        <row r="1908">
          <cell r="B1908">
            <v>102270</v>
          </cell>
          <cell r="C1908" t="str">
            <v>MARTELO DEMOLIDOR ELÉTRICO, COM POTÊNCIA DE 2.000 W, 1.000 IMPACTOS POR MINUTO, PESO DE 30 KG - DEPRECIAÇÃO. AF_01/2021</v>
          </cell>
          <cell r="D1908" t="str">
            <v>H</v>
          </cell>
          <cell r="E1908">
            <v>0.69</v>
          </cell>
          <cell r="F1908">
            <v>0</v>
          </cell>
          <cell r="G1908">
            <v>0.69</v>
          </cell>
        </row>
        <row r="1909">
          <cell r="B1909">
            <v>102271</v>
          </cell>
          <cell r="C1909" t="str">
            <v>MARTELO DEMOLIDOR ELÉTRICO, COM POTÊNCIA DE 2.000 W, 1.000 IMPACTOS POR MINUTO, PESO DE 30 KG - JUROS. AF_01/2021</v>
          </cell>
          <cell r="D1909" t="str">
            <v>H</v>
          </cell>
          <cell r="E1909">
            <v>0.16</v>
          </cell>
          <cell r="F1909">
            <v>0</v>
          </cell>
          <cell r="G1909">
            <v>0.16</v>
          </cell>
        </row>
        <row r="1910">
          <cell r="B1910">
            <v>102272</v>
          </cell>
          <cell r="C1910" t="str">
            <v>MARTELO DEMOLIDOR ELÉTRICO, COM POTÊNCIA DE 2.000 W, 1.000 IMPACTOS POR MINUTO, PESO DE 30 KG - MANUTENÇÃO. AF_01/2021</v>
          </cell>
          <cell r="D1910" t="str">
            <v>H</v>
          </cell>
          <cell r="E1910">
            <v>0.87</v>
          </cell>
          <cell r="F1910">
            <v>0</v>
          </cell>
          <cell r="G1910">
            <v>0.87</v>
          </cell>
        </row>
        <row r="1911">
          <cell r="B1911">
            <v>102273</v>
          </cell>
          <cell r="C1911" t="str">
            <v>MARTELO DEMOLIDOR ELÉTRICO, COM POTÊNCIA DE 2.000 W, 1.000 IMPACTOS POR MINUTO, PESO DE 30 KG - MATERIAIS NA OPERAÇÃO. AF_01/2021</v>
          </cell>
          <cell r="D1911" t="str">
            <v>H</v>
          </cell>
          <cell r="E1911">
            <v>1.2</v>
          </cell>
          <cell r="F1911">
            <v>0</v>
          </cell>
          <cell r="G1911">
            <v>1.2</v>
          </cell>
        </row>
        <row r="1912">
          <cell r="B1912">
            <v>95255</v>
          </cell>
          <cell r="C1912" t="str">
            <v>MARTELO DEMOLIDOR PNEUMÁTICO MANUAL, 32 KG - DEPRECIAÇÃO. AF_09/2016</v>
          </cell>
          <cell r="D1912" t="str">
            <v>H</v>
          </cell>
          <cell r="E1912">
            <v>1.41</v>
          </cell>
          <cell r="F1912">
            <v>0</v>
          </cell>
          <cell r="G1912">
            <v>1.41</v>
          </cell>
        </row>
        <row r="1913">
          <cell r="B1913">
            <v>95256</v>
          </cell>
          <cell r="C1913" t="str">
            <v>MARTELO DEMOLIDOR PNEUMÁTICO MANUAL, 32 KG - JUROS. AF_09/2016</v>
          </cell>
          <cell r="D1913" t="str">
            <v>H</v>
          </cell>
          <cell r="E1913">
            <v>0.32</v>
          </cell>
          <cell r="F1913">
            <v>0</v>
          </cell>
          <cell r="G1913">
            <v>0.32</v>
          </cell>
        </row>
        <row r="1914">
          <cell r="B1914">
            <v>95257</v>
          </cell>
          <cell r="C1914" t="str">
            <v>MARTELO DEMOLIDOR PNEUMÁTICO MANUAL, 32 KG - MANUTENÇÃO. AF_09/2016</v>
          </cell>
          <cell r="D1914" t="str">
            <v>H</v>
          </cell>
          <cell r="E1914">
            <v>1.76</v>
          </cell>
          <cell r="F1914">
            <v>0</v>
          </cell>
          <cell r="G1914">
            <v>1.76</v>
          </cell>
        </row>
        <row r="1915">
          <cell r="B1915">
            <v>92963</v>
          </cell>
          <cell r="C1915" t="str">
            <v>MARTELO PERFURADOR PNEUMÁTICO MANUAL, HASTE 25 X 75 MM, 21 KG - DEPRECIAÇÃO. AF_12/2015</v>
          </cell>
          <cell r="D1915" t="str">
            <v>H</v>
          </cell>
          <cell r="E1915">
            <v>1.63</v>
          </cell>
          <cell r="F1915">
            <v>0</v>
          </cell>
          <cell r="G1915">
            <v>1.63</v>
          </cell>
        </row>
        <row r="1916">
          <cell r="B1916">
            <v>92964</v>
          </cell>
          <cell r="C1916" t="str">
            <v>MARTELO PERFURADOR PNEUMÁTICO MANUAL, HASTE 25 X 75 MM, 21 KG - JUROS. AF_12/2015</v>
          </cell>
          <cell r="D1916" t="str">
            <v>H</v>
          </cell>
          <cell r="E1916">
            <v>0.37</v>
          </cell>
          <cell r="F1916">
            <v>0</v>
          </cell>
          <cell r="G1916">
            <v>0.37</v>
          </cell>
        </row>
        <row r="1917">
          <cell r="B1917">
            <v>92965</v>
          </cell>
          <cell r="C1917" t="str">
            <v>MARTELO PERFURADOR PNEUMÁTICO MANUAL, HASTE 25 X 75 MM, 21 KG - MANUTENÇÃO. AF_12/2015</v>
          </cell>
          <cell r="D1917" t="str">
            <v>H</v>
          </cell>
          <cell r="E1917">
            <v>2.04</v>
          </cell>
          <cell r="F1917">
            <v>0</v>
          </cell>
          <cell r="G1917">
            <v>2.04</v>
          </cell>
        </row>
        <row r="1918">
          <cell r="B1918">
            <v>103792</v>
          </cell>
          <cell r="C1918" t="str">
            <v>MINI GUINDASTE ARANHA SOBRE ESTEIRAS E LANCA TELESCÓPICA, CAPACIDADE MÁXIMA DE CARGA 3,0 TON, RAIO MÁXIMO DE TRABALHO 8,25 M, ALTURA DE LANÇA DO SOLO 9,2 M, 55 M DE CABO DE AÇO 8 MM, MOTOR ELÉTRICO 220/380 VOLTS - MATERIAIS NA OPERAÇÃO. AF_03/2022</v>
          </cell>
          <cell r="D1918" t="str">
            <v>H</v>
          </cell>
          <cell r="E1918">
            <v>3.32</v>
          </cell>
          <cell r="F1918">
            <v>0</v>
          </cell>
          <cell r="G1918">
            <v>3.32</v>
          </cell>
        </row>
        <row r="1919">
          <cell r="B1919">
            <v>96054</v>
          </cell>
          <cell r="C1919" t="str">
            <v>MINICARREGADEIRA SOBRE RODAS POTENCIA 47HP CAPACIDADE OPERACAO 646 KG, COM VASSOURA MECÂNICA ACOPLADA - DEPRECIAÇÃO. AF_03/2017</v>
          </cell>
          <cell r="D1919" t="str">
            <v>H</v>
          </cell>
          <cell r="E1919">
            <v>30.44</v>
          </cell>
          <cell r="F1919">
            <v>0</v>
          </cell>
          <cell r="G1919">
            <v>30.44</v>
          </cell>
        </row>
        <row r="1920">
          <cell r="B1920">
            <v>96060</v>
          </cell>
          <cell r="C1920" t="str">
            <v>MINICARREGADEIRA SOBRE RODAS POTENCIA 47HP CAPACIDADE OPERACAO 646 KG, COM VASSOURA MECÂNICA ACOPLADA - JUROS. AF_03/2017</v>
          </cell>
          <cell r="D1920" t="str">
            <v>H</v>
          </cell>
          <cell r="E1920">
            <v>6.26</v>
          </cell>
          <cell r="F1920">
            <v>0</v>
          </cell>
          <cell r="G1920">
            <v>6.26</v>
          </cell>
        </row>
        <row r="1921">
          <cell r="B1921">
            <v>96061</v>
          </cell>
          <cell r="C1921" t="str">
            <v>MINICARREGADEIRA SOBRE RODAS POTENCIA 47HP CAPACIDADE OPERACAO 646 KG, COM VASSOURA MECÂNICA ACOPLADA - MANUTENÇÃO. AF_03/2017</v>
          </cell>
          <cell r="D1921" t="str">
            <v>H</v>
          </cell>
          <cell r="E1921">
            <v>38.049999999999997</v>
          </cell>
          <cell r="F1921">
            <v>0</v>
          </cell>
          <cell r="G1921">
            <v>38.049999999999997</v>
          </cell>
        </row>
        <row r="1922">
          <cell r="B1922">
            <v>96062</v>
          </cell>
          <cell r="C1922" t="str">
            <v>MINICARREGADEIRA SOBRE RODAS POTENCIA 47HP CAPACIDADE OPERACAO 646 KG, COM VASSOURA MECÂNICA ACOPLADA - MATERIAIS NA OPERAÇÃO. AF_03/2017</v>
          </cell>
          <cell r="D1922" t="str">
            <v>H</v>
          </cell>
          <cell r="E1922">
            <v>42.15</v>
          </cell>
          <cell r="F1922">
            <v>0</v>
          </cell>
          <cell r="G1922">
            <v>42.15</v>
          </cell>
        </row>
        <row r="1923">
          <cell r="B1923">
            <v>90688</v>
          </cell>
          <cell r="C1923" t="str">
            <v>MINICARREGADEIRA SOBRE RODAS, POTÊNCIA LÍQUIDA DE 47 HP, CAPACIDADE NOMINAL DE OPERAÇÃO DE 646 KG - DEPRECIAÇÃO. AF_06/2015</v>
          </cell>
          <cell r="D1923" t="str">
            <v>H</v>
          </cell>
          <cell r="E1923">
            <v>26.6</v>
          </cell>
          <cell r="F1923">
            <v>0</v>
          </cell>
          <cell r="G1923">
            <v>26.6</v>
          </cell>
        </row>
        <row r="1924">
          <cell r="B1924">
            <v>90689</v>
          </cell>
          <cell r="C1924" t="str">
            <v>MINICARREGADEIRA SOBRE RODAS, POTÊNCIA LÍQUIDA DE 47 HP, CAPACIDADE NOMINAL DE OPERAÇÃO DE 646 KG - JUROS. AF_06/2015</v>
          </cell>
          <cell r="D1924" t="str">
            <v>H</v>
          </cell>
          <cell r="E1924">
            <v>5.25</v>
          </cell>
          <cell r="F1924">
            <v>0</v>
          </cell>
          <cell r="G1924">
            <v>5.25</v>
          </cell>
        </row>
        <row r="1925">
          <cell r="B1925">
            <v>90690</v>
          </cell>
          <cell r="C1925" t="str">
            <v>MINICARREGADEIRA SOBRE RODAS, POTÊNCIA LÍQUIDA DE 47 HP, CAPACIDADE NOMINAL DE OPERAÇÃO DE 646 KG - MANUTENÇÃO. AF_06/2015</v>
          </cell>
          <cell r="D1925" t="str">
            <v>H</v>
          </cell>
          <cell r="E1925">
            <v>33.25</v>
          </cell>
          <cell r="F1925">
            <v>0</v>
          </cell>
          <cell r="G1925">
            <v>33.25</v>
          </cell>
        </row>
        <row r="1926">
          <cell r="B1926">
            <v>90691</v>
          </cell>
          <cell r="C1926" t="str">
            <v>MINICARREGADEIRA SOBRE RODAS, POTÊNCIA LÍQUIDA DE 47 HP, CAPACIDADE NOMINAL DE OPERAÇÃO DE 646 KG - MATERIAIS NA OPERAÇÃO. AF_06/2015</v>
          </cell>
          <cell r="D1926" t="str">
            <v>H</v>
          </cell>
          <cell r="E1926">
            <v>42.15</v>
          </cell>
          <cell r="F1926">
            <v>0</v>
          </cell>
          <cell r="G1926">
            <v>42.15</v>
          </cell>
        </row>
        <row r="1927">
          <cell r="B1927">
            <v>96241</v>
          </cell>
          <cell r="C1927" t="str">
            <v>MINIESCAVADEIRA SOBRE ESTEIRAS, POTÊNCIA LÍQUIDA DE *30* HP, PESO OPERACIONAL DE *3.500* KG - DEPRECIAÇÃO. AF_04/2017</v>
          </cell>
          <cell r="D1927" t="str">
            <v>H</v>
          </cell>
          <cell r="E1927">
            <v>28.26</v>
          </cell>
          <cell r="F1927">
            <v>0</v>
          </cell>
          <cell r="G1927">
            <v>28.26</v>
          </cell>
        </row>
        <row r="1928">
          <cell r="B1928">
            <v>96242</v>
          </cell>
          <cell r="C1928" t="str">
            <v>MINIESCAVADEIRA SOBRE ESTEIRAS, POTÊNCIA LÍQUIDA DE *30* HP, PESO OPERACIONAL DE *3.500* KG - JUROS. AF_04/2017</v>
          </cell>
          <cell r="D1928" t="str">
            <v>H</v>
          </cell>
          <cell r="E1928">
            <v>7.47</v>
          </cell>
          <cell r="F1928">
            <v>0</v>
          </cell>
          <cell r="G1928">
            <v>7.47</v>
          </cell>
        </row>
        <row r="1929">
          <cell r="B1929">
            <v>96243</v>
          </cell>
          <cell r="C1929" t="str">
            <v>MINIESCAVADEIRA SOBRE ESTEIRAS, POTÊNCIA LÍQUIDA DE *30* HP, PESO OPERACIONAL DE *3.500* KG - MANUTENÇÃO. AF_04/2017</v>
          </cell>
          <cell r="D1929" t="str">
            <v>H</v>
          </cell>
          <cell r="E1929">
            <v>35.33</v>
          </cell>
          <cell r="F1929">
            <v>0</v>
          </cell>
          <cell r="G1929">
            <v>35.33</v>
          </cell>
        </row>
        <row r="1930">
          <cell r="B1930">
            <v>96244</v>
          </cell>
          <cell r="C1930" t="str">
            <v>MINIESCAVADEIRA SOBRE ESTEIRAS, POTÊNCIA LÍQUIDA DE *30* HP, PESO OPERACIONAL DE *3.500* KG - MATERIAIS NA OPERAÇÃO. AF_04/2017</v>
          </cell>
          <cell r="D1930" t="str">
            <v>H</v>
          </cell>
          <cell r="E1930">
            <v>18.420000000000002</v>
          </cell>
          <cell r="F1930">
            <v>0</v>
          </cell>
          <cell r="G1930">
            <v>18.420000000000002</v>
          </cell>
        </row>
        <row r="1931">
          <cell r="B1931">
            <v>88400</v>
          </cell>
          <cell r="C1931" t="str">
            <v>MISTURADOR DE ARGAMASSA, EIXO HORIZONTAL, CAPACIDADE DE MISTURA 160 KG, MOTOR ELÉTRICO POTÊNCIA 3 CV - DEPRECIAÇÃO. AF_05/2023</v>
          </cell>
          <cell r="D1931" t="str">
            <v>H</v>
          </cell>
          <cell r="E1931">
            <v>0.76</v>
          </cell>
          <cell r="F1931">
            <v>0</v>
          </cell>
          <cell r="G1931">
            <v>0.76</v>
          </cell>
        </row>
        <row r="1932">
          <cell r="B1932">
            <v>88401</v>
          </cell>
          <cell r="C1932" t="str">
            <v>MISTURADOR DE ARGAMASSA, EIXO HORIZONTAL, CAPACIDADE DE MISTURA 160 KG, MOTOR ELÉTRICO POTÊNCIA 3 CV - JUROS. AF_05/2023</v>
          </cell>
          <cell r="D1932" t="str">
            <v>H</v>
          </cell>
          <cell r="E1932">
            <v>0.17</v>
          </cell>
          <cell r="F1932">
            <v>0</v>
          </cell>
          <cell r="G1932">
            <v>0.17</v>
          </cell>
        </row>
        <row r="1933">
          <cell r="B1933">
            <v>88402</v>
          </cell>
          <cell r="C1933" t="str">
            <v>MISTURADOR DE ARGAMASSA, EIXO HORIZONTAL, CAPACIDADE DE MISTURA 160 KG, MOTOR ELÉTRICO POTÊNCIA 3 CV - MANUTENÇÃO. AF_05/2023</v>
          </cell>
          <cell r="D1933" t="str">
            <v>H</v>
          </cell>
          <cell r="E1933">
            <v>0.84</v>
          </cell>
          <cell r="F1933">
            <v>0</v>
          </cell>
          <cell r="G1933">
            <v>0.84</v>
          </cell>
        </row>
        <row r="1934">
          <cell r="B1934">
            <v>88403</v>
          </cell>
          <cell r="C1934" t="str">
            <v>MISTURADOR DE ARGAMASSA, EIXO HORIZONTAL, CAPACIDADE DE MISTURA 160 KG, MOTOR ELÉTRICO POTÊNCIA 3 CV - MATERIAIS NA OPERAÇÃO. AF_05/2023</v>
          </cell>
          <cell r="D1934" t="str">
            <v>H</v>
          </cell>
          <cell r="E1934">
            <v>1.33</v>
          </cell>
          <cell r="F1934">
            <v>0</v>
          </cell>
          <cell r="G1934">
            <v>1.33</v>
          </cell>
        </row>
        <row r="1935">
          <cell r="B1935">
            <v>88387</v>
          </cell>
          <cell r="C1935" t="str">
            <v>MISTURADOR DE ARGAMASSA, EIXO HORIZONTAL, CAPACIDADE DE MISTURA 300 KG, MOTOR ELÉTRICO POTÊNCIA 5 CV - DEPRECIAÇÃO. AF_05/2023</v>
          </cell>
          <cell r="D1935" t="str">
            <v>H</v>
          </cell>
          <cell r="E1935">
            <v>0.81</v>
          </cell>
          <cell r="F1935">
            <v>0</v>
          </cell>
          <cell r="G1935">
            <v>0.81</v>
          </cell>
        </row>
        <row r="1936">
          <cell r="B1936">
            <v>88389</v>
          </cell>
          <cell r="C1936" t="str">
            <v>MISTURADOR DE ARGAMASSA, EIXO HORIZONTAL, CAPACIDADE DE MISTURA 300 KG, MOTOR ELÉTRICO POTÊNCIA 5 CV - JUROS. AF_05/2023</v>
          </cell>
          <cell r="D1936" t="str">
            <v>H</v>
          </cell>
          <cell r="E1936">
            <v>0.18</v>
          </cell>
          <cell r="F1936">
            <v>0</v>
          </cell>
          <cell r="G1936">
            <v>0.18</v>
          </cell>
        </row>
        <row r="1937">
          <cell r="B1937">
            <v>88390</v>
          </cell>
          <cell r="C1937" t="str">
            <v>MISTURADOR DE ARGAMASSA, EIXO HORIZONTAL, CAPACIDADE DE MISTURA 300 KG, MOTOR ELÉTRICO POTÊNCIA 5 CV - MANUTENÇÃO. AF_05/2023</v>
          </cell>
          <cell r="D1937" t="str">
            <v>H</v>
          </cell>
          <cell r="E1937">
            <v>0.89</v>
          </cell>
          <cell r="F1937">
            <v>0</v>
          </cell>
          <cell r="G1937">
            <v>0.89</v>
          </cell>
        </row>
        <row r="1938">
          <cell r="B1938">
            <v>88391</v>
          </cell>
          <cell r="C1938" t="str">
            <v>MISTURADOR DE ARGAMASSA, EIXO HORIZONTAL, CAPACIDADE DE MISTURA 300 KG, MOTOR ELÉTRICO POTÊNCIA 5 CV - MATERIAIS NA OPERAÇÃO. AF_05/2023</v>
          </cell>
          <cell r="D1938" t="str">
            <v>H</v>
          </cell>
          <cell r="E1938">
            <v>2.2200000000000002</v>
          </cell>
          <cell r="F1938">
            <v>0</v>
          </cell>
          <cell r="G1938">
            <v>2.2200000000000002</v>
          </cell>
        </row>
        <row r="1939">
          <cell r="B1939">
            <v>88394</v>
          </cell>
          <cell r="C1939" t="str">
            <v>MISTURADOR DE ARGAMASSA, EIXO HORIZONTAL, CAPACIDADE DE MISTURA 600 KG, MOTOR ELÉTRICO POTÊNCIA 7,5 CV - DEPRECIAÇÃO. AF_05/2023</v>
          </cell>
          <cell r="D1939" t="str">
            <v>H</v>
          </cell>
          <cell r="E1939">
            <v>0.96</v>
          </cell>
          <cell r="F1939">
            <v>0</v>
          </cell>
          <cell r="G1939">
            <v>0.96</v>
          </cell>
        </row>
        <row r="1940">
          <cell r="B1940">
            <v>88395</v>
          </cell>
          <cell r="C1940" t="str">
            <v>MISTURADOR DE ARGAMASSA, EIXO HORIZONTAL, CAPACIDADE DE MISTURA 600 KG, MOTOR ELÉTRICO POTÊNCIA 7,5 CV - JUROS. AF_05/2023</v>
          </cell>
          <cell r="D1940" t="str">
            <v>H</v>
          </cell>
          <cell r="E1940">
            <v>0.22</v>
          </cell>
          <cell r="F1940">
            <v>0</v>
          </cell>
          <cell r="G1940">
            <v>0.22</v>
          </cell>
        </row>
        <row r="1941">
          <cell r="B1941">
            <v>88396</v>
          </cell>
          <cell r="C1941" t="str">
            <v>MISTURADOR DE ARGAMASSA, EIXO HORIZONTAL, CAPACIDADE DE MISTURA 600 KG, MOTOR ELÉTRICO POTÊNCIA 7,5 CV - MANUTENÇÃO. AF_05/2023</v>
          </cell>
          <cell r="D1941" t="str">
            <v>H</v>
          </cell>
          <cell r="E1941">
            <v>1.05</v>
          </cell>
          <cell r="F1941">
            <v>0</v>
          </cell>
          <cell r="G1941">
            <v>1.05</v>
          </cell>
        </row>
        <row r="1942">
          <cell r="B1942">
            <v>88397</v>
          </cell>
          <cell r="C1942" t="str">
            <v>MISTURADOR DE ARGAMASSA, EIXO HORIZONTAL, CAPACIDADE DE MISTURA 600 KG, MOTOR ELÉTRICO POTÊNCIA 7,5 CV - MATERIAIS NA OPERAÇÃO. AF_05/2023</v>
          </cell>
          <cell r="D1942" t="str">
            <v>H</v>
          </cell>
          <cell r="E1942">
            <v>3.32</v>
          </cell>
          <cell r="F1942">
            <v>0</v>
          </cell>
          <cell r="G1942">
            <v>3.32</v>
          </cell>
        </row>
        <row r="1943">
          <cell r="B1943">
            <v>90633</v>
          </cell>
          <cell r="C1943" t="str">
            <v>MISTURADOR DUPLO HORIZONTAL DE ALTA TURBULÊNCIA, CAPACIDADE / VOLUME 2 X 500 LITROS, MOTORES ELÉTRICOS MÍNIMO 5 CV CADA, PARA NATA CIMENTO, ARGAMASSA E OUTROS - DEPRECIAÇÃO. AF_06/2015</v>
          </cell>
          <cell r="D1943" t="str">
            <v>H</v>
          </cell>
          <cell r="E1943">
            <v>3.85</v>
          </cell>
          <cell r="F1943">
            <v>0</v>
          </cell>
          <cell r="G1943">
            <v>3.85</v>
          </cell>
        </row>
        <row r="1944">
          <cell r="B1944">
            <v>90634</v>
          </cell>
          <cell r="C1944" t="str">
            <v>MISTURADOR DUPLO HORIZONTAL DE ALTA TURBULÊNCIA, CAPACIDADE / VOLUME 2 X 500 LITROS, MOTORES ELÉTRICOS MÍNIMO 5 CV CADA, PARA NATA CIMENTO, ARGAMASSA E OUTROS - JUROS. AF_06/2015</v>
          </cell>
          <cell r="D1944" t="str">
            <v>H</v>
          </cell>
          <cell r="E1944">
            <v>0.89</v>
          </cell>
          <cell r="F1944">
            <v>0</v>
          </cell>
          <cell r="G1944">
            <v>0.89</v>
          </cell>
        </row>
        <row r="1945">
          <cell r="B1945">
            <v>90635</v>
          </cell>
          <cell r="C1945" t="str">
            <v>MISTURADOR DUPLO HORIZONTAL DE ALTA TURBULÊNCIA, CAPACIDADE / VOLUME 2 X 500 LITROS, MOTORES ELÉTRICOS MÍNIMO 5 CV CADA, PARA NATA CIMENTO, ARGAMASSA E OUTROS - MANUTENÇÃO. AF_06/2015</v>
          </cell>
          <cell r="D1945" t="str">
            <v>H</v>
          </cell>
          <cell r="E1945">
            <v>4.21</v>
          </cell>
          <cell r="F1945">
            <v>0</v>
          </cell>
          <cell r="G1945">
            <v>4.21</v>
          </cell>
        </row>
        <row r="1946">
          <cell r="B1946">
            <v>90636</v>
          </cell>
          <cell r="C1946" t="str">
            <v>MISTURADOR DUPLO HORIZONTAL DE ALTA TURBULÊNCIA, CAPACIDADE / VOLUME 2 X 500 LITROS, MOTORES ELÉTRICOS MÍNIMO 5 CV CADA, PARA NATA CIMENTO, ARGAMASSA E OUTROS - MATERIAIS NA OPERAÇÃO. AF_06/2015</v>
          </cell>
          <cell r="D1946" t="str">
            <v>H</v>
          </cell>
          <cell r="E1946">
            <v>4.4400000000000004</v>
          </cell>
          <cell r="F1946">
            <v>0</v>
          </cell>
          <cell r="G1946">
            <v>4.4400000000000004</v>
          </cell>
        </row>
        <row r="1947">
          <cell r="B1947">
            <v>103241</v>
          </cell>
          <cell r="C1947" t="str">
            <v>MISTURADOR PARA PREPARO DE LAMA ESTABILIZANTE COM CAPACIDADE DE *4000* L, COM BOMBA CENTRÍFUGA 5,5 HP A 23,07 HP, PARA SISTEMA DE FURO DIRECIONAL - MATERIAIS NA OPERAÇÃO. AF_05/2023</v>
          </cell>
          <cell r="D1947" t="str">
            <v>H</v>
          </cell>
          <cell r="E1947">
            <v>8.32</v>
          </cell>
          <cell r="F1947">
            <v>0</v>
          </cell>
          <cell r="G1947">
            <v>8.32</v>
          </cell>
        </row>
        <row r="1948">
          <cell r="B1948">
            <v>88853</v>
          </cell>
          <cell r="C1948" t="str">
            <v>MOTOBOMBA CENTRÍFUGA, MOTOR A GASOLINA, POTÊNCIA 5,42 HP, BOCAIS 1 1/2" X 1", DIÂMETRO ROTOR 143 MM HM/Q = 6 MCA / 16,8 M3/H A 38 MCA / 6,6 M3/H - DEPRECIAÇÃO. AF_06/2014</v>
          </cell>
          <cell r="D1948" t="str">
            <v>H</v>
          </cell>
          <cell r="E1948">
            <v>0.21</v>
          </cell>
          <cell r="F1948">
            <v>0</v>
          </cell>
          <cell r="G1948">
            <v>0.21</v>
          </cell>
        </row>
        <row r="1949">
          <cell r="B1949">
            <v>88854</v>
          </cell>
          <cell r="C1949" t="str">
            <v>MOTOBOMBA CENTRÍFUGA, MOTOR A GASOLINA, POTÊNCIA 5,42 HP, BOCAIS 1 1/2" X 1", DIÂMETRO ROTOR 143 MM HM/Q = 6 MCA / 16,8 M3/H A 38 MCA / 6,6 M3/H - JUROS. AF_06/2014</v>
          </cell>
          <cell r="D1949" t="str">
            <v>H</v>
          </cell>
          <cell r="E1949">
            <v>0.04</v>
          </cell>
          <cell r="F1949">
            <v>0</v>
          </cell>
          <cell r="G1949">
            <v>0.04</v>
          </cell>
        </row>
        <row r="1950">
          <cell r="B1950">
            <v>5692</v>
          </cell>
          <cell r="C1950" t="str">
            <v>MOTOBOMBA CENTRÍFUGA, MOTOR A GASOLINA, POTÊNCIA 5,42 HP, BOCAIS 1 1/2" X 1", DIÂMETRO ROTOR 143 MM HM/Q = 6 MCA / 16,8 M3/H A 38 MCA / 6,6 M3/H - MANUTENÇÃO. AF_06/2014</v>
          </cell>
          <cell r="D1950" t="str">
            <v>H</v>
          </cell>
          <cell r="E1950">
            <v>0.23</v>
          </cell>
          <cell r="F1950">
            <v>0</v>
          </cell>
          <cell r="G1950">
            <v>0.23</v>
          </cell>
        </row>
        <row r="1951">
          <cell r="B1951">
            <v>5693</v>
          </cell>
          <cell r="C1951" t="str">
            <v>MOTOBOMBA CENTRÍFUGA, MOTOR A GASOLINA, POTÊNCIA 5,42 HP, BOCAIS 1 1/2" X 1", DIÂMETRO ROTOR 143 MM HM/Q = 6 MCA / 16,8 M3/H A 38 MCA / 6,6 M3/H - MATERIAIS NA OPERAÇÃO. AF_06/2014</v>
          </cell>
          <cell r="D1951" t="str">
            <v>H</v>
          </cell>
          <cell r="E1951">
            <v>22.97</v>
          </cell>
          <cell r="F1951">
            <v>0</v>
          </cell>
          <cell r="G1951">
            <v>22.97</v>
          </cell>
        </row>
        <row r="1952">
          <cell r="B1952">
            <v>7044</v>
          </cell>
          <cell r="C1952" t="str">
            <v>MOTOBOMBA TRASH (PARA ÁGUA SUJA) AUTO ESCORVANTE, MOTOR GASOLINA DE 6,41 HP, DIÂMETROS DE SUCÇÃO X RECALQUE: 3" X 3", HM/Q = 10 MCA / 60 M3/H A 23 MCA / 0 M3/H - DEPRECIAÇÃO. AF_10/2014</v>
          </cell>
          <cell r="D1952" t="str">
            <v>H</v>
          </cell>
          <cell r="E1952">
            <v>0.26</v>
          </cell>
          <cell r="F1952">
            <v>0</v>
          </cell>
          <cell r="G1952">
            <v>0.26</v>
          </cell>
        </row>
        <row r="1953">
          <cell r="B1953">
            <v>7045</v>
          </cell>
          <cell r="C1953" t="str">
            <v>MOTOBOMBA TRASH (PARA ÁGUA SUJA) AUTO ESCORVANTE, MOTOR GASOLINA DE 6,41 HP, DIÂMETROS DE SUCÇÃO X RECALQUE: 3" X 3", HM/Q = 10 MCA / 60 M3/H A 23 MCA / 0 M3/H - JUROS. AF_10/2014</v>
          </cell>
          <cell r="D1953" t="str">
            <v>H</v>
          </cell>
          <cell r="E1953">
            <v>0.06</v>
          </cell>
          <cell r="F1953">
            <v>0</v>
          </cell>
          <cell r="G1953">
            <v>0.06</v>
          </cell>
        </row>
        <row r="1954">
          <cell r="B1954">
            <v>7046</v>
          </cell>
          <cell r="C1954" t="str">
            <v>MOTOBOMBA TRASH (PARA ÁGUA SUJA) AUTO ESCORVANTE, MOTOR GASOLINA DE 6,41 HP, DIÂMETROS DE SUCÇÃO X RECALQUE: 3" X 3", HM/Q = 10 MCA / 60 M3/H A 23 MCA / 0 M3/H - MANUTENÇÃO. AF_10/2014</v>
          </cell>
          <cell r="D1954" t="str">
            <v>H</v>
          </cell>
          <cell r="E1954">
            <v>0.28999999999999998</v>
          </cell>
          <cell r="F1954">
            <v>0</v>
          </cell>
          <cell r="G1954">
            <v>0.28999999999999998</v>
          </cell>
        </row>
        <row r="1955">
          <cell r="B1955">
            <v>7047</v>
          </cell>
          <cell r="C1955" t="str">
            <v>MOTOBOMBA TRASH (PARA ÁGUA SUJA) AUTO ESCORVANTE, MOTOR GASOLINA DE 6,41 HP, DIÂMETROS DE SUCÇÃO X RECALQUE: 3" X 3", HM/Q = 10 MCA / 60 M3/H A 23 MCA / 0 M3/H - MATERIAIS NA OPERAÇÃO. AF_10/2014</v>
          </cell>
          <cell r="D1955" t="str">
            <v>H</v>
          </cell>
          <cell r="E1955">
            <v>27.12</v>
          </cell>
          <cell r="F1955">
            <v>0</v>
          </cell>
          <cell r="G1955">
            <v>27.12</v>
          </cell>
        </row>
        <row r="1956">
          <cell r="B1956">
            <v>89228</v>
          </cell>
          <cell r="C1956" t="str">
            <v>MOTONIVELADORA POTÊNCIA BÁSICA LÍQUIDA (PRIMEIRA MARCHA) 125 HP, PESO BRUTO 13032 KG, LARGURA DA LÂMINA DE 3,7 M - DEPRECIAÇÃO. AF_06/2014</v>
          </cell>
          <cell r="D1956" t="str">
            <v>H</v>
          </cell>
          <cell r="E1956">
            <v>58</v>
          </cell>
          <cell r="F1956">
            <v>0</v>
          </cell>
          <cell r="G1956">
            <v>58</v>
          </cell>
        </row>
        <row r="1957">
          <cell r="B1957">
            <v>89229</v>
          </cell>
          <cell r="C1957" t="str">
            <v>MOTONIVELADORA POTÊNCIA BÁSICA LÍQUIDA (PRIMEIRA MARCHA) 125 HP, PESO BRUTO 13032 KG, LARGURA DA LÂMINA DE 3,7 M - JUROS. AF_06/2014</v>
          </cell>
          <cell r="D1957" t="str">
            <v>H</v>
          </cell>
          <cell r="E1957">
            <v>20.440000000000001</v>
          </cell>
          <cell r="F1957">
            <v>0</v>
          </cell>
          <cell r="G1957">
            <v>20.440000000000001</v>
          </cell>
        </row>
        <row r="1958">
          <cell r="B1958">
            <v>5779</v>
          </cell>
          <cell r="C1958" t="str">
            <v>MOTONIVELADORA POTÊNCIA BÁSICA LÍQUIDA (PRIMEIRA MARCHA) 125 HP, PESO BRUTO 13032 KG, LARGURA DA LÂMINA DE 3,7 M - MANUTENÇÃO. AF_06/2014</v>
          </cell>
          <cell r="D1958" t="str">
            <v>H</v>
          </cell>
          <cell r="E1958">
            <v>93.23</v>
          </cell>
          <cell r="F1958">
            <v>0</v>
          </cell>
          <cell r="G1958">
            <v>93.23</v>
          </cell>
        </row>
        <row r="1959">
          <cell r="B1959">
            <v>53849</v>
          </cell>
          <cell r="C1959" t="str">
            <v>MOTONIVELADORA POTÊNCIA BÁSICA LÍQUIDA (PRIMEIRA MARCHA) 125 HP, PESO BRUTO 13032 KG, LARGURA DA LÂMINA DE 3,7 M - MATERIAIS NA OPERAÇÃO. AF_06/2014</v>
          </cell>
          <cell r="D1959" t="str">
            <v>H</v>
          </cell>
          <cell r="E1959">
            <v>88.55</v>
          </cell>
          <cell r="F1959">
            <v>0</v>
          </cell>
          <cell r="G1959">
            <v>88.55</v>
          </cell>
        </row>
        <row r="1960">
          <cell r="B1960">
            <v>95129</v>
          </cell>
          <cell r="C1960" t="str">
            <v>MÁQUINA DEMARCADORA DE FAIXA DE TRÁFEGO À FRIO, AUTOPROPELIDA, POTÊNCIA 38 HP - DEPRECIAÇÃO. AF_07/2016</v>
          </cell>
          <cell r="D1960" t="str">
            <v>H</v>
          </cell>
          <cell r="E1960">
            <v>47.9</v>
          </cell>
          <cell r="F1960">
            <v>0</v>
          </cell>
          <cell r="G1960">
            <v>47.9</v>
          </cell>
        </row>
        <row r="1961">
          <cell r="B1961">
            <v>95130</v>
          </cell>
          <cell r="C1961" t="str">
            <v>MÁQUINA DEMARCADORA DE FAIXA DE TRÁFEGO À FRIO, AUTOPROPELIDA, POTÊNCIA 38 HP - JUROS. AF_07/2016</v>
          </cell>
          <cell r="D1961" t="str">
            <v>H</v>
          </cell>
          <cell r="E1961">
            <v>17.36</v>
          </cell>
          <cell r="F1961">
            <v>0</v>
          </cell>
          <cell r="G1961">
            <v>17.36</v>
          </cell>
        </row>
        <row r="1962">
          <cell r="B1962">
            <v>95131</v>
          </cell>
          <cell r="C1962" t="str">
            <v>MÁQUINA DEMARCADORA DE FAIXA DE TRÁFEGO À FRIO, AUTOPROPELIDA, POTÊNCIA 38 HP - MANUTENÇÃO. AF_07/2016</v>
          </cell>
          <cell r="D1962" t="str">
            <v>H</v>
          </cell>
          <cell r="E1962">
            <v>56.38</v>
          </cell>
          <cell r="F1962">
            <v>0</v>
          </cell>
          <cell r="G1962">
            <v>56.38</v>
          </cell>
        </row>
        <row r="1963">
          <cell r="B1963">
            <v>95132</v>
          </cell>
          <cell r="C1963" t="str">
            <v>MÁQUINA DEMARCADORA DE FAIXA DE TRÁFEGO À FRIO, AUTOPROPELIDA, POTÊNCIA 38 HP - MATERIAIS NA OPERAÇÃO. AF_07/2016</v>
          </cell>
          <cell r="D1963" t="str">
            <v>H</v>
          </cell>
          <cell r="E1963">
            <v>34.11</v>
          </cell>
          <cell r="F1963">
            <v>0</v>
          </cell>
          <cell r="G1963">
            <v>34.11</v>
          </cell>
        </row>
        <row r="1964">
          <cell r="B1964">
            <v>102985</v>
          </cell>
          <cell r="C1964" t="str">
            <v>MÁQUINA DEMARCADORA DE FAIXA DE TRÁFEGO À FRIO, TRAÇÃO MANUAL, 4 CV, PRESSÃO MAX 3300 PSI, TANQUE 20 L - MATERIAIS NA OPERAÇÃO. AF_06/2021</v>
          </cell>
          <cell r="D1964" t="str">
            <v>H</v>
          </cell>
          <cell r="E1964">
            <v>15.82</v>
          </cell>
          <cell r="F1964">
            <v>0</v>
          </cell>
          <cell r="G1964">
            <v>15.82</v>
          </cell>
        </row>
        <row r="1965">
          <cell r="B1965">
            <v>92956</v>
          </cell>
          <cell r="C1965" t="str">
            <v>MÁQUINA EXTRUSORA DE CONCRETO PARA GUIAS E SARJETAS, MOTOR A DIESEL, POTÊNCIA 14 CV - DEPRECIAÇÃO. AF_12/2015</v>
          </cell>
          <cell r="D1965" t="str">
            <v>H</v>
          </cell>
          <cell r="E1965">
            <v>4.41</v>
          </cell>
          <cell r="F1965">
            <v>0</v>
          </cell>
          <cell r="G1965">
            <v>4.41</v>
          </cell>
        </row>
        <row r="1966">
          <cell r="B1966">
            <v>92957</v>
          </cell>
          <cell r="C1966" t="str">
            <v>MÁQUINA EXTRUSORA DE CONCRETO PARA GUIAS E SARJETAS, MOTOR A DIESEL, POTÊNCIA 14 CV - JUROS. AF_12/2015</v>
          </cell>
          <cell r="D1966" t="str">
            <v>H</v>
          </cell>
          <cell r="E1966">
            <v>1.02</v>
          </cell>
          <cell r="F1966">
            <v>0</v>
          </cell>
          <cell r="G1966">
            <v>1.02</v>
          </cell>
        </row>
        <row r="1967">
          <cell r="B1967">
            <v>92958</v>
          </cell>
          <cell r="C1967" t="str">
            <v>MÁQUINA EXTRUSORA DE CONCRETO PARA GUIAS E SARJETAS, MOTOR A DIESEL, POTÊNCIA 14 CV - MANUTENÇÃO. AF_12/2015</v>
          </cell>
          <cell r="D1967" t="str">
            <v>H</v>
          </cell>
          <cell r="E1967">
            <v>4.83</v>
          </cell>
          <cell r="F1967">
            <v>0</v>
          </cell>
          <cell r="G1967">
            <v>4.83</v>
          </cell>
        </row>
        <row r="1968">
          <cell r="B1968">
            <v>92959</v>
          </cell>
          <cell r="C1968" t="str">
            <v>MÁQUINA EXTRUSORA DE CONCRETO PARA GUIAS E SARJETAS, MOTOR A DIESEL, POTÊNCIA 14 CV - MATERIAIS NA OPERAÇÃO. AF_12/2015</v>
          </cell>
          <cell r="D1968" t="str">
            <v>H</v>
          </cell>
          <cell r="E1968">
            <v>9.81</v>
          </cell>
          <cell r="F1968">
            <v>0</v>
          </cell>
          <cell r="G1968">
            <v>9.81</v>
          </cell>
        </row>
        <row r="1969">
          <cell r="B1969">
            <v>102861</v>
          </cell>
          <cell r="C1969" t="str">
            <v>MÁQUINA FORMER DOBRAS DIVERSAS: 220V/380V TRIFÁSICO OU MONOFÁSICO, CAPACIDADE 0,5-1,27MM, MOTOR 2CV - MATERIAIS NA OPERAÇÃO. AF_05/2023</v>
          </cell>
          <cell r="D1969" t="str">
            <v>H</v>
          </cell>
          <cell r="E1969">
            <v>0.88</v>
          </cell>
          <cell r="F1969">
            <v>0</v>
          </cell>
          <cell r="G1969">
            <v>0.88</v>
          </cell>
        </row>
        <row r="1970">
          <cell r="B1970">
            <v>93404</v>
          </cell>
          <cell r="C1970" t="str">
            <v>MÁQUINA JATO DE PRESSAO PORTÁTIL, CAMARA DE 1 SAIDA, CAPACIDADE 280 L, DIAMETRO 670 MM, BICO DE JATO CURTO VENTURI DE 5/16" , MANGUEIRA DE 1" COM COMPRESSOR DE AR REBOCÁVEL 189 PCM E MOTOR DIESEL 63 CV - DEPRECIAÇÃO. AF_05/2023</v>
          </cell>
          <cell r="D1970" t="str">
            <v>H</v>
          </cell>
          <cell r="E1970">
            <v>7.74</v>
          </cell>
          <cell r="F1970">
            <v>0</v>
          </cell>
          <cell r="G1970">
            <v>7.74</v>
          </cell>
        </row>
        <row r="1971">
          <cell r="B1971">
            <v>93405</v>
          </cell>
          <cell r="C1971" t="str">
            <v>MÁQUINA JATO DE PRESSAO PORTÁTIL, CAMARA DE 1 SAIDA, CAPACIDADE 280 L, DIAMETRO 670 MM, BICO DE JATO CURTO VENTURI DE 5/16" , MANGUEIRA DE 1" COM COMPRESSOR DE AR REBOCÁVEL 189 PCM E MOTOR DIESEL 63 CV - JUROS. AF_05/2023</v>
          </cell>
          <cell r="D1971" t="str">
            <v>H</v>
          </cell>
          <cell r="E1971">
            <v>1.97</v>
          </cell>
          <cell r="F1971">
            <v>0</v>
          </cell>
          <cell r="G1971">
            <v>1.97</v>
          </cell>
        </row>
        <row r="1972">
          <cell r="B1972">
            <v>93406</v>
          </cell>
          <cell r="C1972" t="str">
            <v>MÁQUINA JATO DE PRESSAO PORTÁTIL, CAMARA DE 1 SAIDA, CAPACIDADE 280 L, DIAMETRO 670 MM, BICO DE JATO CURTO VENTURI DE 5/16" , MANGUEIRA DE 1" COM COMPRESSOR DE AR REBOCÁVEL 189 PCM E MOTOR DIESEL 63 CV - MANUTENÇÃO. AF_05/2023</v>
          </cell>
          <cell r="D1972" t="str">
            <v>H</v>
          </cell>
          <cell r="E1972">
            <v>9.2899999999999991</v>
          </cell>
          <cell r="F1972">
            <v>0</v>
          </cell>
          <cell r="G1972">
            <v>9.2899999999999991</v>
          </cell>
        </row>
        <row r="1973">
          <cell r="B1973">
            <v>93407</v>
          </cell>
          <cell r="C1973" t="str">
            <v>MÁQUINA JATO DE PRESSAO PORTÁTIL, CAMARA DE 1 SAIDA, CAPACIDADE 280 L, DIAMETRO 670 MM, BICO DE JATO CURTO VENTURI DE 5/16" , MANGUEIRA DE 1" COM COMPRESSOR DE AR REBOCÁVEL 189 PCM E MOTOR DIESEL 63 CV - MATERIAIS NA OPERAÇÃO. AF_05/2023</v>
          </cell>
          <cell r="D1973" t="str">
            <v>H</v>
          </cell>
          <cell r="E1973">
            <v>49.88</v>
          </cell>
          <cell r="F1973">
            <v>0</v>
          </cell>
          <cell r="G1973">
            <v>49.88</v>
          </cell>
        </row>
        <row r="1974">
          <cell r="B1974">
            <v>102939</v>
          </cell>
          <cell r="C1974" t="str">
            <v>MÁQUINA METALEIRA UNIVERSAL MODELO IW 110/180 BTD - MATERIAIS NA OPERAÇÃO. AF_05/2023</v>
          </cell>
          <cell r="D1974" t="str">
            <v>H</v>
          </cell>
          <cell r="E1974">
            <v>6.63</v>
          </cell>
          <cell r="F1974">
            <v>0</v>
          </cell>
          <cell r="G1974">
            <v>6.63</v>
          </cell>
        </row>
        <row r="1975">
          <cell r="B1975">
            <v>103162</v>
          </cell>
          <cell r="C1975" t="str">
            <v>MÁQUINA PARA SOLDA POR ELETROFUSÃO PARA TUBOS DE POLIETILENO DE ALTA DENSIDADE (PEAD) COM DIÂMETRO EXTERNO DE 20 A 1600 MM, POTÊNCIA DE 3500 W - MATERIAIS NA OPERAÇÃO. AF_05/2023</v>
          </cell>
          <cell r="D1975" t="str">
            <v>H</v>
          </cell>
          <cell r="E1975">
            <v>0.47</v>
          </cell>
          <cell r="F1975">
            <v>0</v>
          </cell>
          <cell r="G1975">
            <v>0.47</v>
          </cell>
        </row>
        <row r="1976">
          <cell r="B1976">
            <v>103156</v>
          </cell>
          <cell r="C1976" t="str">
            <v>MÁQUINA PARA SOLDA POR ELETROFUSÃO PARA TUBOS DE POLIETILENO DE ALTA DENSIDADE (PEAD) COM DIÂMETRO EXTERNO DE 20 A 800 MM, POTÊNCIA ENTRE 2750 E 3000 W - MATERIAIS NA OPERAÇÃO. AF_05/2023</v>
          </cell>
          <cell r="D1976" t="str">
            <v>H</v>
          </cell>
          <cell r="E1976">
            <v>1.68</v>
          </cell>
          <cell r="F1976">
            <v>0</v>
          </cell>
          <cell r="G1976">
            <v>1.68</v>
          </cell>
        </row>
        <row r="1977">
          <cell r="B1977">
            <v>103174</v>
          </cell>
          <cell r="C1977" t="str">
            <v>MÁQUINA PARA SOLDA POR TERMOFUSÃO PARA TUBOS DE POLIETILENO DE ALTA DENSIDADE (PEAD) COM DIÂMETRO EXTERNO DE 315 A 630 MM, POTÊNCIA ENTRE 8000 E 12350 W - MATERIAIS NA OPERAÇÃO. AF_05/2023</v>
          </cell>
          <cell r="D1977" t="str">
            <v>H</v>
          </cell>
          <cell r="E1977">
            <v>1.34</v>
          </cell>
          <cell r="F1977">
            <v>0</v>
          </cell>
          <cell r="G1977">
            <v>1.34</v>
          </cell>
        </row>
        <row r="1978">
          <cell r="B1978">
            <v>103180</v>
          </cell>
          <cell r="C1978" t="str">
            <v>MÁQUINA PARA SOLDA POR TERMOFUSÃO PARA TUBOS DE POLIETILENO DE ALTA DENSIDADE (PEAD) COM DIÂMETRO EXTERNO DE 710 A 1200 MM, POTÊNCIA ENTRE 16000 E 29500 W - MATERIAIS NA OPERAÇÃO. AF_05/2023</v>
          </cell>
          <cell r="D1978" t="str">
            <v>H</v>
          </cell>
          <cell r="E1978">
            <v>3.1</v>
          </cell>
          <cell r="F1978">
            <v>0</v>
          </cell>
          <cell r="G1978">
            <v>3.1</v>
          </cell>
        </row>
        <row r="1979">
          <cell r="B1979">
            <v>103168</v>
          </cell>
          <cell r="C1979" t="str">
            <v>MÁQUINA PARA SOLDA POR TERMOFUSÃO PARA TUBOS DE POLIETILENO DE ALTA DENSIDADE (PEAD) COM DIÂMETRO EXTERNO DE 90 A 315 MM, POTÊNCIA ENTRE 2500 E 5350 W - MATERIAIS NA OPERAÇÃO. AF_05/2023</v>
          </cell>
          <cell r="D1979" t="str">
            <v>H</v>
          </cell>
          <cell r="E1979">
            <v>0.53</v>
          </cell>
          <cell r="F1979">
            <v>0</v>
          </cell>
          <cell r="G1979">
            <v>0.53</v>
          </cell>
        </row>
        <row r="1980">
          <cell r="B1980">
            <v>102867</v>
          </cell>
          <cell r="C1980" t="str">
            <v>MÁQUINA SOLDA ARCO COM PISTOLA DE SOLDAGEM PARA STUD BOLT DE 5 MM A 22 MM - MATERIAIS NA OPERAÇÃO. AF_05/2023</v>
          </cell>
          <cell r="D1980" t="str">
            <v>H</v>
          </cell>
          <cell r="E1980">
            <v>0.48</v>
          </cell>
          <cell r="F1980">
            <v>0</v>
          </cell>
          <cell r="G1980">
            <v>0.48</v>
          </cell>
        </row>
        <row r="1981">
          <cell r="B1981">
            <v>92108</v>
          </cell>
          <cell r="C1981" t="str">
            <v>PENEIRA ROTATIVA COM MOTOR ELÉTRICO TRIFÁSICO DE 2 CV, CILINDRO DE 1 M X 0,60 M, COM FUROS DE 3,17 MM - DEPRECIAÇÃO. AF_05/2023</v>
          </cell>
          <cell r="D1981" t="str">
            <v>H</v>
          </cell>
          <cell r="E1981">
            <v>0.9</v>
          </cell>
          <cell r="F1981">
            <v>0</v>
          </cell>
          <cell r="G1981">
            <v>0.9</v>
          </cell>
        </row>
        <row r="1982">
          <cell r="B1982">
            <v>92109</v>
          </cell>
          <cell r="C1982" t="str">
            <v>PENEIRA ROTATIVA COM MOTOR ELÉTRICO TRIFÁSICO DE 2 CV, CILINDRO DE 1 M X 0,60 M, COM FUROS DE 3,17 MM - JUROS. AF_05/2023</v>
          </cell>
          <cell r="D1982" t="str">
            <v>H</v>
          </cell>
          <cell r="E1982">
            <v>0.2</v>
          </cell>
          <cell r="F1982">
            <v>0</v>
          </cell>
          <cell r="G1982">
            <v>0.2</v>
          </cell>
        </row>
        <row r="1983">
          <cell r="B1983">
            <v>92110</v>
          </cell>
          <cell r="C1983" t="str">
            <v>PENEIRA ROTATIVA COM MOTOR ELÉTRICO TRIFÁSICO DE 2 CV, CILINDRO DE 1 M X 0,60 M, COM FUROS DE 3,17 MM - MANUTENÇÃO. AF_05/2023</v>
          </cell>
          <cell r="D1983" t="str">
            <v>H</v>
          </cell>
          <cell r="E1983">
            <v>1.1200000000000001</v>
          </cell>
          <cell r="F1983">
            <v>0</v>
          </cell>
          <cell r="G1983">
            <v>1.1200000000000001</v>
          </cell>
        </row>
        <row r="1984">
          <cell r="B1984">
            <v>92111</v>
          </cell>
          <cell r="C1984" t="str">
            <v>PENEIRA ROTATIVA COM MOTOR ELÉTRICO TRIFÁSICO DE 2 CV, CILINDRO DE 1 M X 0,60 M, COM FUROS DE 3,17 MM - MATERIAIS NA OPERAÇÃO. AF_05/2023</v>
          </cell>
          <cell r="D1984" t="str">
            <v>H</v>
          </cell>
          <cell r="E1984">
            <v>0.88</v>
          </cell>
          <cell r="F1984">
            <v>0</v>
          </cell>
          <cell r="G1984">
            <v>0.88</v>
          </cell>
        </row>
        <row r="1985">
          <cell r="B1985">
            <v>90670</v>
          </cell>
          <cell r="C1985" t="str">
            <v>PERFURATRIZ COM TORRE METÁLICA PARA EXECUÇÃO DE ESTACA HÉLICE CONTÍNUA, PROFUNDIDADE MÁXIMA DE 30 M, DIÂMETRO MÁXIMO DE 800 MM, POTÊNCIA INSTALADA DE 268 HP, MESA ROTATIVA COM TORQUE MÁXIMO DE 170 KNM - DEPRECIAÇÃO. AF_06/2015</v>
          </cell>
          <cell r="D1985" t="str">
            <v>H</v>
          </cell>
          <cell r="E1985">
            <v>259.29000000000002</v>
          </cell>
          <cell r="F1985">
            <v>0</v>
          </cell>
          <cell r="G1985">
            <v>259.29000000000002</v>
          </cell>
        </row>
        <row r="1986">
          <cell r="B1986">
            <v>90671</v>
          </cell>
          <cell r="C1986" t="str">
            <v>PERFURATRIZ COM TORRE METÁLICA PARA EXECUÇÃO DE ESTACA HÉLICE CONTÍNUA, PROFUNDIDADE MÁXIMA DE 30 M, DIÂMETRO MÁXIMO DE 800 MM, POTÊNCIA INSTALADA DE 268 HP, MESA ROTATIVA COM TORQUE MÁXIMO DE 170 KNM - JUROS. AF_06/2015</v>
          </cell>
          <cell r="D1986" t="str">
            <v>H</v>
          </cell>
          <cell r="E1986">
            <v>69.56</v>
          </cell>
          <cell r="F1986">
            <v>0</v>
          </cell>
          <cell r="G1986">
            <v>69.56</v>
          </cell>
        </row>
        <row r="1987">
          <cell r="B1987">
            <v>90672</v>
          </cell>
          <cell r="C1987" t="str">
            <v>PERFURATRIZ COM TORRE METÁLICA PARA EXECUÇÃO DE ESTACA HÉLICE CONTÍNUA, PROFUNDIDADE MÁXIMA DE 30 M, DIÂMETRO MÁXIMO DE 800 MM, POTÊNCIA INSTALADA DE 268 HP, MESA ROTATIVA COM TORQUE MÁXIMO DE 170 KNM - MANUTENÇÃO. AF_06/2015</v>
          </cell>
          <cell r="D1987" t="str">
            <v>H</v>
          </cell>
          <cell r="E1987">
            <v>324.48</v>
          </cell>
          <cell r="F1987">
            <v>0</v>
          </cell>
          <cell r="G1987">
            <v>324.48</v>
          </cell>
        </row>
        <row r="1988">
          <cell r="B1988">
            <v>90673</v>
          </cell>
          <cell r="C1988" t="str">
            <v>PERFURATRIZ COM TORRE METÁLICA PARA EXECUÇÃO DE ESTACA HÉLICE CONTÍNUA, PROFUNDIDADE MÁXIMA DE 30 M, DIÂMETRO MÁXIMO DE 800 MM, POTÊNCIA INSTALADA DE 268 HP, MESA ROTATIVA COM TORQUE MÁXIMO DE 170 KNM - MATERIAIS NA OPERAÇÃO. AF_06/2015</v>
          </cell>
          <cell r="D1988" t="str">
            <v>H</v>
          </cell>
          <cell r="E1988">
            <v>126.53</v>
          </cell>
          <cell r="F1988">
            <v>0</v>
          </cell>
          <cell r="G1988">
            <v>126.53</v>
          </cell>
        </row>
        <row r="1989">
          <cell r="B1989">
            <v>93220</v>
          </cell>
          <cell r="C1989" t="str">
            <v>PERFURATRIZ COM TORRE METÁLICA PARA EXECUÇÃO DE ESTACA HÉLICE CONTÍNUA, PROFUNDIDADE MÁXIMA DE 32 M, DIÂMETRO MÁXIMO DE 1000 MM, POTÊNCIA INSTALADA DE 350 HP, MESA ROTATIVA COM TORQUE MÁXIMO DE 263 KNM - DEPRECIAÇÃO. AF_01/2016</v>
          </cell>
          <cell r="D1989" t="str">
            <v>H</v>
          </cell>
          <cell r="E1989">
            <v>397.58</v>
          </cell>
          <cell r="F1989">
            <v>0</v>
          </cell>
          <cell r="G1989">
            <v>397.58</v>
          </cell>
        </row>
        <row r="1990">
          <cell r="B1990">
            <v>93221</v>
          </cell>
          <cell r="C1990" t="str">
            <v>PERFURATRIZ COM TORRE METÁLICA PARA EXECUÇÃO DE ESTACA HÉLICE CONTÍNUA, PROFUNDIDADE MÁXIMA DE 32 M, DIÂMETRO MÁXIMO DE 1000 MM, POTÊNCIA INSTALADA DE 350 HP, MESA ROTATIVA COM TORQUE MÁXIMO DE 263 KNM - JUROS. AF_01/2016</v>
          </cell>
          <cell r="D1990" t="str">
            <v>H</v>
          </cell>
          <cell r="E1990">
            <v>106.67</v>
          </cell>
          <cell r="F1990">
            <v>0</v>
          </cell>
          <cell r="G1990">
            <v>106.67</v>
          </cell>
        </row>
        <row r="1991">
          <cell r="B1991">
            <v>93222</v>
          </cell>
          <cell r="C1991" t="str">
            <v>PERFURATRIZ COM TORRE METÁLICA PARA EXECUÇÃO DE ESTACA HÉLICE CONTÍNUA, PROFUNDIDADE MÁXIMA DE 32 M, DIÂMETRO MÁXIMO DE 1000 MM, POTÊNCIA INSTALADA DE 350 HP, MESA ROTATIVA COM TORQUE MÁXIMO DE 263 KNM - MANUTENÇÃO. AF_01/2016</v>
          </cell>
          <cell r="D1991" t="str">
            <v>H</v>
          </cell>
          <cell r="E1991">
            <v>497.54</v>
          </cell>
          <cell r="F1991">
            <v>0</v>
          </cell>
          <cell r="G1991">
            <v>497.54</v>
          </cell>
        </row>
        <row r="1992">
          <cell r="B1992">
            <v>93223</v>
          </cell>
          <cell r="C1992" t="str">
            <v>PERFURATRIZ COM TORRE METÁLICA PARA EXECUÇÃO DE ESTACA HÉLICE CONTÍNUA, PROFUNDIDADE MÁXIMA DE 32 M, DIÂMETRO MÁXIMO DE 1000 MM, POTÊNCIA INSTALADA DE 350 HP, MESA ROTATIVA COM TORQUE MÁXIMO DE 263 KNM - MATERIAIS NA OPERAÇÃO. AF_01/2016</v>
          </cell>
          <cell r="D1992" t="str">
            <v>H</v>
          </cell>
          <cell r="E1992">
            <v>165.27</v>
          </cell>
          <cell r="F1992">
            <v>0</v>
          </cell>
          <cell r="G1992">
            <v>165.27</v>
          </cell>
        </row>
        <row r="1993">
          <cell r="B1993">
            <v>104691</v>
          </cell>
          <cell r="C1993" t="str">
            <v>PERFURATRIZ DE COROA DIAMANTADA PARA CONCRETO, DIÂMETRO ATÉ 250 MM, MOTOR ELÉTRICO 220 V, POTÊNCIA 2.500 W - DEPRECIAÇÃO. AF_05/2023</v>
          </cell>
          <cell r="D1993" t="str">
            <v>H</v>
          </cell>
          <cell r="E1993">
            <v>1.03</v>
          </cell>
          <cell r="F1993">
            <v>0</v>
          </cell>
          <cell r="G1993">
            <v>1.03</v>
          </cell>
        </row>
        <row r="1994">
          <cell r="B1994">
            <v>104692</v>
          </cell>
          <cell r="C1994" t="str">
            <v>PERFURATRIZ DE COROA DIAMANTADA PARA CONCRETO, DIÂMETRO ATÉ 250 MM, MOTOR ELÉTRICO 220 V, POTÊNCIA 2.500 W - JUROS. AF_05/2023</v>
          </cell>
          <cell r="D1994" t="str">
            <v>H</v>
          </cell>
          <cell r="E1994">
            <v>0.23</v>
          </cell>
          <cell r="F1994">
            <v>0</v>
          </cell>
          <cell r="G1994">
            <v>0.23</v>
          </cell>
        </row>
        <row r="1995">
          <cell r="B1995">
            <v>104693</v>
          </cell>
          <cell r="C1995" t="str">
            <v>PERFURATRIZ DE COROA DIAMANTADA PARA CONCRETO, DIÂMETRO ATÉ 250 MM, MOTOR ELÉTRICO 220 V, POTÊNCIA 2.500 W - MANUTENÇÃO. AF_05/2023</v>
          </cell>
          <cell r="D1995" t="str">
            <v>H</v>
          </cell>
          <cell r="E1995">
            <v>1.29</v>
          </cell>
          <cell r="F1995">
            <v>0</v>
          </cell>
          <cell r="G1995">
            <v>1.29</v>
          </cell>
        </row>
        <row r="1996">
          <cell r="B1996">
            <v>104694</v>
          </cell>
          <cell r="C1996" t="str">
            <v>PERFURATRIZ DE COROA DIAMANTADA PARA CONCRETO, DIÂMETRO ATÉ 250 MM, MOTOR ELÉTRICO 220 V, POTÊNCIA 2.500 W - MATERIAIS NA OPERAÇÃO. AF_05/2023</v>
          </cell>
          <cell r="D1996" t="str">
            <v>H</v>
          </cell>
          <cell r="E1996">
            <v>1.51</v>
          </cell>
          <cell r="F1996">
            <v>0</v>
          </cell>
          <cell r="G1996">
            <v>1.51</v>
          </cell>
        </row>
        <row r="1997">
          <cell r="B1997">
            <v>90676</v>
          </cell>
          <cell r="C1997" t="str">
            <v>PERFURATRIZ HIDRÁULICA SOBRE CAMINHÃO COM TRADO CURTO ACOPLADO, PROFUNDIDADE MÁXIMA DE 20 M, DIÂMETRO MÁXIMO DE 1500 MM, POTÊNCIA INSTALADA DE 137 HP, MESA ROTATIVA COM TORQUE MÁXIMO DE 30 KNM - DEPRECIAÇÃO. AF_06/2015</v>
          </cell>
          <cell r="D1997" t="str">
            <v>H</v>
          </cell>
          <cell r="E1997">
            <v>104.57</v>
          </cell>
          <cell r="F1997">
            <v>0</v>
          </cell>
          <cell r="G1997">
            <v>104.57</v>
          </cell>
        </row>
        <row r="1998">
          <cell r="B1998">
            <v>91021</v>
          </cell>
          <cell r="C1998" t="str">
            <v>PERFURATRIZ HIDRÁULICA SOBRE CAMINHÃO COM TRADO CURTO ACOPLADO, PROFUNDIDADE MÁXIMA DE 20 M, DIÂMETRO MÁXIMO DE 1500 MM, POTÊNCIA INSTALADA DE 137 HP, MESA ROTATIVA COM TORQUE MÁXIMO DE 30 KNM - IMPOSTOS E SEGUROS. AF_06/2015</v>
          </cell>
          <cell r="D1998" t="str">
            <v>H</v>
          </cell>
          <cell r="E1998">
            <v>12.73</v>
          </cell>
          <cell r="F1998">
            <v>0</v>
          </cell>
          <cell r="G1998">
            <v>12.73</v>
          </cell>
        </row>
        <row r="1999">
          <cell r="B1999">
            <v>90677</v>
          </cell>
          <cell r="C1999" t="str">
            <v>PERFURATRIZ HIDRÁULICA SOBRE CAMINHÃO COM TRADO CURTO ACOPLADO, PROFUNDIDADE MÁXIMA DE 20 M, DIÂMETRO MÁXIMO DE 1500 MM, POTÊNCIA INSTALADA DE 137 HP, MESA ROTATIVA COM TORQUE MÁXIMO DE 30 KNM - JUROS. AF_06/2015</v>
          </cell>
          <cell r="D1999" t="str">
            <v>H</v>
          </cell>
          <cell r="E1999">
            <v>31.46</v>
          </cell>
          <cell r="F1999">
            <v>0</v>
          </cell>
          <cell r="G1999">
            <v>31.46</v>
          </cell>
        </row>
        <row r="2000">
          <cell r="B2000">
            <v>90678</v>
          </cell>
          <cell r="C2000" t="str">
            <v>PERFURATRIZ HIDRÁULICA SOBRE CAMINHÃO COM TRADO CURTO ACOPLADO, PROFUNDIDADE MÁXIMA DE 20 M, DIÂMETRO MÁXIMO DE 1500 MM, POTÊNCIA INSTALADA DE 137 HP, MESA ROTATIVA COM TORQUE MÁXIMO DE 30 KNM - MANUTENÇÃO. AF_06/2015</v>
          </cell>
          <cell r="D2000" t="str">
            <v>H</v>
          </cell>
          <cell r="E2000">
            <v>145.66</v>
          </cell>
          <cell r="F2000">
            <v>0</v>
          </cell>
          <cell r="G2000">
            <v>145.66</v>
          </cell>
        </row>
        <row r="2001">
          <cell r="B2001">
            <v>90679</v>
          </cell>
          <cell r="C2001" t="str">
            <v>PERFURATRIZ HIDRÁULICA SOBRE CAMINHÃO COM TRADO CURTO ACOPLADO, PROFUNDIDADE MÁXIMA DE 20 M, DIÂMETRO MÁXIMO DE 1500 MM, POTÊNCIA INSTALADA DE 137 HP, MESA ROTATIVA COM TORQUE MÁXIMO DE 30 KNM - MATERIAIS NA OPERAÇÃO. AF_06/2015</v>
          </cell>
          <cell r="D2001" t="str">
            <v>H</v>
          </cell>
          <cell r="E2001">
            <v>97.03</v>
          </cell>
          <cell r="F2001">
            <v>0</v>
          </cell>
          <cell r="G2001">
            <v>97.03</v>
          </cell>
        </row>
        <row r="2002">
          <cell r="B2002">
            <v>102870</v>
          </cell>
          <cell r="C2002" t="str">
            <v>PERFURATRIZ HIDRÁULICA SOBRE ESTEIRA, TORQUE MÁXIMO 161 KNM, PROFUNDIDADE MÁXIMA 54 M, DIÂMETRO MÁXIMO 1500 MM, POTÊNCIA MOTOR 268 HP - DEPRECIAÇÃO. AF_04/2019</v>
          </cell>
          <cell r="D2002" t="str">
            <v>H</v>
          </cell>
          <cell r="E2002">
            <v>378.15</v>
          </cell>
          <cell r="F2002">
            <v>0</v>
          </cell>
          <cell r="G2002">
            <v>378.15</v>
          </cell>
        </row>
        <row r="2003">
          <cell r="B2003">
            <v>102871</v>
          </cell>
          <cell r="C2003" t="str">
            <v>PERFURATRIZ HIDRÁULICA SOBRE ESTEIRA, TORQUE MÁXIMO 161 KNM, PROFUNDIDADE MÁXIMA 54 M, DIÂMETRO MÁXIMO 1500 MM, POTÊNCIA MOTOR 268 HP - JUROS. AF_04/2019</v>
          </cell>
          <cell r="D2003" t="str">
            <v>H</v>
          </cell>
          <cell r="E2003">
            <v>102.16</v>
          </cell>
          <cell r="F2003">
            <v>0</v>
          </cell>
          <cell r="G2003">
            <v>102.16</v>
          </cell>
        </row>
        <row r="2004">
          <cell r="B2004">
            <v>102872</v>
          </cell>
          <cell r="C2004" t="str">
            <v>PERFURATRIZ HIDRÁULICA SOBRE ESTEIRA, TORQUE MÁXIMO 161 KNM, PROFUNDIDADE MÁXIMA 54 M, DIÂMETRO MÁXIMO 1500 MM, POTÊNCIA MOTOR 268 HP - MANUTENÇÃO. AF_04/2019</v>
          </cell>
          <cell r="D2004" t="str">
            <v>H</v>
          </cell>
          <cell r="E2004">
            <v>473.22</v>
          </cell>
          <cell r="F2004">
            <v>0</v>
          </cell>
          <cell r="G2004">
            <v>473.22</v>
          </cell>
        </row>
        <row r="2005">
          <cell r="B2005">
            <v>102873</v>
          </cell>
          <cell r="C2005" t="str">
            <v>PERFURATRIZ HIDRÁULICA SOBRE ESTEIRA, TORQUE MÁXIMO 161 KNM, PROFUNDIDADE MÁXIMA 54 M, DIÂMETRO MÁXIMO 1500 MM, POTÊNCIA MOTOR 268 HP - MATERIAIS NA OPERAÇÃO. AF_04/2019</v>
          </cell>
          <cell r="D2005" t="str">
            <v>H</v>
          </cell>
          <cell r="E2005">
            <v>126.53</v>
          </cell>
          <cell r="F2005">
            <v>0</v>
          </cell>
          <cell r="G2005">
            <v>126.53</v>
          </cell>
        </row>
        <row r="2006">
          <cell r="B2006">
            <v>102960</v>
          </cell>
          <cell r="C2006" t="str">
            <v>PERFURATRIZ HIDRÁULICA SOBRE ESTEIRA, TORQUE MÁXIMO 98 KNM, PROFUNDIDADE MÁXIMA 25 M, DIÂMETRO MÁXIMO 115 MM, POTÊNCIA MOTOR 190 HP - DEPRECIAÇÃO. AF_02/2021</v>
          </cell>
          <cell r="D2006" t="str">
            <v>H</v>
          </cell>
          <cell r="E2006">
            <v>183.52</v>
          </cell>
          <cell r="F2006">
            <v>0</v>
          </cell>
          <cell r="G2006">
            <v>183.52</v>
          </cell>
        </row>
        <row r="2007">
          <cell r="B2007">
            <v>102961</v>
          </cell>
          <cell r="C2007" t="str">
            <v>PERFURATRIZ HIDRÁULICA SOBRE ESTEIRA, TORQUE MÁXIMO 98 KNM, PROFUNDIDADE MÁXIMA 25 M, DIÂMETRO MÁXIMO 115 MM, POTÊNCIA MOTOR 190 HP - JUROS. AF_02/2021</v>
          </cell>
          <cell r="D2007" t="str">
            <v>H</v>
          </cell>
          <cell r="E2007">
            <v>49.58</v>
          </cell>
          <cell r="F2007">
            <v>0</v>
          </cell>
          <cell r="G2007">
            <v>49.58</v>
          </cell>
        </row>
        <row r="2008">
          <cell r="B2008">
            <v>102962</v>
          </cell>
          <cell r="C2008" t="str">
            <v>PERFURATRIZ HIDRÁULICA SOBRE ESTEIRA, TORQUE MÁXIMO 98 KNM, PROFUNDIDADE MÁXIMA 25 M, DIÂMETRO MÁXIMO 115 MM, POTÊNCIA MOTOR 190 HP - MANUTENÇÃO. AF_02/2021</v>
          </cell>
          <cell r="D2008" t="str">
            <v>H</v>
          </cell>
          <cell r="E2008">
            <v>172.16</v>
          </cell>
          <cell r="F2008">
            <v>0</v>
          </cell>
          <cell r="G2008">
            <v>172.16</v>
          </cell>
        </row>
        <row r="2009">
          <cell r="B2009">
            <v>102963</v>
          </cell>
          <cell r="C2009" t="str">
            <v>PERFURATRIZ HIDRÁULICA SOBRE ESTEIRA, TORQUE MÁXIMO 98 KNM, PROFUNDIDADE MÁXIMA 25 M, DIÂMETRO MÁXIMO 115 MM, POTÊNCIA MOTOR 190 HP - MATERIAIS NA OPERAÇÃO. AF_02/2021</v>
          </cell>
          <cell r="D2009" t="str">
            <v>H</v>
          </cell>
          <cell r="E2009">
            <v>89.69</v>
          </cell>
          <cell r="F2009">
            <v>0</v>
          </cell>
          <cell r="G2009">
            <v>89.69</v>
          </cell>
        </row>
        <row r="2010">
          <cell r="B2010">
            <v>95698</v>
          </cell>
          <cell r="C2010" t="str">
            <v>PERFURATRIZ MANUAL, TORQUE MAXIMO 55 KGF.M, POTENCIA 5 CV, COM DIAMETRO MAXIMO 8 1/2" - DEPRECIAÇÃO. AF_11/2016</v>
          </cell>
          <cell r="D2010" t="str">
            <v>H</v>
          </cell>
          <cell r="E2010">
            <v>4.6900000000000004</v>
          </cell>
          <cell r="F2010">
            <v>0</v>
          </cell>
          <cell r="G2010">
            <v>4.6900000000000004</v>
          </cell>
        </row>
        <row r="2011">
          <cell r="B2011">
            <v>95699</v>
          </cell>
          <cell r="C2011" t="str">
            <v>PERFURATRIZ MANUAL, TORQUE MAXIMO 55 KGF.M, POTENCIA 5 CV, COM DIAMETRO MAXIMO 8 1/2" - JUROS. AF_11/2016</v>
          </cell>
          <cell r="D2011" t="str">
            <v>H</v>
          </cell>
          <cell r="E2011">
            <v>1.08</v>
          </cell>
          <cell r="F2011">
            <v>0</v>
          </cell>
          <cell r="G2011">
            <v>1.08</v>
          </cell>
        </row>
        <row r="2012">
          <cell r="B2012">
            <v>95700</v>
          </cell>
          <cell r="C2012" t="str">
            <v>PERFURATRIZ MANUAL, TORQUE MAXIMO 55 KGF.M, POTENCIA 5 CV, COM DIAMETRO MAXIMO 8 1/2" - MANUTENÇÃO. AF_11/2016</v>
          </cell>
          <cell r="D2012" t="str">
            <v>H</v>
          </cell>
          <cell r="E2012">
            <v>5.86</v>
          </cell>
          <cell r="F2012">
            <v>0</v>
          </cell>
          <cell r="G2012">
            <v>5.86</v>
          </cell>
        </row>
        <row r="2013">
          <cell r="B2013">
            <v>95701</v>
          </cell>
          <cell r="C2013" t="str">
            <v>PERFURATRIZ MANUAL, TORQUE MAXIMO 55 KGF.M, POTENCIA 5 CV, COM DIAMETRO MAXIMO 8 1/2" - MATERIAIS NA OPERAÇÃO. AF_11/2016</v>
          </cell>
          <cell r="D2013" t="str">
            <v>H</v>
          </cell>
          <cell r="E2013">
            <v>2.2200000000000002</v>
          </cell>
          <cell r="F2013">
            <v>0</v>
          </cell>
          <cell r="G2013">
            <v>2.2200000000000002</v>
          </cell>
        </row>
        <row r="2014">
          <cell r="B2014">
            <v>90621</v>
          </cell>
          <cell r="C2014" t="str">
            <v>PERFURATRIZ MANUAL, TORQUE MÁXIMO 83 N.M, POTÊNCIA 5 CV, COM DIÂMETRO MÁXIMO 4" - DEPRECIAÇÃO. AF_06/2015</v>
          </cell>
          <cell r="D2014" t="str">
            <v>H</v>
          </cell>
          <cell r="E2014">
            <v>2.11</v>
          </cell>
          <cell r="F2014">
            <v>0</v>
          </cell>
          <cell r="G2014">
            <v>2.11</v>
          </cell>
        </row>
        <row r="2015">
          <cell r="B2015">
            <v>90622</v>
          </cell>
          <cell r="C2015" t="str">
            <v>PERFURATRIZ MANUAL, TORQUE MÁXIMO 83 N.M, POTÊNCIA 5 CV, COM DIÂMETRO MÁXIMO 4" - JUROS. AF_06/2015</v>
          </cell>
          <cell r="D2015" t="str">
            <v>H</v>
          </cell>
          <cell r="E2015">
            <v>0.48</v>
          </cell>
          <cell r="F2015">
            <v>0</v>
          </cell>
          <cell r="G2015">
            <v>0.48</v>
          </cell>
        </row>
        <row r="2016">
          <cell r="B2016">
            <v>90623</v>
          </cell>
          <cell r="C2016" t="str">
            <v>PERFURATRIZ MANUAL, TORQUE MÁXIMO 83 N.M, POTÊNCIA 5 CV, COM DIÂMETRO MÁXIMO 4" - MANUTENÇÃO. AF_06/2015</v>
          </cell>
          <cell r="D2016" t="str">
            <v>H</v>
          </cell>
          <cell r="E2016">
            <v>2.64</v>
          </cell>
          <cell r="F2016">
            <v>0</v>
          </cell>
          <cell r="G2016">
            <v>2.64</v>
          </cell>
        </row>
        <row r="2017">
          <cell r="B2017">
            <v>90624</v>
          </cell>
          <cell r="C2017" t="str">
            <v>PERFURATRIZ MANUAL, TORQUE MÁXIMO 83 N.M, POTÊNCIA 5 CV, COM DIÂMETRO MÁXIMO 4" - MATERIAIS NA OPERAÇÃO. AF_06/2015</v>
          </cell>
          <cell r="D2017" t="str">
            <v>H</v>
          </cell>
          <cell r="E2017">
            <v>2.2200000000000002</v>
          </cell>
          <cell r="F2017">
            <v>0</v>
          </cell>
          <cell r="G2017">
            <v>2.2200000000000002</v>
          </cell>
        </row>
        <row r="2018">
          <cell r="B2018">
            <v>102876</v>
          </cell>
          <cell r="C2018" t="str">
            <v>PERFURATRIZ PARA EXECUÇÃO DE ESTACAS SECANTES, TIPO HÉLICE CONTÍNUA COM CABEÇOTE DUPLO E TUBO METÁLICO - DEPRECIAÇÃO. AF_04/2019</v>
          </cell>
          <cell r="D2018" t="str">
            <v>H</v>
          </cell>
          <cell r="E2018">
            <v>525.5</v>
          </cell>
          <cell r="F2018">
            <v>0</v>
          </cell>
          <cell r="G2018">
            <v>525.5</v>
          </cell>
        </row>
        <row r="2019">
          <cell r="B2019">
            <v>102877</v>
          </cell>
          <cell r="C2019" t="str">
            <v>PERFURATRIZ PARA EXECUÇÃO DE ESTACAS SECANTES, TIPO HÉLICE CONTÍNUA COM CABEÇOTE DUPLO E TUBO METÁLICO - JUROS. AF_04/2019</v>
          </cell>
          <cell r="D2019" t="str">
            <v>H</v>
          </cell>
          <cell r="E2019">
            <v>141.97</v>
          </cell>
          <cell r="F2019">
            <v>0</v>
          </cell>
          <cell r="G2019">
            <v>141.97</v>
          </cell>
        </row>
        <row r="2020">
          <cell r="B2020">
            <v>102878</v>
          </cell>
          <cell r="C2020" t="str">
            <v>PERFURATRIZ PARA EXECUÇÃO DE ESTACAS SECANTES, TIPO HÉLICE CONTÍNUA COM CABEÇOTE DUPLO E TUBO METÁLICO - MANUTENÇÃO. AF_04/2019</v>
          </cell>
          <cell r="D2020" t="str">
            <v>H</v>
          </cell>
          <cell r="E2020">
            <v>657.62</v>
          </cell>
          <cell r="F2020">
            <v>0</v>
          </cell>
          <cell r="G2020">
            <v>657.62</v>
          </cell>
        </row>
        <row r="2021">
          <cell r="B2021">
            <v>102879</v>
          </cell>
          <cell r="C2021" t="str">
            <v>PERFURATRIZ PARA EXECUÇÃO DE ESTACAS SECANTES, TIPO HÉLICE CONTÍNUA COM CABEÇOTE DUPLO E TUBO METÁLICO - MATERIAIS NA OPERAÇÃO. AF_04/2019</v>
          </cell>
          <cell r="D2021" t="str">
            <v>H</v>
          </cell>
          <cell r="E2021">
            <v>189.9</v>
          </cell>
          <cell r="F2021">
            <v>0</v>
          </cell>
          <cell r="G2021">
            <v>189.9</v>
          </cell>
        </row>
        <row r="2022">
          <cell r="B2022">
            <v>103220</v>
          </cell>
          <cell r="C2022" t="str">
            <v>PERFURATRIZ PARA FURO DIRECIONAL HORIZONTAL (HDD) COM CAPACIDADE ATÉ 89 KN, POTÊNCIA 24,8 HP A 80 HP (INCLUSO FERRAMENTAS E LOCALIZADOR) - DEPRECIAÇÃO. AF_05/2023</v>
          </cell>
          <cell r="D2022" t="str">
            <v>H</v>
          </cell>
          <cell r="E2022">
            <v>160.71</v>
          </cell>
          <cell r="F2022">
            <v>0</v>
          </cell>
          <cell r="G2022">
            <v>160.71</v>
          </cell>
        </row>
        <row r="2023">
          <cell r="B2023">
            <v>103221</v>
          </cell>
          <cell r="C2023" t="str">
            <v>PERFURATRIZ PARA FURO DIRECIONAL HORIZONTAL (HDD) COM CAPACIDADE ATÉ 89 KN, POTÊNCIA 24,8 HP A 80 HP (INCLUSO FERRAMENTAS E LOCALIZADOR) - JUROS. AF_05/2023</v>
          </cell>
          <cell r="D2023" t="str">
            <v>H</v>
          </cell>
          <cell r="E2023">
            <v>43.41</v>
          </cell>
          <cell r="F2023">
            <v>0</v>
          </cell>
          <cell r="G2023">
            <v>43.41</v>
          </cell>
        </row>
        <row r="2024">
          <cell r="B2024">
            <v>103222</v>
          </cell>
          <cell r="C2024" t="str">
            <v>PERFURATRIZ PARA FURO DIRECIONAL HORIZONTAL (HDD) COM CAPACIDADE ATÉ 89 KN, POTÊNCIA 24,8 HP A 80 HP (INCLUSO FERRAMENTAS E LOCALIZADOR) - MANUTENÇÃO. AF_05/2023</v>
          </cell>
          <cell r="D2024" t="str">
            <v>H</v>
          </cell>
          <cell r="E2024">
            <v>201.11</v>
          </cell>
          <cell r="F2024">
            <v>0</v>
          </cell>
          <cell r="G2024">
            <v>201.11</v>
          </cell>
        </row>
        <row r="2025">
          <cell r="B2025">
            <v>103223</v>
          </cell>
          <cell r="C2025" t="str">
            <v>PERFURATRIZ PARA FURO DIRECIONAL HORIZONTAL (HDD) COM CAPACIDADE ATÉ 89 KN, POTÊNCIA 24,8 HP A 80 HP (INCLUSO FERRAMENTAS E LOCALIZADOR) - MATERIAIS NA OPERAÇÃO. AF_05/2023</v>
          </cell>
          <cell r="D2025" t="str">
            <v>H</v>
          </cell>
          <cell r="E2025">
            <v>37.090000000000003</v>
          </cell>
          <cell r="F2025">
            <v>0</v>
          </cell>
          <cell r="G2025">
            <v>37.090000000000003</v>
          </cell>
        </row>
        <row r="2026">
          <cell r="B2026">
            <v>103232</v>
          </cell>
          <cell r="C2026" t="str">
            <v>PERFURATRIZ PARA FURO DIRECIONAL HORIZONTAL (HDD) COM CAPACIDADE DE 201 KN A 560 KN, POTÊNCIA 200 HP A 260 HP (INCLUSO FERRAMENTAS E LOCALIZADOR) - DEPRECIAÇÃO. AF_05/2023</v>
          </cell>
          <cell r="D2026" t="str">
            <v>H</v>
          </cell>
          <cell r="E2026">
            <v>504.21</v>
          </cell>
          <cell r="F2026">
            <v>0</v>
          </cell>
          <cell r="G2026">
            <v>504.21</v>
          </cell>
        </row>
        <row r="2027">
          <cell r="B2027">
            <v>103233</v>
          </cell>
          <cell r="C2027" t="str">
            <v>PERFURATRIZ PARA FURO DIRECIONAL HORIZONTAL (HDD) COM CAPACIDADE DE 201 KN A 560 KN, POTÊNCIA 200 HP A 260 HP (INCLUSO FERRAMENTAS E LOCALIZADOR) - JUROS. AF_05/2023</v>
          </cell>
          <cell r="D2027" t="str">
            <v>H</v>
          </cell>
          <cell r="E2027">
            <v>136.22</v>
          </cell>
          <cell r="F2027">
            <v>0</v>
          </cell>
          <cell r="G2027">
            <v>136.22</v>
          </cell>
        </row>
        <row r="2028">
          <cell r="B2028">
            <v>103234</v>
          </cell>
          <cell r="C2028" t="str">
            <v>PERFURATRIZ PARA FURO DIRECIONAL HORIZONTAL (HDD) COM CAPACIDADE DE 201 KN A 560 KN, POTÊNCIA 200 HP A 260 HP (INCLUSO FERRAMENTAS E LOCALIZADOR) - MANUTENÇÃO. AF_05/2023</v>
          </cell>
          <cell r="D2028" t="str">
            <v>H</v>
          </cell>
          <cell r="E2028">
            <v>662.19</v>
          </cell>
          <cell r="F2028">
            <v>0</v>
          </cell>
          <cell r="G2028">
            <v>662.19</v>
          </cell>
        </row>
        <row r="2029">
          <cell r="B2029">
            <v>103235</v>
          </cell>
          <cell r="C2029" t="str">
            <v>PERFURATRIZ PARA FURO DIRECIONAL HORIZONTAL (HDD) COM CAPACIDADE DE 201 KN A 560 KN, POTÊNCIA 200 HP A 260 HP (INCLUSO FERRAMENTAS E LOCALIZADOR) - MATERIAIS NA OPERAÇÃO. AF_05/2023</v>
          </cell>
          <cell r="D2029" t="str">
            <v>H</v>
          </cell>
          <cell r="E2029">
            <v>108.61</v>
          </cell>
          <cell r="F2029">
            <v>0</v>
          </cell>
          <cell r="G2029">
            <v>108.61</v>
          </cell>
        </row>
        <row r="2030">
          <cell r="B2030">
            <v>103228</v>
          </cell>
          <cell r="C2030" t="str">
            <v>PERFURATRIZ PARA FURO DIRECIONAL HORIZONTAL (HDD) COM CAPACIDADE DE 90 KN A 200 KN, POTÊNCIA 100 HP A 160 HP (INCLUSO FERRAMENTAS E LOCALIZADOR - MANUTENÇÃO. AF_05/2023</v>
          </cell>
          <cell r="D2030" t="str">
            <v>H</v>
          </cell>
          <cell r="E2030">
            <v>461.4</v>
          </cell>
          <cell r="F2030">
            <v>0</v>
          </cell>
          <cell r="G2030">
            <v>461.4</v>
          </cell>
        </row>
        <row r="2031">
          <cell r="B2031">
            <v>103226</v>
          </cell>
          <cell r="C2031" t="str">
            <v>PERFURATRIZ PARA FURO DIRECIONAL HORIZONTAL (HDD) COM CAPACIDADE DE 90 KN A 200 KN, POTÊNCIA 100 HP A 160 HP (INCLUSO FERRAMENTAS E LOCALIZADOR) - DEPRECIAÇÃO. AF_05/2023</v>
          </cell>
          <cell r="D2031" t="str">
            <v>H</v>
          </cell>
          <cell r="E2031">
            <v>368.7</v>
          </cell>
          <cell r="F2031">
            <v>0</v>
          </cell>
          <cell r="G2031">
            <v>368.7</v>
          </cell>
        </row>
        <row r="2032">
          <cell r="B2032">
            <v>103227</v>
          </cell>
          <cell r="C2032" t="str">
            <v>PERFURATRIZ PARA FURO DIRECIONAL HORIZONTAL (HDD) COM CAPACIDADE DE 90 KN A 200 KN, POTÊNCIA 100 HP A 160 HP (INCLUSO FERRAMENTAS E LOCALIZADOR) - JUROS. AF_05/2023</v>
          </cell>
          <cell r="D2032" t="str">
            <v>H</v>
          </cell>
          <cell r="E2032">
            <v>99.61</v>
          </cell>
          <cell r="F2032">
            <v>0</v>
          </cell>
          <cell r="G2032">
            <v>99.61</v>
          </cell>
        </row>
        <row r="2033">
          <cell r="B2033">
            <v>103229</v>
          </cell>
          <cell r="C2033" t="str">
            <v>PERFURATRIZ PARA FURO DIRECIONAL HORIZONTAL (HDD) COM CAPACIDADE DE 90 KN A 200 KN, POTÊNCIA 100 HP A 160 HP (INCLUSO FERRAMENTAS E LOCALIZADOR) - MATERIAIS NA OPERAÇÃO. AF_05/2023</v>
          </cell>
          <cell r="D2033" t="str">
            <v>H</v>
          </cell>
          <cell r="E2033">
            <v>92.1</v>
          </cell>
          <cell r="F2033">
            <v>0</v>
          </cell>
          <cell r="G2033">
            <v>92.1</v>
          </cell>
        </row>
        <row r="2034">
          <cell r="B2034">
            <v>95617</v>
          </cell>
          <cell r="C2034" t="str">
            <v>PERFURATRIZ PNEUMATICA MANUAL DE PESO MEDIO, MARTELETE, 18KG, COMPRIMENTO MÁXIMO DE CURSO DE 6 M, DIAMETRO DO PISTAO DE 5,5 CM - DEPRECIAÇÃO. AF_11/2016</v>
          </cell>
          <cell r="D2034" t="str">
            <v>H</v>
          </cell>
          <cell r="E2034">
            <v>1.1499999999999999</v>
          </cell>
          <cell r="F2034">
            <v>0</v>
          </cell>
          <cell r="G2034">
            <v>1.1499999999999999</v>
          </cell>
        </row>
        <row r="2035">
          <cell r="B2035">
            <v>95618</v>
          </cell>
          <cell r="C2035" t="str">
            <v>PERFURATRIZ PNEUMATICA MANUAL DE PESO MEDIO, MARTELETE, 18KG, COMPRIMENTO MÁXIMO DE CURSO DE 6 M, DIAMETRO DO PISTAO DE 5,5 CM - JUROS. AF_11/2016</v>
          </cell>
          <cell r="D2035" t="str">
            <v>H</v>
          </cell>
          <cell r="E2035">
            <v>0.26</v>
          </cell>
          <cell r="F2035">
            <v>0</v>
          </cell>
          <cell r="G2035">
            <v>0.26</v>
          </cell>
        </row>
        <row r="2036">
          <cell r="B2036">
            <v>95619</v>
          </cell>
          <cell r="C2036" t="str">
            <v>PERFURATRIZ PNEUMATICA MANUAL DE PESO MEDIO, MARTELETE, 18KG, COMPRIMENTO MÁXIMO DE CURSO DE 6 M, DIAMETRO DO PISTAO DE 5,5 CM - MANUTENÇÃO. AF_11/2016</v>
          </cell>
          <cell r="D2036" t="str">
            <v>H</v>
          </cell>
          <cell r="E2036">
            <v>1.44</v>
          </cell>
          <cell r="F2036">
            <v>0</v>
          </cell>
          <cell r="G2036">
            <v>1.44</v>
          </cell>
        </row>
        <row r="2037">
          <cell r="B2037">
            <v>102972</v>
          </cell>
          <cell r="C2037" t="str">
            <v>PERFURATRIZ ROTATIVA SOBRE ESTEIRA, TORQUE MAXIMO 2500 KGM, POTENCIA 110 HP, MOTOR DIESEL - DEPRECIAÇÃO. AF_05/2017</v>
          </cell>
          <cell r="D2037" t="str">
            <v>H</v>
          </cell>
          <cell r="E2037">
            <v>97.95</v>
          </cell>
          <cell r="F2037">
            <v>0</v>
          </cell>
          <cell r="G2037">
            <v>97.95</v>
          </cell>
        </row>
        <row r="2038">
          <cell r="B2038">
            <v>102973</v>
          </cell>
          <cell r="C2038" t="str">
            <v>PERFURATRIZ ROTATIVA SOBRE ESTEIRA, TORQUE MAXIMO 2500 KGM, POTENCIA 110 HP, MOTOR DIESEL - JUROS. AF_05/2017</v>
          </cell>
          <cell r="D2038" t="str">
            <v>H</v>
          </cell>
          <cell r="E2038">
            <v>27.19</v>
          </cell>
          <cell r="F2038">
            <v>0</v>
          </cell>
          <cell r="G2038">
            <v>27.19</v>
          </cell>
        </row>
        <row r="2039">
          <cell r="B2039">
            <v>102974</v>
          </cell>
          <cell r="C2039" t="str">
            <v>PERFURATRIZ ROTATIVA SOBRE ESTEIRA, TORQUE MAXIMO 2500 KGM, POTENCIA 110 HP, MOTOR DIESEL - MANUTENÇÃO. AF_05/2017</v>
          </cell>
          <cell r="D2039" t="str">
            <v>H</v>
          </cell>
          <cell r="E2039">
            <v>91.89</v>
          </cell>
          <cell r="F2039">
            <v>0</v>
          </cell>
          <cell r="G2039">
            <v>91.89</v>
          </cell>
        </row>
        <row r="2040">
          <cell r="B2040">
            <v>96301</v>
          </cell>
          <cell r="C2040" t="str">
            <v>PERFURATRIZ ROTATIVA SOBRE ESTEIRA, TORQUE MAXIMO 2500 KGM, POTENCIA 110 HP, MOTOR DIESEL - MATERIAIS NA OPERAÇÃO. AF_05/2017</v>
          </cell>
          <cell r="D2040" t="str">
            <v>H</v>
          </cell>
          <cell r="E2040">
            <v>51.96</v>
          </cell>
          <cell r="F2040">
            <v>0</v>
          </cell>
          <cell r="G2040">
            <v>51.96</v>
          </cell>
        </row>
        <row r="2041">
          <cell r="B2041">
            <v>90627</v>
          </cell>
          <cell r="C2041" t="str">
            <v>PERFURATRIZ SOBRE ESTEIRA, TORQUE MÁXIMO 600 KGF, PESO MÉDIO 1000 KG, POTÊNCIA 20 HP, DIÂMETRO MÁXIMO 10" - DEPRECIAÇÃO. AF_06/2015</v>
          </cell>
          <cell r="D2041" t="str">
            <v>H</v>
          </cell>
          <cell r="E2041">
            <v>57.47</v>
          </cell>
          <cell r="F2041">
            <v>0</v>
          </cell>
          <cell r="G2041">
            <v>57.47</v>
          </cell>
        </row>
        <row r="2042">
          <cell r="B2042">
            <v>90628</v>
          </cell>
          <cell r="C2042" t="str">
            <v>PERFURATRIZ SOBRE ESTEIRA, TORQUE MÁXIMO 600 KGF, PESO MÉDIO 1000 KG, POTÊNCIA 20 HP, DIÂMETRO MÁXIMO 10" - JUROS. AF_06/2015</v>
          </cell>
          <cell r="D2042" t="str">
            <v>H</v>
          </cell>
          <cell r="E2042">
            <v>15.42</v>
          </cell>
          <cell r="F2042">
            <v>0</v>
          </cell>
          <cell r="G2042">
            <v>15.42</v>
          </cell>
        </row>
        <row r="2043">
          <cell r="B2043">
            <v>90629</v>
          </cell>
          <cell r="C2043" t="str">
            <v>PERFURATRIZ SOBRE ESTEIRA, TORQUE MÁXIMO 600 KGF, PESO MÉDIO 1000 KG, POTÊNCIA 20 HP, DIÂMETRO MÁXIMO 10" - MANUTENÇÃO. AF_06/2015</v>
          </cell>
          <cell r="D2043" t="str">
            <v>H</v>
          </cell>
          <cell r="E2043">
            <v>71.92</v>
          </cell>
          <cell r="F2043">
            <v>0</v>
          </cell>
          <cell r="G2043">
            <v>71.92</v>
          </cell>
        </row>
        <row r="2044">
          <cell r="B2044">
            <v>90630</v>
          </cell>
          <cell r="C2044" t="str">
            <v>PERFURATRIZ SOBRE ESTEIRA, TORQUE MÁXIMO 600 KGF, PESO MÉDIO 1000 KG, POTÊNCIA 20 HP, DIÂMETRO MÁXIMO 10" - MATERIAIS NA OPERAÇÃO. AF_06/2015</v>
          </cell>
          <cell r="D2044" t="str">
            <v>H</v>
          </cell>
          <cell r="E2044">
            <v>1.05</v>
          </cell>
          <cell r="F2044">
            <v>0</v>
          </cell>
          <cell r="G2044">
            <v>1.05</v>
          </cell>
        </row>
        <row r="2045">
          <cell r="B2045">
            <v>95704</v>
          </cell>
          <cell r="C2045" t="str">
            <v>PERFURATRIZ SOBRE ESTEIRA, TORQUE MÁXIMO 600 KGF, POTÊNCIA ENTRE 50 E 60 HP, DIÂMETRO MÁXIMO 10" - DEPRECIAÇÃO. AF_11/2016</v>
          </cell>
          <cell r="D2045" t="str">
            <v>H</v>
          </cell>
          <cell r="E2045">
            <v>58.03</v>
          </cell>
          <cell r="F2045">
            <v>0</v>
          </cell>
          <cell r="G2045">
            <v>58.03</v>
          </cell>
        </row>
        <row r="2046">
          <cell r="B2046">
            <v>95705</v>
          </cell>
          <cell r="C2046" t="str">
            <v>PERFURATRIZ SOBRE ESTEIRA, TORQUE MÁXIMO 600 KGF, POTÊNCIA ENTRE 50 E 60 HP, DIÂMETRO MÁXIMO 10" - JUROS. AF_11/2016</v>
          </cell>
          <cell r="D2046" t="str">
            <v>H</v>
          </cell>
          <cell r="E2046">
            <v>15.57</v>
          </cell>
          <cell r="F2046">
            <v>0</v>
          </cell>
          <cell r="G2046">
            <v>15.57</v>
          </cell>
        </row>
        <row r="2047">
          <cell r="B2047">
            <v>95706</v>
          </cell>
          <cell r="C2047" t="str">
            <v>PERFURATRIZ SOBRE ESTEIRA, TORQUE MÁXIMO 600 KGF, POTÊNCIA ENTRE 50 E 60 HP, DIÂMETRO MÁXIMO 10" - MANUTENÇÃO. AF_11/2016</v>
          </cell>
          <cell r="D2047" t="str">
            <v>H</v>
          </cell>
          <cell r="E2047">
            <v>72.63</v>
          </cell>
          <cell r="F2047">
            <v>0</v>
          </cell>
          <cell r="G2047">
            <v>72.63</v>
          </cell>
        </row>
        <row r="2048">
          <cell r="B2048">
            <v>95707</v>
          </cell>
          <cell r="C2048" t="str">
            <v>PERFURATRIZ SOBRE ESTEIRA, TORQUE MÁXIMO 600 KGF, POTÊNCIA ENTRE 50 E 60 HP, DIÂMETRO MÁXIMO 10" - MATERIAIS NA OPERAÇÃO. AF_11/2016</v>
          </cell>
          <cell r="D2048" t="str">
            <v>H</v>
          </cell>
          <cell r="E2048">
            <v>2.91</v>
          </cell>
          <cell r="F2048">
            <v>0</v>
          </cell>
          <cell r="G2048">
            <v>2.91</v>
          </cell>
        </row>
        <row r="2049">
          <cell r="B2049">
            <v>91273</v>
          </cell>
          <cell r="C2049" t="str">
            <v>PLACA VIBRATÓRIA REVERSÍVEL COM MOTOR 4 TEMPOS A GASOLINA, FORÇA CENTRÍFUGA DE 25 KN (2500 KGF), POTÊNCIA 5,5 CV - DEPRECIAÇÃO. AF_08/2015</v>
          </cell>
          <cell r="D2049" t="str">
            <v>H</v>
          </cell>
          <cell r="E2049">
            <v>0.56999999999999995</v>
          </cell>
          <cell r="F2049">
            <v>0</v>
          </cell>
          <cell r="G2049">
            <v>0.56999999999999995</v>
          </cell>
        </row>
        <row r="2050">
          <cell r="B2050">
            <v>91274</v>
          </cell>
          <cell r="C2050" t="str">
            <v>PLACA VIBRATÓRIA REVERSÍVEL COM MOTOR 4 TEMPOS A GASOLINA, FORÇA CENTRÍFUGA DE 25 KN (2500 KGF), POTÊNCIA 5,5 CV - JUROS. AF_08/2015</v>
          </cell>
          <cell r="D2050" t="str">
            <v>H</v>
          </cell>
          <cell r="E2050">
            <v>0.15</v>
          </cell>
          <cell r="F2050">
            <v>0</v>
          </cell>
          <cell r="G2050">
            <v>0.15</v>
          </cell>
        </row>
        <row r="2051">
          <cell r="B2051">
            <v>91275</v>
          </cell>
          <cell r="C2051" t="str">
            <v>PLACA VIBRATÓRIA REVERSÍVEL COM MOTOR 4 TEMPOS A GASOLINA, FORÇA CENTRÍFUGA DE 25 KN (2500 KGF), POTÊNCIA 5,5 CV - MANUTENÇÃO. AF_08/2015</v>
          </cell>
          <cell r="D2051" t="str">
            <v>H</v>
          </cell>
          <cell r="E2051">
            <v>0.71</v>
          </cell>
          <cell r="F2051">
            <v>0</v>
          </cell>
          <cell r="G2051">
            <v>0.71</v>
          </cell>
        </row>
        <row r="2052">
          <cell r="B2052">
            <v>91276</v>
          </cell>
          <cell r="C2052" t="str">
            <v>PLACA VIBRATÓRIA REVERSÍVEL COM MOTOR 4 TEMPOS A GASOLINA, FORÇA CENTRÍFUGA DE 25 KN (2500 KGF), POTÊNCIA 5,5 CV - MATERIAIS NA OPERAÇÃO. AF_08/2015</v>
          </cell>
          <cell r="D2052" t="str">
            <v>H</v>
          </cell>
          <cell r="E2052">
            <v>9.61</v>
          </cell>
          <cell r="F2052">
            <v>0</v>
          </cell>
          <cell r="G2052">
            <v>9.61</v>
          </cell>
        </row>
        <row r="2053">
          <cell r="B2053">
            <v>102885</v>
          </cell>
          <cell r="C2053" t="str">
            <v>PLATAFORMA ELEVATÓRIA - MATERIAIS NA OPERAÇÃO. AF_04/2019</v>
          </cell>
          <cell r="D2053" t="str">
            <v>H</v>
          </cell>
          <cell r="E2053">
            <v>0.9</v>
          </cell>
          <cell r="F2053">
            <v>0</v>
          </cell>
          <cell r="G2053">
            <v>0.9</v>
          </cell>
        </row>
        <row r="2054">
          <cell r="B2054">
            <v>95272</v>
          </cell>
          <cell r="C2054" t="str">
            <v>POLIDORA DE PISO (POLITRIZ), PESO DE 100KG, DIÂMETRO 450 MM, MOTOR ELÉTRICO, POTÊNCIA 4 HP - DEPRECIAÇÃO. AF_05/2023</v>
          </cell>
          <cell r="D2054" t="str">
            <v>H</v>
          </cell>
          <cell r="E2054">
            <v>0.55000000000000004</v>
          </cell>
          <cell r="F2054">
            <v>0</v>
          </cell>
          <cell r="G2054">
            <v>0.55000000000000004</v>
          </cell>
        </row>
        <row r="2055">
          <cell r="B2055">
            <v>95273</v>
          </cell>
          <cell r="C2055" t="str">
            <v>POLIDORA DE PISO (POLITRIZ), PESO DE 100KG, DIÂMETRO 450 MM, MOTOR ELÉTRICO, POTÊNCIA 4 HP - JUROS. AF_05/2023</v>
          </cell>
          <cell r="D2055" t="str">
            <v>H</v>
          </cell>
          <cell r="E2055">
            <v>0.12</v>
          </cell>
          <cell r="F2055">
            <v>0</v>
          </cell>
          <cell r="G2055">
            <v>0.12</v>
          </cell>
        </row>
        <row r="2056">
          <cell r="B2056">
            <v>95274</v>
          </cell>
          <cell r="C2056" t="str">
            <v>POLIDORA DE PISO (POLITRIZ), PESO DE 100KG, DIÂMETRO 450 MM, MOTOR ELÉTRICO, POTÊNCIA 4 HP - MANUTENÇÃO. AF_05/2023</v>
          </cell>
          <cell r="D2056" t="str">
            <v>H</v>
          </cell>
          <cell r="E2056">
            <v>0.43</v>
          </cell>
          <cell r="F2056">
            <v>0</v>
          </cell>
          <cell r="G2056">
            <v>0.43</v>
          </cell>
        </row>
        <row r="2057">
          <cell r="B2057">
            <v>95275</v>
          </cell>
          <cell r="C2057" t="str">
            <v>POLIDORA DE PISO (POLITRIZ), PESO DE 100KG, DIÂMETRO 450 MM, MOTOR ELÉTRICO, POTÊNCIA 4 HP - MATERIAIS NA OPERAÇÃO. AF_05/2023</v>
          </cell>
          <cell r="D2057" t="str">
            <v>H</v>
          </cell>
          <cell r="E2057">
            <v>1.8</v>
          </cell>
          <cell r="F2057">
            <v>0</v>
          </cell>
          <cell r="G2057">
            <v>1.8</v>
          </cell>
        </row>
        <row r="2058">
          <cell r="B2058">
            <v>88419</v>
          </cell>
          <cell r="C2058" t="str">
            <v>PROJETOR DE ARGAMASSA, CAPACIDADE DE PROJEÇÃO 1,5 M3/H, ALCANCE DE 30 ATÉ 60 M, MOTOR ELÉTRICO POTÊNCIA 7,5 HP - DEPRECIAÇÃO. AF_06/2014</v>
          </cell>
          <cell r="D2058" t="str">
            <v>H</v>
          </cell>
          <cell r="E2058">
            <v>5</v>
          </cell>
          <cell r="F2058">
            <v>0</v>
          </cell>
          <cell r="G2058">
            <v>5</v>
          </cell>
        </row>
        <row r="2059">
          <cell r="B2059">
            <v>88422</v>
          </cell>
          <cell r="C2059" t="str">
            <v>PROJETOR DE ARGAMASSA, CAPACIDADE DE PROJEÇÃO 1,5 M3/H, ALCANCE DE 30 ATÉ 60 M, MOTOR ELÉTRICO POTÊNCIA 7,5 HP - JUROS. AF_06/2014</v>
          </cell>
          <cell r="D2059" t="str">
            <v>H</v>
          </cell>
          <cell r="E2059">
            <v>1.1499999999999999</v>
          </cell>
          <cell r="F2059">
            <v>0</v>
          </cell>
          <cell r="G2059">
            <v>1.1499999999999999</v>
          </cell>
        </row>
        <row r="2060">
          <cell r="B2060">
            <v>88425</v>
          </cell>
          <cell r="C2060" t="str">
            <v>PROJETOR DE ARGAMASSA, CAPACIDADE DE PROJEÇÃO 1,5 M3/H, ALCANCE DE 30 ATÉ 60 M, MOTOR ELÉTRICO POTÊNCIA 7,5 HP - MANUTENÇÃO. AF_06/2014</v>
          </cell>
          <cell r="D2060" t="str">
            <v>H</v>
          </cell>
          <cell r="E2060">
            <v>6.26</v>
          </cell>
          <cell r="F2060">
            <v>0</v>
          </cell>
          <cell r="G2060">
            <v>6.26</v>
          </cell>
        </row>
        <row r="2061">
          <cell r="B2061">
            <v>88427</v>
          </cell>
          <cell r="C2061" t="str">
            <v>PROJETOR DE ARGAMASSA, CAPACIDADE DE PROJEÇÃO 1,5 M3/H, ALCANCE DE 30 ATÉ 60 M, MOTOR ELÉTRICO POTÊNCIA 7,5 HP - MATERIAIS NA OPERAÇÃO. AF_06/2014</v>
          </cell>
          <cell r="D2061" t="str">
            <v>H</v>
          </cell>
          <cell r="E2061">
            <v>0.75</v>
          </cell>
          <cell r="F2061">
            <v>0</v>
          </cell>
          <cell r="G2061">
            <v>0.75</v>
          </cell>
        </row>
        <row r="2062">
          <cell r="B2062">
            <v>88434</v>
          </cell>
          <cell r="C2062" t="str">
            <v>PROJETOR DE ARGAMASSA, CAPACIDADE DE PROJEÇÃO 2 M3/H, ALCANCE ATÉ 50 M, MOTOR ELÉTRICO POTÊNCIA 7,5 HP - DEPRECIAÇÃO. AF_06/2014</v>
          </cell>
          <cell r="D2062" t="str">
            <v>H</v>
          </cell>
          <cell r="E2062">
            <v>6.63</v>
          </cell>
          <cell r="F2062">
            <v>0</v>
          </cell>
          <cell r="G2062">
            <v>6.63</v>
          </cell>
        </row>
        <row r="2063">
          <cell r="B2063">
            <v>88435</v>
          </cell>
          <cell r="C2063" t="str">
            <v>PROJETOR DE ARGAMASSA, CAPACIDADE DE PROJEÇÃO 2 M3/H, ALCANCE ATÉ 50 M, MOTOR ELÉTRICO POTÊNCIA 7,5 HP - JUROS. AF_06/2014</v>
          </cell>
          <cell r="D2063" t="str">
            <v>H</v>
          </cell>
          <cell r="E2063">
            <v>1.53</v>
          </cell>
          <cell r="F2063">
            <v>0</v>
          </cell>
          <cell r="G2063">
            <v>1.53</v>
          </cell>
        </row>
        <row r="2064">
          <cell r="B2064">
            <v>88436</v>
          </cell>
          <cell r="C2064" t="str">
            <v>PROJETOR DE ARGAMASSA, CAPACIDADE DE PROJEÇÃO 2 M3/H, ALCANCE ATÉ 50 M, MOTOR ELÉTRICO POTÊNCIA 7,5 HP - MANUTENÇÃO. AF_06/2014</v>
          </cell>
          <cell r="D2064" t="str">
            <v>H</v>
          </cell>
          <cell r="E2064">
            <v>8.2899999999999991</v>
          </cell>
          <cell r="F2064">
            <v>0</v>
          </cell>
          <cell r="G2064">
            <v>8.2899999999999991</v>
          </cell>
        </row>
        <row r="2065">
          <cell r="B2065">
            <v>88437</v>
          </cell>
          <cell r="C2065" t="str">
            <v>PROJETOR DE ARGAMASSA, CAPACIDADE DE PROJEÇÃO 2 M3/H, ALCANCE ATÉ 50 M, MOTOR ELÉTRICO POTÊNCIA 7,5 HP - MATERIAIS NA OPERAÇÃO. AF_06/2014</v>
          </cell>
          <cell r="D2065" t="str">
            <v>H</v>
          </cell>
          <cell r="E2065">
            <v>0.75</v>
          </cell>
          <cell r="F2065">
            <v>0</v>
          </cell>
          <cell r="G2065">
            <v>0.75</v>
          </cell>
        </row>
        <row r="2066">
          <cell r="B2066">
            <v>90664</v>
          </cell>
          <cell r="C2066" t="str">
            <v>PROJETOR PNEUMÁTICO DE ARGAMASSA PARA CHAPISCO E REBOCO COM RECIPIENTE ACOPLADO, TIPO CANEQUINHA, COM COMPRESSOR DE AR REBOCÁVEL VAZÃO 89 PCM E MOTOR DIESEL DE 20 CV - DEPRECIAÇÃO. AF_05/2023</v>
          </cell>
          <cell r="D2066" t="str">
            <v>H</v>
          </cell>
          <cell r="E2066">
            <v>7.05</v>
          </cell>
          <cell r="F2066">
            <v>0</v>
          </cell>
          <cell r="G2066">
            <v>7.05</v>
          </cell>
        </row>
        <row r="2067">
          <cell r="B2067">
            <v>90665</v>
          </cell>
          <cell r="C2067" t="str">
            <v>PROJETOR PNEUMÁTICO DE ARGAMASSA PARA CHAPISCO E REBOCO COM RECIPIENTE ACOPLADO, TIPO CANEQUINHA, COM COMPRESSOR DE AR REBOCÁVEL VAZÃO 89 PCM E MOTOR DIESEL DE 20 CV - JUROS. AF_05/2023</v>
          </cell>
          <cell r="D2067" t="str">
            <v>H</v>
          </cell>
          <cell r="E2067">
            <v>1.88</v>
          </cell>
          <cell r="F2067">
            <v>0</v>
          </cell>
          <cell r="G2067">
            <v>1.88</v>
          </cell>
        </row>
        <row r="2068">
          <cell r="B2068">
            <v>90666</v>
          </cell>
          <cell r="C2068" t="str">
            <v>PROJETOR PNEUMÁTICO DE ARGAMASSA PARA CHAPISCO E REBOCO COM RECIPIENTE ACOPLADO, TIPO CANEQUINHA, COM COMPRESSOR DE AR REBOCÁVEL VAZÃO 89 PCM E MOTOR DIESEL DE 20 CV - MANUTENÇÃO. AF_05/2023</v>
          </cell>
          <cell r="D2068" t="str">
            <v>H</v>
          </cell>
          <cell r="E2068">
            <v>8.82</v>
          </cell>
          <cell r="F2068">
            <v>0</v>
          </cell>
          <cell r="G2068">
            <v>8.82</v>
          </cell>
        </row>
        <row r="2069">
          <cell r="B2069">
            <v>90667</v>
          </cell>
          <cell r="C2069" t="str">
            <v>PROJETOR PNEUMÁTICO DE ARGAMASSA PARA CHAPISCO E REBOCO COM RECIPIENTE ACOPLADO, TIPO CANEQUINHA, COM COMPRESSOR DE AR REBOCÁVEL VAZÃO 89 PCM E MOTOR DIESEL DE 20 CV - MATERIAIS NA OPERAÇÃO. AF_05/2023</v>
          </cell>
          <cell r="D2069" t="str">
            <v>H</v>
          </cell>
          <cell r="E2069">
            <v>15.82</v>
          </cell>
          <cell r="F2069">
            <v>0</v>
          </cell>
          <cell r="G2069">
            <v>15.82</v>
          </cell>
        </row>
        <row r="2070">
          <cell r="B2070">
            <v>95217</v>
          </cell>
          <cell r="C2070" t="str">
            <v>PULVERIZADOR DE TINTA ELÉTRICO/MÁQUINA DE PINTURA AIRLESS, VAZÃO 2 L/MIN - MATERIAIS NA OPERAÇÃO. AF_05/2023</v>
          </cell>
          <cell r="D2070" t="str">
            <v>H</v>
          </cell>
          <cell r="E2070">
            <v>0.44</v>
          </cell>
          <cell r="F2070">
            <v>0</v>
          </cell>
          <cell r="G2070">
            <v>0.44</v>
          </cell>
        </row>
        <row r="2071">
          <cell r="B2071">
            <v>89130</v>
          </cell>
          <cell r="C2071" t="str">
            <v>PÁ CARREGADEIRA SOBRE RODAS, POTÊNCIA 197 HP, CAPACIDADE DA CAÇAMBA 2,5 A 3,5 M3, PESO OPERACIONAL 18338 KG - DEPRECIAÇÃO. AF_06/2014</v>
          </cell>
          <cell r="D2071" t="str">
            <v>H</v>
          </cell>
          <cell r="E2071">
            <v>63.71</v>
          </cell>
          <cell r="F2071">
            <v>0</v>
          </cell>
          <cell r="G2071">
            <v>63.71</v>
          </cell>
        </row>
        <row r="2072">
          <cell r="B2072">
            <v>89131</v>
          </cell>
          <cell r="C2072" t="str">
            <v>PÁ CARREGADEIRA SOBRE RODAS, POTÊNCIA 197 HP, CAPACIDADE DA CAÇAMBA 2,5 A 3,5 M3, PESO OPERACIONAL 18338 KG - JUROS. AF_06/2014</v>
          </cell>
          <cell r="D2072" t="str">
            <v>H</v>
          </cell>
          <cell r="E2072">
            <v>16.829999999999998</v>
          </cell>
          <cell r="F2072">
            <v>0</v>
          </cell>
          <cell r="G2072">
            <v>16.829999999999998</v>
          </cell>
        </row>
        <row r="2073">
          <cell r="B2073">
            <v>53861</v>
          </cell>
          <cell r="C2073" t="str">
            <v>PÁ CARREGADEIRA SOBRE RODAS, POTÊNCIA 197 HP, CAPACIDADE DA CAÇAMBA 2,5 A 3,5 M3, PESO OPERACIONAL 18338 KG - MANUTENÇÃO. AF_06/2014</v>
          </cell>
          <cell r="D2073" t="str">
            <v>H</v>
          </cell>
          <cell r="E2073">
            <v>79.64</v>
          </cell>
          <cell r="F2073">
            <v>0</v>
          </cell>
          <cell r="G2073">
            <v>79.64</v>
          </cell>
        </row>
        <row r="2074">
          <cell r="B2074">
            <v>5787</v>
          </cell>
          <cell r="C2074" t="str">
            <v>PÁ CARREGADEIRA SOBRE RODAS, POTÊNCIA 197 HP, CAPACIDADE DA CAÇAMBA 2,5 A 3,5 M3, PESO OPERACIONAL 18338 KG - MATERIAIS NA OPERAÇÃO. AF_06/2014</v>
          </cell>
          <cell r="D2074" t="str">
            <v>H</v>
          </cell>
          <cell r="E2074">
            <v>74.44</v>
          </cell>
          <cell r="F2074">
            <v>0</v>
          </cell>
          <cell r="G2074">
            <v>74.44</v>
          </cell>
        </row>
        <row r="2075">
          <cell r="B2075">
            <v>89128</v>
          </cell>
          <cell r="C2075" t="str">
            <v>PÁ CARREGADEIRA SOBRE RODAS, POTÊNCIA LÍQUIDA 128 HP, CAPACIDADE DA CAÇAMBA 1,7 A 2,8 M3, PESO OPERACIONAL 11632 KG - DEPRECIAÇÃO. AF_06/2014</v>
          </cell>
          <cell r="D2075" t="str">
            <v>H</v>
          </cell>
          <cell r="E2075">
            <v>45.94</v>
          </cell>
          <cell r="F2075">
            <v>0</v>
          </cell>
          <cell r="G2075">
            <v>45.94</v>
          </cell>
        </row>
        <row r="2076">
          <cell r="B2076">
            <v>89129</v>
          </cell>
          <cell r="C2076" t="str">
            <v>PÁ CARREGADEIRA SOBRE RODAS, POTÊNCIA LÍQUIDA 128 HP, CAPACIDADE DA CAÇAMBA 1,7 A 2,8 M3, PESO OPERACIONAL 11632 KG - JUROS. AF_06/2014</v>
          </cell>
          <cell r="D2076" t="str">
            <v>H</v>
          </cell>
          <cell r="E2076">
            <v>12.14</v>
          </cell>
          <cell r="F2076">
            <v>0</v>
          </cell>
          <cell r="G2076">
            <v>12.14</v>
          </cell>
        </row>
        <row r="2077">
          <cell r="B2077">
            <v>53857</v>
          </cell>
          <cell r="C2077" t="str">
            <v>PÁ CARREGADEIRA SOBRE RODAS, POTÊNCIA LÍQUIDA 128 HP, CAPACIDADE DA CAÇAMBA 1,7 A 2,8 M3, PESO OPERACIONAL 11632 KG - MANUTENÇÃO. AF_06/2014</v>
          </cell>
          <cell r="D2077" t="str">
            <v>H</v>
          </cell>
          <cell r="E2077">
            <v>57.43</v>
          </cell>
          <cell r="F2077">
            <v>0</v>
          </cell>
          <cell r="G2077">
            <v>57.43</v>
          </cell>
        </row>
        <row r="2078">
          <cell r="B2078">
            <v>53858</v>
          </cell>
          <cell r="C2078" t="str">
            <v>PÁ CARREGADEIRA SOBRE RODAS, POTÊNCIA LÍQUIDA 128 HP, CAPACIDADE DA CAÇAMBA 1,7 A 2,8 M3, PESO OPERACIONAL 11632 KG - MATERIAIS NA OPERAÇÃO. AF_06/2014</v>
          </cell>
          <cell r="D2078" t="str">
            <v>H</v>
          </cell>
          <cell r="E2078">
            <v>48.36</v>
          </cell>
          <cell r="F2078">
            <v>0</v>
          </cell>
          <cell r="G2078">
            <v>48.36</v>
          </cell>
        </row>
        <row r="2079">
          <cell r="B2079">
            <v>102891</v>
          </cell>
          <cell r="C2079" t="str">
            <v>PÓRTICO ROLANTE MONOVIGA, PERFIL I, 4 PERNAS, CAPACIDADE 5 T  - MATERIAIS NA OPERAÇÃO. AF_04/2019</v>
          </cell>
          <cell r="D2079" t="str">
            <v>H</v>
          </cell>
          <cell r="E2079">
            <v>0.9</v>
          </cell>
          <cell r="F2079">
            <v>0</v>
          </cell>
          <cell r="G2079">
            <v>0.9</v>
          </cell>
        </row>
        <row r="2080">
          <cell r="B2080">
            <v>89246</v>
          </cell>
          <cell r="C2080" t="str">
            <v>RECICLADORA DE ASFALTO A FRIO SOBRE RODAS, LARGURA FRESAGEM DE 2,0 M, POTÊNCIA 422 HP - DEPRECIAÇÃO. AF_11/2014</v>
          </cell>
          <cell r="D2080" t="str">
            <v>H</v>
          </cell>
          <cell r="E2080">
            <v>234.09</v>
          </cell>
          <cell r="F2080">
            <v>0</v>
          </cell>
          <cell r="G2080">
            <v>234.09</v>
          </cell>
        </row>
        <row r="2081">
          <cell r="B2081">
            <v>89247</v>
          </cell>
          <cell r="C2081" t="str">
            <v>RECICLADORA DE ASFALTO A FRIO SOBRE RODAS, LARGURA FRESAGEM DE 2,0 M, POTÊNCIA 422 HP - JUROS. AF_11/2014</v>
          </cell>
          <cell r="D2081" t="str">
            <v>H</v>
          </cell>
          <cell r="E2081">
            <v>71.680000000000007</v>
          </cell>
          <cell r="F2081">
            <v>0</v>
          </cell>
          <cell r="G2081">
            <v>71.680000000000007</v>
          </cell>
        </row>
        <row r="2082">
          <cell r="B2082">
            <v>89248</v>
          </cell>
          <cell r="C2082" t="str">
            <v>RECICLADORA DE ASFALTO A FRIO SOBRE RODAS, LARGURA FRESAGEM DE 2,0 M, POTÊNCIA 422 HP - MANUTENÇÃO. AF_11/2014</v>
          </cell>
          <cell r="D2082" t="str">
            <v>H</v>
          </cell>
          <cell r="E2082">
            <v>417.55</v>
          </cell>
          <cell r="F2082">
            <v>0</v>
          </cell>
          <cell r="G2082">
            <v>417.55</v>
          </cell>
        </row>
        <row r="2083">
          <cell r="B2083">
            <v>89249</v>
          </cell>
          <cell r="C2083" t="str">
            <v>RECICLADORA DE ASFALTO A FRIO SOBRE RODAS, LARGURA FRESAGEM DE 2,0 M, POTÊNCIA 422 HP - MATERIAIS NA OPERAÇÃO. AF_11/2014</v>
          </cell>
          <cell r="D2083" t="str">
            <v>H</v>
          </cell>
          <cell r="E2083">
            <v>398.53</v>
          </cell>
          <cell r="F2083">
            <v>0</v>
          </cell>
          <cell r="G2083">
            <v>398.53</v>
          </cell>
        </row>
        <row r="2084">
          <cell r="B2084">
            <v>102957</v>
          </cell>
          <cell r="C2084" t="str">
            <v>RETROESCAVADEIRA SOBRE RODAS COM CARREGADEIRA , PESO OPERACIONAL MÍN. 6,674, POTÊNCIA LÍQ 88 HP, COM MARTELO ROMPEDOR HIDRÁULICO ENTRE  275 A 362 KG - MATERIAIS NA OPERAÇÃO. AF_02/2021</v>
          </cell>
          <cell r="D2084" t="str">
            <v>H</v>
          </cell>
          <cell r="E2084">
            <v>41.58</v>
          </cell>
          <cell r="F2084">
            <v>0</v>
          </cell>
          <cell r="G2084">
            <v>41.58</v>
          </cell>
        </row>
        <row r="2085">
          <cell r="B2085">
            <v>88859</v>
          </cell>
          <cell r="C2085" t="str">
            <v>RETROESCAVADEIRA SOBRE RODAS COM CARREGADEIRA, TRAÇÃO 4X2, POTÊNCIA LÍQ. 79 HP, CAÇAMBA CARREG. CAP. MÍN. 1 M3, CAÇAMBA RETRO CAP. 0,20 M3, PESO OPERACIONAL MÍN. 6.570 KG, PROFUNDIDADE ESCAVAÇÃO MÁX. 4,37 M - DEPRECIAÇÃO. AF_06/2014</v>
          </cell>
          <cell r="D2085" t="str">
            <v>H</v>
          </cell>
          <cell r="E2085">
            <v>26.27</v>
          </cell>
          <cell r="F2085">
            <v>0</v>
          </cell>
          <cell r="G2085">
            <v>26.27</v>
          </cell>
        </row>
        <row r="2086">
          <cell r="B2086">
            <v>88860</v>
          </cell>
          <cell r="C2086" t="str">
            <v>RETROESCAVADEIRA SOBRE RODAS COM CARREGADEIRA, TRAÇÃO 4X2, POTÊNCIA LÍQ. 79 HP, CAÇAMBA CARREG. CAP. MÍN. 1 M3, CAÇAMBA RETRO CAP. 0,20 M3, PESO OPERACIONAL MÍN. 6.570 KG, PROFUNDIDADE ESCAVAÇÃO MÁX. 4,37 M - JUROS. AF_06/2014</v>
          </cell>
          <cell r="D2086" t="str">
            <v>H</v>
          </cell>
          <cell r="E2086">
            <v>6.94</v>
          </cell>
          <cell r="F2086">
            <v>0</v>
          </cell>
          <cell r="G2086">
            <v>6.94</v>
          </cell>
        </row>
        <row r="2087">
          <cell r="B2087">
            <v>5667</v>
          </cell>
          <cell r="C2087" t="str">
            <v>RETROESCAVADEIRA SOBRE RODAS COM CARREGADEIRA, TRAÇÃO 4X2, POTÊNCIA LÍQ. 79 HP, CAÇAMBA CARREG. CAP. MÍN. 1 M3, CAÇAMBA RETRO CAP. 0,20 M3, PESO OPERACIONAL MÍN. 6.570 KG, PROFUNDIDADE ESCAVAÇÃO MÁX. 4,37 M - MANUTENÇÃO. AF_06/2014</v>
          </cell>
          <cell r="D2087" t="str">
            <v>H</v>
          </cell>
          <cell r="E2087">
            <v>32.840000000000003</v>
          </cell>
          <cell r="F2087">
            <v>0</v>
          </cell>
          <cell r="G2087">
            <v>32.840000000000003</v>
          </cell>
        </row>
        <row r="2088">
          <cell r="B2088">
            <v>5668</v>
          </cell>
          <cell r="C2088" t="str">
            <v>RETROESCAVADEIRA SOBRE RODAS COM CARREGADEIRA, TRAÇÃO 4X2, POTÊNCIA LÍQ. 79 HP, CAÇAMBA CARREG. CAP. MÍN. 1 M3, CAÇAMBA RETRO CAP. 0,20 M3, PESO OPERACIONAL MÍN. 6.570 KG, PROFUNDIDADE ESCAVAÇÃO MÁX. 4,37 M - MATERIAIS NA OPERAÇÃO. AF_06/2014</v>
          </cell>
          <cell r="D2088" t="str">
            <v>H</v>
          </cell>
          <cell r="E2088">
            <v>48.48</v>
          </cell>
          <cell r="F2088">
            <v>0</v>
          </cell>
          <cell r="G2088">
            <v>48.48</v>
          </cell>
        </row>
        <row r="2089">
          <cell r="B2089">
            <v>89011</v>
          </cell>
          <cell r="C2089" t="str">
            <v>RETROESCAVADEIRA SOBRE RODAS COM CARREGADEIRA, TRAÇÃO 4X4, POTÊNCIA LÍQ. 72 HP, CAÇAMBA CARREG. CAP. MÍN. 0,79 M3, CAÇAMBA RETRO CAP. 0,18 M3, PESO OPERACIONAL MÍN. 7.140 KG, PROFUNDIDADE ESCAVAÇÃO MÁX. 4,50 M - DEPRECIAÇÃO. AF_06/2014</v>
          </cell>
          <cell r="D2089" t="str">
            <v>H</v>
          </cell>
          <cell r="E2089">
            <v>28.5</v>
          </cell>
          <cell r="F2089">
            <v>0</v>
          </cell>
          <cell r="G2089">
            <v>28.5</v>
          </cell>
        </row>
        <row r="2090">
          <cell r="B2090">
            <v>89012</v>
          </cell>
          <cell r="C2090" t="str">
            <v>RETROESCAVADEIRA SOBRE RODAS COM CARREGADEIRA, TRAÇÃO 4X4, POTÊNCIA LÍQ. 72 HP, CAÇAMBA CARREG. CAP. MÍN. 0,79 M3, CAÇAMBA RETRO CAP. 0,18 M3, PESO OPERACIONAL MÍN. 7.140 KG, PROFUNDIDADE ESCAVAÇÃO MÁX. 4,50 M - JUROS. AF_06/2014</v>
          </cell>
          <cell r="D2090" t="str">
            <v>H</v>
          </cell>
          <cell r="E2090">
            <v>7.53</v>
          </cell>
          <cell r="F2090">
            <v>0</v>
          </cell>
          <cell r="G2090">
            <v>7.53</v>
          </cell>
        </row>
        <row r="2091">
          <cell r="B2091">
            <v>5735</v>
          </cell>
          <cell r="C2091" t="str">
            <v>RETROESCAVADEIRA SOBRE RODAS COM CARREGADEIRA, TRAÇÃO 4X4, POTÊNCIA LÍQ. 72 HP, CAÇAMBA CARREG. CAP. MÍN. 0,79 M3, CAÇAMBA RETRO CAP. 0,18 M3, PESO OPERACIONAL MÍN. 7.140 KG, PROFUNDIDADE ESCAVAÇÃO MÁX. 4,50 M - MANUTENÇÃO. AF_06/2014</v>
          </cell>
          <cell r="D2091" t="str">
            <v>H</v>
          </cell>
          <cell r="E2091">
            <v>35.630000000000003</v>
          </cell>
          <cell r="F2091">
            <v>0</v>
          </cell>
          <cell r="G2091">
            <v>35.630000000000003</v>
          </cell>
        </row>
        <row r="2092">
          <cell r="B2092">
            <v>5736</v>
          </cell>
          <cell r="C2092" t="str">
            <v>RETROESCAVADEIRA SOBRE RODAS COM CARREGADEIRA, TRAÇÃO 4X4, POTÊNCIA LÍQ. 72 HP, CAÇAMBA CARREG. CAP. MÍN. 0,79 M3, CAÇAMBA RETRO CAP. 0,18 M3, PESO OPERACIONAL MÍN. 7.140 KG, PROFUNDIDADE ESCAVAÇÃO MÁX. 4,50 M - MATERIAIS NA OPERAÇÃO. AF_06/2014</v>
          </cell>
          <cell r="D2092" t="str">
            <v>H</v>
          </cell>
          <cell r="E2092">
            <v>44.18</v>
          </cell>
          <cell r="F2092">
            <v>0</v>
          </cell>
          <cell r="G2092">
            <v>44.18</v>
          </cell>
        </row>
        <row r="2093">
          <cell r="B2093">
            <v>88857</v>
          </cell>
          <cell r="C2093" t="str">
            <v>RETROESCAVADEIRA SOBRE RODAS COM CARREGADEIRA, TRAÇÃO 4X4, POTÊNCIA LÍQ. 88 HP, CAÇAMBA CARREG. CAP. MÍN. 1 M3, CAÇAMBA RETRO CAP. 0,26 M3, PESO OPERACIONAL MÍN. 6.674 KG, PROFUNDIDADE ESCAVAÇÃO MÁX. 4,37 M - DEPRECIAÇÃO. AF_06/2014</v>
          </cell>
          <cell r="D2093" t="str">
            <v>H</v>
          </cell>
          <cell r="E2093">
            <v>29.54</v>
          </cell>
          <cell r="F2093">
            <v>0</v>
          </cell>
          <cell r="G2093">
            <v>29.54</v>
          </cell>
        </row>
        <row r="2094">
          <cell r="B2094">
            <v>88858</v>
          </cell>
          <cell r="C2094" t="str">
            <v>RETROESCAVADEIRA SOBRE RODAS COM CARREGADEIRA, TRAÇÃO 4X4, POTÊNCIA LÍQ. 88 HP, CAÇAMBA CARREG. CAP. MÍN. 1 M3, CAÇAMBA RETRO CAP. 0,26 M3, PESO OPERACIONAL MÍN. 6.674 KG, PROFUNDIDADE ESCAVAÇÃO MÁX. 4,37 M - JUROS. AF_06/2014</v>
          </cell>
          <cell r="D2094" t="str">
            <v>H</v>
          </cell>
          <cell r="E2094">
            <v>7.8</v>
          </cell>
          <cell r="F2094">
            <v>0</v>
          </cell>
          <cell r="G2094">
            <v>7.8</v>
          </cell>
        </row>
        <row r="2095">
          <cell r="B2095">
            <v>5664</v>
          </cell>
          <cell r="C2095" t="str">
            <v>RETROESCAVADEIRA SOBRE RODAS COM CARREGADEIRA, TRAÇÃO 4X4, POTÊNCIA LÍQ. 88 HP, CAÇAMBA CARREG. CAP. MÍN. 1 M3, CAÇAMBA RETRO CAP. 0,26 M3, PESO OPERACIONAL MÍN. 6.674 KG, PROFUNDIDADE ESCAVAÇÃO MÁX. 4,37 M - MANUTENÇÃO. AF_06/2014</v>
          </cell>
          <cell r="D2095" t="str">
            <v>H</v>
          </cell>
          <cell r="E2095">
            <v>36.93</v>
          </cell>
          <cell r="F2095">
            <v>0</v>
          </cell>
          <cell r="G2095">
            <v>36.93</v>
          </cell>
        </row>
        <row r="2096">
          <cell r="B2096">
            <v>53786</v>
          </cell>
          <cell r="C2096" t="str">
            <v>RETROESCAVADEIRA SOBRE RODAS COM CARREGADEIRA, TRAÇÃO 4X4, POTÊNCIA LÍQ. 88 HP, CAÇAMBA CARREG. CAP. MÍN. 1 M3, CAÇAMBA RETRO CAP. 0,26 M3, PESO OPERACIONAL MÍN. 6.674 KG, PROFUNDIDADE ESCAVAÇÃO MÁX. 4,37 M - MATERIAIS NA OPERAÇÃO. AF_06/2014</v>
          </cell>
          <cell r="D2096" t="str">
            <v>H</v>
          </cell>
          <cell r="E2096">
            <v>53.99</v>
          </cell>
          <cell r="F2096">
            <v>0</v>
          </cell>
          <cell r="G2096">
            <v>53.99</v>
          </cell>
        </row>
        <row r="2097">
          <cell r="B2097">
            <v>7038</v>
          </cell>
          <cell r="C2097" t="str">
            <v>ROLO COMPACTADOR DE PNEUS ESTÁTICO, PRESSÃO VARIÁVEL, POTÊNCIA 111 HP, PESO SEM/COM LASTRO 9,5 / 26 T, LARGURA DE TRABALHO 1,90 M - DEPRECIAÇÃO. AF_07/2014</v>
          </cell>
          <cell r="D2097" t="str">
            <v>H</v>
          </cell>
          <cell r="E2097">
            <v>52.82</v>
          </cell>
          <cell r="F2097">
            <v>0</v>
          </cell>
          <cell r="G2097">
            <v>52.82</v>
          </cell>
        </row>
        <row r="2098">
          <cell r="B2098">
            <v>7039</v>
          </cell>
          <cell r="C2098" t="str">
            <v>ROLO COMPACTADOR DE PNEUS ESTÁTICO, PRESSÃO VARIÁVEL, POTÊNCIA 111 HP, PESO SEM/COM LASTRO 9,5 / 26 T, LARGURA DE TRABALHO 1,90 M - JUROS. AF_07/2014</v>
          </cell>
          <cell r="D2098" t="str">
            <v>H</v>
          </cell>
          <cell r="E2098">
            <v>14.17</v>
          </cell>
          <cell r="F2098">
            <v>0</v>
          </cell>
          <cell r="G2098">
            <v>14.17</v>
          </cell>
        </row>
        <row r="2099">
          <cell r="B2099">
            <v>7040</v>
          </cell>
          <cell r="C2099" t="str">
            <v>ROLO COMPACTADOR DE PNEUS ESTÁTICO, PRESSÃO VARIÁVEL, POTÊNCIA 111 HP, PESO SEM/COM LASTRO 9,5 / 26 T, LARGURA DE TRABALHO 1,90 M - MANUTENÇÃO. AF_07/2014</v>
          </cell>
          <cell r="D2099" t="str">
            <v>H</v>
          </cell>
          <cell r="E2099">
            <v>66.09</v>
          </cell>
          <cell r="F2099">
            <v>0</v>
          </cell>
          <cell r="G2099">
            <v>66.09</v>
          </cell>
        </row>
        <row r="2100">
          <cell r="B2100">
            <v>55263</v>
          </cell>
          <cell r="C2100" t="str">
            <v>ROLO COMPACTADOR DE PNEUS ESTÁTICO, PRESSÃO VARIÁVEL, POTÊNCIA 111 HP, PESO SEM/COM LASTRO 9,5 / 26 T, LARGURA DE TRABALHO 1,90 M - MATERIAIS NA OPERAÇÃO. AF_07/2014</v>
          </cell>
          <cell r="D2100" t="str">
            <v>H</v>
          </cell>
          <cell r="E2100">
            <v>68.17</v>
          </cell>
          <cell r="F2100">
            <v>0</v>
          </cell>
          <cell r="G2100">
            <v>68.17</v>
          </cell>
        </row>
        <row r="2101">
          <cell r="B2101">
            <v>96460</v>
          </cell>
          <cell r="C2101" t="str">
            <v>ROLO COMPACTADOR DE PNEUS, ESTÁTICO, PRESSÃO VARIÁVEL, POTÊNCIA 110 HP, PESO SEM/COM LASTRO 10,8/27 T, LARGURA DE ROLAGEM 2,30 M - DEPRECIAÇÃO. AF_06/2017</v>
          </cell>
          <cell r="D2101" t="str">
            <v>H</v>
          </cell>
          <cell r="E2101">
            <v>56.06</v>
          </cell>
          <cell r="F2101">
            <v>0</v>
          </cell>
          <cell r="G2101">
            <v>56.06</v>
          </cell>
        </row>
        <row r="2102">
          <cell r="B2102">
            <v>96459</v>
          </cell>
          <cell r="C2102" t="str">
            <v>ROLO COMPACTADOR DE PNEUS, ESTÁTICO, PRESSÃO VARIÁVEL, POTÊNCIA 110 HP, PESO SEM/COM LASTRO 10,8/27 T, LARGURA DE ROLAGEM 2,30 M - JUROS. AF_06/2017</v>
          </cell>
          <cell r="D2102" t="str">
            <v>H</v>
          </cell>
          <cell r="E2102">
            <v>15.04</v>
          </cell>
          <cell r="F2102">
            <v>0</v>
          </cell>
          <cell r="G2102">
            <v>15.04</v>
          </cell>
        </row>
        <row r="2103">
          <cell r="B2103">
            <v>96458</v>
          </cell>
          <cell r="C2103" t="str">
            <v>ROLO COMPACTADOR DE PNEUS, ESTÁTICO, PRESSÃO VARIÁVEL, POTÊNCIA 110 HP, PESO SEM/COM LASTRO 10,8/27 T, LARGURA DE ROLAGEM 2,30 M - MANUTENÇÃO. AF_06/2017</v>
          </cell>
          <cell r="D2103" t="str">
            <v>H</v>
          </cell>
          <cell r="E2103">
            <v>70.16</v>
          </cell>
          <cell r="F2103">
            <v>0</v>
          </cell>
          <cell r="G2103">
            <v>70.16</v>
          </cell>
        </row>
        <row r="2104">
          <cell r="B2104">
            <v>96457</v>
          </cell>
          <cell r="C2104" t="str">
            <v>ROLO COMPACTADOR DE PNEUS, ESTÁTICO, PRESSÃO VARIÁVEL, POTÊNCIA 110 HP, PESO SEM/COM LASTRO 10,8/27 T, LARGURA DE ROLAGEM 2,30 M - MATERIAIS NA OPERAÇÃO. AF_06/2017</v>
          </cell>
          <cell r="D2104" t="str">
            <v>H</v>
          </cell>
          <cell r="E2104">
            <v>67.540000000000006</v>
          </cell>
          <cell r="F2104">
            <v>0</v>
          </cell>
          <cell r="G2104">
            <v>67.540000000000006</v>
          </cell>
        </row>
        <row r="2105">
          <cell r="B2105">
            <v>7051</v>
          </cell>
          <cell r="C2105" t="str">
            <v>ROLO COMPACTADOR PE DE CARNEIRO VIBRATORIO, POTENCIA 125 HP, PESO OPERACIONAL SEM/COM LASTRO 11,95 / 13,30 T, IMPACTO DINAMICO 38,5 / 22,5 T, LARGURA DE TRABALHO 2,15 M - DEPRECIAÇÃO. AF_06/2014</v>
          </cell>
          <cell r="D2105" t="str">
            <v>H</v>
          </cell>
          <cell r="E2105">
            <v>46.85</v>
          </cell>
          <cell r="F2105">
            <v>0</v>
          </cell>
          <cell r="G2105">
            <v>46.85</v>
          </cell>
        </row>
        <row r="2106">
          <cell r="B2106">
            <v>7052</v>
          </cell>
          <cell r="C2106" t="str">
            <v>ROLO COMPACTADOR PE DE CARNEIRO VIBRATORIO, POTENCIA 125 HP, PESO OPERACIONAL SEM/COM LASTRO 11,95 / 13,30 T, IMPACTO DINAMICO 38,5 / 22,5 T, LARGURA DE TRABALHO 2,15 M - JUROS. AF_06/2014</v>
          </cell>
          <cell r="D2106" t="str">
            <v>H</v>
          </cell>
          <cell r="E2106">
            <v>12.65</v>
          </cell>
          <cell r="F2106">
            <v>0</v>
          </cell>
          <cell r="G2106">
            <v>12.65</v>
          </cell>
        </row>
        <row r="2107">
          <cell r="B2107">
            <v>7053</v>
          </cell>
          <cell r="C2107" t="str">
            <v>ROLO COMPACTADOR PE DE CARNEIRO VIBRATORIO, POTENCIA 125 HP, PESO OPERACIONAL SEM/COM LASTRO 11,95 / 13,30 T, IMPACTO DINAMICO 38,5 / 22,5 T, LARGURA DE TRABALHO 2,15 M - MANUTENÇÃO. AF_06/2014</v>
          </cell>
          <cell r="D2107" t="str">
            <v>H</v>
          </cell>
          <cell r="E2107">
            <v>58.62</v>
          </cell>
          <cell r="F2107">
            <v>0</v>
          </cell>
          <cell r="G2107">
            <v>58.62</v>
          </cell>
        </row>
        <row r="2108">
          <cell r="B2108">
            <v>7054</v>
          </cell>
          <cell r="C2108" t="str">
            <v>ROLO COMPACTADOR PE DE CARNEIRO VIBRATORIO, POTENCIA 125 HP, PESO OPERACIONAL SEM/COM LASTRO 11,95 / 13,30 T, IMPACTO DINAMICO 38,5 / 22,5 T, LARGURA DE TRABALHO 2,15 M - MATERIAIS NA OPERAÇÃO. AF_06/2014</v>
          </cell>
          <cell r="D2108" t="str">
            <v>H</v>
          </cell>
          <cell r="E2108">
            <v>94.44</v>
          </cell>
          <cell r="F2108">
            <v>0</v>
          </cell>
          <cell r="G2108">
            <v>94.44</v>
          </cell>
        </row>
        <row r="2109">
          <cell r="B2109">
            <v>95627</v>
          </cell>
          <cell r="C2109" t="str">
            <v>ROLO COMPACTADOR VIBRATORIO TANDEM, ACO LISO, POTENCIA 125 HP, PESO SEM/COM LASTRO 10,20/11,65 T, LARGURA DE TRABALHO 1,73 M - DEPRECIAÇÃO. AF_11/2016</v>
          </cell>
          <cell r="D2109" t="str">
            <v>H</v>
          </cell>
          <cell r="E2109">
            <v>50.55</v>
          </cell>
          <cell r="F2109">
            <v>0</v>
          </cell>
          <cell r="G2109">
            <v>50.55</v>
          </cell>
        </row>
        <row r="2110">
          <cell r="B2110">
            <v>95628</v>
          </cell>
          <cell r="C2110" t="str">
            <v>ROLO COMPACTADOR VIBRATORIO TANDEM, ACO LISO, POTENCIA 125 HP, PESO SEM/COM LASTRO 10,20/11,65 T, LARGURA DE TRABALHO 1,73 M - JUROS. AF_11/2016</v>
          </cell>
          <cell r="D2110" t="str">
            <v>H</v>
          </cell>
          <cell r="E2110">
            <v>13.56</v>
          </cell>
          <cell r="F2110">
            <v>0</v>
          </cell>
          <cell r="G2110">
            <v>13.56</v>
          </cell>
        </row>
        <row r="2111">
          <cell r="B2111">
            <v>95629</v>
          </cell>
          <cell r="C2111" t="str">
            <v>ROLO COMPACTADOR VIBRATORIO TANDEM, ACO LISO, POTENCIA 125 HP, PESO SEM/COM LASTRO 10,20/11,65 T, LARGURA DE TRABALHO 1,73 M - MANUTENÇÃO. AF_11/2016</v>
          </cell>
          <cell r="D2111" t="str">
            <v>H</v>
          </cell>
          <cell r="E2111">
            <v>63.26</v>
          </cell>
          <cell r="F2111">
            <v>0</v>
          </cell>
          <cell r="G2111">
            <v>63.26</v>
          </cell>
        </row>
        <row r="2112">
          <cell r="B2112">
            <v>95630</v>
          </cell>
          <cell r="C2112" t="str">
            <v>ROLO COMPACTADOR VIBRATORIO TANDEM, ACO LISO, POTENCIA 125 HP, PESO SEM/COM LASTRO 10,20/11,65 T, LARGURA DE TRABALHO 1,73 M - MATERIAIS NA OPERAÇÃO. AF_11/2016</v>
          </cell>
          <cell r="D2112" t="str">
            <v>H</v>
          </cell>
          <cell r="E2112">
            <v>94.44</v>
          </cell>
          <cell r="F2112">
            <v>0</v>
          </cell>
          <cell r="G2112">
            <v>94.44</v>
          </cell>
        </row>
        <row r="2113">
          <cell r="B2113">
            <v>89210</v>
          </cell>
          <cell r="C2113" t="str">
            <v>ROLO COMPACTADOR VIBRATÓRIO DE UM CILINDRO AÇO LISO, POTÊNCIA 80 HP, PESO OPERACIONAL MÁXIMO 8,1 T, IMPACTO DINÂMICO 16,15 / 9,5 T, LARGURA DE TRABALHO 1,68 M - DEPRECIAÇÃO. AF_06/2014</v>
          </cell>
          <cell r="D2113" t="str">
            <v>H</v>
          </cell>
          <cell r="E2113">
            <v>33.79</v>
          </cell>
          <cell r="F2113">
            <v>0</v>
          </cell>
          <cell r="G2113">
            <v>33.79</v>
          </cell>
        </row>
        <row r="2114">
          <cell r="B2114">
            <v>89211</v>
          </cell>
          <cell r="C2114" t="str">
            <v>ROLO COMPACTADOR VIBRATÓRIO DE UM CILINDRO AÇO LISO, POTÊNCIA 80 HP, PESO OPERACIONAL MÁXIMO 8,1 T, IMPACTO DINÂMICO 16,15 / 9,5 T, LARGURA DE TRABALHO 1,68 M - JUROS. AF_06/2014</v>
          </cell>
          <cell r="D2114" t="str">
            <v>H</v>
          </cell>
          <cell r="E2114">
            <v>9.06</v>
          </cell>
          <cell r="F2114">
            <v>0</v>
          </cell>
          <cell r="G2114">
            <v>9.06</v>
          </cell>
        </row>
        <row r="2115">
          <cell r="B2115">
            <v>5674</v>
          </cell>
          <cell r="C2115" t="str">
            <v>ROLO COMPACTADOR VIBRATÓRIO DE UM CILINDRO AÇO LISO, POTÊNCIA 80 HP, PESO OPERACIONAL MÁXIMO 8,1 T, IMPACTO DINÂMICO 16,15 / 9,5 T, LARGURA DE TRABALHO 1,68 M - MANUTENÇÃO. AF_06/2014</v>
          </cell>
          <cell r="D2115" t="str">
            <v>H</v>
          </cell>
          <cell r="E2115">
            <v>42.29</v>
          </cell>
          <cell r="F2115">
            <v>0</v>
          </cell>
          <cell r="G2115">
            <v>42.29</v>
          </cell>
        </row>
        <row r="2116">
          <cell r="B2116">
            <v>53788</v>
          </cell>
          <cell r="C2116" t="str">
            <v>ROLO COMPACTADOR VIBRATÓRIO DE UM CILINDRO AÇO LISO, POTÊNCIA 80 HP, PESO OPERACIONAL MÁXIMO 8,1 T, IMPACTO DINÂMICO 16,15 / 9,5 T, LARGURA DE TRABALHO 1,68 M - MATERIAIS NA OPERAÇÃO. AF_06/2014</v>
          </cell>
          <cell r="D2116" t="str">
            <v>H</v>
          </cell>
          <cell r="E2116">
            <v>60.45</v>
          </cell>
          <cell r="F2116">
            <v>0</v>
          </cell>
          <cell r="G2116">
            <v>60.45</v>
          </cell>
        </row>
        <row r="2117">
          <cell r="B2117">
            <v>73309</v>
          </cell>
          <cell r="C2117" t="str">
            <v>ROLO COMPACTADOR VIBRATÓRIO PÉ DE CARNEIRO PARA SOLOS, POTÊNCIA 80 HP, PESO OPERACIONAL SEM/COM LASTRO 7,4 / 8,8 T, LARGURA DE TRABALHO 1,68 M - DEPRECIAÇÃO. AF_02/2016</v>
          </cell>
          <cell r="D2117" t="str">
            <v>H</v>
          </cell>
          <cell r="E2117">
            <v>35.130000000000003</v>
          </cell>
          <cell r="F2117">
            <v>0</v>
          </cell>
          <cell r="G2117">
            <v>35.130000000000003</v>
          </cell>
        </row>
        <row r="2118">
          <cell r="B2118">
            <v>73313</v>
          </cell>
          <cell r="C2118" t="str">
            <v>ROLO COMPACTADOR VIBRATÓRIO PÉ DE CARNEIRO PARA SOLOS, POTÊNCIA 80 HP, PESO OPERACIONAL SEM/COM LASTRO 7,4 / 8,8 T, LARGURA DE TRABALHO 1,68 M - JUROS. AF_02/2016</v>
          </cell>
          <cell r="D2118" t="str">
            <v>H</v>
          </cell>
          <cell r="E2118">
            <v>9.49</v>
          </cell>
          <cell r="F2118">
            <v>0</v>
          </cell>
          <cell r="G2118">
            <v>9.49</v>
          </cell>
        </row>
        <row r="2119">
          <cell r="B2119">
            <v>5089</v>
          </cell>
          <cell r="C2119" t="str">
            <v>ROLO COMPACTADOR VIBRATÓRIO PÉ DE CARNEIRO PARA SOLOS, POTÊNCIA 80 HP, PESO OPERACIONAL SEM/COM LASTRO 7,4 / 8,8 T, LARGURA DE TRABALHO 1,68 M - MANUTENÇÃO. AF_02/2016</v>
          </cell>
          <cell r="D2119" t="str">
            <v>H</v>
          </cell>
          <cell r="E2119">
            <v>43.97</v>
          </cell>
          <cell r="F2119">
            <v>0</v>
          </cell>
          <cell r="G2119">
            <v>43.97</v>
          </cell>
        </row>
        <row r="2120">
          <cell r="B2120">
            <v>73315</v>
          </cell>
          <cell r="C2120" t="str">
            <v>ROLO COMPACTADOR VIBRATÓRIO PÉ DE CARNEIRO PARA SOLOS, POTÊNCIA 80 HP, PESO OPERACIONAL SEM/COM LASTRO 7,4 / 8,8 T, LARGURA DE TRABALHO 1,68 M - MATERIAIS NA OPERAÇÃO. AF_02/2016</v>
          </cell>
          <cell r="D2120" t="str">
            <v>H</v>
          </cell>
          <cell r="E2120">
            <v>60.45</v>
          </cell>
          <cell r="F2120">
            <v>0</v>
          </cell>
          <cell r="G2120">
            <v>60.45</v>
          </cell>
        </row>
        <row r="2121">
          <cell r="B2121">
            <v>5738</v>
          </cell>
          <cell r="C2121" t="str">
            <v>ROLO COMPACTADOR VIBRATÓRIO PÉ DE CARNEIRO, OPERADO POR CONTROLE REMOTO, POTÊNCIA 12,5 KW, PESO OPERACIONAL 1,675 T, LARGURA DE TRABALHO 0,85 M - DEPRECIAÇÃO. AF_02/2016</v>
          </cell>
          <cell r="D2121" t="str">
            <v>H</v>
          </cell>
          <cell r="E2121">
            <v>46.18</v>
          </cell>
          <cell r="F2121">
            <v>0</v>
          </cell>
          <cell r="G2121">
            <v>46.18</v>
          </cell>
        </row>
        <row r="2122">
          <cell r="B2122">
            <v>93239</v>
          </cell>
          <cell r="C2122" t="str">
            <v>ROLO COMPACTADOR VIBRATÓRIO PÉ DE CARNEIRO, OPERADO POR CONTROLE REMOTO, POTÊNCIA 12,5 KW, PESO OPERACIONAL 1,675 T, LARGURA DE TRABALHO 0,85 M - JUROS. AF_02/2016</v>
          </cell>
          <cell r="D2122" t="str">
            <v>H</v>
          </cell>
          <cell r="E2122">
            <v>12.38</v>
          </cell>
          <cell r="F2122">
            <v>0</v>
          </cell>
          <cell r="G2122">
            <v>12.38</v>
          </cell>
        </row>
        <row r="2123">
          <cell r="B2123">
            <v>5739</v>
          </cell>
          <cell r="C2123" t="str">
            <v>ROLO COMPACTADOR VIBRATÓRIO PÉ DE CARNEIRO, OPERADO POR CONTROLE REMOTO, POTÊNCIA 12,5 KW, PESO OPERACIONAL 1,675 T, LARGURA DE TRABALHO 0,85 M - MANUTENÇÃO. AF_02/2016</v>
          </cell>
          <cell r="D2123" t="str">
            <v>H</v>
          </cell>
          <cell r="E2123">
            <v>57.79</v>
          </cell>
          <cell r="F2123">
            <v>0</v>
          </cell>
          <cell r="G2123">
            <v>57.79</v>
          </cell>
        </row>
        <row r="2124">
          <cell r="B2124">
            <v>93240</v>
          </cell>
          <cell r="C2124" t="str">
            <v>ROLO COMPACTADOR VIBRATÓRIO PÉ DE CARNEIRO, OPERADO POR CONTROLE REMOTO, POTÊNCIA 12,5 KW, PESO OPERACIONAL 1,675 T, LARGURA DE TRABALHO 0,85 M - MATERIAIS NA OPERAÇÃO. AF_02/2016</v>
          </cell>
          <cell r="D2124" t="str">
            <v>H</v>
          </cell>
          <cell r="E2124">
            <v>12.66</v>
          </cell>
          <cell r="F2124">
            <v>0</v>
          </cell>
          <cell r="G2124">
            <v>12.66</v>
          </cell>
        </row>
        <row r="2125">
          <cell r="B2125">
            <v>53818</v>
          </cell>
          <cell r="C2125" t="str">
            <v>ROLO COMPACTADOR VIBRATÓRIO REBOCÁVEL, CILINDRO DE AÇO LISO, POTÊNCIA DE TRAÇÃO DE 65 CV, PESO 4,7 T, IMPACTO DINÂMICO 18,3 T, LARGURA DE TRABALHO 1,67 M - DEPRECIAÇÃO. AF_02/2016</v>
          </cell>
          <cell r="D2125" t="str">
            <v>H</v>
          </cell>
          <cell r="E2125">
            <v>10.199999999999999</v>
          </cell>
          <cell r="F2125">
            <v>0</v>
          </cell>
          <cell r="G2125">
            <v>10.199999999999999</v>
          </cell>
        </row>
        <row r="2126">
          <cell r="B2126">
            <v>93238</v>
          </cell>
          <cell r="C2126" t="str">
            <v>ROLO COMPACTADOR VIBRATÓRIO REBOCÁVEL, CILINDRO DE AÇO LISO, POTÊNCIA DE TRAÇÃO DE 65 CV, PESO 4,7 T, IMPACTO DINÂMICO 18,3 T, LARGURA DE TRABALHO 1,67 M - JUROS. AF_02/2016</v>
          </cell>
          <cell r="D2126" t="str">
            <v>H</v>
          </cell>
          <cell r="E2126">
            <v>2.73</v>
          </cell>
          <cell r="F2126">
            <v>0</v>
          </cell>
          <cell r="G2126">
            <v>2.73</v>
          </cell>
        </row>
        <row r="2127">
          <cell r="B2127">
            <v>5727</v>
          </cell>
          <cell r="C2127" t="str">
            <v>ROLO COMPACTADOR VIBRATÓRIO REBOCÁVEL, CILINDRO DE AÇO LISO, POTÊNCIA DE TRAÇÃO DE 65 CV, PESO 4,7 T, IMPACTO DINÂMICO 18,3 T, LARGURA DE TRABALHO 1,67 M - MANUTENÇÃO. AF_02/2016</v>
          </cell>
          <cell r="D2127" t="str">
            <v>H</v>
          </cell>
          <cell r="E2127">
            <v>12.76</v>
          </cell>
          <cell r="F2127">
            <v>0</v>
          </cell>
          <cell r="G2127">
            <v>12.76</v>
          </cell>
        </row>
        <row r="2128">
          <cell r="B2128">
            <v>89280</v>
          </cell>
          <cell r="C2128" t="str">
            <v>ROLO COMPACTADOR VIBRATÓRIO TANDEM AÇO LISO, POTÊNCIA 58 HP, PESO SEM/COM LASTRO 6,5 / 9,4 T, LARGURA DE TRABALHO 1,2 M - DEPRECIAÇÃO. AF_06/2014</v>
          </cell>
          <cell r="D2128" t="str">
            <v>H</v>
          </cell>
          <cell r="E2128">
            <v>41.5</v>
          </cell>
          <cell r="F2128">
            <v>0</v>
          </cell>
          <cell r="G2128">
            <v>41.5</v>
          </cell>
        </row>
        <row r="2129">
          <cell r="B2129">
            <v>89281</v>
          </cell>
          <cell r="C2129" t="str">
            <v>ROLO COMPACTADOR VIBRATÓRIO TANDEM AÇO LISO, POTÊNCIA 58 HP, PESO SEM/COM LASTRO 6,5 / 9,4 T, LARGURA DE TRABALHO 1,2 M - JUROS. AF_06/2014</v>
          </cell>
          <cell r="D2129" t="str">
            <v>H</v>
          </cell>
          <cell r="E2129">
            <v>11.13</v>
          </cell>
          <cell r="F2129">
            <v>0</v>
          </cell>
          <cell r="G2129">
            <v>11.13</v>
          </cell>
        </row>
        <row r="2130">
          <cell r="B2130">
            <v>5729</v>
          </cell>
          <cell r="C2130" t="str">
            <v>ROLO COMPACTADOR VIBRATÓRIO TANDEM AÇO LISO, POTÊNCIA 58 HP, PESO SEM/COM LASTRO 6,5 / 9,4 T, LARGURA DE TRABALHO 1,2 M - MANUTENÇÃO. AF_06/2014</v>
          </cell>
          <cell r="D2130" t="str">
            <v>H</v>
          </cell>
          <cell r="E2130">
            <v>51.93</v>
          </cell>
          <cell r="F2130">
            <v>0</v>
          </cell>
          <cell r="G2130">
            <v>51.93</v>
          </cell>
        </row>
        <row r="2131">
          <cell r="B2131">
            <v>5730</v>
          </cell>
          <cell r="C2131" t="str">
            <v>ROLO COMPACTADOR VIBRATÓRIO TANDEM AÇO LISO, POTÊNCIA 58 HP, PESO SEM/COM LASTRO 6,5 / 9,4 T, LARGURA DE TRABALHO 1,2 M - MATERIAIS NA OPERAÇÃO. AF_06/2014</v>
          </cell>
          <cell r="D2131" t="str">
            <v>H</v>
          </cell>
          <cell r="E2131">
            <v>43.23</v>
          </cell>
          <cell r="F2131">
            <v>0</v>
          </cell>
          <cell r="G2131">
            <v>43.23</v>
          </cell>
        </row>
        <row r="2132">
          <cell r="B2132">
            <v>95266</v>
          </cell>
          <cell r="C2132" t="str">
            <v>RÉGUA VIBRATÓRIA DUPLA PARA CONCRETO, PESO DE 60KG, COMPRIMENTO 4 M, COM MOTOR A GASOLINA, POTÊNCIA 5,5 HP - DEPRECIAÇÃO. AF_09/2016</v>
          </cell>
          <cell r="D2132" t="str">
            <v>H</v>
          </cell>
          <cell r="E2132">
            <v>0.56000000000000005</v>
          </cell>
          <cell r="F2132">
            <v>0</v>
          </cell>
          <cell r="G2132">
            <v>0.56000000000000005</v>
          </cell>
        </row>
        <row r="2133">
          <cell r="B2133">
            <v>95267</v>
          </cell>
          <cell r="C2133" t="str">
            <v>RÉGUA VIBRATÓRIA DUPLA PARA CONCRETO, PESO DE 60KG, COMPRIMENTO 4 M, COM MOTOR A GASOLINA, POTÊNCIA 5,5 HP - JUROS. AF_09/2016</v>
          </cell>
          <cell r="D2133" t="str">
            <v>H</v>
          </cell>
          <cell r="E2133">
            <v>0.11</v>
          </cell>
          <cell r="F2133">
            <v>0</v>
          </cell>
          <cell r="G2133">
            <v>0.11</v>
          </cell>
        </row>
        <row r="2134">
          <cell r="B2134">
            <v>95268</v>
          </cell>
          <cell r="C2134" t="str">
            <v>RÉGUA VIBRATÓRIA DUPLA PARA CONCRETO, PESO DE 60KG, COMPRIMENTO 4 M, COM MOTOR A GASOLINA, POTÊNCIA 5,5 HP - MANUTENÇÃO. AF_09/2016</v>
          </cell>
          <cell r="D2134" t="str">
            <v>H</v>
          </cell>
          <cell r="E2134">
            <v>0.55000000000000004</v>
          </cell>
          <cell r="F2134">
            <v>0</v>
          </cell>
          <cell r="G2134">
            <v>0.55000000000000004</v>
          </cell>
        </row>
        <row r="2135">
          <cell r="B2135">
            <v>95269</v>
          </cell>
          <cell r="C2135" t="str">
            <v>RÉGUA VIBRATÓRIA DUPLA PARA CONCRETO, PESO DE 60KG, COMPRIMENTO 4 M, COM MOTOR A GASOLINA, POTÊNCIA 5,5 HP - MATERIAIS NA OPERAÇÃO. AF_09/2016</v>
          </cell>
          <cell r="D2135" t="str">
            <v>H</v>
          </cell>
          <cell r="E2135">
            <v>9.61</v>
          </cell>
          <cell r="F2135">
            <v>0</v>
          </cell>
          <cell r="G2135">
            <v>9.61</v>
          </cell>
        </row>
        <row r="2136">
          <cell r="B2136">
            <v>91688</v>
          </cell>
          <cell r="C2136" t="str">
            <v>SERRA CIRCULAR DE BANCADA COM MOTOR ELÉTRICO POTÊNCIA DE 5HP, COM COIFA PARA DISCO 10" - DEPRECIAÇÃO. AF_08/2015</v>
          </cell>
          <cell r="D2136" t="str">
            <v>H</v>
          </cell>
          <cell r="E2136">
            <v>0.09</v>
          </cell>
          <cell r="F2136">
            <v>0</v>
          </cell>
          <cell r="G2136">
            <v>0.09</v>
          </cell>
        </row>
        <row r="2137">
          <cell r="B2137">
            <v>91689</v>
          </cell>
          <cell r="C2137" t="str">
            <v>SERRA CIRCULAR DE BANCADA COM MOTOR ELÉTRICO POTÊNCIA DE 5HP, COM COIFA PARA DISCO 10" - JUROS. AF_08/2015</v>
          </cell>
          <cell r="D2137" t="str">
            <v>H</v>
          </cell>
          <cell r="E2137">
            <v>0.01</v>
          </cell>
          <cell r="F2137">
            <v>0</v>
          </cell>
          <cell r="G2137">
            <v>0.01</v>
          </cell>
        </row>
        <row r="2138">
          <cell r="B2138">
            <v>91690</v>
          </cell>
          <cell r="C2138" t="str">
            <v>SERRA CIRCULAR DE BANCADA COM MOTOR ELÉTRICO POTÊNCIA DE 5HP, COM COIFA PARA DISCO 10" - MANUTENÇÃO. AF_08/2015</v>
          </cell>
          <cell r="D2138" t="str">
            <v>H</v>
          </cell>
          <cell r="E2138">
            <v>0.06</v>
          </cell>
          <cell r="F2138">
            <v>0</v>
          </cell>
          <cell r="G2138">
            <v>0.06</v>
          </cell>
        </row>
        <row r="2139">
          <cell r="B2139">
            <v>91691</v>
          </cell>
          <cell r="C2139" t="str">
            <v>SERRA CIRCULAR DE BANCADA COM MOTOR ELÉTRICO POTÊNCIA DE 5HP, COM COIFA PARA DISCO 10" - MATERIAIS NA OPERAÇÃO. AF_08/2015</v>
          </cell>
          <cell r="D2139" t="str">
            <v>H</v>
          </cell>
          <cell r="E2139">
            <v>0.96</v>
          </cell>
          <cell r="F2139">
            <v>0</v>
          </cell>
          <cell r="G2139">
            <v>0.96</v>
          </cell>
        </row>
        <row r="2140">
          <cell r="B2140">
            <v>102927</v>
          </cell>
          <cell r="C2140" t="str">
            <v>SERRA FITA HORIZONTAL, ELÉTRICA, COM CONTROLE HIDRÁULICO, PAINEL DE COMANDO EM 24 V, MOTOR ELÉTRICO 1,5 CV, DIMENSÕES DA FITA 3880 X 27 X 0,9 MM, TRIFÁSICA - MATERIAIS NA OPERAÇÃO. AF_05/2023</v>
          </cell>
          <cell r="D2140" t="str">
            <v>H</v>
          </cell>
          <cell r="E2140">
            <v>0.66</v>
          </cell>
          <cell r="F2140">
            <v>0</v>
          </cell>
          <cell r="G2140">
            <v>0.66</v>
          </cell>
        </row>
        <row r="2141">
          <cell r="B2141">
            <v>95136</v>
          </cell>
          <cell r="C2141" t="str">
            <v>TALHA MANUAL DE CORRENTE, CAPACIDADE DE 2 TON. COM ELEVAÇÃO DE 3 M - DEPRECIAÇÃO. AF_07/2016</v>
          </cell>
          <cell r="D2141" t="str">
            <v>H</v>
          </cell>
          <cell r="E2141">
            <v>0.03</v>
          </cell>
          <cell r="F2141">
            <v>0</v>
          </cell>
          <cell r="G2141">
            <v>0.03</v>
          </cell>
        </row>
        <row r="2142">
          <cell r="B2142">
            <v>95137</v>
          </cell>
          <cell r="C2142" t="str">
            <v>TALHA MANUAL DE CORRENTE, CAPACIDADE DE 2 TON. COM ELEVAÇÃO DE 3 M - JUROS. AF_07/2016</v>
          </cell>
          <cell r="D2142" t="str">
            <v>H</v>
          </cell>
          <cell r="E2142">
            <v>0.01</v>
          </cell>
          <cell r="F2142">
            <v>0</v>
          </cell>
          <cell r="G2142">
            <v>0.01</v>
          </cell>
        </row>
        <row r="2143">
          <cell r="B2143">
            <v>95138</v>
          </cell>
          <cell r="C2143" t="str">
            <v>TALHA MANUAL DE CORRENTE, CAPACIDADE DE 2 TON. COM ELEVAÇÃO DE 3 M - MANUTENÇÃO. AF_07/2016</v>
          </cell>
          <cell r="D2143" t="str">
            <v>H</v>
          </cell>
          <cell r="E2143">
            <v>0.02</v>
          </cell>
          <cell r="F2143">
            <v>0</v>
          </cell>
          <cell r="G2143">
            <v>0.02</v>
          </cell>
        </row>
        <row r="2144">
          <cell r="B2144">
            <v>89023</v>
          </cell>
          <cell r="C2144" t="str">
            <v>TANQUE DE ASFALTO ESTACIONÁRIO COM MAÇARICO, CAPACIDADE 20.000 L - DEPRECIAÇÃO. AF_05/2023</v>
          </cell>
          <cell r="D2144" t="str">
            <v>H</v>
          </cell>
          <cell r="E2144">
            <v>3.82</v>
          </cell>
          <cell r="F2144">
            <v>0</v>
          </cell>
          <cell r="G2144">
            <v>3.82</v>
          </cell>
        </row>
        <row r="2145">
          <cell r="B2145">
            <v>89024</v>
          </cell>
          <cell r="C2145" t="str">
            <v>TANQUE DE ASFALTO ESTACIONÁRIO COM MAÇARICO, CAPACIDADE 20.000 L - JUROS. AF_05/2023</v>
          </cell>
          <cell r="D2145" t="str">
            <v>H</v>
          </cell>
          <cell r="E2145">
            <v>1.32</v>
          </cell>
          <cell r="F2145">
            <v>0</v>
          </cell>
          <cell r="G2145">
            <v>1.32</v>
          </cell>
        </row>
        <row r="2146">
          <cell r="B2146">
            <v>89025</v>
          </cell>
          <cell r="C2146" t="str">
            <v>TANQUE DE ASFALTO ESTACIONÁRIO COM MAÇARICO, CAPACIDADE 20.000 L - MANUTENÇÃO. AF_05/2023</v>
          </cell>
          <cell r="D2146" t="str">
            <v>H</v>
          </cell>
          <cell r="E2146">
            <v>4.78</v>
          </cell>
          <cell r="F2146">
            <v>0</v>
          </cell>
          <cell r="G2146">
            <v>4.78</v>
          </cell>
        </row>
        <row r="2147">
          <cell r="B2147">
            <v>89026</v>
          </cell>
          <cell r="C2147" t="str">
            <v>TANQUE DE ASFALTO ESTACIONÁRIO COM MAÇARICO, CAPACIDADE 20.000 L - MATERIAIS NA OPERAÇÃO. AF_05/2023</v>
          </cell>
          <cell r="D2147" t="str">
            <v>H</v>
          </cell>
          <cell r="E2147">
            <v>180.87</v>
          </cell>
          <cell r="F2147">
            <v>0</v>
          </cell>
          <cell r="G2147">
            <v>180.87</v>
          </cell>
        </row>
        <row r="2148">
          <cell r="B2148">
            <v>7032</v>
          </cell>
          <cell r="C2148" t="str">
            <v>TANQUE DE ASFALTO ESTACIONÁRIO COM SERPENTINA, CAPACIDADE 30.000 L - DEPRECIAÇÃO. AF_05/2023</v>
          </cell>
          <cell r="D2148" t="str">
            <v>H</v>
          </cell>
          <cell r="E2148">
            <v>4.7</v>
          </cell>
          <cell r="F2148">
            <v>0</v>
          </cell>
          <cell r="G2148">
            <v>4.7</v>
          </cell>
        </row>
        <row r="2149">
          <cell r="B2149">
            <v>7033</v>
          </cell>
          <cell r="C2149" t="str">
            <v>TANQUE DE ASFALTO ESTACIONÁRIO COM SERPENTINA, CAPACIDADE 30.000 L - JUROS. AF_05/2023</v>
          </cell>
          <cell r="D2149" t="str">
            <v>H</v>
          </cell>
          <cell r="E2149">
            <v>1.63</v>
          </cell>
          <cell r="F2149">
            <v>0</v>
          </cell>
          <cell r="G2149">
            <v>1.63</v>
          </cell>
        </row>
        <row r="2150">
          <cell r="B2150">
            <v>7034</v>
          </cell>
          <cell r="C2150" t="str">
            <v>TANQUE DE ASFALTO ESTACIONÁRIO COM SERPENTINA, CAPACIDADE 30.000 L - MANUTENÇÃO. AF_05/2023</v>
          </cell>
          <cell r="D2150" t="str">
            <v>H</v>
          </cell>
          <cell r="E2150">
            <v>5.88</v>
          </cell>
          <cell r="F2150">
            <v>0</v>
          </cell>
          <cell r="G2150">
            <v>5.88</v>
          </cell>
        </row>
        <row r="2151">
          <cell r="B2151">
            <v>7035</v>
          </cell>
          <cell r="C2151" t="str">
            <v>TANQUE DE ASFALTO ESTACIONÁRIO COM SERPENTINA, CAPACIDADE 30.000 L - MATERIAIS NA OPERAÇÃO. AF_05/2023</v>
          </cell>
          <cell r="D2151" t="str">
            <v>H</v>
          </cell>
          <cell r="E2151">
            <v>271.31</v>
          </cell>
          <cell r="F2151">
            <v>0</v>
          </cell>
          <cell r="G2151">
            <v>271.31</v>
          </cell>
        </row>
        <row r="2152">
          <cell r="B2152">
            <v>102945</v>
          </cell>
          <cell r="C2152" t="str">
            <v>TARTARUGA DE OXICORTE CG1, MONOFÁSICA, 220 V, FREQUÊNCIA 50 HZ, VELOCIDADE DE CORTE (MM/MIN) 50 A 750, DIÂMETRO MÍNIMO DO COMPASSO MM 200 - MATERIAIS NA OPERAÇÃO. AF_05/2023</v>
          </cell>
          <cell r="D2152" t="str">
            <v>H</v>
          </cell>
          <cell r="E2152">
            <v>0.01</v>
          </cell>
          <cell r="F2152">
            <v>0</v>
          </cell>
          <cell r="G2152">
            <v>0.01</v>
          </cell>
        </row>
        <row r="2153">
          <cell r="B2153">
            <v>104087</v>
          </cell>
          <cell r="C2153" t="str">
            <v>TERMOFUSORA PARA TUBOS E CONEXÕES EM PPR COM DIÂMETROS DE 20 A 63 MM, POTÊNCIA DE 800 W, TENSAO 220 V - DEPRECIAÇÃO. AF_05/2022</v>
          </cell>
          <cell r="D2153" t="str">
            <v>H</v>
          </cell>
          <cell r="E2153">
            <v>0.06</v>
          </cell>
          <cell r="F2153">
            <v>0</v>
          </cell>
          <cell r="G2153">
            <v>0.06</v>
          </cell>
        </row>
        <row r="2154">
          <cell r="B2154">
            <v>104088</v>
          </cell>
          <cell r="C2154" t="str">
            <v>TERMOFUSORA PARA TUBOS E CONEXÕES EM PPR COM DIÂMETROS DE 20 A 63 MM, POTÊNCIA DE 800 W, TENSAO 220 V - JUROS. AF_05/2022</v>
          </cell>
          <cell r="D2154" t="str">
            <v>H</v>
          </cell>
          <cell r="E2154">
            <v>0.01</v>
          </cell>
          <cell r="F2154">
            <v>0</v>
          </cell>
          <cell r="G2154">
            <v>0.01</v>
          </cell>
        </row>
        <row r="2155">
          <cell r="B2155">
            <v>104089</v>
          </cell>
          <cell r="C2155" t="str">
            <v>TERMOFUSORA PARA TUBOS E CONEXÕES EM PPR COM DIÂMETROS DE 20 A 63 MM, POTÊNCIA DE 800 W, TENSAO 220 V - MANUTENÇÃO. AF_05/2022</v>
          </cell>
          <cell r="D2155" t="str">
            <v>H</v>
          </cell>
          <cell r="E2155">
            <v>7.0000000000000007E-2</v>
          </cell>
          <cell r="F2155">
            <v>0</v>
          </cell>
          <cell r="G2155">
            <v>7.0000000000000007E-2</v>
          </cell>
        </row>
        <row r="2156">
          <cell r="B2156">
            <v>104090</v>
          </cell>
          <cell r="C2156" t="str">
            <v>TERMOFUSORA PARA TUBOS E CONEXÕES EM PPR COM DIÂMETROS DE 20 A 63 MM, POTÊNCIA DE 800 W, TENSAO 220 V - MATERIAIS NA OPERAÇÃO. AF_05/2022</v>
          </cell>
          <cell r="D2156" t="str">
            <v>H</v>
          </cell>
          <cell r="E2156">
            <v>0.48</v>
          </cell>
          <cell r="F2156">
            <v>0</v>
          </cell>
          <cell r="G2156">
            <v>0.48</v>
          </cell>
        </row>
        <row r="2157">
          <cell r="B2157">
            <v>104093</v>
          </cell>
          <cell r="C2157" t="str">
            <v>TERMOFUSORA PARA TUBOS E CONEXÕES EM PPR COM DIÂMETROS DE 75 A 110 MM, POTÊNCIA DE *1100* W, TENSÃO 220 V - DEPRECIAÇÃO. AF_05/2022</v>
          </cell>
          <cell r="D2157" t="str">
            <v>H</v>
          </cell>
          <cell r="E2157">
            <v>0.08</v>
          </cell>
          <cell r="F2157">
            <v>0</v>
          </cell>
          <cell r="G2157">
            <v>0.08</v>
          </cell>
        </row>
        <row r="2158">
          <cell r="B2158">
            <v>104094</v>
          </cell>
          <cell r="C2158" t="str">
            <v>TERMOFUSORA PARA TUBOS E CONEXÕES EM PPR COM DIÂMETROS DE 75 A 110 MM, POTÊNCIA DE *1100* W, TENSÃO 220 V - JUROS. AF_05/2022</v>
          </cell>
          <cell r="D2158" t="str">
            <v>H</v>
          </cell>
          <cell r="E2158">
            <v>0.02</v>
          </cell>
          <cell r="F2158">
            <v>0</v>
          </cell>
          <cell r="G2158">
            <v>0.02</v>
          </cell>
        </row>
        <row r="2159">
          <cell r="B2159">
            <v>104095</v>
          </cell>
          <cell r="C2159" t="str">
            <v>TERMOFUSORA PARA TUBOS E CONEXÕES EM PPR COM DIÂMETROS DE 75 A 110 MM, POTÊNCIA DE *1100* W, TENSÃO 220 V - MANUTENÇÃO. AF_05/2022</v>
          </cell>
          <cell r="D2159" t="str">
            <v>H</v>
          </cell>
          <cell r="E2159">
            <v>0.1</v>
          </cell>
          <cell r="F2159">
            <v>0</v>
          </cell>
          <cell r="G2159">
            <v>0.1</v>
          </cell>
        </row>
        <row r="2160">
          <cell r="B2160">
            <v>104096</v>
          </cell>
          <cell r="C2160" t="str">
            <v>TERMOFUSORA PARA TUBOS E CONEXÕES EM PPR COM DIÂMETROS DE 75 A 110 MM, POTÊNCIA DE *1100* W, TENSÃO 220 V - MATERIAIS NA OPERAÇÃO. AF_05/2022</v>
          </cell>
          <cell r="D2160" t="str">
            <v>H</v>
          </cell>
          <cell r="E2160">
            <v>0.66</v>
          </cell>
          <cell r="F2160">
            <v>0</v>
          </cell>
          <cell r="G2160">
            <v>0.66</v>
          </cell>
        </row>
        <row r="2161">
          <cell r="B2161">
            <v>102903</v>
          </cell>
          <cell r="C2161" t="str">
            <v>TORRE, COMPOSTA POR GUINCHO MECÂNICO, GUINCHO MANUAL, CABOS DE AÇO, PITEIRA E SOQUETE  - MATERIAIS NA OPERAÇÃO. AF_05/2023</v>
          </cell>
          <cell r="D2161" t="str">
            <v>H</v>
          </cell>
          <cell r="E2161">
            <v>12.34</v>
          </cell>
          <cell r="F2161">
            <v>0</v>
          </cell>
          <cell r="G2161">
            <v>12.34</v>
          </cell>
        </row>
        <row r="2162">
          <cell r="B2162">
            <v>89029</v>
          </cell>
          <cell r="C2162" t="str">
            <v>TRATOR DE ESTEIRAS, POTÊNCIA 100 HP, PESO OPERACIONAL 9,4 T, COM LÂMINA 2,19 M3 - DEPRECIAÇÃO. AF_06/2014</v>
          </cell>
          <cell r="D2162" t="str">
            <v>H</v>
          </cell>
          <cell r="E2162">
            <v>33.340000000000003</v>
          </cell>
          <cell r="F2162">
            <v>0</v>
          </cell>
          <cell r="G2162">
            <v>33.340000000000003</v>
          </cell>
        </row>
        <row r="2163">
          <cell r="B2163">
            <v>89030</v>
          </cell>
          <cell r="C2163" t="str">
            <v>TRATOR DE ESTEIRAS, POTÊNCIA 100 HP, PESO OPERACIONAL 9,4 T, COM LÂMINA 2,19 M3 - JUROS. AF_06/2014</v>
          </cell>
          <cell r="D2163" t="str">
            <v>H</v>
          </cell>
          <cell r="E2163">
            <v>14.68</v>
          </cell>
          <cell r="F2163">
            <v>0</v>
          </cell>
          <cell r="G2163">
            <v>14.68</v>
          </cell>
        </row>
        <row r="2164">
          <cell r="B2164">
            <v>5724</v>
          </cell>
          <cell r="C2164" t="str">
            <v>TRATOR DE ESTEIRAS, POTÊNCIA 100 HP, PESO OPERACIONAL 9,4 T, COM LÂMINA 2,19 M3 - MANUTENÇÃO. AF_06/2014</v>
          </cell>
          <cell r="D2164" t="str">
            <v>H</v>
          </cell>
          <cell r="E2164">
            <v>59.61</v>
          </cell>
          <cell r="F2164">
            <v>0</v>
          </cell>
          <cell r="G2164">
            <v>59.61</v>
          </cell>
        </row>
        <row r="2165">
          <cell r="B2165">
            <v>53817</v>
          </cell>
          <cell r="C2165" t="str">
            <v>TRATOR DE ESTEIRAS, POTÊNCIA 100 HP, PESO OPERACIONAL 9,4 T, COM LÂMINA 2,19 M3 - MATERIAIS NA OPERAÇÃO. AF_06/2014</v>
          </cell>
          <cell r="D2165" t="str">
            <v>H</v>
          </cell>
          <cell r="E2165">
            <v>66.08</v>
          </cell>
          <cell r="F2165">
            <v>0</v>
          </cell>
          <cell r="G2165">
            <v>66.08</v>
          </cell>
        </row>
        <row r="2166">
          <cell r="B2166">
            <v>88839</v>
          </cell>
          <cell r="C2166" t="str">
            <v>TRATOR DE ESTEIRAS, POTÊNCIA 125 HP, PESO OPERACIONAL 12,9 T, COM LÂMINA 2,7 M3 - DEPRECIAÇÃO. AF_10/2014</v>
          </cell>
          <cell r="D2166" t="str">
            <v>H</v>
          </cell>
          <cell r="E2166">
            <v>34.9</v>
          </cell>
          <cell r="F2166">
            <v>0</v>
          </cell>
          <cell r="G2166">
            <v>34.9</v>
          </cell>
        </row>
        <row r="2167">
          <cell r="B2167">
            <v>88840</v>
          </cell>
          <cell r="C2167" t="str">
            <v>TRATOR DE ESTEIRAS, POTÊNCIA 125 HP, PESO OPERACIONAL 12,9 T, COM LÂMINA 2,7 M3 - JUROS. AF_10/2014</v>
          </cell>
          <cell r="D2167" t="str">
            <v>H</v>
          </cell>
          <cell r="E2167">
            <v>15.37</v>
          </cell>
          <cell r="F2167">
            <v>0</v>
          </cell>
          <cell r="G2167">
            <v>15.37</v>
          </cell>
        </row>
        <row r="2168">
          <cell r="B2168">
            <v>88841</v>
          </cell>
          <cell r="C2168" t="str">
            <v>TRATOR DE ESTEIRAS, POTÊNCIA 125 HP, PESO OPERACIONAL 12,9 T, COM LÂMINA 2,7 M3 - MANUTENÇÃO. AF_10/2014</v>
          </cell>
          <cell r="D2168" t="str">
            <v>H</v>
          </cell>
          <cell r="E2168">
            <v>62.39</v>
          </cell>
          <cell r="F2168">
            <v>0</v>
          </cell>
          <cell r="G2168">
            <v>62.39</v>
          </cell>
        </row>
        <row r="2169">
          <cell r="B2169">
            <v>88842</v>
          </cell>
          <cell r="C2169" t="str">
            <v>TRATOR DE ESTEIRAS, POTÊNCIA 125 HP, PESO OPERACIONAL 12,9 T, COM LÂMINA 2,7 M3 - MATERIAIS NA OPERAÇÃO. AF_10/2014</v>
          </cell>
          <cell r="D2169" t="str">
            <v>H</v>
          </cell>
          <cell r="E2169">
            <v>82.66</v>
          </cell>
          <cell r="F2169">
            <v>0</v>
          </cell>
          <cell r="G2169">
            <v>82.66</v>
          </cell>
        </row>
        <row r="2170">
          <cell r="B2170">
            <v>89009</v>
          </cell>
          <cell r="C2170" t="str">
            <v>TRATOR DE ESTEIRAS, POTÊNCIA 150 HP, PESO OPERACIONAL 16,7 T, COM RODA MOTRIZ ELEVADA E LÂMINA 3,18 M3 - DEPRECIAÇÃO. AF_06/2014</v>
          </cell>
          <cell r="D2170" t="str">
            <v>H</v>
          </cell>
          <cell r="E2170">
            <v>43.22</v>
          </cell>
          <cell r="F2170">
            <v>0</v>
          </cell>
          <cell r="G2170">
            <v>43.22</v>
          </cell>
        </row>
        <row r="2171">
          <cell r="B2171">
            <v>89010</v>
          </cell>
          <cell r="C2171" t="str">
            <v>TRATOR DE ESTEIRAS, POTÊNCIA 150 HP, PESO OPERACIONAL 16,7 T, COM RODA MOTRIZ ELEVADA E LÂMINA 3,18 M3 - JUROS. AF_06/2014</v>
          </cell>
          <cell r="D2171" t="str">
            <v>H</v>
          </cell>
          <cell r="E2171">
            <v>19.04</v>
          </cell>
          <cell r="F2171">
            <v>0</v>
          </cell>
          <cell r="G2171">
            <v>19.04</v>
          </cell>
        </row>
        <row r="2172">
          <cell r="B2172">
            <v>53810</v>
          </cell>
          <cell r="C2172" t="str">
            <v>TRATOR DE ESTEIRAS, POTÊNCIA 150 HP, PESO OPERACIONAL 16,7 T, COM RODA MOTRIZ ELEVADA E LÂMINA 3,18 M3 - MANUTENÇÃO. AF_06/2014</v>
          </cell>
          <cell r="D2172" t="str">
            <v>H</v>
          </cell>
          <cell r="E2172">
            <v>77.28</v>
          </cell>
          <cell r="F2172">
            <v>0</v>
          </cell>
          <cell r="G2172">
            <v>77.28</v>
          </cell>
        </row>
        <row r="2173">
          <cell r="B2173">
            <v>5721</v>
          </cell>
          <cell r="C2173" t="str">
            <v>TRATOR DE ESTEIRAS, POTÊNCIA 150 HP, PESO OPERACIONAL 16,7 T, COM RODA MOTRIZ ELEVADA E LÂMINA 3,18 M3 - MATERIAIS NA OPERAÇÃO. AF_06/2014</v>
          </cell>
          <cell r="D2173" t="str">
            <v>H</v>
          </cell>
          <cell r="E2173">
            <v>99.19</v>
          </cell>
          <cell r="F2173">
            <v>0</v>
          </cell>
          <cell r="G2173">
            <v>99.19</v>
          </cell>
        </row>
        <row r="2174">
          <cell r="B2174">
            <v>89017</v>
          </cell>
          <cell r="C2174" t="str">
            <v>TRATOR DE ESTEIRAS, POTÊNCIA 170 HP, PESO OPERACIONAL 19 T, CAÇAMBA 5,2 M3 - DEPRECIAÇÃO. AF_06/2014</v>
          </cell>
          <cell r="D2174" t="str">
            <v>H</v>
          </cell>
          <cell r="E2174">
            <v>42.96</v>
          </cell>
          <cell r="F2174">
            <v>0</v>
          </cell>
          <cell r="G2174">
            <v>42.96</v>
          </cell>
        </row>
        <row r="2175">
          <cell r="B2175">
            <v>89018</v>
          </cell>
          <cell r="C2175" t="str">
            <v>TRATOR DE ESTEIRAS, POTÊNCIA 170 HP, PESO OPERACIONAL 19 T, CAÇAMBA 5,2 M3 - JUROS. AF_06/2014</v>
          </cell>
          <cell r="D2175" t="str">
            <v>H</v>
          </cell>
          <cell r="E2175">
            <v>18.920000000000002</v>
          </cell>
          <cell r="F2175">
            <v>0</v>
          </cell>
          <cell r="G2175">
            <v>18.920000000000002</v>
          </cell>
        </row>
        <row r="2176">
          <cell r="B2176">
            <v>53806</v>
          </cell>
          <cell r="C2176" t="str">
            <v>TRATOR DE ESTEIRAS, POTÊNCIA 170 HP, PESO OPERACIONAL 19 T, CAÇAMBA 5,2 M3 - MANUTENÇÃO. AF_06/2014</v>
          </cell>
          <cell r="D2176" t="str">
            <v>H</v>
          </cell>
          <cell r="E2176">
            <v>76.81</v>
          </cell>
          <cell r="F2176">
            <v>0</v>
          </cell>
          <cell r="G2176">
            <v>76.81</v>
          </cell>
        </row>
        <row r="2177">
          <cell r="B2177">
            <v>5718</v>
          </cell>
          <cell r="C2177" t="str">
            <v>TRATOR DE ESTEIRAS, POTÊNCIA 170 HP, PESO OPERACIONAL 19 T, CAÇAMBA 5,2 M3 - MATERIAIS NA OPERAÇÃO. AF_06/2014</v>
          </cell>
          <cell r="D2177" t="str">
            <v>H</v>
          </cell>
          <cell r="E2177">
            <v>112.42</v>
          </cell>
          <cell r="F2177">
            <v>0</v>
          </cell>
          <cell r="G2177">
            <v>112.42</v>
          </cell>
        </row>
        <row r="2178">
          <cell r="B2178">
            <v>89013</v>
          </cell>
          <cell r="C2178" t="str">
            <v>TRATOR DE ESTEIRAS, POTÊNCIA 347 HP, PESO OPERACIONAL 38,5 T, COM LÂMINA 8,70 M3 - DEPRECIAÇÃO. AF_06/2014</v>
          </cell>
          <cell r="D2178" t="str">
            <v>H</v>
          </cell>
          <cell r="E2178">
            <v>141.59</v>
          </cell>
          <cell r="F2178">
            <v>0</v>
          </cell>
          <cell r="G2178">
            <v>141.59</v>
          </cell>
        </row>
        <row r="2179">
          <cell r="B2179">
            <v>89014</v>
          </cell>
          <cell r="C2179" t="str">
            <v>TRATOR DE ESTEIRAS, POTÊNCIA 347 HP, PESO OPERACIONAL 38,5 T, COM LÂMINA 8,70 M3 - JUROS. AF_06/2014</v>
          </cell>
          <cell r="D2179" t="str">
            <v>H</v>
          </cell>
          <cell r="E2179">
            <v>62.37</v>
          </cell>
          <cell r="F2179">
            <v>0</v>
          </cell>
          <cell r="G2179">
            <v>62.37</v>
          </cell>
        </row>
        <row r="2180">
          <cell r="B2180">
            <v>53814</v>
          </cell>
          <cell r="C2180" t="str">
            <v>TRATOR DE ESTEIRAS, POTÊNCIA 347 HP, PESO OPERACIONAL 38,5 T, COM LÂMINA 8,70 M3 - MANUTENÇÃO. AF_06/2014</v>
          </cell>
          <cell r="D2180" t="str">
            <v>H</v>
          </cell>
          <cell r="E2180">
            <v>253.14</v>
          </cell>
          <cell r="F2180">
            <v>0</v>
          </cell>
          <cell r="G2180">
            <v>253.14</v>
          </cell>
        </row>
        <row r="2181">
          <cell r="B2181">
            <v>5722</v>
          </cell>
          <cell r="C2181" t="str">
            <v>TRATOR DE ESTEIRAS, POTÊNCIA 347 HP, PESO OPERACIONAL 38,5 T, COM LÂMINA 8,70 M3 - MATERIAIS NA OPERAÇÃO. AF_06/2014</v>
          </cell>
          <cell r="D2181" t="str">
            <v>H</v>
          </cell>
          <cell r="E2181">
            <v>229.39</v>
          </cell>
          <cell r="F2181">
            <v>0</v>
          </cell>
          <cell r="G2181">
            <v>229.39</v>
          </cell>
        </row>
        <row r="2182">
          <cell r="B2182">
            <v>96015</v>
          </cell>
          <cell r="C2182" t="str">
            <v>TRATOR DE PNEUS COM POTÊNCIA DE 122 CV, TRAÇÃO 4X4, COM GRADE DE DISCOS ACOPLADA - DEPRECIAÇÃO. AF_02/2017</v>
          </cell>
          <cell r="D2182" t="str">
            <v>H</v>
          </cell>
          <cell r="E2182">
            <v>22.72</v>
          </cell>
          <cell r="F2182">
            <v>0</v>
          </cell>
          <cell r="G2182">
            <v>22.72</v>
          </cell>
        </row>
        <row r="2183">
          <cell r="B2183">
            <v>96016</v>
          </cell>
          <cell r="C2183" t="str">
            <v>TRATOR DE PNEUS COM POTÊNCIA DE 122 CV, TRAÇÃO 4X4, COM GRADE DE DISCOS ACOPLADA - JUROS. AF_02/2017</v>
          </cell>
          <cell r="D2183" t="str">
            <v>H</v>
          </cell>
          <cell r="E2183">
            <v>6.09</v>
          </cell>
          <cell r="F2183">
            <v>0</v>
          </cell>
          <cell r="G2183">
            <v>6.09</v>
          </cell>
        </row>
        <row r="2184">
          <cell r="B2184">
            <v>96018</v>
          </cell>
          <cell r="C2184" t="str">
            <v>TRATOR DE PNEUS COM POTÊNCIA DE 122 CV, TRAÇÃO 4X4, COM GRADE DE DISCOS ACOPLADA - MANUTENÇÃO. AF_02/2017</v>
          </cell>
          <cell r="D2184" t="str">
            <v>H</v>
          </cell>
          <cell r="E2184">
            <v>24.85</v>
          </cell>
          <cell r="F2184">
            <v>0</v>
          </cell>
          <cell r="G2184">
            <v>24.85</v>
          </cell>
        </row>
        <row r="2185">
          <cell r="B2185">
            <v>96019</v>
          </cell>
          <cell r="C2185" t="str">
            <v>TRATOR DE PNEUS COM POTÊNCIA DE 122 CV, TRAÇÃO 4X4, COM GRADE DE DISCOS ACOPLADA - MATERIAIS NA OPERAÇÃO. AF_02/2017</v>
          </cell>
          <cell r="D2185" t="str">
            <v>H</v>
          </cell>
          <cell r="E2185">
            <v>102.29</v>
          </cell>
          <cell r="F2185">
            <v>0</v>
          </cell>
          <cell r="G2185">
            <v>102.29</v>
          </cell>
        </row>
        <row r="2186">
          <cell r="B2186">
            <v>96008</v>
          </cell>
          <cell r="C2186" t="str">
            <v>TRATOR DE PNEUS COM POTÊNCIA DE 122 CV, TRAÇÃO 4X4, COM VASSOURA MECÂNICA ACOPLADA - DEPRECIAÇÃO. AF_02/2017</v>
          </cell>
          <cell r="D2186" t="str">
            <v>H</v>
          </cell>
          <cell r="E2186">
            <v>22.93</v>
          </cell>
          <cell r="F2186">
            <v>0</v>
          </cell>
          <cell r="G2186">
            <v>22.93</v>
          </cell>
        </row>
        <row r="2187">
          <cell r="B2187">
            <v>96009</v>
          </cell>
          <cell r="C2187" t="str">
            <v>TRATOR DE PNEUS COM POTÊNCIA DE 122 CV, TRAÇÃO 4X4, COM VASSOURA MECÂNICA ACOPLADA - JUROS. AF_02/2017</v>
          </cell>
          <cell r="D2187" t="str">
            <v>H</v>
          </cell>
          <cell r="E2187">
            <v>6.15</v>
          </cell>
          <cell r="F2187">
            <v>0</v>
          </cell>
          <cell r="G2187">
            <v>6.15</v>
          </cell>
        </row>
        <row r="2188">
          <cell r="B2188">
            <v>96011</v>
          </cell>
          <cell r="C2188" t="str">
            <v>TRATOR DE PNEUS COM POTÊNCIA DE 122 CV, TRAÇÃO 4X4, COM VASSOURA MECÂNICA ACOPLADA - MANUTENÇÃO. AF_02/2017</v>
          </cell>
          <cell r="D2188" t="str">
            <v>H</v>
          </cell>
          <cell r="E2188">
            <v>25.08</v>
          </cell>
          <cell r="F2188">
            <v>0</v>
          </cell>
          <cell r="G2188">
            <v>25.08</v>
          </cell>
        </row>
        <row r="2189">
          <cell r="B2189">
            <v>96012</v>
          </cell>
          <cell r="C2189" t="str">
            <v>TRATOR DE PNEUS COM POTÊNCIA DE 122 CV, TRAÇÃO 4X4, COM VASSOURA MECÂNICA ACOPLADA - MATERIAIS NA OPERAÇÃO. AF_02/2017</v>
          </cell>
          <cell r="D2189" t="str">
            <v>H</v>
          </cell>
          <cell r="E2189">
            <v>102.29</v>
          </cell>
          <cell r="F2189">
            <v>0</v>
          </cell>
          <cell r="G2189">
            <v>102.29</v>
          </cell>
        </row>
        <row r="2190">
          <cell r="B2190">
            <v>96023</v>
          </cell>
          <cell r="C2190" t="str">
            <v>TRATOR DE PNEUS COM POTÊNCIA DE 85 CV, TRAÇÃO 4X4, COM GRADE DE DISCOS ACOPLADA - DEPRECIAÇÃO. AF_02/2017</v>
          </cell>
          <cell r="D2190" t="str">
            <v>H</v>
          </cell>
          <cell r="E2190">
            <v>17.57</v>
          </cell>
          <cell r="F2190">
            <v>0</v>
          </cell>
          <cell r="G2190">
            <v>17.57</v>
          </cell>
        </row>
        <row r="2191">
          <cell r="B2191">
            <v>96024</v>
          </cell>
          <cell r="C2191" t="str">
            <v>TRATOR DE PNEUS COM POTÊNCIA DE 85 CV, TRAÇÃO 4X4, COM GRADE DE DISCOS ACOPLADA - JUROS. AF_02/2017</v>
          </cell>
          <cell r="D2191" t="str">
            <v>H</v>
          </cell>
          <cell r="E2191">
            <v>4.7</v>
          </cell>
          <cell r="F2191">
            <v>0</v>
          </cell>
          <cell r="G2191">
            <v>4.7</v>
          </cell>
        </row>
        <row r="2192">
          <cell r="B2192">
            <v>96026</v>
          </cell>
          <cell r="C2192" t="str">
            <v>TRATOR DE PNEUS COM POTÊNCIA DE 85 CV, TRAÇÃO 4X4, COM GRADE DE DISCOS ACOPLADA - MANUTENÇÃO. AF_02/2017</v>
          </cell>
          <cell r="D2192" t="str">
            <v>H</v>
          </cell>
          <cell r="E2192">
            <v>19.21</v>
          </cell>
          <cell r="F2192">
            <v>0</v>
          </cell>
          <cell r="G2192">
            <v>19.21</v>
          </cell>
        </row>
        <row r="2193">
          <cell r="B2193">
            <v>96027</v>
          </cell>
          <cell r="C2193" t="str">
            <v>TRATOR DE PNEUS COM POTÊNCIA DE 85 CV, TRAÇÃO 4X4, COM GRADE DE DISCOS ACOPLADA - MATERIAIS NA OPERAÇÃO. AF_02/2017</v>
          </cell>
          <cell r="D2193" t="str">
            <v>H</v>
          </cell>
          <cell r="E2193">
            <v>71.27</v>
          </cell>
          <cell r="F2193">
            <v>0</v>
          </cell>
          <cell r="G2193">
            <v>71.27</v>
          </cell>
        </row>
        <row r="2194">
          <cell r="B2194">
            <v>96053</v>
          </cell>
          <cell r="C2194" t="str">
            <v>TRATOR DE PNEUS COM POTÊNCIA DE 85 CV, TRAÇÃO 4X4, COM VASSOURA MECÂNICA ACOPLADA - DEPRECIAÇÃO. AF_03/2017</v>
          </cell>
          <cell r="D2194" t="str">
            <v>H</v>
          </cell>
          <cell r="E2194">
            <v>17.78</v>
          </cell>
          <cell r="F2194">
            <v>0</v>
          </cell>
          <cell r="G2194">
            <v>17.78</v>
          </cell>
        </row>
        <row r="2195">
          <cell r="B2195">
            <v>96055</v>
          </cell>
          <cell r="C2195" t="str">
            <v>TRATOR DE PNEUS COM POTÊNCIA DE 85 CV, TRAÇÃO 4X4, COM VASSOURA MECÂNICA ACOPLADA - JUROS. AF_03/2017</v>
          </cell>
          <cell r="D2195" t="str">
            <v>H</v>
          </cell>
          <cell r="E2195">
            <v>4.76</v>
          </cell>
          <cell r="F2195">
            <v>0</v>
          </cell>
          <cell r="G2195">
            <v>4.76</v>
          </cell>
        </row>
        <row r="2196">
          <cell r="B2196">
            <v>96056</v>
          </cell>
          <cell r="C2196" t="str">
            <v>TRATOR DE PNEUS COM POTÊNCIA DE 85 CV, TRAÇÃO 4X4, COM VASSOURA MECÂNICA ACOPLADA - MANUTENÇÃO. AF_03/2017</v>
          </cell>
          <cell r="D2196" t="str">
            <v>H</v>
          </cell>
          <cell r="E2196">
            <v>19.440000000000001</v>
          </cell>
          <cell r="F2196">
            <v>0</v>
          </cell>
          <cell r="G2196">
            <v>19.440000000000001</v>
          </cell>
        </row>
        <row r="2197">
          <cell r="B2197">
            <v>96057</v>
          </cell>
          <cell r="C2197" t="str">
            <v>TRATOR DE PNEUS COM POTÊNCIA DE 85 CV, TRAÇÃO 4X4, COM VASSOURA MECÂNICA ACOPLADA - MATERIAIS NA OPERAÇÃO. AF_03/2017</v>
          </cell>
          <cell r="D2197" t="str">
            <v>H</v>
          </cell>
          <cell r="E2197">
            <v>71.27</v>
          </cell>
          <cell r="F2197">
            <v>0</v>
          </cell>
          <cell r="G2197">
            <v>71.27</v>
          </cell>
        </row>
        <row r="2198">
          <cell r="B2198">
            <v>7063</v>
          </cell>
          <cell r="C2198" t="str">
            <v>TRATOR DE PNEUS, POTÊNCIA 122 CV, TRAÇÃO 4X4, PESO COM LASTRO DE 4.510 KG - DEPRECIAÇÃO. AF_06/2014</v>
          </cell>
          <cell r="D2198" t="str">
            <v>H</v>
          </cell>
          <cell r="E2198">
            <v>19.27</v>
          </cell>
          <cell r="F2198">
            <v>0</v>
          </cell>
          <cell r="G2198">
            <v>19.27</v>
          </cell>
        </row>
        <row r="2199">
          <cell r="B2199">
            <v>7064</v>
          </cell>
          <cell r="C2199" t="str">
            <v>TRATOR DE PNEUS, POTÊNCIA 122 CV, TRAÇÃO 4X4, PESO COM LASTRO DE 4.510 KG - JUROS. AF_06/2014</v>
          </cell>
          <cell r="D2199" t="str">
            <v>H</v>
          </cell>
          <cell r="E2199">
            <v>5.2</v>
          </cell>
          <cell r="F2199">
            <v>0</v>
          </cell>
          <cell r="G2199">
            <v>5.2</v>
          </cell>
        </row>
        <row r="2200">
          <cell r="B2200">
            <v>7065</v>
          </cell>
          <cell r="C2200" t="str">
            <v>TRATOR DE PNEUS, POTÊNCIA 122 CV, TRAÇÃO 4X4, PESO COM LASTRO DE 4.510 KG - MANUTENÇÃO. AF_06/2014</v>
          </cell>
          <cell r="D2200" t="str">
            <v>H</v>
          </cell>
          <cell r="E2200">
            <v>21.08</v>
          </cell>
          <cell r="F2200">
            <v>0</v>
          </cell>
          <cell r="G2200">
            <v>21.08</v>
          </cell>
        </row>
        <row r="2201">
          <cell r="B2201">
            <v>7066</v>
          </cell>
          <cell r="C2201" t="str">
            <v>TRATOR DE PNEUS, POTÊNCIA 122 CV, TRAÇÃO 4X4, PESO COM LASTRO DE 4.510 KG - MATERIAIS NA OPERAÇÃO. AF_06/2014</v>
          </cell>
          <cell r="D2201" t="str">
            <v>H</v>
          </cell>
          <cell r="E2201">
            <v>102.29</v>
          </cell>
          <cell r="F2201">
            <v>0</v>
          </cell>
          <cell r="G2201">
            <v>102.29</v>
          </cell>
        </row>
        <row r="2202">
          <cell r="B2202">
            <v>89033</v>
          </cell>
          <cell r="C2202" t="str">
            <v>TRATOR DE PNEUS, POTÊNCIA 85 CV, TRAÇÃO 4X4, PESO COM LASTRO DE 4.675 KG - DEPRECIAÇÃO. AF_06/2014</v>
          </cell>
          <cell r="D2202" t="str">
            <v>H</v>
          </cell>
          <cell r="E2202">
            <v>14.12</v>
          </cell>
          <cell r="F2202">
            <v>0</v>
          </cell>
          <cell r="G2202">
            <v>14.12</v>
          </cell>
        </row>
        <row r="2203">
          <cell r="B2203">
            <v>89034</v>
          </cell>
          <cell r="C2203" t="str">
            <v>TRATOR DE PNEUS, POTÊNCIA 85 CV, TRAÇÃO 4X4, PESO COM LASTRO DE 4.675 KG - JUROS. AF_06/2014</v>
          </cell>
          <cell r="D2203" t="str">
            <v>H</v>
          </cell>
          <cell r="E2203">
            <v>3.78</v>
          </cell>
          <cell r="F2203">
            <v>0</v>
          </cell>
          <cell r="G2203">
            <v>3.78</v>
          </cell>
        </row>
        <row r="2204">
          <cell r="B2204">
            <v>5714</v>
          </cell>
          <cell r="C2204" t="str">
            <v>TRATOR DE PNEUS, POTÊNCIA 85 CV, TRAÇÃO 4X4, PESO COM LASTRO DE 4.675 KG - MANUTENÇÃO. AF_06/2014</v>
          </cell>
          <cell r="D2204" t="str">
            <v>H</v>
          </cell>
          <cell r="E2204">
            <v>15.44</v>
          </cell>
          <cell r="F2204">
            <v>0</v>
          </cell>
          <cell r="G2204">
            <v>15.44</v>
          </cell>
        </row>
        <row r="2205">
          <cell r="B2205">
            <v>5715</v>
          </cell>
          <cell r="C2205" t="str">
            <v>TRATOR DE PNEUS, POTÊNCIA 85 CV, TRAÇÃO 4X4, PESO COM LASTRO DE 4.675 KG - MATERIAIS NA OPERAÇÃO. AF_06/2014</v>
          </cell>
          <cell r="D2205" t="str">
            <v>H</v>
          </cell>
          <cell r="E2205">
            <v>71.27</v>
          </cell>
          <cell r="F2205">
            <v>0</v>
          </cell>
          <cell r="G2205">
            <v>71.27</v>
          </cell>
        </row>
        <row r="2206">
          <cell r="B2206">
            <v>102909</v>
          </cell>
          <cell r="C2206" t="str">
            <v>UNIDADE DOSADORA AIRLESS TIPO HOT SPRAY - MATERIAIS NA OPERAÇÃO. AF_05/2023</v>
          </cell>
          <cell r="D2206" t="str">
            <v>H</v>
          </cell>
          <cell r="E2206">
            <v>2.89</v>
          </cell>
          <cell r="F2206">
            <v>0</v>
          </cell>
          <cell r="G2206">
            <v>2.89</v>
          </cell>
        </row>
        <row r="2207">
          <cell r="B2207">
            <v>93435</v>
          </cell>
          <cell r="C2207" t="str">
            <v>USINA DE ASFALTO À FRIO, CAPACIDADE DE 40 A 60 TON/HORA, ELÉTRICA POTÊNCIA 30 CV - DEPRECIAÇÃO. AF_05/2023</v>
          </cell>
          <cell r="D2207" t="str">
            <v>H</v>
          </cell>
          <cell r="E2207">
            <v>9.1300000000000008</v>
          </cell>
          <cell r="F2207">
            <v>0</v>
          </cell>
          <cell r="G2207">
            <v>9.1300000000000008</v>
          </cell>
        </row>
        <row r="2208">
          <cell r="B2208">
            <v>93436</v>
          </cell>
          <cell r="C2208" t="str">
            <v>USINA DE ASFALTO À FRIO, CAPACIDADE DE 40 A 60 TON/HORA, ELÉTRICA POTÊNCIA 30 CV - JUROS. AF_05/2023</v>
          </cell>
          <cell r="D2208" t="str">
            <v>H</v>
          </cell>
          <cell r="E2208">
            <v>2.81</v>
          </cell>
          <cell r="F2208">
            <v>0</v>
          </cell>
          <cell r="G2208">
            <v>2.81</v>
          </cell>
        </row>
        <row r="2209">
          <cell r="B2209">
            <v>93437</v>
          </cell>
          <cell r="C2209" t="str">
            <v>USINA DE ASFALTO À FRIO, CAPACIDADE DE 40 A 60 TON/HORA, ELÉTRICA POTÊNCIA 30 CV - MANUTENÇÃO. AF_05/2023</v>
          </cell>
          <cell r="D2209" t="str">
            <v>H</v>
          </cell>
          <cell r="E2209">
            <v>9.99</v>
          </cell>
          <cell r="F2209">
            <v>0</v>
          </cell>
          <cell r="G2209">
            <v>9.99</v>
          </cell>
        </row>
        <row r="2210">
          <cell r="B2210">
            <v>93438</v>
          </cell>
          <cell r="C2210" t="str">
            <v>USINA DE ASFALTO À FRIO, CAPACIDADE DE 40 A 60 TON/HORA, ELÉTRICA POTÊNCIA 30 CV - MATERIAIS NA OPERAÇÃO. AF_05/2023</v>
          </cell>
          <cell r="D2210" t="str">
            <v>H</v>
          </cell>
          <cell r="E2210">
            <v>118.81</v>
          </cell>
          <cell r="F2210">
            <v>0</v>
          </cell>
          <cell r="G2210">
            <v>118.81</v>
          </cell>
        </row>
        <row r="2211">
          <cell r="B2211">
            <v>100643</v>
          </cell>
          <cell r="C2211" t="str">
            <v>USINA DE ASFALTO, TIPO GRAVIMÉTRICA, PROD 150 TON/HORA - DEPRECIAÇÃO. AF_12/2019</v>
          </cell>
          <cell r="D2211" t="str">
            <v>H</v>
          </cell>
          <cell r="E2211">
            <v>409.36</v>
          </cell>
          <cell r="F2211">
            <v>0</v>
          </cell>
          <cell r="G2211">
            <v>409.36</v>
          </cell>
        </row>
        <row r="2212">
          <cell r="B2212">
            <v>100644</v>
          </cell>
          <cell r="C2212" t="str">
            <v>USINA DE ASFALTO, TIPO GRAVIMÉTRICA, PROD 150 TON/HORA - JUROS. AF_12/2019</v>
          </cell>
          <cell r="D2212" t="str">
            <v>H</v>
          </cell>
          <cell r="E2212">
            <v>144.29</v>
          </cell>
          <cell r="F2212">
            <v>0</v>
          </cell>
          <cell r="G2212">
            <v>144.29</v>
          </cell>
        </row>
        <row r="2213">
          <cell r="B2213">
            <v>100645</v>
          </cell>
          <cell r="C2213" t="str">
            <v>USINA DE ASFALTO, TIPO GRAVIMÉTRICA, PROD 150 TON/HORA - MANUTENÇÃO. AF_12/2019</v>
          </cell>
          <cell r="D2213" t="str">
            <v>H</v>
          </cell>
          <cell r="E2213">
            <v>658.04</v>
          </cell>
          <cell r="F2213">
            <v>0</v>
          </cell>
          <cell r="G2213">
            <v>658.04</v>
          </cell>
        </row>
        <row r="2214">
          <cell r="B2214">
            <v>100646</v>
          </cell>
          <cell r="C2214" t="str">
            <v>USINA DE ASFALTO, TIPO GRAVIMÉTRICA, PROD 150 TON/HORA - MATERIAIS NA OPERAÇÃO. AF_12/2019</v>
          </cell>
          <cell r="D2214" t="str">
            <v>H</v>
          </cell>
          <cell r="E2214">
            <v>5697</v>
          </cell>
          <cell r="F2214">
            <v>0</v>
          </cell>
          <cell r="G2214">
            <v>5697</v>
          </cell>
        </row>
        <row r="2215">
          <cell r="B2215">
            <v>95116</v>
          </cell>
          <cell r="C2215" t="str">
            <v>USINA DE CONCRETO FIXA, CAPACIDADE NOMINAL DE 90 A 120 M3/H, SEM SILO - DEPRECIAÇÃO. AF_07/2016</v>
          </cell>
          <cell r="D2215" t="str">
            <v>H</v>
          </cell>
          <cell r="E2215">
            <v>32.549999999999997</v>
          </cell>
          <cell r="F2215">
            <v>0</v>
          </cell>
          <cell r="G2215">
            <v>32.549999999999997</v>
          </cell>
        </row>
        <row r="2216">
          <cell r="B2216">
            <v>95117</v>
          </cell>
          <cell r="C2216" t="str">
            <v>USINA DE CONCRETO FIXA, CAPACIDADE NOMINAL DE 90 A 120 M3/H, SEM SILO - JUROS. AF_07/2016</v>
          </cell>
          <cell r="D2216" t="str">
            <v>H</v>
          </cell>
          <cell r="E2216">
            <v>10.039999999999999</v>
          </cell>
          <cell r="F2216">
            <v>0</v>
          </cell>
          <cell r="G2216">
            <v>10.039999999999999</v>
          </cell>
        </row>
        <row r="2217">
          <cell r="B2217">
            <v>53794</v>
          </cell>
          <cell r="C2217" t="str">
            <v>USINA DE CONCRETO FIXA, CAPACIDADE NOMINAL DE 90 A 120 M3/H, SEM SILO - MANUTENÇÃO. AF_07/2016</v>
          </cell>
          <cell r="D2217" t="str">
            <v>H</v>
          </cell>
          <cell r="E2217">
            <v>35.619999999999997</v>
          </cell>
          <cell r="F2217">
            <v>0</v>
          </cell>
          <cell r="G2217">
            <v>35.619999999999997</v>
          </cell>
        </row>
        <row r="2218">
          <cell r="B2218">
            <v>5703</v>
          </cell>
          <cell r="C2218" t="str">
            <v>USINA DE CONCRETO FIXA, CAPACIDADE NOMINAL DE 90 A 120 M3/H, SEM SILO - MATERIAIS NA OPERAÇÃO. AF_07/2016</v>
          </cell>
          <cell r="D2218" t="str">
            <v>H</v>
          </cell>
          <cell r="E2218">
            <v>16.89</v>
          </cell>
          <cell r="F2218">
            <v>0</v>
          </cell>
          <cell r="G2218">
            <v>16.89</v>
          </cell>
        </row>
        <row r="2219">
          <cell r="B2219">
            <v>88847</v>
          </cell>
          <cell r="C2219" t="str">
            <v>USINA DE LAMA ASFÁLTICA, PROD 30 A 50 T/H, SILO DE AGREGADO 7 M3, RESERVATÓRIOS PARA EMULSÃO E ÁGUA DE 2,3 M3 CADA, MISTURADOR TIPO PUG MILL A SER MONTADO SOBRE CAMINHÃO - DEPRECIAÇÃO. AF_10/2014</v>
          </cell>
          <cell r="D2219" t="str">
            <v>H</v>
          </cell>
          <cell r="E2219">
            <v>22.82</v>
          </cell>
          <cell r="F2219">
            <v>0</v>
          </cell>
          <cell r="G2219">
            <v>22.82</v>
          </cell>
        </row>
        <row r="2220">
          <cell r="B2220">
            <v>88848</v>
          </cell>
          <cell r="C2220" t="str">
            <v>USINA DE LAMA ASFÁLTICA, PROD 30 A 50 T/H, SILO DE AGREGADO 7 M3, RESERVATÓRIOS PARA EMULSÃO E ÁGUA DE 2,3 M3 CADA, MISTURADOR TIPO PUG MILL A SER MONTADO SOBRE CAMINHÃO - JUROS. AF_10/2014</v>
          </cell>
          <cell r="D2220" t="str">
            <v>H</v>
          </cell>
          <cell r="E2220">
            <v>9.3800000000000008</v>
          </cell>
          <cell r="F2220">
            <v>0</v>
          </cell>
          <cell r="G2220">
            <v>9.3800000000000008</v>
          </cell>
        </row>
        <row r="2221">
          <cell r="B2221">
            <v>5741</v>
          </cell>
          <cell r="C2221" t="str">
            <v>USINA DE LAMA ASFÁLTICA, PROD 30 A 50 T/H, SILO DE AGREGADO 7 M3, RESERVATÓRIOS PARA EMULSÃO E ÁGUA DE 2,3 M3 CADA, MISTURADOR TIPO PUG MILL A SER MONTADO SOBRE CAMINHÃO - MANUTENÇÃO. AF_10/2014</v>
          </cell>
          <cell r="D2221" t="str">
            <v>H</v>
          </cell>
          <cell r="E2221">
            <v>42.78</v>
          </cell>
          <cell r="F2221">
            <v>0</v>
          </cell>
          <cell r="G2221">
            <v>42.78</v>
          </cell>
        </row>
        <row r="2222">
          <cell r="B2222">
            <v>5742</v>
          </cell>
          <cell r="C2222" t="str">
            <v>USINA DE LAMA ASFÁLTICA, PROD 30 A 50 T/H, SILO DE AGREGADO 7 M3, RESERVATÓRIOS PARA EMULSÃO E ÁGUA DE 2,3 M3 CADA, MISTURADOR TIPO PUG MILL A SER MONTADO SOBRE CAMINHÃO - MATERIAIS NA OPERAÇÃO. AF_10/2014</v>
          </cell>
          <cell r="D2222" t="str">
            <v>H</v>
          </cell>
          <cell r="E2222">
            <v>29.18</v>
          </cell>
          <cell r="F2222">
            <v>0</v>
          </cell>
          <cell r="G2222">
            <v>29.18</v>
          </cell>
        </row>
        <row r="2223">
          <cell r="B2223">
            <v>100637</v>
          </cell>
          <cell r="C2223" t="str">
            <v>USINA DE MISTURA ASFÁLTICA À QUENTE, TIPO CONTRA FLUXO, PROD 100 A 140 TON/HORA - DEPRECIAÇÃO. AF_12/2019</v>
          </cell>
          <cell r="D2223" t="str">
            <v>H</v>
          </cell>
          <cell r="E2223">
            <v>199.78</v>
          </cell>
          <cell r="F2223">
            <v>0</v>
          </cell>
          <cell r="G2223">
            <v>199.78</v>
          </cell>
        </row>
        <row r="2224">
          <cell r="B2224">
            <v>100638</v>
          </cell>
          <cell r="C2224" t="str">
            <v>USINA DE MISTURA ASFÁLTICA À QUENTE, TIPO CONTRA FLUXO, PROD 100 A 140 TON/HORA - JUROS. AF_12/2019</v>
          </cell>
          <cell r="D2224" t="str">
            <v>H</v>
          </cell>
          <cell r="E2224">
            <v>61.41</v>
          </cell>
          <cell r="F2224">
            <v>0</v>
          </cell>
          <cell r="G2224">
            <v>61.41</v>
          </cell>
        </row>
        <row r="2225">
          <cell r="B2225">
            <v>100639</v>
          </cell>
          <cell r="C2225" t="str">
            <v>USINA DE MISTURA ASFÁLTICA À QUENTE, TIPO CONTRA FLUXO, PROD 100 A 140 TON/HORA - MANUTENÇÃO. AF_12/2019</v>
          </cell>
          <cell r="D2225" t="str">
            <v>H</v>
          </cell>
          <cell r="E2225">
            <v>249.92</v>
          </cell>
          <cell r="F2225">
            <v>0</v>
          </cell>
          <cell r="G2225">
            <v>249.92</v>
          </cell>
        </row>
        <row r="2226">
          <cell r="B2226">
            <v>100640</v>
          </cell>
          <cell r="C2226" t="str">
            <v>USINA DE MISTURA ASFÁLTICA À QUENTE, TIPO CONTRA FLUXO, PROD 100 A 140 TON/HORA - MATERIAIS NA OPERAÇÃO. AF_12/2019</v>
          </cell>
          <cell r="D2226" t="str">
            <v>H</v>
          </cell>
          <cell r="E2226">
            <v>4557.6000000000004</v>
          </cell>
          <cell r="F2226">
            <v>0</v>
          </cell>
          <cell r="G2226">
            <v>4557.6000000000004</v>
          </cell>
        </row>
        <row r="2227">
          <cell r="B2227">
            <v>93429</v>
          </cell>
          <cell r="C2227" t="str">
            <v>USINA DE MISTURA ASFÁLTICA À QUENTE, TIPO CONTRA FLUXO, PROD 40 A 80 TON/HORA - DEPRECIAÇÃO. AF_05/2023</v>
          </cell>
          <cell r="D2227" t="str">
            <v>H</v>
          </cell>
          <cell r="E2227">
            <v>162.63999999999999</v>
          </cell>
          <cell r="F2227">
            <v>0</v>
          </cell>
          <cell r="G2227">
            <v>162.63999999999999</v>
          </cell>
        </row>
        <row r="2228">
          <cell r="B2228">
            <v>93430</v>
          </cell>
          <cell r="C2228" t="str">
            <v>USINA DE MISTURA ASFÁLTICA À QUENTE, TIPO CONTRA FLUXO, PROD 40 A 80 TON/HORA - JUROS. AF_05/2023</v>
          </cell>
          <cell r="D2228" t="str">
            <v>H</v>
          </cell>
          <cell r="E2228">
            <v>49.99</v>
          </cell>
          <cell r="F2228">
            <v>0</v>
          </cell>
          <cell r="G2228">
            <v>49.99</v>
          </cell>
        </row>
        <row r="2229">
          <cell r="B2229">
            <v>93431</v>
          </cell>
          <cell r="C2229" t="str">
            <v>USINA DE MISTURA ASFÁLTICA À QUENTE, TIPO CONTRA FLUXO, PROD 40 A 80 TON/HORA - MANUTENÇÃO. AF_05/2023</v>
          </cell>
          <cell r="D2229" t="str">
            <v>H</v>
          </cell>
          <cell r="E2229">
            <v>203.46</v>
          </cell>
          <cell r="F2229">
            <v>0</v>
          </cell>
          <cell r="G2229">
            <v>203.46</v>
          </cell>
        </row>
        <row r="2230">
          <cell r="B2230">
            <v>93432</v>
          </cell>
          <cell r="C2230" t="str">
            <v>USINA DE MISTURA ASFÁLTICA À QUENTE, TIPO CONTRA FLUXO, PROD 40 A 80 TON/HORA - MATERIAIS NA OPERAÇÃO. AF_05/2023</v>
          </cell>
          <cell r="D2230" t="str">
            <v>H</v>
          </cell>
          <cell r="E2230">
            <v>2278.8000000000002</v>
          </cell>
          <cell r="F2230">
            <v>0</v>
          </cell>
          <cell r="G2230">
            <v>2278.8000000000002</v>
          </cell>
        </row>
        <row r="2231">
          <cell r="B2231">
            <v>95118</v>
          </cell>
          <cell r="C2231" t="str">
            <v>USINA MISTURADORA DE SOLOS, CAPACIDADE DE 200 A 500 TON/H, POTENCIA 75KW - DEPRECIAÇÃO. AF_07/2016</v>
          </cell>
          <cell r="D2231" t="str">
            <v>H</v>
          </cell>
          <cell r="E2231">
            <v>74.59</v>
          </cell>
          <cell r="F2231">
            <v>0</v>
          </cell>
          <cell r="G2231">
            <v>74.59</v>
          </cell>
        </row>
        <row r="2232">
          <cell r="B2232">
            <v>95119</v>
          </cell>
          <cell r="C2232" t="str">
            <v>USINA MISTURADORA DE SOLOS, CAPACIDADE DE 200 A 500 TON/H, POTENCIA 75KW - JUROS. AF_07/2016</v>
          </cell>
          <cell r="D2232" t="str">
            <v>H</v>
          </cell>
          <cell r="E2232">
            <v>23.01</v>
          </cell>
          <cell r="F2232">
            <v>0</v>
          </cell>
          <cell r="G2232">
            <v>23.01</v>
          </cell>
        </row>
        <row r="2233">
          <cell r="B2233">
            <v>5707</v>
          </cell>
          <cell r="C2233" t="str">
            <v>USINA MISTURADORA DE SOLOS, CAPACIDADE DE 200 A 500 TON/H, POTENCIA 75KW - MANUTENÇÃO. AF_07/2016</v>
          </cell>
          <cell r="D2233" t="str">
            <v>H</v>
          </cell>
          <cell r="E2233">
            <v>81.61</v>
          </cell>
          <cell r="F2233">
            <v>0</v>
          </cell>
          <cell r="G2233">
            <v>81.61</v>
          </cell>
        </row>
        <row r="2234">
          <cell r="B2234">
            <v>95120</v>
          </cell>
          <cell r="C2234" t="str">
            <v>USINA MISTURADORA DE SOLOS, CAPACIDADE DE 200 A 500 TON/H, POTENCIA 75KW - MATERIAIS NA OPERAÇÃO. AF_07/2016</v>
          </cell>
          <cell r="D2234" t="str">
            <v>H</v>
          </cell>
          <cell r="E2234">
            <v>45.26</v>
          </cell>
          <cell r="F2234">
            <v>0</v>
          </cell>
          <cell r="G2234">
            <v>45.26</v>
          </cell>
        </row>
        <row r="2235">
          <cell r="B2235">
            <v>103660</v>
          </cell>
          <cell r="C2235" t="str">
            <v>VARREDEIRA DE GRAMA SINTÉTICA A GASOLINA, 2,4 CV, 4 TEMPOS - MATERIAIS NA OPERAÇÃO. AF_05/2023</v>
          </cell>
          <cell r="D2235" t="str">
            <v>H</v>
          </cell>
          <cell r="E2235">
            <v>12.95</v>
          </cell>
          <cell r="F2235">
            <v>0</v>
          </cell>
          <cell r="G2235">
            <v>12.95</v>
          </cell>
        </row>
        <row r="2236">
          <cell r="B2236">
            <v>89015</v>
          </cell>
          <cell r="C2236" t="str">
            <v>VASSOURA MECÂNICA REBOCÁVEL COM ESCOVA CILÍNDRICA, LARGURA ÚTIL DE VARRIMENTO DE 2,44 M - DEPRECIAÇÃO. AF_06/2014</v>
          </cell>
          <cell r="D2236" t="str">
            <v>H</v>
          </cell>
          <cell r="E2236">
            <v>3.84</v>
          </cell>
          <cell r="F2236">
            <v>0</v>
          </cell>
          <cell r="G2236">
            <v>3.84</v>
          </cell>
        </row>
        <row r="2237">
          <cell r="B2237">
            <v>89016</v>
          </cell>
          <cell r="C2237" t="str">
            <v>VASSOURA MECÂNICA REBOCÁVEL COM ESCOVA CILÍNDRICA, LARGURA ÚTIL DE VARRIMENTO DE 2,44 M - JUROS. AF_06/2014</v>
          </cell>
          <cell r="D2237" t="str">
            <v>H</v>
          </cell>
          <cell r="E2237">
            <v>1.01</v>
          </cell>
          <cell r="F2237">
            <v>0</v>
          </cell>
          <cell r="G2237">
            <v>1.01</v>
          </cell>
        </row>
        <row r="2238">
          <cell r="B2238">
            <v>53804</v>
          </cell>
          <cell r="C2238" t="str">
            <v>VASSOURA MECÂNICA REBOCÁVEL COM ESCOVA CILÍNDRICA, LARGURA ÚTIL DE VARRIMENTO DE 2,44 M - MANUTENÇÃO. AF_06/2014</v>
          </cell>
          <cell r="D2238" t="str">
            <v>H</v>
          </cell>
          <cell r="E2238">
            <v>4.8</v>
          </cell>
          <cell r="F2238">
            <v>0</v>
          </cell>
          <cell r="G2238">
            <v>4.8</v>
          </cell>
        </row>
        <row r="2239">
          <cell r="B2239">
            <v>90582</v>
          </cell>
          <cell r="C2239" t="str">
            <v>VIBRADOR DE IMERSÃO, DIÂMETRO DE PONTEIRA 45MM, MOTOR ELÉTRICO TRIFÁSICO POTÊNCIA DE 2 CV - DEPRECIAÇÃO. AF_06/2015</v>
          </cell>
          <cell r="D2239" t="str">
            <v>H</v>
          </cell>
          <cell r="E2239">
            <v>0.43</v>
          </cell>
          <cell r="F2239">
            <v>0</v>
          </cell>
          <cell r="G2239">
            <v>0.43</v>
          </cell>
        </row>
        <row r="2240">
          <cell r="B2240">
            <v>90583</v>
          </cell>
          <cell r="C2240" t="str">
            <v>VIBRADOR DE IMERSÃO, DIÂMETRO DE PONTEIRA 45MM, MOTOR ELÉTRICO TRIFÁSICO POTÊNCIA DE 2 CV - JUROS. AF_06/2015</v>
          </cell>
          <cell r="D2240" t="str">
            <v>H</v>
          </cell>
          <cell r="E2240">
            <v>0.1</v>
          </cell>
          <cell r="F2240">
            <v>0</v>
          </cell>
          <cell r="G2240">
            <v>0.1</v>
          </cell>
        </row>
        <row r="2241">
          <cell r="B2241">
            <v>90584</v>
          </cell>
          <cell r="C2241" t="str">
            <v>VIBRADOR DE IMERSÃO, DIÂMETRO DE PONTEIRA 45MM, MOTOR ELÉTRICO TRIFÁSICO POTÊNCIA DE 2 CV - MANUTENÇÃO. AF_06/2015</v>
          </cell>
          <cell r="D2241" t="str">
            <v>H</v>
          </cell>
          <cell r="E2241">
            <v>0.33</v>
          </cell>
          <cell r="F2241">
            <v>0</v>
          </cell>
          <cell r="G2241">
            <v>0.33</v>
          </cell>
        </row>
        <row r="2242">
          <cell r="B2242">
            <v>90585</v>
          </cell>
          <cell r="C2242" t="str">
            <v>VIBRADOR DE IMERSÃO, DIÂMETRO DE PONTEIRA 45MM, MOTOR ELÉTRICO TRIFÁSICO POTÊNCIA DE 2 CV - MATERIAIS NA OPERAÇÃO. AF_06/2015</v>
          </cell>
          <cell r="D2242" t="str">
            <v>H</v>
          </cell>
          <cell r="E2242">
            <v>0.36</v>
          </cell>
          <cell r="F2242">
            <v>0</v>
          </cell>
          <cell r="G2242">
            <v>0.36</v>
          </cell>
        </row>
        <row r="2243">
          <cell r="B2243">
            <v>89240</v>
          </cell>
          <cell r="C2243" t="str">
            <v>VIBROACABADORA DE ASFALTO SOBRE ESTEIRAS, LARGURA DE PAVIMENTAÇÃO 1,90 M A 5,30 M, POTÊNCIA 105 HP CAPACIDADE 450 T/H - DEPRECIAÇÃO. AF_11/2014</v>
          </cell>
          <cell r="D2243" t="str">
            <v>H</v>
          </cell>
          <cell r="E2243">
            <v>82.67</v>
          </cell>
          <cell r="F2243">
            <v>0</v>
          </cell>
          <cell r="G2243">
            <v>82.67</v>
          </cell>
        </row>
        <row r="2244">
          <cell r="B2244">
            <v>89241</v>
          </cell>
          <cell r="C2244" t="str">
            <v>VIBROACABADORA DE ASFALTO SOBRE ESTEIRAS, LARGURA DE PAVIMENTAÇÃO 1,90 M A 5,30 M, POTÊNCIA 105 HP CAPACIDADE 450 T/H - JUROS. AF_11/2014</v>
          </cell>
          <cell r="D2244" t="str">
            <v>H</v>
          </cell>
          <cell r="E2244">
            <v>29.14</v>
          </cell>
          <cell r="F2244">
            <v>0</v>
          </cell>
          <cell r="G2244">
            <v>29.14</v>
          </cell>
        </row>
        <row r="2245">
          <cell r="B2245">
            <v>5710</v>
          </cell>
          <cell r="C2245" t="str">
            <v>VIBROACABADORA DE ASFALTO SOBRE ESTEIRAS, LARGURA DE PAVIMENTAÇÃO 1,90 M A 5,30 M, POTÊNCIA 105 HP CAPACIDADE 450 T/H - MANUTENÇÃO. AF_11/2014</v>
          </cell>
          <cell r="D2245" t="str">
            <v>H</v>
          </cell>
          <cell r="E2245">
            <v>132.9</v>
          </cell>
          <cell r="F2245">
            <v>0</v>
          </cell>
          <cell r="G2245">
            <v>132.9</v>
          </cell>
        </row>
        <row r="2246">
          <cell r="B2246">
            <v>5711</v>
          </cell>
          <cell r="C2246" t="str">
            <v>VIBROACABADORA DE ASFALTO SOBRE ESTEIRAS, LARGURA DE PAVIMENTAÇÃO 1,90 M A 5,30 M, POTÊNCIA 105 HP CAPACIDADE 450 T/H - MATERIAIS NA OPERAÇÃO. AF_11/2014</v>
          </cell>
          <cell r="D2246" t="str">
            <v>H</v>
          </cell>
          <cell r="E2246">
            <v>94.19</v>
          </cell>
          <cell r="F2246">
            <v>0</v>
          </cell>
          <cell r="G2246">
            <v>94.19</v>
          </cell>
        </row>
        <row r="2247">
          <cell r="B2247">
            <v>89253</v>
          </cell>
          <cell r="C2247" t="str">
            <v>VIBROACABADORA DE ASFALTO SOBRE ESTEIRAS, LARGURA DE PAVIMENTAÇÃO 2,13 M A 4,55 M, POTÊNCIA 100 HP, CAPACIDADE 400 T/H - DEPRECIAÇÃO. AF_11/2014</v>
          </cell>
          <cell r="D2247" t="str">
            <v>H</v>
          </cell>
          <cell r="E2247">
            <v>67.75</v>
          </cell>
          <cell r="F2247">
            <v>0</v>
          </cell>
          <cell r="G2247">
            <v>67.75</v>
          </cell>
        </row>
        <row r="2248">
          <cell r="B2248">
            <v>89254</v>
          </cell>
          <cell r="C2248" t="str">
            <v>VIBROACABADORA DE ASFALTO SOBRE ESTEIRAS, LARGURA DE PAVIMENTAÇÃO 2,13 M A 4,55 M, POTÊNCIA 100 HP, CAPACIDADE 400 T/H - JUROS. AF_11/2014</v>
          </cell>
          <cell r="D2248" t="str">
            <v>H</v>
          </cell>
          <cell r="E2248">
            <v>23.88</v>
          </cell>
          <cell r="F2248">
            <v>0</v>
          </cell>
          <cell r="G2248">
            <v>23.88</v>
          </cell>
        </row>
        <row r="2249">
          <cell r="B2249">
            <v>89255</v>
          </cell>
          <cell r="C2249" t="str">
            <v>VIBROACABADORA DE ASFALTO SOBRE ESTEIRAS, LARGURA DE PAVIMENTAÇÃO 2,13 M A 4,55 M, POTÊNCIA 100 HP, CAPACIDADE 400 T/H - MANUTENÇÃO. AF_11/2014</v>
          </cell>
          <cell r="D2249" t="str">
            <v>H</v>
          </cell>
          <cell r="E2249">
            <v>108.91</v>
          </cell>
          <cell r="F2249">
            <v>0</v>
          </cell>
          <cell r="G2249">
            <v>108.91</v>
          </cell>
        </row>
        <row r="2250">
          <cell r="B2250">
            <v>89256</v>
          </cell>
          <cell r="C2250" t="str">
            <v>VIBROACABADORA DE ASFALTO SOBRE ESTEIRAS, LARGURA DE PAVIMENTAÇÃO 2,13 M A 4,55 M, POTÊNCIA 100 HP, CAPACIDADE 400 T/H - MATERIAIS NA OPERAÇÃO. AF_11/2014</v>
          </cell>
          <cell r="D2250" t="str">
            <v>H</v>
          </cell>
          <cell r="E2250">
            <v>89.69</v>
          </cell>
          <cell r="F2250">
            <v>0</v>
          </cell>
          <cell r="G2250">
            <v>89.69</v>
          </cell>
        </row>
        <row r="2251">
          <cell r="B2251">
            <v>103797</v>
          </cell>
          <cell r="C2251" t="str">
            <v>ARMAÇÃO DE DESCIDA D'ÁGUA UTILIZANDO AÇO CA-60 DE 5 MM - MONTAGEM. AF_08/2022</v>
          </cell>
          <cell r="D2251" t="str">
            <v>KG</v>
          </cell>
          <cell r="E2251">
            <v>11.150000000000002</v>
          </cell>
          <cell r="F2251">
            <v>6.52</v>
          </cell>
          <cell r="G2251">
            <v>17.670000000000002</v>
          </cell>
        </row>
        <row r="2252">
          <cell r="B2252">
            <v>103930</v>
          </cell>
          <cell r="C2252" t="str">
            <v>BACIA DE DISSIPAÇÃO, LARGURA ATÉ 1 M, TIPO BACIA EM PEDRA DE MÃO FIXADA COM CONCRETO (DEB 01, 02), COM PREPARO MANUAL, FCK = 20 MPA, LANÇADO MANUALMENTE, INCLUINDO MATERIAIS E FÔRMAS (2 UTILIZAÇÕES). AF_08/2022</v>
          </cell>
          <cell r="D2252" t="str">
            <v>M3</v>
          </cell>
          <cell r="E2252">
            <v>534.30999999999995</v>
          </cell>
          <cell r="F2252">
            <v>212.87</v>
          </cell>
          <cell r="G2252">
            <v>747.18</v>
          </cell>
        </row>
        <row r="2253">
          <cell r="B2253">
            <v>103931</v>
          </cell>
          <cell r="C2253" t="str">
            <v>BACIA DE DISSIPAÇÃO, LARGURA DE 1 A 4 M, TIPO BACIA EM PEDRA DE MÃO FIXADA COM CONCRETO (DEB 03, 04, 05, 06), COM PREPARO MANUAL, FCK = 20 MPA, LANÇADO MANUALMENTE, INCLUINDO MATERIAIS E FÔRMAS (2 UTILIZAÇÕES). AF_08/2022</v>
          </cell>
          <cell r="D2253" t="str">
            <v>M3</v>
          </cell>
          <cell r="E2253">
            <v>388.86</v>
          </cell>
          <cell r="F2253">
            <v>167.76</v>
          </cell>
          <cell r="G2253">
            <v>556.62</v>
          </cell>
        </row>
        <row r="2254">
          <cell r="B2254">
            <v>103932</v>
          </cell>
          <cell r="C2254" t="str">
            <v>BACIA DE DISSIPAÇÃO, LARGURA DE 4 A 9,2 M, TIPO BACIA EM PEDRA DE MÃO FIXADA COM CONCRETO (DEB 07, 08, 09, 10, 11, 12, 13), COM PREPARO MANUAL, FCK = 20 MPA, LANÇADO MANUALMENTE, INCLUINDO MATERIAIS E FÔRMAS (2 UTILIZAÇÕES). AF_08/2022</v>
          </cell>
          <cell r="D2254" t="str">
            <v>M3</v>
          </cell>
          <cell r="E2254">
            <v>367.55000000000007</v>
          </cell>
          <cell r="F2254">
            <v>161.13999999999999</v>
          </cell>
          <cell r="G2254">
            <v>528.69000000000005</v>
          </cell>
        </row>
        <row r="2255">
          <cell r="B2255">
            <v>103929</v>
          </cell>
          <cell r="C2255" t="str">
            <v>BACIA DE DISSIPAÇÃO, TIPO BACIA COM DENTES DE CONCRETO (01), COM PREPARO MANUAL, FCK = 20 MPA, LANÇADO MANUALMENTE, INCLUINDO MATERIAIS E FÔRMAS (2 UTILIZAÇÕES). AF_08/2022</v>
          </cell>
          <cell r="D2255" t="str">
            <v>M3</v>
          </cell>
          <cell r="E2255">
            <v>884.16999999999985</v>
          </cell>
          <cell r="F2255">
            <v>315.68</v>
          </cell>
          <cell r="G2255">
            <v>1199.8499999999999</v>
          </cell>
        </row>
        <row r="2256">
          <cell r="B2256">
            <v>103928</v>
          </cell>
          <cell r="C2256" t="str">
            <v>BACIA DE DISSIPAÇÃO, TIPO BACIA EM PEDRA DE MÃO ARGAMASSADA (DES 01, 02, 03, 04), LANÇADO MANUALMENTE, INCLUINDO MATERIAIS E FÔRMAS (2 UTILIZAÇÕES). AF_08/2022</v>
          </cell>
          <cell r="D2256" t="str">
            <v>M3</v>
          </cell>
          <cell r="E2256">
            <v>339.36</v>
          </cell>
          <cell r="F2256">
            <v>174.89</v>
          </cell>
          <cell r="G2256">
            <v>514.25</v>
          </cell>
        </row>
        <row r="2257">
          <cell r="B2257">
            <v>103798</v>
          </cell>
          <cell r="C2257" t="str">
            <v>CONCRETAGEM DE DISSIPADOR DE ENERGIA, CONCRETO USINADO, FCK = 20 MPA, COM USO DE BOMBA - LANÇAMENTO, ADENSAMENTO E ACABAMENTO. AF_08/2022</v>
          </cell>
          <cell r="D2257" t="str">
            <v>M3</v>
          </cell>
          <cell r="E2257">
            <v>561.79</v>
          </cell>
          <cell r="F2257">
            <v>53.19</v>
          </cell>
          <cell r="G2257">
            <v>614.98</v>
          </cell>
        </row>
        <row r="2258">
          <cell r="B2258">
            <v>103801</v>
          </cell>
          <cell r="C2258" t="str">
            <v>CONCRETAGEM DE DISSIPADOR DE ENERGIA, FCK = 20 MPA, COM USO DE JERICAS E PREPARO EM BETONEIRA DE 600 L - AREIA E BRITA COMERCIAIS - LANÇAMENTO, ADENSAMENTO E ACABAMENTO. AF_08/2022</v>
          </cell>
          <cell r="D2258" t="str">
            <v>M3</v>
          </cell>
          <cell r="E2258">
            <v>473.62</v>
          </cell>
          <cell r="F2258">
            <v>180.27</v>
          </cell>
          <cell r="G2258">
            <v>653.89</v>
          </cell>
        </row>
        <row r="2259">
          <cell r="B2259">
            <v>103933</v>
          </cell>
          <cell r="C2259" t="str">
            <v>DESCIDA D'ÁGUA RÁPIDA (DAR 03), EM CONCRETO USINADO, FCK = 20 MPA, LANÇADO COM BOMBA, INCLUINDO ARMAÇÃO, MATERIAIS E FÔRMAS (2 UTILIZAÇÕES). AF_08/2022</v>
          </cell>
          <cell r="D2259" t="str">
            <v>M3</v>
          </cell>
          <cell r="E2259">
            <v>1178.8100000000002</v>
          </cell>
          <cell r="F2259">
            <v>325.33999999999997</v>
          </cell>
          <cell r="G2259">
            <v>1504.15</v>
          </cell>
        </row>
        <row r="2260">
          <cell r="B2260">
            <v>103925</v>
          </cell>
          <cell r="C2260" t="str">
            <v>ESCADA HIDRÁULICA, LARGURA ATÉ 1M, TIPO DESCIDA D'ÁGUA DE CORTE OU ATERRO EM DEGRAUS (DCD 02, 04 E DAD 02), EM CONCRETO USINADO, FCK = 20 MPA, LANÇADO COM BOMBA, INCLUINDO ARMAÇÃO, MATERIAIS E FÔRMAS (3 UTILIZAÇÕES). AF_08/2022</v>
          </cell>
          <cell r="D2260" t="str">
            <v>M3</v>
          </cell>
          <cell r="E2260">
            <v>1221.8699999999999</v>
          </cell>
          <cell r="F2260">
            <v>491.35</v>
          </cell>
          <cell r="G2260">
            <v>1713.22</v>
          </cell>
        </row>
        <row r="2261">
          <cell r="B2261">
            <v>103926</v>
          </cell>
          <cell r="C2261" t="str">
            <v>ESCADA HIDRÁULICA, LARGURA DE 1 A 4,1 M, TIPO DESCIDA D'ÁGUA DE ATERRO EM DEGRAUS (DAD 04, 06, 08, 10, 12, 14, 16, 18), EM CONCRETO USINADO, FCK = 20 MPA, LANÇADO COM BOMBA, INCLUINDO ARMAÇÃO, MATERIAIS E FÔRMAS (3 UTILIZAÇÕES). AF_08/2022</v>
          </cell>
          <cell r="D2261" t="str">
            <v>M3</v>
          </cell>
          <cell r="E2261">
            <v>1017.8300000000002</v>
          </cell>
          <cell r="F2261">
            <v>354.08</v>
          </cell>
          <cell r="G2261">
            <v>1371.91</v>
          </cell>
        </row>
        <row r="2262">
          <cell r="B2262">
            <v>103796</v>
          </cell>
          <cell r="C2262" t="str">
            <v>FABRICAÇÃO, MONTAGEM E DESMONTAGEM DE FÔRMA PARA BACIA DE DISSIPAÇÃO, EM MADEIRA SERRADA, E = 25 MM, 2 UTILIZAÇÕES. AF_08/2022</v>
          </cell>
          <cell r="D2262" t="str">
            <v>M2</v>
          </cell>
          <cell r="E2262">
            <v>41.06</v>
          </cell>
          <cell r="F2262">
            <v>13.53</v>
          </cell>
          <cell r="G2262">
            <v>54.59</v>
          </cell>
        </row>
        <row r="2263">
          <cell r="B2263">
            <v>103795</v>
          </cell>
          <cell r="C2263" t="str">
            <v>FABRICAÇÃO, MONTAGEM E DESMONTAGEM DE FÔRMA PARA ESCADA HIDRÁULICA, EM CHAPA DE MADEIRA COMPENSADA RESINADA, E = 17 MM, 3 UTILIZAÇÕES. AF_08/2022</v>
          </cell>
          <cell r="D2263" t="str">
            <v>M2</v>
          </cell>
          <cell r="E2263">
            <v>50.400000000000006</v>
          </cell>
          <cell r="F2263">
            <v>37.28</v>
          </cell>
          <cell r="G2263">
            <v>87.68</v>
          </cell>
        </row>
        <row r="2264">
          <cell r="B2264">
            <v>103800</v>
          </cell>
          <cell r="C2264" t="str">
            <v>PEDRA ARGAMASSADA COM CIMENTO E AREIA 1:3, 40% DE ARGAMASSA EM VOLUME - AREIA E PEDRA DE MÃO COMERCIAIS - FORNECIMENTO E ASSENTAMENTO. AF_08/2022</v>
          </cell>
          <cell r="D2264" t="str">
            <v>M3</v>
          </cell>
          <cell r="E2264">
            <v>339.36</v>
          </cell>
          <cell r="F2264">
            <v>174.89</v>
          </cell>
          <cell r="G2264">
            <v>514.25</v>
          </cell>
        </row>
        <row r="2265">
          <cell r="B2265">
            <v>103799</v>
          </cell>
          <cell r="C2265" t="str">
            <v>PEDRA DE MÃO FIXADA COM CONCRETO PARA BACIA DE DISSIPAÇÃO, 40% DE CONCRETO EM VOLUME, FCK = 20 MPA, COM USO DE JERICA E PREPARO EM BETONEIRA DE 600 L - AREIA, BRITA E PEDRA DE MÃO COMERCIAIS - LANÇAMENTO, ADENSAMENTO E ACABAMENTO. AF_08/2022</v>
          </cell>
          <cell r="D2265" t="str">
            <v>M3</v>
          </cell>
          <cell r="E2265">
            <v>272.14999999999998</v>
          </cell>
          <cell r="F2265">
            <v>137.09</v>
          </cell>
          <cell r="G2265">
            <v>409.24</v>
          </cell>
        </row>
        <row r="2266">
          <cell r="B2266">
            <v>104948</v>
          </cell>
          <cell r="C2266" t="str">
            <v>DRAGAGEM DE MATERIAIS DE 1A CATEGORIA E COMPOSTOS ORGÂNICOS E INORGÂNICOS COM ESCAVADEIRA HIDRÁULICA (CAÇAMBA: 0,80 M3/111 HP). AF_03/2024</v>
          </cell>
          <cell r="D2266" t="str">
            <v>M3</v>
          </cell>
          <cell r="E2266">
            <v>4.28</v>
          </cell>
          <cell r="F2266">
            <v>1.37</v>
          </cell>
          <cell r="G2266">
            <v>5.65</v>
          </cell>
        </row>
        <row r="2267">
          <cell r="B2267">
            <v>104949</v>
          </cell>
          <cell r="C2267" t="str">
            <v>DRAGAGEM DE MATERIAIS DE 1A CATEGORIA E COMPOSTOS ORGÂNICOS E INORGÂNICOS COM ESCAVADEIRA HIDRÁULICA DE LONGO ALCANCE (CAÇAMBA: 0,52 M3/155 HP). AF_03/2024</v>
          </cell>
          <cell r="D2267" t="str">
            <v>M3</v>
          </cell>
          <cell r="E2267">
            <v>8.4499999999999993</v>
          </cell>
          <cell r="F2267">
            <v>2.12</v>
          </cell>
          <cell r="G2267">
            <v>10.57</v>
          </cell>
        </row>
        <row r="2268">
          <cell r="B2268">
            <v>104947</v>
          </cell>
          <cell r="C2268" t="str">
            <v>DRAGAGEM DE MATERIAIS DE 1A CATEGORIA E COMPOSTOS ORGÂNICOS E INORGÂNICOS COM RETROESCAVADEIRA (CAÇAMBA: 0,26 M3/88 HP). AF_03/2024</v>
          </cell>
          <cell r="D2268" t="str">
            <v>M3</v>
          </cell>
          <cell r="E2268">
            <v>8.98</v>
          </cell>
          <cell r="F2268">
            <v>4.26</v>
          </cell>
          <cell r="G2268">
            <v>13.24</v>
          </cell>
        </row>
        <row r="2269">
          <cell r="B2269">
            <v>104318</v>
          </cell>
          <cell r="C2269" t="str">
            <v>JOELHO 45 GRAUS, PVC, SOLDÁVEL, DN 20 MM, INSTALADO EM DRENO DE AR CONDICIONADO - FORNECIMENTO E INSTALAÇÃO. AF_08/2022</v>
          </cell>
          <cell r="D2269" t="str">
            <v>UN</v>
          </cell>
          <cell r="E2269">
            <v>3.7</v>
          </cell>
          <cell r="F2269">
            <v>4.5599999999999996</v>
          </cell>
          <cell r="G2269">
            <v>8.26</v>
          </cell>
        </row>
        <row r="2270">
          <cell r="B2270">
            <v>89867</v>
          </cell>
          <cell r="C2270" t="str">
            <v>JOELHO 45 GRAUS, PVC, SOLDÁVEL, DN 25MM, INSTALADO EM DRENO DE AR-CONDICIONADO - FORNECIMENTO E INSTALAÇÃO. AF_08/2022</v>
          </cell>
          <cell r="D2270" t="str">
            <v>UN</v>
          </cell>
          <cell r="E2270">
            <v>4.37</v>
          </cell>
          <cell r="F2270">
            <v>4.79</v>
          </cell>
          <cell r="G2270">
            <v>9.16</v>
          </cell>
        </row>
        <row r="2271">
          <cell r="B2271">
            <v>104320</v>
          </cell>
          <cell r="C2271" t="str">
            <v>JOELHO 45 GRAUS, PVC, SOLDÁVEL, DN 32 MM, INSTALADO EM DRENO DE AR CONDICIONADO - FORNECIMENTO E INSTALAÇÃO. AF_08/2022</v>
          </cell>
          <cell r="D2271" t="str">
            <v>UN</v>
          </cell>
          <cell r="E2271">
            <v>7.1499999999999995</v>
          </cell>
          <cell r="F2271">
            <v>5.13</v>
          </cell>
          <cell r="G2271">
            <v>12.28</v>
          </cell>
        </row>
        <row r="2272">
          <cell r="B2272">
            <v>104317</v>
          </cell>
          <cell r="C2272" t="str">
            <v>JOELHO 90 GRAUS, PVC, SOLDÁVEL, DN 20 MM, INSTALADO EM DRENO DE AR CONDICIONADO - FORNECIMENTO E INSTALAÇÃO. AF_08/2022</v>
          </cell>
          <cell r="D2272" t="str">
            <v>UN</v>
          </cell>
          <cell r="E2272">
            <v>3.25</v>
          </cell>
          <cell r="F2272">
            <v>4.5599999999999996</v>
          </cell>
          <cell r="G2272">
            <v>7.81</v>
          </cell>
        </row>
        <row r="2273">
          <cell r="B2273">
            <v>89866</v>
          </cell>
          <cell r="C2273" t="str">
            <v>JOELHO 90 GRAUS, PVC, SOLDÁVEL, DN 25MM, INSTALADO EM DRENO DE AR-CONDICIONADO - FORNECIMENTO E INSTALAÇÃO. AF_08/2022</v>
          </cell>
          <cell r="D2273" t="str">
            <v>UN</v>
          </cell>
          <cell r="E2273">
            <v>3.7199999999999998</v>
          </cell>
          <cell r="F2273">
            <v>4.79</v>
          </cell>
          <cell r="G2273">
            <v>8.51</v>
          </cell>
        </row>
        <row r="2274">
          <cell r="B2274">
            <v>104319</v>
          </cell>
          <cell r="C2274" t="str">
            <v>JOELHO 90 GRAUS, PVC, SOLDÁVEL, DN 32 MM, INSTALADO EM DRENO DE AR CONDICIONADO - FORNECIMENTO E INSTALAÇÃO. AF_08/2022</v>
          </cell>
          <cell r="D2274" t="str">
            <v>UN</v>
          </cell>
          <cell r="E2274">
            <v>5.7</v>
          </cell>
          <cell r="F2274">
            <v>5.13</v>
          </cell>
          <cell r="G2274">
            <v>10.83</v>
          </cell>
        </row>
        <row r="2275">
          <cell r="B2275">
            <v>104321</v>
          </cell>
          <cell r="C2275" t="str">
            <v>LUVA, PVC, SOLDÁVEL, DN 20 MM, INSTALADO EM DRENO DE AR CONDICIONADO - FORNECIMENTO E INSTALAÇÃO. AF_08/2022</v>
          </cell>
          <cell r="D2275" t="str">
            <v>UN</v>
          </cell>
          <cell r="E2275">
            <v>2.81</v>
          </cell>
          <cell r="F2275">
            <v>3.03</v>
          </cell>
          <cell r="G2275">
            <v>5.84</v>
          </cell>
        </row>
        <row r="2276">
          <cell r="B2276">
            <v>89868</v>
          </cell>
          <cell r="C2276" t="str">
            <v>LUVA, PVC, SOLDÁVEL, DN 25MM, INSTALADO EM DRENO DE AR-CONDICIONADO - FORNECIMENTO E INSTALAÇÃO. AF_08/2022</v>
          </cell>
          <cell r="D2276" t="str">
            <v>UN</v>
          </cell>
          <cell r="E2276">
            <v>3.1599999999999997</v>
          </cell>
          <cell r="F2276">
            <v>3.19</v>
          </cell>
          <cell r="G2276">
            <v>6.35</v>
          </cell>
        </row>
        <row r="2277">
          <cell r="B2277">
            <v>104322</v>
          </cell>
          <cell r="C2277" t="str">
            <v>LUVA, PVC, SOLDÁVEL, DN 32 MM, INSTALADO EM DRENO DE AR CONDICIONADO - FORNECIMENTO E INSTALAÇÃO. AF_08/2022</v>
          </cell>
          <cell r="D2277" t="str">
            <v>UN</v>
          </cell>
          <cell r="E2277">
            <v>4.66</v>
          </cell>
          <cell r="F2277">
            <v>3.42</v>
          </cell>
          <cell r="G2277">
            <v>8.08</v>
          </cell>
        </row>
        <row r="2278">
          <cell r="B2278">
            <v>104323</v>
          </cell>
          <cell r="C2278" t="str">
            <v>TE, PVC, SOLDÁVEL, DN 20 MM, INSTALADO EM DRENO DE AR CONDICIONADO - FORNECIMENTO E INSTALAÇÃO. AF_08/2022</v>
          </cell>
          <cell r="D2278" t="str">
            <v>UN</v>
          </cell>
          <cell r="E2278">
            <v>4.7099999999999991</v>
          </cell>
          <cell r="F2278">
            <v>6.08</v>
          </cell>
          <cell r="G2278">
            <v>10.79</v>
          </cell>
        </row>
        <row r="2279">
          <cell r="B2279">
            <v>89869</v>
          </cell>
          <cell r="C2279" t="str">
            <v>TE, PVC, SOLDÁVEL, DN 25MM, INSTALADO EM DRENO DE AR-CONDICIONADO - FORNECIMENTO E INSTALAÇÃO. AF_08/2022</v>
          </cell>
          <cell r="D2279" t="str">
            <v>UN</v>
          </cell>
          <cell r="E2279">
            <v>5.35</v>
          </cell>
          <cell r="F2279">
            <v>6.4</v>
          </cell>
          <cell r="G2279">
            <v>11.75</v>
          </cell>
        </row>
        <row r="2280">
          <cell r="B2280">
            <v>104324</v>
          </cell>
          <cell r="C2280" t="str">
            <v>TE, PVC, SOLDÁVEL, DN 32 MM, INSTALADO EM DRENO DE AR CONDICIONADO - FORNECIMENTO E INSTALAÇÃO. AF_08/2022</v>
          </cell>
          <cell r="D2280" t="str">
            <v>UN</v>
          </cell>
          <cell r="E2280">
            <v>8.33</v>
          </cell>
          <cell r="F2280">
            <v>6.85</v>
          </cell>
          <cell r="G2280">
            <v>15.18</v>
          </cell>
        </row>
        <row r="2281">
          <cell r="B2281">
            <v>104315</v>
          </cell>
          <cell r="C2281" t="str">
            <v>TUBO, PVC, SOLDÁVEL, DE 20MM, INSTALADO EM DRENO DE AR CONDICIONADO - FORNECIMENTO E INSTALAÇÃO. AF_08/2022</v>
          </cell>
          <cell r="D2281" t="str">
            <v>M</v>
          </cell>
          <cell r="E2281">
            <v>7.4800000000000022</v>
          </cell>
          <cell r="F2281">
            <v>10.53</v>
          </cell>
          <cell r="G2281">
            <v>18.010000000000002</v>
          </cell>
        </row>
        <row r="2282">
          <cell r="B2282">
            <v>89865</v>
          </cell>
          <cell r="C2282" t="str">
            <v>TUBO, PVC, SOLDÁVEL, DE 25MM, INSTALADO EM DRENO DE AR-CONDICIONADO - FORNECIMENTO E INSTALAÇÃO. AF_08/2022</v>
          </cell>
          <cell r="D2282" t="str">
            <v>M</v>
          </cell>
          <cell r="E2282">
            <v>8.1199999999999992</v>
          </cell>
          <cell r="F2282">
            <v>11.08</v>
          </cell>
          <cell r="G2282">
            <v>19.2</v>
          </cell>
        </row>
        <row r="2283">
          <cell r="B2283">
            <v>104316</v>
          </cell>
          <cell r="C2283" t="str">
            <v>TUBO, PVC, SOLDÁVEL, DE 32MM, INSTALADO EM DRENO DE AR CONDICIONADO - FORNECIMENTO E INSTALAÇÃO. AF_08/2022</v>
          </cell>
          <cell r="D2283" t="str">
            <v>M</v>
          </cell>
          <cell r="E2283">
            <v>12.700000000000001</v>
          </cell>
          <cell r="F2283">
            <v>11.85</v>
          </cell>
          <cell r="G2283">
            <v>24.55</v>
          </cell>
        </row>
        <row r="2284">
          <cell r="B2284">
            <v>102724</v>
          </cell>
          <cell r="C2284" t="str">
            <v>DRENO BARBACÃ, DN 100 MM, COM MATERIAL DRENANTE. AF_07/2021</v>
          </cell>
          <cell r="D2284" t="str">
            <v>UN</v>
          </cell>
          <cell r="E2284">
            <v>22.380000000000003</v>
          </cell>
          <cell r="F2284">
            <v>8.92</v>
          </cell>
          <cell r="G2284">
            <v>31.3</v>
          </cell>
        </row>
        <row r="2285">
          <cell r="B2285">
            <v>102726</v>
          </cell>
          <cell r="C2285" t="str">
            <v>DRENO BARBACÃ, DN 50 MM, COM MATERIAL DRENANTE. AF_07/2021</v>
          </cell>
          <cell r="D2285" t="str">
            <v>UN</v>
          </cell>
          <cell r="E2285">
            <v>19.79</v>
          </cell>
          <cell r="F2285">
            <v>8.92</v>
          </cell>
          <cell r="G2285">
            <v>28.71</v>
          </cell>
        </row>
        <row r="2286">
          <cell r="B2286">
            <v>102725</v>
          </cell>
          <cell r="C2286" t="str">
            <v>DRENO BARBACÃ, DN 75 MM, COM MATERIAL DRENANTE. AF_07/2021</v>
          </cell>
          <cell r="D2286" t="str">
            <v>UN</v>
          </cell>
          <cell r="E2286">
            <v>21.689999999999998</v>
          </cell>
          <cell r="F2286">
            <v>8.92</v>
          </cell>
          <cell r="G2286">
            <v>30.61</v>
          </cell>
        </row>
        <row r="2287">
          <cell r="B2287">
            <v>102722</v>
          </cell>
          <cell r="C2287" t="str">
            <v>DRENO EM MURO DE CONTENÇÃO, EXECUTADO NO PÉ DO MURO, COM TUBO DE PEAD CORRUGADO FLEXÍVEL PERFURADO, ENCHIMENTO COM BRITA, ENVOLVIDO COM MANTA GEOTÊXTIL. AF_07/2021</v>
          </cell>
          <cell r="D2287" t="str">
            <v>M</v>
          </cell>
          <cell r="E2287">
            <v>45.94</v>
          </cell>
          <cell r="F2287">
            <v>9.3000000000000007</v>
          </cell>
          <cell r="G2287">
            <v>55.24</v>
          </cell>
        </row>
        <row r="2288">
          <cell r="B2288">
            <v>102723</v>
          </cell>
          <cell r="C2288" t="str">
            <v>DRENO EM MURO DE CONTENÇÃO, EXECUTADO NO PÉ DO MURO, COM TUBO DE PVC CORRUGADO RÍGIDO PERFURADO, ENCHIMENTO COM BRITA, ENVOLVIDO COM MANTA GEOTÊXTIL. AF_07/2021</v>
          </cell>
          <cell r="D2288" t="str">
            <v>M</v>
          </cell>
          <cell r="E2288">
            <v>93.25</v>
          </cell>
          <cell r="F2288">
            <v>9.31</v>
          </cell>
          <cell r="G2288">
            <v>102.56</v>
          </cell>
        </row>
        <row r="2289">
          <cell r="B2289">
            <v>102690</v>
          </cell>
          <cell r="C2289" t="str">
            <v>DRENO ESPINHA DE PEIXE (SEÇÃO (0,40 X 0,40 M), COM TUBO DE PEAD CORRUGADO PERFURADO, DN 100 MM, ENCHIMENTO COM BRITA, ENVOLVIDO COM MANTA GEOTÊXTIL, INCLUSIVE CONEXÕES. AF_07/2021</v>
          </cell>
          <cell r="D2289" t="str">
            <v>M</v>
          </cell>
          <cell r="E2289">
            <v>54.09</v>
          </cell>
          <cell r="F2289">
            <v>8.6999999999999993</v>
          </cell>
          <cell r="G2289">
            <v>62.79</v>
          </cell>
        </row>
        <row r="2290">
          <cell r="B2290">
            <v>102688</v>
          </cell>
          <cell r="C2290" t="str">
            <v>DRENO ESPINHA DE PEIXE (SEÇÃO 0,40 X 0,40 M), COM TUBO DE PEAD CORRUGADO PERFURADO, DN 100 MM, ENCHIMENTO COM AREIA, INCLUSIVE CONEXÕES. AF_07/2021</v>
          </cell>
          <cell r="D2290" t="str">
            <v>M</v>
          </cell>
          <cell r="E2290">
            <v>39.22</v>
          </cell>
          <cell r="F2290">
            <v>8.32</v>
          </cell>
          <cell r="G2290">
            <v>47.54</v>
          </cell>
        </row>
        <row r="2291">
          <cell r="B2291">
            <v>102689</v>
          </cell>
          <cell r="C2291" t="str">
            <v>DRENO ESPINHA DE PEIXE (SEÇÃO 0,40 X 0,40 M), COM TUBO DE PVC CORRUGADO RÍGIDO PERFURADO, DN 100 MM, ENCHIMENTO COM AREIA, INCLUSIVE CONEXÕES. AF_07/2021</v>
          </cell>
          <cell r="D2291" t="str">
            <v>M</v>
          </cell>
          <cell r="E2291">
            <v>87.17</v>
          </cell>
          <cell r="F2291">
            <v>9.02</v>
          </cell>
          <cell r="G2291">
            <v>96.19</v>
          </cell>
        </row>
        <row r="2292">
          <cell r="B2292">
            <v>102693</v>
          </cell>
          <cell r="C2292" t="str">
            <v>DRENO ESPINHA DE PEIXE (SEÇÃO 0,40 X 0,40 M), COM TUBO DE PVC CORRUGADO RÍGIDO PERFURADO, DN 100 MM, ENCHIMENTO COM BRITA, ENVOLVIDO COM MANTA GEOTÊXTIL, INCLUSIVE CONEXÕES. AF_07/2021</v>
          </cell>
          <cell r="D2292" t="str">
            <v>M</v>
          </cell>
          <cell r="E2292">
            <v>102.06</v>
          </cell>
          <cell r="F2292">
            <v>9.39</v>
          </cell>
          <cell r="G2292">
            <v>111.45</v>
          </cell>
        </row>
        <row r="2293">
          <cell r="B2293">
            <v>102694</v>
          </cell>
          <cell r="C2293" t="str">
            <v>DRENO ESPINHA DE PEIXE (SEÇÃO 0,50 X 0,80 M), COM TUBO DE PEAD CORRUGADO PERFURADO, DN 100 MM, ENCHIMENTO COM AREIA, INCLUSIVE CONEXÕES. AF_07/2021</v>
          </cell>
          <cell r="D2293" t="str">
            <v>M</v>
          </cell>
          <cell r="E2293">
            <v>79.66</v>
          </cell>
          <cell r="F2293">
            <v>10.37</v>
          </cell>
          <cell r="G2293">
            <v>90.03</v>
          </cell>
        </row>
        <row r="2294">
          <cell r="B2294">
            <v>102697</v>
          </cell>
          <cell r="C2294" t="str">
            <v>DRENO ESPINHA DE PEIXE (SEÇÃO 0,50 X 0,80 M), COM TUBO DE PEAD CORRUGADO PERFURADO, DN 100 MM, ENCHIMENTO COM BRITA, ENVOLVIDO COM MANTA GEOTÊXTIL, INCLUSIVE CONEXÕES. AF_07/2021</v>
          </cell>
          <cell r="D2294" t="str">
            <v>M</v>
          </cell>
          <cell r="E2294">
            <v>88.59</v>
          </cell>
          <cell r="F2294">
            <v>10.99</v>
          </cell>
          <cell r="G2294">
            <v>99.58</v>
          </cell>
        </row>
        <row r="2295">
          <cell r="B2295">
            <v>102696</v>
          </cell>
          <cell r="C2295" t="str">
            <v>DRENO ESPINHA DE PEIXE (SEÇÃO 0,50 X 0,80 M), COM TUBO DE PVC CORRUGADO RÍGIDO PERFURADO, DN 100 MM, ENCHIMENTO COM AREIA, INCLUSIVE CONEXÕES. AF_07/2021</v>
          </cell>
          <cell r="D2295" t="str">
            <v>M</v>
          </cell>
          <cell r="E2295">
            <v>127.32000000000001</v>
          </cell>
          <cell r="F2295">
            <v>11.52</v>
          </cell>
          <cell r="G2295">
            <v>138.84</v>
          </cell>
        </row>
        <row r="2296">
          <cell r="B2296">
            <v>102703</v>
          </cell>
          <cell r="C2296" t="str">
            <v>DRENO ESPINHA DE PEIXE (SEÇÃO 0,50 X 0,80 M), COM TUBO DE PVC CORRUGADO RÍGIDO PERFURADO, DN 100 MM, ENCHIMENTO COM BRITA, ENVOLVIDO COM MANTA GEOTÊXTIL, INCLUSIVE CONEXÕES. AF_07/2021</v>
          </cell>
          <cell r="D2296" t="str">
            <v>M</v>
          </cell>
          <cell r="E2296">
            <v>136.23999999999998</v>
          </cell>
          <cell r="F2296">
            <v>12.15</v>
          </cell>
          <cell r="G2296">
            <v>148.38999999999999</v>
          </cell>
        </row>
        <row r="2297">
          <cell r="B2297">
            <v>102678</v>
          </cell>
          <cell r="C2297" t="str">
            <v>DRENO PROFUNDO (SEÇÃO 0,50 X 1,50 M), CEGO, ENCHIMENTO DE BRITA, ENVOLVIDO COM MANTA GEOTÊXTIL, COM SELO DE ARGILA. AF_07/2021</v>
          </cell>
          <cell r="D2297" t="str">
            <v>M</v>
          </cell>
          <cell r="E2297">
            <v>107.27000000000001</v>
          </cell>
          <cell r="F2297">
            <v>10.46</v>
          </cell>
          <cell r="G2297">
            <v>117.73</v>
          </cell>
        </row>
        <row r="2298">
          <cell r="B2298">
            <v>102679</v>
          </cell>
          <cell r="C2298" t="str">
            <v>DRENO PROFUNDO (SEÇÃO 0,50 X 1,50 M), CEGO, ENCHIMENTO DE BRITA, ENVOLVIDO COM MANTA GEOTÊXTIL. AF_07/2021</v>
          </cell>
          <cell r="D2298" t="str">
            <v>M</v>
          </cell>
          <cell r="E2298">
            <v>116.12</v>
          </cell>
          <cell r="F2298">
            <v>9.25</v>
          </cell>
          <cell r="G2298">
            <v>125.37</v>
          </cell>
        </row>
        <row r="2299">
          <cell r="B2299">
            <v>102673</v>
          </cell>
          <cell r="C2299" t="str">
            <v>DRENO PROFUNDO (SEÇÃO 0,50 X 1,50 M), COM TUBO DE CONCRETO SIMPLES POROSO, DN 200 MM, ENCHIMENTO COM AREIA, COM SELO DE ARGILA. AF_07/2021</v>
          </cell>
          <cell r="D2299" t="str">
            <v>M</v>
          </cell>
          <cell r="E2299">
            <v>137.66000000000003</v>
          </cell>
          <cell r="F2299">
            <v>26.08</v>
          </cell>
          <cell r="G2299">
            <v>163.74</v>
          </cell>
        </row>
        <row r="2300">
          <cell r="B2300">
            <v>102677</v>
          </cell>
          <cell r="C2300" t="str">
            <v>DRENO PROFUNDO (SEÇÃO 0,50 X 1,50 M), COM TUBO DE CONCRETO SIMPLES POROSO, DN 200 MM, ENCHIMENTO COM AREIA. AF_07/2021</v>
          </cell>
          <cell r="D2300" t="str">
            <v>M</v>
          </cell>
          <cell r="E2300">
            <v>136.78</v>
          </cell>
          <cell r="F2300">
            <v>15.33</v>
          </cell>
          <cell r="G2300">
            <v>152.11000000000001</v>
          </cell>
        </row>
        <row r="2301">
          <cell r="B2301">
            <v>102683</v>
          </cell>
          <cell r="C2301" t="str">
            <v>DRENO PROFUNDO (SEÇÃO 0,50 X 1,50 M), COM TUBO DE CONCRETO SIMPLES POROSO, DN 200 MM, ENCHIMENTO COM BRITA, ENVOLVIDO COM MANTA GEOTÊXTIL, COM SELO DE ARGILA. AF_07/2021</v>
          </cell>
          <cell r="D2301" t="str">
            <v>M</v>
          </cell>
          <cell r="E2301">
            <v>136.01</v>
          </cell>
          <cell r="F2301">
            <v>18.28</v>
          </cell>
          <cell r="G2301">
            <v>154.29</v>
          </cell>
        </row>
        <row r="2302">
          <cell r="B2302">
            <v>102687</v>
          </cell>
          <cell r="C2302" t="str">
            <v>DRENO PROFUNDO (SEÇÃO 0,50 X 1,50 M), COM TUBO DE CONCRETO SIMPLES POROSO, DN 200 MM, ENCHIMENTO COM BRITA, ENVOLVIDO COM MANTA GEOTÊXTIL. AF_07/2021</v>
          </cell>
          <cell r="D2302" t="str">
            <v>M</v>
          </cell>
          <cell r="E2302">
            <v>141.03</v>
          </cell>
          <cell r="F2302">
            <v>15.96</v>
          </cell>
          <cell r="G2302">
            <v>156.99</v>
          </cell>
        </row>
        <row r="2303">
          <cell r="B2303">
            <v>102670</v>
          </cell>
          <cell r="C2303" t="str">
            <v>DRENO PROFUNDO (SEÇÃO 0,50 X 1,50 M), COM TUBO DE PEAD CORRUGADO PERFURADO, DN 100 MM, ENCHIMENTO COM AREIA, COM SELO DE ARGILA. AF_07/2021</v>
          </cell>
          <cell r="D2303" t="str">
            <v>M</v>
          </cell>
          <cell r="E2303">
            <v>112.25</v>
          </cell>
          <cell r="F2303">
            <v>10.64</v>
          </cell>
          <cell r="G2303">
            <v>122.89</v>
          </cell>
        </row>
        <row r="2304">
          <cell r="B2304">
            <v>102674</v>
          </cell>
          <cell r="C2304" t="str">
            <v>DRENO PROFUNDO (SEÇÃO 0,50 X 1,50 M), COM TUBO DE PEAD CORRUGADO PERFURADO, DN 100 MM, ENCHIMENTO COM AREIA. AF_07/2021</v>
          </cell>
          <cell r="D2304" t="str">
            <v>M</v>
          </cell>
          <cell r="E2304">
            <v>125.57999999999998</v>
          </cell>
          <cell r="F2304">
            <v>9.65</v>
          </cell>
          <cell r="G2304">
            <v>135.22999999999999</v>
          </cell>
        </row>
        <row r="2305">
          <cell r="B2305">
            <v>102680</v>
          </cell>
          <cell r="C2305" t="str">
            <v>DRENO PROFUNDO (SEÇÃO 0,50 X 1,50 M), COM TUBO DE PEAD CORRUGADO PERFURADO, DN 100 MM, ENCHIMENTO COM BRITA, ENVOLVIDO COM MANTA GEOTÊXTIL, COM SELO DE ARGILA. AF_07/2021</v>
          </cell>
          <cell r="D2305" t="str">
            <v>M</v>
          </cell>
          <cell r="E2305">
            <v>119.49999999999999</v>
          </cell>
          <cell r="F2305">
            <v>11.51</v>
          </cell>
          <cell r="G2305">
            <v>131.01</v>
          </cell>
        </row>
        <row r="2306">
          <cell r="B2306">
            <v>102684</v>
          </cell>
          <cell r="C2306" t="str">
            <v>DRENO PROFUNDO (SEÇÃO 0,50 X 1,50 M), COM TUBO DE PEAD CORRUGADO PERFURADO, DN 100 MM, ENCHIMENTO COM BRITA, ENVOLVIDO COM MANTA GEOTÊXTIL. AF_07/2021</v>
          </cell>
          <cell r="D2306" t="str">
            <v>M</v>
          </cell>
          <cell r="E2306">
            <v>128.35999999999999</v>
          </cell>
          <cell r="F2306">
            <v>10.28</v>
          </cell>
          <cell r="G2306">
            <v>138.63999999999999</v>
          </cell>
        </row>
        <row r="2307">
          <cell r="B2307">
            <v>102672</v>
          </cell>
          <cell r="C2307" t="str">
            <v>DRENO PROFUNDO (SEÇÃO 0,50 X 1,50 M), COM TUBO DE PVC CORRUGADO RÍGIDO PERFURADO, DN 100 MM, ENCHIMENTO COM AREIA, COM SELO DE ARGILA. AF_07/2021</v>
          </cell>
          <cell r="D2307" t="str">
            <v>M</v>
          </cell>
          <cell r="E2307">
            <v>170.69</v>
          </cell>
          <cell r="F2307">
            <v>19.59</v>
          </cell>
          <cell r="G2307">
            <v>190.28</v>
          </cell>
        </row>
        <row r="2308">
          <cell r="B2308">
            <v>102676</v>
          </cell>
          <cell r="C2308" t="str">
            <v>DRENO PROFUNDO (SEÇÃO 0,50 X 1,50 M), COM TUBO DE PVC CORRUGADO RÍGIDO PERFURADO, DN 100 MM, ENCHIMENTO COM AREIA. AF_07/2021</v>
          </cell>
          <cell r="D2308" t="str">
            <v>M</v>
          </cell>
          <cell r="E2308">
            <v>177.53</v>
          </cell>
          <cell r="F2308">
            <v>13.23</v>
          </cell>
          <cell r="G2308">
            <v>190.76</v>
          </cell>
        </row>
        <row r="2309">
          <cell r="B2309">
            <v>102681</v>
          </cell>
          <cell r="C2309" t="str">
            <v>DRENO PROFUNDO (SEÇÃO 0,50 X 1,50 M), COM TUBO DE PVC CORRUGADO RÍGIDO PERFURADO, DN 100 MM, ENCHIMENTO COM BRITA, ENVOLVIDO COM MANTA GEOTÊXTIL, COM SELO DE ARGILA. AF_07/2021</v>
          </cell>
          <cell r="D2309" t="str">
            <v>M</v>
          </cell>
          <cell r="E2309">
            <v>171.44</v>
          </cell>
          <cell r="F2309">
            <v>15.09</v>
          </cell>
          <cell r="G2309">
            <v>186.53</v>
          </cell>
        </row>
        <row r="2310">
          <cell r="B2310">
            <v>102685</v>
          </cell>
          <cell r="C2310" t="str">
            <v>DRENO PROFUNDO (SEÇÃO 0,50 X 1,50 M), COM TUBO DE PVC CORRUGADO RÍGIDO PERFURADO, DN 100 MM, ENCHIMENTO COM BRITA, ENVOLVIDO COM MANTA GEOTÊXTIL. AF_07/2021</v>
          </cell>
          <cell r="D2310" t="str">
            <v>M</v>
          </cell>
          <cell r="E2310">
            <v>180.31</v>
          </cell>
          <cell r="F2310">
            <v>13.86</v>
          </cell>
          <cell r="G2310">
            <v>194.17</v>
          </cell>
        </row>
        <row r="2311">
          <cell r="B2311">
            <v>102664</v>
          </cell>
          <cell r="C2311" t="str">
            <v>DRENO SUBSUPERFICIAL (SEÇÃO 0,40 X 0,40 M), CEGO, ENCHIMENTO DE BRITA, ENVOLVIDO COM MANTA GEOTÊXTIL. AF_07/2021</v>
          </cell>
          <cell r="D2311" t="str">
            <v>M</v>
          </cell>
          <cell r="E2311">
            <v>38.839999999999996</v>
          </cell>
          <cell r="F2311">
            <v>5.38</v>
          </cell>
          <cell r="G2311">
            <v>44.22</v>
          </cell>
        </row>
        <row r="2312">
          <cell r="B2312">
            <v>102665</v>
          </cell>
          <cell r="C2312" t="str">
            <v>DRENO SUBSUPERFICIAL (SEÇÃO 0,40 X 0,40 M), CEGO, ENCHIMENTO DE BRITA. AF_07/2021</v>
          </cell>
          <cell r="D2312" t="str">
            <v>M</v>
          </cell>
          <cell r="E2312">
            <v>14.48</v>
          </cell>
          <cell r="F2312">
            <v>5</v>
          </cell>
          <cell r="G2312">
            <v>19.48</v>
          </cell>
        </row>
        <row r="2313">
          <cell r="B2313">
            <v>102663</v>
          </cell>
          <cell r="C2313" t="str">
            <v>DRENO SUBSUPERFICIAL (SEÇÃO 0,40 X 0,40 M), COM TUBO DE CONCRETO SIMPLES POROSO, DN 200 MM, ENCHIMENTO COM AREIA. AF_07/2021</v>
          </cell>
          <cell r="D2313" t="str">
            <v>M</v>
          </cell>
          <cell r="E2313">
            <v>42.43</v>
          </cell>
          <cell r="F2313">
            <v>8.3800000000000008</v>
          </cell>
          <cell r="G2313">
            <v>50.81</v>
          </cell>
        </row>
        <row r="2314">
          <cell r="B2314">
            <v>102669</v>
          </cell>
          <cell r="C2314" t="str">
            <v>DRENO SUBSUPERFICIAL (SEÇÃO 0,40 X 0,40 M), COM TUBO DE CONCRETO SIMPLES POROSO, DN 200 MM, ENCHIMENTO COM BRITA, ENVOLVIDO COM MANTA GEOTÊXTIL. AF_07/2021</v>
          </cell>
          <cell r="D2314" t="str">
            <v>M</v>
          </cell>
          <cell r="E2314">
            <v>58.79</v>
          </cell>
          <cell r="F2314">
            <v>8.76</v>
          </cell>
          <cell r="G2314">
            <v>67.55</v>
          </cell>
        </row>
        <row r="2315">
          <cell r="B2315">
            <v>102661</v>
          </cell>
          <cell r="C2315" t="str">
            <v>DRENO SUBSUPERFICIAL (SEÇÃO 0,40 X 0,40 M), COM TUBO DE PEAD CORRUGADO PERFURADO, DN 100 MM, ENCHIMENTO COM AREIA. AF_07/2021</v>
          </cell>
          <cell r="D2315" t="str">
            <v>M</v>
          </cell>
          <cell r="E2315">
            <v>35.36</v>
          </cell>
          <cell r="F2315">
            <v>5.46</v>
          </cell>
          <cell r="G2315">
            <v>40.82</v>
          </cell>
        </row>
        <row r="2316">
          <cell r="B2316">
            <v>102666</v>
          </cell>
          <cell r="C2316" t="str">
            <v>DRENO SUBSUPERFICIAL (SEÇÃO 0,40 X 0,40 M), COM TUBO DE PEAD CORRUGADO PERFURADO, DN 100 MM, ENCHIMENTO COM BRITA, ENVOLVIDO COM MANTA GEOTÊXTIL. AF_07/2021</v>
          </cell>
          <cell r="D2316" t="str">
            <v>M</v>
          </cell>
          <cell r="E2316">
            <v>50.25</v>
          </cell>
          <cell r="F2316">
            <v>5.83</v>
          </cell>
          <cell r="G2316">
            <v>56.08</v>
          </cell>
        </row>
        <row r="2317">
          <cell r="B2317">
            <v>102662</v>
          </cell>
          <cell r="C2317" t="str">
            <v>DRENO SUBSUPERFICIAL (SEÇÃO 0,40 X 0,40 M), COM TUBO DE PVC CORRUGADO RÍGIDO PERFURADO, DN 100 MM, ENCHIMENTO COM AREIA. AF_07/2021</v>
          </cell>
          <cell r="D2317" t="str">
            <v>M</v>
          </cell>
          <cell r="E2317">
            <v>84.77</v>
          </cell>
          <cell r="F2317">
            <v>7.62</v>
          </cell>
          <cell r="G2317">
            <v>92.39</v>
          </cell>
        </row>
        <row r="2318">
          <cell r="B2318">
            <v>102668</v>
          </cell>
          <cell r="C2318" t="str">
            <v>DRENO SUBSUPERFICIAL (SEÇÃO 0,40 X 0,40 M), COM TUBO DE PVC CORRUGADO RÍGIDO PERFURADO, DN 100 MM, ENCHIMENTO COM BRITA, ENVOLVIDO COM MANTA GEOTÊXTIL. AF_07/2021</v>
          </cell>
          <cell r="D2318" t="str">
            <v>M</v>
          </cell>
          <cell r="E2318">
            <v>99.660000000000011</v>
          </cell>
          <cell r="F2318">
            <v>7.99</v>
          </cell>
          <cell r="G2318">
            <v>107.65</v>
          </cell>
        </row>
        <row r="2319">
          <cell r="B2319">
            <v>102718</v>
          </cell>
          <cell r="C2319" t="str">
            <v>ENCHIMENTO DE AREIA PARA DRENO, LANÇAMENTO MANUAL. AF_07/2021</v>
          </cell>
          <cell r="D2319" t="str">
            <v>M3</v>
          </cell>
          <cell r="E2319">
            <v>146.38</v>
          </cell>
          <cell r="F2319">
            <v>28.59</v>
          </cell>
          <cell r="G2319">
            <v>174.97</v>
          </cell>
        </row>
        <row r="2320">
          <cell r="B2320">
            <v>102716</v>
          </cell>
          <cell r="C2320" t="str">
            <v>ENCHIMENTO DE AREIA PARA DRENO, LANÇAMENTO MECANIZADO. AF_07/2021</v>
          </cell>
          <cell r="D2320" t="str">
            <v>M3</v>
          </cell>
          <cell r="E2320">
            <v>149.82999999999998</v>
          </cell>
          <cell r="F2320">
            <v>11.15</v>
          </cell>
          <cell r="G2320">
            <v>160.97999999999999</v>
          </cell>
        </row>
        <row r="2321">
          <cell r="B2321">
            <v>102719</v>
          </cell>
          <cell r="C2321" t="str">
            <v>ENCHIMENTO DE BRITA PARA DRENO, LANÇAMENTO MANUAL. AF_07/2021</v>
          </cell>
          <cell r="D2321" t="str">
            <v>M3</v>
          </cell>
          <cell r="E2321">
            <v>84.15</v>
          </cell>
          <cell r="F2321">
            <v>28.58</v>
          </cell>
          <cell r="G2321">
            <v>112.73</v>
          </cell>
        </row>
        <row r="2322">
          <cell r="B2322">
            <v>102717</v>
          </cell>
          <cell r="C2322" t="str">
            <v>ENCHIMENTO DE BRITA PARA DRENO, LANÇAMENTO MECANIZADO. AF_07/2021</v>
          </cell>
          <cell r="D2322" t="str">
            <v>M3</v>
          </cell>
          <cell r="E2322">
            <v>87.6</v>
          </cell>
          <cell r="F2322">
            <v>11.14</v>
          </cell>
          <cell r="G2322">
            <v>98.74</v>
          </cell>
        </row>
        <row r="2323">
          <cell r="B2323">
            <v>102713</v>
          </cell>
          <cell r="C2323" t="str">
            <v>GEOTÊXTIL NÃO TECIDO 100% POLIÉSTER, RESISTÊNCIA A TRAÇÃO DE 14 KN/M (RT - 14), INSTALADO EM DRENO - FORNECIMENTO E INSTALAÇÃO. AF_07/2021</v>
          </cell>
          <cell r="D2323" t="str">
            <v>M2</v>
          </cell>
          <cell r="E2323">
            <v>12.9</v>
          </cell>
          <cell r="F2323">
            <v>0.37</v>
          </cell>
          <cell r="G2323">
            <v>13.27</v>
          </cell>
        </row>
        <row r="2324">
          <cell r="B2324">
            <v>102715</v>
          </cell>
          <cell r="C2324" t="str">
            <v>GEOTÊXTIL NÃO TECIDO 100% POLIÉSTER, RESISTÊNCIA A TRAÇÃO DE 26 KN/M (RT - 26), INSTALADO EM DRENO - FORNECIMENTO E INSTALAÇÃO. AF_07/2021</v>
          </cell>
          <cell r="D2324" t="str">
            <v>M2</v>
          </cell>
          <cell r="E2324">
            <v>25.810000000000002</v>
          </cell>
          <cell r="F2324">
            <v>0.36</v>
          </cell>
          <cell r="G2324">
            <v>26.17</v>
          </cell>
        </row>
        <row r="2325">
          <cell r="B2325">
            <v>103653</v>
          </cell>
          <cell r="C2325" t="str">
            <v>GEOTÊXTIL NÃO TECIDO 100% POLIÉSTER, RESISTÊNCIA A TRAÇÃO DE 31 KN/M (RT-31), INSTALADO EM DRENO - FORNECIMENTO E INSTALAÇÃO. AF_07/2021</v>
          </cell>
          <cell r="D2325" t="str">
            <v>M2</v>
          </cell>
          <cell r="E2325">
            <v>30.88</v>
          </cell>
          <cell r="F2325">
            <v>0.36</v>
          </cell>
          <cell r="G2325">
            <v>31.24</v>
          </cell>
        </row>
        <row r="2326">
          <cell r="B2326">
            <v>102712</v>
          </cell>
          <cell r="C2326" t="str">
            <v>GEOTÊXTIL NÃO TECIDO 100% POLIÉSTER, RESISTÊNCIA A TRAÇÃO DE 9 KN/M (RT - 9), INSTALADO EM DRENO - FORNECIMENTO E INSTALAÇÃO. AF_07/2021</v>
          </cell>
          <cell r="D2326" t="str">
            <v>M2</v>
          </cell>
          <cell r="E2326">
            <v>9.3000000000000007</v>
          </cell>
          <cell r="F2326">
            <v>0.37</v>
          </cell>
          <cell r="G2326">
            <v>9.67</v>
          </cell>
        </row>
        <row r="2327">
          <cell r="B2327">
            <v>102711</v>
          </cell>
          <cell r="C2327" t="str">
            <v>JUNÇÃO DUPLA DE PVC, SÉRIE NORMAL, PARA ESGOTO PREDIAL, DN 100 X 100 X 100 MM, INSTALADA EM DRENO  - FORNECIMENTO E INSTALAÇÃO. AF_07/2021</v>
          </cell>
          <cell r="D2327" t="str">
            <v>UN</v>
          </cell>
          <cell r="E2327">
            <v>54.480000000000004</v>
          </cell>
          <cell r="F2327">
            <v>29.44</v>
          </cell>
          <cell r="G2327">
            <v>83.92</v>
          </cell>
        </row>
        <row r="2328">
          <cell r="B2328">
            <v>102710</v>
          </cell>
          <cell r="C2328" t="str">
            <v>JUNÇÃO SIMPLES DE PVC, 45 GRAUS, SÉRIE NORMAL, PARA ESGOTO PREDIAL, DN 100 MM, INSTALADA EM DRENO - FORNECIMENTO E INSTALAÇÃO. AF_07/2021</v>
          </cell>
          <cell r="D2328" t="str">
            <v>UN</v>
          </cell>
          <cell r="E2328">
            <v>37.260000000000005</v>
          </cell>
          <cell r="F2328">
            <v>29.44</v>
          </cell>
          <cell r="G2328">
            <v>66.7</v>
          </cell>
        </row>
        <row r="2329">
          <cell r="B2329">
            <v>102708</v>
          </cell>
          <cell r="C2329" t="str">
            <v>LUVA DE PVC, SÉRIE NORMAL, PARA ESGOTO PREDIAL, DN 100 MM, INSTALADA EM DRENO  - FORNECIMENTO E INSTALAÇÃO. AF_07/2021</v>
          </cell>
          <cell r="D2329" t="str">
            <v>UN</v>
          </cell>
          <cell r="E2329">
            <v>13.369999999999997</v>
          </cell>
          <cell r="F2329">
            <v>14.71</v>
          </cell>
          <cell r="G2329">
            <v>28.08</v>
          </cell>
        </row>
        <row r="2330">
          <cell r="B2330">
            <v>102707</v>
          </cell>
          <cell r="C2330" t="str">
            <v>TUBO DE CONCRETO SIMPLES POROSO, DN 200 MM, PARA DRENO - FORNECIMENTO E ASSENTAMENTO. AF_07/2021</v>
          </cell>
          <cell r="D2330" t="str">
            <v>M</v>
          </cell>
          <cell r="E2330">
            <v>22.61</v>
          </cell>
          <cell r="F2330">
            <v>4.26</v>
          </cell>
          <cell r="G2330">
            <v>26.87</v>
          </cell>
        </row>
        <row r="2331">
          <cell r="B2331">
            <v>102704</v>
          </cell>
          <cell r="C2331" t="str">
            <v>TUBO DE PEAD CORRUGADO PERFURADO, DN 100 MM, PARA DRENO - FORNECIMENTO E ASSENTAMENTO. AF_07/2021</v>
          </cell>
          <cell r="D2331" t="str">
            <v>M</v>
          </cell>
          <cell r="E2331">
            <v>11.930000000000001</v>
          </cell>
          <cell r="F2331">
            <v>0.37</v>
          </cell>
          <cell r="G2331">
            <v>12.3</v>
          </cell>
        </row>
        <row r="2332">
          <cell r="B2332">
            <v>102705</v>
          </cell>
          <cell r="C2332" t="str">
            <v>TUBO DE PVC CORRUGADO RÍGIDO PERFURADO, DN 100 MM, PARA DRENO - FORNECIMENTO E ASSENTAMENTO. AF_07/2021</v>
          </cell>
          <cell r="D2332" t="str">
            <v>M</v>
          </cell>
          <cell r="E2332">
            <v>59.26</v>
          </cell>
          <cell r="F2332">
            <v>0.36</v>
          </cell>
          <cell r="G2332">
            <v>59.62</v>
          </cell>
        </row>
        <row r="2333">
          <cell r="B2333">
            <v>98397</v>
          </cell>
          <cell r="C2333" t="str">
            <v>PINTURA ANTICORROSIVA DE DUTO METÁLICO. AF_03/2024</v>
          </cell>
          <cell r="D2333" t="str">
            <v>M2</v>
          </cell>
          <cell r="E2333">
            <v>7.160000000000001</v>
          </cell>
          <cell r="F2333">
            <v>6.05</v>
          </cell>
          <cell r="G2333">
            <v>13.21</v>
          </cell>
        </row>
        <row r="2334">
          <cell r="B2334">
            <v>103517</v>
          </cell>
          <cell r="C2334" t="str">
            <v>AQUECEDOR SOLAR COMPACTO, KIT PARA 1 COLETOR SOLAR EM VIDRO TEMPERADO E SERPENTINA EM TUBO DE COBRE COM SUPORTE, RESERVATÓRIO, FIXAÇÕES E TUBOS - FORNECIMENTO E INSTALAÇÃO. AF_12/2021</v>
          </cell>
          <cell r="D2334" t="str">
            <v>UN</v>
          </cell>
          <cell r="E2334">
            <v>3519.13</v>
          </cell>
          <cell r="F2334">
            <v>98.02</v>
          </cell>
          <cell r="G2334">
            <v>3617.15</v>
          </cell>
        </row>
        <row r="2335">
          <cell r="B2335">
            <v>103519</v>
          </cell>
          <cell r="C2335" t="str">
            <v>BLOCO CONCRETADO NO LOCAL, 20X20X15CM, PARA BASE DE FIXAÇÃO DA ESTRUTURA SOLAR PARA LAJE DE CONCRETO - FORNECIMENTO E INSTALAÇÃO. AF_12/2021</v>
          </cell>
          <cell r="D2335" t="str">
            <v>UN</v>
          </cell>
          <cell r="E2335">
            <v>7.5500000000000007</v>
          </cell>
          <cell r="F2335">
            <v>4.25</v>
          </cell>
          <cell r="G2335">
            <v>11.8</v>
          </cell>
        </row>
        <row r="2336">
          <cell r="B2336">
            <v>103523</v>
          </cell>
          <cell r="C2336" t="str">
            <v>RESERVATÓRIO TÉRMICO/BOILER SOLAR EM AÇO INOX 1000 L COM 5 PLACAS COLETORAS EM VIDRO TEMPERADO COM SERPENTINA EM TUBO DE COBRE 2 X 1 M - FORNECIMENTO E INSTALAÇÃO. AF_12/2021</v>
          </cell>
          <cell r="D2336" t="str">
            <v>UN</v>
          </cell>
          <cell r="E2336">
            <v>11811.949999999999</v>
          </cell>
          <cell r="F2336">
            <v>200.6</v>
          </cell>
          <cell r="G2336">
            <v>12012.55</v>
          </cell>
        </row>
        <row r="2337">
          <cell r="B2337">
            <v>103520</v>
          </cell>
          <cell r="C2337" t="str">
            <v>RESERVATÓRIO TÉRMICO/BOILER SOLAR EM AÇO INOX 400 L COM 2 PLACAS COLETORAS EM VIDRO TEMPERADO COM SERPENTINA EM TUBO DE COBRE 2 X 1 M - FORNECIMENTO E INSTALAÇÃO. AF_12/2021</v>
          </cell>
          <cell r="D2337" t="str">
            <v>UN</v>
          </cell>
          <cell r="E2337">
            <v>5910.06</v>
          </cell>
          <cell r="F2337">
            <v>26.71</v>
          </cell>
          <cell r="G2337">
            <v>5936.77</v>
          </cell>
        </row>
        <row r="2338">
          <cell r="B2338">
            <v>103521</v>
          </cell>
          <cell r="C2338" t="str">
            <v>RESERVATÓRIO TÉRMICO/BOILER SOLAR EM AÇO INOX 600 L COM 3 PLACAS COLETORAS EM VIDRO TEMPERADO COM SERPENTINA EM TUBO DE COBRE 2 X 1 M - FORNECIMENTO E INSTALAÇÃO. AF_12/2021</v>
          </cell>
          <cell r="D2338" t="str">
            <v>UN</v>
          </cell>
          <cell r="E2338">
            <v>7844.79</v>
          </cell>
          <cell r="F2338">
            <v>38.619999999999997</v>
          </cell>
          <cell r="G2338">
            <v>7883.41</v>
          </cell>
        </row>
        <row r="2339">
          <cell r="B2339">
            <v>103522</v>
          </cell>
          <cell r="C2339" t="str">
            <v>RESERVATÓRIO TÉRMICO/BOILER SOLAR EM AÇO INOX 800 L COM 4 PLACAS COLETORAS EM VIDRO TEMPERADO COM SERPENTINA EM TUBO DE COBRE 2 X 1 M - FORNECIMENTO E INSTALAÇÃO. AF_12/2021</v>
          </cell>
          <cell r="D2339" t="str">
            <v>UN</v>
          </cell>
          <cell r="E2339">
            <v>7810.43</v>
          </cell>
          <cell r="F2339">
            <v>192.87</v>
          </cell>
          <cell r="G2339">
            <v>8003.3</v>
          </cell>
        </row>
        <row r="2340">
          <cell r="B2340">
            <v>97062</v>
          </cell>
          <cell r="C2340" t="str">
            <v>COLOCAÇÃO DE TELA EM ANDAIME FACHADEIRO. AF_03/2024</v>
          </cell>
          <cell r="D2340" t="str">
            <v>M2</v>
          </cell>
          <cell r="E2340">
            <v>3.95</v>
          </cell>
          <cell r="F2340">
            <v>2.88</v>
          </cell>
          <cell r="G2340">
            <v>6.83</v>
          </cell>
        </row>
        <row r="2341">
          <cell r="B2341">
            <v>97040</v>
          </cell>
          <cell r="C2341" t="str">
            <v>FECHAMENTO REMOVÍVEL DE ABERTURA DE CAIXILHO EM MADEIRA - 4 MONTAGENS EM OBRA. AF_03/2024</v>
          </cell>
          <cell r="D2341" t="str">
            <v>M2</v>
          </cell>
          <cell r="E2341">
            <v>9.0000000000000018</v>
          </cell>
          <cell r="F2341">
            <v>10.28</v>
          </cell>
          <cell r="G2341">
            <v>19.28</v>
          </cell>
        </row>
        <row r="2342">
          <cell r="B2342">
            <v>97041</v>
          </cell>
          <cell r="C2342" t="str">
            <v>FECHAMENTO REMOVÍVEL DE ABERTURA NO PISO EM MADEIRA - 1 MONTAGEM EM OBRA. AF_03/2024</v>
          </cell>
          <cell r="D2342" t="str">
            <v>M2</v>
          </cell>
          <cell r="E2342">
            <v>105.80000000000001</v>
          </cell>
          <cell r="F2342">
            <v>27.53</v>
          </cell>
          <cell r="G2342">
            <v>133.33000000000001</v>
          </cell>
        </row>
        <row r="2343">
          <cell r="B2343">
            <v>97039</v>
          </cell>
          <cell r="C2343" t="str">
            <v>FECHAMENTO REMOVÍVEL DE VÃO DE PORTAS EM MADEIRA (VÃO DO ELEVADOR) - 1 MONTAGEM EM OBRA. AF_03/2024</v>
          </cell>
          <cell r="D2343" t="str">
            <v>M2</v>
          </cell>
          <cell r="E2343">
            <v>57.649999999999991</v>
          </cell>
          <cell r="F2343">
            <v>19.98</v>
          </cell>
          <cell r="G2343">
            <v>77.63</v>
          </cell>
        </row>
        <row r="2344">
          <cell r="B2344">
            <v>97032</v>
          </cell>
          <cell r="C2344" t="str">
            <v>GUARDA-CORPO EM LAJE PÓS-DESFÔRMA COM ESCORAS DE MADEIRA ESTRONCADAS NA ESTRUTURA, TRAVESSÕES DE MADEIRA E FECHAMENTO EM TELA DE POLIPROPILENO PARA EDIFÍCIOS ACIMA DE 4 PAVIMENTOS (2 MONTAGENS). AF_03/2024</v>
          </cell>
          <cell r="D2344" t="str">
            <v>M</v>
          </cell>
          <cell r="E2344">
            <v>48.5</v>
          </cell>
          <cell r="F2344">
            <v>14.74</v>
          </cell>
          <cell r="G2344">
            <v>63.24</v>
          </cell>
        </row>
        <row r="2345">
          <cell r="B2345">
            <v>97031</v>
          </cell>
          <cell r="C2345" t="str">
            <v>GUARDA-CORPO EM LAJE PÓS-DESFÔRMA COM ESCORAS DE MADEIRA ESTRONCADAS NA ESTRUTURA, TRAVESSÕES DE MADEIRA E FECHAMENTO EM TELA DE POLIPROPILENO PARA EDIFÍCIOS COM ATÉ 4 PAVIMENTOS (1 MONTAGEM). AF_03/2024</v>
          </cell>
          <cell r="D2345" t="str">
            <v>M</v>
          </cell>
          <cell r="E2345">
            <v>87.39</v>
          </cell>
          <cell r="F2345">
            <v>14.74</v>
          </cell>
          <cell r="G2345">
            <v>102.13</v>
          </cell>
        </row>
        <row r="2346">
          <cell r="B2346">
            <v>97034</v>
          </cell>
          <cell r="C2346" t="str">
            <v>GUARDA-CORPO EM LAJE PÓS-DESFÔRMA COM ESCORAS METÁLICAS ESTRONCADAS NA ESTRUTURA, TRAVESSÕES DE MADEIRA E FECHAMENTO EM TELA DE POLIPROPILENO PARA EDIFÍCIOS ACIMA DE 4 PAVIMENTOS (2 MONTAGENS). AF_03/2024_PS</v>
          </cell>
          <cell r="D2346" t="str">
            <v>M</v>
          </cell>
          <cell r="E2346">
            <v>45.149999999999991</v>
          </cell>
          <cell r="F2346">
            <v>20.37</v>
          </cell>
          <cell r="G2346">
            <v>65.52</v>
          </cell>
        </row>
        <row r="2347">
          <cell r="B2347">
            <v>97033</v>
          </cell>
          <cell r="C2347" t="str">
            <v>GUARDA-CORPO EM LAJE PÓS-DESFÔRMA COM ESCORAS METÁLICAS ESTRONCADAS NA ESTRUTURA, TRAVESSÕES DE MADEIRA E FECHAMENTO EM TELA DE POLIPROPILENO PARA EDIFÍCIOS COM ATÉ 4 PAVIMENTOS (1 MONTAGEM). AF_03/2024_PS</v>
          </cell>
          <cell r="D2347" t="str">
            <v>M</v>
          </cell>
          <cell r="E2347">
            <v>79.5</v>
          </cell>
          <cell r="F2347">
            <v>20.37</v>
          </cell>
          <cell r="G2347">
            <v>99.87</v>
          </cell>
        </row>
        <row r="2348">
          <cell r="B2348">
            <v>97014</v>
          </cell>
          <cell r="C2348" t="str">
            <v>GUARDA-CORPO FIXADO EM FÔRMA DE MADEIRA COM MONTANTES E TRAVESSÕES EM MADEIRA E FECHAMENTO EM PLACA COMPENSADO PARA EDIFÍCIOS COM 3 PAVIMENTOS. AF_03/2024</v>
          </cell>
          <cell r="D2348" t="str">
            <v>M</v>
          </cell>
          <cell r="E2348">
            <v>53.819999999999993</v>
          </cell>
          <cell r="F2348">
            <v>14.09</v>
          </cell>
          <cell r="G2348">
            <v>67.91</v>
          </cell>
        </row>
        <row r="2349">
          <cell r="B2349">
            <v>97015</v>
          </cell>
          <cell r="C2349" t="str">
            <v>GUARDA-CORPO FIXADO EM FÔRMA DE MADEIRA COM MONTANTES E TRAVESSÕES EM MADEIRA E FECHAMENTO EM PLACA COMPENSADO PARA EDIFÍCIOS COM ALTURA IGUAL OU SUPERIOR A 4 PAVIMENTOS. AF_03/2024</v>
          </cell>
          <cell r="D2349" t="str">
            <v>M</v>
          </cell>
          <cell r="E2349">
            <v>42.58</v>
          </cell>
          <cell r="F2349">
            <v>14.1</v>
          </cell>
          <cell r="G2349">
            <v>56.68</v>
          </cell>
        </row>
        <row r="2350">
          <cell r="B2350">
            <v>97013</v>
          </cell>
          <cell r="C2350" t="str">
            <v>GUARDA-CORPO FIXADO EM FÔRMA DE MADEIRA COM MONTANTES E TRAVESSÕES EM MADEIRA E FECHAMENTO EM PLACA COMPENSADO PARA EDIFÍCIOS COM ATÉ 2 PAVIMENTOS. AF_03/2024</v>
          </cell>
          <cell r="D2350" t="str">
            <v>M</v>
          </cell>
          <cell r="E2350">
            <v>76.31</v>
          </cell>
          <cell r="F2350">
            <v>14.1</v>
          </cell>
          <cell r="G2350">
            <v>90.41</v>
          </cell>
        </row>
        <row r="2351">
          <cell r="B2351">
            <v>97017</v>
          </cell>
          <cell r="C2351" t="str">
            <v>GUARDA-CORPO FIXADO EM FÔRMA DE MADEIRA COM MONTANTES E TRAVESSÕES EM MADEIRA PRÉ-MONTADOS PARA EDIFÍCIOS COM 3 PAVIMENTOS. AF_03/2024</v>
          </cell>
          <cell r="D2351" t="str">
            <v>M</v>
          </cell>
          <cell r="E2351">
            <v>42.1</v>
          </cell>
          <cell r="F2351">
            <v>11.25</v>
          </cell>
          <cell r="G2351">
            <v>53.35</v>
          </cell>
        </row>
        <row r="2352">
          <cell r="B2352">
            <v>97018</v>
          </cell>
          <cell r="C2352" t="str">
            <v>GUARDA-CORPO FIXADO EM FÔRMA DE MADEIRA COM MONTANTES E TRAVESSÕES EM MADEIRA PRÉ-MONTADOS PARA EDIFÍCIOS COM ALTURA IGUAL OU SUPERIOR A 4 PAVIMENTOS. AF_03/2024</v>
          </cell>
          <cell r="D2352" t="str">
            <v>M</v>
          </cell>
          <cell r="E2352">
            <v>33.26</v>
          </cell>
          <cell r="F2352">
            <v>11.25</v>
          </cell>
          <cell r="G2352">
            <v>44.51</v>
          </cell>
        </row>
        <row r="2353">
          <cell r="B2353">
            <v>97016</v>
          </cell>
          <cell r="C2353" t="str">
            <v>GUARDA-CORPO FIXADO EM FÔRMA DE MADEIRA COM MONTANTES E TRAVESSÕES EM MADEIRA PRÉ-MONTADOS PARA EDIFÍCIOS COM ATÉ 2 PAVIMENTOS. AF_03/2024</v>
          </cell>
          <cell r="D2353" t="str">
            <v>M</v>
          </cell>
          <cell r="E2353">
            <v>59.91</v>
          </cell>
          <cell r="F2353">
            <v>11.25</v>
          </cell>
          <cell r="G2353">
            <v>71.16</v>
          </cell>
        </row>
        <row r="2354">
          <cell r="B2354">
            <v>104990</v>
          </cell>
          <cell r="C2354" t="str">
            <v>GUARDA-CORPO PARA POÇO DE CREMALHEIRA, COM MONTANTE METÁLICO FIXADO EM LAJE COM CHUMBADOR PARABOLT E FECHAMENTO EM PAINEL DE TELA METÁLICA (EXCLUSO PROTEÇÃO). AF_03/2024</v>
          </cell>
          <cell r="D2354" t="str">
            <v>M</v>
          </cell>
          <cell r="E2354">
            <v>6.65</v>
          </cell>
          <cell r="F2354">
            <v>4.83</v>
          </cell>
          <cell r="G2354">
            <v>11.48</v>
          </cell>
        </row>
        <row r="2355">
          <cell r="B2355">
            <v>97054</v>
          </cell>
          <cell r="C2355" t="str">
            <v>INSTALAÇÃO DE SINALIZADOR NOTURNO LED. AF_03/2024</v>
          </cell>
          <cell r="D2355" t="str">
            <v>UN</v>
          </cell>
          <cell r="E2355">
            <v>21.729999999999997</v>
          </cell>
          <cell r="F2355">
            <v>9.26</v>
          </cell>
          <cell r="G2355">
            <v>30.99</v>
          </cell>
        </row>
        <row r="2356">
          <cell r="B2356">
            <v>97063</v>
          </cell>
          <cell r="C2356" t="str">
            <v>MONTAGEM E DESMONTAGEM DE ANDAIME MODULAR FACHADEIRO, COM PISO METÁLICO, PARA EDIFÍCIOS COM MULTIPLOS PAVIMENTOS (EXCLUSIVE ANDAIME E LIMPEZA). AF_03/2024</v>
          </cell>
          <cell r="D2356" t="str">
            <v>M2</v>
          </cell>
          <cell r="E2356">
            <v>6.3999999999999986</v>
          </cell>
          <cell r="F2356">
            <v>15.57</v>
          </cell>
          <cell r="G2356">
            <v>21.97</v>
          </cell>
        </row>
        <row r="2357">
          <cell r="B2357">
            <v>97065</v>
          </cell>
          <cell r="C2357" t="str">
            <v>MONTAGEM E DESMONTAGEM DE ANDAIME MULTIDIRECIONAL (EXCLUSIVE ANDAIME E LIMPEZA). AF_03/2024</v>
          </cell>
          <cell r="D2357" t="str">
            <v>M3</v>
          </cell>
          <cell r="E2357">
            <v>4.42</v>
          </cell>
          <cell r="F2357">
            <v>10.34</v>
          </cell>
          <cell r="G2357">
            <v>14.76</v>
          </cell>
        </row>
        <row r="2358">
          <cell r="B2358">
            <v>97064</v>
          </cell>
          <cell r="C2358" t="str">
            <v>MONTAGEM E DESMONTAGEM DE ANDAIME TUBULAR TIPO "TORRE" (EXCLUSIVE ANDAIME E LIMPEZA). AF_03/2024</v>
          </cell>
          <cell r="D2358" t="str">
            <v>M</v>
          </cell>
          <cell r="E2358">
            <v>9.1300000000000026</v>
          </cell>
          <cell r="F2358">
            <v>21.65</v>
          </cell>
          <cell r="G2358">
            <v>30.78</v>
          </cell>
        </row>
        <row r="2359">
          <cell r="B2359">
            <v>97067</v>
          </cell>
          <cell r="C2359" t="str">
            <v>PLATAFORMA DE PROTEÇÃO PRINCIPAL PARA ALVENARIA ESTRUTURAL PARA SER APOIADA EM ANDAIME, INCLUSIVE MONTAGEM E DESMONTAGEM. AF_03/2024</v>
          </cell>
          <cell r="D2359" t="str">
            <v>M</v>
          </cell>
          <cell r="E2359">
            <v>585.19000000000005</v>
          </cell>
          <cell r="F2359">
            <v>150.43</v>
          </cell>
          <cell r="G2359">
            <v>735.62</v>
          </cell>
        </row>
        <row r="2360">
          <cell r="B2360">
            <v>97048</v>
          </cell>
          <cell r="C2360" t="str">
            <v>PONTEIRAS DE PROTEÇÃO DE PONTAS E VERGALHÕES EXPOSTOS EM ALVENARIA ESTRUTURAL. AF_03/2024</v>
          </cell>
          <cell r="D2360" t="str">
            <v>M2</v>
          </cell>
          <cell r="E2360">
            <v>0.08</v>
          </cell>
          <cell r="F2360">
            <v>0.02</v>
          </cell>
          <cell r="G2360">
            <v>0.1</v>
          </cell>
        </row>
        <row r="2361">
          <cell r="B2361">
            <v>97047</v>
          </cell>
          <cell r="C2361" t="str">
            <v>PONTEIRAS DE PROTEÇÃO DE PONTAS E VERGALHÕES EXPOSTOS EM ESTRUTURAS DE CONCRETO ARMADO CONVENCIONAL. AF_03/2024</v>
          </cell>
          <cell r="D2361" t="str">
            <v>M2</v>
          </cell>
          <cell r="E2361">
            <v>0.12000000000000001</v>
          </cell>
          <cell r="F2361">
            <v>0.02</v>
          </cell>
          <cell r="G2361">
            <v>0.14000000000000001</v>
          </cell>
        </row>
        <row r="2362">
          <cell r="B2362">
            <v>97046</v>
          </cell>
          <cell r="C2362" t="str">
            <v>PONTEIRAS DE PROTEÇÃO DE PONTAS E VERGALHÕES EXPOSTOS EM FUNDAÇÕES. AF_03/2024</v>
          </cell>
          <cell r="D2362" t="str">
            <v>M2</v>
          </cell>
          <cell r="E2362">
            <v>0.3</v>
          </cell>
          <cell r="F2362">
            <v>0.06</v>
          </cell>
          <cell r="G2362">
            <v>0.36</v>
          </cell>
        </row>
        <row r="2363">
          <cell r="B2363">
            <v>104989</v>
          </cell>
          <cell r="C2363" t="str">
            <v>PROTEÇÃO DE ACESSO A CREMALHEIRA, COM CANCELA FIXADA EM LAJE - 1 MONTAGEM (EXCLUSO CANCELA). AF_03/2024</v>
          </cell>
          <cell r="D2363" t="str">
            <v>UN</v>
          </cell>
          <cell r="E2363">
            <v>19.11</v>
          </cell>
          <cell r="F2363">
            <v>24.53</v>
          </cell>
          <cell r="G2363">
            <v>43.64</v>
          </cell>
        </row>
        <row r="2364">
          <cell r="B2364">
            <v>97066</v>
          </cell>
          <cell r="C2364" t="str">
            <v>PROTEÇÃO DE PEDESTRES, INCLUSIVE MONTAGEM E DESMONTAGEM. AF_03/2024_PS</v>
          </cell>
          <cell r="D2364" t="str">
            <v>M2</v>
          </cell>
          <cell r="E2364">
            <v>234.81000000000003</v>
          </cell>
          <cell r="F2364">
            <v>121.66</v>
          </cell>
          <cell r="G2364">
            <v>356.47</v>
          </cell>
        </row>
        <row r="2365">
          <cell r="B2365">
            <v>95946</v>
          </cell>
          <cell r="C2365" t="str">
            <v>ARMAÇÃO DE ESCADA, DE UMA ESTRUTURA CONVENCIONAL DE CONCRETO ARMADO UTILIZANDO AÇO CA-50 DE 10,0 MM - MONTAGEM. AF_11/2020</v>
          </cell>
          <cell r="D2365" t="str">
            <v>KG</v>
          </cell>
          <cell r="E2365">
            <v>10.41</v>
          </cell>
          <cell r="F2365">
            <v>2.81</v>
          </cell>
          <cell r="G2365">
            <v>13.22</v>
          </cell>
        </row>
        <row r="2366">
          <cell r="B2366">
            <v>95947</v>
          </cell>
          <cell r="C2366" t="str">
            <v>ARMAÇÃO DE ESCADA, DE UMA ESTRUTURA CONVENCIONAL DE CONCRETO ARMADO UTILIZANDO AÇO CA-50 DE 12,5 MM - MONTAGEM. AF_11/2020</v>
          </cell>
          <cell r="D2366" t="str">
            <v>KG</v>
          </cell>
          <cell r="E2366">
            <v>8.66</v>
          </cell>
          <cell r="F2366">
            <v>1.26</v>
          </cell>
          <cell r="G2366">
            <v>9.92</v>
          </cell>
        </row>
        <row r="2367">
          <cell r="B2367">
            <v>95948</v>
          </cell>
          <cell r="C2367" t="str">
            <v>ARMAÇÃO DE ESCADA, DE UMA ESTRUTURA CONVENCIONAL DE CONCRETO ARMADO UTILIZANDO AÇO CA-50 DE 16,0 MM - MONTAGEM. AF_11/2020</v>
          </cell>
          <cell r="D2367" t="str">
            <v>KG</v>
          </cell>
          <cell r="E2367">
            <v>8.2099999999999991</v>
          </cell>
          <cell r="F2367">
            <v>0.23</v>
          </cell>
          <cell r="G2367">
            <v>8.44</v>
          </cell>
        </row>
        <row r="2368">
          <cell r="B2368">
            <v>95944</v>
          </cell>
          <cell r="C2368" t="str">
            <v>ARMAÇÃO DE ESCADA, DE UMA ESTRUTURA CONVENCIONAL DE CONCRETO ARMADO UTILIZANDO AÇO CA-50 DE 6,3 MM - MONTAGEM. AF_11/2020</v>
          </cell>
          <cell r="D2368" t="str">
            <v>KG</v>
          </cell>
          <cell r="E2368">
            <v>13.09</v>
          </cell>
          <cell r="F2368">
            <v>8.98</v>
          </cell>
          <cell r="G2368">
            <v>22.07</v>
          </cell>
        </row>
        <row r="2369">
          <cell r="B2369">
            <v>95945</v>
          </cell>
          <cell r="C2369" t="str">
            <v>ARMAÇÃO DE ESCADA, DE UMA ESTRUTURA CONVENCIONAL DE CONCRETO ARMADO UTILIZANDO AÇO CA-50 DE 8,0 MM - MONTAGEM. AF_11/2020</v>
          </cell>
          <cell r="D2369" t="str">
            <v>KG</v>
          </cell>
          <cell r="E2369">
            <v>11.950000000000003</v>
          </cell>
          <cell r="F2369">
            <v>5.22</v>
          </cell>
          <cell r="G2369">
            <v>17.170000000000002</v>
          </cell>
        </row>
        <row r="2370">
          <cell r="B2370">
            <v>95943</v>
          </cell>
          <cell r="C2370" t="str">
            <v>ARMAÇÃO DE ESCADA, DE UMA ESTRUTURA CONVENCIONAL DE CONCRETO ARMADO UTILIZANDO AÇO CA-60 DE 5,0 MM - MONTAGEM. AF_11/2020</v>
          </cell>
          <cell r="D2370" t="str">
            <v>KG</v>
          </cell>
          <cell r="E2370">
            <v>13.270000000000001</v>
          </cell>
          <cell r="F2370">
            <v>11.62</v>
          </cell>
          <cell r="G2370">
            <v>24.89</v>
          </cell>
        </row>
        <row r="2371">
          <cell r="B2371">
            <v>102077</v>
          </cell>
          <cell r="C2371" t="str">
            <v>ESCADA EM CONCRETO ARMADO MOLDADO IN LOCO, FCK 25 MPA, COM 1 LANCE E LAJE CASCATA, FÔRMA EM CHAPA DE MADEIRA COMPENSADA RESINADA. AF_11/2020</v>
          </cell>
          <cell r="D2371" t="str">
            <v>M3</v>
          </cell>
          <cell r="E2371">
            <v>3524.0899999999997</v>
          </cell>
          <cell r="F2371">
            <v>1821.1</v>
          </cell>
          <cell r="G2371">
            <v>5345.19</v>
          </cell>
        </row>
        <row r="2372">
          <cell r="B2372">
            <v>102073</v>
          </cell>
          <cell r="C2372" t="str">
            <v>ESCADA EM CONCRETO ARMADO MOLDADO IN LOCO, FCK 25 MPA, COM 1 LANCE E LAJE PLANA, FÔRMA EM CHAPA DE MADEIRA COMPENSADA RESINADA. AF_11/2020</v>
          </cell>
          <cell r="D2372" t="str">
            <v>M3</v>
          </cell>
          <cell r="E2372">
            <v>2623.9700000000003</v>
          </cell>
          <cell r="F2372">
            <v>1211.68</v>
          </cell>
          <cell r="G2372">
            <v>3835.65</v>
          </cell>
        </row>
        <row r="2373">
          <cell r="B2373">
            <v>102079</v>
          </cell>
          <cell r="C2373" t="str">
            <v>ESCADA EM CONCRETO ARMADO MOLDADO IN LOCO, FCK 25 MPA, COM 2 LANCES EM  L  E LAJE CASCATA, FÔRMA EM CHAPA DE MADEIRA COMPENSADA RESINADA. AF_11/2020</v>
          </cell>
          <cell r="D2373" t="str">
            <v>M3</v>
          </cell>
          <cell r="E2373">
            <v>3527.63</v>
          </cell>
          <cell r="F2373">
            <v>1715.57</v>
          </cell>
          <cell r="G2373">
            <v>5243.2</v>
          </cell>
        </row>
        <row r="2374">
          <cell r="B2374">
            <v>102075</v>
          </cell>
          <cell r="C2374" t="str">
            <v>ESCADA EM CONCRETO ARMADO MOLDADO IN LOCO, FCK 25 MPA, COM 2 LANCES EM  L  E LAJE PLANA, FÔRMA EM CHAPA DE MADEIRA COMPENSADA RESINADA. AF_11/2020</v>
          </cell>
          <cell r="D2374" t="str">
            <v>M3</v>
          </cell>
          <cell r="E2374">
            <v>3345.33</v>
          </cell>
          <cell r="F2374">
            <v>1409.26</v>
          </cell>
          <cell r="G2374">
            <v>4754.59</v>
          </cell>
        </row>
        <row r="2375">
          <cell r="B2375">
            <v>102078</v>
          </cell>
          <cell r="C2375" t="str">
            <v>ESCADA EM CONCRETO ARMADO MOLDADO IN LOCO, FCK 25 MPA, COM 2 LANCES EM  U  E LAJE CASCATA, FÔRMA EM CHAPA DE MADEIRA COMPENSADA RESINADA. AF_11/2020</v>
          </cell>
          <cell r="D2375" t="str">
            <v>M3</v>
          </cell>
          <cell r="E2375">
            <v>3676.3799999999997</v>
          </cell>
          <cell r="F2375">
            <v>1793.6</v>
          </cell>
          <cell r="G2375">
            <v>5469.98</v>
          </cell>
        </row>
        <row r="2376">
          <cell r="B2376">
            <v>102074</v>
          </cell>
          <cell r="C2376" t="str">
            <v>ESCADA EM CONCRETO ARMADO MOLDADO IN LOCO, FCK 25 MPA, COM 2 LANCES EM  U  E LAJE PLANA, FÔRMA EM CHAPA DE MADEIRA COMPENSADA RESINADA. AF_11/2020</v>
          </cell>
          <cell r="D2376" t="str">
            <v>M3</v>
          </cell>
          <cell r="E2376">
            <v>3225.3999999999996</v>
          </cell>
          <cell r="F2376">
            <v>1357.43</v>
          </cell>
          <cell r="G2376">
            <v>4582.83</v>
          </cell>
        </row>
        <row r="2377">
          <cell r="B2377">
            <v>102080</v>
          </cell>
          <cell r="C2377" t="str">
            <v>ESCADA EM CONCRETO ARMADO MOLDADO IN LOCO, FCK 25 MPA, COM 2 LANCES EM  X  E LAJE CASCATA, FÔRMA EM CHAPA DE MADEIRA COMPENSADA RESINADA. AF_11/2020</v>
          </cell>
          <cell r="D2377" t="str">
            <v>M3</v>
          </cell>
          <cell r="E2377">
            <v>3185.29</v>
          </cell>
          <cell r="F2377">
            <v>1371.62</v>
          </cell>
          <cell r="G2377">
            <v>4556.91</v>
          </cell>
        </row>
        <row r="2378">
          <cell r="B2378">
            <v>102076</v>
          </cell>
          <cell r="C2378" t="str">
            <v>ESCADA EM CONCRETO ARMADO MOLDADO IN LOCO, FCK 25 MPA, COM 2 LANCES EM  X  E LAJE PLANA, FÔRMA EM CHAPA DE MADEIRA COMPENSADA RESINADA. AF_11/2020</v>
          </cell>
          <cell r="D2378" t="str">
            <v>M3</v>
          </cell>
          <cell r="E2378">
            <v>3482.83</v>
          </cell>
          <cell r="F2378">
            <v>1375.34</v>
          </cell>
          <cell r="G2378">
            <v>4858.17</v>
          </cell>
        </row>
        <row r="2379">
          <cell r="B2379">
            <v>102089</v>
          </cell>
          <cell r="C2379" t="str">
            <v>FABRICAÇÃO DE FÔRMA PARA ESCADA DUPLA COM 2 LANCES EM "X" E LAJE CASCATA, EM CHAPA DE MADEIRA COMPENSADA PLASTIFICADA, E=18 MM. AF_11/2020</v>
          </cell>
          <cell r="D2379" t="str">
            <v>M2</v>
          </cell>
          <cell r="E2379">
            <v>146.6</v>
          </cell>
          <cell r="F2379">
            <v>31.22</v>
          </cell>
          <cell r="G2379">
            <v>177.82</v>
          </cell>
        </row>
        <row r="2380">
          <cell r="B2380">
            <v>102090</v>
          </cell>
          <cell r="C2380" t="str">
            <v>FABRICAÇÃO DE FÔRMA PARA ESCADA DUPLA COM 2 LANCES EM "X" E LAJE CASCATA, EM CHAPA DE MADEIRA COMPENSADA RESINADA, E= 17 MM. AF_11/2020</v>
          </cell>
          <cell r="D2380" t="str">
            <v>M2</v>
          </cell>
          <cell r="E2380">
            <v>103.33999999999999</v>
          </cell>
          <cell r="F2380">
            <v>31.23</v>
          </cell>
          <cell r="G2380">
            <v>134.57</v>
          </cell>
        </row>
        <row r="2381">
          <cell r="B2381">
            <v>102086</v>
          </cell>
          <cell r="C2381" t="str">
            <v>FABRICAÇÃO DE FÔRMA PARA ESCADA DUPLA COM 2 LANCES EM "X" E LAJE PLANA, EM CHAPA DE MADEIRA COMPENSADA PLASTIFICADA, E=18 MM. AF_11/2020</v>
          </cell>
          <cell r="D2381" t="str">
            <v>M2</v>
          </cell>
          <cell r="E2381">
            <v>158</v>
          </cell>
          <cell r="F2381">
            <v>28.87</v>
          </cell>
          <cell r="G2381">
            <v>186.87</v>
          </cell>
        </row>
        <row r="2382">
          <cell r="B2382">
            <v>102087</v>
          </cell>
          <cell r="C2382" t="str">
            <v>FABRICAÇÃO DE FÔRMA PARA ESCADA DUPLA COM 2 LANCES EM "X" E LAJE PLANA, EM CHAPA DE MADEIRA COMPENSADA RESINADA, E= 17 MM. AF_11/2020</v>
          </cell>
          <cell r="D2382" t="str">
            <v>M2</v>
          </cell>
          <cell r="E2382">
            <v>119.87</v>
          </cell>
          <cell r="F2382">
            <v>28.87</v>
          </cell>
          <cell r="G2382">
            <v>148.74</v>
          </cell>
        </row>
        <row r="2383">
          <cell r="B2383">
            <v>102091</v>
          </cell>
          <cell r="C2383" t="str">
            <v>FABRICAÇÃO DE FÔRMA PARA ESCADA DUPLA COM 2 LANCES EM X E LAJE CASCATA, EM MADEIRA SERRADA, E=25 MM. AF_11/2020</v>
          </cell>
          <cell r="D2383" t="str">
            <v>M2</v>
          </cell>
          <cell r="E2383">
            <v>265.33999999999997</v>
          </cell>
          <cell r="F2383">
            <v>31.56</v>
          </cell>
          <cell r="G2383">
            <v>296.89999999999998</v>
          </cell>
        </row>
        <row r="2384">
          <cell r="B2384">
            <v>102088</v>
          </cell>
          <cell r="C2384" t="str">
            <v>FABRICAÇÃO DE FÔRMA PARA ESCADA DUPLA COM 2 LANCES EM X E LAJE PLANA, EM MADEIRA SERRADA, E=25 MM. AF_11/2020</v>
          </cell>
          <cell r="D2384" t="str">
            <v>M2</v>
          </cell>
          <cell r="E2384">
            <v>223.07999999999998</v>
          </cell>
          <cell r="F2384">
            <v>30.24</v>
          </cell>
          <cell r="G2384">
            <v>253.32</v>
          </cell>
        </row>
        <row r="2385">
          <cell r="B2385">
            <v>101997</v>
          </cell>
          <cell r="C2385" t="str">
            <v>FABRICAÇÃO DE FÔRMA PARA ESCADAS, COM 1 LANCE E LAJE CASCATA, EM CHAPA DE MADEIRA COMPENSADA PLASTIFICADA, E=18 MM. AF_11/2020</v>
          </cell>
          <cell r="D2385" t="str">
            <v>M2</v>
          </cell>
          <cell r="E2385">
            <v>153.58999999999997</v>
          </cell>
          <cell r="F2385">
            <v>34.33</v>
          </cell>
          <cell r="G2385">
            <v>187.92</v>
          </cell>
        </row>
        <row r="2386">
          <cell r="B2386">
            <v>101998</v>
          </cell>
          <cell r="C2386" t="str">
            <v>FABRICAÇÃO DE FÔRMA PARA ESCADAS, COM 1 LANCE E LAJE CASCATA, EM CHAPA DE MADEIRA COMPENSADA RESINADA, E= 17 MM. AF_11/2020</v>
          </cell>
          <cell r="D2386" t="str">
            <v>M2</v>
          </cell>
          <cell r="E2386">
            <v>107.89000000000001</v>
          </cell>
          <cell r="F2386">
            <v>34.32</v>
          </cell>
          <cell r="G2386">
            <v>142.21</v>
          </cell>
        </row>
        <row r="2387">
          <cell r="B2387">
            <v>101999</v>
          </cell>
          <cell r="C2387" t="str">
            <v>FABRICAÇÃO DE FÔRMA PARA ESCADAS, COM 1 LANCE E LAJE CASCATA, EM MADEIRA SERRADA, E=25 MM. AF_11/2020</v>
          </cell>
          <cell r="D2387" t="str">
            <v>M2</v>
          </cell>
          <cell r="E2387">
            <v>318.45000000000005</v>
          </cell>
          <cell r="F2387">
            <v>32.53</v>
          </cell>
          <cell r="G2387">
            <v>350.98</v>
          </cell>
        </row>
        <row r="2388">
          <cell r="B2388">
            <v>101994</v>
          </cell>
          <cell r="C2388" t="str">
            <v>FABRICAÇÃO DE FÔRMA PARA ESCADAS, COM 1 LANCE E LAJE PLANA, EM CHAPA DE MADEIRA COMPENSADA PLASTIFICADA, E=18 MM. AF_11/2020</v>
          </cell>
          <cell r="D2388" t="str">
            <v>M2</v>
          </cell>
          <cell r="E2388">
            <v>165.60999999999999</v>
          </cell>
          <cell r="F2388">
            <v>28.78</v>
          </cell>
          <cell r="G2388">
            <v>194.39</v>
          </cell>
        </row>
        <row r="2389">
          <cell r="B2389">
            <v>101995</v>
          </cell>
          <cell r="C2389" t="str">
            <v>FABRICAÇÃO DE FÔRMA PARA ESCADAS, COM 1 LANCE E LAJE PLANA, EM CHAPA DE MADEIRA COMPENSADA RESINADA, E= 17 MM. AF_11/2020</v>
          </cell>
          <cell r="D2389" t="str">
            <v>M2</v>
          </cell>
          <cell r="E2389">
            <v>124.85000000000001</v>
          </cell>
          <cell r="F2389">
            <v>28.77</v>
          </cell>
          <cell r="G2389">
            <v>153.62</v>
          </cell>
        </row>
        <row r="2390">
          <cell r="B2390">
            <v>101996</v>
          </cell>
          <cell r="C2390" t="str">
            <v>FABRICAÇÃO DE FÔRMA PARA ESCADAS, COM 1 LANCE E LAJE PLANA, EM MADEIRA SERRADA, E=25 MM. AF_11/2020</v>
          </cell>
          <cell r="D2390" t="str">
            <v>M2</v>
          </cell>
          <cell r="E2390">
            <v>241.79</v>
          </cell>
          <cell r="F2390">
            <v>30.34</v>
          </cell>
          <cell r="G2390">
            <v>272.13</v>
          </cell>
        </row>
        <row r="2391">
          <cell r="B2391">
            <v>101991</v>
          </cell>
          <cell r="C2391" t="str">
            <v>FABRICAÇÃO DE FÔRMA PARA ESCADAS, COM 2 LANCES EM "L" E LAJE CASCATA, EM CHAPA DE MADEIRA COMPENSADA PLASTIFICADA, E=18 MM. AF_11/2020</v>
          </cell>
          <cell r="D2391" t="str">
            <v>M2</v>
          </cell>
          <cell r="E2391">
            <v>153.56</v>
          </cell>
          <cell r="F2391">
            <v>34.67</v>
          </cell>
          <cell r="G2391">
            <v>188.23</v>
          </cell>
        </row>
        <row r="2392">
          <cell r="B2392">
            <v>101992</v>
          </cell>
          <cell r="C2392" t="str">
            <v>FABRICAÇÃO DE FÔRMA PARA ESCADAS, COM 2 LANCES EM "L" E LAJE CASCATA, EM CHAPA DE MADEIRA COMPENSADA RESINADA, E= 17 MM. AF_11/2020</v>
          </cell>
          <cell r="D2392" t="str">
            <v>M2</v>
          </cell>
          <cell r="E2392">
            <v>108.86</v>
          </cell>
          <cell r="F2392">
            <v>34.67</v>
          </cell>
          <cell r="G2392">
            <v>143.53</v>
          </cell>
        </row>
        <row r="2393">
          <cell r="B2393">
            <v>101993</v>
          </cell>
          <cell r="C2393" t="str">
            <v>FABRICAÇÃO DE FÔRMA PARA ESCADAS, COM 2 LANCES EM "L" E LAJE CASCATA, EM MADEIRA SERRADA, E=25 MM. AF_11/2020</v>
          </cell>
          <cell r="D2393" t="str">
            <v>M2</v>
          </cell>
          <cell r="E2393">
            <v>295.7</v>
          </cell>
          <cell r="F2393">
            <v>31.79</v>
          </cell>
          <cell r="G2393">
            <v>327.49</v>
          </cell>
        </row>
        <row r="2394">
          <cell r="B2394">
            <v>101988</v>
          </cell>
          <cell r="C2394" t="str">
            <v>FABRICAÇÃO DE FÔRMA PARA ESCADAS, COM 2 LANCES EM "L" E LAJE PLANA, EM CHAPA DE MADEIRA COMPENSADA PLASTIFICADA, E=18 MM. AF_11/2020</v>
          </cell>
          <cell r="D2394" t="str">
            <v>M2</v>
          </cell>
          <cell r="E2394">
            <v>153.76</v>
          </cell>
          <cell r="F2394">
            <v>30.91</v>
          </cell>
          <cell r="G2394">
            <v>184.67</v>
          </cell>
        </row>
        <row r="2395">
          <cell r="B2395">
            <v>101989</v>
          </cell>
          <cell r="C2395" t="str">
            <v>FABRICAÇÃO DE FÔRMA PARA ESCADAS, COM 2 LANCES EM "L" E LAJE PLANA, EM CHAPA DE MADEIRA COMPENSADA RESINADA, E= 17 MM. AF_11/2020</v>
          </cell>
          <cell r="D2395" t="str">
            <v>M2</v>
          </cell>
          <cell r="E2395">
            <v>117.44</v>
          </cell>
          <cell r="F2395">
            <v>30.91</v>
          </cell>
          <cell r="G2395">
            <v>148.35</v>
          </cell>
        </row>
        <row r="2396">
          <cell r="B2396">
            <v>101990</v>
          </cell>
          <cell r="C2396" t="str">
            <v>FABRICAÇÃO DE FÔRMA PARA ESCADAS, COM 2 LANCES EM "L" E LAJE PLANA, EM MADEIRA SERRADA, E=25 MM. AF_11/2020</v>
          </cell>
          <cell r="D2396" t="str">
            <v>M2</v>
          </cell>
          <cell r="E2396">
            <v>222.76999999999998</v>
          </cell>
          <cell r="F2396">
            <v>30.46</v>
          </cell>
          <cell r="G2396">
            <v>253.23</v>
          </cell>
        </row>
        <row r="2397">
          <cell r="B2397">
            <v>101985</v>
          </cell>
          <cell r="C2397" t="str">
            <v>FABRICAÇÃO DE FÔRMA PARA ESCADAS, COM 2 LANCES EM "U" E LAJE CASCATA, EM CHAPA DE MADEIRA COMPENSADA PLASTIFICADA, E=18 MM. AF_11/2020</v>
          </cell>
          <cell r="D2397" t="str">
            <v>M2</v>
          </cell>
          <cell r="E2397">
            <v>156</v>
          </cell>
          <cell r="F2397">
            <v>30.22</v>
          </cell>
          <cell r="G2397">
            <v>186.22</v>
          </cell>
        </row>
        <row r="2398">
          <cell r="B2398">
            <v>101986</v>
          </cell>
          <cell r="C2398" t="str">
            <v>FABRICAÇÃO DE FÔRMA PARA ESCADAS, COM 2 LANCES EM "U" E LAJE CASCATA, EM CHAPA DE MADEIRA COMPENSADA RESINADA, E= 17 MM. AF_11/2020</v>
          </cell>
          <cell r="D2398" t="str">
            <v>M2</v>
          </cell>
          <cell r="E2398">
            <v>109.24000000000001</v>
          </cell>
          <cell r="F2398">
            <v>30.22</v>
          </cell>
          <cell r="G2398">
            <v>139.46</v>
          </cell>
        </row>
        <row r="2399">
          <cell r="B2399">
            <v>101987</v>
          </cell>
          <cell r="C2399" t="str">
            <v>FABRICAÇÃO DE FÔRMA PARA ESCADAS, COM 2 LANCES EM "U" E LAJE CASCATA, EM MADEIRA SERRADA, E=25 MM. AF_11/2020</v>
          </cell>
          <cell r="D2399" t="str">
            <v>M2</v>
          </cell>
          <cell r="E2399">
            <v>249.27</v>
          </cell>
          <cell r="F2399">
            <v>29.46</v>
          </cell>
          <cell r="G2399">
            <v>278.73</v>
          </cell>
        </row>
        <row r="2400">
          <cell r="B2400">
            <v>101969</v>
          </cell>
          <cell r="C2400" t="str">
            <v>FABRICAÇÃO DE FÔRMA PARA ESCADAS, COM 2 LANCES EM "U" E LAJE PLANA, EM CHAPA DE MADEIRA COMPENSADA PLASTIFICADA, E=18 MM. AF_11/2020</v>
          </cell>
          <cell r="D2400" t="str">
            <v>M2</v>
          </cell>
          <cell r="E2400">
            <v>150.44</v>
          </cell>
          <cell r="F2400">
            <v>25.75</v>
          </cell>
          <cell r="G2400">
            <v>176.19</v>
          </cell>
        </row>
        <row r="2401">
          <cell r="B2401">
            <v>101971</v>
          </cell>
          <cell r="C2401" t="str">
            <v>FABRICAÇÃO DE FÔRMA PARA ESCADAS, COM 2 LANCES EM "U" E LAJE PLANA, EM CHAPA DE MADEIRA COMPENSADA RESINADA, E= 17 MM. AF_11/2020</v>
          </cell>
          <cell r="D2401" t="str">
            <v>M2</v>
          </cell>
          <cell r="E2401">
            <v>113.64999999999999</v>
          </cell>
          <cell r="F2401">
            <v>25.76</v>
          </cell>
          <cell r="G2401">
            <v>139.41</v>
          </cell>
        </row>
        <row r="2402">
          <cell r="B2402">
            <v>101973</v>
          </cell>
          <cell r="C2402" t="str">
            <v>FABRICAÇÃO DE FÔRMA PARA ESCADAS, COM 2 LANCES EM "U" E LAJE PLANA, EM MADEIRA SERRADA, E=25 MM. AF_11/2020</v>
          </cell>
          <cell r="D2402" t="str">
            <v>M2</v>
          </cell>
          <cell r="E2402">
            <v>207.11999999999998</v>
          </cell>
          <cell r="F2402">
            <v>28.02</v>
          </cell>
          <cell r="G2402">
            <v>235.14</v>
          </cell>
        </row>
        <row r="2403">
          <cell r="B2403">
            <v>102072</v>
          </cell>
          <cell r="C2403" t="str">
            <v>MONTAGEM E DESMONTAGEM DE FÔRMA PARA ESCADA DUPLA COM 2 LANCES EM "X" E LAJE CASCATA, EM CHAPA DE MADEIRA COMPENSADA PLASTIFICADA, 10 UTILIZAÇÕES. AF_11/2020</v>
          </cell>
          <cell r="D2403" t="str">
            <v>M2</v>
          </cell>
          <cell r="E2403">
            <v>116.57</v>
          </cell>
          <cell r="F2403">
            <v>77.03</v>
          </cell>
          <cell r="G2403">
            <v>193.6</v>
          </cell>
        </row>
        <row r="2404">
          <cell r="B2404">
            <v>102070</v>
          </cell>
          <cell r="C2404" t="str">
            <v>MONTAGEM E DESMONTAGEM DE FÔRMA PARA ESCADA DUPLA COM 2 LANCES EM "X" E LAJE CASCATA, EM CHAPA DE MADEIRA COMPENSADA PLASTIFICADA, 6 UTILIZAÇÕES. AF_11/2020</v>
          </cell>
          <cell r="D2404" t="str">
            <v>M2</v>
          </cell>
          <cell r="E2404">
            <v>139.63</v>
          </cell>
          <cell r="F2404">
            <v>89.98</v>
          </cell>
          <cell r="G2404">
            <v>229.61</v>
          </cell>
        </row>
        <row r="2405">
          <cell r="B2405">
            <v>102071</v>
          </cell>
          <cell r="C2405" t="str">
            <v>MONTAGEM E DESMONTAGEM DE FÔRMA PARA ESCADA DUPLA COM 2 LANCES EM "X" E LAJE CASCATA, EM CHAPA DE MADEIRA COMPENSADA PLASTIFICADA, 8 UTILIZAÇÕES. AF_11/2020</v>
          </cell>
          <cell r="D2405" t="str">
            <v>M2</v>
          </cell>
          <cell r="E2405">
            <v>121.93999999999998</v>
          </cell>
          <cell r="F2405">
            <v>82.48</v>
          </cell>
          <cell r="G2405">
            <v>204.42</v>
          </cell>
        </row>
        <row r="2406">
          <cell r="B2406">
            <v>102068</v>
          </cell>
          <cell r="C2406" t="str">
            <v>MONTAGEM E DESMONTAGEM DE FÔRMA PARA ESCADA DUPLA COM 2 LANCES EM "X" E LAJE CASCATA, EM CHAPA DE MADEIRA COMPENSADA RESINADA, 2 UTILIZAÇÕES. AF_11/2020</v>
          </cell>
          <cell r="D2406" t="str">
            <v>M2</v>
          </cell>
          <cell r="E2406">
            <v>155.66999999999999</v>
          </cell>
          <cell r="F2406">
            <v>133.41</v>
          </cell>
          <cell r="G2406">
            <v>289.08</v>
          </cell>
        </row>
        <row r="2407">
          <cell r="B2407">
            <v>102069</v>
          </cell>
          <cell r="C2407" t="str">
            <v>MONTAGEM E DESMONTAGEM DE FÔRMA PARA ESCADA DUPLA COM 2 LANCES EM "X" E LAJE CASCATA, EM CHAPA DE MADEIRA COMPENSADA RESINADA, 4 UTILIZAÇÕES. AF_11/2020</v>
          </cell>
          <cell r="D2407" t="str">
            <v>M2</v>
          </cell>
          <cell r="E2407">
            <v>154.72</v>
          </cell>
          <cell r="F2407">
            <v>109.03</v>
          </cell>
          <cell r="G2407">
            <v>263.75</v>
          </cell>
        </row>
        <row r="2408">
          <cell r="B2408">
            <v>102066</v>
          </cell>
          <cell r="C2408" t="str">
            <v>MONTAGEM E DESMONTAGEM DE FÔRMA PARA ESCADA DUPLA COM 2 LANCES EM "X" E LAJE CASCATA, EM MADEIRA SERRADA, 1 UTILIZAÇÃO. AF_11/2020</v>
          </cell>
          <cell r="D2408" t="str">
            <v>M2</v>
          </cell>
          <cell r="E2408">
            <v>368.07000000000005</v>
          </cell>
          <cell r="F2408">
            <v>192.75</v>
          </cell>
          <cell r="G2408">
            <v>560.82000000000005</v>
          </cell>
        </row>
        <row r="2409">
          <cell r="B2409">
            <v>102067</v>
          </cell>
          <cell r="C2409" t="str">
            <v>MONTAGEM E DESMONTAGEM DE FÔRMA PARA ESCADA DUPLA COM 2 LANCES EM "X" E LAJE CASCATA, EM MADEIRA SERRADA, 2 UTILIZAÇÕES. AF_11/2020</v>
          </cell>
          <cell r="D2409" t="str">
            <v>M2</v>
          </cell>
          <cell r="E2409">
            <v>324.64999999999998</v>
          </cell>
          <cell r="F2409">
            <v>153.47</v>
          </cell>
          <cell r="G2409">
            <v>478.12</v>
          </cell>
        </row>
        <row r="2410">
          <cell r="B2410">
            <v>102065</v>
          </cell>
          <cell r="C2410" t="str">
            <v>MONTAGEM E DESMONTAGEM DE FÔRMA PARA ESCADA DUPLA COM 2 LANCES EM "X" E LAJE PLANA, EM CHAPA DE MADEIRA COMPENSADA PLASTIFICADA, 10 UTILIZAÇÕES. AF_11/2020</v>
          </cell>
          <cell r="D2410" t="str">
            <v>M2</v>
          </cell>
          <cell r="E2410">
            <v>126.9</v>
          </cell>
          <cell r="F2410">
            <v>76.680000000000007</v>
          </cell>
          <cell r="G2410">
            <v>203.58</v>
          </cell>
        </row>
        <row r="2411">
          <cell r="B2411">
            <v>102063</v>
          </cell>
          <cell r="C2411" t="str">
            <v>MONTAGEM E DESMONTAGEM DE FÔRMA PARA ESCADA DUPLA COM 2 LANCES EM "X" E LAJE PLANA, EM CHAPA DE MADEIRA COMPENSADA PLASTIFICADA, 6 UTILIZAÇÕES. AF_11/2020</v>
          </cell>
          <cell r="D2411" t="str">
            <v>M2</v>
          </cell>
          <cell r="E2411">
            <v>156.26</v>
          </cell>
          <cell r="F2411">
            <v>88.08</v>
          </cell>
          <cell r="G2411">
            <v>244.34</v>
          </cell>
        </row>
        <row r="2412">
          <cell r="B2412">
            <v>102064</v>
          </cell>
          <cell r="C2412" t="str">
            <v>MONTAGEM E DESMONTAGEM DE FÔRMA PARA ESCADA DUPLA COM 2 LANCES EM "X" E LAJE PLANA, EM CHAPA DE MADEIRA COMPENSADA PLASTIFICADA, 8 UTILIZAÇÕES. AF_11/2020</v>
          </cell>
          <cell r="D2412" t="str">
            <v>M2</v>
          </cell>
          <cell r="E2412">
            <v>137.31</v>
          </cell>
          <cell r="F2412">
            <v>80.849999999999994</v>
          </cell>
          <cell r="G2412">
            <v>218.16</v>
          </cell>
        </row>
        <row r="2413">
          <cell r="B2413">
            <v>102061</v>
          </cell>
          <cell r="C2413" t="str">
            <v>MONTAGEM E DESMONTAGEM DE FÔRMA PARA ESCADA DUPLA COM 2 LANCES EM "X" E LAJE PLANA, EM CHAPA DE MADEIRA COMPENSADA RESINADA, 2 UTILIZAÇÕES. AF_11/2020</v>
          </cell>
          <cell r="D2413" t="str">
            <v>M2</v>
          </cell>
          <cell r="E2413">
            <v>177.66</v>
          </cell>
          <cell r="F2413">
            <v>130.66</v>
          </cell>
          <cell r="G2413">
            <v>308.32</v>
          </cell>
        </row>
        <row r="2414">
          <cell r="B2414">
            <v>102062</v>
          </cell>
          <cell r="C2414" t="str">
            <v>MONTAGEM E DESMONTAGEM DE FÔRMA PARA ESCADA DUPLA COM 2 LANCES EM "X" E LAJE PLANA, EM CHAPA DE MADEIRA COMPENSADA RESINADA, 4 UTILIZAÇÕES. AF_11/2020</v>
          </cell>
          <cell r="D2414" t="str">
            <v>M2</v>
          </cell>
          <cell r="E2414">
            <v>178.36</v>
          </cell>
          <cell r="F2414">
            <v>105.74</v>
          </cell>
          <cell r="G2414">
            <v>284.10000000000002</v>
          </cell>
        </row>
        <row r="2415">
          <cell r="B2415">
            <v>102059</v>
          </cell>
          <cell r="C2415" t="str">
            <v>MONTAGEM E DESMONTAGEM DE FÔRMA PARA ESCADA DUPLA COM 2 LANCES EM "X" E LAJE PLANA, EM MADEIRA SERRADA, 1 UTILIZAÇÃO. AF_11/2020</v>
          </cell>
          <cell r="D2415" t="str">
            <v>M2</v>
          </cell>
          <cell r="E2415">
            <v>334.59</v>
          </cell>
          <cell r="F2415">
            <v>196.07</v>
          </cell>
          <cell r="G2415">
            <v>530.66</v>
          </cell>
        </row>
        <row r="2416">
          <cell r="B2416">
            <v>102060</v>
          </cell>
          <cell r="C2416" t="str">
            <v>MONTAGEM E DESMONTAGEM DE FÔRMA PARA ESCADA DUPLA COM 2 LANCES EM "X" E LAJE PLANA, EM MADEIRA SERRADA, 2 UTILIZAÇÕES. AF_11/2020</v>
          </cell>
          <cell r="D2416" t="str">
            <v>M2</v>
          </cell>
          <cell r="E2416">
            <v>287.80999999999995</v>
          </cell>
          <cell r="F2416">
            <v>155.58000000000001</v>
          </cell>
          <cell r="G2416">
            <v>443.39</v>
          </cell>
        </row>
        <row r="2417">
          <cell r="B2417">
            <v>102052</v>
          </cell>
          <cell r="C2417" t="str">
            <v>MONTAGEM E DESMONTAGEM DE FÔRMA PARA ESCADAS, COM 1 LANCE E LAJE CASCATA, EM CHAPA DE MADEIRA COMPENSADA PLASTIFICADA, 10 UTILIZAÇÕES. AF_11/2020</v>
          </cell>
          <cell r="D2417" t="str">
            <v>M2</v>
          </cell>
          <cell r="E2417">
            <v>109.60000000000001</v>
          </cell>
          <cell r="F2417">
            <v>91.83</v>
          </cell>
          <cell r="G2417">
            <v>201.43</v>
          </cell>
        </row>
        <row r="2418">
          <cell r="B2418">
            <v>102050</v>
          </cell>
          <cell r="C2418" t="str">
            <v>MONTAGEM E DESMONTAGEM DE FÔRMA PARA ESCADAS, COM 1 LANCE E LAJE CASCATA, EM CHAPA DE MADEIRA COMPENSADA PLASTIFICADA, 6 UTILIZAÇÕES. AF_11/2020</v>
          </cell>
          <cell r="D2418" t="str">
            <v>M2</v>
          </cell>
          <cell r="E2418">
            <v>138.69</v>
          </cell>
          <cell r="F2418">
            <v>105.43</v>
          </cell>
          <cell r="G2418">
            <v>244.12</v>
          </cell>
        </row>
        <row r="2419">
          <cell r="B2419">
            <v>102051</v>
          </cell>
          <cell r="C2419" t="str">
            <v>MONTAGEM E DESMONTAGEM DE FÔRMA PARA ESCADAS, COM 1 LANCE E LAJE CASCATA, EM CHAPA DE MADEIRA COMPENSADA PLASTIFICADA, 8 UTILIZAÇÕES. AF_11/2020</v>
          </cell>
          <cell r="D2419" t="str">
            <v>M2</v>
          </cell>
          <cell r="E2419">
            <v>119.93</v>
          </cell>
          <cell r="F2419">
            <v>96.81</v>
          </cell>
          <cell r="G2419">
            <v>216.74</v>
          </cell>
        </row>
        <row r="2420">
          <cell r="B2420">
            <v>102048</v>
          </cell>
          <cell r="C2420" t="str">
            <v>MONTAGEM E DESMONTAGEM DE FÔRMA PARA ESCADAS, COM 1 LANCE E LAJE CASCATA, EM CHAPA DE MADEIRA COMPENSADA RESINADA, 2 UTILIZAÇÕES. AF_11/2020</v>
          </cell>
          <cell r="D2420" t="str">
            <v>M2</v>
          </cell>
          <cell r="E2420">
            <v>160.5</v>
          </cell>
          <cell r="F2420">
            <v>156.25</v>
          </cell>
          <cell r="G2420">
            <v>316.75</v>
          </cell>
        </row>
        <row r="2421">
          <cell r="B2421">
            <v>102049</v>
          </cell>
          <cell r="C2421" t="str">
            <v>MONTAGEM E DESMONTAGEM DE FÔRMA PARA ESCADAS, COM 1 LANCE E LAJE CASCATA, EM CHAPA DE MADEIRA COMPENSADA RESINADA, 4 UTILIZAÇÕES. AF_11/2020</v>
          </cell>
          <cell r="D2421" t="str">
            <v>M2</v>
          </cell>
          <cell r="E2421">
            <v>153.95999999999998</v>
          </cell>
          <cell r="F2421">
            <v>126.82</v>
          </cell>
          <cell r="G2421">
            <v>280.77999999999997</v>
          </cell>
        </row>
        <row r="2422">
          <cell r="B2422">
            <v>102046</v>
          </cell>
          <cell r="C2422" t="str">
            <v>MONTAGEM E DESMONTAGEM DE FÔRMA PARA ESCADAS, COM 1 LANCE E LAJE CASCATA, EM MADEIRA SERRADA, 1 UTILIZAÇÃO. AF_11/2020</v>
          </cell>
          <cell r="D2422" t="str">
            <v>M2</v>
          </cell>
          <cell r="E2422">
            <v>421.80999999999995</v>
          </cell>
          <cell r="F2422">
            <v>212</v>
          </cell>
          <cell r="G2422">
            <v>633.80999999999995</v>
          </cell>
        </row>
        <row r="2423">
          <cell r="B2423">
            <v>102047</v>
          </cell>
          <cell r="C2423" t="str">
            <v>MONTAGEM E DESMONTAGEM DE FÔRMA PARA ESCADAS, COM 1 LANCE E LAJE CASCATA, EM MADEIRA SERRADA, 2 UTILIZAÇÕES. AF_11/2020</v>
          </cell>
          <cell r="D2423" t="str">
            <v>M2</v>
          </cell>
          <cell r="E2423">
            <v>370.11</v>
          </cell>
          <cell r="F2423">
            <v>167.76</v>
          </cell>
          <cell r="G2423">
            <v>537.87</v>
          </cell>
        </row>
        <row r="2424">
          <cell r="B2424">
            <v>102045</v>
          </cell>
          <cell r="C2424" t="str">
            <v>MONTAGEM E DESMONTAGEM DE FÔRMA PARA ESCADAS, COM 1 LANCE E LAJE PLANA, EM CHAPA DE MADEIRA COMPENSADA PLASTIFICADA, 10 UTILIZAÇÕES. AF_11/2020</v>
          </cell>
          <cell r="D2424" t="str">
            <v>M2</v>
          </cell>
          <cell r="E2424">
            <v>128.51</v>
          </cell>
          <cell r="F2424">
            <v>89.15</v>
          </cell>
          <cell r="G2424">
            <v>217.66</v>
          </cell>
        </row>
        <row r="2425">
          <cell r="B2425">
            <v>102043</v>
          </cell>
          <cell r="C2425" t="str">
            <v>MONTAGEM E DESMONTAGEM DE FÔRMA PARA ESCADAS, COM 1 LANCE E LAJE PLANA, EM CHAPA DE MADEIRA COMPENSADA PLASTIFICADA, 6 UTILIZAÇÕES. AF_11/2020</v>
          </cell>
          <cell r="D2425" t="str">
            <v>M2</v>
          </cell>
          <cell r="E2425">
            <v>157.99</v>
          </cell>
          <cell r="F2425">
            <v>101.51</v>
          </cell>
          <cell r="G2425">
            <v>259.5</v>
          </cell>
        </row>
        <row r="2426">
          <cell r="B2426">
            <v>102044</v>
          </cell>
          <cell r="C2426" t="str">
            <v>MONTAGEM E DESMONTAGEM DE FÔRMA PARA ESCADAS, COM 1 LANCE E LAJE PLANA, EM CHAPA DE MADEIRA COMPENSADA PLASTIFICADA, 8 UTILIZAÇÕES. AF_11/2020</v>
          </cell>
          <cell r="D2426" t="str">
            <v>M2</v>
          </cell>
          <cell r="E2426">
            <v>139.57</v>
          </cell>
          <cell r="F2426">
            <v>93.78</v>
          </cell>
          <cell r="G2426">
            <v>233.35</v>
          </cell>
        </row>
        <row r="2427">
          <cell r="B2427">
            <v>102041</v>
          </cell>
          <cell r="C2427" t="str">
            <v>MONTAGEM E DESMONTAGEM DE FÔRMA PARA ESCADAS, COM 1 LANCE E LAJE PLANA, EM CHAPA DE MADEIRA COMPENSADA RESINADA, 2 UTILIZAÇÕES. AF_11/2020</v>
          </cell>
          <cell r="D2427" t="str">
            <v>M2</v>
          </cell>
          <cell r="E2427">
            <v>184.29</v>
          </cell>
          <cell r="F2427">
            <v>150.41</v>
          </cell>
          <cell r="G2427">
            <v>334.7</v>
          </cell>
        </row>
        <row r="2428">
          <cell r="B2428">
            <v>102042</v>
          </cell>
          <cell r="C2428" t="str">
            <v>MONTAGEM E DESMONTAGEM DE FÔRMA PARA ESCADAS, COM 1 LANCE E LAJE PLANA, EM CHAPA DE MADEIRA COMPENSADA RESINADA, 4 UTILIZAÇÕES. AF_11/2020</v>
          </cell>
          <cell r="D2428" t="str">
            <v>M2</v>
          </cell>
          <cell r="E2428">
            <v>180.46000000000004</v>
          </cell>
          <cell r="F2428">
            <v>120.45</v>
          </cell>
          <cell r="G2428">
            <v>300.91000000000003</v>
          </cell>
        </row>
        <row r="2429">
          <cell r="B2429">
            <v>102039</v>
          </cell>
          <cell r="C2429" t="str">
            <v>MONTAGEM E DESMONTAGEM DE FÔRMA PARA ESCADAS, COM 1 LANCE E LAJE PLANA, EM MADEIRA SERRADA, 1 UTILIZAÇÃO. AF_11/2020</v>
          </cell>
          <cell r="D2429" t="str">
            <v>M2</v>
          </cell>
          <cell r="E2429">
            <v>357.77</v>
          </cell>
          <cell r="F2429">
            <v>215.48</v>
          </cell>
          <cell r="G2429">
            <v>573.25</v>
          </cell>
        </row>
        <row r="2430">
          <cell r="B2430">
            <v>102040</v>
          </cell>
          <cell r="C2430" t="str">
            <v>MONTAGEM E DESMONTAGEM DE FÔRMA PARA ESCADAS, COM 1 LANCE E LAJE PLANA, EM MADEIRA SERRADA, 2 UTILIZAÇÕES. AF_11/2020</v>
          </cell>
          <cell r="D2430" t="str">
            <v>M2</v>
          </cell>
          <cell r="E2430">
            <v>304.85000000000002</v>
          </cell>
          <cell r="F2430">
            <v>170.06</v>
          </cell>
          <cell r="G2430">
            <v>474.91</v>
          </cell>
        </row>
        <row r="2431">
          <cell r="B2431">
            <v>102038</v>
          </cell>
          <cell r="C2431" t="str">
            <v>MONTAGEM E DESMONTAGEM DE FÔRMA PARA ESCADAS, COM 2 LANCES EM "L" E LAJE CASCATA, EM CHAPA DE MADEIRA COMPENSADA PLASTIFICADA, 10 UTILIZAÇÕES. AF_11/2020</v>
          </cell>
          <cell r="D2431" t="str">
            <v>M2</v>
          </cell>
          <cell r="E2431">
            <v>119.77000000000001</v>
          </cell>
          <cell r="F2431">
            <v>92.32</v>
          </cell>
          <cell r="G2431">
            <v>212.09</v>
          </cell>
        </row>
        <row r="2432">
          <cell r="B2432">
            <v>102036</v>
          </cell>
          <cell r="C2432" t="str">
            <v>MONTAGEM E DESMONTAGEM DE FÔRMA PARA ESCADAS, COM 2 LANCES EM "L" E LAJE CASCATA, EM CHAPA DE MADEIRA COMPENSADA PLASTIFICADA, 6 UTILIZAÇÕES. AF_11/2020</v>
          </cell>
          <cell r="D2432" t="str">
            <v>M2</v>
          </cell>
          <cell r="E2432">
            <v>148.88</v>
          </cell>
          <cell r="F2432">
            <v>105.95</v>
          </cell>
          <cell r="G2432">
            <v>254.83</v>
          </cell>
        </row>
        <row r="2433">
          <cell r="B2433">
            <v>102037</v>
          </cell>
          <cell r="C2433" t="str">
            <v>MONTAGEM E DESMONTAGEM DE FÔRMA PARA ESCADAS, COM 2 LANCES EM "L" E LAJE CASCATA, EM CHAPA DE MADEIRA COMPENSADA PLASTIFICADA, 8 UTILIZAÇÕES. AF_11/2020</v>
          </cell>
          <cell r="D2433" t="str">
            <v>M2</v>
          </cell>
          <cell r="E2433">
            <v>130.10999999999999</v>
          </cell>
          <cell r="F2433">
            <v>97.31</v>
          </cell>
          <cell r="G2433">
            <v>227.42</v>
          </cell>
        </row>
        <row r="2434">
          <cell r="B2434">
            <v>102016</v>
          </cell>
          <cell r="C2434" t="str">
            <v>MONTAGEM E DESMONTAGEM DE FÔRMA PARA ESCADAS, COM 2 LANCES EM "L" E LAJE CASCATA, EM CHAPA DE MADEIRA COMPENSADA RESINADA, 2 UTILIZAÇÕES. AF_11/2020</v>
          </cell>
          <cell r="D2434" t="str">
            <v>M2</v>
          </cell>
          <cell r="E2434">
            <v>168.45000000000002</v>
          </cell>
          <cell r="F2434">
            <v>156.91999999999999</v>
          </cell>
          <cell r="G2434">
            <v>325.37</v>
          </cell>
        </row>
        <row r="2435">
          <cell r="B2435">
            <v>102017</v>
          </cell>
          <cell r="C2435" t="str">
            <v>MONTAGEM E DESMONTAGEM DE FÔRMA PARA ESCADAS, COM 2 LANCES EM "L" E LAJE CASCATA, EM CHAPA DE MADEIRA COMPENSADA RESINADA, 4 UTILIZAÇÕES. AF_11/2020</v>
          </cell>
          <cell r="D2435" t="str">
            <v>M2</v>
          </cell>
          <cell r="E2435">
            <v>165.68</v>
          </cell>
          <cell r="F2435">
            <v>127.81</v>
          </cell>
          <cell r="G2435">
            <v>293.49</v>
          </cell>
        </row>
        <row r="2436">
          <cell r="B2436">
            <v>102014</v>
          </cell>
          <cell r="C2436" t="str">
            <v>MONTAGEM E DESMONTAGEM DE FÔRMA PARA ESCADAS, COM 2 LANCES EM "L" E LAJE CASCATA, EM MADEIRA SERRADA, 1 UTILIZAÇÃO. AF_11/2020</v>
          </cell>
          <cell r="D2436" t="str">
            <v>M2</v>
          </cell>
          <cell r="E2436">
            <v>406.96</v>
          </cell>
          <cell r="F2436">
            <v>213.3</v>
          </cell>
          <cell r="G2436">
            <v>620.26</v>
          </cell>
        </row>
        <row r="2437">
          <cell r="B2437">
            <v>102015</v>
          </cell>
          <cell r="C2437" t="str">
            <v>MONTAGEM E DESMONTAGEM DE FÔRMA PARA ESCADAS, COM 2 LANCES EM "L" E LAJE CASCATA, EM MADEIRA SERRADA, 2 UTILIZAÇÕES. AF_11/2020</v>
          </cell>
          <cell r="D2437" t="str">
            <v>M2</v>
          </cell>
          <cell r="E2437">
            <v>348.13</v>
          </cell>
          <cell r="F2437">
            <v>169.29</v>
          </cell>
          <cell r="G2437">
            <v>517.41999999999996</v>
          </cell>
        </row>
        <row r="2438">
          <cell r="B2438">
            <v>102013</v>
          </cell>
          <cell r="C2438" t="str">
            <v>MONTAGEM E DESMONTAGEM DE FÔRMA PARA ESCADAS, COM 2 LANCES EM "L" E LAJE PLANA, EM CHAPA DE MADEIRA COMPENSADA PLASTIFICADA, 10 UTILIZAÇÕES. AF_11/2020</v>
          </cell>
          <cell r="D2438" t="str">
            <v>M2</v>
          </cell>
          <cell r="E2438">
            <v>130.14999999999998</v>
          </cell>
          <cell r="F2438">
            <v>90.24</v>
          </cell>
          <cell r="G2438">
            <v>220.39</v>
          </cell>
        </row>
        <row r="2439">
          <cell r="B2439">
            <v>102011</v>
          </cell>
          <cell r="C2439" t="str">
            <v>MONTAGEM E DESMONTAGEM DE FÔRMA PARA ESCADAS, COM 2 LANCES EM "L" E LAJE PLANA, EM CHAPA DE MADEIRA COMPENSADA PLASTIFICADA, 6 UTILIZAÇÕES. AF_11/2020</v>
          </cell>
          <cell r="D2439" t="str">
            <v>M2</v>
          </cell>
          <cell r="E2439">
            <v>159.27999999999997</v>
          </cell>
          <cell r="F2439">
            <v>103.25</v>
          </cell>
          <cell r="G2439">
            <v>262.52999999999997</v>
          </cell>
        </row>
        <row r="2440">
          <cell r="B2440">
            <v>102012</v>
          </cell>
          <cell r="C2440" t="str">
            <v>MONTAGEM E DESMONTAGEM DE FÔRMA PARA ESCADAS, COM 2 LANCES EM "L" E LAJE PLANA, EM CHAPA DE MADEIRA COMPENSADA PLASTIFICADA, 8 UTILIZAÇÕES. AF_11/2020</v>
          </cell>
          <cell r="D2440" t="str">
            <v>M2</v>
          </cell>
          <cell r="E2440">
            <v>140.5</v>
          </cell>
          <cell r="F2440">
            <v>95</v>
          </cell>
          <cell r="G2440">
            <v>235.5</v>
          </cell>
        </row>
        <row r="2441">
          <cell r="B2441">
            <v>102009</v>
          </cell>
          <cell r="C2441" t="str">
            <v>MONTAGEM E DESMONTAGEM DE FÔRMA PARA ESCADAS, COM 2 LANCES EM "L" E LAJE PLANA, EM CHAPA DE MADEIRA COMPENSADA RESINADA, 2 UTILIZAÇÕES. AF_11/2020</v>
          </cell>
          <cell r="D2441" t="str">
            <v>M2</v>
          </cell>
          <cell r="E2441">
            <v>183.20999999999998</v>
          </cell>
          <cell r="F2441">
            <v>152.88</v>
          </cell>
          <cell r="G2441">
            <v>336.09</v>
          </cell>
        </row>
        <row r="2442">
          <cell r="B2442">
            <v>102010</v>
          </cell>
          <cell r="C2442" t="str">
            <v>MONTAGEM E DESMONTAGEM DE FÔRMA PARA ESCADAS, COM 2 LANCES EM "L" E LAJE PLANA, EM CHAPA DE MADEIRA COMPENSADA RESINADA, 4 UTILIZAÇÕES. AF_11/2020</v>
          </cell>
          <cell r="D2442" t="str">
            <v>M2</v>
          </cell>
          <cell r="E2442">
            <v>182.16</v>
          </cell>
          <cell r="F2442">
            <v>123.16</v>
          </cell>
          <cell r="G2442">
            <v>305.32</v>
          </cell>
        </row>
        <row r="2443">
          <cell r="B2443">
            <v>102007</v>
          </cell>
          <cell r="C2443" t="str">
            <v>MONTAGEM E DESMONTAGEM DE FÔRMA PARA ESCADAS, COM 2 LANCES EM "L" E LAJE PLANA, EM MADEIRA SERRADA, 1 UTILIZAÇÃO. AF_11/2020</v>
          </cell>
          <cell r="D2443" t="str">
            <v>M2</v>
          </cell>
          <cell r="E2443">
            <v>332.36</v>
          </cell>
          <cell r="F2443">
            <v>215.72</v>
          </cell>
          <cell r="G2443">
            <v>548.08000000000004</v>
          </cell>
        </row>
        <row r="2444">
          <cell r="B2444">
            <v>102008</v>
          </cell>
          <cell r="C2444" t="str">
            <v>MONTAGEM E DESMONTAGEM DE FÔRMA PARA ESCADAS, COM 2 LANCES EM "L" E LAJE PLANA, EM MADEIRA SERRADA, 2 UTILIZAÇÕES. AF_11/2020</v>
          </cell>
          <cell r="D2444" t="str">
            <v>M2</v>
          </cell>
          <cell r="E2444">
            <v>284.70000000000005</v>
          </cell>
          <cell r="F2444">
            <v>170.59</v>
          </cell>
          <cell r="G2444">
            <v>455.29</v>
          </cell>
        </row>
        <row r="2445">
          <cell r="B2445">
            <v>101975</v>
          </cell>
          <cell r="C2445" t="str">
            <v>MONTAGEM E DESMONTAGEM DE FÔRMA PARA ESCADAS, COM 2 LANCES EM "U"  E LAJE PLANA, EM MADEIRA SERRADA, 2 UTILIZAÇÕES. AF_11/2020</v>
          </cell>
          <cell r="D2445" t="str">
            <v>M2</v>
          </cell>
          <cell r="E2445">
            <v>294.14</v>
          </cell>
          <cell r="F2445">
            <v>172.23</v>
          </cell>
          <cell r="G2445">
            <v>466.37</v>
          </cell>
        </row>
        <row r="2446">
          <cell r="B2446">
            <v>102006</v>
          </cell>
          <cell r="C2446" t="str">
            <v>MONTAGEM E DESMONTAGEM DE FÔRMA PARA ESCADAS, COM 2 LANCES EM "U" E LAJE CASCATA, EM CHAPA DE MADEIRA COMPENSADA PLASTIFICADA, 10 UTILIZAÇÕES. AF_11/2020</v>
          </cell>
          <cell r="D2446" t="str">
            <v>M2</v>
          </cell>
          <cell r="E2446">
            <v>124.82</v>
          </cell>
          <cell r="F2446">
            <v>90.87</v>
          </cell>
          <cell r="G2446">
            <v>215.69</v>
          </cell>
        </row>
        <row r="2447">
          <cell r="B2447">
            <v>102004</v>
          </cell>
          <cell r="C2447" t="str">
            <v>MONTAGEM E DESMONTAGEM DE FÔRMA PARA ESCADAS, COM 2 LANCES EM "U" E LAJE CASCATA, EM CHAPA DE MADEIRA COMPENSADA PLASTIFICADA, 6 UTILIZAÇÕES. AF_11/2020</v>
          </cell>
          <cell r="D2447" t="str">
            <v>M2</v>
          </cell>
          <cell r="E2447">
            <v>155.87</v>
          </cell>
          <cell r="F2447">
            <v>104.08</v>
          </cell>
          <cell r="G2447">
            <v>259.95</v>
          </cell>
        </row>
        <row r="2448">
          <cell r="B2448">
            <v>102005</v>
          </cell>
          <cell r="C2448" t="str">
            <v>MONTAGEM E DESMONTAGEM DE FÔRMA PARA ESCADAS, COM 2 LANCES EM "U" E LAJE CASCATA, EM CHAPA DE MADEIRA COMPENSADA PLASTIFICADA, 8 UTILIZAÇÕES. AF_11/2020</v>
          </cell>
          <cell r="D2448" t="str">
            <v>M2</v>
          </cell>
          <cell r="E2448">
            <v>136.83999999999997</v>
          </cell>
          <cell r="F2448">
            <v>95.92</v>
          </cell>
          <cell r="G2448">
            <v>232.76</v>
          </cell>
        </row>
        <row r="2449">
          <cell r="B2449">
            <v>102002</v>
          </cell>
          <cell r="C2449" t="str">
            <v>MONTAGEM E DESMONTAGEM DE FÔRMA PARA ESCADAS, COM 2 LANCES EM "U" E LAJE CASCATA, EM CHAPA DE MADEIRA COMPENSADA RESINADA, 2 UTILIZAÇÕES. AF_11/2020</v>
          </cell>
          <cell r="D2449" t="str">
            <v>M2</v>
          </cell>
          <cell r="E2449">
            <v>172.71</v>
          </cell>
          <cell r="F2449">
            <v>153.46</v>
          </cell>
          <cell r="G2449">
            <v>326.17</v>
          </cell>
        </row>
        <row r="2450">
          <cell r="B2450">
            <v>102003</v>
          </cell>
          <cell r="C2450" t="str">
            <v>MONTAGEM E DESMONTAGEM DE FÔRMA PARA ESCADAS, COM 2 LANCES EM "U" E LAJE CASCATA, EM CHAPA DE MADEIRA COMPENSADA RESINADA, 4 UTILIZAÇÕES. AF_11/2020</v>
          </cell>
          <cell r="D2450" t="str">
            <v>M2</v>
          </cell>
          <cell r="E2450">
            <v>171.82</v>
          </cell>
          <cell r="F2450">
            <v>124.67</v>
          </cell>
          <cell r="G2450">
            <v>296.49</v>
          </cell>
        </row>
        <row r="2451">
          <cell r="B2451">
            <v>102000</v>
          </cell>
          <cell r="C2451" t="str">
            <v>MONTAGEM E DESMONTAGEM DE FÔRMA PARA ESCADAS, COM 2 LANCES EM "U" E LAJE CASCATA, EM MADEIRA SERRADA, 1 UTILIZAÇÃO. AF_11/2020</v>
          </cell>
          <cell r="D2451" t="str">
            <v>M2</v>
          </cell>
          <cell r="E2451">
            <v>360.11</v>
          </cell>
          <cell r="F2451">
            <v>211.22</v>
          </cell>
          <cell r="G2451">
            <v>571.33000000000004</v>
          </cell>
        </row>
        <row r="2452">
          <cell r="B2452">
            <v>102001</v>
          </cell>
          <cell r="C2452" t="str">
            <v>MONTAGEM E DESMONTAGEM DE FÔRMA PARA ESCADAS, COM 2 LANCES EM "U" E LAJE CASCATA, EM MADEIRA SERRADA, 2 UTILIZAÇÕES. AF_11/2020</v>
          </cell>
          <cell r="D2452" t="str">
            <v>M2</v>
          </cell>
          <cell r="E2452">
            <v>321.35000000000002</v>
          </cell>
          <cell r="F2452">
            <v>168.06</v>
          </cell>
          <cell r="G2452">
            <v>489.41</v>
          </cell>
        </row>
        <row r="2453">
          <cell r="B2453">
            <v>101983</v>
          </cell>
          <cell r="C2453" t="str">
            <v>MONTAGEM E DESMONTAGEM DE FÔRMA PARA ESCADAS, COM 2 LANCES EM "U" E LAJE PLANA, EM CHAPA DE MADEIRA COMPENSADA PLASTIFICADA, 10 UTILIZAÇÕES. AF_11/2020</v>
          </cell>
          <cell r="D2453" t="str">
            <v>M2</v>
          </cell>
          <cell r="E2453">
            <v>135.07</v>
          </cell>
          <cell r="F2453">
            <v>88.58</v>
          </cell>
          <cell r="G2453">
            <v>223.65</v>
          </cell>
        </row>
        <row r="2454">
          <cell r="B2454">
            <v>101981</v>
          </cell>
          <cell r="C2454" t="str">
            <v>MONTAGEM E DESMONTAGEM DE FÔRMA PARA ESCADAS, COM 2 LANCES EM "U" E LAJE PLANA, EM CHAPA DE MADEIRA COMPENSADA PLASTIFICADA, 6 UTILIZAÇÕES. AF_11/2020</v>
          </cell>
          <cell r="D2454" t="str">
            <v>M2</v>
          </cell>
          <cell r="E2454">
            <v>165.12</v>
          </cell>
          <cell r="F2454">
            <v>100.98</v>
          </cell>
          <cell r="G2454">
            <v>266.10000000000002</v>
          </cell>
        </row>
        <row r="2455">
          <cell r="B2455">
            <v>101982</v>
          </cell>
          <cell r="C2455" t="str">
            <v>MONTAGEM E DESMONTAGEM DE FÔRMA PARA ESCADAS, COM 2 LANCES EM "U" E LAJE PLANA, EM CHAPA DE MADEIRA COMPENSADA PLASTIFICADA, 8 UTILIZAÇÕES. AF_11/2020</v>
          </cell>
          <cell r="D2455" t="str">
            <v>M2</v>
          </cell>
          <cell r="E2455">
            <v>146.71999999999997</v>
          </cell>
          <cell r="F2455">
            <v>93.29</v>
          </cell>
          <cell r="G2455">
            <v>240.01</v>
          </cell>
        </row>
        <row r="2456">
          <cell r="B2456">
            <v>101977</v>
          </cell>
          <cell r="C2456" t="str">
            <v>MONTAGEM E DESMONTAGEM DE FÔRMA PARA ESCADAS, COM 2 LANCES EM "U" E LAJE PLANA, EM CHAPA DE MADEIRA COMPENSADA RESINADA, 2 UTILIZAÇÕES. AF_11/2020</v>
          </cell>
          <cell r="D2456" t="str">
            <v>M2</v>
          </cell>
          <cell r="E2456">
            <v>185.3</v>
          </cell>
          <cell r="F2456">
            <v>148.80000000000001</v>
          </cell>
          <cell r="G2456">
            <v>334.1</v>
          </cell>
        </row>
        <row r="2457">
          <cell r="B2457">
            <v>101980</v>
          </cell>
          <cell r="C2457" t="str">
            <v>MONTAGEM E DESMONTAGEM DE FÔRMA PARA ESCADAS, COM 2 LANCES EM "U" E LAJE PLANA, EM CHAPA DE MADEIRA COMPENSADA RESINADA, 4 UTILIZAÇÕES. AF_11/2020</v>
          </cell>
          <cell r="D2457" t="str">
            <v>M2</v>
          </cell>
          <cell r="E2457">
            <v>186.91000000000003</v>
          </cell>
          <cell r="F2457">
            <v>119.44</v>
          </cell>
          <cell r="G2457">
            <v>306.35000000000002</v>
          </cell>
        </row>
        <row r="2458">
          <cell r="B2458">
            <v>101974</v>
          </cell>
          <cell r="C2458" t="str">
            <v>MONTAGEM E DESMONTAGEM DE FÔRMA PARA ESCADAS, COM 2 LANCES EM "U" E LAJE PLANA, EM MADEIRA SERRADA, 1 UTILIZAÇÃO. AF_11/2020</v>
          </cell>
          <cell r="D2458" t="str">
            <v>M2</v>
          </cell>
          <cell r="E2458">
            <v>335.33999999999992</v>
          </cell>
          <cell r="F2458">
            <v>216.47</v>
          </cell>
          <cell r="G2458">
            <v>551.80999999999995</v>
          </cell>
        </row>
        <row r="2459">
          <cell r="B2459">
            <v>101114</v>
          </cell>
          <cell r="C2459" t="str">
            <v>ESCAVAÇÃO HORIZONTAL EM SOLO DE 1A CATEGORIA COM TRATOR DE ESTEIRAS (100HP/LÂMINA: 2,19M3). AF_07/2020</v>
          </cell>
          <cell r="D2459" t="str">
            <v>M3</v>
          </cell>
          <cell r="E2459">
            <v>3.4800000000000004</v>
          </cell>
          <cell r="F2459">
            <v>1.26</v>
          </cell>
          <cell r="G2459">
            <v>4.74</v>
          </cell>
        </row>
        <row r="2460">
          <cell r="B2460">
            <v>101118</v>
          </cell>
          <cell r="C2460" t="str">
            <v>ESCAVAÇÃO HORIZONTAL EM SOLO DE 1A CATEGORIA COM TRATOR DE ESTEIRAS (125HP/LÂMINA: 2,70M3). AF_07/2020</v>
          </cell>
          <cell r="D2460" t="str">
            <v>M3</v>
          </cell>
          <cell r="E2460">
            <v>3.04</v>
          </cell>
          <cell r="F2460">
            <v>1.03</v>
          </cell>
          <cell r="G2460">
            <v>4.07</v>
          </cell>
        </row>
        <row r="2461">
          <cell r="B2461">
            <v>101115</v>
          </cell>
          <cell r="C2461" t="str">
            <v>ESCAVAÇÃO HORIZONTAL EM SOLO DE 1A CATEGORIA COM TRATOR DE ESTEIRAS (150HP/LÂMINA: 3,18M3). AF_07/2020</v>
          </cell>
          <cell r="D2461" t="str">
            <v>M3</v>
          </cell>
          <cell r="E2461">
            <v>3.0700000000000003</v>
          </cell>
          <cell r="F2461">
            <v>0.88</v>
          </cell>
          <cell r="G2461">
            <v>3.95</v>
          </cell>
        </row>
        <row r="2462">
          <cell r="B2462">
            <v>101116</v>
          </cell>
          <cell r="C2462" t="str">
            <v>ESCAVAÇÃO HORIZONTAL EM SOLO DE 1A CATEGORIA COM TRATOR DE ESTEIRAS (170HP/LÂMINA: 5,20M3). AF_07/2020</v>
          </cell>
          <cell r="D2462" t="str">
            <v>M3</v>
          </cell>
          <cell r="E2462">
            <v>1.94</v>
          </cell>
          <cell r="F2462">
            <v>0.52</v>
          </cell>
          <cell r="G2462">
            <v>2.46</v>
          </cell>
        </row>
        <row r="2463">
          <cell r="B2463">
            <v>101117</v>
          </cell>
          <cell r="C2463" t="str">
            <v>ESCAVAÇÃO HORIZONTAL EM SOLO DE 1A CATEGORIA COM TRATOR DE ESTEIRAS (347HP/LÂMINA: 8,70M3). AF_07/2020</v>
          </cell>
          <cell r="D2463" t="str">
            <v>M3</v>
          </cell>
          <cell r="E2463">
            <v>3.1300000000000003</v>
          </cell>
          <cell r="F2463">
            <v>0.3</v>
          </cell>
          <cell r="G2463">
            <v>3.43</v>
          </cell>
        </row>
        <row r="2464">
          <cell r="B2464">
            <v>101139</v>
          </cell>
          <cell r="C2464" t="str">
            <v>ESCAVAÇÃO HORIZONTAL, INCLUINDO  ESCARIFICAÇÃO, CARGA, DESCARGA E TRANSPORTE EM SOLO DE 2A CATEGORIA COM TRATOR DE ESTEIRAS (100HP/LÂMINA: 2,19M3) E CAMINHÃO BASCULANTE DE 10M3, DMT ATÉ 200M. AF_07/2020</v>
          </cell>
          <cell r="D2464" t="str">
            <v>M3</v>
          </cell>
          <cell r="E2464">
            <v>17.579999999999998</v>
          </cell>
          <cell r="F2464">
            <v>4.1900000000000004</v>
          </cell>
          <cell r="G2464">
            <v>21.77</v>
          </cell>
        </row>
        <row r="2465">
          <cell r="B2465">
            <v>101124</v>
          </cell>
          <cell r="C2465" t="str">
            <v>ESCAVAÇÃO HORIZONTAL, INCLUINDO CARGA E DESCARGA EM SOLO DE 1A CATEGORIA COM TRATOR DE ESTEIRAS (100HP/LÂMINA: 2,19M3). AF_07/2020</v>
          </cell>
          <cell r="D2465" t="str">
            <v>M3</v>
          </cell>
          <cell r="E2465">
            <v>13.399999999999999</v>
          </cell>
          <cell r="F2465">
            <v>2.87</v>
          </cell>
          <cell r="G2465">
            <v>16.27</v>
          </cell>
        </row>
        <row r="2466">
          <cell r="B2466">
            <v>101128</v>
          </cell>
          <cell r="C2466" t="str">
            <v>ESCAVAÇÃO HORIZONTAL, INCLUINDO CARGA E DESCARGA EM SOLO DE 1A CATEGORIA COM TRATOR DE ESTEIRAS (125HP/LÂMINA: 2,70M3). AF_07/2020</v>
          </cell>
          <cell r="D2466" t="str">
            <v>M3</v>
          </cell>
          <cell r="E2466">
            <v>12.969999999999999</v>
          </cell>
          <cell r="F2466">
            <v>2.63</v>
          </cell>
          <cell r="G2466">
            <v>15.6</v>
          </cell>
        </row>
        <row r="2467">
          <cell r="B2467">
            <v>101125</v>
          </cell>
          <cell r="C2467" t="str">
            <v>ESCAVAÇÃO HORIZONTAL, INCLUINDO CARGA E DESCARGA EM SOLO DE 1A CATEGORIA COM TRATOR DE ESTEIRAS (150HP/LÂMINA: 3,18M3). AF_07/2020</v>
          </cell>
          <cell r="D2467" t="str">
            <v>M3</v>
          </cell>
          <cell r="E2467">
            <v>12.99</v>
          </cell>
          <cell r="F2467">
            <v>2.4900000000000002</v>
          </cell>
          <cell r="G2467">
            <v>15.48</v>
          </cell>
        </row>
        <row r="2468">
          <cell r="B2468">
            <v>101126</v>
          </cell>
          <cell r="C2468" t="str">
            <v>ESCAVAÇÃO HORIZONTAL, INCLUINDO CARGA E DESCARGA EM SOLO DE 1A CATEGORIA COM TRATOR DE ESTEIRAS (170HP/LÂMINA: 5,20M3). AF_07/2020</v>
          </cell>
          <cell r="D2468" t="str">
            <v>M3</v>
          </cell>
          <cell r="E2468">
            <v>11.86</v>
          </cell>
          <cell r="F2468">
            <v>2.13</v>
          </cell>
          <cell r="G2468">
            <v>13.99</v>
          </cell>
        </row>
        <row r="2469">
          <cell r="B2469">
            <v>101127</v>
          </cell>
          <cell r="C2469" t="str">
            <v>ESCAVAÇÃO HORIZONTAL, INCLUINDO CARGA E DESCARGA EM SOLO DE 1A CATEGORIA COM TRATOR DE ESTEIRAS (347HP/LÂMINA: 8,70M3). AF_07/2020</v>
          </cell>
          <cell r="D2469" t="str">
            <v>M3</v>
          </cell>
          <cell r="E2469">
            <v>13.05</v>
          </cell>
          <cell r="F2469">
            <v>1.91</v>
          </cell>
          <cell r="G2469">
            <v>14.96</v>
          </cell>
        </row>
        <row r="2470">
          <cell r="B2470">
            <v>101134</v>
          </cell>
          <cell r="C2470" t="str">
            <v>ESCAVAÇÃO HORIZONTAL, INCLUINDO CARGA, DESCARGA E TRANSPORTE EM SOLO DE 1A CATEGORIA COM TRATOR DE ESTEIRAS (100HP/LÂMINA: 2,19M3) E CAMINHÃO BASCULANTE DE 10M3, DMT ATÉ 200M. AF_07/2020</v>
          </cell>
          <cell r="D2470" t="str">
            <v>M3</v>
          </cell>
          <cell r="E2470">
            <v>14.030000000000001</v>
          </cell>
          <cell r="F2470">
            <v>2.95</v>
          </cell>
          <cell r="G2470">
            <v>16.98</v>
          </cell>
        </row>
        <row r="2471">
          <cell r="B2471">
            <v>101144</v>
          </cell>
          <cell r="C2471" t="str">
            <v>ESCAVAÇÃO HORIZONTAL, INCLUINDO CARGA, DESCARGA E TRANSPORTE EM SOLO DE 1A CATEGORIA COM TRATOR DE ESTEIRAS (100HP/LÂMINA: 2,19M3) E CAMINHÃO BASCULANTE DE 14M3, DMT ATÉ 200M. AF_07/2020</v>
          </cell>
          <cell r="D2471" t="str">
            <v>M3</v>
          </cell>
          <cell r="E2471">
            <v>14.020000000000001</v>
          </cell>
          <cell r="F2471">
            <v>2.69</v>
          </cell>
          <cell r="G2471">
            <v>16.71</v>
          </cell>
        </row>
        <row r="2472">
          <cell r="B2472">
            <v>101138</v>
          </cell>
          <cell r="C2472" t="str">
            <v>ESCAVAÇÃO HORIZONTAL, INCLUINDO CARGA, DESCARGA E TRANSPORTE EM SOLO DE 1A CATEGORIA COM TRATOR DE ESTEIRAS (125HP/LÂMINA: 2,70M3) E CAMINHÃO BASCULANTE DE 10M3, DMT ATÉ 200M. AF_07/2020</v>
          </cell>
          <cell r="D2472" t="str">
            <v>M3</v>
          </cell>
          <cell r="E2472">
            <v>13.589999999999998</v>
          </cell>
          <cell r="F2472">
            <v>2.72</v>
          </cell>
          <cell r="G2472">
            <v>16.309999999999999</v>
          </cell>
        </row>
        <row r="2473">
          <cell r="B2473">
            <v>101148</v>
          </cell>
          <cell r="C2473" t="str">
            <v>ESCAVAÇÃO HORIZONTAL, INCLUINDO CARGA, DESCARGA E TRANSPORTE EM SOLO DE 1A CATEGORIA COM TRATOR DE ESTEIRAS (125HP/LÂMINA: 2,70M3) E CAMINHÃO BASCULANTE DE 14M3, DMT ATÉ 200M. AF_07/2020</v>
          </cell>
          <cell r="D2473" t="str">
            <v>M3</v>
          </cell>
          <cell r="E2473">
            <v>13.6</v>
          </cell>
          <cell r="F2473">
            <v>2.44</v>
          </cell>
          <cell r="G2473">
            <v>16.04</v>
          </cell>
        </row>
        <row r="2474">
          <cell r="B2474">
            <v>101135</v>
          </cell>
          <cell r="C2474" t="str">
            <v>ESCAVAÇÃO HORIZONTAL, INCLUINDO CARGA, DESCARGA E TRANSPORTE EM SOLO DE 1A CATEGORIA COM TRATOR DE ESTEIRAS (150HP/LÂMINA: 3,18M3) E CAMINHÃO BASCULANTE DE 10M3, DMT ATÉ 200M AF_07/2020</v>
          </cell>
          <cell r="D2474" t="str">
            <v>M3</v>
          </cell>
          <cell r="E2474">
            <v>13.63</v>
          </cell>
          <cell r="F2474">
            <v>2.56</v>
          </cell>
          <cell r="G2474">
            <v>16.190000000000001</v>
          </cell>
        </row>
        <row r="2475">
          <cell r="B2475">
            <v>101145</v>
          </cell>
          <cell r="C2475" t="str">
            <v>ESCAVAÇÃO HORIZONTAL, INCLUINDO CARGA, DESCARGA E TRANSPORTE EM SOLO DE 1A CATEGORIA COM TRATOR DE ESTEIRAS (150HP/LÂMINA: 3,18M3) E CAMINHÃO BASCULANTE DE 14M3, DMT ATÉ 200M. AF_07/2020</v>
          </cell>
          <cell r="D2475" t="str">
            <v>M3</v>
          </cell>
          <cell r="E2475">
            <v>13.620000000000001</v>
          </cell>
          <cell r="F2475">
            <v>2.2999999999999998</v>
          </cell>
          <cell r="G2475">
            <v>15.92</v>
          </cell>
        </row>
        <row r="2476">
          <cell r="B2476">
            <v>101136</v>
          </cell>
          <cell r="C2476" t="str">
            <v>ESCAVAÇÃO HORIZONTAL, INCLUINDO CARGA, DESCARGA E TRANSPORTE EM SOLO DE 1A CATEGORIA COM TRATOR DE ESTEIRAS (170HP/LÂMINA: 5,20M3) E CAMINHÃO BASCULANTE DE 10M3, DMT ATÉ 200M. AF_07/2020</v>
          </cell>
          <cell r="D2476" t="str">
            <v>M3</v>
          </cell>
          <cell r="E2476">
            <v>12.5</v>
          </cell>
          <cell r="F2476">
            <v>2.2000000000000002</v>
          </cell>
          <cell r="G2476">
            <v>14.7</v>
          </cell>
        </row>
        <row r="2477">
          <cell r="B2477">
            <v>101146</v>
          </cell>
          <cell r="C2477" t="str">
            <v>ESCAVAÇÃO HORIZONTAL, INCLUINDO CARGA, DESCARGA E TRANSPORTE EM SOLO DE 1A CATEGORIA COM TRATOR DE ESTEIRAS (170HP/LÂMINA: 5,20M3) E CAMINHÃO BASCULANTE DE 14M3, DMT ATÉ 200M. AF_07/2020</v>
          </cell>
          <cell r="D2477" t="str">
            <v>M3</v>
          </cell>
          <cell r="E2477">
            <v>12.5</v>
          </cell>
          <cell r="F2477">
            <v>1.93</v>
          </cell>
          <cell r="G2477">
            <v>14.43</v>
          </cell>
        </row>
        <row r="2478">
          <cell r="B2478">
            <v>101137</v>
          </cell>
          <cell r="C2478" t="str">
            <v>ESCAVAÇÃO HORIZONTAL, INCLUINDO CARGA, DESCARGA E TRANSPORTE EM SOLO DE 1A CATEGORIA COM TRATOR DE ESTEIRAS (347HP/LÂMINA: 8,70M3) E CAMINHÃO BASCULANTE DE 10M3, DMT ATÉ 200M. AF_07/2020</v>
          </cell>
          <cell r="D2478" t="str">
            <v>M3</v>
          </cell>
          <cell r="E2478">
            <v>13.68</v>
          </cell>
          <cell r="F2478">
            <v>1.99</v>
          </cell>
          <cell r="G2478">
            <v>15.67</v>
          </cell>
        </row>
        <row r="2479">
          <cell r="B2479">
            <v>101147</v>
          </cell>
          <cell r="C2479" t="str">
            <v>ESCAVAÇÃO HORIZONTAL, INCLUINDO CARGA, DESCARGA E TRANSPORTE EM SOLO DE 1A CATEGORIA COM TRATOR DE ESTEIRAS (347HP/LÂMINA: 8,70M3) E CAMINHÃO BASCULANTE DE 14M3, DMT ATÉ 200M. AF_07/2020</v>
          </cell>
          <cell r="D2479" t="str">
            <v>M3</v>
          </cell>
          <cell r="E2479">
            <v>13.68</v>
          </cell>
          <cell r="F2479">
            <v>1.72</v>
          </cell>
          <cell r="G2479">
            <v>15.4</v>
          </cell>
        </row>
        <row r="2480">
          <cell r="B2480">
            <v>101119</v>
          </cell>
          <cell r="C2480" t="str">
            <v>ESCAVAÇÃO HORIZONTAL, INCLUINDO ESCARIFICAÇÃO EM SOLO DE 2A CATEGORIA COM TRATOR DE ESTEIRAS (100HP/LÂMINA: 2,19M3). AF_07/2020</v>
          </cell>
          <cell r="D2480" t="str">
            <v>M3</v>
          </cell>
          <cell r="E2480">
            <v>6.620000000000001</v>
          </cell>
          <cell r="F2480">
            <v>2.4300000000000002</v>
          </cell>
          <cell r="G2480">
            <v>9.0500000000000007</v>
          </cell>
        </row>
        <row r="2481">
          <cell r="B2481">
            <v>101123</v>
          </cell>
          <cell r="C2481" t="str">
            <v>ESCAVAÇÃO HORIZONTAL, INCLUINDO ESCARIFICAÇÃO EM SOLO DE 2A CATEGORIA COM TRATOR DE ESTEIRAS (125HP/LÂMINA: 2,70M3). AF_07/2020</v>
          </cell>
          <cell r="D2481" t="str">
            <v>M3</v>
          </cell>
          <cell r="E2481">
            <v>5.81</v>
          </cell>
          <cell r="F2481">
            <v>1.96</v>
          </cell>
          <cell r="G2481">
            <v>7.77</v>
          </cell>
        </row>
        <row r="2482">
          <cell r="B2482">
            <v>101120</v>
          </cell>
          <cell r="C2482" t="str">
            <v>ESCAVAÇÃO HORIZONTAL, INCLUINDO ESCARIFICAÇÃO EM SOLO DE 2A CATEGORIA COM TRATOR DE ESTEIRAS (150HP/LÂMINA: 3,18M3). AF_07/2020</v>
          </cell>
          <cell r="D2482" t="str">
            <v>M3</v>
          </cell>
          <cell r="E2482">
            <v>5.91</v>
          </cell>
          <cell r="F2482">
            <v>1.67</v>
          </cell>
          <cell r="G2482">
            <v>7.58</v>
          </cell>
        </row>
        <row r="2483">
          <cell r="B2483">
            <v>101121</v>
          </cell>
          <cell r="C2483" t="str">
            <v>ESCAVAÇÃO HORIZONTAL, INCLUINDO ESCARIFICAÇÃO EM SOLO DE 2A CATEGORIA COM TRATOR DE ESTEIRAS (170HP/LÂMINA: 5,20M3). AF_07/2020</v>
          </cell>
          <cell r="D2483" t="str">
            <v>M3</v>
          </cell>
          <cell r="E2483">
            <v>3.7200000000000006</v>
          </cell>
          <cell r="F2483">
            <v>1.01</v>
          </cell>
          <cell r="G2483">
            <v>4.7300000000000004</v>
          </cell>
        </row>
        <row r="2484">
          <cell r="B2484">
            <v>101122</v>
          </cell>
          <cell r="C2484" t="str">
            <v>ESCAVAÇÃO HORIZONTAL, INCLUINDO ESCARIFICAÇÃO EM SOLO DE 2A CATEGORIA COM TRATOR DE ESTEIRAS (347HP/LÂMINA: 8,70M3). AF_07/2020</v>
          </cell>
          <cell r="D2484" t="str">
            <v>M3</v>
          </cell>
          <cell r="E2484">
            <v>5.95</v>
          </cell>
          <cell r="F2484">
            <v>0.6</v>
          </cell>
          <cell r="G2484">
            <v>6.55</v>
          </cell>
        </row>
        <row r="2485">
          <cell r="B2485">
            <v>101129</v>
          </cell>
          <cell r="C2485" t="str">
            <v>ESCAVAÇÃO HORIZONTAL, INCLUINDO ESCARIFICAÇÃO, CARGA E DESCARGA EM SOLO DE 2A CATEGORIA COM TRATOR DE ESTEIRAS (100HP/LÂMINA: 2,19M3). AF_07/2020</v>
          </cell>
          <cell r="D2485" t="str">
            <v>M3</v>
          </cell>
          <cell r="E2485">
            <v>16.939999999999998</v>
          </cell>
          <cell r="F2485">
            <v>4.0999999999999996</v>
          </cell>
          <cell r="G2485">
            <v>21.04</v>
          </cell>
        </row>
        <row r="2486">
          <cell r="B2486">
            <v>101133</v>
          </cell>
          <cell r="C2486" t="str">
            <v>ESCAVAÇÃO HORIZONTAL, INCLUINDO ESCARIFICAÇÃO, CARGA E DESCARGA EM SOLO DE 2A CATEGORIA COM TRATOR DE ESTEIRAS (125HP/LÂMINA: 2,70M3). AF_07/2020</v>
          </cell>
          <cell r="D2486" t="str">
            <v>M3</v>
          </cell>
          <cell r="E2486">
            <v>16.130000000000003</v>
          </cell>
          <cell r="F2486">
            <v>3.63</v>
          </cell>
          <cell r="G2486">
            <v>19.760000000000002</v>
          </cell>
        </row>
        <row r="2487">
          <cell r="B2487">
            <v>101130</v>
          </cell>
          <cell r="C2487" t="str">
            <v>ESCAVAÇÃO HORIZONTAL, INCLUINDO ESCARIFICAÇÃO, CARGA E DESCARGA EM SOLO DE 2A CATEGORIA COM TRATOR DE ESTEIRAS (150HP/LÂMINA: 3,18M3). AF_07/2020</v>
          </cell>
          <cell r="D2487" t="str">
            <v>M3</v>
          </cell>
          <cell r="E2487">
            <v>16.22</v>
          </cell>
          <cell r="F2487">
            <v>3.35</v>
          </cell>
          <cell r="G2487">
            <v>19.57</v>
          </cell>
        </row>
        <row r="2488">
          <cell r="B2488">
            <v>101131</v>
          </cell>
          <cell r="C2488" t="str">
            <v>ESCAVAÇÃO HORIZONTAL, INCLUINDO ESCARIFICAÇÃO, CARGA E DESCARGA EM SOLO DE 2A CATEGORIA COM TRATOR DE ESTEIRAS (170HP/LÂMINA: 5,20M3). AF_07/2020</v>
          </cell>
          <cell r="D2488" t="str">
            <v>M3</v>
          </cell>
          <cell r="E2488">
            <v>14.03</v>
          </cell>
          <cell r="F2488">
            <v>2.69</v>
          </cell>
          <cell r="G2488">
            <v>16.72</v>
          </cell>
        </row>
        <row r="2489">
          <cell r="B2489">
            <v>101132</v>
          </cell>
          <cell r="C2489" t="str">
            <v>ESCAVAÇÃO HORIZONTAL, INCLUINDO ESCARIFICAÇÃO, CARGA E DESCARGA EM SOLO DE 2A CATEGORIA COM TRATOR DE ESTEIRAS (347HP/LÂMINA: 8,70M3). AF_07/2020</v>
          </cell>
          <cell r="D2489" t="str">
            <v>M3</v>
          </cell>
          <cell r="E2489">
            <v>16.259999999999998</v>
          </cell>
          <cell r="F2489">
            <v>2.2799999999999998</v>
          </cell>
          <cell r="G2489">
            <v>18.54</v>
          </cell>
        </row>
        <row r="2490">
          <cell r="B2490">
            <v>101149</v>
          </cell>
          <cell r="C2490" t="str">
            <v>ESCAVAÇÃO HORIZONTAL, INCLUINDO ESCARIFICAÇÃO, CARGA, DESCARGA E TRANSPORTE EM SOLO DE 2A CATEGORIA COM TRATOR DE ESTEIRAS (100HP/LÂMINA: 2,19M3) E CAMINHÃO BASCULANTE DE 14M3, DMT ATÉ 200M. AF_07/2020</v>
          </cell>
          <cell r="D2490" t="str">
            <v>M3</v>
          </cell>
          <cell r="E2490">
            <v>17.579999999999998</v>
          </cell>
          <cell r="F2490">
            <v>3.91</v>
          </cell>
          <cell r="G2490">
            <v>21.49</v>
          </cell>
        </row>
        <row r="2491">
          <cell r="B2491">
            <v>101143</v>
          </cell>
          <cell r="C2491" t="str">
            <v>ESCAVAÇÃO HORIZONTAL, INCLUINDO ESCARIFICAÇÃO, CARGA, DESCARGA E TRANSPORTE EM SOLO DE 2A CATEGORIA COM TRATOR DE ESTEIRAS (125HP/LÂMINA: 2,70M3) E CAMINHÃO BASCULANTE DE 10M3, DMT ATÉ 200M. AF_07/2020</v>
          </cell>
          <cell r="D2491" t="str">
            <v>M3</v>
          </cell>
          <cell r="E2491">
            <v>16.77</v>
          </cell>
          <cell r="F2491">
            <v>3.72</v>
          </cell>
          <cell r="G2491">
            <v>20.49</v>
          </cell>
        </row>
        <row r="2492">
          <cell r="B2492">
            <v>101153</v>
          </cell>
          <cell r="C2492" t="str">
            <v>ESCAVAÇÃO HORIZONTAL, INCLUINDO ESCARIFICAÇÃO, CARGA, DESCARGA E TRANSPORTE EM SOLO DE 2A CATEGORIA COM TRATOR DE ESTEIRAS (125HP/LÂMINA: 2,70M3) E CAMINHÃO BASCULANTE DE 14M3, DMT ATÉ 200M. AF_07/2020</v>
          </cell>
          <cell r="D2492" t="str">
            <v>M3</v>
          </cell>
          <cell r="E2492">
            <v>16.77</v>
          </cell>
          <cell r="F2492">
            <v>3.44</v>
          </cell>
          <cell r="G2492">
            <v>20.21</v>
          </cell>
        </row>
        <row r="2493">
          <cell r="B2493">
            <v>101140</v>
          </cell>
          <cell r="C2493" t="str">
            <v>ESCAVAÇÃO HORIZONTAL, INCLUINDO ESCARIFICAÇÃO, CARGA, DESCARGA E TRANSPORTE EM SOLO DE 2A CATEGORIA COM TRATOR DE ESTEIRAS (150HP/LÂMINA: 3,18M3) E CAMINHÃO BASCULANTE DE 10M3, DMT ATÉ 200M. AF_07/2020</v>
          </cell>
          <cell r="D2493" t="str">
            <v>M3</v>
          </cell>
          <cell r="E2493">
            <v>16.87</v>
          </cell>
          <cell r="F2493">
            <v>3.43</v>
          </cell>
          <cell r="G2493">
            <v>20.3</v>
          </cell>
        </row>
        <row r="2494">
          <cell r="B2494">
            <v>101150</v>
          </cell>
          <cell r="C2494" t="str">
            <v>ESCAVAÇÃO HORIZONTAL, INCLUINDO ESCARIFICAÇÃO, CARGA, DESCARGA E TRANSPORTE EM SOLO DE 2A CATEGORIA COM TRATOR DE ESTEIRAS (150HP/LÂMINA: 3,18M3) E CAMINHÃO BASCULANTE DE 14M3, DMT ATÉ 200M. AF_07/2020</v>
          </cell>
          <cell r="D2494" t="str">
            <v>M3</v>
          </cell>
          <cell r="E2494">
            <v>16.87</v>
          </cell>
          <cell r="F2494">
            <v>3.15</v>
          </cell>
          <cell r="G2494">
            <v>20.02</v>
          </cell>
        </row>
        <row r="2495">
          <cell r="B2495">
            <v>101141</v>
          </cell>
          <cell r="C2495" t="str">
            <v>ESCAVAÇÃO HORIZONTAL, INCLUINDO ESCARIFICAÇÃO, CARGA, DESCARGA E TRANSPORTE EM SOLO DE 2A CATEGORIA COM TRATOR DE ESTEIRAS (170HP/LÂMINA: 5,20M3) E CAMINHÃO BASCULANTE DE 10M3, DMT ATÉ 200M. AF_07/2020</v>
          </cell>
          <cell r="D2495" t="str">
            <v>M3</v>
          </cell>
          <cell r="E2495">
            <v>14.69</v>
          </cell>
          <cell r="F2495">
            <v>2.76</v>
          </cell>
          <cell r="G2495">
            <v>17.45</v>
          </cell>
        </row>
        <row r="2496">
          <cell r="B2496">
            <v>101151</v>
          </cell>
          <cell r="C2496" t="str">
            <v>ESCAVAÇÃO HORIZONTAL, INCLUINDO ESCARIFICAÇÃO, CARGA, DESCARGA E TRANSPORTE EM SOLO DE 2A CATEGORIA COM TRATOR DE ESTEIRAS (170HP/LÂMINA: 5,20M3) E CAMINHÃO BASCULANTE DE 14M3, DMT ATÉ 200M. AF_07/2020</v>
          </cell>
          <cell r="D2496" t="str">
            <v>M3</v>
          </cell>
          <cell r="E2496">
            <v>14.680000000000001</v>
          </cell>
          <cell r="F2496">
            <v>2.4900000000000002</v>
          </cell>
          <cell r="G2496">
            <v>17.170000000000002</v>
          </cell>
        </row>
        <row r="2497">
          <cell r="B2497">
            <v>101142</v>
          </cell>
          <cell r="C2497" t="str">
            <v>ESCAVAÇÃO HORIZONTAL, INCLUINDO ESCARIFICAÇÃO, CARGA, DESCARGA E TRANSPORTE EM SOLO DE 2A CATEGORIA COM TRATOR DE ESTEIRAS (347HP/LÂMINA: 8,70M3) E CAMINHÃO BASCULANTE DE 10M3, DMT ATÉ 200M. AF_07/2020</v>
          </cell>
          <cell r="D2497" t="str">
            <v>M3</v>
          </cell>
          <cell r="E2497">
            <v>16.91</v>
          </cell>
          <cell r="F2497">
            <v>2.36</v>
          </cell>
          <cell r="G2497">
            <v>19.27</v>
          </cell>
        </row>
        <row r="2498">
          <cell r="B2498">
            <v>101152</v>
          </cell>
          <cell r="C2498" t="str">
            <v>ESCAVAÇÃO HORIZONTAL, INCLUINDO ESCARIFICAÇÃO, CARGA, DESCARGA E TRANSPORTE EM SOLO DE 2A CATEGORIA COM TRATOR DE ESTEIRAS (347HP/LÂMINA: 8,70M3) E CAMINHÃO BASCULANTE DE 14M3, DMT ATÉ 200M. AF_07/2020</v>
          </cell>
          <cell r="D2498" t="str">
            <v>M3</v>
          </cell>
          <cell r="E2498">
            <v>16.899999999999999</v>
          </cell>
          <cell r="F2498">
            <v>2.09</v>
          </cell>
          <cell r="G2498">
            <v>18.989999999999998</v>
          </cell>
        </row>
        <row r="2499">
          <cell r="B2499">
            <v>101206</v>
          </cell>
          <cell r="C2499" t="str">
            <v>ESCAVAÇÃO VERTICAL PARA  EDIFICAÇÃO, COM CARGA, DESCARGA E TRANSPORTE DE SOLO DE 1ª CATEGORIA, COM ESCAVADEIRA HIDRÁULICA (CAÇAMBA: 0,8 M³ / 111 HP), FROTA DE 3 CAMINHÕES BASCULANTES DE 14 M³, DMT ATÉ 1 KM E VELOCIDADE MÉDIA 14 KM/H. AF_05/2020</v>
          </cell>
          <cell r="D2499" t="str">
            <v>M3</v>
          </cell>
          <cell r="E2499">
            <v>11.55</v>
          </cell>
          <cell r="F2499">
            <v>1.68</v>
          </cell>
          <cell r="G2499">
            <v>13.23</v>
          </cell>
        </row>
        <row r="2500">
          <cell r="B2500">
            <v>101210</v>
          </cell>
          <cell r="C2500" t="str">
            <v>ESCAVAÇÃO VERTICAL PARA  EDIFICAÇÃO, COM CARGA, DESCARGA E TRANSPORTE DE SOLO DE 1ª CATEGORIA, COM ESCAVADEIRA HIDRÁULICA (CAÇAMBA: 0,8 M³ / 111 HP), FROTA DE 4 CAMINHÕES BASCULANTES DE 14 M³, DMT DE 1,5 KM E VELOCIDADE MÉDIA 18 KM/H. AF_05/2020</v>
          </cell>
          <cell r="D2500" t="str">
            <v>M3</v>
          </cell>
          <cell r="E2500">
            <v>16.45</v>
          </cell>
          <cell r="F2500">
            <v>1.95</v>
          </cell>
          <cell r="G2500">
            <v>18.399999999999999</v>
          </cell>
        </row>
        <row r="2501">
          <cell r="B2501">
            <v>101211</v>
          </cell>
          <cell r="C2501" t="str">
            <v>ESCAVAÇÃO VERTICAL PARA  EDIFICAÇÃO, COM CARGA, DESCARGA E TRANSPORTE DE SOLO DE 1ª CATEGORIA, COM ESCAVADEIRA HIDRÁULICA (CAÇAMBA: 0,8 M³ / 111 HP), FROTA DE 4 CAMINHÕES BASCULANTES DE 14 M³, DMT DE 2 KM E VELOCIDADE MÉDIA 19 KM/H. AF_05/2020</v>
          </cell>
          <cell r="D2501" t="str">
            <v>M3</v>
          </cell>
          <cell r="E2501">
            <v>17.670000000000002</v>
          </cell>
          <cell r="F2501">
            <v>2.06</v>
          </cell>
          <cell r="G2501">
            <v>19.73</v>
          </cell>
        </row>
        <row r="2502">
          <cell r="B2502">
            <v>101215</v>
          </cell>
          <cell r="C2502" t="str">
            <v>ESCAVAÇÃO VERTICAL PARA  EDIFICAÇÃO, COM CARGA, DESCARGA E TRANSPORTE DE SOLO DE 1ª CATEGORIA, COM ESCAVADEIRA HIDRÁULICA (CAÇAMBA: 0,8 M³ / 111 HP), FROTA DE 4 CAMINHÕES BASCULANTES DE 18 M³, DMT DE 1,5 KM E VELOCIDADE MÉDIA 18 KM/H. AF_05/2020</v>
          </cell>
          <cell r="D2502" t="str">
            <v>M3</v>
          </cell>
          <cell r="E2502">
            <v>15.750000000000002</v>
          </cell>
          <cell r="F2502">
            <v>1.92</v>
          </cell>
          <cell r="G2502">
            <v>17.670000000000002</v>
          </cell>
        </row>
        <row r="2503">
          <cell r="B2503">
            <v>101216</v>
          </cell>
          <cell r="C2503" t="str">
            <v>ESCAVAÇÃO VERTICAL PARA  EDIFICAÇÃO, COM CARGA, DESCARGA E TRANSPORTE DE SOLO DE 1ª CATEGORIA, COM ESCAVADEIRA HIDRÁULICA (CAÇAMBA: 0,8 M³ / 111 HP), FROTA DE 4 CAMINHÕES BASCULANTES DE 18 M³, DMT DE 2 KM E VELOCIDADE MÉDIA 19 KM/H. AF_05/2020</v>
          </cell>
          <cell r="D2503" t="str">
            <v>M3</v>
          </cell>
          <cell r="E2503">
            <v>16.600000000000001</v>
          </cell>
          <cell r="F2503">
            <v>1.92</v>
          </cell>
          <cell r="G2503">
            <v>18.52</v>
          </cell>
        </row>
        <row r="2504">
          <cell r="B2504">
            <v>101212</v>
          </cell>
          <cell r="C2504" t="str">
            <v>ESCAVAÇÃO VERTICAL PARA  EDIFICAÇÃO, COM CARGA, DESCARGA E TRANSPORTE DE SOLO DE 1ª CATEGORIA, COM ESCAVADEIRA HIDRÁULICA (CAÇAMBA: 0,8 M³ / 111 HP), FROTA DE 5 CAMINHÕES BASCULANTES DE 14 M³, DMT DE 3 KM E VELOCIDADE MÉDIA 20 KM/H. AF_05/2020</v>
          </cell>
          <cell r="D2504" t="str">
            <v>M3</v>
          </cell>
          <cell r="E2504">
            <v>20.590000000000003</v>
          </cell>
          <cell r="F2504">
            <v>2.42</v>
          </cell>
          <cell r="G2504">
            <v>23.01</v>
          </cell>
        </row>
        <row r="2505">
          <cell r="B2505">
            <v>101217</v>
          </cell>
          <cell r="C2505" t="str">
            <v>ESCAVAÇÃO VERTICAL PARA  EDIFICAÇÃO, COM CARGA, DESCARGA E TRANSPORTE DE SOLO DE 1ª CATEGORIA, COM ESCAVADEIRA HIDRÁULICA (CAÇAMBA: 0,8 M³ / 111 HP), FROTA DE 5 CAMINHÕES BASCULANTES DE 18 M³, DMT DE 3 KM E VELOCIDADE MÉDIA 20 KM/H. AF_05/2020</v>
          </cell>
          <cell r="D2505" t="str">
            <v>M3</v>
          </cell>
          <cell r="E2505">
            <v>19.27</v>
          </cell>
          <cell r="F2505">
            <v>2.27</v>
          </cell>
          <cell r="G2505">
            <v>21.54</v>
          </cell>
        </row>
        <row r="2506">
          <cell r="B2506">
            <v>101218</v>
          </cell>
          <cell r="C2506" t="str">
            <v>ESCAVAÇÃO VERTICAL PARA  EDIFICAÇÃO, COM CARGA, DESCARGA E TRANSPORTE DE SOLO DE 1ª CATEGORIA, COM ESCAVADEIRA HIDRÁULICA (CAÇAMBA: 0,8 M³ / 111 HP), FROTA DE 5 CAMINHÕES BASCULANTES DE 18 M³, DMT DE 4 KM E VELOCIDADE MÉDIA 22 KM/H. AF_05/2020</v>
          </cell>
          <cell r="D2506" t="str">
            <v>M3</v>
          </cell>
          <cell r="E2506">
            <v>20.5</v>
          </cell>
          <cell r="F2506">
            <v>2.2799999999999998</v>
          </cell>
          <cell r="G2506">
            <v>22.78</v>
          </cell>
        </row>
        <row r="2507">
          <cell r="B2507">
            <v>101213</v>
          </cell>
          <cell r="C2507" t="str">
            <v>ESCAVAÇÃO VERTICAL PARA  EDIFICAÇÃO, COM CARGA, DESCARGA E TRANSPORTE DE SOLO DE 1ª CATEGORIA, COM ESCAVADEIRA HIDRÁULICA (CAÇAMBA: 0,8 M³ / 111 HP), FROTA DE 6 CAMINHÕES BASCULANTES DE 14 M³, DMT DE 4 KM E VELOCIDADE MÉDIA 22 KM/H. AF_05/2020</v>
          </cell>
          <cell r="D2507" t="str">
            <v>M3</v>
          </cell>
          <cell r="E2507">
            <v>22.92</v>
          </cell>
          <cell r="F2507">
            <v>2.79</v>
          </cell>
          <cell r="G2507">
            <v>25.71</v>
          </cell>
        </row>
        <row r="2508">
          <cell r="B2508">
            <v>101219</v>
          </cell>
          <cell r="C2508" t="str">
            <v>ESCAVAÇÃO VERTICAL PARA  EDIFICAÇÃO, COM CARGA, DESCARGA E TRANSPORTE DE SOLO DE 1ª CATEGORIA, COM ESCAVADEIRA HIDRÁULICA (CAÇAMBA: 0,8 M³ / 111 HP), FROTA DE 6 CAMINHÕES BASCULANTES DE 18 M³, DMT DE 6 KM E VELOCIDADE MÉDIA 22 KM/H. AF_05/2020</v>
          </cell>
          <cell r="D2508" t="str">
            <v>M3</v>
          </cell>
          <cell r="E2508">
            <v>24.95</v>
          </cell>
          <cell r="F2508">
            <v>2.63</v>
          </cell>
          <cell r="G2508">
            <v>27.58</v>
          </cell>
        </row>
        <row r="2509">
          <cell r="B2509">
            <v>101214</v>
          </cell>
          <cell r="C2509" t="str">
            <v>ESCAVAÇÃO VERTICAL PARA  EDIFICAÇÃO, COM CARGA, DESCARGA E TRANSPORTE DE SOLO DE 1ª CATEGORIA, COM ESCAVADEIRA HIDRÁULICA (CAÇAMBA: 0,8 M³ / 111 HP), FROTA DE 7 CAMINHÕES BASCULANTES DE 14 M³, DMT DE 6 KM E VELOCIDADE MÉDIA 22 KM/H. AF_05/2020</v>
          </cell>
          <cell r="D2509" t="str">
            <v>M3</v>
          </cell>
          <cell r="E2509">
            <v>27.86</v>
          </cell>
          <cell r="F2509">
            <v>3.17</v>
          </cell>
          <cell r="G2509">
            <v>31.03</v>
          </cell>
        </row>
        <row r="2510">
          <cell r="B2510">
            <v>101254</v>
          </cell>
          <cell r="C2510" t="str">
            <v>ESCAVAÇÃO VERTICAL PARA  EDIFICAÇÃO, COM CARGA, DESCARGA E TRANSPORTE DE SOLO DE 1ª CATEGORIA, COM ESCAVADEIRA HIDRÁULICA (CAÇAMBA: 0,8 M³ / 111HP), FROTA DE 3 CAMINHÕES BASCULANTES DE 10 M³, DMT ATÉ 1 KM E VELOCIDADE MÉDIA 14 KM/H. AF_05/2020</v>
          </cell>
          <cell r="D2510" t="str">
            <v>M3</v>
          </cell>
          <cell r="E2510">
            <v>11.82</v>
          </cell>
          <cell r="F2510">
            <v>1.87</v>
          </cell>
          <cell r="G2510">
            <v>13.69</v>
          </cell>
        </row>
        <row r="2511">
          <cell r="B2511">
            <v>101256</v>
          </cell>
          <cell r="C2511" t="str">
            <v>ESCAVAÇÃO VERTICAL PARA  EDIFICAÇÃO, COM CARGA, DESCARGA E TRANSPORTE DE SOLO DE 1ª CATEGORIA, COM ESCAVADEIRA HIDRÁULICA (CAÇAMBA: 0,8 M³ / 111HP), FROTA DE 5 CAMINHÕES BASCULANTES DE 10 M³, DMT DE 1,5 KM E VELOCIDADE MÉDIA 18 KM/H. AF_05/2020</v>
          </cell>
          <cell r="D2511" t="str">
            <v>M3</v>
          </cell>
          <cell r="E2511">
            <v>18.37</v>
          </cell>
          <cell r="F2511">
            <v>2.7</v>
          </cell>
          <cell r="G2511">
            <v>21.07</v>
          </cell>
        </row>
        <row r="2512">
          <cell r="B2512">
            <v>101257</v>
          </cell>
          <cell r="C2512" t="str">
            <v>ESCAVAÇÃO VERTICAL PARA  EDIFICAÇÃO, COM CARGA, DESCARGA E TRANSPORTE DE SOLO DE 1ª CATEGORIA, COM ESCAVADEIRA HIDRÁULICA (CAÇAMBA: 0,8 M³ / 111HP), FROTA DE 5 CAMINHÕES BASCULANTES DE 10 M³, DMT DE 2 KM E VELOCIDADE MÉDIA 19 KM/H. AF_05/2020</v>
          </cell>
          <cell r="D2512" t="str">
            <v>M3</v>
          </cell>
          <cell r="E2512">
            <v>19.47</v>
          </cell>
          <cell r="F2512">
            <v>2.71</v>
          </cell>
          <cell r="G2512">
            <v>22.18</v>
          </cell>
        </row>
        <row r="2513">
          <cell r="B2513">
            <v>101258</v>
          </cell>
          <cell r="C2513" t="str">
            <v>ESCAVAÇÃO VERTICAL PARA  EDIFICAÇÃO, COM CARGA, DESCARGA E TRANSPORTE DE SOLO DE 1ª CATEGORIA, COM ESCAVADEIRA HIDRÁULICA (CAÇAMBA: 0,8 M³ / 111HP), FROTA DE 6 CAMINHÕES BASCULANTES DE 10 M³, DMT DE 3 KM E VELOCIDADE MÉDIA 20 KM/H. AF_05/2020</v>
          </cell>
          <cell r="D2513" t="str">
            <v>M3</v>
          </cell>
          <cell r="E2513">
            <v>22.59</v>
          </cell>
          <cell r="F2513">
            <v>3.13</v>
          </cell>
          <cell r="G2513">
            <v>25.72</v>
          </cell>
        </row>
        <row r="2514">
          <cell r="B2514">
            <v>101259</v>
          </cell>
          <cell r="C2514" t="str">
            <v>ESCAVAÇÃO VERTICAL PARA  EDIFICAÇÃO, COM CARGA, DESCARGA E TRANSPORTE DE SOLO DE 1ª CATEGORIA, COM ESCAVADEIRA HIDRÁULICA (CAÇAMBA: 0,8 M³ / 111HP), FROTA DE 7 CAMINHÕES BASCULANTES DE 10 M³, DMT DE 4 KM E VELOCIDADE MÉDIA 22 KM/H. AF_05/2020</v>
          </cell>
          <cell r="D2514" t="str">
            <v>M3</v>
          </cell>
          <cell r="E2514">
            <v>25.04</v>
          </cell>
          <cell r="F2514">
            <v>3.53</v>
          </cell>
          <cell r="G2514">
            <v>28.57</v>
          </cell>
        </row>
        <row r="2515">
          <cell r="B2515">
            <v>101260</v>
          </cell>
          <cell r="C2515" t="str">
            <v>ESCAVAÇÃO VERTICAL PARA  EDIFICAÇÃO, COM CARGA, DESCARGA E TRANSPORTE DE SOLO DE 1ª CATEGORIA, COM ESCAVADEIRA HIDRÁULICA (CAÇAMBA: 0,8 M³ / 111HP), FROTA DE 9 CAMINHÕES BASCULANTES DE 10 M³, DMT DE 6 KM E VELOCIDADE MÉDIA 22 KM/H. AF_05/2020</v>
          </cell>
          <cell r="D2515" t="str">
            <v>M3</v>
          </cell>
          <cell r="E2515">
            <v>31.35</v>
          </cell>
          <cell r="F2515">
            <v>4.3499999999999996</v>
          </cell>
          <cell r="G2515">
            <v>35.700000000000003</v>
          </cell>
        </row>
        <row r="2516">
          <cell r="B2516">
            <v>101208</v>
          </cell>
          <cell r="C2516" t="str">
            <v>ESCAVAÇÃO VERTICAL PARA  EDIFICAÇÃO, COM CARGA, DESCARGA E TRANSPORTE DE SOLO DE 1ª CATEGORIA, COM ESCAVADEIRA HIDRÁULICA (CAÇAMBA: 1,2 M³ / 155 HP), FROTA DE 3 CAMINHÕES BASCULANTES DE 14 M³, DMT ATÉ 1 KM E VELOCIDADE MÉDIA 14 KM/H. AF_05/2020</v>
          </cell>
          <cell r="D2516" t="str">
            <v>M3</v>
          </cell>
          <cell r="E2516">
            <v>9.89</v>
          </cell>
          <cell r="F2516">
            <v>1.27</v>
          </cell>
          <cell r="G2516">
            <v>11.16</v>
          </cell>
        </row>
        <row r="2517">
          <cell r="B2517">
            <v>101209</v>
          </cell>
          <cell r="C2517" t="str">
            <v>ESCAVAÇÃO VERTICAL PARA  EDIFICAÇÃO, COM CARGA, DESCARGA E TRANSPORTE DE SOLO DE 1ª CATEGORIA, COM ESCAVADEIRA HIDRÁULICA (CAÇAMBA: 1,2 M³ / 155 HP), FROTA DE 3 CAMINHÕES BASCULANTES DE 18 M³, DMT ATÉ 1 KM E VELOCIDADE MÉDIA 14 KM/H. AF_05/2020</v>
          </cell>
          <cell r="D2517" t="str">
            <v>M3</v>
          </cell>
          <cell r="E2517">
            <v>9.2199999999999989</v>
          </cell>
          <cell r="F2517">
            <v>1.1399999999999999</v>
          </cell>
          <cell r="G2517">
            <v>10.36</v>
          </cell>
        </row>
        <row r="2518">
          <cell r="B2518">
            <v>101220</v>
          </cell>
          <cell r="C2518" t="str">
            <v>ESCAVAÇÃO VERTICAL PARA  EDIFICAÇÃO, COM CARGA, DESCARGA E TRANSPORTE DE SOLO DE 1ª CATEGORIA, COM ESCAVADEIRA HIDRÁULICA (CAÇAMBA: 1,2 M³ / 155 HP), FROTA DE 5 CAMINHÕES BASCULANTES DE 14 M³, DMT DE 1,5 KM E VELOCIDADE MÉDIA 18 KM/H. AF_05/2020</v>
          </cell>
          <cell r="D2518" t="str">
            <v>M3</v>
          </cell>
          <cell r="E2518">
            <v>15.530000000000001</v>
          </cell>
          <cell r="F2518">
            <v>1.82</v>
          </cell>
          <cell r="G2518">
            <v>17.350000000000001</v>
          </cell>
        </row>
        <row r="2519">
          <cell r="B2519">
            <v>101221</v>
          </cell>
          <cell r="C2519" t="str">
            <v>ESCAVAÇÃO VERTICAL PARA  EDIFICAÇÃO, COM CARGA, DESCARGA E TRANSPORTE DE SOLO DE 1ª CATEGORIA, COM ESCAVADEIRA HIDRÁULICA (CAÇAMBA: 1,2 M³ / 155 HP), FROTA DE 5 CAMINHÕES BASCULANTES DE 14 M³, DMT DE 2 KM E VELOCIDADE MÉDIA 19 KM/H. AF_05/2020</v>
          </cell>
          <cell r="D2519" t="str">
            <v>M3</v>
          </cell>
          <cell r="E2519">
            <v>16.510000000000002</v>
          </cell>
          <cell r="F2519">
            <v>1.81</v>
          </cell>
          <cell r="G2519">
            <v>18.32</v>
          </cell>
        </row>
        <row r="2520">
          <cell r="B2520">
            <v>101225</v>
          </cell>
          <cell r="C2520" t="str">
            <v>ESCAVAÇÃO VERTICAL PARA  EDIFICAÇÃO, COM CARGA, DESCARGA E TRANSPORTE DE SOLO DE 1ª CATEGORIA, COM ESCAVADEIRA HIDRÁULICA (CAÇAMBA: 1,2 M³ / 155 HP), FROTA DE 5 CAMINHÕES BASCULANTES DE 18 M³, DMT DE 1,5 KM E VELOCIDADE MÉDIA 18 KM/H. AF_05/2020</v>
          </cell>
          <cell r="D2520" t="str">
            <v>M3</v>
          </cell>
          <cell r="E2520">
            <v>14.27</v>
          </cell>
          <cell r="F2520">
            <v>1.64</v>
          </cell>
          <cell r="G2520">
            <v>15.91</v>
          </cell>
        </row>
        <row r="2521">
          <cell r="B2521">
            <v>101226</v>
          </cell>
          <cell r="C2521" t="str">
            <v>ESCAVAÇÃO VERTICAL PARA  EDIFICAÇÃO, COM CARGA, DESCARGA E TRANSPORTE DE SOLO DE 1ª CATEGORIA, COM ESCAVADEIRA HIDRÁULICA (CAÇAMBA: 1,2 M³ / 155 HP), FROTA DE 5 CAMINHÕES BASCULANTES DE 18 M³, DMT DE 2 KM E VELOCIDADE MÉDIA 19 KM/H. AF_05/2020</v>
          </cell>
          <cell r="D2521" t="str">
            <v>M3</v>
          </cell>
          <cell r="E2521">
            <v>15.110000000000001</v>
          </cell>
          <cell r="F2521">
            <v>1.65</v>
          </cell>
          <cell r="G2521">
            <v>16.760000000000002</v>
          </cell>
        </row>
        <row r="2522">
          <cell r="B2522">
            <v>101222</v>
          </cell>
          <cell r="C2522" t="str">
            <v>ESCAVAÇÃO VERTICAL PARA  EDIFICAÇÃO, COM CARGA, DESCARGA E TRANSPORTE DE SOLO DE 1ª CATEGORIA, COM ESCAVADEIRA HIDRÁULICA (CAÇAMBA: 1,2 M³ / 155 HP), FROTA DE 6 CAMINHÕES BASCULANTES DE 14 M³, DMT DE 3 KM E VELOCIDADE MÉDIA 20 KM/H. AF_05/2020</v>
          </cell>
          <cell r="D2522" t="str">
            <v>M3</v>
          </cell>
          <cell r="E2522">
            <v>19.18</v>
          </cell>
          <cell r="F2522">
            <v>2.09</v>
          </cell>
          <cell r="G2522">
            <v>21.27</v>
          </cell>
        </row>
        <row r="2523">
          <cell r="B2523">
            <v>101227</v>
          </cell>
          <cell r="C2523" t="str">
            <v>ESCAVAÇÃO VERTICAL PARA  EDIFICAÇÃO, COM CARGA, DESCARGA E TRANSPORTE DE SOLO DE 1ª CATEGORIA, COM ESCAVADEIRA HIDRÁULICA (CAÇAMBA: 1,2 M³ / 155 HP), FROTA DE 6 CAMINHÕES BASCULANTES DE 18 M³, DMT DE 3 KM E VELOCIDADE MÉDIA 20 KM/H. AF_05/2020</v>
          </cell>
          <cell r="D2523" t="str">
            <v>M3</v>
          </cell>
          <cell r="E2523">
            <v>17.510000000000002</v>
          </cell>
          <cell r="F2523">
            <v>1.91</v>
          </cell>
          <cell r="G2523">
            <v>19.420000000000002</v>
          </cell>
        </row>
        <row r="2524">
          <cell r="B2524">
            <v>101228</v>
          </cell>
          <cell r="C2524" t="str">
            <v>ESCAVAÇÃO VERTICAL PARA  EDIFICAÇÃO, COM CARGA, DESCARGA E TRANSPORTE DE SOLO DE 1ª CATEGORIA, COM ESCAVADEIRA HIDRÁULICA (CAÇAMBA: 1,2 M³ / 155 HP), FROTA DE 6 CAMINHÕES BASCULANTES DE 18 M³, DMT DE 4 KM E VELOCIDADE MÉDIA 22 KM/H. AF_05/2020</v>
          </cell>
          <cell r="D2524" t="str">
            <v>M3</v>
          </cell>
          <cell r="E2524">
            <v>18.8</v>
          </cell>
          <cell r="F2524">
            <v>1.89</v>
          </cell>
          <cell r="G2524">
            <v>20.69</v>
          </cell>
        </row>
        <row r="2525">
          <cell r="B2525">
            <v>101223</v>
          </cell>
          <cell r="C2525" t="str">
            <v>ESCAVAÇÃO VERTICAL PARA  EDIFICAÇÃO, COM CARGA, DESCARGA E TRANSPORTE DE SOLO DE 1ª CATEGORIA, COM ESCAVADEIRA HIDRÁULICA (CAÇAMBA: 1,2 M³ / 155 HP), FROTA DE 7 CAMINHÕES BASCULANTES DE 14 M³, DMT DE 4 KM E VELOCIDADE MÉDIA 22 KM/H. AF_05/2020</v>
          </cell>
          <cell r="D2525" t="str">
            <v>M3</v>
          </cell>
          <cell r="E2525">
            <v>21.28</v>
          </cell>
          <cell r="F2525">
            <v>2.39</v>
          </cell>
          <cell r="G2525">
            <v>23.67</v>
          </cell>
        </row>
        <row r="2526">
          <cell r="B2526">
            <v>101229</v>
          </cell>
          <cell r="C2526" t="str">
            <v>ESCAVAÇÃO VERTICAL PARA  EDIFICAÇÃO, COM CARGA, DESCARGA E TRANSPORTE DE SOLO DE 1ª CATEGORIA, COM ESCAVADEIRA HIDRÁULICA (CAÇAMBA: 1,2 M³ / 155 HP), FROTA DE 8 CAMINHÕES BASCULANTES DE 18 M³, DMT DE 6 KM E VELOCIDADE MÉDIA 22 KM/H. AF_05/2020</v>
          </cell>
          <cell r="D2526" t="str">
            <v>M3</v>
          </cell>
          <cell r="E2526">
            <v>23.65</v>
          </cell>
          <cell r="F2526">
            <v>2.41</v>
          </cell>
          <cell r="G2526">
            <v>26.06</v>
          </cell>
        </row>
        <row r="2527">
          <cell r="B2527">
            <v>101224</v>
          </cell>
          <cell r="C2527" t="str">
            <v>ESCAVAÇÃO VERTICAL PARA  EDIFICAÇÃO, COM CARGA, DESCARGA E TRANSPORTE DE SOLO DE 1ª CATEGORIA, COM ESCAVADEIRA HIDRÁULICA (CAÇAMBA: 1,2 M³ / 155 HP), FROTA DE 9 CAMINHÕES BASCULANTES DE 14 M³, DMT DE 6 KM E VELOCIDADE MÉDIA 22 KM/H. AF_05/2020</v>
          </cell>
          <cell r="D2527" t="str">
            <v>M3</v>
          </cell>
          <cell r="E2527">
            <v>26.7</v>
          </cell>
          <cell r="F2527">
            <v>2.94</v>
          </cell>
          <cell r="G2527">
            <v>29.64</v>
          </cell>
        </row>
        <row r="2528">
          <cell r="B2528">
            <v>101265</v>
          </cell>
          <cell r="C2528" t="str">
            <v>ESCAVAÇÃO VERTICAL PARA  EDIFICAÇÃO, COM CARGA, DESCARGA E TRANSPORTE DE SOLO DE 1ª CATEGORIA, COM ESCAVADEIRA HIDRÁULICA (CAÇAMBA: 1,2 M³ / 155HP), FROTA DE 10 CAMINHÕES BASCULANTES DE 10 M³, DMT DE 6 KM E VELOCIDADE MÉDIA 22 KM/H. AF_05/2020</v>
          </cell>
          <cell r="D2528" t="str">
            <v>M3</v>
          </cell>
          <cell r="E2528">
            <v>29.76</v>
          </cell>
          <cell r="F2528">
            <v>3.77</v>
          </cell>
          <cell r="G2528">
            <v>33.53</v>
          </cell>
        </row>
        <row r="2529">
          <cell r="B2529">
            <v>101255</v>
          </cell>
          <cell r="C2529" t="str">
            <v>ESCAVAÇÃO VERTICAL PARA  EDIFICAÇÃO, COM CARGA, DESCARGA E TRANSPORTE DE SOLO DE 1ª CATEGORIA, COM ESCAVADEIRA HIDRÁULICA (CAÇAMBA: 1,2 M³ / 155HP), FROTA DE 3 CAMINHÕES BASCULANTES DE 10 M³, DMT ATÉ 1 KM E VELOCIDADE MÉDIA 14 KM/H. AF_05/2020</v>
          </cell>
          <cell r="D2529" t="str">
            <v>M3</v>
          </cell>
          <cell r="E2529">
            <v>10.6</v>
          </cell>
          <cell r="F2529">
            <v>1.5</v>
          </cell>
          <cell r="G2529">
            <v>12.1</v>
          </cell>
        </row>
        <row r="2530">
          <cell r="B2530">
            <v>101261</v>
          </cell>
          <cell r="C2530" t="str">
            <v>ESCAVAÇÃO VERTICAL PARA  EDIFICAÇÃO, COM CARGA, DESCARGA E TRANSPORTE DE SOLO DE 1ª CATEGORIA, COM ESCAVADEIRA HIDRÁULICA (CAÇAMBA: 1,2 M³ / 155HP), FROTA DE 6 CAMINHÕES BASCULANTES DE 10 M³, DMT DE 1,5 KM E VELOCIDADE MÉDIA 18 KM/H. AF_05/2020</v>
          </cell>
          <cell r="D2530" t="str">
            <v>M3</v>
          </cell>
          <cell r="E2530">
            <v>17.46</v>
          </cell>
          <cell r="F2530">
            <v>2.48</v>
          </cell>
          <cell r="G2530">
            <v>19.940000000000001</v>
          </cell>
        </row>
        <row r="2531">
          <cell r="B2531">
            <v>101262</v>
          </cell>
          <cell r="C2531" t="str">
            <v>ESCAVAÇÃO VERTICAL PARA  EDIFICAÇÃO, COM CARGA, DESCARGA E TRANSPORTE DE SOLO DE 1ª CATEGORIA, COM ESCAVADEIRA HIDRÁULICA (CAÇAMBA: 1,2 M³ / 155HP), FROTA DE 6 CAMINHÕES BASCULANTES DE 10 M³, DMT DE 2 KM E VELOCIDADE MÉDIA 19 KM/H. AF_05/2020</v>
          </cell>
          <cell r="D2531" t="str">
            <v>M3</v>
          </cell>
          <cell r="E2531">
            <v>18.57</v>
          </cell>
          <cell r="F2531">
            <v>2.4700000000000002</v>
          </cell>
          <cell r="G2531">
            <v>21.04</v>
          </cell>
        </row>
        <row r="2532">
          <cell r="B2532">
            <v>101263</v>
          </cell>
          <cell r="C2532" t="str">
            <v>ESCAVAÇÃO VERTICAL PARA  EDIFICAÇÃO, COM CARGA, DESCARGA E TRANSPORTE DE SOLO DE 1ª CATEGORIA, COM ESCAVADEIRA HIDRÁULICA (CAÇAMBA: 1,2 M³ / 155HP), FROTA DE 7 CAMINHÕES BASCULANTES DE 10 M³, DMT DE 3 KM E VELOCIDADE MÉDIA 20 KM/H. AF_05/2020</v>
          </cell>
          <cell r="D2532" t="str">
            <v>M3</v>
          </cell>
          <cell r="E2532">
            <v>21.509999999999998</v>
          </cell>
          <cell r="F2532">
            <v>2.8</v>
          </cell>
          <cell r="G2532">
            <v>24.31</v>
          </cell>
        </row>
        <row r="2533">
          <cell r="B2533">
            <v>101264</v>
          </cell>
          <cell r="C2533" t="str">
            <v>ESCAVAÇÃO VERTICAL PARA  EDIFICAÇÃO, COM CARGA, DESCARGA E TRANSPORTE DE SOLO DE 1ª CATEGORIA, COM ESCAVADEIRA HIDRÁULICA (CAÇAMBA: 1,2 M³ / 155HP), FROTA DE 8 CAMINHÕES BASCULANTES DE 10 M³, DMT DE 4 KM E VELOCIDADE MÉDIA 22 KM/H. AF_05/2020</v>
          </cell>
          <cell r="D2533" t="str">
            <v>M3</v>
          </cell>
          <cell r="E2533">
            <v>23.830000000000002</v>
          </cell>
          <cell r="F2533">
            <v>3.11</v>
          </cell>
          <cell r="G2533">
            <v>26.94</v>
          </cell>
        </row>
        <row r="2534">
          <cell r="B2534">
            <v>101207</v>
          </cell>
          <cell r="C2534" t="str">
            <v>ESCAVAÇÃO VERTICAL PARA EDIFICAÇÃO, COM CARGA, DESCARGA E TRANSPORTE DE SOLO DE 1ª CATEGORIA, COM ESCAVADEIRA HIDRÁULICA (CAÇAMBA: 0,8 M³ / 111 HP), FROTA DE 2 CAMINHÕES BASCULANTES DE 18 M³, DMT ATÉ 1 KM E VELOCIDADE MÉDIA 14 KM/H. AF_05/2020</v>
          </cell>
          <cell r="D2534" t="str">
            <v>M3</v>
          </cell>
          <cell r="E2534">
            <v>10.18</v>
          </cell>
          <cell r="F2534">
            <v>1.24</v>
          </cell>
          <cell r="G2534">
            <v>11.42</v>
          </cell>
        </row>
        <row r="2535">
          <cell r="B2535">
            <v>101230</v>
          </cell>
          <cell r="C2535" t="str">
            <v>ESCAVAÇÃO VERTICAL PARA INFRAESTRUTURA, COM CARGA, DESCARGA E TRANSPORTE DE SOLO DE 1ª CATEGORIA, COM ESCAVADEIRA HIDRÁULICA (CAÇAMBA: 0,8 M³ / 111 HP), FROTA DE 3 CAMINHÕES BASCULANTES DE 14 M³, DMT ATÉ 1 KM E VELOCIDADE MÉDIA14 KM/H. AF_05/2020</v>
          </cell>
          <cell r="D2535" t="str">
            <v>M3</v>
          </cell>
          <cell r="E2535">
            <v>10.210000000000001</v>
          </cell>
          <cell r="F2535">
            <v>1.43</v>
          </cell>
          <cell r="G2535">
            <v>11.64</v>
          </cell>
        </row>
        <row r="2536">
          <cell r="B2536">
            <v>101231</v>
          </cell>
          <cell r="C2536" t="str">
            <v>ESCAVAÇÃO VERTICAL PARA INFRAESTRUTURA, COM CARGA, DESCARGA E TRANSPORTE DE SOLO DE 1ª CATEGORIA, COM ESCAVADEIRA HIDRÁULICA (CAÇAMBA: 0,8 M³ / 111 HP), FROTA DE 3 CAMINHÕES BASCULANTES DE 18 M³, DMT ATÉ 1 KM E VELOCIDADE MÉDIA14 KM/H. AF_05/2020</v>
          </cell>
          <cell r="D2536" t="str">
            <v>M3</v>
          </cell>
          <cell r="E2536">
            <v>9.75</v>
          </cell>
          <cell r="F2536">
            <v>1.31</v>
          </cell>
          <cell r="G2536">
            <v>11.06</v>
          </cell>
        </row>
        <row r="2537">
          <cell r="B2537">
            <v>101272</v>
          </cell>
          <cell r="C2537" t="str">
            <v>ESCAVAÇÃO VERTICAL PARA INFRAESTRUTURA, COM CARGA, DESCARGA E TRANSPORTE DE SOLO DE 1ª CATEGORIA, COM ESCAVADEIRA HIDRÁULICA (CAÇAMBA: 0,8 M³ / 111HP), FROTA DE 10 CAMINHÕES BASCULANTES DE 10 M³, DMT DE 6 KM E VELOCIDADE MÉDIA22 KM/H. AF_05/2020</v>
          </cell>
          <cell r="D2537" t="str">
            <v>M3</v>
          </cell>
          <cell r="E2537">
            <v>30.040000000000003</v>
          </cell>
          <cell r="F2537">
            <v>4.0199999999999996</v>
          </cell>
          <cell r="G2537">
            <v>34.06</v>
          </cell>
        </row>
        <row r="2538">
          <cell r="B2538">
            <v>101266</v>
          </cell>
          <cell r="C2538" t="str">
            <v>ESCAVAÇÃO VERTICAL PARA INFRAESTRUTURA, COM CARGA, DESCARGA E TRANSPORTE DE SOLO DE 1ª CATEGORIA, COM ESCAVADEIRA HIDRÁULICA (CAÇAMBA: 0,8 M³ / 111HP), FROTA DE 3 CAMINHÕES BASCULANTES DE 10 M³, DMT ATÉ 1 KM E VELOCIDADE MÉDIA14 KM/H. AF_05/2020</v>
          </cell>
          <cell r="D2538" t="str">
            <v>M3</v>
          </cell>
          <cell r="E2538">
            <v>10.59</v>
          </cell>
          <cell r="F2538">
            <v>1.57</v>
          </cell>
          <cell r="G2538">
            <v>12.16</v>
          </cell>
        </row>
        <row r="2539">
          <cell r="B2539">
            <v>101239</v>
          </cell>
          <cell r="C2539" t="str">
            <v>ESCAVAÇÃO VERTICAL PARA INFRAESTRUTURA, COM CARGA, DESCARGA E TRANSPORTE DE SOLO DE 1ª CATEGORIA, COM ESCAVADEIRA HIDRÁULICA (CAÇAMBA: 0,8 M³ / 111HP), FROTA DE 4 CAMINHÕES BASCULANTES DE 18 M³, DMT DE 1,5 KM E VELOCIDADE MÉDIA18 KM/H. AF_05/2020</v>
          </cell>
          <cell r="D2539" t="str">
            <v>M3</v>
          </cell>
          <cell r="E2539">
            <v>14.23</v>
          </cell>
          <cell r="F2539">
            <v>1.6</v>
          </cell>
          <cell r="G2539">
            <v>15.83</v>
          </cell>
        </row>
        <row r="2540">
          <cell r="B2540">
            <v>101240</v>
          </cell>
          <cell r="C2540" t="str">
            <v>ESCAVAÇÃO VERTICAL PARA INFRAESTRUTURA, COM CARGA, DESCARGA E TRANSPORTE DE SOLO DE 1ª CATEGORIA, COM ESCAVADEIRA HIDRÁULICA (CAÇAMBA: 0,8 M³ / 111HP), FROTA DE 4 CAMINHÕES BASCULANTES DE 18 M³, DMT DE 2 KM E VELOCIDADE MÉDIA 19 KM/H. AF_05/2020</v>
          </cell>
          <cell r="D2540" t="str">
            <v>M3</v>
          </cell>
          <cell r="E2540">
            <v>15.080000000000002</v>
          </cell>
          <cell r="F2540">
            <v>1.61</v>
          </cell>
          <cell r="G2540">
            <v>16.690000000000001</v>
          </cell>
        </row>
        <row r="2541">
          <cell r="B2541">
            <v>101268</v>
          </cell>
          <cell r="C2541" t="str">
            <v>ESCAVAÇÃO VERTICAL PARA INFRAESTRUTURA, COM CARGA, DESCARGA E TRANSPORTE DE SOLO DE 1ª CATEGORIA, COM ESCAVADEIRA HIDRÁULICA (CAÇAMBA: 0,8 M³ / 111HP), FROTA DE 5 CAMINHÕES BASCULANTES DE 10 M³, DMT DE 1,5 KM E VELOCIDADE MÉDIA18 KM/H. AF_05/2020</v>
          </cell>
          <cell r="D2541" t="str">
            <v>M3</v>
          </cell>
          <cell r="E2541">
            <v>16.84</v>
          </cell>
          <cell r="F2541">
            <v>2.27</v>
          </cell>
          <cell r="G2541">
            <v>19.11</v>
          </cell>
        </row>
        <row r="2542">
          <cell r="B2542">
            <v>101234</v>
          </cell>
          <cell r="C2542" t="str">
            <v>ESCAVAÇÃO VERTICAL PARA INFRAESTRUTURA, COM CARGA, DESCARGA E TRANSPORTE DE SOLO DE 1ª CATEGORIA, COM ESCAVADEIRA HIDRÁULICA (CAÇAMBA: 0,8 M³ / 111HP), FROTA DE 5 CAMINHÕES BASCULANTES DE 14 M³, DMT DE 1,5 KM E VELOCIDADE MÉDIA18 KM/H. AF_05/2020</v>
          </cell>
          <cell r="D2542" t="str">
            <v>M3</v>
          </cell>
          <cell r="E2542">
            <v>15.969999999999999</v>
          </cell>
          <cell r="F2542">
            <v>2.0499999999999998</v>
          </cell>
          <cell r="G2542">
            <v>18.02</v>
          </cell>
        </row>
        <row r="2543">
          <cell r="B2543">
            <v>101235</v>
          </cell>
          <cell r="C2543" t="str">
            <v>ESCAVAÇÃO VERTICAL PARA INFRAESTRUTURA, COM CARGA, DESCARGA E TRANSPORTE DE SOLO DE 1ª CATEGORIA, COM ESCAVADEIRA HIDRÁULICA (CAÇAMBA: 0,8 M³ / 111HP), FROTA DE 5 CAMINHÕES BASCULANTES DE 14 M³, DMT DE 2 KM E VELOCIDADE MÉDIA 19 KM/H. AF_05/2020</v>
          </cell>
          <cell r="D2543" t="str">
            <v>M3</v>
          </cell>
          <cell r="E2543">
            <v>16.93</v>
          </cell>
          <cell r="F2543">
            <v>2.0299999999999998</v>
          </cell>
          <cell r="G2543">
            <v>18.96</v>
          </cell>
        </row>
        <row r="2544">
          <cell r="B2544">
            <v>101241</v>
          </cell>
          <cell r="C2544" t="str">
            <v>ESCAVAÇÃO VERTICAL PARA INFRAESTRUTURA, COM CARGA, DESCARGA E TRANSPORTE DE SOLO DE 1ª CATEGORIA, COM ESCAVADEIRA HIDRÁULICA (CAÇAMBA: 0,8 M³ / 111HP), FROTA DE 5 CAMINHÕES BASCULANTES DE 18 M³, DMT DE 3 KM E VELOCIDADE MÉDIA 20 KM/H. AF_05/2020</v>
          </cell>
          <cell r="D2544" t="str">
            <v>M3</v>
          </cell>
          <cell r="E2544">
            <v>17.59</v>
          </cell>
          <cell r="F2544">
            <v>1.9</v>
          </cell>
          <cell r="G2544">
            <v>19.489999999999998</v>
          </cell>
        </row>
        <row r="2545">
          <cell r="B2545">
            <v>101269</v>
          </cell>
          <cell r="C2545" t="str">
            <v>ESCAVAÇÃO VERTICAL PARA INFRAESTRUTURA, COM CARGA, DESCARGA E TRANSPORTE DE SOLO DE 1ª CATEGORIA, COM ESCAVADEIRA HIDRÁULICA (CAÇAMBA: 0,8 M³ / 111HP), FROTA DE 6 CAMINHÕES BASCULANTES DE 10 M³, DMT DE 2 KM E VELOCIDADE MÉDIA 19 KM/H. AF_05/2020</v>
          </cell>
          <cell r="D2545" t="str">
            <v>M3</v>
          </cell>
          <cell r="E2545">
            <v>18.669999999999998</v>
          </cell>
          <cell r="F2545">
            <v>2.62</v>
          </cell>
          <cell r="G2545">
            <v>21.29</v>
          </cell>
        </row>
        <row r="2546">
          <cell r="B2546">
            <v>101236</v>
          </cell>
          <cell r="C2546" t="str">
            <v>ESCAVAÇÃO VERTICAL PARA INFRAESTRUTURA, COM CARGA, DESCARGA E TRANSPORTE DE SOLO DE 1ª CATEGORIA, COM ESCAVADEIRA HIDRÁULICA (CAÇAMBA: 0,8 M³ / 111HP), FROTA DE 6 CAMINHÕES BASCULANTES DE 14 M³, DMT DE 3 KM E VELOCIDADE MÉDIA 20 KM/H. AF_05/2020</v>
          </cell>
          <cell r="D2546" t="str">
            <v>M3</v>
          </cell>
          <cell r="E2546">
            <v>19.72</v>
          </cell>
          <cell r="F2546">
            <v>2.35</v>
          </cell>
          <cell r="G2546">
            <v>22.07</v>
          </cell>
        </row>
        <row r="2547">
          <cell r="B2547">
            <v>101237</v>
          </cell>
          <cell r="C2547" t="str">
            <v>ESCAVAÇÃO VERTICAL PARA INFRAESTRUTURA, COM CARGA, DESCARGA E TRANSPORTE DE SOLO DE 1ª CATEGORIA, COM ESCAVADEIRA HIDRÁULICA (CAÇAMBA: 0,8 M³ / 111HP), FROTA DE 6 CAMINHÕES BASCULANTES DE 14 M³, DMT DE 4 KM E VELOCIDADE MÉDIA 22 KM/H. AF_05/2020</v>
          </cell>
          <cell r="D2547" t="str">
            <v>M3</v>
          </cell>
          <cell r="E2547">
            <v>21.15</v>
          </cell>
          <cell r="F2547">
            <v>2.35</v>
          </cell>
          <cell r="G2547">
            <v>23.5</v>
          </cell>
        </row>
        <row r="2548">
          <cell r="B2548">
            <v>101242</v>
          </cell>
          <cell r="C2548" t="str">
            <v>ESCAVAÇÃO VERTICAL PARA INFRAESTRUTURA, COM CARGA, DESCARGA E TRANSPORTE DE SOLO DE 1ª CATEGORIA, COM ESCAVADEIRA HIDRÁULICA (CAÇAMBA: 0,8 M³ / 111HP), FROTA DE 6 CAMINHÕES BASCULANTES DE 18 M³, DMT DE 4 KM E VELOCIDADE MÉDIA 22 KM/H. AF_05/2020</v>
          </cell>
          <cell r="D2548" t="str">
            <v>M3</v>
          </cell>
          <cell r="E2548">
            <v>19.59</v>
          </cell>
          <cell r="F2548">
            <v>2.19</v>
          </cell>
          <cell r="G2548">
            <v>21.78</v>
          </cell>
        </row>
        <row r="2549">
          <cell r="B2549">
            <v>101270</v>
          </cell>
          <cell r="C2549" t="str">
            <v>ESCAVAÇÃO VERTICAL PARA INFRAESTRUTURA, COM CARGA, DESCARGA E TRANSPORTE DE SOLO DE 1ª CATEGORIA, COM ESCAVADEIRA HIDRÁULICA (CAÇAMBA: 0,8 M³ / 111HP), FROTA DE 7 CAMINHÕES BASCULANTES DE 10 M³, DMT DE 3 KM E VELOCIDADE MÉDIA 20 KM/H. AF_05/2020</v>
          </cell>
          <cell r="D2549" t="str">
            <v>M3</v>
          </cell>
          <cell r="E2549">
            <v>21.66</v>
          </cell>
          <cell r="F2549">
            <v>2.98</v>
          </cell>
          <cell r="G2549">
            <v>24.64</v>
          </cell>
        </row>
        <row r="2550">
          <cell r="B2550">
            <v>101243</v>
          </cell>
          <cell r="C2550" t="str">
            <v>ESCAVAÇÃO VERTICAL PARA INFRAESTRUTURA, COM CARGA, DESCARGA E TRANSPORTE DE SOLO DE 1ª CATEGORIA, COM ESCAVADEIRA HIDRÁULICA (CAÇAMBA: 0,8 M³ / 111HP), FROTA DE 7 CAMINHÕES BASCULANTES DE 18 M³, DMT DE 6 KM E VELOCIDADE MÉDIA 22 KM/H. AF_05/2020</v>
          </cell>
          <cell r="D2550" t="str">
            <v>M3</v>
          </cell>
          <cell r="E2550">
            <v>23.900000000000002</v>
          </cell>
          <cell r="F2550">
            <v>2.4700000000000002</v>
          </cell>
          <cell r="G2550">
            <v>26.37</v>
          </cell>
        </row>
        <row r="2551">
          <cell r="B2551">
            <v>101271</v>
          </cell>
          <cell r="C2551" t="str">
            <v>ESCAVAÇÃO VERTICAL PARA INFRAESTRUTURA, COM CARGA, DESCARGA E TRANSPORTE DE SOLO DE 1ª CATEGORIA, COM ESCAVADEIRA HIDRÁULICA (CAÇAMBA: 0,8 M³ / 111HP), FROTA DE 8 CAMINHÕES BASCULANTES DE 10 M³, DMT DE 4 KM E VELOCIDADE MÉDIA 22 KM/H. AF_05/2020</v>
          </cell>
          <cell r="D2551" t="str">
            <v>M3</v>
          </cell>
          <cell r="E2551">
            <v>23.990000000000002</v>
          </cell>
          <cell r="F2551">
            <v>3.33</v>
          </cell>
          <cell r="G2551">
            <v>27.32</v>
          </cell>
        </row>
        <row r="2552">
          <cell r="B2552">
            <v>101238</v>
          </cell>
          <cell r="C2552" t="str">
            <v>ESCAVAÇÃO VERTICAL PARA INFRAESTRUTURA, COM CARGA, DESCARGA E TRANSPORTE DE SOLO DE 1ª CATEGORIA, COM ESCAVADEIRA HIDRÁULICA (CAÇAMBA: 0,8 M³ / 111HP), FROTA DE 8 CAMINHÕES BASCULANTES DE 14 M³, DMT DE 6 KM E VELOCIDADE MÉDIA 22 KM/H. AF_05/2020</v>
          </cell>
          <cell r="D2552" t="str">
            <v>M3</v>
          </cell>
          <cell r="E2552">
            <v>26.73</v>
          </cell>
          <cell r="F2552">
            <v>2.97</v>
          </cell>
          <cell r="G2552">
            <v>29.7</v>
          </cell>
        </row>
        <row r="2553">
          <cell r="B2553">
            <v>101232</v>
          </cell>
          <cell r="C2553" t="str">
            <v>ESCAVAÇÃO VERTICAL PARA INFRAESTRUTURA, COM CARGA, DESCARGA E TRANSPORTE DE SOLO DE 1ª CATEGORIA, COM ESCAVADEIRA HIDRÁULICA (CAÇAMBA: 1,2 M³ / 155 HP), FROTA DE 3 CAMINHÕES BASCULANTES DE 14 M³, DMT ATÉ 1 KM E VELOCIDADE MÉDIA14 KM/H. AF_05/2020</v>
          </cell>
          <cell r="D2553" t="str">
            <v>M3</v>
          </cell>
          <cell r="E2553">
            <v>8.9</v>
          </cell>
          <cell r="F2553">
            <v>1.06</v>
          </cell>
          <cell r="G2553">
            <v>9.9600000000000009</v>
          </cell>
        </row>
        <row r="2554">
          <cell r="B2554">
            <v>101233</v>
          </cell>
          <cell r="C2554" t="str">
            <v>ESCAVAÇÃO VERTICAL PARA INFRAESTRUTURA, COM CARGA, DESCARGA E TRANSPORTE DE SOLO DE 1ª CATEGORIA, COM ESCAVADEIRA HIDRÁULICA (CAÇAMBA: 1,2 M³ / 155 HP), FROTA DE 3 CAMINHÕES BASCULANTES DE 18 M³, DMT ATÉ 1 KM E VELOCIDADE MÉDIA14 KM/H. AF_05/2020</v>
          </cell>
          <cell r="D2554" t="str">
            <v>M3</v>
          </cell>
          <cell r="E2554">
            <v>8.2099999999999991</v>
          </cell>
          <cell r="F2554">
            <v>0.97</v>
          </cell>
          <cell r="G2554">
            <v>9.18</v>
          </cell>
        </row>
        <row r="2555">
          <cell r="B2555">
            <v>101248</v>
          </cell>
          <cell r="C2555" t="str">
            <v>ESCAVAÇÃO VERTICAL PARA INFRAESTRUTURA, COM CARGA, DESCARGA E TRANSPORTE DE SOLO DE 1ª CATEGORIA, COM ESCAVADEIRA HIDRÁULICA (CAÇAMBA: 1,2 M³ / 155HP), FROTA DE 10 CAMINHÕES BASCULANTES DE 14 M³, DMT DE 6 KM E VELOCIDADE MÉDIA22 KM/H. AF_05/2020</v>
          </cell>
          <cell r="D2555" t="str">
            <v>M3</v>
          </cell>
          <cell r="E2555">
            <v>25.650000000000002</v>
          </cell>
          <cell r="F2555">
            <v>2.72</v>
          </cell>
          <cell r="G2555">
            <v>28.37</v>
          </cell>
        </row>
        <row r="2556">
          <cell r="B2556">
            <v>101277</v>
          </cell>
          <cell r="C2556" t="str">
            <v>ESCAVAÇÃO VERTICAL PARA INFRAESTRUTURA, COM CARGA, DESCARGA E TRANSPORTE DE SOLO DE 1ª CATEGORIA, COM ESCAVADEIRA HIDRÁULICA (CAÇAMBA: 1,2 M³ / 155HP), FROTA DE 12 CAMINHÕES BASCULANTES DE 10 M³, DMT DE 6 KM E VELOCIDADE MÉDIA22 KM/H. AF_05/2020</v>
          </cell>
          <cell r="D2556" t="str">
            <v>M3</v>
          </cell>
          <cell r="E2556">
            <v>29.209999999999997</v>
          </cell>
          <cell r="F2556">
            <v>3.77</v>
          </cell>
          <cell r="G2556">
            <v>32.979999999999997</v>
          </cell>
        </row>
        <row r="2557">
          <cell r="B2557">
            <v>101267</v>
          </cell>
          <cell r="C2557" t="str">
            <v>ESCAVAÇÃO VERTICAL PARA INFRAESTRUTURA, COM CARGA, DESCARGA E TRANSPORTE DE SOLO DE 1ª CATEGORIA, COM ESCAVADEIRA HIDRÁULICA (CAÇAMBA: 1,2 M³ / 155HP), FROTA DE 4 CAMINHÕES BASCULANTES DE 10 M³, DMT ATÉ 1 KM E VELOCIDADE MÉDIA14 KM/H. AF_05/2020</v>
          </cell>
          <cell r="D2557" t="str">
            <v>M3</v>
          </cell>
          <cell r="E2557">
            <v>10.17</v>
          </cell>
          <cell r="F2557">
            <v>1.55</v>
          </cell>
          <cell r="G2557">
            <v>11.72</v>
          </cell>
        </row>
        <row r="2558">
          <cell r="B2558">
            <v>101249</v>
          </cell>
          <cell r="C2558" t="str">
            <v>ESCAVAÇÃO VERTICAL PARA INFRAESTRUTURA, COM CARGA, DESCARGA E TRANSPORTE DE SOLO DE 1ª CATEGORIA, COM ESCAVADEIRA HIDRÁULICA (CAÇAMBA: 1,2 M³ / 155HP), FROTA DE 5 CAMINHÕES BASCULANTES DE 18 M³, DMT DE 1,5 KM E VELOCIDADE MÉDIA18 KM/H. AF_05/2020</v>
          </cell>
          <cell r="D2558" t="str">
            <v>M3</v>
          </cell>
          <cell r="E2558">
            <v>13.07</v>
          </cell>
          <cell r="F2558">
            <v>1.4</v>
          </cell>
          <cell r="G2558">
            <v>14.47</v>
          </cell>
        </row>
        <row r="2559">
          <cell r="B2559">
            <v>101273</v>
          </cell>
          <cell r="C2559" t="str">
            <v>ESCAVAÇÃO VERTICAL PARA INFRAESTRUTURA, COM CARGA, DESCARGA E TRANSPORTE DE SOLO DE 1ª CATEGORIA, COM ESCAVADEIRA HIDRÁULICA (CAÇAMBA: 1,2 M³ / 155HP), FROTA DE 6 CAMINHÕES BASCULANTES DE 10 M³, DMT DE 1,5 KM E VELOCIDADE MÉDIA18 KM/H. AF_05/2020</v>
          </cell>
          <cell r="D2559" t="str">
            <v>M3</v>
          </cell>
          <cell r="E2559">
            <v>16.16</v>
          </cell>
          <cell r="F2559">
            <v>2.11</v>
          </cell>
          <cell r="G2559">
            <v>18.27</v>
          </cell>
        </row>
        <row r="2560">
          <cell r="B2560">
            <v>101245</v>
          </cell>
          <cell r="C2560" t="str">
            <v>ESCAVAÇÃO VERTICAL PARA INFRAESTRUTURA, COM CARGA, DESCARGA E TRANSPORTE DE SOLO DE 1ª CATEGORIA, COM ESCAVADEIRA HIDRÁULICA (CAÇAMBA: 1,2 M³ / 155HP), FROTA DE 6 CAMINHÕES BASCULANTES DE 14 M³, DMT DE 2 KM E VELOCIDADE MÉDIA 19 KM/H. AF_05/2020</v>
          </cell>
          <cell r="D2560" t="str">
            <v>M3</v>
          </cell>
          <cell r="E2560">
            <v>15.850000000000001</v>
          </cell>
          <cell r="F2560">
            <v>1.77</v>
          </cell>
          <cell r="G2560">
            <v>17.62</v>
          </cell>
        </row>
        <row r="2561">
          <cell r="B2561">
            <v>101250</v>
          </cell>
          <cell r="C2561" t="str">
            <v>ESCAVAÇÃO VERTICAL PARA INFRAESTRUTURA, COM CARGA, DESCARGA E TRANSPORTE DE SOLO DE 1ª CATEGORIA, COM ESCAVADEIRA HIDRÁULICA (CAÇAMBA: 1,2 M³ / 155HP), FROTA DE 6 CAMINHÕES BASCULANTES DE 18 M³, DMT DE 2 KM E VELOCIDADE MÉDIA 19 KM/H. AF_05/2020</v>
          </cell>
          <cell r="D2561" t="str">
            <v>M3</v>
          </cell>
          <cell r="E2561">
            <v>14.469999999999999</v>
          </cell>
          <cell r="F2561">
            <v>1.59</v>
          </cell>
          <cell r="G2561">
            <v>16.059999999999999</v>
          </cell>
        </row>
        <row r="2562">
          <cell r="B2562">
            <v>101251</v>
          </cell>
          <cell r="C2562" t="str">
            <v>ESCAVAÇÃO VERTICAL PARA INFRAESTRUTURA, COM CARGA, DESCARGA E TRANSPORTE DE SOLO DE 1ª CATEGORIA, COM ESCAVADEIRA HIDRÁULICA (CAÇAMBA: 1,2 M³ / 155HP), FROTA DE 6 CAMINHÕES BASCULANTES DE 18 M³, DMT DE 3 KM E VELOCIDADE MÉDIA 20 KM/H. AF_05/2020</v>
          </cell>
          <cell r="D2562" t="str">
            <v>M3</v>
          </cell>
          <cell r="E2562">
            <v>16.579999999999998</v>
          </cell>
          <cell r="F2562">
            <v>1.71</v>
          </cell>
          <cell r="G2562">
            <v>18.29</v>
          </cell>
        </row>
        <row r="2563">
          <cell r="B2563">
            <v>101274</v>
          </cell>
          <cell r="C2563" t="str">
            <v>ESCAVAÇÃO VERTICAL PARA INFRAESTRUTURA, COM CARGA, DESCARGA E TRANSPORTE DE SOLO DE 1ª CATEGORIA, COM ESCAVADEIRA HIDRÁULICA (CAÇAMBA: 1,2 M³ / 155HP), FROTA DE 7 CAMINHÕES BASCULANTES DE 10 M³, DMT DE 2 KM E VELOCIDADE MÉDIA 19 KM/H. AF_05/2020</v>
          </cell>
          <cell r="D2563" t="str">
            <v>M3</v>
          </cell>
          <cell r="E2563">
            <v>17.829999999999998</v>
          </cell>
          <cell r="F2563">
            <v>2.37</v>
          </cell>
          <cell r="G2563">
            <v>20.2</v>
          </cell>
        </row>
        <row r="2564">
          <cell r="B2564">
            <v>101246</v>
          </cell>
          <cell r="C2564" t="str">
            <v>ESCAVAÇÃO VERTICAL PARA INFRAESTRUTURA, COM CARGA, DESCARGA E TRANSPORTE DE SOLO DE 1ª CATEGORIA, COM ESCAVADEIRA HIDRÁULICA (CAÇAMBA: 1,2 M³ / 155HP), FROTA DE 7 CAMINHÕES BASCULANTES DE 14 M³, DMT DE 3 KM E VELOCIDADE MÉDIA 20 KM/H. AF_05/2020</v>
          </cell>
          <cell r="D2564" t="str">
            <v>M3</v>
          </cell>
          <cell r="E2564">
            <v>18.43</v>
          </cell>
          <cell r="F2564">
            <v>2.0099999999999998</v>
          </cell>
          <cell r="G2564">
            <v>20.440000000000001</v>
          </cell>
        </row>
        <row r="2565">
          <cell r="B2565">
            <v>101252</v>
          </cell>
          <cell r="C2565" t="str">
            <v>ESCAVAÇÃO VERTICAL PARA INFRAESTRUTURA, COM CARGA, DESCARGA E TRANSPORTE DE SOLO DE 1ª CATEGORIA, COM ESCAVADEIRA HIDRÁULICA (CAÇAMBA: 1,2 M³ / 155HP), FROTA DE 7 CAMINHÕES BASCULANTES DE 18 M³, DMT DE 4 KM E VELOCIDADE MÉDIA 22 KM/H. AF_05/2020</v>
          </cell>
          <cell r="D2565" t="str">
            <v>M3</v>
          </cell>
          <cell r="E2565">
            <v>18.009999999999998</v>
          </cell>
          <cell r="F2565">
            <v>1.82</v>
          </cell>
          <cell r="G2565">
            <v>19.829999999999998</v>
          </cell>
        </row>
        <row r="2566">
          <cell r="B2566">
            <v>101275</v>
          </cell>
          <cell r="C2566" t="str">
            <v>ESCAVAÇÃO VERTICAL PARA INFRAESTRUTURA, COM CARGA, DESCARGA E TRANSPORTE DE SOLO DE 1ª CATEGORIA, COM ESCAVADEIRA HIDRÁULICA (CAÇAMBA: 1,2 M³ / 155HP), FROTA DE 8 CAMINHÕES BASCULANTES DE 10 M³, DMT DE 3 KM E VELOCIDADE MÉDIA 20 KM/H. AF_05/2020</v>
          </cell>
          <cell r="D2566" t="str">
            <v>M3</v>
          </cell>
          <cell r="E2566">
            <v>20.7</v>
          </cell>
          <cell r="F2566">
            <v>2.66</v>
          </cell>
          <cell r="G2566">
            <v>23.36</v>
          </cell>
        </row>
        <row r="2567">
          <cell r="B2567">
            <v>101247</v>
          </cell>
          <cell r="C2567" t="str">
            <v>ESCAVAÇÃO VERTICAL PARA INFRAESTRUTURA, COM CARGA, DESCARGA E TRANSPORTE DE SOLO DE 1ª CATEGORIA, COM ESCAVADEIRA HIDRÁULICA (CAÇAMBA: 1,2 M³ / 155HP), FROTA DE 8 CAMINHÕES BASCULANTES DE 14 M³, DMT DE 4 KM E VELOCIDADE MÉDIA 22 KM/H. AF_05/2020</v>
          </cell>
          <cell r="D2567" t="str">
            <v>M3</v>
          </cell>
          <cell r="E2567">
            <v>20.440000000000001</v>
          </cell>
          <cell r="F2567">
            <v>2.25</v>
          </cell>
          <cell r="G2567">
            <v>22.69</v>
          </cell>
        </row>
        <row r="2568">
          <cell r="B2568">
            <v>101276</v>
          </cell>
          <cell r="C2568" t="str">
            <v>ESCAVAÇÃO VERTICAL PARA INFRAESTRUTURA, COM CARGA, DESCARGA E TRANSPORTE DE SOLO DE 1ª CATEGORIA, COM ESCAVADEIRA HIDRÁULICA (CAÇAMBA: 1,2 M³ / 155HP), FROTA DE 9 CAMINHÕES BASCULANTES DE 10 M³, DMT DE 4 KM E VELOCIDADE MÉDIA 22 KM/H. AF_05/2020</v>
          </cell>
          <cell r="D2568" t="str">
            <v>M3</v>
          </cell>
          <cell r="E2568">
            <v>22.87</v>
          </cell>
          <cell r="F2568">
            <v>2.95</v>
          </cell>
          <cell r="G2568">
            <v>25.82</v>
          </cell>
        </row>
        <row r="2569">
          <cell r="B2569">
            <v>101253</v>
          </cell>
          <cell r="C2569" t="str">
            <v>ESCAVAÇÃO VERTICAL PARA INFRAESTRUTURA, COM CARGA, DESCARGA E TRANSPORTE DE SOLO DE 1ª CATEGORIA, COM ESCAVADEIRA HIDRÁULICA (CAÇAMBA: 1,2 M³ / 155HP), FROTA DE 9 CAMINHÕES BASCULANTES DE 18 M³, DMT DE 6 KM E VELOCIDADE MÉDIA 22 KM/H. AF_05/2020</v>
          </cell>
          <cell r="D2569" t="str">
            <v>M3</v>
          </cell>
          <cell r="E2569">
            <v>22.700000000000003</v>
          </cell>
          <cell r="F2569">
            <v>2.2400000000000002</v>
          </cell>
          <cell r="G2569">
            <v>24.94</v>
          </cell>
        </row>
        <row r="2570">
          <cell r="B2570">
            <v>101244</v>
          </cell>
          <cell r="C2570" t="str">
            <v>ESCAVAÇÃO VERTICAL PARA INFRAESTRUTURA, COM CARGA, DESCARGA E TRANSPORTE DE SOLO DE 1ª CATEGORIA, COM ESCAVADEIRA HIDRÁULICA (CAÇAMBA: 1,2M³ / 155HP), FROTA DE 6 CAMINHÕES BASCULANTES DE 14 M³, DMT DE 1,5 KM E VELOCIDADE MÉDIA18 KM/H. AF_05/2020</v>
          </cell>
          <cell r="D2570" t="str">
            <v>M3</v>
          </cell>
          <cell r="E2570">
            <v>14.879999999999999</v>
          </cell>
          <cell r="F2570">
            <v>1.77</v>
          </cell>
          <cell r="G2570">
            <v>16.649999999999999</v>
          </cell>
        </row>
        <row r="2571">
          <cell r="B2571">
            <v>93358</v>
          </cell>
          <cell r="C2571" t="str">
            <v>ESCAVAÇÃO MANUAL DE VALA. AF_09/2024</v>
          </cell>
          <cell r="D2571" t="str">
            <v>M3</v>
          </cell>
          <cell r="E2571">
            <v>36.36</v>
          </cell>
          <cell r="F2571">
            <v>69.06</v>
          </cell>
          <cell r="G2571">
            <v>105.42</v>
          </cell>
        </row>
        <row r="2572">
          <cell r="B2572">
            <v>90082</v>
          </cell>
          <cell r="C2572" t="str">
            <v>ESCAVAÇÃO MECANIZADA DE VALA COM PROF. ATÉ 1,5 M (MÉDIA MONTANTE E JUSANTE/UMA COMPOSIÇÃO POR TRECHO), ESCAVADEIRA (0,8 M3), LARG. DE 1,5 M A 2,5 M, EM SOLO DE 1A CATEGORIA, EM LOCAIS COM ALTO NÍVEL DE INTERFERÊNCIA. AF_09/2024</v>
          </cell>
          <cell r="D2572" t="str">
            <v>M3</v>
          </cell>
          <cell r="E2572">
            <v>8.14</v>
          </cell>
          <cell r="F2572">
            <v>2.2400000000000002</v>
          </cell>
          <cell r="G2572">
            <v>10.38</v>
          </cell>
        </row>
        <row r="2573">
          <cell r="B2573">
            <v>90091</v>
          </cell>
          <cell r="C2573" t="str">
            <v>ESCAVAÇÃO MECANIZADA DE VALA COM PROF. ATÉ 1,5 M (MÉDIA MONTANTE E JUSANTE/UMA COMPOSIÇÃO POR TRECHO), ESCAVADEIRA (0,8 M3), LARG. DE 1,5 M A 2,5 M, EM SOLO DE 1A CATEGORIA, LOCAIS COM BAIXO NÍVEL DE INTERFERÊNCIA. AF_09/2024</v>
          </cell>
          <cell r="D2573" t="str">
            <v>M3</v>
          </cell>
          <cell r="E2573">
            <v>5.1400000000000006</v>
          </cell>
          <cell r="F2573">
            <v>1.4</v>
          </cell>
          <cell r="G2573">
            <v>6.54</v>
          </cell>
        </row>
        <row r="2574">
          <cell r="B2574">
            <v>102307</v>
          </cell>
          <cell r="C2574" t="str">
            <v>ESCAVAÇÃO MECANIZADA DE VALA COM PROF. ATÉ 1,5 M (MÉDIA MONTANTE E JUSANTE/UMA COMPOSIÇÃO POR TRECHO), ESCAVADEIRA (0,8 M3), LARG. DE 1,5 M A 2,5 M, EM SOLO DE 2A CATEGORIA, EM LOCAIS COM ALTO NÍVEL DE INTERFERÊNCIA. AF_09/2024</v>
          </cell>
          <cell r="D2574" t="str">
            <v>M3</v>
          </cell>
          <cell r="E2574">
            <v>10.170000000000002</v>
          </cell>
          <cell r="F2574">
            <v>2.8</v>
          </cell>
          <cell r="G2574">
            <v>12.97</v>
          </cell>
        </row>
        <row r="2575">
          <cell r="B2575">
            <v>102315</v>
          </cell>
          <cell r="C2575" t="str">
            <v>ESCAVAÇÃO MECANIZADA DE VALA COM PROF. ATÉ 1,5 M (MÉDIA MONTANTE E JUSANTE/UMA COMPOSIÇÃO POR TRECHO), ESCAVADEIRA (0,8 M3), LARG. DE 1,5 M A 2,5 M, EM SOLO DE 2A CATEGORIA, LOCAIS COM BAIXO NÍVEL DE INTERFERÊNCIA. AF_09/2024</v>
          </cell>
          <cell r="D2575" t="str">
            <v>M3</v>
          </cell>
          <cell r="E2575">
            <v>6.42</v>
          </cell>
          <cell r="F2575">
            <v>1.75</v>
          </cell>
          <cell r="G2575">
            <v>8.17</v>
          </cell>
        </row>
        <row r="2576">
          <cell r="B2576">
            <v>102283</v>
          </cell>
          <cell r="C2576" t="str">
            <v>ESCAVAÇÃO MECANIZADA DE VALA COM PROF. ATÉ 1,5 M (MÉDIA MONTANTE E JUSANTE/UMA COMPOSIÇÃO POR TRECHO), ESCAVADEIRA (0,8 M3), LARG. DE 1,5 M A 2,5 M, EM SOLO MOLE, EM LOCAIS COM ALTO NÍVEL DE INTERFERÊNCIA. AF_09/2024</v>
          </cell>
          <cell r="D2576" t="str">
            <v>M3</v>
          </cell>
          <cell r="E2576">
            <v>10.68</v>
          </cell>
          <cell r="F2576">
            <v>2.92</v>
          </cell>
          <cell r="G2576">
            <v>13.6</v>
          </cell>
        </row>
        <row r="2577">
          <cell r="B2577">
            <v>102291</v>
          </cell>
          <cell r="C2577" t="str">
            <v>ESCAVAÇÃO MECANIZADA DE VALA COM PROF. ATÉ 1,5 M (MÉDIA MONTANTE E JUSANTE/UMA COMPOSIÇÃO POR TRECHO), ESCAVADEIRA (0,8 M3), LARG. DE 1,5 M A 2,5 M, EM SOLO MOLE, LOCAIS COM BAIXO NÍVEL DE INTERFERÊNCIA. AF_09/2024</v>
          </cell>
          <cell r="D2577" t="str">
            <v>M3</v>
          </cell>
          <cell r="E2577">
            <v>6.7200000000000006</v>
          </cell>
          <cell r="F2577">
            <v>1.83</v>
          </cell>
          <cell r="G2577">
            <v>8.5500000000000007</v>
          </cell>
        </row>
        <row r="2578">
          <cell r="B2578">
            <v>102276</v>
          </cell>
          <cell r="C2578" t="str">
            <v>ESCAVAÇÃO MECANIZADA DE VALA COM PROF. ATÉ 1,5 M (MÉDIA MONTANTE E JUSANTE/UMA COMPOSIÇÃO POR TRECHO), ESCAVADEIRA (0,8 M3), LARG. MENOR QUE 1,5 M, EM SOLO DE 1A CATEGORIA, EM LOCAIS COM ALTO NÍVEL DE INTERFERÊNCIA. AF_09/2024</v>
          </cell>
          <cell r="D2578" t="str">
            <v>M3</v>
          </cell>
          <cell r="E2578">
            <v>9.19</v>
          </cell>
          <cell r="F2578">
            <v>2.5</v>
          </cell>
          <cell r="G2578">
            <v>11.69</v>
          </cell>
        </row>
        <row r="2579">
          <cell r="B2579">
            <v>102306</v>
          </cell>
          <cell r="C2579" t="str">
            <v>ESCAVAÇÃO MECANIZADA DE VALA COM PROF. ATÉ 1,5 M (MÉDIA MONTANTE E JUSANTE/UMA COMPOSIÇÃO POR TRECHO), ESCAVADEIRA (0,8 M3),LARG. ATÉ 1,5 M, EM SOLO DE 2A CATEGORIA, EM LOCAIS COM ALTO NÍVEL DE INTERFERÊNCIA. AF_09/2024</v>
          </cell>
          <cell r="D2579" t="str">
            <v>M3</v>
          </cell>
          <cell r="E2579">
            <v>11.469999999999999</v>
          </cell>
          <cell r="F2579">
            <v>3.14</v>
          </cell>
          <cell r="G2579">
            <v>14.61</v>
          </cell>
        </row>
        <row r="2580">
          <cell r="B2580">
            <v>102279</v>
          </cell>
          <cell r="C2580" t="str">
            <v>ESCAVAÇÃO MECANIZADA DE VALA COM PROF. ATÉ 1,5 M (MÉDIA MONTANTE E JUSANTE/UMA COMPOSIÇÃO POR TRECHO), ESCAVADEIRA (0,8 M3),LARG. MENOR QUE 1,5 M, EM SOLO DE 1A CATEGORIA, LOCAIS COM BAIXO NÍVEL DE INTERFERÊNCIA. AF_09/2024</v>
          </cell>
          <cell r="D2580" t="str">
            <v>M3</v>
          </cell>
          <cell r="E2580">
            <v>5.78</v>
          </cell>
          <cell r="F2580">
            <v>1.58</v>
          </cell>
          <cell r="G2580">
            <v>7.36</v>
          </cell>
        </row>
        <row r="2581">
          <cell r="B2581">
            <v>102282</v>
          </cell>
          <cell r="C2581" t="str">
            <v>ESCAVAÇÃO MECANIZADA DE VALA COM PROF. ATÉ 1,5 M (MÉDIA MONTANTE E JUSANTE/UMA COMPOSIÇÃO POR TRECHO), ESCAVADEIRA (0,8 M3),LARG. MENOR QUE 1,5 M, EM SOLO DE MOLE, EM LOCAIS COM ALTO NÍVEL DE INTERFERÊNCIA. AF_09/2024</v>
          </cell>
          <cell r="D2581" t="str">
            <v>M3</v>
          </cell>
          <cell r="E2581">
            <v>12.02</v>
          </cell>
          <cell r="F2581">
            <v>3.29</v>
          </cell>
          <cell r="G2581">
            <v>15.31</v>
          </cell>
        </row>
        <row r="2582">
          <cell r="B2582">
            <v>102290</v>
          </cell>
          <cell r="C2582" t="str">
            <v>ESCAVAÇÃO MECANIZADA DE VALA COM PROF. ATÉ 1,5 M (MÉDIA MONTANTE E JUSANTE/UMA COMPOSIÇÃO POR TRECHO), ESCAVADEIRA (0,8 M3),LARG. MENOR QUE 1,5 M, EM SOLO MOLE, LOCAIS COM BAIXO NÍVEL DE INTERFERÊNCIA. AF_09/2024</v>
          </cell>
          <cell r="D2582" t="str">
            <v>M3</v>
          </cell>
          <cell r="E2582">
            <v>7.58</v>
          </cell>
          <cell r="F2582">
            <v>2.06</v>
          </cell>
          <cell r="G2582">
            <v>9.64</v>
          </cell>
        </row>
        <row r="2583">
          <cell r="B2583">
            <v>90100</v>
          </cell>
          <cell r="C2583" t="str">
            <v>ESCAVAÇÃO MECANIZADA DE VALA COM PROF. ATÉ 1,5 M (MÉDIA MONTANTE E JUSANTE/UMA COMPOSIÇÃO POR TRECHO), RETROESCAV. (0,26 M3), LARG. DE 0,8 M A 1,5 M, EM SOLO DE 1A CATEGORIA, EM LOCAIS COM ALTO NÍVEL DE INTERFERÊNCIA. AF_09/2024</v>
          </cell>
          <cell r="D2583" t="str">
            <v>M3</v>
          </cell>
          <cell r="E2583">
            <v>10.09</v>
          </cell>
          <cell r="F2583">
            <v>4.4000000000000004</v>
          </cell>
          <cell r="G2583">
            <v>14.49</v>
          </cell>
        </row>
        <row r="2584">
          <cell r="B2584">
            <v>102323</v>
          </cell>
          <cell r="C2584" t="str">
            <v>ESCAVAÇÃO MECANIZADA DE VALA COM PROF. ATÉ 1,5 M (MÉDIA MONTANTE E JUSANTE/UMA COMPOSIÇÃO POR TRECHO), RETROESCAV. (0,26 M3), LARG. DE 0,8 M A 1,5 M, EM SOLO DE 2A CATEGORIA, EM LOCAIS COM ALTO NÍVEL DE INTERFERÊNCIA. AF_09/2024</v>
          </cell>
          <cell r="D2584" t="str">
            <v>M3</v>
          </cell>
          <cell r="E2584">
            <v>12.610000000000001</v>
          </cell>
          <cell r="F2584">
            <v>5.51</v>
          </cell>
          <cell r="G2584">
            <v>18.12</v>
          </cell>
        </row>
        <row r="2585">
          <cell r="B2585">
            <v>102327</v>
          </cell>
          <cell r="C2585" t="str">
            <v>ESCAVAÇÃO MECANIZADA DE VALA COM PROF. ATÉ 1,5 M (MÉDIA MONTANTE E JUSANTE/UMA COMPOSIÇÃO POR TRECHO), RETROESCAV. (0,26 M3), LARG. DE 0,8 M A 1,5 M, EM SOLO DE 2A CATEGORIA, EM LOCAIS COM BAIXO NÍVEL DE INTERFERÊNCIA. AF_09/2024</v>
          </cell>
          <cell r="D2585" t="str">
            <v>M3</v>
          </cell>
          <cell r="E2585">
            <v>7.96</v>
          </cell>
          <cell r="F2585">
            <v>3.45</v>
          </cell>
          <cell r="G2585">
            <v>11.41</v>
          </cell>
        </row>
        <row r="2586">
          <cell r="B2586">
            <v>102299</v>
          </cell>
          <cell r="C2586" t="str">
            <v>ESCAVAÇÃO MECANIZADA DE VALA COM PROF. ATÉ 1,5 M (MÉDIA MONTANTE E JUSANTE/UMA COMPOSIÇÃO POR TRECHO), RETROESCAV. (0,26 M3), LARG. DE 0,8 M A 1,5 M, EM SOLO MOLE, EM LOCAIS COM ALTO NÍVEL DE INTERFERÊNCIA. AF_09/2024</v>
          </cell>
          <cell r="D2586" t="str">
            <v>M3</v>
          </cell>
          <cell r="E2586">
            <v>13.200000000000001</v>
          </cell>
          <cell r="F2586">
            <v>5.76</v>
          </cell>
          <cell r="G2586">
            <v>18.96</v>
          </cell>
        </row>
        <row r="2587">
          <cell r="B2587">
            <v>102303</v>
          </cell>
          <cell r="C2587" t="str">
            <v>ESCAVAÇÃO MECANIZADA DE VALA COM PROF. ATÉ 1,5 M (MÉDIA MONTANTE E JUSANTE/UMA COMPOSIÇÃO POR TRECHO), RETROESCAV. (0,26 M3), LARG. DE 0,8 M A 1,5 M, EM SOLO MOLE, LOCAIS COM BAIXO NÍVEL DE INTERFERÊNCIA. AF_09/2024</v>
          </cell>
          <cell r="D2587" t="str">
            <v>M3</v>
          </cell>
          <cell r="E2587">
            <v>8.32</v>
          </cell>
          <cell r="F2587">
            <v>3.62</v>
          </cell>
          <cell r="G2587">
            <v>11.94</v>
          </cell>
        </row>
        <row r="2588">
          <cell r="B2588">
            <v>90099</v>
          </cell>
          <cell r="C2588" t="str">
            <v>ESCAVAÇÃO MECANIZADA DE VALA COM PROF. ATÉ 1,5 M (MÉDIA MONTANTE E JUSANTE/UMA COMPOSIÇÃO POR TRECHO), RETROESCAV. (0,26 M3), LARG. MENOR QUE 0,8 M, EM SOLO DE 1A CATEGORIA, EM LOCAIS COM ALTO NÍVEL DE INTERFERÊNCIA. AF_09/2024</v>
          </cell>
          <cell r="D2588" t="str">
            <v>M3</v>
          </cell>
          <cell r="E2588">
            <v>11.77</v>
          </cell>
          <cell r="F2588">
            <v>5.14</v>
          </cell>
          <cell r="G2588">
            <v>16.91</v>
          </cell>
        </row>
        <row r="2589">
          <cell r="B2589">
            <v>102322</v>
          </cell>
          <cell r="C2589" t="str">
            <v>ESCAVAÇÃO MECANIZADA DE VALA COM PROF. ATÉ 1,5 M (MÉDIA MONTANTE E JUSANTE/UMA COMPOSIÇÃO POR TRECHO), RETROESCAV. (0,26 M3), LARG. MENOR QUE 0,8 M, EM SOLO DE 2A CATEGORIA, EM LOCAIS COM ALTO NÍVEL DE INTERFERÊNCIA. AF_09/2024</v>
          </cell>
          <cell r="D2589" t="str">
            <v>M3</v>
          </cell>
          <cell r="E2589">
            <v>14.72</v>
          </cell>
          <cell r="F2589">
            <v>6.42</v>
          </cell>
          <cell r="G2589">
            <v>21.14</v>
          </cell>
        </row>
        <row r="2590">
          <cell r="B2590">
            <v>102298</v>
          </cell>
          <cell r="C2590" t="str">
            <v>ESCAVAÇÃO MECANIZADA DE VALA COM PROF. ATÉ 1,5 M (MÉDIA MONTANTE E JUSANTE/UMA COMPOSIÇÃO POR TRECHO), RETROESCAV. (0,26 M3), LARG. MENOR QUE 0,8 M, EM SOLO MOLE, EM LOCAIS COM ALTO NÍVEL DE INTERFERÊNCIA. AF_09/2024</v>
          </cell>
          <cell r="D2590" t="str">
            <v>M3</v>
          </cell>
          <cell r="E2590">
            <v>15.400000000000002</v>
          </cell>
          <cell r="F2590">
            <v>6.72</v>
          </cell>
          <cell r="G2590">
            <v>22.12</v>
          </cell>
        </row>
        <row r="2591">
          <cell r="B2591">
            <v>102302</v>
          </cell>
          <cell r="C2591" t="str">
            <v>ESCAVAÇÃO MECANIZADA DE VALA COM PROF. ATÉ 1,5 M (MÉDIA MONTANTE E JUSANTE/UMA COMPOSIÇÃO POR TRECHO), RETROESCAV. (0,26 M3), LARG. MENOR QUE 0,8 M, EM SOLO MOLE, LOCAIS COM BAIXO NÍVEL DE INTERFERÊNCIA. AF_09/2024</v>
          </cell>
          <cell r="D2591" t="str">
            <v>M3</v>
          </cell>
          <cell r="E2591">
            <v>9.6999999999999993</v>
          </cell>
          <cell r="F2591">
            <v>4.2300000000000004</v>
          </cell>
          <cell r="G2591">
            <v>13.93</v>
          </cell>
        </row>
        <row r="2592">
          <cell r="B2592">
            <v>102326</v>
          </cell>
          <cell r="C2592" t="str">
            <v>ESCAVAÇÃO MECANIZADA DE VALA COM PROF. ATÉ 1,5 M (MÉDIA MONTANTE E JUSANTE/UMA COMPOSIÇÃO POR TRECHO), RETROESCAV. (0,26 M3), LARGURA MENOR QUE 0,8 M, EM SOLO DE 2A CATEGORIA, EM LOCAIS COM BAIXO NÍVEL DE INTERFERÊNCIA. AF_09/2024</v>
          </cell>
          <cell r="D2592" t="str">
            <v>M3</v>
          </cell>
          <cell r="E2592">
            <v>9.2800000000000011</v>
          </cell>
          <cell r="F2592">
            <v>4.03</v>
          </cell>
          <cell r="G2592">
            <v>13.31</v>
          </cell>
        </row>
        <row r="2593">
          <cell r="B2593">
            <v>102314</v>
          </cell>
          <cell r="C2593" t="str">
            <v>ESCAVAÇÃO MECANIZADA DE VALA COM PROF. ATÉ 1,5 M (MÉDIA MONTANTE E JUSANTE/UMA COMPOSIÇÃO POR TRECHO),COM ESCAVADEIRA (0,8 M3), LARG. MENOR QUE 1,5 M, EM SOLO DE 2A CATEGORIA, LOCAIS COM BAIXO NÍVEL DE INTERFERÊNCIA. AF_09/2024</v>
          </cell>
          <cell r="D2593" t="str">
            <v>M3</v>
          </cell>
          <cell r="E2593">
            <v>7.2400000000000011</v>
          </cell>
          <cell r="F2593">
            <v>1.97</v>
          </cell>
          <cell r="G2593">
            <v>9.2100000000000009</v>
          </cell>
        </row>
        <row r="2594">
          <cell r="B2594">
            <v>102312</v>
          </cell>
          <cell r="C2594" t="str">
            <v>ESCAVAÇÃO MECANIZADA DE VALA COM PROF. DE 3,0 M ATÉ 4,5 M (MÉDIA MONTANTE E JUSANTE/UMA COMPOSIÇÃO POR TRECHO), ESCAVADEIRA (1,2 M3), LARG. DE 1,5 M A 2,5 M, EM SOLO DE 2A CATEGORIA, EM LOCAIS COM ALTO NÍVEL DE INTERFERÊNCIA. AF_09/2024</v>
          </cell>
          <cell r="D2594" t="str">
            <v>M3</v>
          </cell>
          <cell r="E2594">
            <v>9.4899999999999984</v>
          </cell>
          <cell r="F2594">
            <v>2.2000000000000002</v>
          </cell>
          <cell r="G2594">
            <v>11.69</v>
          </cell>
        </row>
        <row r="2595">
          <cell r="B2595">
            <v>102288</v>
          </cell>
          <cell r="C2595" t="str">
            <v>ESCAVAÇÃO MECANIZADA DE VALA COM PROF. DE 3,0 M ATÉ 4,5 M (MÉDIA MONTANTE E JUSANTE/UMA COMPOSIÇÃO POR TRECHO), ESCAVADEIRA (1,2 M3), LARG. DE 1,5 M A 2,5 M, EM SOLO MOLE, EM LOCAIS COM ALTO NÍVEL DE INTERFERÊNCIA. AF_09/2024</v>
          </cell>
          <cell r="D2595" t="str">
            <v>M3</v>
          </cell>
          <cell r="E2595">
            <v>9.9400000000000013</v>
          </cell>
          <cell r="F2595">
            <v>2.2999999999999998</v>
          </cell>
          <cell r="G2595">
            <v>12.24</v>
          </cell>
        </row>
        <row r="2596">
          <cell r="B2596">
            <v>90087</v>
          </cell>
          <cell r="C2596" t="str">
            <v>ESCAVAÇÃO MECANIZADA DE VALA COM PROF. DE 3,0 M ATÉ 4,5 M(MÉDIA MONTANTE E JUSANTE/UMA COMPOSIÇÃO POR TRECHO), ESCAVADEIRA (1,2 M3), LARG. DE 1,5 M A 2,5 M, EM SOLO DE 1A CATEGORIA, EM LOCAIS COM ALTO NÍVEL DE INTERFERÊNCIA. AF_09/2024</v>
          </cell>
          <cell r="D2596" t="str">
            <v>M3</v>
          </cell>
          <cell r="E2596">
            <v>7.6</v>
          </cell>
          <cell r="F2596">
            <v>1.75</v>
          </cell>
          <cell r="G2596">
            <v>9.35</v>
          </cell>
        </row>
        <row r="2597">
          <cell r="B2597">
            <v>102308</v>
          </cell>
          <cell r="C2597" t="str">
            <v>ESCAVAÇÃO MECANIZADA DE VALA COM PROF. MAIOR QUE 1,5 M ATÉ 3,0 M (MÉDIA MONTANTE E JUSANTE/UMA COMPOSIÇÃO POR TRECHO), ESCAVADEIRA (0,8 M3), LARG. ATÉ 1,5 M, EM SOLO DE 2A CATEGORIA, EM LOCAIS COM ALTO NÍVEL DE INTERFERÊNCIA. AF_09/2024</v>
          </cell>
          <cell r="D2597" t="str">
            <v>M3</v>
          </cell>
          <cell r="E2597">
            <v>9.89</v>
          </cell>
          <cell r="F2597">
            <v>2.69</v>
          </cell>
          <cell r="G2597">
            <v>12.58</v>
          </cell>
        </row>
        <row r="2598">
          <cell r="B2598">
            <v>90084</v>
          </cell>
          <cell r="C2598" t="str">
            <v>ESCAVAÇÃO MECANIZADA DE VALA COM PROF. MAIOR QUE 1,5 M ATÉ 3,0 M (MÉDIA MONTANTE E JUSANTE/UMA COMPOSIÇÃO POR TRECHO), ESCAVADEIRA (0,8 M3), LARGURA ATÉ 1,5 M, EM SOLO DE 1A CATEGORIA, EM LOCAIS COM ALTO NÍVEL DE INTERFERÊNCIA. AF_09/2024</v>
          </cell>
          <cell r="D2598" t="str">
            <v>M3</v>
          </cell>
          <cell r="E2598">
            <v>7.91</v>
          </cell>
          <cell r="F2598">
            <v>2.15</v>
          </cell>
          <cell r="G2598">
            <v>10.06</v>
          </cell>
        </row>
        <row r="2599">
          <cell r="B2599">
            <v>102284</v>
          </cell>
          <cell r="C2599" t="str">
            <v>ESCAVAÇÃO MECANIZADA DE VALA COM PROF. MAIOR QUE 1,5 M ATÉ 3,0 M (MÉDIA MONTANTE E JUSANTE/UMA COMPOSIÇÃO POR TRECHO), ESCAVADEIRA (0,8 M3), LARGURA ATÉ 1,5 M, EM SOLO MOLE, EM LOCAIS COM ALTO NÍVEL DE INTERFERÊNCIA. AF_09/2024</v>
          </cell>
          <cell r="D2599" t="str">
            <v>M3</v>
          </cell>
          <cell r="E2599">
            <v>10.33</v>
          </cell>
          <cell r="F2599">
            <v>2.83</v>
          </cell>
          <cell r="G2599">
            <v>13.16</v>
          </cell>
        </row>
        <row r="2600">
          <cell r="B2600">
            <v>102325</v>
          </cell>
          <cell r="C2600" t="str">
            <v>ESCAVAÇÃO MECANIZADA DE VALA COM PROF. MAIOR QUE 1,5 M ATÉ 3,0 M (MÉDIA MONTANTE E JUSANTE/UMA COMPOSIÇÃO POR TRECHO), RETROESCAV. (0,26 M3), LARG. DE 0,8 M A 1,5 M, EM SOLO DE 2A CATEGORIA, EM LOCAIS COM ALTO NÍVEL DE INTERFERÊNCIA. AF_09/2024</v>
          </cell>
          <cell r="D2600" t="str">
            <v>M3</v>
          </cell>
          <cell r="E2600">
            <v>11.420000000000002</v>
          </cell>
          <cell r="F2600">
            <v>4.97</v>
          </cell>
          <cell r="G2600">
            <v>16.39</v>
          </cell>
        </row>
        <row r="2601">
          <cell r="B2601">
            <v>102329</v>
          </cell>
          <cell r="C2601" t="str">
            <v>ESCAVAÇÃO MECANIZADA DE VALA COM PROF. MAIOR QUE 1,5 M ATÉ 3,0 M (MÉDIA MONTANTE E JUSANTE/UMA COMPOSIÇÃO POR TRECHO), RETROESCAV. (0,26 M3), LARG. DE 0,8 M A 1,5 M, EM SOLO DE 2A CATEGORIA, EM LOCAIS COM BAIXO NÍVEL DE INTERFERÊNCIA. AF_09/2024</v>
          </cell>
          <cell r="D2601" t="str">
            <v>M3</v>
          </cell>
          <cell r="E2601">
            <v>7.19</v>
          </cell>
          <cell r="F2601">
            <v>3.13</v>
          </cell>
          <cell r="G2601">
            <v>10.32</v>
          </cell>
        </row>
        <row r="2602">
          <cell r="B2602">
            <v>102301</v>
          </cell>
          <cell r="C2602" t="str">
            <v>ESCAVAÇÃO MECANIZADA DE VALA COM PROF. MAIOR QUE 1,5 M ATÉ 3,0 M (MÉDIA MONTANTE E JUSANTE/UMA COMPOSIÇÃO POR TRECHO), RETROESCAV. (0,26 M3), LARG. DE 0,8 M A 1,5 M, EM SOLO MOLE, EM LOCAIS COM ALTO NÍVEL DE INTERFERÊNCIA. AF_09/2024</v>
          </cell>
          <cell r="D2602" t="str">
            <v>M3</v>
          </cell>
          <cell r="E2602">
            <v>11.93</v>
          </cell>
          <cell r="F2602">
            <v>5.21</v>
          </cell>
          <cell r="G2602">
            <v>17.14</v>
          </cell>
        </row>
        <row r="2603">
          <cell r="B2603">
            <v>102305</v>
          </cell>
          <cell r="C2603" t="str">
            <v>ESCAVAÇÃO MECANIZADA DE VALA COM PROF. MAIOR QUE 1,5 M ATÉ 3,0 M (MÉDIA MONTANTE E JUSANTE/UMA COMPOSIÇÃO POR TRECHO), RETROESCAV. (0,26 M3), LARG. DE 0,8 M A 1,5 M, EM SOLO MOLE, LOCAIS COM BAIXO NÍVEL DE INTERFERÊNCIA. AF_09/2024</v>
          </cell>
          <cell r="D2603" t="str">
            <v>M3</v>
          </cell>
          <cell r="E2603">
            <v>7.5300000000000011</v>
          </cell>
          <cell r="F2603">
            <v>3.27</v>
          </cell>
          <cell r="G2603">
            <v>10.8</v>
          </cell>
        </row>
        <row r="2604">
          <cell r="B2604">
            <v>90101</v>
          </cell>
          <cell r="C2604" t="str">
            <v>ESCAVAÇÃO MECANIZADA DE VALA COM PROF. MAIOR QUE 1,5 M ATÉ 3,0 M (MÉDIA MONTANTE E JUSANTE/UMA COMPOSIÇÃO POR TRECHO), RETROESCAV. (0,26 M3), LARG. MENOR QUE 0,8 M, EM SOLO DE 1A CATEGORIA, EM LOCAIS COM ALTO NÍVEL DE INTERFERÊNCIA. AF_09/2024</v>
          </cell>
          <cell r="D2604" t="str">
            <v>M3</v>
          </cell>
          <cell r="E2604">
            <v>9.9700000000000006</v>
          </cell>
          <cell r="F2604">
            <v>4.3499999999999996</v>
          </cell>
          <cell r="G2604">
            <v>14.32</v>
          </cell>
        </row>
        <row r="2605">
          <cell r="B2605">
            <v>102324</v>
          </cell>
          <cell r="C2605" t="str">
            <v>ESCAVAÇÃO MECANIZADA DE VALA COM PROF. MAIOR QUE 1,5 M ATÉ 3,0 M (MÉDIA MONTANTE E JUSANTE/UMA COMPOSIÇÃO POR TRECHO), RETROESCAV. (0,26 M3), LARG. MENOR QUE 0,8 M, EM SOLO DE 2A CATEGORIA, EM LOCAIS COM ALTO NÍVEL DE INTERFERÊNCIA. AF_09/2024</v>
          </cell>
          <cell r="D2605" t="str">
            <v>M3</v>
          </cell>
          <cell r="E2605">
            <v>12.469999999999999</v>
          </cell>
          <cell r="F2605">
            <v>5.43</v>
          </cell>
          <cell r="G2605">
            <v>17.899999999999999</v>
          </cell>
        </row>
        <row r="2606">
          <cell r="B2606">
            <v>102300</v>
          </cell>
          <cell r="C2606" t="str">
            <v>ESCAVAÇÃO MECANIZADA DE VALA COM PROF. MAIOR QUE 1,5 M ATÉ 3,0 M (MÉDIA MONTANTE E JUSANTE/UMA COMPOSIÇÃO POR TRECHO), RETROESCAV. (0,26 M3), LARG. MENOR QUE 0,8 M, EM SOLO MOLE, EM LOCAIS COM ALTO NÍVEL DE INTERFERÊNCIA. AF_09/2024</v>
          </cell>
          <cell r="D2606" t="str">
            <v>M3</v>
          </cell>
          <cell r="E2606">
            <v>13.04</v>
          </cell>
          <cell r="F2606">
            <v>5.69</v>
          </cell>
          <cell r="G2606">
            <v>18.73</v>
          </cell>
        </row>
        <row r="2607">
          <cell r="B2607">
            <v>90102</v>
          </cell>
          <cell r="C2607" t="str">
            <v>ESCAVAÇÃO MECANIZADA DE VALA COM PROF. MAIOR QUE 1,5 M ATÉ 3,0 M (MÉDIA MONTANTE E JUSANTE/UMA COMPOSIÇÃO POR TRECHO), RETROESCAV. (0,26 M3), LARGURA DE 0,8 M A 1,5 M, EM SOLO DE 1A CATEGORIA, EM LOCAIS COM ALTO NÍVEL DE INTERFERÊNCIA. AF_09/2024</v>
          </cell>
          <cell r="D2607" t="str">
            <v>M3</v>
          </cell>
          <cell r="E2607">
            <v>9.129999999999999</v>
          </cell>
          <cell r="F2607">
            <v>3.97</v>
          </cell>
          <cell r="G2607">
            <v>13.1</v>
          </cell>
        </row>
        <row r="2608">
          <cell r="B2608">
            <v>102328</v>
          </cell>
          <cell r="C2608" t="str">
            <v>ESCAVAÇÃO MECANIZADA DE VALA COM PROF. MAIOR QUE 1,5 M ATÉ 3,0 M (MÉDIA MONTANTE E JUSANTE/UMA COMPOSIÇÃO POR TRECHO), RETROESCAV. (0,26 M3),LARG. MENOR QUE 0,8 M, EM SOLO DE 2A CATEGORIA, EM LOCAIS COM BAIXO NÍVEL DE INTERFERÊNCIA. AF_09/2024</v>
          </cell>
          <cell r="D2608" t="str">
            <v>M3</v>
          </cell>
          <cell r="E2608">
            <v>7.85</v>
          </cell>
          <cell r="F2608">
            <v>3.42</v>
          </cell>
          <cell r="G2608">
            <v>11.27</v>
          </cell>
        </row>
        <row r="2609">
          <cell r="B2609">
            <v>102304</v>
          </cell>
          <cell r="C2609" t="str">
            <v>ESCAVAÇÃO MECANIZADA DE VALA COM PROF. MAIOR QUE 1,5 M ATÉ 3,0 M (MÉDIA MONTANTE E JUSANTE/UMA COMPOSIÇÃO POR TRECHO), RETROESCAV. (0,26 M3),LARG. MENOR QUE 0,8 M, EM SOLO MOLE, LOCAIS COM BAIXO NÍVEL DE INTERFERÊNCIA. AF_09/2024</v>
          </cell>
          <cell r="D2609" t="str">
            <v>M3</v>
          </cell>
          <cell r="E2609">
            <v>8.2199999999999989</v>
          </cell>
          <cell r="F2609">
            <v>3.57</v>
          </cell>
          <cell r="G2609">
            <v>11.79</v>
          </cell>
        </row>
        <row r="2610">
          <cell r="B2610">
            <v>102295</v>
          </cell>
          <cell r="C2610" t="str">
            <v>ESCAVAÇÃO MECANIZADA DE VALA COM PROF. MAIOR QUE 1,5 M ATÉ 3,0 M (MÉDIA MONTANTE E JUSANTE/UMA COMPOSIÇÃO POR TRECHO),COM ESCAVADEIRA (1,2 M3), LARG. DE 1,5 M A 2,5 M, EM SOLO MOLE, LOCAIS COM BAIXO NÍVEL DE INTERFERÊNCIA. AF_09/2024</v>
          </cell>
          <cell r="D2610" t="str">
            <v>M3</v>
          </cell>
          <cell r="E2610">
            <v>6.51</v>
          </cell>
          <cell r="F2610">
            <v>1.51</v>
          </cell>
          <cell r="G2610">
            <v>8.02</v>
          </cell>
        </row>
        <row r="2611">
          <cell r="B2611">
            <v>102281</v>
          </cell>
          <cell r="C2611" t="str">
            <v>ESCAVAÇÃO MECANIZADA DE VALA COM PROF. MAIOR QUE 1,5 M ATÉ 3,0 M (MÉDIA MONTANTE E JUSANTE/UMA COMPOSIÇÃO POR TRECHO),COM ESCAVADEIRA (1,2 M3),LARG. DE 1,5 M A 2,5 M, EM SOLO DE 1A CATEGORIA, LOCAIS COM BAIXO NÍVEL DE INTERFERÊNCIA. AF_09/2024</v>
          </cell>
          <cell r="D2611" t="str">
            <v>M3</v>
          </cell>
          <cell r="E2611">
            <v>4.9800000000000004</v>
          </cell>
          <cell r="F2611">
            <v>1.1399999999999999</v>
          </cell>
          <cell r="G2611">
            <v>6.12</v>
          </cell>
        </row>
        <row r="2612">
          <cell r="B2612">
            <v>102311</v>
          </cell>
          <cell r="C2612" t="str">
            <v>ESCAVAÇÃO MECANIZADA DE VALA COM PROF. MAIOR QUE 1,5 M ATÉ 3,0 M (MÉDIA MONTANTE E JUSANTE/UMA COMPOSIÇÃO POR TRECHO),COM ESCAVADEIRA (1,2 M3),LARG. DE 1,5 M A 2,5 M, EM SOLO DE 2A CATEGORIA, EM LOCAIS COM ALTO NÍVEL DE INTERFERÊNCIA. AF_09/2024</v>
          </cell>
          <cell r="D2612" t="str">
            <v>M3</v>
          </cell>
          <cell r="E2612">
            <v>9.86</v>
          </cell>
          <cell r="F2612">
            <v>2.29</v>
          </cell>
          <cell r="G2612">
            <v>12.15</v>
          </cell>
        </row>
        <row r="2613">
          <cell r="B2613">
            <v>102319</v>
          </cell>
          <cell r="C2613" t="str">
            <v>ESCAVAÇÃO MECANIZADA DE VALA COM PROF. MAIOR QUE 1,5 M ATÉ 3,0 M (MÉDIA MONTANTE E JUSANTE/UMA COMPOSIÇÃO POR TRECHO),COM ESCAVADEIRA (1,2 M3),LARG. DE 1,5 M A 2,5 M, EM SOLO DE 2A CATEGORIA, LOCAIS COM BAIXO NÍVEL DE INTERFERÊNCIA. AF_09/2024</v>
          </cell>
          <cell r="D2613" t="str">
            <v>M3</v>
          </cell>
          <cell r="E2613">
            <v>6.23</v>
          </cell>
          <cell r="F2613">
            <v>1.43</v>
          </cell>
          <cell r="G2613">
            <v>7.66</v>
          </cell>
        </row>
        <row r="2614">
          <cell r="B2614">
            <v>102287</v>
          </cell>
          <cell r="C2614" t="str">
            <v>ESCAVAÇÃO MECANIZADA DE VALA COM PROF. MAIOR QUE 1,5 M ATÉ 3,0 M (MÉDIA MONTANTE E JUSANTE/UMA COMPOSIÇÃO POR TRECHO),COM ESCAVADEIRA (1,2 M3),LARG. DE 1,5 M A 2,5 M, EM SOLO MOLE, EM LOCAIS COM ALTO NÍVEL DE INTERFERÊNCIA. AF_09/2024</v>
          </cell>
          <cell r="D2614" t="str">
            <v>M3</v>
          </cell>
          <cell r="E2614">
            <v>10.33</v>
          </cell>
          <cell r="F2614">
            <v>2.39</v>
          </cell>
          <cell r="G2614">
            <v>12.72</v>
          </cell>
        </row>
        <row r="2615">
          <cell r="B2615">
            <v>102316</v>
          </cell>
          <cell r="C2615" t="str">
            <v>ESCAVAÇÃO MECANIZADA DE VALA COM PROF. MAIOR QUE 1,5 M E ATÉ 3,0 M (MÉDIA MONTANTE E JUSANTE/UMA COMPOSIÇÃO POR TRECHO), ESCAVADEIRA (0,8 M3), LARG. MENOR QUE 1,5 M, EM SOLO DE 2A CATEGORIA, LOCAIS COM BAIXO NÍVEL DE INTERFERÊNCIA. AF_09/2024</v>
          </cell>
          <cell r="D2615" t="str">
            <v>M3</v>
          </cell>
          <cell r="E2615">
            <v>6.23</v>
          </cell>
          <cell r="F2615">
            <v>1.69</v>
          </cell>
          <cell r="G2615">
            <v>7.92</v>
          </cell>
        </row>
        <row r="2616">
          <cell r="B2616">
            <v>102292</v>
          </cell>
          <cell r="C2616" t="str">
            <v>ESCAVAÇÃO MECANIZADA DE VALA COM PROF. MAIOR QUE 1,5 M E ATÉ 3,0 M (MÉDIA MONTANTE E JUSANTE/UMA COMPOSIÇÃO POR TRECHO), ESCAVADEIRA (0,8 M3), LARG. MENOR QUE 1,5 M, EM SOLO MOLE, LOCAIS COM BAIXO NÍVEL DE INTERFERÊNCIA. AF_09/2024</v>
          </cell>
          <cell r="D2616" t="str">
            <v>M3</v>
          </cell>
          <cell r="E2616">
            <v>6.52</v>
          </cell>
          <cell r="F2616">
            <v>1.77</v>
          </cell>
          <cell r="G2616">
            <v>8.2899999999999991</v>
          </cell>
        </row>
        <row r="2617">
          <cell r="B2617">
            <v>90092</v>
          </cell>
          <cell r="C2617" t="str">
            <v>ESCAVAÇÃO MECANIZADA DE VALA COM PROF. MAIOR QUE 1,5 M E ATÉ 3,0 M(MÉDIA MONTANTE E JUSANTE/UMA COMPOSIÇÃO POR TRECHO), ESCAVADEIRA (0,8 M3), LARG. MENOR QUE 1,5 M, EM SOLO DE 1A CATEGORIA, LOCAIS COM BAIXO NÍVEL DE INTERFERÊNCIA. AF_09/2024</v>
          </cell>
          <cell r="D2617" t="str">
            <v>M3</v>
          </cell>
          <cell r="E2617">
            <v>4.9800000000000004</v>
          </cell>
          <cell r="F2617">
            <v>1.35</v>
          </cell>
          <cell r="G2617">
            <v>6.33</v>
          </cell>
        </row>
        <row r="2618">
          <cell r="B2618">
            <v>102278</v>
          </cell>
          <cell r="C2618" t="str">
            <v>ESCAVAÇÃO MECANIZADA DE VALA COM PROF. MAIOR QUE 1,50 M ATÉ 3,0 M (MÉDIA MONTANTE E JUSANTE/UMA COMPOSIÇÃO POR TRECHO), ESCAVADEIRA (1,2 M3), LARG. DE 1,5 M A 2,5 M, EM SOLO DE 1A CATEGORIA, EM LOCAIS COM ALTO NÍVEL DE INTERFERÊNCIA. AF_09/2024</v>
          </cell>
          <cell r="D2618" t="str">
            <v>M3</v>
          </cell>
          <cell r="E2618">
            <v>7.91</v>
          </cell>
          <cell r="F2618">
            <v>1.81</v>
          </cell>
          <cell r="G2618">
            <v>9.7200000000000006</v>
          </cell>
        </row>
        <row r="2619">
          <cell r="B2619">
            <v>90094</v>
          </cell>
          <cell r="C2619" t="str">
            <v>ESCAVAÇÃO MECANIZADA DE VALA COM PROF. MAIOR QUE 3,0 M ATÉ 4,5 M (MÉDIA MONTANTE E JUSANTE/UMA COMPOSIÇÃO POR TRECHO), ESCAVADEIRA (0,8 M3), LARG. MENOR QUE 1,5 M, EM SOLO DE 1A CATEGORIA, LOCAIS COM BAIXO NÍVEL DE INTERFERÊNCIA. AF_09/2024</v>
          </cell>
          <cell r="D2619" t="str">
            <v>M3</v>
          </cell>
          <cell r="E2619">
            <v>4.71</v>
          </cell>
          <cell r="F2619">
            <v>1.28</v>
          </cell>
          <cell r="G2619">
            <v>5.99</v>
          </cell>
        </row>
        <row r="2620">
          <cell r="B2620">
            <v>102309</v>
          </cell>
          <cell r="C2620" t="str">
            <v>ESCAVAÇÃO MECANIZADA DE VALA COM PROF. MAIOR QUE 3,0 M ATÉ 4,5 M (MÉDIA MONTANTE E JUSANTE/UMA COMPOSIÇÃO POR TRECHO), ESCAVADEIRA (0,8 M3), LARG. MENOR QUE 1,5 M, EM SOLO DE 2A CATEGORIA, EM LOCAIS COM ALTO NÍVEL DE INTERFERÊNCIA. AF_09/2024</v>
          </cell>
          <cell r="D2620" t="str">
            <v>M3</v>
          </cell>
          <cell r="E2620">
            <v>9.3500000000000014</v>
          </cell>
          <cell r="F2620">
            <v>2.5499999999999998</v>
          </cell>
          <cell r="G2620">
            <v>11.9</v>
          </cell>
        </row>
        <row r="2621">
          <cell r="B2621">
            <v>102285</v>
          </cell>
          <cell r="C2621" t="str">
            <v>ESCAVAÇÃO MECANIZADA DE VALA COM PROF. MAIOR QUE 3,0 M ATÉ 4,5 M (MÉDIA MONTANTE E JUSANTE/UMA COMPOSIÇÃO POR TRECHO), ESCAVADEIRA (0,8 M3), LARG. MENOR QUE 1,5 M, EM SOLO MOLE, EM LOCAIS COM ALTO NÍVEL DE INTERFERÊNCIA. AF_09/2024</v>
          </cell>
          <cell r="D2621" t="str">
            <v>M3</v>
          </cell>
          <cell r="E2621">
            <v>9.77</v>
          </cell>
          <cell r="F2621">
            <v>2.68</v>
          </cell>
          <cell r="G2621">
            <v>12.45</v>
          </cell>
        </row>
        <row r="2622">
          <cell r="B2622">
            <v>90095</v>
          </cell>
          <cell r="C2622" t="str">
            <v>ESCAVAÇÃO MECANIZADA DE VALA COM PROF. MAIOR QUE 3,0 M ATÉ 4,5 M (MÉDIA MONTANTE E JUSANTE/UMA COMPOSIÇÃO POR TRECHO), ESCAVADEIRA (1,2 M3), LARG. DE 1,5 M A 2,5 M, EM SOLO DE 1A CATEGORIA, LOCAIS COM BAIXO NÍVEL DE INTERFERÊNCIA. AF_09/2024</v>
          </cell>
          <cell r="D2622" t="str">
            <v>M3</v>
          </cell>
          <cell r="E2622">
            <v>4.7799999999999994</v>
          </cell>
          <cell r="F2622">
            <v>1.1000000000000001</v>
          </cell>
          <cell r="G2622">
            <v>5.88</v>
          </cell>
        </row>
        <row r="2623">
          <cell r="B2623">
            <v>102320</v>
          </cell>
          <cell r="C2623" t="str">
            <v>ESCAVAÇÃO MECANIZADA DE VALA COM PROF. MAIOR QUE 3,0 M ATÉ 4,5 M (MÉDIA MONTANTE E JUSANTE/UMA COMPOSIÇÃO POR TRECHO), ESCAVADEIRA (1,2 M3), LARG. DE 1,5 M A 2,5 M, EM SOLO DE 2A CATEGORIA, LOCAIS COM BAIXO NÍVEL DE INTERFERÊNCIA. AF_09/2024</v>
          </cell>
          <cell r="D2623" t="str">
            <v>M3</v>
          </cell>
          <cell r="E2623">
            <v>5.99</v>
          </cell>
          <cell r="F2623">
            <v>1.38</v>
          </cell>
          <cell r="G2623">
            <v>7.37</v>
          </cell>
        </row>
        <row r="2624">
          <cell r="B2624">
            <v>102296</v>
          </cell>
          <cell r="C2624" t="str">
            <v>ESCAVAÇÃO MECANIZADA DE VALA COM PROF. MAIOR QUE 3,0 M ATÉ 4,5 M (MÉDIA MONTANTE E JUSANTE/UMA COMPOSIÇÃO POR TRECHO), ESCAVADEIRA (1,2 M3), LARG. DE 1,5 M A 2,5 M, EM SOLO MOLE, LOCAIS COM BAIXO NÍVEL DE INTERFERÊNCIA. AF_09/2024</v>
          </cell>
          <cell r="D2624" t="str">
            <v>M3</v>
          </cell>
          <cell r="E2624">
            <v>6.26</v>
          </cell>
          <cell r="F2624">
            <v>1.45</v>
          </cell>
          <cell r="G2624">
            <v>7.71</v>
          </cell>
        </row>
        <row r="2625">
          <cell r="B2625">
            <v>90086</v>
          </cell>
          <cell r="C2625" t="str">
            <v>ESCAVAÇÃO MECANIZADA DE VALA COM PROF. MAIOR QUE 3,0 M ATÉ 4,5 M(MÉDIA MONTANTE E JUSANTE/UMA COMPOSIÇÃO POR TRECHO), ESCAVADEIRA (0,8 M3), LARG. MENOR QUE 1,5 M, EM SOLO DE 1A CATEGORIA, EM LOCAIS COM ALTO NÍVEL DE INTERFERÊNCIA. AF_09/2024</v>
          </cell>
          <cell r="D2625" t="str">
            <v>M3</v>
          </cell>
          <cell r="E2625">
            <v>7.46</v>
          </cell>
          <cell r="F2625">
            <v>2.0499999999999998</v>
          </cell>
          <cell r="G2625">
            <v>9.51</v>
          </cell>
        </row>
        <row r="2626">
          <cell r="B2626">
            <v>102277</v>
          </cell>
          <cell r="C2626" t="str">
            <v>ESCAVAÇÃO MECANIZADA DE VALA COM PROF. MAIOR QUE 4,5 M ATÉ 6,0 M (MÉDIA MONTANTE E JUSANTE/UMA COMPOSIÇÃO POR TRECHO), ESCAVADEIRA (0,8 M3), LARG. MENOR QUE 1,5 M, EM SOLO DE 1A CATEGORIA, EM LOCAIS COM ALTO NÍVEL DE INTERFERÊNCIA. AF_09/2024</v>
          </cell>
          <cell r="D2626" t="str">
            <v>M3</v>
          </cell>
          <cell r="E2626">
            <v>7.24</v>
          </cell>
          <cell r="F2626">
            <v>2</v>
          </cell>
          <cell r="G2626">
            <v>9.24</v>
          </cell>
        </row>
        <row r="2627">
          <cell r="B2627">
            <v>102286</v>
          </cell>
          <cell r="C2627" t="str">
            <v>ESCAVAÇÃO MECANIZADA DE VALA COM PROF. MAIOR QUE 4,5 M ATÉ 6,0 M (MÉDIA MONTANTE E JUSANTE/UMA COMPOSIÇÃO POR TRECHO), ESCAVADEIRA (0,8 M3),LARG. MENOR QUE 1,5 M, EM SOLO DE MOLE, EM LOCAIS COM ALTO NÍVEL DE INTERFERÊNCIA. AF_09/2024</v>
          </cell>
          <cell r="D2627" t="str">
            <v>M3</v>
          </cell>
          <cell r="E2627">
            <v>9.48</v>
          </cell>
          <cell r="F2627">
            <v>2.61</v>
          </cell>
          <cell r="G2627">
            <v>12.09</v>
          </cell>
        </row>
        <row r="2628">
          <cell r="B2628">
            <v>90098</v>
          </cell>
          <cell r="C2628" t="str">
            <v>ESCAVAÇÃO MECANIZADA DE VALA COM PROF. MAIOR QUE 4,5 M ATÉ 6,0 M (MÉDIA MONTANTE E JUSANTE/UMA COMPOSIÇÃO POR TRECHO), ESCAVADEIRA (1,2 M3), LARG. DE 1,5 M A 2,5 M, EM SOLO DE 1A CATEGORIA, LOCAIS COM BAIXO NÍVEL DE INTERFERÊNCIA. AF_09/2024</v>
          </cell>
          <cell r="D2628" t="str">
            <v>M3</v>
          </cell>
          <cell r="E2628">
            <v>4.6899999999999995</v>
          </cell>
          <cell r="F2628">
            <v>1.08</v>
          </cell>
          <cell r="G2628">
            <v>5.77</v>
          </cell>
        </row>
        <row r="2629">
          <cell r="B2629">
            <v>102313</v>
          </cell>
          <cell r="C2629" t="str">
            <v>ESCAVAÇÃO MECANIZADA DE VALA COM PROF. MAIOR QUE 4,5 M ATÉ 6,0 M (MÉDIA MONTANTE E JUSANTE/UMA COMPOSIÇÃO POR TRECHO), ESCAVADEIRA (1,2 M3), LARG. DE 1,5 M A 2,5 M, EM SOLO DE 2A CATEGORIA, EM LOCAIS COM ALTO NÍVEL DE INTERFERÊNCIA. AF_09/2024</v>
          </cell>
          <cell r="D2629" t="str">
            <v>M3</v>
          </cell>
          <cell r="E2629">
            <v>9.2999999999999989</v>
          </cell>
          <cell r="F2629">
            <v>2.15</v>
          </cell>
          <cell r="G2629">
            <v>11.45</v>
          </cell>
        </row>
        <row r="2630">
          <cell r="B2630">
            <v>102321</v>
          </cell>
          <cell r="C2630" t="str">
            <v>ESCAVAÇÃO MECANIZADA DE VALA COM PROF. MAIOR QUE 4,5 M ATÉ 6,0 M (MÉDIA MONTANTE E JUSANTE/UMA COMPOSIÇÃO POR TRECHO), ESCAVADEIRA (1,2 M3), LARG. DE 1,5 M A 2,5 M, EM SOLO DE 2A CATEGORIA, LOCAIS COM BAIXO NÍVEL DE INTERFERÊNCIA. AF_09/2024</v>
          </cell>
          <cell r="D2630" t="str">
            <v>M3</v>
          </cell>
          <cell r="E2630">
            <v>5.8599999999999994</v>
          </cell>
          <cell r="F2630">
            <v>1.36</v>
          </cell>
          <cell r="G2630">
            <v>7.22</v>
          </cell>
        </row>
        <row r="2631">
          <cell r="B2631">
            <v>102289</v>
          </cell>
          <cell r="C2631" t="str">
            <v>ESCAVAÇÃO MECANIZADA DE VALA COM PROF. MAIOR QUE 4,5 M ATÉ 6,0 M (MÉDIA MONTANTE E JUSANTE/UMA COMPOSIÇÃO POR TRECHO), ESCAVADEIRA (1,2 M3), LARG. DE 1,5 M A 2,5 M, EM SOLO MOLE, EM LOCAIS COM ALTO NÍVEL DE INTERFERÊNCIA. AF_09/2024</v>
          </cell>
          <cell r="D2631" t="str">
            <v>M3</v>
          </cell>
          <cell r="E2631">
            <v>9.73</v>
          </cell>
          <cell r="F2631">
            <v>2.2599999999999998</v>
          </cell>
          <cell r="G2631">
            <v>11.99</v>
          </cell>
        </row>
        <row r="2632">
          <cell r="B2632">
            <v>102297</v>
          </cell>
          <cell r="C2632" t="str">
            <v>ESCAVAÇÃO MECANIZADA DE VALA COM PROF. MAIOR QUE 4,5 M ATÉ 6,0 M (MÉDIA MONTANTE E JUSANTE/UMA COMPOSIÇÃO POR TRECHO), ESCAVADEIRA (1,2 M3), LARG. DE 1,5 M A 2,5 M, EM SOLO MOLE, LOCAIS COM BAIXO NÍVEL DE INTERFERÊNCIA. AF_09/2024</v>
          </cell>
          <cell r="D2632" t="str">
            <v>M3</v>
          </cell>
          <cell r="E2632">
            <v>6.13</v>
          </cell>
          <cell r="F2632">
            <v>1.42</v>
          </cell>
          <cell r="G2632">
            <v>7.55</v>
          </cell>
        </row>
        <row r="2633">
          <cell r="B2633">
            <v>102280</v>
          </cell>
          <cell r="C2633" t="str">
            <v>ESCAVAÇÃO MECANIZADA DE VALA COM PROF. MAIOR QUE 4,5 M ATÉ 6,0 M (MÉDIA MONTANTE E JUSANTE/UMA COMPOSIÇÃO POR TRECHO),COM ESCAVADEIRA (0,8 M3), LARG. MENOR QUE 1,5 M, EM SOLO DE 1A CATEGORIA, LOCAIS COM BAIXO NÍVEL DE INTERFERÊNCIA. AF_09/2024</v>
          </cell>
          <cell r="D2633" t="str">
            <v>M3</v>
          </cell>
          <cell r="E2633">
            <v>4.58</v>
          </cell>
          <cell r="F2633">
            <v>1.23</v>
          </cell>
          <cell r="G2633">
            <v>5.81</v>
          </cell>
        </row>
        <row r="2634">
          <cell r="B2634">
            <v>102294</v>
          </cell>
          <cell r="C2634" t="str">
            <v>ESCAVAÇÃO MECANIZADA DE VALA COM PROF. MAIOR QUE 4,5 M ATÉ 6,0 M (MÉDIA MONTANTE E JUSANTE/UMA COMPOSIÇÃO POR TRECHO),COM ESCAVADEIRA (0,8 M3), LARG. MENOR QUE 1,5 M, EM SOLO MOLE, LOCAIS COM BAIXO NÍVEL DE INTERFERÊNCIA. AF_09/2024</v>
          </cell>
          <cell r="D2634" t="str">
            <v>M3</v>
          </cell>
          <cell r="E2634">
            <v>6</v>
          </cell>
          <cell r="F2634">
            <v>1.62</v>
          </cell>
          <cell r="G2634">
            <v>7.62</v>
          </cell>
        </row>
        <row r="2635">
          <cell r="B2635">
            <v>90090</v>
          </cell>
          <cell r="C2635" t="str">
            <v>ESCAVAÇÃO MECANIZADA DE VALA COM PROF. MAIOR QUE 4,5 M ATÉ 6,0 M(MÉDIA MONTANTE E JUSANTE/UMA COMPOSIÇÃO POR TRECHO), ESCAVADEIRA (1,2 M3), LARG. DE 1,5 M A 2,5 M, EM SOLO DE 1A CATEGORIA, EM LOCAIS COM ALTO NÍVEL DE INTERFERÊNCIA. AF_09/2024</v>
          </cell>
          <cell r="D2635" t="str">
            <v>M3</v>
          </cell>
          <cell r="E2635">
            <v>7.43</v>
          </cell>
          <cell r="F2635">
            <v>1.73</v>
          </cell>
          <cell r="G2635">
            <v>9.16</v>
          </cell>
        </row>
        <row r="2636">
          <cell r="B2636">
            <v>102317</v>
          </cell>
          <cell r="C2636" t="str">
            <v>ESCAVAÇÃO MECANIZADA DE VALA COM PROF.MAIOR QUE 3,0 M ATÉ 4,5 M (MÉDIA MONTANTE E JUSANTE/UMA COMPOSIÇÃO POR TRECHO), ESCAVADEIRA (0,8 M3), LARG. MENOR QUE 1,5 M, EM SOLO DE 2A CATEGORIA, LOCAIS COM BAIXO NÍVEL DE INTERFERÊNCIA. AF_09/2024</v>
          </cell>
          <cell r="D2636" t="str">
            <v>M3</v>
          </cell>
          <cell r="E2636">
            <v>5.88</v>
          </cell>
          <cell r="F2636">
            <v>1.61</v>
          </cell>
          <cell r="G2636">
            <v>7.49</v>
          </cell>
        </row>
        <row r="2637">
          <cell r="B2637">
            <v>102293</v>
          </cell>
          <cell r="C2637" t="str">
            <v>ESCAVAÇÃO MECANIZADA DE VALA COM PROF.MAIOR QUE 3,0 M ATÉ 4,5 M (MÉDIA MONTANTE E JUSANTE/UMA COMPOSIÇÃO POR TRECHO), ESCAVADEIRA (0,8 M3), LARG. MENOR QUE 1,5 M, EM SOLO MOLE, LOCAIS COM BAIXO NÍVEL DE INTERFERÊNCIA. AF_09/2024</v>
          </cell>
          <cell r="D2637" t="str">
            <v>M3</v>
          </cell>
          <cell r="E2637">
            <v>6.15</v>
          </cell>
          <cell r="F2637">
            <v>1.69</v>
          </cell>
          <cell r="G2637">
            <v>7.84</v>
          </cell>
        </row>
        <row r="2638">
          <cell r="B2638">
            <v>102310</v>
          </cell>
          <cell r="C2638" t="str">
            <v>ESCAVAÇÃO MECANIZADA DE VALA COM PROF.MAIOR QUE 4,5 M ATÉ 6,0 M (MÉDIA MONTANTE E JUSANTE/UMA COMPOSIÇÃO POR TRECHO),COM ESCAVADEIRA (0,8 M3), LARG. MENOR QUE 1,5 M, EM SOLO DE 2A CATEGORIA, EM LOCAIS COM ALTO NÍVEL DE INTERFERÊNCIA. AF_09/2024</v>
          </cell>
          <cell r="D2638" t="str">
            <v>M3</v>
          </cell>
          <cell r="E2638">
            <v>9.06</v>
          </cell>
          <cell r="F2638">
            <v>2.4900000000000002</v>
          </cell>
          <cell r="G2638">
            <v>11.55</v>
          </cell>
        </row>
        <row r="2639">
          <cell r="B2639">
            <v>102318</v>
          </cell>
          <cell r="C2639" t="str">
            <v>ESCAVAÇÃO MECANIZADA DE VALA COM PROF.MAIOR QUE 4,5 M ATÉ 6,0 M (MÉDIA MONTANTE E JUSANTE/UMA COMPOSIÇÃO POR TRECHO),COM ESCAVADEIRA (0,8 M3), LARG. MENOR QUE 1,5 M, EM SOLO DE 2A CATEGORIA, EM LOCAIS COM BAIXO NÍVEL DE INTERFERÊNCIA. AF_09/2024</v>
          </cell>
          <cell r="D2639" t="str">
            <v>M3</v>
          </cell>
          <cell r="E2639">
            <v>5.71</v>
          </cell>
          <cell r="F2639">
            <v>1.57</v>
          </cell>
          <cell r="G2639">
            <v>7.28</v>
          </cell>
        </row>
        <row r="2640">
          <cell r="B2640">
            <v>90106</v>
          </cell>
          <cell r="C2640" t="str">
            <v>ESCAVAÇÃO MECANIZADA DE VALA COM PROFUNDIDADE ATÉ 1,5 M (MÉDIA MONTANTE E JUSANTE/UMA COMPOSIÇÃO POR TRECHO), RETROESCAV. (0,26 M3), LARGURA DE 0,8 M A 1,5 M, EM SOLO DE 1A CATEGORIA, LOCAIS COM BAIXO NÍVEL DE INTERFERÊNCIA. AF_09/2024</v>
          </cell>
          <cell r="D2640" t="str">
            <v>M3</v>
          </cell>
          <cell r="E2640">
            <v>6.3500000000000014</v>
          </cell>
          <cell r="F2640">
            <v>2.78</v>
          </cell>
          <cell r="G2640">
            <v>9.1300000000000008</v>
          </cell>
        </row>
        <row r="2641">
          <cell r="B2641">
            <v>90105</v>
          </cell>
          <cell r="C2641" t="str">
            <v>ESCAVAÇÃO MECANIZADA DE VALA COM PROFUNDIDADE ATÉ 1,5 M (MÉDIA MONTANTE E JUSANTE/UMA COMPOSIÇÃO POR TRECHO), RETROESCAV. (0,26 M3), LARGURA MENOR QUE 0,8 M, EM SOLO DE 1A CATEGORIA, LOCAIS COM BAIXO NÍVEL DE INTERFERÊNCIA. AF_09/2024</v>
          </cell>
          <cell r="D2641" t="str">
            <v>M3</v>
          </cell>
          <cell r="E2641">
            <v>6.9399999999999995</v>
          </cell>
          <cell r="F2641">
            <v>3.1</v>
          </cell>
          <cell r="G2641">
            <v>10.039999999999999</v>
          </cell>
        </row>
        <row r="2642">
          <cell r="B2642">
            <v>90108</v>
          </cell>
          <cell r="C2642" t="str">
            <v>ESCAVAÇÃO MECANIZADA DE VALA COM PROFUNDIDADE MAIOR QUE 1,5 M ATÉ 3,0 M (MÉDIA MONTANTE E JUSANTE/UMA COMPOSIÇÃO POR TRECHO), RETROESCAV (0,26 M3), LARGURA DE 0,8 M A 1,5 M, EM SOLO DE 1A CATEGORIA, LOCAIS COM BAIXO NÍVEL DE INTERFERÊNCIA. AF_09/2024</v>
          </cell>
          <cell r="D2642" t="str">
            <v>M3</v>
          </cell>
          <cell r="E2642">
            <v>5.76</v>
          </cell>
          <cell r="F2642">
            <v>2.5</v>
          </cell>
          <cell r="G2642">
            <v>8.26</v>
          </cell>
        </row>
        <row r="2643">
          <cell r="B2643">
            <v>90107</v>
          </cell>
          <cell r="C2643" t="str">
            <v>ESCAVAÇÃO MECANIZADA DE VALA COM PROFUNDIDADE MAIOR QUE 1,5 M ATÉ 3,0 M (MÉDIA MONTANTE E JUSANTE/UMA COMPOSIÇÃO POR TRECHO), RETROESCAV. (0,26 M3), LARGURA MENOR QUE 0,8 M, EM SOLO DE 1A CATEGORIA, LOCAIS COM BAIXO NÍVEL DE INTERFERÊNCIA. AF_09/2024</v>
          </cell>
          <cell r="D2643" t="str">
            <v>M3</v>
          </cell>
          <cell r="E2643">
            <v>6.2799999999999994</v>
          </cell>
          <cell r="F2643">
            <v>2.73</v>
          </cell>
          <cell r="G2643">
            <v>9.01</v>
          </cell>
        </row>
        <row r="2644">
          <cell r="B2644">
            <v>102354</v>
          </cell>
          <cell r="C2644" t="str">
            <v>DESMONTE DE MATERIAL DE 3ª CATEGORIA (BLOCOS DE ROCHAS OU MATACOS), COM MARTELETE PNEUMÁTICO MANUAL - EXCLUSIVE CARGA E TRANSPORTE. AF_03/2021</v>
          </cell>
          <cell r="D2644" t="str">
            <v>M3</v>
          </cell>
          <cell r="E2644">
            <v>120.31</v>
          </cell>
          <cell r="F2644">
            <v>53.47</v>
          </cell>
          <cell r="G2644">
            <v>173.78</v>
          </cell>
        </row>
        <row r="2645">
          <cell r="B2645">
            <v>102355</v>
          </cell>
          <cell r="C2645" t="str">
            <v>DESMONTE DE MATERIAL DE 3ª CATEGORIA (BLOCOS DE ROCHAS OU MATACOS), EM VALA, COM MARTELETE PNEUMÁTICO MANUAL -  EXCLUSIVE RETIRADA, CARGA E TRANSPORTE. AF_03/2021</v>
          </cell>
          <cell r="D2645" t="str">
            <v>M3</v>
          </cell>
          <cell r="E2645">
            <v>134.36000000000001</v>
          </cell>
          <cell r="F2645">
            <v>71.36</v>
          </cell>
          <cell r="G2645">
            <v>205.72</v>
          </cell>
        </row>
        <row r="2646">
          <cell r="B2646">
            <v>102360</v>
          </cell>
          <cell r="C2646" t="str">
            <v>RETIRADA DE MATERIAL DE 3ª CATEGORIA (APÓS ESCAVAÇÃO/DESMONTE) EM VALAS, COM ESCAVADEIRA HIDRÁULICA - EXCLUSIVE CARGA E TRANSPORTE. AF_03/2021</v>
          </cell>
          <cell r="D2646" t="str">
            <v>M3</v>
          </cell>
          <cell r="E2646">
            <v>20.459999999999997</v>
          </cell>
          <cell r="F2646">
            <v>6.03</v>
          </cell>
          <cell r="G2646">
            <v>26.49</v>
          </cell>
        </row>
        <row r="2647">
          <cell r="B2647">
            <v>102361</v>
          </cell>
          <cell r="C2647" t="str">
            <v>RETIRADA DE MATERIAL DE 3ª CATEGORIA (APÓS ESCAVAÇÃO/DESMONTE) EM VALAS, COM RETROESCAVADEIRA - EXCLUSIVE CARGA E TRANSPORTE. AF_03/2021</v>
          </cell>
          <cell r="D2647" t="str">
            <v>M3</v>
          </cell>
          <cell r="E2647">
            <v>27.97</v>
          </cell>
          <cell r="F2647">
            <v>12.88</v>
          </cell>
          <cell r="G2647">
            <v>40.85</v>
          </cell>
        </row>
        <row r="2648">
          <cell r="B2648">
            <v>101601</v>
          </cell>
          <cell r="C2648" t="str">
            <v>ESCORAMENTO DE VALA, TIPO BLINDAGEM COM PROFUNDIDADE DE 0 A 1,5 M, LARGURA MAIOR OU IGUAL A 1,5 M E MENOR QUE 2,5 M - EXECUÇÃO, NÃO INCLUI MATERIAL. AF_08/2020</v>
          </cell>
          <cell r="D2648" t="str">
            <v>M2</v>
          </cell>
          <cell r="E2648">
            <v>19.07</v>
          </cell>
          <cell r="F2648">
            <v>10.29</v>
          </cell>
          <cell r="G2648">
            <v>29.36</v>
          </cell>
        </row>
        <row r="2649">
          <cell r="B2649">
            <v>101600</v>
          </cell>
          <cell r="C2649" t="str">
            <v>ESCORAMENTO DE VALA, TIPO BLINDAGEM, COM PROFUNDIDADE DE 0 A 1,5 M, LARGURA MENOR QUE 1,5 M - EXECUÇÃO, NÃO INCLUI MATERIAL. AF_08/2020</v>
          </cell>
          <cell r="D2649" t="str">
            <v>M2</v>
          </cell>
          <cell r="E2649">
            <v>12.869999999999997</v>
          </cell>
          <cell r="F2649">
            <v>6.96</v>
          </cell>
          <cell r="G2649">
            <v>19.829999999999998</v>
          </cell>
        </row>
        <row r="2650">
          <cell r="B2650">
            <v>101603</v>
          </cell>
          <cell r="C2650" t="str">
            <v>ESCORAMENTO DE VALA, TIPO BLINDAGEM, COM PROFUNDIDADE DE 1,5 A 3,0 M, LARGURA MAIOR OU IGUAL A 1,5 M E MENOR QUE 2,5 M - EXECUÇÃO, NÃO INCLUI MATERIAL. AF_08/2020</v>
          </cell>
          <cell r="D2650" t="str">
            <v>M2</v>
          </cell>
          <cell r="E2650">
            <v>15.74</v>
          </cell>
          <cell r="F2650">
            <v>8.49</v>
          </cell>
          <cell r="G2650">
            <v>24.23</v>
          </cell>
        </row>
        <row r="2651">
          <cell r="B2651">
            <v>101602</v>
          </cell>
          <cell r="C2651" t="str">
            <v>ESCORAMENTO DE VALA, TIPO BLINDAGEM, COM PROFUNDIDADE DE 1,5 A 3,0 M, LARGURA MENOR QUE 1,5 M - EXECUÇÃO, NÃO INCLUI MATERIAL. AF_08/2020</v>
          </cell>
          <cell r="D2651" t="str">
            <v>M2</v>
          </cell>
          <cell r="E2651">
            <v>9.5500000000000007</v>
          </cell>
          <cell r="F2651">
            <v>5.16</v>
          </cell>
          <cell r="G2651">
            <v>14.71</v>
          </cell>
        </row>
        <row r="2652">
          <cell r="B2652">
            <v>101605</v>
          </cell>
          <cell r="C2652" t="str">
            <v>ESCORAMENTO DE VALA, TIPO BLINDAGEM, COM PROFUNDIDADE DE 3,0 A 4,5 M, LARGURA MAIOR OU IGUAL A 1,5 M E MENOR QUE 2,5 M - EXECUÇÃO, NÃO INCLUI MATERIAL. AF_08/2020</v>
          </cell>
          <cell r="D2652" t="str">
            <v>M2</v>
          </cell>
          <cell r="E2652">
            <v>12.439999999999998</v>
          </cell>
          <cell r="F2652">
            <v>6.71</v>
          </cell>
          <cell r="G2652">
            <v>19.149999999999999</v>
          </cell>
        </row>
        <row r="2653">
          <cell r="B2653">
            <v>101604</v>
          </cell>
          <cell r="C2653" t="str">
            <v>ESCORAMENTO DE VALA, TIPO BLINDAGEM, COM PROFUNDIDADE DE 3,0 A 4,5 M, LARGURA MENOR QUE 1,5 M - EXECUÇÃO, NÃO INCLUI MATERIAL. AF_08/2020</v>
          </cell>
          <cell r="D2653" t="str">
            <v>M2</v>
          </cell>
          <cell r="E2653">
            <v>6.26</v>
          </cell>
          <cell r="F2653">
            <v>3.36</v>
          </cell>
          <cell r="G2653">
            <v>9.6199999999999992</v>
          </cell>
        </row>
        <row r="2654">
          <cell r="B2654">
            <v>101588</v>
          </cell>
          <cell r="C2654" t="str">
            <v>ESCORAMENTO DE VALA, TIPO CONTÍNUO COM PERFIL METÁLICO "U", COM PROFUNDIDADE DE 0 A 1,5 M, LARGURA MENOR QUE 1,5 M. AF_08/2020</v>
          </cell>
          <cell r="D2654" t="str">
            <v>M2</v>
          </cell>
          <cell r="E2654">
            <v>70.740000000000009</v>
          </cell>
          <cell r="F2654">
            <v>34.96</v>
          </cell>
          <cell r="G2654">
            <v>105.7</v>
          </cell>
        </row>
        <row r="2655">
          <cell r="B2655">
            <v>101591</v>
          </cell>
          <cell r="C2655" t="str">
            <v>ESCORAMENTO DE VALA, TIPO CONTÍNUO COM PERFIL METÁLICO "U", COM PROFUNDIDADE DE 1,5 A 3,0 M, LARGURA MAIOR OU IGUAL 1,5 M E MENOR QUE 2,5 M. AF_08/2020</v>
          </cell>
          <cell r="D2655" t="str">
            <v>M2</v>
          </cell>
          <cell r="E2655">
            <v>85.800000000000011</v>
          </cell>
          <cell r="F2655">
            <v>42.75</v>
          </cell>
          <cell r="G2655">
            <v>128.55000000000001</v>
          </cell>
        </row>
        <row r="2656">
          <cell r="B2656">
            <v>101590</v>
          </cell>
          <cell r="C2656" t="str">
            <v>ESCORAMENTO DE VALA, TIPO CONTÍNUO COM PERFIL METÁLICO "U", COM PROFUNDIDADE DE 1,5 A 3,0 M, LARGURA MENOR QUE 1,5 M. AF_08/2020</v>
          </cell>
          <cell r="D2656" t="str">
            <v>M2</v>
          </cell>
          <cell r="E2656">
            <v>54.04</v>
          </cell>
          <cell r="F2656">
            <v>25.96</v>
          </cell>
          <cell r="G2656">
            <v>80</v>
          </cell>
        </row>
        <row r="2657">
          <cell r="B2657">
            <v>101593</v>
          </cell>
          <cell r="C2657" t="str">
            <v>ESCORAMENTO DE VALA, TIPO CONTÍNUO COM PERFIL METÁLICO "U", COM PROFUNDIDADE DE 3,0 A 4,5 M, LARGURA MAIOR OU IGUAL A 1,5 M E MENOR QUE 2,5 M. AF_08/2020</v>
          </cell>
          <cell r="D2657" t="str">
            <v>M2</v>
          </cell>
          <cell r="E2657">
            <v>71.240000000000009</v>
          </cell>
          <cell r="F2657">
            <v>33.729999999999997</v>
          </cell>
          <cell r="G2657">
            <v>104.97</v>
          </cell>
        </row>
        <row r="2658">
          <cell r="B2658">
            <v>101592</v>
          </cell>
          <cell r="C2658" t="str">
            <v>ESCORAMENTO DE VALA, TIPO CONTÍNUO COM PERFIL METÁLICO "U", COM PROFUNDIDADE DE 3,0 A 4,5 M, LARGURA MENOR QUE 1,5 M. AF_08/2020</v>
          </cell>
          <cell r="D2658" t="str">
            <v>M2</v>
          </cell>
          <cell r="E2658">
            <v>39.26</v>
          </cell>
          <cell r="F2658">
            <v>16.96</v>
          </cell>
          <cell r="G2658">
            <v>56.22</v>
          </cell>
        </row>
        <row r="2659">
          <cell r="B2659">
            <v>101583</v>
          </cell>
          <cell r="C2659" t="str">
            <v>ESCORAMENTO DE VALA, TIPO CONTÍNUO, COM PROFUNDIDADE DE 0 A 1,5 M, LARGURA MAIOR OU IGUAL A 1,5 M E MENOR QUE 2,5 M. AF_08/2020</v>
          </cell>
          <cell r="D2659" t="str">
            <v>M2</v>
          </cell>
          <cell r="E2659">
            <v>57.21</v>
          </cell>
          <cell r="F2659">
            <v>44.57</v>
          </cell>
          <cell r="G2659">
            <v>101.78</v>
          </cell>
        </row>
        <row r="2660">
          <cell r="B2660">
            <v>101582</v>
          </cell>
          <cell r="C2660" t="str">
            <v>ESCORAMENTO DE VALA, TIPO CONTÍNUO, COM PROFUNDIDADE DE 0 A 1,5 M, LARGURA MENOR QUE 1,5 M. AF_08/2020</v>
          </cell>
          <cell r="D2660" t="str">
            <v>M2</v>
          </cell>
          <cell r="E2660">
            <v>50.61</v>
          </cell>
          <cell r="F2660">
            <v>30.12</v>
          </cell>
          <cell r="G2660">
            <v>80.73</v>
          </cell>
        </row>
        <row r="2661">
          <cell r="B2661">
            <v>101585</v>
          </cell>
          <cell r="C2661" t="str">
            <v>ESCORAMENTO DE VALA, TIPO CONTÍNUO, COM PROFUNDIDADE DE 1,5 A 3,0 M, LARGURA MAIOR OU IGUAL A 1,5 M E MENOR QUE 2,5 M. AF_08/2020</v>
          </cell>
          <cell r="D2661" t="str">
            <v>M2</v>
          </cell>
          <cell r="E2661">
            <v>50.19</v>
          </cell>
          <cell r="F2661">
            <v>36.81</v>
          </cell>
          <cell r="G2661">
            <v>87</v>
          </cell>
        </row>
        <row r="2662">
          <cell r="B2662">
            <v>101584</v>
          </cell>
          <cell r="C2662" t="str">
            <v>ESCORAMENTO DE VALA, TIPO CONTÍNUO, COM PROFUNDIDADE DE 1,5 M A 3,0 M, LARGURA MENOR QUE 1,5 M. AF_08/2020</v>
          </cell>
          <cell r="D2662" t="str">
            <v>M2</v>
          </cell>
          <cell r="E2662">
            <v>43.58</v>
          </cell>
          <cell r="F2662">
            <v>22.36</v>
          </cell>
          <cell r="G2662">
            <v>65.94</v>
          </cell>
        </row>
        <row r="2663">
          <cell r="B2663">
            <v>101587</v>
          </cell>
          <cell r="C2663" t="str">
            <v>ESCORAMENTO DE VALA, TIPO CONTÍNUO, COM PROFUNDIDADE DE 3,0 A 4,5 M, LARGURA MAIOR OU IGUAL A 1,5 E MENOR QUE 2,5 M. AF_08/2020</v>
          </cell>
          <cell r="D2663" t="str">
            <v>M2</v>
          </cell>
          <cell r="E2663">
            <v>48.41</v>
          </cell>
          <cell r="F2663">
            <v>29.08</v>
          </cell>
          <cell r="G2663">
            <v>77.489999999999995</v>
          </cell>
        </row>
        <row r="2664">
          <cell r="B2664">
            <v>101586</v>
          </cell>
          <cell r="C2664" t="str">
            <v>ESCORAMENTO DE VALA, TIPO CONTÍNUO, COM PROFUNDIDADE DE 3,0 A 4,5 M, LARGURA MENOR QUE 1,5 M. AF_08/2020</v>
          </cell>
          <cell r="D2664" t="str">
            <v>M2</v>
          </cell>
          <cell r="E2664">
            <v>41.59</v>
          </cell>
          <cell r="F2664">
            <v>14.61</v>
          </cell>
          <cell r="G2664">
            <v>56.2</v>
          </cell>
        </row>
        <row r="2665">
          <cell r="B2665">
            <v>101577</v>
          </cell>
          <cell r="C2665" t="str">
            <v>ESCORAMENTO DE VALA, TIPO DESCONTÍNUO, COM PROFUNDIDADE DE 0 A 1,5 M, LARGURA MAIOR OU IGUAL A 1,5 M E MENOR QUE 2,5 M. AF_08/2020</v>
          </cell>
          <cell r="D2665" t="str">
            <v>M2</v>
          </cell>
          <cell r="E2665">
            <v>34.76</v>
          </cell>
          <cell r="F2665">
            <v>28.14</v>
          </cell>
          <cell r="G2665">
            <v>62.9</v>
          </cell>
        </row>
        <row r="2666">
          <cell r="B2666">
            <v>101576</v>
          </cell>
          <cell r="C2666" t="str">
            <v>ESCORAMENTO DE VALA, TIPO DESCONTÍNUO, COM PROFUNDIDADE DE 0 A 1,5 M, LARGURA MENOR QUE 1,5 M. AF_08/2020</v>
          </cell>
          <cell r="D2666" t="str">
            <v>M2</v>
          </cell>
          <cell r="E2666">
            <v>30.320000000000004</v>
          </cell>
          <cell r="F2666">
            <v>19.02</v>
          </cell>
          <cell r="G2666">
            <v>49.34</v>
          </cell>
        </row>
        <row r="2667">
          <cell r="B2667">
            <v>101579</v>
          </cell>
          <cell r="C2667" t="str">
            <v>ESCORAMENTO DE VALA, TIPO DESCONTÍNUO, COM PROFUNDIDADE DE 1,5 A 3,0 M, LARGURA MAIOR OU IGUAL A 1,5 M E MENOR QUE 2,5 M. AF_08/2020</v>
          </cell>
          <cell r="D2667" t="str">
            <v>M2</v>
          </cell>
          <cell r="E2667">
            <v>30.82</v>
          </cell>
          <cell r="F2667">
            <v>23.25</v>
          </cell>
          <cell r="G2667">
            <v>54.07</v>
          </cell>
        </row>
        <row r="2668">
          <cell r="B2668">
            <v>101578</v>
          </cell>
          <cell r="C2668" t="str">
            <v>ESCORAMENTO DE VALA, TIPO DESCONTÍNUO, COM PROFUNDIDADE DE 1,5 M A 3,0 M, LARGURA MENOR QUE 1,5 M. AF_08/2020</v>
          </cell>
          <cell r="D2668" t="str">
            <v>M2</v>
          </cell>
          <cell r="E2668">
            <v>26.400000000000006</v>
          </cell>
          <cell r="F2668">
            <v>14.12</v>
          </cell>
          <cell r="G2668">
            <v>40.520000000000003</v>
          </cell>
        </row>
        <row r="2669">
          <cell r="B2669">
            <v>101581</v>
          </cell>
          <cell r="C2669" t="str">
            <v>ESCORAMENTO DE VALA, TIPO DESCONTÍNUO, COM PROFUNDIDADE DE 3,0 A 4,5 M, LARGURA MAIOR OU IGUAL A 1,5 E MENOR QUE 2,5 M. AF_08/2020</v>
          </cell>
          <cell r="D2669" t="str">
            <v>M2</v>
          </cell>
          <cell r="E2669">
            <v>30.79</v>
          </cell>
          <cell r="F2669">
            <v>18.36</v>
          </cell>
          <cell r="G2669">
            <v>49.15</v>
          </cell>
        </row>
        <row r="2670">
          <cell r="B2670">
            <v>101580</v>
          </cell>
          <cell r="C2670" t="str">
            <v>ESCORAMENTO DE VALA, TIPO DESCONTÍNUO, COM PROFUNDIDADE DE 3,0 A 4,5 M, LARGURA MENOR QUE 1,5 M. AF_08/2020</v>
          </cell>
          <cell r="D2670" t="str">
            <v>M2</v>
          </cell>
          <cell r="E2670">
            <v>26.14</v>
          </cell>
          <cell r="F2670">
            <v>9.2200000000000006</v>
          </cell>
          <cell r="G2670">
            <v>35.36</v>
          </cell>
        </row>
        <row r="2671">
          <cell r="B2671">
            <v>101571</v>
          </cell>
          <cell r="C2671" t="str">
            <v>ESCORAMENTO DE VALA, TIPO PONTALETEAMENTO, COM PROFUNDIDADE DE 0 A 1,5 M, LARGURA MAIOR OU IGUAL A 1,5 M E MENOR QUE 2,5 M. AF_08/2020</v>
          </cell>
          <cell r="D2671" t="str">
            <v>M2</v>
          </cell>
          <cell r="E2671">
            <v>17.309999999999999</v>
          </cell>
          <cell r="F2671">
            <v>21.69</v>
          </cell>
          <cell r="G2671">
            <v>39</v>
          </cell>
        </row>
        <row r="2672">
          <cell r="B2672">
            <v>101570</v>
          </cell>
          <cell r="C2672" t="str">
            <v>ESCORAMENTO DE VALA, TIPO PONTALETEAMENTO, COM PROFUNDIDADE DE 0 A 1,5 M, LARGURA MENOR QUE 1,5 M. AF_08/2020</v>
          </cell>
          <cell r="D2672" t="str">
            <v>M2</v>
          </cell>
          <cell r="E2672">
            <v>13.719999999999999</v>
          </cell>
          <cell r="F2672">
            <v>14.66</v>
          </cell>
          <cell r="G2672">
            <v>28.38</v>
          </cell>
        </row>
        <row r="2673">
          <cell r="B2673">
            <v>101573</v>
          </cell>
          <cell r="C2673" t="str">
            <v>ESCORAMENTO DE VALA, TIPO PONTALETEAMENTO, COM PROFUNDIDADE DE 1,5 A 3,0 M, LARGURA MAIOR OU IGUAL A 1,5 M E MENOR QUE 2,5 M. AF_08/2020</v>
          </cell>
          <cell r="D2673" t="str">
            <v>M2</v>
          </cell>
          <cell r="E2673">
            <v>14.909999999999997</v>
          </cell>
          <cell r="F2673">
            <v>17.920000000000002</v>
          </cell>
          <cell r="G2673">
            <v>32.83</v>
          </cell>
        </row>
        <row r="2674">
          <cell r="B2674">
            <v>101572</v>
          </cell>
          <cell r="C2674" t="str">
            <v>ESCORAMENTO DE VALA, TIPO PONTALETEAMENTO, COM PROFUNDIDADE DE 1,5 A 3,0 M, LARGURA MENOR QUE 1,5 M. AF_08/2020</v>
          </cell>
          <cell r="D2674" t="str">
            <v>M2</v>
          </cell>
          <cell r="E2674">
            <v>11.33</v>
          </cell>
          <cell r="F2674">
            <v>10.88</v>
          </cell>
          <cell r="G2674">
            <v>22.21</v>
          </cell>
        </row>
        <row r="2675">
          <cell r="B2675">
            <v>101575</v>
          </cell>
          <cell r="C2675" t="str">
            <v>ESCORAMENTO DE VALA, TIPO PONTALETEAMENTO, COM PROFUNDIDADE DE 3,0 A 4,5 M, LARGURA MAIOR OU IGUAL A 1,5 M E MENOR QUE 2,5 M. AF_08/2020</v>
          </cell>
          <cell r="D2675" t="str">
            <v>M2</v>
          </cell>
          <cell r="E2675">
            <v>13.620000000000001</v>
          </cell>
          <cell r="F2675">
            <v>14.14</v>
          </cell>
          <cell r="G2675">
            <v>27.76</v>
          </cell>
        </row>
        <row r="2676">
          <cell r="B2676">
            <v>101574</v>
          </cell>
          <cell r="C2676" t="str">
            <v>ESCORAMENTO DE VALA, TIPO PONTALETEAMENTO, COM PROFUNDIDADE DE 3,0 A 4,5 M, LARGURA MENOR QUE 1,5 M. AF_08/2020</v>
          </cell>
          <cell r="D2676" t="str">
            <v>M2</v>
          </cell>
          <cell r="E2676">
            <v>9.7999999999999989</v>
          </cell>
          <cell r="F2676">
            <v>7.1</v>
          </cell>
          <cell r="G2676">
            <v>16.899999999999999</v>
          </cell>
        </row>
        <row r="2677">
          <cell r="B2677">
            <v>101589</v>
          </cell>
          <cell r="C2677" t="str">
            <v>ESCORAMENTO DE VALA,TIPO CONTÍNUO COM PERFIL METÁLICO "U", COM PROFUNDIDADE DE 0 A 1,5 M, LARGURA MAIOR OU IGUAL A 1,5 E MENOR QUE 2,5 M. AF_08/2020</v>
          </cell>
          <cell r="D2677" t="str">
            <v>M2</v>
          </cell>
          <cell r="E2677">
            <v>102.48999999999998</v>
          </cell>
          <cell r="F2677">
            <v>51.74</v>
          </cell>
          <cell r="G2677">
            <v>154.22999999999999</v>
          </cell>
        </row>
        <row r="2678">
          <cell r="B2678">
            <v>101617</v>
          </cell>
          <cell r="C2678" t="str">
            <v>PREPARO DE FUNDO DE VALA COM LARGURA MAIOR OU IGUAL A 1,5 M E MENOR QUE 2,5 M (ACERTO DO SOLO NATURAL). AF_08/2020</v>
          </cell>
          <cell r="D2678" t="str">
            <v>M2</v>
          </cell>
          <cell r="E2678">
            <v>1.23</v>
          </cell>
          <cell r="F2678">
            <v>2.62</v>
          </cell>
          <cell r="G2678">
            <v>3.85</v>
          </cell>
        </row>
        <row r="2679">
          <cell r="B2679">
            <v>101620</v>
          </cell>
          <cell r="C2679" t="str">
            <v>PREPARO DE FUNDO DE VALA COM LARGURA MAIOR OU IGUAL A 1,5 M E MENOR QUE 2,5 M, COM CAMADA DE AREIA, LANÇAMENTO MANUAL. AF_08/2020</v>
          </cell>
          <cell r="D2679" t="str">
            <v>M3</v>
          </cell>
          <cell r="E2679">
            <v>169.59</v>
          </cell>
          <cell r="F2679">
            <v>84.82</v>
          </cell>
          <cell r="G2679">
            <v>254.41</v>
          </cell>
        </row>
        <row r="2680">
          <cell r="B2680">
            <v>101625</v>
          </cell>
          <cell r="C2680" t="str">
            <v>PREPARO DE FUNDO DE VALA COM LARGURA MAIOR OU IGUAL A 1,5 M E MENOR QUE 2,5 M, COM CAMADA DE AREIA, LANÇAMENTO MECANIZADO. AF_08/2020</v>
          </cell>
          <cell r="D2680" t="str">
            <v>M3</v>
          </cell>
          <cell r="E2680">
            <v>164.45999999999998</v>
          </cell>
          <cell r="F2680">
            <v>33.39</v>
          </cell>
          <cell r="G2680">
            <v>197.85</v>
          </cell>
        </row>
        <row r="2681">
          <cell r="B2681">
            <v>101621</v>
          </cell>
          <cell r="C2681" t="str">
            <v>PREPARO DE FUNDO DE VALA COM LARGURA MAIOR OU IGUAL A 1,5 M E MENOR QUE 2,5 M, COM CAMADA DE BRITA, LANÇAMENTO MANUAL. AF_08/2020</v>
          </cell>
          <cell r="D2681" t="str">
            <v>M3</v>
          </cell>
          <cell r="E2681">
            <v>130.41000000000003</v>
          </cell>
          <cell r="F2681">
            <v>108.83</v>
          </cell>
          <cell r="G2681">
            <v>239.24</v>
          </cell>
        </row>
        <row r="2682">
          <cell r="B2682">
            <v>101624</v>
          </cell>
          <cell r="C2682" t="str">
            <v>PREPARO DE FUNDO DE VALA COM LARGURA MAIOR OU IGUAL A 1,5 M E MENOR QUE 2,5 M, COM CAMADA DE BRITA, LANÇAMENTO MECANIZADO. AF_08/2020</v>
          </cell>
          <cell r="D2682" t="str">
            <v>M3</v>
          </cell>
          <cell r="E2682">
            <v>123.82999999999998</v>
          </cell>
          <cell r="F2682">
            <v>42.56</v>
          </cell>
          <cell r="G2682">
            <v>166.39</v>
          </cell>
        </row>
        <row r="2683">
          <cell r="B2683">
            <v>101616</v>
          </cell>
          <cell r="C2683" t="str">
            <v>PREPARO DE FUNDO DE VALA COM LARGURA MENOR QUE 1,5 M (ACERTO DO SOLO NATURAL). AF_08/2020</v>
          </cell>
          <cell r="D2683" t="str">
            <v>M2</v>
          </cell>
          <cell r="E2683">
            <v>2.4400000000000004</v>
          </cell>
          <cell r="F2683">
            <v>5.35</v>
          </cell>
          <cell r="G2683">
            <v>7.79</v>
          </cell>
        </row>
        <row r="2684">
          <cell r="B2684">
            <v>101618</v>
          </cell>
          <cell r="C2684" t="str">
            <v>PREPARO DE FUNDO DE VALA COM LARGURA MENOR QUE 1,5 M, COM CAMADA DE AREIA, LANÇAMENTO MANUAL. AF_08/2020</v>
          </cell>
          <cell r="D2684" t="str">
            <v>M3</v>
          </cell>
          <cell r="E2684">
            <v>179.47000000000003</v>
          </cell>
          <cell r="F2684">
            <v>106.21</v>
          </cell>
          <cell r="G2684">
            <v>285.68</v>
          </cell>
        </row>
        <row r="2685">
          <cell r="B2685">
            <v>101622</v>
          </cell>
          <cell r="C2685" t="str">
            <v>PREPARO DE FUNDO DE VALA COM LARGURA MENOR QUE 1,5 M, COM CAMADA DE AREIA, LANÇAMENTO MECANIZADO. AF_08/2020</v>
          </cell>
          <cell r="D2685" t="str">
            <v>M3</v>
          </cell>
          <cell r="E2685">
            <v>187.75</v>
          </cell>
          <cell r="F2685">
            <v>56.97</v>
          </cell>
          <cell r="G2685">
            <v>244.72</v>
          </cell>
        </row>
        <row r="2686">
          <cell r="B2686">
            <v>101619</v>
          </cell>
          <cell r="C2686" t="str">
            <v>PREPARO DE FUNDO DE VALA COM LARGURA MENOR QUE 1,5 M, COM CAMADA DE BRITA, LANÇAMENTO MANUAL. AF_08/2020</v>
          </cell>
          <cell r="D2686" t="str">
            <v>M3</v>
          </cell>
          <cell r="E2686">
            <v>140.26</v>
          </cell>
          <cell r="F2686">
            <v>130.25</v>
          </cell>
          <cell r="G2686">
            <v>270.51</v>
          </cell>
        </row>
        <row r="2687">
          <cell r="B2687">
            <v>101623</v>
          </cell>
          <cell r="C2687" t="str">
            <v>PREPARO DE FUNDO DE VALA COM LARGURA MENOR QUE 1,5 M, COM CAMADA DE BRITA, LANÇAMENTO MECANIZADO. AF_08/2020</v>
          </cell>
          <cell r="D2687" t="str">
            <v>M3</v>
          </cell>
          <cell r="E2687">
            <v>150.52000000000001</v>
          </cell>
          <cell r="F2687">
            <v>69.5</v>
          </cell>
          <cell r="G2687">
            <v>220.02</v>
          </cell>
        </row>
        <row r="2688">
          <cell r="B2688">
            <v>104482</v>
          </cell>
          <cell r="C2688" t="str">
            <v>ESGOTAMENTO DE VALA COM BOMBA SUBMERSÍVEL. AF_12/2022</v>
          </cell>
          <cell r="D2688" t="str">
            <v>H</v>
          </cell>
          <cell r="E2688">
            <v>10.309999999999999</v>
          </cell>
          <cell r="F2688">
            <v>25.09</v>
          </cell>
          <cell r="G2688">
            <v>35.4</v>
          </cell>
        </row>
        <row r="2689">
          <cell r="B2689">
            <v>104189</v>
          </cell>
          <cell r="C2689" t="str">
            <v>INSTALAÇÃO DE MATERIAL GRANULAR FILTRANTE PARA SISTEMA DE REBAIXAMENTO DE LENÇOL FREÁTICO POR POÇOS PROFUNDOSA, DIÂMETRO DO POÇO DE 400 MM. AF_12/2022</v>
          </cell>
          <cell r="D2689" t="str">
            <v>M3</v>
          </cell>
          <cell r="E2689">
            <v>146.32000000000002</v>
          </cell>
          <cell r="F2689">
            <v>34.229999999999997</v>
          </cell>
          <cell r="G2689">
            <v>180.55</v>
          </cell>
        </row>
        <row r="2690">
          <cell r="B2690">
            <v>104185</v>
          </cell>
          <cell r="C2690" t="str">
            <v>INSTALAÇÃO E DESINSTALAÇÃO DE CONJUNTO DE BOMBAS, À VÁCUO E CENTRÍFUGA, PARA SISTEMA DE REBAIXAMENTO DE LENÇOL FREÁTICO POR PONTEIRAS FILTRANTES (EXCLUI O FORNECIMENTO DE BOMBAS). AF_12/2022</v>
          </cell>
          <cell r="D2690" t="str">
            <v>UN</v>
          </cell>
          <cell r="E2690">
            <v>8.379999999999999</v>
          </cell>
          <cell r="F2690">
            <v>21.7</v>
          </cell>
          <cell r="G2690">
            <v>30.08</v>
          </cell>
        </row>
        <row r="2691">
          <cell r="B2691">
            <v>104184</v>
          </cell>
          <cell r="C2691" t="str">
            <v>INSTALAÇÃO E DESINSTALAÇÃO DE REGISTRO DE PVC PARA SISTEMA DE REBAIXAMENTO DE LENÇOL FREÁTICO POR PONTEIRAS FILTRANTES. AF_12/2022</v>
          </cell>
          <cell r="D2691" t="str">
            <v>UN</v>
          </cell>
          <cell r="E2691">
            <v>19.239999999999998</v>
          </cell>
          <cell r="F2691">
            <v>19.77</v>
          </cell>
          <cell r="G2691">
            <v>39.01</v>
          </cell>
        </row>
        <row r="2692">
          <cell r="B2692">
            <v>104190</v>
          </cell>
          <cell r="C2692" t="str">
            <v>INSTALAÇÃO E DESINSTALAÇÃO DE SISTEMA DE BOMBA PARA SISTEMA DE REBAIXAMENTO DE LENÇOL FREÁTICO POR POÇOS PROFUNDOS (EXCLUI O FORNECIMENTO DE BOMBA). AF_12/2022</v>
          </cell>
          <cell r="D2692" t="str">
            <v>UN</v>
          </cell>
          <cell r="E2692">
            <v>242.64999999999998</v>
          </cell>
          <cell r="F2692">
            <v>566.96</v>
          </cell>
          <cell r="G2692">
            <v>809.61</v>
          </cell>
        </row>
        <row r="2693">
          <cell r="B2693">
            <v>104187</v>
          </cell>
          <cell r="C2693" t="str">
            <v>INSTALAÇÃO E RETIRADA DE REVESTIMENTO METÁLICO PARA PERFURAÇÃO DE SOLO PARA SISTEMA DE REBAIXAMENTO DE LENÇOL FREÁTICO POR PORÇOS PROFUNDOS, DIÂMETRO DO POÇO DE 400 MM. AF_12/2022</v>
          </cell>
          <cell r="D2693" t="str">
            <v>M</v>
          </cell>
          <cell r="E2693">
            <v>1382.43</v>
          </cell>
          <cell r="F2693">
            <v>36.32</v>
          </cell>
          <cell r="G2693">
            <v>1418.75</v>
          </cell>
        </row>
        <row r="2694">
          <cell r="B2694">
            <v>104186</v>
          </cell>
          <cell r="C2694" t="str">
            <v>PERFURAÇÃO DE SOLO PARA SISTEMA DE REBAIXAMENTO DE LENÇOL FREÁTICO POR POÇOS PROFUNDOS, DIÂMETRO DO POÇO DE 400 MM. AF_12/2022</v>
          </cell>
          <cell r="D2694" t="str">
            <v>M</v>
          </cell>
          <cell r="E2694">
            <v>256.32</v>
          </cell>
          <cell r="F2694">
            <v>40.58</v>
          </cell>
          <cell r="G2694">
            <v>296.89999999999998</v>
          </cell>
        </row>
        <row r="2695">
          <cell r="B2695">
            <v>100674</v>
          </cell>
          <cell r="C2695" t="str">
            <v>CAIXILHO FIXO DE ALUMÍNIO PARA VIDRO (VIDRO INCLUSO), BATENTE/ REQUADRO DE 4 A 14 CM, SEM GUARNIÇÃO/ ALIZAR, FIXAÇÃO COM PARAFUSOS, VEDAÇÃO COM SILICONE, EXCLUSIVE CONTRAMARCO - FORNECIMENTO E INSTALAÇÃO. AF_11/2024</v>
          </cell>
          <cell r="D2695" t="str">
            <v>M2</v>
          </cell>
          <cell r="E2695">
            <v>1401.2</v>
          </cell>
          <cell r="F2695">
            <v>24.81</v>
          </cell>
          <cell r="G2695">
            <v>1426.01</v>
          </cell>
        </row>
        <row r="2696">
          <cell r="B2696">
            <v>94589</v>
          </cell>
          <cell r="C2696" t="str">
            <v>CONTRAMARCO DE ALUMÍNIO, FIXAÇÃO COM ARGAMASSA - FORNECIMENTO E INSTALAÇÃO. AF_11/2024</v>
          </cell>
          <cell r="D2696" t="str">
            <v>M</v>
          </cell>
          <cell r="E2696">
            <v>19.59</v>
          </cell>
          <cell r="F2696">
            <v>10.29</v>
          </cell>
          <cell r="G2696">
            <v>29.88</v>
          </cell>
        </row>
        <row r="2697">
          <cell r="B2697">
            <v>94590</v>
          </cell>
          <cell r="C2697" t="str">
            <v>CONTRAMARCO DE ALUMÍNIO, FIXAÇÃO COM PARAFUSO - FORNECIMENTO E INSTALAÇÃO. AF_11/2024</v>
          </cell>
          <cell r="D2697" t="str">
            <v>M</v>
          </cell>
          <cell r="E2697">
            <v>24.58</v>
          </cell>
          <cell r="F2697">
            <v>12.82</v>
          </cell>
          <cell r="G2697">
            <v>37.4</v>
          </cell>
        </row>
        <row r="2698">
          <cell r="B2698">
            <v>94587</v>
          </cell>
          <cell r="C2698" t="str">
            <v>CONTRAMARCO DE AÇO, FIXAÇÃO COM ARGAMASSA - FORNECIMENTO E INSTALAÇÃO. AF_11/2024</v>
          </cell>
          <cell r="D2698" t="str">
            <v>M</v>
          </cell>
          <cell r="E2698">
            <v>47.290000000000006</v>
          </cell>
          <cell r="F2698">
            <v>23.33</v>
          </cell>
          <cell r="G2698">
            <v>70.62</v>
          </cell>
        </row>
        <row r="2699">
          <cell r="B2699">
            <v>94588</v>
          </cell>
          <cell r="C2699" t="str">
            <v>CONTRAMARCO DE AÇO, FIXAÇÃO COM PARAFUSO - FORNECIMENTO E INSTALAÇÃO. AF_11/2024</v>
          </cell>
          <cell r="D2699" t="str">
            <v>M</v>
          </cell>
          <cell r="E2699">
            <v>53.79</v>
          </cell>
          <cell r="F2699">
            <v>29.54</v>
          </cell>
          <cell r="G2699">
            <v>83.33</v>
          </cell>
        </row>
        <row r="2700">
          <cell r="B2700">
            <v>105812</v>
          </cell>
          <cell r="C2700" t="str">
            <v>GUARNIÇÃO DE ALUMÍNIO. AF_11/2024</v>
          </cell>
          <cell r="D2700" t="str">
            <v>M</v>
          </cell>
          <cell r="E2700">
            <v>55.65</v>
          </cell>
          <cell r="F2700">
            <v>2.15</v>
          </cell>
          <cell r="G2700">
            <v>57.8</v>
          </cell>
        </row>
        <row r="2701">
          <cell r="B2701">
            <v>94570</v>
          </cell>
          <cell r="C270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D2701" t="str">
            <v>M2</v>
          </cell>
          <cell r="E2701">
            <v>643.03</v>
          </cell>
          <cell r="F2701">
            <v>10.45</v>
          </cell>
          <cell r="G2701">
            <v>653.48</v>
          </cell>
        </row>
        <row r="2702">
          <cell r="B2702">
            <v>94572</v>
          </cell>
          <cell r="C2702"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D2702" t="str">
            <v>M2</v>
          </cell>
          <cell r="E2702">
            <v>925.99</v>
          </cell>
          <cell r="F2702">
            <v>15.53</v>
          </cell>
          <cell r="G2702">
            <v>941.52</v>
          </cell>
        </row>
        <row r="2703">
          <cell r="B2703">
            <v>94573</v>
          </cell>
          <cell r="C2703"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D2703" t="str">
            <v>M2</v>
          </cell>
          <cell r="E2703">
            <v>722.38</v>
          </cell>
          <cell r="F2703">
            <v>10.4</v>
          </cell>
          <cell r="G2703">
            <v>732.78</v>
          </cell>
        </row>
        <row r="2704">
          <cell r="B2704">
            <v>94569</v>
          </cell>
          <cell r="C2704" t="str">
            <v>JANELA DE ALUMÍNIO TIPO MAXIM-AR, BATENTE/ REQUADRO 3 A 14 CM, VIDRO INCLUSO, FIXAÇÃO COM PARAFUSO, SEM GUARNIÇÃO/ ALIZAR, DIMENSÕES 60X80 (A X L) CM, SEM ACABAMENTO, VEDAÇÃO COM SILICONE, EXCLUSIVE CONTRAMARCO - FORNECIMENTO E INSTALAÇÃO. AF_11/2024</v>
          </cell>
          <cell r="D2704" t="str">
            <v>M2</v>
          </cell>
          <cell r="E2704">
            <v>1189.74</v>
          </cell>
          <cell r="F2704">
            <v>33.76</v>
          </cell>
          <cell r="G2704">
            <v>1223.5</v>
          </cell>
        </row>
        <row r="2705">
          <cell r="B2705">
            <v>94562</v>
          </cell>
          <cell r="C2705" t="str">
            <v>JANELA DE AÇO DE CORRER COM 4 FOLHAS PARA VIDRO (VIDROS NÃO INCLUSOS), BATENTE/ REQUADRO INCLUSO (6 A 14 CM), FIXAÇÃO COM ARGAMASSA, COM PINTURA ANTICORROSIVA, COM FERRAGENS, FIXAÇÃO COM ARGAMASSA, EXCLUSIVE CONTRAMARCO - FORNECIMENTO E INSTALAÇÃO. AF_11/2024</v>
          </cell>
          <cell r="D2705" t="str">
            <v>M2</v>
          </cell>
          <cell r="E2705">
            <v>591.03</v>
          </cell>
          <cell r="F2705">
            <v>47.09</v>
          </cell>
          <cell r="G2705">
            <v>638.12</v>
          </cell>
        </row>
        <row r="2706">
          <cell r="B2706">
            <v>105813</v>
          </cell>
          <cell r="C2706" t="str">
            <v>JANELA DE AÇO GALVANIZADO TIPO MAXIMO-AR, PINT. ANTICORROSIVA, COM BATENTE/REQUADRO DE 6 A 14 CM, SEM VIDRO, COM GRADE, 1 FL, 60 X 80 CM (A X L), FIXAÇÃO COM ARGAMASSA, EXCLUSIVE CONTRAMARCO - FORNECIMENTO E INSTALAÇÃO. AF_11/2024</v>
          </cell>
          <cell r="D2706" t="str">
            <v>M2</v>
          </cell>
          <cell r="E2706">
            <v>919.55</v>
          </cell>
          <cell r="F2706">
            <v>173.2</v>
          </cell>
          <cell r="G2706">
            <v>1092.75</v>
          </cell>
        </row>
        <row r="2707">
          <cell r="B2707">
            <v>94559</v>
          </cell>
          <cell r="C2707"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D2707" t="str">
            <v>M2</v>
          </cell>
          <cell r="E2707">
            <v>595.66</v>
          </cell>
          <cell r="F2707">
            <v>173.62</v>
          </cell>
          <cell r="G2707">
            <v>769.28</v>
          </cell>
        </row>
        <row r="2708">
          <cell r="B2708">
            <v>100668</v>
          </cell>
          <cell r="C2708"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D2708" t="str">
            <v>M2</v>
          </cell>
          <cell r="E2708">
            <v>1224.73</v>
          </cell>
          <cell r="F2708">
            <v>134.87</v>
          </cell>
          <cell r="G2708">
            <v>1359.6</v>
          </cell>
        </row>
        <row r="2709">
          <cell r="B2709">
            <v>100670</v>
          </cell>
          <cell r="C2709"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2709" t="str">
            <v>M2</v>
          </cell>
          <cell r="E2709">
            <v>965.25</v>
          </cell>
          <cell r="F2709">
            <v>51.23</v>
          </cell>
          <cell r="G2709">
            <v>1016.48</v>
          </cell>
        </row>
        <row r="2710">
          <cell r="B2710">
            <v>100665</v>
          </cell>
          <cell r="C2710"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2710" t="str">
            <v>M2</v>
          </cell>
          <cell r="E2710">
            <v>794.56</v>
          </cell>
          <cell r="F2710">
            <v>58.7</v>
          </cell>
          <cell r="G2710">
            <v>853.26</v>
          </cell>
        </row>
        <row r="2711">
          <cell r="B2711">
            <v>100671</v>
          </cell>
          <cell r="C2711"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2711" t="str">
            <v>M2</v>
          </cell>
          <cell r="E2711">
            <v>1198.1600000000001</v>
          </cell>
          <cell r="F2711">
            <v>51.22</v>
          </cell>
          <cell r="G2711">
            <v>1249.3800000000001</v>
          </cell>
        </row>
        <row r="2712">
          <cell r="B2712">
            <v>100667</v>
          </cell>
          <cell r="C2712"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2712" t="str">
            <v>M2</v>
          </cell>
          <cell r="E2712">
            <v>1023.86</v>
          </cell>
          <cell r="F2712">
            <v>58.67</v>
          </cell>
          <cell r="G2712">
            <v>1082.53</v>
          </cell>
        </row>
        <row r="2713">
          <cell r="B2713">
            <v>100669</v>
          </cell>
          <cell r="C2713"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D2713" t="str">
            <v>M2</v>
          </cell>
          <cell r="E2713">
            <v>875.91</v>
          </cell>
          <cell r="F2713">
            <v>134.83000000000001</v>
          </cell>
          <cell r="G2713">
            <v>1010.74</v>
          </cell>
        </row>
        <row r="2714">
          <cell r="B2714">
            <v>100672</v>
          </cell>
          <cell r="C2714"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2714" t="str">
            <v>M2</v>
          </cell>
          <cell r="E2714">
            <v>772.92</v>
          </cell>
          <cell r="F2714">
            <v>51.26</v>
          </cell>
          <cell r="G2714">
            <v>824.18</v>
          </cell>
        </row>
        <row r="2715">
          <cell r="B2715">
            <v>100666</v>
          </cell>
          <cell r="C2715"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2715" t="str">
            <v>M2</v>
          </cell>
          <cell r="E2715">
            <v>632.34</v>
          </cell>
          <cell r="F2715">
            <v>58.74</v>
          </cell>
          <cell r="G2715">
            <v>691.08</v>
          </cell>
        </row>
        <row r="2716">
          <cell r="B2716">
            <v>100659</v>
          </cell>
          <cell r="C2716" t="str">
            <v>ALIZAR DE 5X1,5CM PARA PORTA FIXADO COM PREGOS, PADRÃO MÉDIO - FORNECIMENTO E INSTALAÇÃO. AF_12/2019</v>
          </cell>
          <cell r="D2716" t="str">
            <v>M</v>
          </cell>
          <cell r="E2716">
            <v>12.86</v>
          </cell>
          <cell r="F2716">
            <v>2.15</v>
          </cell>
          <cell r="G2716">
            <v>15.01</v>
          </cell>
        </row>
        <row r="2717">
          <cell r="B2717">
            <v>100660</v>
          </cell>
          <cell r="C2717" t="str">
            <v>ALIZAR DE 5X1,5CM PARA PORTA FIXADO COM PREGOS, PADRÃO POPULAR - FORNECIMENTO E INSTALAÇÃO. AF_12/2019</v>
          </cell>
          <cell r="D2717" t="str">
            <v>M</v>
          </cell>
          <cell r="E2717">
            <v>8.08</v>
          </cell>
          <cell r="F2717">
            <v>2.15</v>
          </cell>
          <cell r="G2717">
            <v>10.23</v>
          </cell>
        </row>
        <row r="2718">
          <cell r="B2718">
            <v>100676</v>
          </cell>
          <cell r="C2718" t="str">
            <v>BATENTE PARA PORTA COM BANDEIRA, FIXAÇÃO COM PARAFUSO E BUCHA. AF_12/2019</v>
          </cell>
          <cell r="D2718" t="str">
            <v>UN</v>
          </cell>
          <cell r="E2718">
            <v>176.88</v>
          </cell>
          <cell r="F2718">
            <v>69.319999999999993</v>
          </cell>
          <cell r="G2718">
            <v>246.2</v>
          </cell>
        </row>
        <row r="2719">
          <cell r="B2719">
            <v>90806</v>
          </cell>
          <cell r="C2719" t="str">
            <v>BATENTE PARA PORTA DE MADEIRA, FIXAÇÃO COM ARGAMASSA, PADRÃO MÉDIO - FORNECIMENTO E INSTALAÇÃO. AF_12/2019</v>
          </cell>
          <cell r="D2719" t="str">
            <v>UN</v>
          </cell>
          <cell r="E2719">
            <v>361.34999999999991</v>
          </cell>
          <cell r="F2719">
            <v>153.46</v>
          </cell>
          <cell r="G2719">
            <v>514.80999999999995</v>
          </cell>
        </row>
        <row r="2720">
          <cell r="B2720">
            <v>91292</v>
          </cell>
          <cell r="C2720" t="str">
            <v>BATENTE PARA PORTA DE MADEIRA, FIXAÇÃO COM ARGAMASSA, PADRÃO POPULAR. FORNECIMENTO E INSTALAÇÃO. AF_12/2019</v>
          </cell>
          <cell r="D2720" t="str">
            <v>UN</v>
          </cell>
          <cell r="E2720">
            <v>254.98000000000002</v>
          </cell>
          <cell r="F2720">
            <v>153.76</v>
          </cell>
          <cell r="G2720">
            <v>408.74</v>
          </cell>
        </row>
        <row r="2721">
          <cell r="B2721">
            <v>90801</v>
          </cell>
          <cell r="C2721" t="str">
            <v>BATENTE PARA PORTA DE MADEIRA, PADRÃO MÉDIO - FORNECIMENTO E MONTAGEM. AF_12/2019</v>
          </cell>
          <cell r="D2721" t="str">
            <v>UN</v>
          </cell>
          <cell r="E2721">
            <v>317.79999999999995</v>
          </cell>
          <cell r="F2721">
            <v>87.04</v>
          </cell>
          <cell r="G2721">
            <v>404.84</v>
          </cell>
        </row>
        <row r="2722">
          <cell r="B2722">
            <v>91287</v>
          </cell>
          <cell r="C2722" t="str">
            <v>BATENTE PARA PORTA DE MADEIRA, PADRÃO POPULAR - FORNECIMENTO E MONTAGEM. AF_12/2019</v>
          </cell>
          <cell r="D2722" t="str">
            <v>UN</v>
          </cell>
          <cell r="E2722">
            <v>211.44</v>
          </cell>
          <cell r="F2722">
            <v>87.33</v>
          </cell>
          <cell r="G2722">
            <v>298.77</v>
          </cell>
        </row>
        <row r="2723">
          <cell r="B2723">
            <v>100706</v>
          </cell>
          <cell r="C2723" t="str">
            <v>CREMONA EM LATÃO CROMADO OU POLIDO, COMPLETA. AF_12/2019</v>
          </cell>
          <cell r="D2723" t="str">
            <v>UN</v>
          </cell>
          <cell r="E2723">
            <v>43.03</v>
          </cell>
          <cell r="F2723">
            <v>37.72</v>
          </cell>
          <cell r="G2723">
            <v>80.75</v>
          </cell>
        </row>
        <row r="2724">
          <cell r="B2724">
            <v>100709</v>
          </cell>
          <cell r="C2724" t="str">
            <v>DOBRADIÇA EM AÇO/FERRO, 3" X 21/2", E=1,9 A 2MM, SEN ANEL, CROMADO OU ZINCADO, TAMPA BOLA, COM PARAFUSOS. AF_12/2019</v>
          </cell>
          <cell r="D2724" t="str">
            <v>UN</v>
          </cell>
          <cell r="E2724">
            <v>29.190000000000005</v>
          </cell>
          <cell r="F2724">
            <v>29.15</v>
          </cell>
          <cell r="G2724">
            <v>58.34</v>
          </cell>
        </row>
        <row r="2725">
          <cell r="B2725">
            <v>100710</v>
          </cell>
          <cell r="C2725" t="str">
            <v>DOBRADIÇA TIPO VAI E VEM EM LATÃO POLIDO 3". AF_12/2019</v>
          </cell>
          <cell r="D2725" t="str">
            <v>UN</v>
          </cell>
          <cell r="E2725">
            <v>105.07</v>
          </cell>
          <cell r="F2725">
            <v>38.9</v>
          </cell>
          <cell r="G2725">
            <v>143.97</v>
          </cell>
        </row>
        <row r="2726">
          <cell r="B2726">
            <v>90830</v>
          </cell>
          <cell r="C2726" t="str">
            <v>FECHADURA DE EMBUTIR COM CILINDRO, EXTERNA, COMPLETA, ACABAMENTO PADRÃO MÉDIO, INCLUSO EXECUÇÃO DE FURO - FORNECIMENTO E INSTALAÇÃO. AF_12/2019</v>
          </cell>
          <cell r="D2726" t="str">
            <v>UN</v>
          </cell>
          <cell r="E2726">
            <v>148.69999999999999</v>
          </cell>
          <cell r="F2726">
            <v>31.89</v>
          </cell>
          <cell r="G2726">
            <v>180.59</v>
          </cell>
        </row>
        <row r="2727">
          <cell r="B2727">
            <v>91304</v>
          </cell>
          <cell r="C2727" t="str">
            <v>FECHADURA DE EMBUTIR COM CILINDRO, EXTERNA, COMPLETA, ACABAMENTO PADRÃO POPULAR, INCLUSO EXECUÇÃO DE FURO - FORNECIMENTO E INSTALAÇÃO. AF_12/2019</v>
          </cell>
          <cell r="D2727" t="str">
            <v>UN</v>
          </cell>
          <cell r="E2727">
            <v>81.929999999999993</v>
          </cell>
          <cell r="F2727">
            <v>31.89</v>
          </cell>
          <cell r="G2727">
            <v>113.82</v>
          </cell>
        </row>
        <row r="2728">
          <cell r="B2728">
            <v>90831</v>
          </cell>
          <cell r="C2728" t="str">
            <v>FECHADURA DE EMBUTIR PARA PORTA DE BANHEIRO, COMPLETA, ACABAMENTO PADRÃO MÉDIO, INCLUSO EXECUÇÃO DE FURO - FORNECIMENTO E INSTALAÇÃO. AF_12/2019</v>
          </cell>
          <cell r="D2728" t="str">
            <v>UN</v>
          </cell>
          <cell r="E2728">
            <v>132.83000000000001</v>
          </cell>
          <cell r="F2728">
            <v>24.41</v>
          </cell>
          <cell r="G2728">
            <v>157.24</v>
          </cell>
        </row>
        <row r="2729">
          <cell r="B2729">
            <v>91305</v>
          </cell>
          <cell r="C2729" t="str">
            <v>FECHADURA DE EMBUTIR PARA PORTA DE BANHEIRO, COMPLETA, ACABAMENTO PADRÃO POPULAR, INCLUSO EXECUÇÃO DE FURO - FORNECIMENTO E INSTALAÇÃO. AF_12/2019</v>
          </cell>
          <cell r="D2729" t="str">
            <v>UN</v>
          </cell>
          <cell r="E2729">
            <v>86.89</v>
          </cell>
          <cell r="F2729">
            <v>24.41</v>
          </cell>
          <cell r="G2729">
            <v>111.3</v>
          </cell>
        </row>
        <row r="2730">
          <cell r="B2730">
            <v>91306</v>
          </cell>
          <cell r="C2730" t="str">
            <v>FECHADURA DE EMBUTIR PARA PORTAS INTERNAS, COMPLETA, ACABAMENTO PADRÃO MÉDIO, COM EXECUÇÃO DE FURO - FORNECIMENTO E INSTALAÇÃO. AF_12/2019</v>
          </cell>
          <cell r="D2730" t="str">
            <v>UN</v>
          </cell>
          <cell r="E2730">
            <v>132.83000000000001</v>
          </cell>
          <cell r="F2730">
            <v>24.41</v>
          </cell>
          <cell r="G2730">
            <v>157.24</v>
          </cell>
        </row>
        <row r="2731">
          <cell r="B2731">
            <v>91307</v>
          </cell>
          <cell r="C2731" t="str">
            <v>FECHADURA DE EMBUTIR PARA PORTAS INTERNAS, COMPLETA, ACABAMENTO PADRÃO POPULAR, COM EXECUÇÃO DE FURO - FORNECIMENTO E INSTALAÇÃO. AF_12/2019</v>
          </cell>
          <cell r="D2731" t="str">
            <v>UN</v>
          </cell>
          <cell r="E2731">
            <v>71.39</v>
          </cell>
          <cell r="F2731">
            <v>24.42</v>
          </cell>
          <cell r="G2731">
            <v>95.81</v>
          </cell>
        </row>
        <row r="2732">
          <cell r="B2732">
            <v>100707</v>
          </cell>
          <cell r="C2732" t="str">
            <v>FECHO DE EMBUTIR TIPO UNHA 22CM. AF_12/2019</v>
          </cell>
          <cell r="D2732" t="str">
            <v>UN</v>
          </cell>
          <cell r="E2732">
            <v>116.8</v>
          </cell>
          <cell r="F2732">
            <v>35.83</v>
          </cell>
          <cell r="G2732">
            <v>152.63</v>
          </cell>
        </row>
        <row r="2733">
          <cell r="B2733">
            <v>100708</v>
          </cell>
          <cell r="C2733" t="str">
            <v>FECHO DE EMBUTIR TIPO UNHA 40CM. AF_12/2019</v>
          </cell>
          <cell r="D2733" t="str">
            <v>UN</v>
          </cell>
          <cell r="E2733">
            <v>149.69999999999999</v>
          </cell>
          <cell r="F2733">
            <v>39.74</v>
          </cell>
          <cell r="G2733">
            <v>189.44</v>
          </cell>
        </row>
        <row r="2734">
          <cell r="B2734">
            <v>91328</v>
          </cell>
          <cell r="C2734" t="str">
            <v>KIT DE PORTA DE MADEIRA FRISADA, SEMI-OCA (LEVE OU MÉDIA), PADRÃO MÉDIO 60X210CM, ESPESSURA DE 3CM, ITENS INCLUSOS: DOBRADIÇAS, MONTAGEM E INSTALAÇÃO DO BATENTE, SEM FECHADURA - FORNECIMENTO E INSTALAÇÃO. AF_12/2019</v>
          </cell>
          <cell r="D2734" t="str">
            <v>UN</v>
          </cell>
          <cell r="E2734">
            <v>847.6099999999999</v>
          </cell>
          <cell r="F2734">
            <v>214.95</v>
          </cell>
          <cell r="G2734">
            <v>1062.56</v>
          </cell>
        </row>
        <row r="2735">
          <cell r="B2735">
            <v>100687</v>
          </cell>
          <cell r="C2735" t="str">
            <v>KIT DE PORTA DE MADEIRA FRISADA, SEMI-OCA (LEVE OU MÉDIA), PADRÃO MÉDIO, 60X210CM, ESPESSURA DE 3,5CM, ITENS INCLUSOS: DOBRADIÇAS, MONTAGEM E INSTALAÇÃO DE BATENTE, FECHADURA COM EXECUÇÃO DO FURO - FORNECIMENTO E INSTALAÇÃO. AF_12/2019</v>
          </cell>
          <cell r="D2735" t="str">
            <v>UN</v>
          </cell>
          <cell r="E2735">
            <v>980.3599999999999</v>
          </cell>
          <cell r="F2735">
            <v>239.44</v>
          </cell>
          <cell r="G2735">
            <v>1219.8</v>
          </cell>
        </row>
        <row r="2736">
          <cell r="B2736">
            <v>100681</v>
          </cell>
          <cell r="C2736" t="str">
            <v>KIT DE PORTA DE MADEIRA FRISADA, SEMI-OCA (LEVE OU MÉDIA), PADRÃO MÉDIO, 70X210CM, ESPESSURA DE 3CM, ITENS INCLUSOS: DOBRADIÇAS, MONTAGEM E INSTALAÇÃO DE BATENTE, FECHADURA COM EXECUÇÃO DO FURO - FORNECIMENTO E INSTALAÇÃO. AF_12/2019</v>
          </cell>
          <cell r="D2736" t="str">
            <v>UN</v>
          </cell>
          <cell r="E2736">
            <v>1007.29</v>
          </cell>
          <cell r="F2736">
            <v>243.99</v>
          </cell>
          <cell r="G2736">
            <v>1251.28</v>
          </cell>
        </row>
        <row r="2737">
          <cell r="B2737">
            <v>91330</v>
          </cell>
          <cell r="C2737" t="str">
            <v>KIT DE PORTA DE MADEIRA FRISADA, SEMI-OCA (LEVE OU MÉDIA), PADRÃO MÉDIO, 70X210CM, ESPESSURA DE 3CM, ITENS INCLUSOS: DOBRADIÇAS, MONTAGEM E INSTALAÇÃO DO BATENTE, SEM FECHADURA - FORNECIMENTO E INSTALAÇÃO. AF_12/2019</v>
          </cell>
          <cell r="D2737" t="str">
            <v>UN</v>
          </cell>
          <cell r="E2737">
            <v>874.3599999999999</v>
          </cell>
          <cell r="F2737">
            <v>219.68</v>
          </cell>
          <cell r="G2737">
            <v>1094.04</v>
          </cell>
        </row>
        <row r="2738">
          <cell r="B2738">
            <v>100689</v>
          </cell>
          <cell r="C2738" t="str">
            <v>KIT DE PORTA DE MADEIRA FRISADA, SEMI-OCA (LEVE OU MÉDIA), PADRÃO MÉDIO, 80X210CM, ESPESSURA DE 3,5CM, ITENS INCLUSOS: DOBRADIÇAS, MONTAGEM E INSTALAÇÃO DE BATENTE, FECHADURA COM EXECUÇÃO DO FURO - FORNECIMENTO E INSTALAÇÃO. AF_12/2019</v>
          </cell>
          <cell r="D2738" t="str">
            <v>UN</v>
          </cell>
          <cell r="E2738">
            <v>1063.78</v>
          </cell>
          <cell r="F2738">
            <v>256.20999999999998</v>
          </cell>
          <cell r="G2738">
            <v>1319.99</v>
          </cell>
        </row>
        <row r="2739">
          <cell r="B2739">
            <v>91332</v>
          </cell>
          <cell r="C2739" t="str">
            <v>KIT DE PORTA DE MADEIRA FRISADA, SEMI-OCA (LEVE OU MÉDIA), PADRÃO MÉDIO, 80X210CM, ESPESSURA DE 3,5CM, ITENS INCLUSOS: DOBRADIÇAS, MONTAGEM E INSTALAÇÃO DO BATENTE, SEM FECHADURA - FORNECIMENTO E INSTALAÇÃO. AF_12/2019</v>
          </cell>
          <cell r="D2739" t="str">
            <v>UN</v>
          </cell>
          <cell r="E2739">
            <v>915.17000000000007</v>
          </cell>
          <cell r="F2739">
            <v>224.23</v>
          </cell>
          <cell r="G2739">
            <v>1139.4000000000001</v>
          </cell>
        </row>
        <row r="2740">
          <cell r="B2740">
            <v>100688</v>
          </cell>
          <cell r="C2740" t="str">
            <v>KIT DE PORTA DE MADEIRA FRISADA, SEMI-OCA (LEVE OU MÉDIA), PADRÃO POPULAR, 60X210CM, ESPESSURA DE 3CM, ITENS INCLUSOS: DOBRADIÇAS, MONTAGEM E INSTALAÇÃO DE BATENTE, FECHADURA COM EXECUÇÃO DO FURO - FORNECIMENTO E INSTALAÇÃO. AF_12/2019</v>
          </cell>
          <cell r="D2740" t="str">
            <v>UN</v>
          </cell>
          <cell r="E2740">
            <v>782.17</v>
          </cell>
          <cell r="F2740">
            <v>239.73</v>
          </cell>
          <cell r="G2740">
            <v>1021.9</v>
          </cell>
        </row>
        <row r="2741">
          <cell r="B2741">
            <v>91329</v>
          </cell>
          <cell r="C2741" t="str">
            <v>KIT DE PORTA DE MADEIRA FRISADA, SEMI-OCA (LEVE OU MÉDIA), PADRÃO POPULAR, 60X210CM, ESPESSURA DE 3CM, ITENS INCLUSOS: DOBRADIÇAS, MONTAGEM E INSTALAÇÃO DO BATENTE, SEM FECHADURA - FORNECIMENTO E INSTALAÇÃO. AF_12/2019</v>
          </cell>
          <cell r="D2741" t="str">
            <v>UN</v>
          </cell>
          <cell r="E2741">
            <v>695.34</v>
          </cell>
          <cell r="F2741">
            <v>215.26</v>
          </cell>
          <cell r="G2741">
            <v>910.6</v>
          </cell>
        </row>
        <row r="2742">
          <cell r="B2742">
            <v>100682</v>
          </cell>
          <cell r="C2742" t="str">
            <v>KIT DE PORTA DE MADEIRA FRISADA, SEMI-OCA (LEVE OU MÉDIA), PADRÃO POPULAR, 70X210CM, ESPESSURA DE 3CM, ITENS INCLUSOS: DOBRADIÇAS, MONTAGEM E INSTALAÇÃO DE BATENTE, FECHADURA COM EXECUÇÃO DO FURO - FORNECIMENTO E INSTALAÇÃO. AF_12/2019</v>
          </cell>
          <cell r="D2742" t="str">
            <v>UN</v>
          </cell>
          <cell r="E2742">
            <v>792.54000000000008</v>
          </cell>
          <cell r="F2742">
            <v>244.4</v>
          </cell>
          <cell r="G2742">
            <v>1036.94</v>
          </cell>
        </row>
        <row r="2743">
          <cell r="B2743">
            <v>91331</v>
          </cell>
          <cell r="C2743" t="str">
            <v>KIT DE PORTA DE MADEIRA FRISADA, SEMI-OCA (LEVE OU MÉDIA), PADRÃO POPULAR, 70X210CM, ESPESSURA DE 3CM, ITENS INCLUSOS: DOBRADIÇAS, MONTAGEM E INSTALAÇÃO DO BATENTE, SEM FECHADURA - FORNECIMENTO E INSTALAÇÃO. AF_12/2019</v>
          </cell>
          <cell r="D2743" t="str">
            <v>UN</v>
          </cell>
          <cell r="E2743">
            <v>721.19</v>
          </cell>
          <cell r="F2743">
            <v>219.94</v>
          </cell>
          <cell r="G2743">
            <v>941.13</v>
          </cell>
        </row>
        <row r="2744">
          <cell r="B2744">
            <v>100690</v>
          </cell>
          <cell r="C2744" t="str">
            <v>KIT DE PORTA DE MADEIRA FRISADA, SEMI-OCA (LEVE OU MÉDIA), PADRÃO POPULAR, 80X210CM, ESPESSURA DE 3,5CM, ITENS INCLUSOS: DOBRADIÇAS, MONTAGEM E INSTALAÇÃO DE BATENTE, FECHADURA COM EXECUÇÃO DO FURO - FORNECIMENTO E INSTALAÇÃO. AF_12/2019</v>
          </cell>
          <cell r="D2744" t="str">
            <v>UN</v>
          </cell>
          <cell r="E2744">
            <v>842.87999999999988</v>
          </cell>
          <cell r="F2744">
            <v>256.47000000000003</v>
          </cell>
          <cell r="G2744">
            <v>1099.3499999999999</v>
          </cell>
        </row>
        <row r="2745">
          <cell r="B2745">
            <v>91333</v>
          </cell>
          <cell r="C2745" t="str">
            <v>KIT DE PORTA DE MADEIRA FRISADA, SEMI-OCA (LEVE OU MÉDIA), PADRÃO POPULAR, 80X210CM, ESPESSURA DE 3,5CM, ITENS INCLUSOS: DOBRADIÇAS, MONTAGEM E INSTALAÇÃO DO BATENTE, SEM FECHADURA - FORNECIMENTO E INSTALAÇÃO. AF_12/2019</v>
          </cell>
          <cell r="D2745" t="str">
            <v>UN</v>
          </cell>
          <cell r="E2745">
            <v>760.93</v>
          </cell>
          <cell r="F2745">
            <v>224.6</v>
          </cell>
          <cell r="G2745">
            <v>985.53</v>
          </cell>
        </row>
        <row r="2746">
          <cell r="B2746">
            <v>90841</v>
          </cell>
          <cell r="C2746" t="str">
            <v>KIT DE PORTA DE MADEIRA PARA PINTURA, SEMI-OCA (LEVE OU MÉDIA), PADRÃO MÉDIO, 60X210CM, ESPESSURA DE 3,5CM, ITENS INCLUSOS: DOBRADIÇAS, MONTAGEM E INSTALAÇÃO DO BATENTE, FECHADURA COM EXECUÇÃO DO FURO - FORNECIMENTO E INSTALAÇÃO. AF_12/2019</v>
          </cell>
          <cell r="D2746" t="str">
            <v>UN</v>
          </cell>
          <cell r="E2746">
            <v>956.59999999999991</v>
          </cell>
          <cell r="F2746">
            <v>239.44</v>
          </cell>
          <cell r="G2746">
            <v>1196.04</v>
          </cell>
        </row>
        <row r="2747">
          <cell r="B2747">
            <v>90847</v>
          </cell>
          <cell r="C2747" t="str">
            <v>KIT DE PORTA DE MADEIRA PARA PINTURA, SEMI-OCA (LEVE OU MÉDIA), PADRÃO MÉDIO, 60X210CM, ESPESSURA DE 3,5CM, ITENS INCLUSOS: DOBRADIÇAS, MONTAGEM E INSTALAÇÃO DO BATENTE, SEM FECHADURA - FORNECIMENTO E INSTALAÇÃO. AF_12/2019</v>
          </cell>
          <cell r="D2747" t="str">
            <v>UN</v>
          </cell>
          <cell r="E2747">
            <v>823.77</v>
          </cell>
          <cell r="F2747">
            <v>215.03</v>
          </cell>
          <cell r="G2747">
            <v>1038.8</v>
          </cell>
        </row>
        <row r="2748">
          <cell r="B2748">
            <v>90842</v>
          </cell>
          <cell r="C2748" t="str">
            <v>KIT DE PORTA DE MADEIRA PARA PINTURA, SEMI-OCA (LEVE OU MÉDIA), PADRÃO MÉDIO, 70X210CM, ESPESSURA DE 3,5CM, ITENS INCLUSOS: DOBRADIÇAS, MONTAGEM E INSTALAÇÃO DO BATENTE, FECHADURA COM EXECUÇÃO DO FURO - FORNECIMENTO E INSTALAÇÃO. AF_12/2019</v>
          </cell>
          <cell r="D2748" t="str">
            <v>UN</v>
          </cell>
          <cell r="E2748">
            <v>963.05</v>
          </cell>
          <cell r="F2748">
            <v>244.07</v>
          </cell>
          <cell r="G2748">
            <v>1207.1199999999999</v>
          </cell>
        </row>
        <row r="2749">
          <cell r="B2749">
            <v>90848</v>
          </cell>
          <cell r="C2749" t="str">
            <v>KIT DE PORTA DE MADEIRA PARA PINTURA, SEMI-OCA (LEVE OU MÉDIA), PADRÃO MÉDIO, 70X210CM, ESPESSURA DE 3,5CM, ITENS INCLUSOS: DOBRADIÇAS, MONTAGEM E INSTALAÇÃO DO BATENTE, SEM FECHADURA - FORNECIMENTO E INSTALAÇÃO. AF_12/2019</v>
          </cell>
          <cell r="D2749" t="str">
            <v>UN</v>
          </cell>
          <cell r="E2749">
            <v>830.25000000000011</v>
          </cell>
          <cell r="F2749">
            <v>219.63</v>
          </cell>
          <cell r="G2749">
            <v>1049.8800000000001</v>
          </cell>
        </row>
        <row r="2750">
          <cell r="B2750">
            <v>90843</v>
          </cell>
          <cell r="C2750" t="str">
            <v>KIT DE PORTA DE MADEIRA PARA PINTURA, SEMI-OCA (LEVE OU MÉDIA), PADRÃO MÉDIO, 80X210CM, ESPESSURA DE 3,5CM, ITENS INCLUSOS: DOBRADIÇAS, MONTAGEM E INSTALAÇÃO DO BATENTE, FECHADURA COM EXECUÇÃO DO FURO - FORNECIMENTO E INSTALAÇÃO. AF_12/2019</v>
          </cell>
          <cell r="D2750" t="str">
            <v>UN</v>
          </cell>
          <cell r="E2750">
            <v>1004.7</v>
          </cell>
          <cell r="F2750">
            <v>256.20999999999998</v>
          </cell>
          <cell r="G2750">
            <v>1260.9100000000001</v>
          </cell>
        </row>
        <row r="2751">
          <cell r="B2751">
            <v>90849</v>
          </cell>
          <cell r="C2751" t="str">
            <v>KIT DE PORTA DE MADEIRA PARA PINTURA, SEMI-OCA (LEVE OU MÉDIA), PADRÃO MÉDIO, 80X210CM, ESPESSURA DE 3,5CM, ITENS INCLUSOS: DOBRADIÇAS, MONTAGEM E INSTALAÇÃO DO BATENTE, SEM FECHADURA - FORNECIMENTO E INSTALAÇÃO. AF_12/2019</v>
          </cell>
          <cell r="D2751" t="str">
            <v>UN</v>
          </cell>
          <cell r="E2751">
            <v>856.05</v>
          </cell>
          <cell r="F2751">
            <v>224.27</v>
          </cell>
          <cell r="G2751">
            <v>1080.32</v>
          </cell>
        </row>
        <row r="2752">
          <cell r="B2752">
            <v>90844</v>
          </cell>
          <cell r="C2752" t="str">
            <v>KIT DE PORTA DE MADEIRA PARA PINTURA, SEMI-OCA (LEVE OU MÉDIA), PADRÃO MÉDIO, 90X210CM, ESPESSURA DE 3,5CM, ITENS INCLUSOS: DOBRADIÇAS, MONTAGEM E INSTALAÇÃO DO BATENTE, FECHADURA COM EXECUÇÃO DO FURO - FORNECIMENTO E INSTALAÇÃO. AF_12/2019</v>
          </cell>
          <cell r="D2752" t="str">
            <v>UN</v>
          </cell>
          <cell r="E2752">
            <v>1094.1500000000001</v>
          </cell>
          <cell r="F2752">
            <v>260.83</v>
          </cell>
          <cell r="G2752">
            <v>1354.98</v>
          </cell>
        </row>
        <row r="2753">
          <cell r="B2753">
            <v>90850</v>
          </cell>
          <cell r="C2753" t="str">
            <v>KIT DE PORTA DE MADEIRA PARA PINTURA, SEMI-OCA (LEVE OU MÉDIA), PADRÃO MÉDIO, 90X210CM, ESPESSURA DE 3,5CM, ITENS INCLUSOS: DOBRADIÇAS, MONTAGEM E INSTALAÇÃO DO BATENTE, SEM FECHADURA - FORNECIMENTO E INSTALAÇÃO. AF_12/2019</v>
          </cell>
          <cell r="D2753" t="str">
            <v>UN</v>
          </cell>
          <cell r="E2753">
            <v>945.5100000000001</v>
          </cell>
          <cell r="F2753">
            <v>228.88</v>
          </cell>
          <cell r="G2753">
            <v>1174.3900000000001</v>
          </cell>
        </row>
        <row r="2754">
          <cell r="B2754">
            <v>91312</v>
          </cell>
          <cell r="C2754" t="str">
            <v>KIT DE PORTA DE MADEIRA PARA PINTURA, SEMI-OCA (LEVE OU MÉDIA), PADRÃO POPULAR, 60X210CM, ESPESSURA DE 3,5CM, ITENS INCLUSOS: DOBRADIÇAS, MONTAGEM E INSTALAÇÃO DO BATENTE, FECHADURA COM EXECUÇÃO DO FURO - FORNECIMENTO E INSTALAÇÃO. AF_12/2019</v>
          </cell>
          <cell r="D2754" t="str">
            <v>UN</v>
          </cell>
          <cell r="E2754">
            <v>758.39</v>
          </cell>
          <cell r="F2754">
            <v>239.75</v>
          </cell>
          <cell r="G2754">
            <v>998.14</v>
          </cell>
        </row>
        <row r="2755">
          <cell r="B2755">
            <v>91318</v>
          </cell>
          <cell r="C2755" t="str">
            <v>KIT DE PORTA DE MADEIRA PARA PINTURA, SEMI-OCA (LEVE OU MÉDIA), PADRÃO POPULAR, 60X210CM, ESPESSURA DE 3,5CM, ITENS INCLUSOS: DOBRADIÇAS, MONTAGEM E INSTALAÇÃO DO BATENTE, SEM FECHADURA - FORNECIMENTO E INSTALAÇÃO. AF_12/2019</v>
          </cell>
          <cell r="D2755" t="str">
            <v>UN</v>
          </cell>
          <cell r="E2755">
            <v>671.52</v>
          </cell>
          <cell r="F2755">
            <v>215.32</v>
          </cell>
          <cell r="G2755">
            <v>886.84</v>
          </cell>
        </row>
        <row r="2756">
          <cell r="B2756">
            <v>91313</v>
          </cell>
          <cell r="C2756" t="str">
            <v>KIT DE PORTA DE MADEIRA PARA PINTURA, SEMI-OCA (LEVE OU MÉDIA), PADRÃO POPULAR, 70X210CM, ESPESSURA DE 3,5CM, ITENS INCLUSOS: DOBRADIÇAS, MONTAGEM E INSTALAÇÃO DO BATENTE, FECHADURA COM EXECUÇÃO DO FURO - FORNECIMENTO E INSTALAÇÃO. AF_12/2019</v>
          </cell>
          <cell r="D2756" t="str">
            <v>UN</v>
          </cell>
          <cell r="E2756">
            <v>748.46</v>
          </cell>
          <cell r="F2756">
            <v>244.32</v>
          </cell>
          <cell r="G2756">
            <v>992.78</v>
          </cell>
        </row>
        <row r="2757">
          <cell r="B2757">
            <v>91319</v>
          </cell>
          <cell r="C2757" t="str">
            <v>KIT DE PORTA DE MADEIRA PARA PINTURA, SEMI-OCA (LEVE OU MÉDIA), PADRÃO POPULAR, 70X210CM, ESPESSURA DE 3,5CM, ITENS INCLUSOS: DOBRADIÇAS, MONTAGEM E INSTALAÇÃO DO BATENTE, SEM FECHADURA - FORNECIMENTO E INSTALAÇÃO. AF_12/2019</v>
          </cell>
          <cell r="D2757" t="str">
            <v>UN</v>
          </cell>
          <cell r="E2757">
            <v>677.04</v>
          </cell>
          <cell r="F2757">
            <v>219.93</v>
          </cell>
          <cell r="G2757">
            <v>896.97</v>
          </cell>
        </row>
        <row r="2758">
          <cell r="B2758">
            <v>91314</v>
          </cell>
          <cell r="C2758" t="str">
            <v>KIT DE PORTA DE MADEIRA PARA PINTURA, SEMI-OCA (LEVE OU MÉDIA), PADRÃO POPULAR, 80X210CM, ESPESSURA DE 3,5CM, ITENS INCLUSOS: DOBRADIÇAS, MONTAGEM E INSTALAÇÃO DO BATENTE, FECHADURA COM EXECUÇÃO DO FURO - FORNECIMENTO E INSTALAÇÃO. AF_12/2019</v>
          </cell>
          <cell r="D2758" t="str">
            <v>UN</v>
          </cell>
          <cell r="E2758">
            <v>783.84999999999991</v>
          </cell>
          <cell r="F2758">
            <v>256.42</v>
          </cell>
          <cell r="G2758">
            <v>1040.27</v>
          </cell>
        </row>
        <row r="2759">
          <cell r="B2759">
            <v>91320</v>
          </cell>
          <cell r="C2759" t="str">
            <v>KIT DE PORTA DE MADEIRA PARA PINTURA, SEMI-OCA (LEVE OU MÉDIA), PADRÃO POPULAR, 80X210CM, ESPESSURA DE 3,5CM, ITENS INCLUSOS: DOBRADIÇAS, MONTAGEM E INSTALAÇÃO DO BATENTE, SEM FECHADURA - FORNECIMENTO E INSTALAÇÃO. AF_12/2019</v>
          </cell>
          <cell r="D2759" t="str">
            <v>UN</v>
          </cell>
          <cell r="E2759">
            <v>701.88000000000011</v>
          </cell>
          <cell r="F2759">
            <v>224.57</v>
          </cell>
          <cell r="G2759">
            <v>926.45</v>
          </cell>
        </row>
        <row r="2760">
          <cell r="B2760">
            <v>91315</v>
          </cell>
          <cell r="C2760" t="str">
            <v>KIT DE PORTA DE MADEIRA PARA PINTURA, SEMI-OCA (LEVE OU MÉDIA), PADRÃO POPULAR, 90X210CM, ESPESSURA DE 3,5CM, ITENS INCLUSOS: DOBRADIÇAS, MONTAGEM E INSTALAÇÃO DO BATENTE, FECHADURA COM EXECUÇÃO DO FURO - FORNECIMENTO E INSTALAÇÃO. AF_12/2019</v>
          </cell>
          <cell r="D2760" t="str">
            <v>UN</v>
          </cell>
          <cell r="E2760">
            <v>872.25000000000011</v>
          </cell>
          <cell r="F2760">
            <v>261.13</v>
          </cell>
          <cell r="G2760">
            <v>1133.3800000000001</v>
          </cell>
        </row>
        <row r="2761">
          <cell r="B2761">
            <v>91321</v>
          </cell>
          <cell r="C2761" t="str">
            <v>KIT DE PORTA DE MADEIRA PARA PINTURA, SEMI-OCA (LEVE OU MÉDIA), PADRÃO POPULAR, 90X210CM, ESPESSURA DE 3,5CM, ITENS INCLUSOS: DOBRADIÇAS, MONTAGEM E INSTALAÇÃO DO BATENTE, SEM FECHADURA - FORNECIMENTO E INSTALAÇÃO. AF_12/2019</v>
          </cell>
          <cell r="D2761" t="str">
            <v>UN</v>
          </cell>
          <cell r="E2761">
            <v>790.36999999999989</v>
          </cell>
          <cell r="F2761">
            <v>229.19</v>
          </cell>
          <cell r="G2761">
            <v>1019.56</v>
          </cell>
        </row>
        <row r="2762">
          <cell r="B2762">
            <v>90845</v>
          </cell>
          <cell r="C2762" t="str">
            <v>KIT DE PORTA DE MADEIRA PARA PINTURA, SEMI-OCA (PESADA OU SUPERPESADA), PADRÃO MÉDIO, 80X210CM, ESPESSURA DE 3,5CM, ITENS INCLUSOS: DOBRADIÇAS, MONTAGEM E INSTALAÇÃO DO BATENTE, FECHADURA COM EXECUÇÃO DO FURO - FORNECIMENTO E INSTALAÇÃO. AF_12/2019</v>
          </cell>
          <cell r="D2762" t="str">
            <v>UN</v>
          </cell>
          <cell r="E2762">
            <v>1287.71</v>
          </cell>
          <cell r="F2762">
            <v>275.23</v>
          </cell>
          <cell r="G2762">
            <v>1562.94</v>
          </cell>
        </row>
        <row r="2763">
          <cell r="B2763">
            <v>90851</v>
          </cell>
          <cell r="C2763" t="str">
            <v>KIT DE PORTA DE MADEIRA PARA PINTURA, SEMI-OCA (PESADA OU SUPERPESADA), PADRÃO MÉDIO, 80X210CM, ESPESSURA DE 3,5CM, ITENS INCLUSOS: DOBRADIÇAS, MONTAGEM E INSTALAÇÃO DO BATENTE, SEM FECHADURA - FORNECIMENTO E INSTALAÇÃO. AF_12/2019</v>
          </cell>
          <cell r="D2763" t="str">
            <v>UN</v>
          </cell>
          <cell r="E2763">
            <v>1139.06</v>
          </cell>
          <cell r="F2763">
            <v>243.29</v>
          </cell>
          <cell r="G2763">
            <v>1382.35</v>
          </cell>
        </row>
        <row r="2764">
          <cell r="B2764">
            <v>90846</v>
          </cell>
          <cell r="C2764" t="str">
            <v>KIT DE PORTA DE MADEIRA PARA PINTURA, SEMI-OCA (PESADA OU SUPERPESADA), PADRÃO MÉDIO, 90X210CM, ESPESSURA DE 3,5CM, ITENS INCLUSOS: DOBRADIÇAS, MONTAGEM E INSTALAÇÃO DO BATENTE, FECHADURA COM EXECUÇÃO DO FURO - FORNECIMENTO E INSTALAÇÃO. AF_12/2019</v>
          </cell>
          <cell r="D2764" t="str">
            <v>UN</v>
          </cell>
          <cell r="E2764">
            <v>1364.33</v>
          </cell>
          <cell r="F2764">
            <v>281.42</v>
          </cell>
          <cell r="G2764">
            <v>1645.75</v>
          </cell>
        </row>
        <row r="2765">
          <cell r="B2765">
            <v>90852</v>
          </cell>
          <cell r="C2765" t="str">
            <v>KIT DE PORTA DE MADEIRA PARA PINTURA, SEMI-OCA (PESADA OU SUPERPESADA), PADRÃO MÉDIO, 90X210CM, ESPESSURA DE 3,5CM, ITENS INCLUSOS: DOBRADIÇAS, MONTAGEM E INSTALAÇÃO DO BATENTE, SEM FECHADURA - FORNECIMENTO E INSTALAÇÃO. AF_12/2019</v>
          </cell>
          <cell r="D2765" t="str">
            <v>UN</v>
          </cell>
          <cell r="E2765">
            <v>1215.5</v>
          </cell>
          <cell r="F2765">
            <v>249.66</v>
          </cell>
          <cell r="G2765">
            <v>1465.16</v>
          </cell>
        </row>
        <row r="2766">
          <cell r="B2766">
            <v>91316</v>
          </cell>
          <cell r="C2766" t="str">
            <v>KIT DE PORTA DE MADEIRA PARA PINTURA, SEMI-OCA (PESADA OU SUPERPESADA), PADRÃO POPULAR, 80X210CM, ESPESSURA DE 3,5CM, ITENS INCLUSOS: DOBRADIÇAS, MONTAGEM E INSTALAÇÃO DO BATENTE, FECHADURA COM EXECUÇÃO DO FURO - FORNECIMENTO E INSTALAÇÃO. AF_12/2019</v>
          </cell>
          <cell r="D2766" t="str">
            <v>UN</v>
          </cell>
          <cell r="E2766">
            <v>1066.73</v>
          </cell>
          <cell r="F2766">
            <v>275.57</v>
          </cell>
          <cell r="G2766">
            <v>1342.3</v>
          </cell>
        </row>
        <row r="2767">
          <cell r="B2767">
            <v>91322</v>
          </cell>
          <cell r="C2767" t="str">
            <v>KIT DE PORTA DE MADEIRA PARA PINTURA, SEMI-OCA (PESADA OU SUPERPESADA), PADRÃO POPULAR, 80X210CM, ESPESSURA DE 3,5CM, ITENS INCLUSOS: DOBRADIÇAS, MONTAGEM E INSTALAÇÃO DO BATENTE, SEM FECHADURA - FORNECIMENTO E INSTALAÇÃO. AF_12/2019</v>
          </cell>
          <cell r="D2767" t="str">
            <v>UN</v>
          </cell>
          <cell r="E2767">
            <v>984.75</v>
          </cell>
          <cell r="F2767">
            <v>243.73</v>
          </cell>
          <cell r="G2767">
            <v>1228.48</v>
          </cell>
        </row>
        <row r="2768">
          <cell r="B2768">
            <v>91317</v>
          </cell>
          <cell r="C2768" t="str">
            <v>KIT DE PORTA DE MADEIRA PARA PINTURA, SEMI-OCA (PESADA OU SUPERPESADA), PADRÃO POPULAR, 90X210CM, ESPESSURA DE 3,5CM, ITENS INCLUSOS: DOBRADIÇAS, MONTAGEM E INSTALAÇÃO DO BATENTE, FECHADURA COM EXECUÇÃO DO FURO - FORNECIMENTO E INSTALAÇÃO. AF_12/2019</v>
          </cell>
          <cell r="D2768" t="str">
            <v>UN</v>
          </cell>
          <cell r="E2768">
            <v>1142.3200000000002</v>
          </cell>
          <cell r="F2768">
            <v>281.83</v>
          </cell>
          <cell r="G2768">
            <v>1424.15</v>
          </cell>
        </row>
        <row r="2769">
          <cell r="B2769">
            <v>91323</v>
          </cell>
          <cell r="C2769" t="str">
            <v>KIT DE PORTA DE MADEIRA PARA PINTURA, SEMI-OCA (PESADA OU SUPERPESADA), PADRÃO POPULAR, 90X210CM, ESPESSURA DE 3,5CM, ITENS INCLUSOS: DOBRADIÇAS, MONTAGEM E INSTALAÇÃO DO BATENTE, SEM FECHADURA - FORNECIMENTO E INSTALAÇÃO. AF_12/2019</v>
          </cell>
          <cell r="D2769" t="str">
            <v>UN</v>
          </cell>
          <cell r="E2769">
            <v>1060.46</v>
          </cell>
          <cell r="F2769">
            <v>249.87</v>
          </cell>
          <cell r="G2769">
            <v>1310.33</v>
          </cell>
        </row>
        <row r="2770">
          <cell r="B2770">
            <v>100678</v>
          </cell>
          <cell r="C2770" t="str">
            <v>KIT DE PORTA DE MADEIRA PARA VERNIZ, SEMI-OCA (LEVE OU MÉDIA), PADRÃO MÉDIO, 60X210CM, ESPESSURA DE 3,5CM, ITENS INCLUSOS: DOBRADIÇAS, MONTAGEM E INSTALAÇÃO DE BATENTE, FECHADURA COM EXECUÇÃO DO FURO - FORNECIMENTO E INSTALAÇÃO. AF_12/2019</v>
          </cell>
          <cell r="D2770" t="str">
            <v>UN</v>
          </cell>
          <cell r="E2770">
            <v>969.32999999999993</v>
          </cell>
          <cell r="F2770">
            <v>239.45</v>
          </cell>
          <cell r="G2770">
            <v>1208.78</v>
          </cell>
        </row>
        <row r="2771">
          <cell r="B2771">
            <v>91013</v>
          </cell>
          <cell r="C2771" t="str">
            <v>KIT DE PORTA DE MADEIRA PARA VERNIZ, SEMI-OCA (LEVE OU MÉDIA), PADRÃO MÉDIO, 60X210CM, ESPESSURA DE 3,5CM, ITENS INCLUSOS: DOBRADIÇAS, MONTAGEM E INSTALAÇÃO DO BATENTE, SEM FECHADURA - FORNECIMENTO E INSTALAÇÃO. AF_12/2019</v>
          </cell>
          <cell r="D2771" t="str">
            <v>UN</v>
          </cell>
          <cell r="E2771">
            <v>836.51</v>
          </cell>
          <cell r="F2771">
            <v>215.03</v>
          </cell>
          <cell r="G2771">
            <v>1051.54</v>
          </cell>
        </row>
        <row r="2772">
          <cell r="B2772">
            <v>100680</v>
          </cell>
          <cell r="C2772" t="str">
            <v>KIT DE PORTA DE MADEIRA PARA VERNIZ, SEMI-OCA (LEVE OU MÉDIA), PADRÃO MÉDIO, 70X210CM, ESPESSURA DE 3,5CM, ITENS INCLUSOS: DOBRADIÇAS, MONTAGEM E INSTALAÇÃO DE BATENTE, FECHADURA COM EXECUÇÃO DO FURO - FORNECIMENTO E INSTALAÇÃO. AF_12/2019</v>
          </cell>
          <cell r="D2772" t="str">
            <v>UN</v>
          </cell>
          <cell r="E2772">
            <v>976.37</v>
          </cell>
          <cell r="F2772">
            <v>244.09</v>
          </cell>
          <cell r="G2772">
            <v>1220.46</v>
          </cell>
        </row>
        <row r="2773">
          <cell r="B2773">
            <v>91014</v>
          </cell>
          <cell r="C2773" t="str">
            <v>KIT DE PORTA DE MADEIRA PARA VERNIZ, SEMI-OCA (LEVE OU MÉDIA), PADRÃO MÉDIO, 70X210CM, ESPESSURA DE 3,5CM, ITENS INCLUSOS: DOBRADIÇAS, MONTAGEM E INSTALAÇÃO DO BATENTE, SEM FECHADURA - FORNECIMENTO E INSTALAÇÃO. AF_12/2019</v>
          </cell>
          <cell r="D2773" t="str">
            <v>UN</v>
          </cell>
          <cell r="E2773">
            <v>843.56000000000006</v>
          </cell>
          <cell r="F2773">
            <v>219.66</v>
          </cell>
          <cell r="G2773">
            <v>1063.22</v>
          </cell>
        </row>
        <row r="2774">
          <cell r="B2774">
            <v>100683</v>
          </cell>
          <cell r="C2774" t="str">
            <v>KIT DE PORTA DE MADEIRA PARA VERNIZ, SEMI-OCA (LEVE OU MÉDIA), PADRÃO MÉDIO, 80X210CM, ESPESSURA DE 3,5CM, ITENS INCLUSOS: DOBRADIÇAS, MONTAGEM E INSTALAÇÃO DE BATENTE, FECHADURA COM EXECUÇÃO DO FURO - FORNECIMENTO E INSTALAÇÃO. AF_12/2019</v>
          </cell>
          <cell r="D2774" t="str">
            <v>UN</v>
          </cell>
          <cell r="E2774">
            <v>1056.4100000000001</v>
          </cell>
          <cell r="F2774">
            <v>256.22000000000003</v>
          </cell>
          <cell r="G2774">
            <v>1312.63</v>
          </cell>
        </row>
        <row r="2775">
          <cell r="B2775">
            <v>91015</v>
          </cell>
          <cell r="C2775" t="str">
            <v>KIT DE PORTA DE MADEIRA PARA VERNIZ, SEMI-OCA (LEVE OU MÉDIA), PADRÃO MÉDIO, 80X210CM, ESPESSURA DE 3,5CM, ITENS INCLUSOS: DOBRADIÇAS, MONTAGEM E INSTALAÇÃO DO BATENTE, SEM FECHADURA - FORNECIMENTO E INSTALAÇÃO. AF_12/2019</v>
          </cell>
          <cell r="D2775" t="str">
            <v>UN</v>
          </cell>
          <cell r="E2775">
            <v>907.79</v>
          </cell>
          <cell r="F2775">
            <v>224.25</v>
          </cell>
          <cell r="G2775">
            <v>1132.04</v>
          </cell>
        </row>
        <row r="2776">
          <cell r="B2776">
            <v>100685</v>
          </cell>
          <cell r="C2776" t="str">
            <v>KIT DE PORTA DE MADEIRA PARA VERNIZ, SEMI-OCA (LEVE OU MÉDIA), PADRÃO MÉDIO, 90X210CM, ESPESSURA DE 3,5CM, ITENS INCLUSOS: DOBRADIÇAS, MONTAGEM E INSTALAÇÃO DE BATENTE, FECHADURA COM EXECUÇÃO DO FURO - FORNECIMENTO E INSTALAÇÃO. AF_12/2019</v>
          </cell>
          <cell r="D2776" t="str">
            <v>UN</v>
          </cell>
          <cell r="E2776">
            <v>1105.45</v>
          </cell>
          <cell r="F2776">
            <v>260.82</v>
          </cell>
          <cell r="G2776">
            <v>1366.27</v>
          </cell>
        </row>
        <row r="2777">
          <cell r="B2777">
            <v>91016</v>
          </cell>
          <cell r="C2777" t="str">
            <v>KIT DE PORTA DE MADEIRA PARA VERNIZ, SEMI-OCA (LEVE OU MÉDIA), PADRÃO MÉDIO, 90X210CM, ESPESSURA DE 3,5CM, ITENS INCLUSOS: DOBRADIÇAS, MONTAGEM E INSTALAÇÃO DO BATENTE, SEM FECHADURA - FORNECIMENTO E INSTALAÇÃO. AF_12/2019</v>
          </cell>
          <cell r="D2777" t="str">
            <v>UN</v>
          </cell>
          <cell r="E2777">
            <v>956.73</v>
          </cell>
          <cell r="F2777">
            <v>228.95</v>
          </cell>
          <cell r="G2777">
            <v>1185.68</v>
          </cell>
        </row>
        <row r="2778">
          <cell r="B2778">
            <v>100679</v>
          </cell>
          <cell r="C2778" t="str">
            <v>KIT DE PORTA DE MADEIRA PARA VERNIZ, SEMI-OCA (LEVE OU MÉDIA), PADRÃO POPULAR, 60X210CM, ESPESSURA DE 3,5CM, ITENS INCLUSOS: DOBRADIÇAS, MONTAGEM E INSTALAÇÃO DE BATENTE, FECHADURA COM EXECUÇÃO DO FURO - FORNECIMENTO E INSTALAÇÃO. AF_12/2019</v>
          </cell>
          <cell r="D2778" t="str">
            <v>UN</v>
          </cell>
          <cell r="E2778">
            <v>771.21</v>
          </cell>
          <cell r="F2778">
            <v>239.67</v>
          </cell>
          <cell r="G2778">
            <v>1010.88</v>
          </cell>
        </row>
        <row r="2779">
          <cell r="B2779">
            <v>91324</v>
          </cell>
          <cell r="C2779" t="str">
            <v>KIT DE PORTA DE MADEIRA PARA VERNIZ, SEMI-OCA (LEVE OU MÉDIA), PADRÃO POPULAR, 60X210CM, ESPESSURA DE 3,5CM, ITENS INCLUSOS: DOBRADIÇAS, MONTAGEM E INSTALAÇÃO DO BATENTE, SEM FECHADURA - FORNECIMENTO E INSTALAÇÃO. AF_12/2019</v>
          </cell>
          <cell r="D2779" t="str">
            <v>UN</v>
          </cell>
          <cell r="E2779">
            <v>684.32</v>
          </cell>
          <cell r="F2779">
            <v>215.26</v>
          </cell>
          <cell r="G2779">
            <v>899.58</v>
          </cell>
        </row>
        <row r="2780">
          <cell r="B2780">
            <v>100712</v>
          </cell>
          <cell r="C2780" t="str">
            <v>KIT DE PORTA DE MADEIRA PARA VERNIZ, SEMI-OCA (LEVE OU MÉDIA), PADRÃO POPULAR, 70X210CM, ESPESSURA DE 3,5CM, ITENS INCLUSOS: DOBRADIÇAS, MONTAGEM E INSTALAÇÃO DE BATENTE, FECHADURA COM EXECUÇÃO DO FURO - FORNECIMENTO E INSTALAÇÃO. AF_12/2019</v>
          </cell>
          <cell r="D2780" t="str">
            <v>UN</v>
          </cell>
          <cell r="E2780">
            <v>761.74</v>
          </cell>
          <cell r="F2780">
            <v>244.38</v>
          </cell>
          <cell r="G2780">
            <v>1006.12</v>
          </cell>
        </row>
        <row r="2781">
          <cell r="B2781">
            <v>91325</v>
          </cell>
          <cell r="C2781" t="str">
            <v>KIT DE PORTA DE MADEIRA PARA VERNIZ, SEMI-OCA (LEVE OU MÉDIA), PADRÃO POPULAR, 70X210CM, ESPESSURA DE 3,5CM, ITENS INCLUSOS: DOBRADIÇAS, MONTAGEM E INSTALAÇÃO DO BATENTE, SEM FECHADURA - FORNECIMENTO E INSTALAÇÃO. AF_12/2019</v>
          </cell>
          <cell r="D2781" t="str">
            <v>UN</v>
          </cell>
          <cell r="E2781">
            <v>690.37999999999988</v>
          </cell>
          <cell r="F2781">
            <v>219.93</v>
          </cell>
          <cell r="G2781">
            <v>910.31</v>
          </cell>
        </row>
        <row r="2782">
          <cell r="B2782">
            <v>100684</v>
          </cell>
          <cell r="C2782" t="str">
            <v>KIT DE PORTA DE MADEIRA PARA VERNIZ, SEMI-OCA (LEVE OU MÉDIA), PADRÃO POPULAR, 80X210CM, ESPESSURA DE 3,5CM, ITENS INCLUSOS: DOBRADIÇAS, MONTAGEM E INSTALAÇÃO DE BATENTE, FECHADURA COM EXECUÇÃO DO FURO - FORNECIMENTO E INSTALAÇÃO. AF_12/2019</v>
          </cell>
          <cell r="D2782" t="str">
            <v>UN</v>
          </cell>
          <cell r="E2782">
            <v>835.49</v>
          </cell>
          <cell r="F2782">
            <v>256.5</v>
          </cell>
          <cell r="G2782">
            <v>1091.99</v>
          </cell>
        </row>
        <row r="2783">
          <cell r="B2783">
            <v>91326</v>
          </cell>
          <cell r="C2783" t="str">
            <v>KIT DE PORTA DE MADEIRA PARA VERNIZ, SEMI-OCA (LEVE OU MÉDIA), PADRÃO POPULAR, 80X210CM, ESPESSURA DE 3,5CM, ITENS INCLUSOS: DOBRADIÇAS, MONTAGEM E INSTALAÇÃO DO BATENTE, SEM FECHADURA - FORNECIMENTO E INSTALAÇÃO. AF_12/2019</v>
          </cell>
          <cell r="D2783" t="str">
            <v>UN</v>
          </cell>
          <cell r="E2783">
            <v>753.58999999999992</v>
          </cell>
          <cell r="F2783">
            <v>224.58</v>
          </cell>
          <cell r="G2783">
            <v>978.17</v>
          </cell>
        </row>
        <row r="2784">
          <cell r="B2784">
            <v>91327</v>
          </cell>
          <cell r="C2784" t="str">
            <v>KIT DE PORTA DE MADEIRA PARA VERNIZ, SEMI-OCA (LEVE OU MÉDIA), PADRÃO POPULAR, 90X210CM, ESPESSURA DE 3,5CM, ITENS INCLUSOS: DOBRADIÇAS, MONTAGEM E INSTALAÇÃO DO BATENTE, SEM FECHADURA - FORNECIMENTO E INSTALAÇÃO. AF_12/2019</v>
          </cell>
          <cell r="D2784" t="str">
            <v>UN</v>
          </cell>
          <cell r="E2784">
            <v>801.58999999999992</v>
          </cell>
          <cell r="F2784">
            <v>229.26</v>
          </cell>
          <cell r="G2784">
            <v>1030.8499999999999</v>
          </cell>
        </row>
        <row r="2785">
          <cell r="B2785">
            <v>100686</v>
          </cell>
          <cell r="C2785" t="str">
            <v>KIT DE PORTA DE MADEIRA PARA VERNIZ, SEMI-OCA (LEVE OU MÉDIA), PADRÃO POPULAR, 90X210CM, ESPESSURA DE 3CM, ITENS INCLUSOS: DOBRADIÇAS, MONTAGEM E INSTALAÇÃO DE BATENTE, FECHADURA COM EXECUÇÃO DO FURO - FORNECIMENTO E INSTALAÇÃO. AF_12/2019</v>
          </cell>
          <cell r="D2785" t="str">
            <v>UN</v>
          </cell>
          <cell r="E2785">
            <v>883.58000000000015</v>
          </cell>
          <cell r="F2785">
            <v>261.08999999999997</v>
          </cell>
          <cell r="G2785">
            <v>1144.67</v>
          </cell>
        </row>
        <row r="2786">
          <cell r="B2786">
            <v>100693</v>
          </cell>
          <cell r="C2786" t="str">
            <v>KIT DE PORTA DE MADEIRA TIPO MEXICANA, MACIÇA (PESADA OU SUPERPESADA), PADRÃO MÉDIO, 80X210CM, ESPESSURA DE 3,5CM, ITENS INCLUSOS: DOBRADIÇAS, MONTAGEM E INSTALAÇÃO DE BATENTE, FECHADURA COM EXECUÇÃO DO FURO - FORNECIMENTO E INSTALAÇÃO. AF_12/2019</v>
          </cell>
          <cell r="D2786" t="str">
            <v>UN</v>
          </cell>
          <cell r="E2786">
            <v>1996.2800000000002</v>
          </cell>
          <cell r="F2786">
            <v>275.31</v>
          </cell>
          <cell r="G2786">
            <v>2271.59</v>
          </cell>
        </row>
        <row r="2787">
          <cell r="B2787">
            <v>91336</v>
          </cell>
          <cell r="C2787" t="str">
            <v>KIT DE PORTA DE MADEIRA TIPO MEXICANA, MACIÇA (PESADA OU SUPERPESADA), PADRÃO MÉDIO, 80X210CM, ESPESSURA DE 3CM, ITENS INCLUSOS: DOBRADIÇAS, MONTAGEM E INSTALAÇÃO DO BATENTE, SEM FECHADURA - FORNECIMENTO E INSTALAÇÃO. AF_12/2019</v>
          </cell>
          <cell r="D2787" t="str">
            <v>UN</v>
          </cell>
          <cell r="E2787">
            <v>1847.6100000000001</v>
          </cell>
          <cell r="F2787">
            <v>243.39</v>
          </cell>
          <cell r="G2787">
            <v>2091</v>
          </cell>
        </row>
        <row r="2788">
          <cell r="B2788">
            <v>100694</v>
          </cell>
          <cell r="C2788" t="str">
            <v>KIT DE PORTA DE MADEIRA TIPO MEXICANA, MACIÇA (PESADA OU SUPERPESADA), PADRÃO POPULAR, 80X210CM, ESPESSURA DE 3,5CM, ITENS INCLUSOS: DOBRADIÇAS, MONTAGEM E INSTALAÇÃO DE BATENTE, FECHADURA COM EXECUÇÃO DO FURO - FORNECIMENTO E INSTALAÇÃO. AF_12/2019</v>
          </cell>
          <cell r="D2788" t="str">
            <v>UN</v>
          </cell>
          <cell r="E2788">
            <v>1775.31</v>
          </cell>
          <cell r="F2788">
            <v>275.64</v>
          </cell>
          <cell r="G2788">
            <v>2050.9499999999998</v>
          </cell>
        </row>
        <row r="2789">
          <cell r="B2789">
            <v>91337</v>
          </cell>
          <cell r="C2789" t="str">
            <v>KIT DE PORTA DE MADEIRA TIPO MEXICANA, MACIÇA (PESADA OU SUPERPESADA), PADRÃO POPULAR, 80X210CM, ESPESSURA DE 3CM, ITENS INCLUSOS: DOBRADIÇAS, MONTAGEM E INSTALAÇÃO DO BATENTE, SEM FECHADURA - FORNECIMENTO E INSTALAÇÃO. AF_12/2019</v>
          </cell>
          <cell r="D2789" t="str">
            <v>UN</v>
          </cell>
          <cell r="E2789">
            <v>1693.44</v>
          </cell>
          <cell r="F2789">
            <v>243.69</v>
          </cell>
          <cell r="G2789">
            <v>1937.13</v>
          </cell>
        </row>
        <row r="2790">
          <cell r="B2790">
            <v>100691</v>
          </cell>
          <cell r="C2790" t="str">
            <v>KIT DE PORTA DE MADEIRA TIPO VENEZIANA, 80X210CM (ESPESSURA DE 3CM), PADRÃO MÉDIO, ITENS INCLUSOS: DOBRADIÇAS, MONTAGEM E INSTALAÇÃO DE BATENTE, FECHADURA COM EXECUÇÃO DO FURO - FORNECIMENTO E INSTALAÇÃO. AF_12/2019</v>
          </cell>
          <cell r="D2790" t="str">
            <v>UN</v>
          </cell>
          <cell r="E2790">
            <v>1610.7399999999998</v>
          </cell>
          <cell r="F2790">
            <v>256.13</v>
          </cell>
          <cell r="G2790">
            <v>1866.87</v>
          </cell>
        </row>
        <row r="2791">
          <cell r="B2791">
            <v>100692</v>
          </cell>
          <cell r="C2791" t="str">
            <v>KIT DE PORTA DE MADEIRA TIPO VENEZIANA, 80X210CM (ESPESSURA DE 3CM), PADRÃO POPULAR, ITENS INCLUSOS: DOBRADIÇAS, MONTAGEM E INSTALAÇÃO DE BATENTE, FECHADURA COM EXECUÇÃO DO FURO - FORNECIMENTO E INSTALAÇÃO. AF_12/2019</v>
          </cell>
          <cell r="D2791" t="str">
            <v>UN</v>
          </cell>
          <cell r="E2791">
            <v>1389.75</v>
          </cell>
          <cell r="F2791">
            <v>256.48</v>
          </cell>
          <cell r="G2791">
            <v>1646.23</v>
          </cell>
        </row>
        <row r="2792">
          <cell r="B2792">
            <v>91334</v>
          </cell>
          <cell r="C2792" t="str">
            <v>KIT DE PORTA DE MADEIRA TIPO VENEZIANA, PADRÃO MÉDIO, 80X210CM, ESPESSURA DE 3CM, ITENS INCLUSOS: DOBRADIÇAS, MONTAGEM E INSTALAÇÃO DO BATENTE, SEM FECHADURA - FORNECIMENTO E INSTALAÇÃO. AF_12/2019</v>
          </cell>
          <cell r="D2792" t="str">
            <v>UN</v>
          </cell>
          <cell r="E2792">
            <v>1462.01</v>
          </cell>
          <cell r="F2792">
            <v>224.27</v>
          </cell>
          <cell r="G2792">
            <v>1686.28</v>
          </cell>
        </row>
        <row r="2793">
          <cell r="B2793">
            <v>91335</v>
          </cell>
          <cell r="C2793" t="str">
            <v>KIT DE PORTA DE MADEIRA TIPO VENEZIANA, PADRÃO POPULAR, 80X210CM, ESPESSURA DE 3CM, ITENS INCLUSOS: DOBRADIÇAS, MONTAGEM E INSTALAÇÃO DO BATENTE, SEM FECHADURA - FORNECIMENTO E INSTALAÇÃO. AF_12/2019</v>
          </cell>
          <cell r="D2793" t="str">
            <v>UN</v>
          </cell>
          <cell r="E2793">
            <v>1307.76</v>
          </cell>
          <cell r="F2793">
            <v>224.65</v>
          </cell>
          <cell r="G2793">
            <v>1532.41</v>
          </cell>
        </row>
        <row r="2794">
          <cell r="B2794">
            <v>90788</v>
          </cell>
          <cell r="C2794" t="str">
            <v>KIT DE PORTA-PRONTA DE MADEIRA EM ACABAMENTO MELAMÍNICO BRANCO, FOLHA LEVE OU MÉDIA, 60X210CM, EXCLUSIVE FECHADURA, FIXAÇÃO COM PREENCHIMENTO PARCIAL DE ESPUMA EXPANSIVA - FORNECIMENTO E INSTALAÇÃO. AF_12/2019</v>
          </cell>
          <cell r="D2794" t="str">
            <v>UN</v>
          </cell>
          <cell r="E2794">
            <v>919.81000000000006</v>
          </cell>
          <cell r="F2794">
            <v>14.67</v>
          </cell>
          <cell r="G2794">
            <v>934.48</v>
          </cell>
        </row>
        <row r="2795">
          <cell r="B2795">
            <v>90789</v>
          </cell>
          <cell r="C2795" t="str">
            <v>KIT DE PORTA-PRONTA DE MADEIRA EM ACABAMENTO MELAMÍNICO BRANCO, FOLHA LEVE OU MÉDIA, 70X210CM, EXCLUSIVE FECHADURA, FIXAÇÃO COM PREENCHIMENTO PARCIAL DE ESPUMA EXPANSIVA - FORNECIMENTO E INSTALAÇÃO. AF_12/2019</v>
          </cell>
          <cell r="D2795" t="str">
            <v>UN</v>
          </cell>
          <cell r="E2795">
            <v>920.46999999999991</v>
          </cell>
          <cell r="F2795">
            <v>16.2</v>
          </cell>
          <cell r="G2795">
            <v>936.67</v>
          </cell>
        </row>
        <row r="2796">
          <cell r="B2796">
            <v>90790</v>
          </cell>
          <cell r="C2796" t="str">
            <v>KIT DE PORTA-PRONTA DE MADEIRA EM ACABAMENTO MELAMÍNICO BRANCO, FOLHA LEVE OU MÉDIA, 80X210CM, EXCLUSIVE FECHADURA, FIXAÇÃO COM PREENCHIMENTO PARCIAL DE ESPUMA EXPANSIVA - FORNECIMENTO E INSTALAÇÃO. AF_12/2019</v>
          </cell>
          <cell r="D2796" t="str">
            <v>UN</v>
          </cell>
          <cell r="E2796">
            <v>948.67000000000007</v>
          </cell>
          <cell r="F2796">
            <v>17.68</v>
          </cell>
          <cell r="G2796">
            <v>966.35</v>
          </cell>
        </row>
        <row r="2797">
          <cell r="B2797">
            <v>100675</v>
          </cell>
          <cell r="C2797" t="str">
            <v>KIT DE PORTA-PRONTA DE MADEIRA EM ACABAMENTO MELAMÍNICO BRANCO, FOLHA LEVE OU MÉDIA, 90X210, EXCLUSIVE FECHADURA, FIXAÇÃO COM PREENCHIMENTO TOTAL DE ESPUMA EXPANSIVA - FORNECIMENTO E INSTALAÇÃO. AF_12/2019</v>
          </cell>
          <cell r="D2797" t="str">
            <v>UN</v>
          </cell>
          <cell r="E2797">
            <v>1039.24</v>
          </cell>
          <cell r="F2797">
            <v>21.75</v>
          </cell>
          <cell r="G2797">
            <v>1060.99</v>
          </cell>
        </row>
        <row r="2798">
          <cell r="B2798">
            <v>90794</v>
          </cell>
          <cell r="C2798" t="str">
            <v>KIT DE PORTA-PRONTA DE MADEIRA EM ACABAMENTO MELAMÍNICO BRANCO, FOLHA LEVE OU MÉDIA, E BATENTE METÁLICO, 60X210CM, FIXAÇÃO COM ARGAMASSA - FORNECIMENTO E INSTALAÇÃO. AF_12/2019</v>
          </cell>
          <cell r="D2798" t="str">
            <v>UN</v>
          </cell>
          <cell r="E2798">
            <v>754.61</v>
          </cell>
          <cell r="F2798">
            <v>62.24</v>
          </cell>
          <cell r="G2798">
            <v>816.85</v>
          </cell>
        </row>
        <row r="2799">
          <cell r="B2799">
            <v>90795</v>
          </cell>
          <cell r="C2799" t="str">
            <v>KIT DE PORTA-PRONTA DE MADEIRA EM ACABAMENTO MELAMÍNICO BRANCO, FOLHA LEVE OU MÉDIA, E BATENTE METÁLICO, 70X210CM, FIXAÇÃO COM ARGAMASSA - FORNECIMENTO E INSTALAÇÃO. AF_12/2019</v>
          </cell>
          <cell r="D2799" t="str">
            <v>UN</v>
          </cell>
          <cell r="E2799">
            <v>757.47</v>
          </cell>
          <cell r="F2799">
            <v>68.64</v>
          </cell>
          <cell r="G2799">
            <v>826.11</v>
          </cell>
        </row>
        <row r="2800">
          <cell r="B2800">
            <v>90796</v>
          </cell>
          <cell r="C2800" t="str">
            <v>KIT DE PORTA-PRONTA DE MADEIRA EM ACABAMENTO MELAMÍNICO BRANCO, FOLHA LEVE OU MÉDIA, E BATENTE METÁLICO, 80X210CM, FIXAÇÃO COM ARGAMASSA - FORNECIMENTO E INSTALAÇÃO. AF_12/2019</v>
          </cell>
          <cell r="D2800" t="str">
            <v>UN</v>
          </cell>
          <cell r="E2800">
            <v>760.28</v>
          </cell>
          <cell r="F2800">
            <v>75.099999999999994</v>
          </cell>
          <cell r="G2800">
            <v>835.38</v>
          </cell>
        </row>
        <row r="2801">
          <cell r="B2801">
            <v>90797</v>
          </cell>
          <cell r="C2801" t="str">
            <v>KIT DE PORTA-PRONTA DE MADEIRA EM ACABAMENTO MELAMÍNICO BRANCO, FOLHA LEVE OU MÉDIA, E BATENTE METÁLICO, 90X210CM, FIXAÇÃO COM ARGAMASSA - FORNECIMENTO E INSTALAÇÃO. AF_12/2019</v>
          </cell>
          <cell r="D2801" t="str">
            <v>UN</v>
          </cell>
          <cell r="E2801">
            <v>763.13</v>
          </cell>
          <cell r="F2801">
            <v>81.5</v>
          </cell>
          <cell r="G2801">
            <v>844.63</v>
          </cell>
        </row>
        <row r="2802">
          <cell r="B2802">
            <v>90791</v>
          </cell>
          <cell r="C2802" t="str">
            <v>KIT DE PORTA-PRONTA DE MADEIRA EM ACABAMENTO MELAMÍNICO BRANCO, FOLHA PESADA OU SUPERPESADA, 80X210CM, FIXAÇÃO COM PREENCHIMENTO PARCIAL DE ESPUMA EXPANSIVA - FORNECIMENTO E INSTALAÇÃO. AF_12/2019</v>
          </cell>
          <cell r="D2802" t="str">
            <v>UN</v>
          </cell>
          <cell r="E2802">
            <v>1109.78</v>
          </cell>
          <cell r="F2802">
            <v>23.92</v>
          </cell>
          <cell r="G2802">
            <v>1133.7</v>
          </cell>
        </row>
        <row r="2803">
          <cell r="B2803">
            <v>90793</v>
          </cell>
          <cell r="C2803" t="str">
            <v>KIT DE PORTA-PRONTA DE MADEIRA EM ACABAMENTO MELAMÍNICO BRANCO, FOLHA PESADA OU SUPERPESADA, 90X210CM, FIXAÇÃO COM PREENCHIMENTO TOTAL DE ESPUMA EXPANSIVA - FORNECIMENTO E INSTALAÇÃO. AF_12/2019</v>
          </cell>
          <cell r="D2803" t="str">
            <v>UN</v>
          </cell>
          <cell r="E2803">
            <v>1163.0900000000001</v>
          </cell>
          <cell r="F2803">
            <v>29.57</v>
          </cell>
          <cell r="G2803">
            <v>1192.6600000000001</v>
          </cell>
        </row>
        <row r="2804">
          <cell r="B2804">
            <v>90798</v>
          </cell>
          <cell r="C2804" t="str">
            <v>KIT DE PORTA-PRONTA DE MADEIRA EM ACABAMENTO MELAMÍNICO BRANCO, FOLHA PESADA OU SUPERPESADA, E BATENTE METÁLICO, 80X210CM, FIXAÇÃO COM ARGAMASSA - FORNECIMENTO E INSTALAÇÃO. AF_12/2019</v>
          </cell>
          <cell r="D2804" t="str">
            <v>UN</v>
          </cell>
          <cell r="E2804">
            <v>1134.8800000000001</v>
          </cell>
          <cell r="F2804">
            <v>84.5</v>
          </cell>
          <cell r="G2804">
            <v>1219.3800000000001</v>
          </cell>
        </row>
        <row r="2805">
          <cell r="B2805">
            <v>90799</v>
          </cell>
          <cell r="C2805" t="str">
            <v>KIT DE PORTA-PRONTA DE MADEIRA EM ACABAMENTO MELAMÍNICO BRANCO, FOLHA PESADA OU SUPERPESADA, E BATENTE METÁLICO, 90X210CM, FIXAÇÃO COM ARGAMASSA - FORNECIMENTO E INSTALAÇÃO. AF_12/2019</v>
          </cell>
          <cell r="D2805" t="str">
            <v>UN</v>
          </cell>
          <cell r="E2805">
            <v>1167.5999999999999</v>
          </cell>
          <cell r="F2805">
            <v>91.67</v>
          </cell>
          <cell r="G2805">
            <v>1259.27</v>
          </cell>
        </row>
        <row r="2806">
          <cell r="B2806">
            <v>100704</v>
          </cell>
          <cell r="C2806" t="str">
            <v>PORTA CADEADO ZINCADO OXIDADO PRETO COM CADEADO DE AÇO INOX, LARGURA DE *50* MM. AF_12/2019</v>
          </cell>
          <cell r="D2806" t="str">
            <v>UN</v>
          </cell>
          <cell r="E2806">
            <v>55.260000000000005</v>
          </cell>
          <cell r="F2806">
            <v>16.88</v>
          </cell>
          <cell r="G2806">
            <v>72.14</v>
          </cell>
        </row>
        <row r="2807">
          <cell r="B2807">
            <v>90838</v>
          </cell>
          <cell r="C2807" t="str">
            <v>PORTA CORTA-FOGO 90X210X4CM - FORNECIMENTO E INSTALAÇÃO. AF_12/2019</v>
          </cell>
          <cell r="D2807" t="str">
            <v>UN</v>
          </cell>
          <cell r="E2807">
            <v>2788.56</v>
          </cell>
          <cell r="F2807">
            <v>122.25</v>
          </cell>
          <cell r="G2807">
            <v>2910.81</v>
          </cell>
        </row>
        <row r="2808">
          <cell r="B2808">
            <v>91338</v>
          </cell>
          <cell r="C2808" t="str">
            <v>PORTA DE ALUMÍNIO DE ABRIR COM LAMBRI, COM GUARNIÇÃO, FIXAÇÃO COM PARAFUSOS - FORNECIMENTO E INSTALAÇÃO. AF_12/2019</v>
          </cell>
          <cell r="D2808" t="str">
            <v>M2</v>
          </cell>
          <cell r="E2808">
            <v>1382.1200000000001</v>
          </cell>
          <cell r="F2808">
            <v>11.84</v>
          </cell>
          <cell r="G2808">
            <v>1393.96</v>
          </cell>
        </row>
        <row r="2809">
          <cell r="B2809">
            <v>94805</v>
          </cell>
          <cell r="C2809" t="str">
            <v>PORTA DE ALUMÍNIO DE ABRIR PARA VIDRO SEM GUARNIÇÃO, 87X210CM, FIXAÇÃO COM PARAFUSOS, INCLUSIVE VIDROS - FORNECIMENTO E INSTALAÇÃO. AF_12/2019</v>
          </cell>
          <cell r="D2809" t="str">
            <v>UN</v>
          </cell>
          <cell r="E2809">
            <v>1263.79</v>
          </cell>
          <cell r="F2809">
            <v>21.72</v>
          </cell>
          <cell r="G2809">
            <v>1285.51</v>
          </cell>
        </row>
        <row r="2810">
          <cell r="B2810">
            <v>100702</v>
          </cell>
          <cell r="C2810" t="str">
            <v>PORTA DE CORRER DE ALUMÍNIO, COM DUAS FOLHAS PARA VIDRO, INCLUSO VIDRO LISO INCOLOR, FECHADURA E PUXADOR, SEM ALIZAR. AF_12/2019</v>
          </cell>
          <cell r="D2810" t="str">
            <v>M2</v>
          </cell>
          <cell r="E2810">
            <v>750.26</v>
          </cell>
          <cell r="F2810">
            <v>9.41</v>
          </cell>
          <cell r="G2810">
            <v>759.67</v>
          </cell>
        </row>
        <row r="2811">
          <cell r="B2811">
            <v>100701</v>
          </cell>
          <cell r="C2811" t="str">
            <v>PORTA DE FERRO, DE ABRIR, TIPO GRADE COM CHAPA, COM GUARNIÇÕES. AF_12/2019</v>
          </cell>
          <cell r="D2811" t="str">
            <v>M2</v>
          </cell>
          <cell r="E2811">
            <v>1163.71</v>
          </cell>
          <cell r="F2811">
            <v>17.12</v>
          </cell>
          <cell r="G2811">
            <v>1180.83</v>
          </cell>
        </row>
        <row r="2812">
          <cell r="B2812">
            <v>100700</v>
          </cell>
          <cell r="C2812" t="str">
            <v>PORTA DE MADEIRA COMPENSADA LISA PARA PINTURA, 120X210X3,5CM, 2 FOLHAS, INCLUSO ADUELA 2A, ALIZAR 2A E DOBRADIÇAS. AF_12/2019</v>
          </cell>
          <cell r="D2812" t="str">
            <v>UN</v>
          </cell>
          <cell r="E2812">
            <v>850.24</v>
          </cell>
          <cell r="F2812">
            <v>160.38</v>
          </cell>
          <cell r="G2812">
            <v>1010.62</v>
          </cell>
        </row>
        <row r="2813">
          <cell r="B2813">
            <v>91295</v>
          </cell>
          <cell r="C2813" t="str">
            <v>PORTA DE MADEIRA FRISADA, SEMI-OCA (LEVE OU MÉDIA), 60X210CM, ESPESSURA DE 3CM, INCLUSO DOBRADIÇAS - FORNECIMENTO E INSTALAÇÃO. AF_12/2019</v>
          </cell>
          <cell r="D2813" t="str">
            <v>UN</v>
          </cell>
          <cell r="E2813">
            <v>362.85</v>
          </cell>
          <cell r="F2813">
            <v>40.81</v>
          </cell>
          <cell r="G2813">
            <v>403.66</v>
          </cell>
        </row>
        <row r="2814">
          <cell r="B2814">
            <v>91296</v>
          </cell>
          <cell r="C2814" t="str">
            <v>PORTA DE MADEIRA FRISADA, SEMI-OCA (LEVE OU MÉDIA), 70X210CM, ESPESSURA DE 3CM, INCLUSO DOBRADIÇAS - FORNECIMENTO E INSTALAÇÃO. AF_12/2019</v>
          </cell>
          <cell r="D2814" t="str">
            <v>UN</v>
          </cell>
          <cell r="E2814">
            <v>387.12</v>
          </cell>
          <cell r="F2814">
            <v>45.02</v>
          </cell>
          <cell r="G2814">
            <v>432.14</v>
          </cell>
        </row>
        <row r="2815">
          <cell r="B2815">
            <v>91297</v>
          </cell>
          <cell r="C2815" t="str">
            <v>PORTA DE MADEIRA FRISADA, SEMI-OCA (LEVE OU MÉDIA), 80X210CM, ESPESSURA DE 3,5CM, INCLUSO DOBRADIÇAS - FORNECIMENTO E INSTALAÇÃO. AF_12/2019</v>
          </cell>
          <cell r="D2815" t="str">
            <v>UN</v>
          </cell>
          <cell r="E2815">
            <v>425.29</v>
          </cell>
          <cell r="F2815">
            <v>49.2</v>
          </cell>
          <cell r="G2815">
            <v>474.49</v>
          </cell>
        </row>
        <row r="2816">
          <cell r="B2816">
            <v>90820</v>
          </cell>
          <cell r="C2816" t="str">
            <v>PORTA DE MADEIRA PARA PINTURA, SEMI-OCA (LEVE OU MÉDIA), 60X210CM, ESPESSURA DE 3,5CM, INCLUSO DOBRADIÇAS - FORNECIMENTO E INSTALAÇÃO. AF_12/2019</v>
          </cell>
          <cell r="D2816" t="str">
            <v>UN</v>
          </cell>
          <cell r="E2816">
            <v>339.09999999999997</v>
          </cell>
          <cell r="F2816">
            <v>40.799999999999997</v>
          </cell>
          <cell r="G2816">
            <v>379.9</v>
          </cell>
        </row>
        <row r="2817">
          <cell r="B2817">
            <v>90821</v>
          </cell>
          <cell r="C2817" t="str">
            <v>PORTA DE MADEIRA PARA PINTURA, SEMI-OCA (LEVE OU MÉDIA), 70X210CM, ESPESSURA DE 3,5CM, INCLUSO DOBRADIÇAS - FORNECIMENTO E INSTALAÇÃO. AF_12/2019</v>
          </cell>
          <cell r="D2817" t="str">
            <v>UN</v>
          </cell>
          <cell r="E2817">
            <v>342.98</v>
          </cell>
          <cell r="F2817">
            <v>45</v>
          </cell>
          <cell r="G2817">
            <v>387.98</v>
          </cell>
        </row>
        <row r="2818">
          <cell r="B2818">
            <v>90822</v>
          </cell>
          <cell r="C2818" t="str">
            <v>PORTA DE MADEIRA PARA PINTURA, SEMI-OCA (LEVE OU MÉDIA), 80X210CM, ESPESSURA DE 3,5CM, INCLUSO DOBRADIÇAS - FORNECIMENTO E INSTALAÇÃO. AF_12/2019</v>
          </cell>
          <cell r="D2818" t="str">
            <v>UN</v>
          </cell>
          <cell r="E2818">
            <v>366.19000000000005</v>
          </cell>
          <cell r="F2818">
            <v>49.22</v>
          </cell>
          <cell r="G2818">
            <v>415.41</v>
          </cell>
        </row>
        <row r="2819">
          <cell r="B2819">
            <v>90823</v>
          </cell>
          <cell r="C2819" t="str">
            <v>PORTA DE MADEIRA PARA PINTURA, SEMI-OCA (LEVE OU MÉDIA), 90X210CM, ESPESSURA DE 3,5CM, INCLUSO DOBRADIÇAS - FORNECIMENTO E INSTALAÇÃO. AF_12/2019</v>
          </cell>
          <cell r="D2819" t="str">
            <v>UN</v>
          </cell>
          <cell r="E2819">
            <v>453.05</v>
          </cell>
          <cell r="F2819">
            <v>53.43</v>
          </cell>
          <cell r="G2819">
            <v>506.48</v>
          </cell>
        </row>
        <row r="2820">
          <cell r="B2820">
            <v>90824</v>
          </cell>
          <cell r="C2820" t="str">
            <v>PORTA DE MADEIRA PARA PINTURA, SEMI-OCA (PESADA OU SUPERPESADA), 80X210CM, ESPESSURA DE 3,5CM, INCLUSO DOBRADIÇAS - FORNECIMENTO E INSTALAÇÃO. AF_12/2019</v>
          </cell>
          <cell r="D2820" t="str">
            <v>UN</v>
          </cell>
          <cell r="E2820">
            <v>649.1400000000001</v>
          </cell>
          <cell r="F2820">
            <v>68.3</v>
          </cell>
          <cell r="G2820">
            <v>717.44</v>
          </cell>
        </row>
        <row r="2821">
          <cell r="B2821">
            <v>91009</v>
          </cell>
          <cell r="C2821" t="str">
            <v>PORTA DE MADEIRA PARA VERNIZ, SEMI-OCA (LEVE OU MÉDIA), 60X210CM, ESPESSURA DE 3,5CM, INCLUSO DOBRADIÇAS - FORNECIMENTO E INSTALAÇÃO. AF_12/2019</v>
          </cell>
          <cell r="D2821" t="str">
            <v>UN</v>
          </cell>
          <cell r="E2821">
            <v>351.84999999999997</v>
          </cell>
          <cell r="F2821">
            <v>40.79</v>
          </cell>
          <cell r="G2821">
            <v>392.64</v>
          </cell>
        </row>
        <row r="2822">
          <cell r="B2822">
            <v>91010</v>
          </cell>
          <cell r="C2822" t="str">
            <v>PORTA DE MADEIRA PARA VERNIZ, SEMI-OCA (LEVE OU MÉDIA), 70X210CM, ESPESSURA DE 3,5CM, INCLUSO DOBRADIÇAS - FORNECIMENTO E INSTALAÇÃO. AF_12/2019</v>
          </cell>
          <cell r="D2822" t="str">
            <v>UN</v>
          </cell>
          <cell r="E2822">
            <v>356.3</v>
          </cell>
          <cell r="F2822">
            <v>45.02</v>
          </cell>
          <cell r="G2822">
            <v>401.32</v>
          </cell>
        </row>
        <row r="2823">
          <cell r="B2823">
            <v>91011</v>
          </cell>
          <cell r="C2823" t="str">
            <v>PORTA DE MADEIRA PARA VERNIZ, SEMI-OCA (LEVE OU MÉDIA), 80X210CM, ESPESSURA DE 3,5CM, INCLUSO DOBRADIÇAS - FORNECIMENTO E INSTALAÇÃO. AF_12/2019</v>
          </cell>
          <cell r="D2823" t="str">
            <v>UN</v>
          </cell>
          <cell r="E2823">
            <v>417.95</v>
          </cell>
          <cell r="F2823">
            <v>49.18</v>
          </cell>
          <cell r="G2823">
            <v>467.13</v>
          </cell>
        </row>
        <row r="2824">
          <cell r="B2824">
            <v>91012</v>
          </cell>
          <cell r="C2824" t="str">
            <v>PORTA DE MADEIRA PARA VERNIZ, SEMI-OCA (LEVE OU MÉDIA), 90X210CM, ESPESSURA DE 3,5CM, INCLUSO DOBRADIÇAS - FORNECIMENTO E INSTALAÇÃO. AF_12/2019</v>
          </cell>
          <cell r="D2824" t="str">
            <v>UN</v>
          </cell>
          <cell r="E2824">
            <v>464.34</v>
          </cell>
          <cell r="F2824">
            <v>53.43</v>
          </cell>
          <cell r="G2824">
            <v>517.77</v>
          </cell>
        </row>
        <row r="2825">
          <cell r="B2825">
            <v>91298</v>
          </cell>
          <cell r="C2825" t="str">
            <v>PORTA DE MADEIRA TIPO VENEZIANA, 80X210CM, ESPESSURA DE 3CM, INCLUSO DOBRADIÇAS - FORNECIMENTO E INSTALAÇÃO. AF_12/2019</v>
          </cell>
          <cell r="D2825" t="str">
            <v>UN</v>
          </cell>
          <cell r="E2825">
            <v>972.14</v>
          </cell>
          <cell r="F2825">
            <v>49.23</v>
          </cell>
          <cell r="G2825">
            <v>1021.37</v>
          </cell>
        </row>
        <row r="2826">
          <cell r="B2826">
            <v>90825</v>
          </cell>
          <cell r="C2826" t="str">
            <v>PORTA DE MADEIRA, MACIÇA (PESADA OU SUPERPESADA), 90X210CM, ESPESSURA DE 3,5CM, INCLUSO DOBRADIÇAS - FORNECIMENTO E INSTALAÇÃO. AF_12/2019</v>
          </cell>
          <cell r="D2826" t="str">
            <v>UN</v>
          </cell>
          <cell r="E2826">
            <v>723.11</v>
          </cell>
          <cell r="F2826">
            <v>74.14</v>
          </cell>
          <cell r="G2826">
            <v>797.25</v>
          </cell>
        </row>
        <row r="2827">
          <cell r="B2827">
            <v>91299</v>
          </cell>
          <cell r="C2827" t="str">
            <v>PORTA DE MADEIRA, TIPO MEXICANA, MACIÇA (PESADA OU SUPERPESADA), 80X210CM, ESPESSURA DE 3,5CM, INCLUSO DOBRADIÇAS - FORNECIMENTO E INSTALAÇÃO. AF_12/2019</v>
          </cell>
          <cell r="D2827" t="str">
            <v>UN</v>
          </cell>
          <cell r="E2827">
            <v>1357.79</v>
          </cell>
          <cell r="F2827">
            <v>68.3</v>
          </cell>
          <cell r="G2827">
            <v>1426.09</v>
          </cell>
        </row>
        <row r="2828">
          <cell r="B2828">
            <v>91341</v>
          </cell>
          <cell r="C2828" t="str">
            <v>PORTA EM ALUMÍNIO DE ABRIR TIPO VENEZIANA COM GUARNIÇÃO, FIXAÇÃO COM PARAFUSOS - FORNECIMENTO E INSTALAÇÃO. AF_12/2019</v>
          </cell>
          <cell r="D2828" t="str">
            <v>M2</v>
          </cell>
          <cell r="E2828">
            <v>1083.78</v>
          </cell>
          <cell r="F2828">
            <v>12.83</v>
          </cell>
          <cell r="G2828">
            <v>1096.6099999999999</v>
          </cell>
        </row>
        <row r="2829">
          <cell r="B2829">
            <v>94806</v>
          </cell>
          <cell r="C2829" t="str">
            <v>PORTA EM AÇO DE ABRIR PARA VIDRO SEM GUARNIÇÃO, 87X210CM, FIXAÇÃO COM PARAFUSOS, EXCLUSIVE VIDROS - FORNECIMENTO E INSTALAÇÃO. AF_12/2019</v>
          </cell>
          <cell r="D2829" t="str">
            <v>UN</v>
          </cell>
          <cell r="E2829">
            <v>1295.4100000000001</v>
          </cell>
          <cell r="F2829">
            <v>30.76</v>
          </cell>
          <cell r="G2829">
            <v>1326.17</v>
          </cell>
        </row>
        <row r="2830">
          <cell r="B2830">
            <v>94807</v>
          </cell>
          <cell r="C2830" t="str">
            <v>PORTA EM AÇO DE ABRIR TIPO VENEZIANA SEM GUARNIÇÃO, 87X210CM, FIXAÇÃO COM PARAFUSOS - FORNECIMENTO E INSTALAÇÃO. AF_12/2019</v>
          </cell>
          <cell r="D2830" t="str">
            <v>UN</v>
          </cell>
          <cell r="E2830">
            <v>1168.54</v>
          </cell>
          <cell r="F2830">
            <v>32.299999999999997</v>
          </cell>
          <cell r="G2830">
            <v>1200.8399999999999</v>
          </cell>
        </row>
        <row r="2831">
          <cell r="B2831">
            <v>100703</v>
          </cell>
          <cell r="C2831" t="str">
            <v>PUXADOR CENTRAL PARA ESQUADRIA DE MADEIRA. AF_12/2019</v>
          </cell>
          <cell r="D2831" t="str">
            <v>UN</v>
          </cell>
          <cell r="E2831">
            <v>24.32</v>
          </cell>
          <cell r="F2831">
            <v>10.56</v>
          </cell>
          <cell r="G2831">
            <v>34.880000000000003</v>
          </cell>
        </row>
        <row r="2832">
          <cell r="B2832">
            <v>100695</v>
          </cell>
          <cell r="C2832" t="str">
            <v>RECOLOCAÇÃO DE FOLHAS DE PORTA DE MADEIRA LEVE OU MÉDIA DE 60CM DE LARGURA, CONSIDERANDO REAPROVEITAMENTO DO MATERIAL. AF_12/2019</v>
          </cell>
          <cell r="D2832" t="str">
            <v>UN</v>
          </cell>
          <cell r="E2832">
            <v>23.04</v>
          </cell>
          <cell r="F2832">
            <v>50.57</v>
          </cell>
          <cell r="G2832">
            <v>73.61</v>
          </cell>
        </row>
        <row r="2833">
          <cell r="B2833">
            <v>100696</v>
          </cell>
          <cell r="C2833" t="str">
            <v>RECOLOCAÇÃO DE FOLHAS DE PORTA DE MADEIRA LEVE OU MÉDIA DE 70CM DE LARGURA, CONSIDERANDO REAPROVEITAMENTO DO MATERIAL. AF_12/2019</v>
          </cell>
          <cell r="D2833" t="str">
            <v>UN</v>
          </cell>
          <cell r="E2833">
            <v>25.589999999999996</v>
          </cell>
          <cell r="F2833">
            <v>56.38</v>
          </cell>
          <cell r="G2833">
            <v>81.97</v>
          </cell>
        </row>
        <row r="2834">
          <cell r="B2834">
            <v>100697</v>
          </cell>
          <cell r="C2834" t="str">
            <v>RECOLOCAÇÃO DE FOLHAS DE PORTA DE MADEIRA LEVE OU MÉDIA DE 80CM DE LARGURA, CONSIDERANDO REAPROVEITAMENTO DO MATERIAL. AF_12/2019</v>
          </cell>
          <cell r="D2834" t="str">
            <v>UN</v>
          </cell>
          <cell r="E2834">
            <v>28.14</v>
          </cell>
          <cell r="F2834">
            <v>62.25</v>
          </cell>
          <cell r="G2834">
            <v>90.39</v>
          </cell>
        </row>
        <row r="2835">
          <cell r="B2835">
            <v>100698</v>
          </cell>
          <cell r="C2835" t="str">
            <v>RECOLOCAÇÃO DE FOLHAS DE PORTA DE MADEIRA LEVE OU MÉDIA DE 90CM DE LARGURA, CONSIDERANDO REAPROVEITAMENTO DO MATERIAL. AF_12/2019</v>
          </cell>
          <cell r="D2835" t="str">
            <v>UN</v>
          </cell>
          <cell r="E2835">
            <v>30.720000000000013</v>
          </cell>
          <cell r="F2835">
            <v>68.069999999999993</v>
          </cell>
          <cell r="G2835">
            <v>98.79</v>
          </cell>
        </row>
        <row r="2836">
          <cell r="B2836">
            <v>100699</v>
          </cell>
          <cell r="C2836" t="str">
            <v>RECOLOCAÇÃO DE FOLHAS DE PORTA DE MADEIRA PESADA OU SUPERPESADA DE 80CM DE LARGURA, CONSIDERANDO REAPROVEITAMENTO DO MATERIAL. AF_12/2019</v>
          </cell>
          <cell r="D2836" t="str">
            <v>UN</v>
          </cell>
          <cell r="E2836">
            <v>36.319999999999993</v>
          </cell>
          <cell r="F2836">
            <v>81.31</v>
          </cell>
          <cell r="G2836">
            <v>117.63</v>
          </cell>
        </row>
        <row r="2837">
          <cell r="B2837">
            <v>100705</v>
          </cell>
          <cell r="C2837" t="str">
            <v>TARJETA TIPO LIVRE/OCUPADO PARA PORTA DE BANHEIRO. AF_12/2019</v>
          </cell>
          <cell r="D2837" t="str">
            <v>UN</v>
          </cell>
          <cell r="E2837">
            <v>57.129999999999995</v>
          </cell>
          <cell r="F2837">
            <v>29.09</v>
          </cell>
          <cell r="G2837">
            <v>86.22</v>
          </cell>
        </row>
        <row r="2838">
          <cell r="B2838">
            <v>101173</v>
          </cell>
          <cell r="C2838" t="str">
            <v>ESTACA BROCA DE CONCRETO, DIÂMETRO DE 20CM, ESCAVAÇÃO MANUAL COM TRADO CONCHA, COM ARMADURA DE ARRANQUE. AF_05/2020</v>
          </cell>
          <cell r="D2838" t="str">
            <v>M</v>
          </cell>
          <cell r="E2838">
            <v>38.830000000000005</v>
          </cell>
          <cell r="F2838">
            <v>26.65</v>
          </cell>
          <cell r="G2838">
            <v>65.48</v>
          </cell>
        </row>
        <row r="2839">
          <cell r="B2839">
            <v>101174</v>
          </cell>
          <cell r="C2839" t="str">
            <v>ESTACA BROCA DE CONCRETO, DIÂMETRO DE 25CM, ESCAVAÇÃO MANUAL COM TRADO CONCHA, COM ARMADURA DE ARRANQUE. AF_05/2020</v>
          </cell>
          <cell r="D2839" t="str">
            <v>M</v>
          </cell>
          <cell r="E2839">
            <v>52.010000000000005</v>
          </cell>
          <cell r="F2839">
            <v>41.33</v>
          </cell>
          <cell r="G2839">
            <v>93.34</v>
          </cell>
        </row>
        <row r="2840">
          <cell r="B2840">
            <v>101175</v>
          </cell>
          <cell r="C2840" t="str">
            <v>ESTACA BROCA DE CONCRETO, DIÂMETRO DE 30CM, ESCAVAÇÃO MANUAL COM TRADO CONCHA, COM ARMADURA DE ARRANQUE. AF_05/2020</v>
          </cell>
          <cell r="D2840" t="str">
            <v>M</v>
          </cell>
          <cell r="E2840">
            <v>71.23</v>
          </cell>
          <cell r="F2840">
            <v>56.2</v>
          </cell>
          <cell r="G2840">
            <v>127.43</v>
          </cell>
        </row>
        <row r="2841">
          <cell r="B2841">
            <v>101176</v>
          </cell>
          <cell r="C2841" t="str">
            <v>ESTACA BROCA DE CONCRETO, DIÂMETRO DE 30CM, ESCAVAÇÃO MANUAL COM TRADO CONCHA, INTEIRAMENTE ARMADA. AF_05/2020</v>
          </cell>
          <cell r="D2841" t="str">
            <v>M</v>
          </cell>
          <cell r="E2841">
            <v>94.22</v>
          </cell>
          <cell r="F2841">
            <v>62.12</v>
          </cell>
          <cell r="G2841">
            <v>156.34</v>
          </cell>
        </row>
        <row r="2842">
          <cell r="B2842">
            <v>100899</v>
          </cell>
          <cell r="C2842" t="str">
            <v>ESTACA ESCAVADA MECANICAMENTE, SEM FLUIDO ESTABILIZANTE, COM 25CM DE DIÂMETRO, CONCRETO LANÇADO MANUALMENTE (EXCLUSIVE MOBILIZAÇÃO E DESMOBILIZAÇÃO). AF_01/2020</v>
          </cell>
          <cell r="D2842" t="str">
            <v>M</v>
          </cell>
          <cell r="E2842">
            <v>64.290000000000006</v>
          </cell>
          <cell r="F2842">
            <v>27.22</v>
          </cell>
          <cell r="G2842">
            <v>91.51</v>
          </cell>
        </row>
        <row r="2843">
          <cell r="B2843">
            <v>100896</v>
          </cell>
          <cell r="C2843" t="str">
            <v>ESTACA ESCAVADA MECANICAMENTE, SEM FLUIDO ESTABILIZANTE, COM 25CM DE DIÂMETRO, CONCRETO LANÇADO POR CAMINHÃO BETONEIRA (EXCLUSIVE MOBILIZAÇÃO E DESMOBILIZAÇÃO). AF_01/2020</v>
          </cell>
          <cell r="D2843" t="str">
            <v>M</v>
          </cell>
          <cell r="E2843">
            <v>54.04</v>
          </cell>
          <cell r="F2843">
            <v>6.95</v>
          </cell>
          <cell r="G2843">
            <v>60.99</v>
          </cell>
        </row>
        <row r="2844">
          <cell r="B2844">
            <v>100897</v>
          </cell>
          <cell r="C2844" t="str">
            <v>ESTACA ESCAVADA MECANICAMENTE, SEM FLUIDO ESTABILIZANTE, COM 40CM DE DIÂMETRO, CONCRETO LANÇADO POR CAMINHÃO BETONEIRA (EXCLUSIVE MOBILIZAÇÃO E DESMOBILIZAÇÃO). AF_01/2020</v>
          </cell>
          <cell r="D2844" t="str">
            <v>M</v>
          </cell>
          <cell r="E2844">
            <v>107.17</v>
          </cell>
          <cell r="F2844">
            <v>8.75</v>
          </cell>
          <cell r="G2844">
            <v>115.92</v>
          </cell>
        </row>
        <row r="2845">
          <cell r="B2845">
            <v>100900</v>
          </cell>
          <cell r="C2845" t="str">
            <v>ESTACA ESCAVADA MECANICAMENTE, SEM FLUIDO ESTABILIZANTE, COM 60CM DE DIÂMETRO, CONCRETO LANÇADO POR BOMBA LANÇA (EXCLUSIVE BOMBEAMENTO, MOBILIZAÇÃO E DESMOBILIZAÇÃO). AF_01/2020</v>
          </cell>
          <cell r="D2845" t="str">
            <v>M</v>
          </cell>
          <cell r="E2845">
            <v>238.07</v>
          </cell>
          <cell r="F2845">
            <v>14.52</v>
          </cell>
          <cell r="G2845">
            <v>252.59</v>
          </cell>
        </row>
        <row r="2846">
          <cell r="B2846">
            <v>100898</v>
          </cell>
          <cell r="C2846" t="str">
            <v>ESTACA ESCAVADA MECANICAMENTE, SEM FLUIDO ESTABILIZANTE, COM 60CM DE DIÂMETRO, CONCRETO LANÇADO POR CAMINHÃO BETONEIRA (EXCLUSIVE MOBILIZAÇÃO E DESMOBILIZAÇÃO). AF_01/2020</v>
          </cell>
          <cell r="D2846" t="str">
            <v>M</v>
          </cell>
          <cell r="E2846">
            <v>208.67000000000002</v>
          </cell>
          <cell r="F2846">
            <v>10.82</v>
          </cell>
          <cell r="G2846">
            <v>219.49</v>
          </cell>
        </row>
        <row r="2847">
          <cell r="B2847">
            <v>100892</v>
          </cell>
          <cell r="C2847" t="str">
            <v>ESTACA METÁLICA PARA CONTENÇÃO, UTILIZANDO PERFIL LAMINADO W250X32,7 (EXCLUSIVE MOBILIZAÇÃO E DESMOBILIZAÇÃO). AF_01/2020</v>
          </cell>
          <cell r="D2847" t="str">
            <v>KG</v>
          </cell>
          <cell r="E2847">
            <v>11.91</v>
          </cell>
          <cell r="F2847">
            <v>0.7</v>
          </cell>
          <cell r="G2847">
            <v>12.61</v>
          </cell>
        </row>
        <row r="2848">
          <cell r="B2848">
            <v>100893</v>
          </cell>
          <cell r="C2848" t="str">
            <v>ESTACA METÁLICA PARA CONTENÇÃO, UTILIZANDO PERFIL LAMINADO W250X38,5 (EXCLUSIVE MOBILIZAÇÃO E DESMOBILIZAÇÃO). AF_01/2020</v>
          </cell>
          <cell r="D2848" t="str">
            <v>KG</v>
          </cell>
          <cell r="E2848">
            <v>11.8</v>
          </cell>
          <cell r="F2848">
            <v>0.6</v>
          </cell>
          <cell r="G2848">
            <v>12.4</v>
          </cell>
        </row>
        <row r="2849">
          <cell r="B2849">
            <v>100894</v>
          </cell>
          <cell r="C2849" t="str">
            <v>ESTACA METÁLICA PARA CONTENÇÃO, UTILIZANDO PERFIL LAMINADO W250X44,8 (EXCLUSIVE MOBILIZAÇÃO E DESMOBILIZAÇÃO). AF_01/2020</v>
          </cell>
          <cell r="D2849" t="str">
            <v>KG</v>
          </cell>
          <cell r="E2849">
            <v>11.75</v>
          </cell>
          <cell r="F2849">
            <v>0.51</v>
          </cell>
          <cell r="G2849">
            <v>12.26</v>
          </cell>
        </row>
        <row r="2850">
          <cell r="B2850">
            <v>100889</v>
          </cell>
          <cell r="C2850" t="str">
            <v>ESTACA METÁLICA PARA FUNDAÇÃO, UTILIZANDO PERFIL LAMINADO HP250X62 (EXCLUSIVE MOBILIZAÇÃO E DESMOBILIZAÇÃO). AF_01/2020</v>
          </cell>
          <cell r="D2850" t="str">
            <v>KG</v>
          </cell>
          <cell r="E2850">
            <v>11.66</v>
          </cell>
          <cell r="F2850">
            <v>0.44</v>
          </cell>
          <cell r="G2850">
            <v>12.1</v>
          </cell>
        </row>
        <row r="2851">
          <cell r="B2851">
            <v>100890</v>
          </cell>
          <cell r="C2851" t="str">
            <v>ESTACA METÁLICA PARA FUNDAÇÃO, UTILIZANDO PERFIL LAMINADO HP310X79 (EXCLUSIVE MOBILIZAÇÃO E DESMOBILIZAÇÃO). AF_01/2020</v>
          </cell>
          <cell r="D2851" t="str">
            <v>KG</v>
          </cell>
          <cell r="E2851">
            <v>11.55</v>
          </cell>
          <cell r="F2851">
            <v>0.33</v>
          </cell>
          <cell r="G2851">
            <v>11.88</v>
          </cell>
        </row>
        <row r="2852">
          <cell r="B2852">
            <v>100658</v>
          </cell>
          <cell r="C2852" t="str">
            <v>ESTACA PRÉ-MOLDADA DE CONCRETO CENTRIFUGADO, SEÇÃO CIRCULAR, CAPACIDADE DE 100 TONELADAS, INCLUSO EMENDA (EXCLUSIVE MOBILIZAÇÃO E DESMOBILIZAÇÃO). AF_12/2019</v>
          </cell>
          <cell r="D2852" t="str">
            <v>M</v>
          </cell>
          <cell r="E2852">
            <v>330.14</v>
          </cell>
          <cell r="F2852">
            <v>19.8</v>
          </cell>
          <cell r="G2852">
            <v>349.94</v>
          </cell>
        </row>
        <row r="2853">
          <cell r="B2853">
            <v>100657</v>
          </cell>
          <cell r="C2853" t="str">
            <v>ESTACA PRÉ-MOLDADA DE CONCRETO SEÇÃO QUADRADA, CAPACIDADE DE 50 TONELADAS, INCLUSO EMENDA (EXCLUSIVE MOBILIZAÇÃO E DESMOBILIZAÇÃO). AF_12/2019</v>
          </cell>
          <cell r="D2853" t="str">
            <v>M</v>
          </cell>
          <cell r="E2853">
            <v>138.23000000000002</v>
          </cell>
          <cell r="F2853">
            <v>14.67</v>
          </cell>
          <cell r="G2853">
            <v>152.9</v>
          </cell>
        </row>
        <row r="2854">
          <cell r="B2854">
            <v>100656</v>
          </cell>
          <cell r="C2854" t="str">
            <v>ESTACA PRÉ-MOLDADA DE CONCRETO, SEÇÃO QUADRADA, CAPACIDADE DE 25 TONELADAS, INCLUSO EMENDA (EXCLUSIVE MOBILIZAÇÃO E DESMOBILIZAÇÃO). AF_12/2019</v>
          </cell>
          <cell r="D2854" t="str">
            <v>M</v>
          </cell>
          <cell r="E2854">
            <v>105.03</v>
          </cell>
          <cell r="F2854">
            <v>13.93</v>
          </cell>
          <cell r="G2854">
            <v>118.96</v>
          </cell>
        </row>
        <row r="2855">
          <cell r="B2855">
            <v>100652</v>
          </cell>
          <cell r="C2855" t="str">
            <v>ESTACA HÉLICE CONTÍNUA , DIÂMETRO DE 50 CM, INCLUSO CONCRETO FCK=30MPA E ARMADURA MÍNIMA (EXCLUSIVE BOMBEAMENTO, MOBILIZAÇÃO E DESMOBILIZAÇÃO). AF_12/2019</v>
          </cell>
          <cell r="D2855" t="str">
            <v>M</v>
          </cell>
          <cell r="E2855">
            <v>241.2</v>
          </cell>
          <cell r="F2855">
            <v>17.32</v>
          </cell>
          <cell r="G2855">
            <v>258.52</v>
          </cell>
        </row>
        <row r="2856">
          <cell r="B2856">
            <v>100651</v>
          </cell>
          <cell r="C2856" t="str">
            <v>ESTACA HÉLICE CONTÍNUA, DIÂMETRO DE 30 CM, INCLUSO CONCRETO FCK=30MPA E ARMADURA MÍNIMA (EXCLUSIVE BOMBEAMENTO, MOBILIZAÇÃO E DESMOBILIZAÇÃO). AF_12/2019</v>
          </cell>
          <cell r="D2856" t="str">
            <v>M</v>
          </cell>
          <cell r="E2856">
            <v>126.51000000000002</v>
          </cell>
          <cell r="F2856">
            <v>13.04</v>
          </cell>
          <cell r="G2856">
            <v>139.55000000000001</v>
          </cell>
        </row>
        <row r="2857">
          <cell r="B2857">
            <v>100653</v>
          </cell>
          <cell r="C2857" t="str">
            <v>ESTACA HÉLICE CONTÍNUA, DIÂMETRO DE 70 CM, INCLUSO CONCRETO FCK=30MPA E ARMADURA MÍNIMA (EXCLUSIVE BOMBEAMENTO, MOBILIZAÇÃO E DESMOBILIZAÇÃO). AF_12/2019</v>
          </cell>
          <cell r="D2857" t="str">
            <v>M</v>
          </cell>
          <cell r="E2857">
            <v>400.90000000000003</v>
          </cell>
          <cell r="F2857">
            <v>21.76</v>
          </cell>
          <cell r="G2857">
            <v>422.66</v>
          </cell>
        </row>
        <row r="2858">
          <cell r="B2858">
            <v>100654</v>
          </cell>
          <cell r="C2858" t="str">
            <v>ESTACA HÉLICE CONTÍNUA, DIÂMETRO DE 80 CM, INCLUSO CONCRETO FCK=30MPA E ARMADURA MÍNIMA (EXCLUSIVE BOMBEAMENTO, MOBILIZAÇÃO E DESMOBILIZAÇÃO). AF_12/2019</v>
          </cell>
          <cell r="D2858" t="str">
            <v>M</v>
          </cell>
          <cell r="E2858">
            <v>538.17999999999995</v>
          </cell>
          <cell r="F2858">
            <v>24.94</v>
          </cell>
          <cell r="G2858">
            <v>563.12</v>
          </cell>
        </row>
        <row r="2859">
          <cell r="B2859">
            <v>100655</v>
          </cell>
          <cell r="C2859" t="str">
            <v>ESTACA HÉLICE CONTÍNUA, DIÂMETRO DE 90 CM, INCLUSO CONCRETO FCK=30MPA E ARMADURA MÍNIMA (EXCLUSIVE BOMBEAMENTO, MOBILIZAÇÃO E DESMOBILIZAÇÃO). AF_12/2019</v>
          </cell>
          <cell r="D2859" t="str">
            <v>M</v>
          </cell>
          <cell r="E2859">
            <v>629.73</v>
          </cell>
          <cell r="F2859">
            <v>21.49</v>
          </cell>
          <cell r="G2859">
            <v>651.22</v>
          </cell>
        </row>
        <row r="2860">
          <cell r="B2860">
            <v>100364</v>
          </cell>
          <cell r="C2860" t="str">
            <v>FABRICAÇÃO E INSTALAÇÃO DE MEIA TESOURA DE MADEIRA NÃO APARELHADA, COM VÃO DE 10 M, PARA TELHA CERÂMICA OU DE CONCRETO, INCLUSO IÇAMENTO. AF_07/2019</v>
          </cell>
          <cell r="D2860" t="str">
            <v>UN</v>
          </cell>
          <cell r="E2860">
            <v>2539.5200000000004</v>
          </cell>
          <cell r="F2860">
            <v>971.49</v>
          </cell>
          <cell r="G2860">
            <v>3511.01</v>
          </cell>
        </row>
        <row r="2861">
          <cell r="B2861">
            <v>100374</v>
          </cell>
          <cell r="C2861" t="str">
            <v>FABRICAÇÃO E INSTALAÇÃO DE MEIA TESOURA DE MADEIRA NÃO APARELHADA, COM VÃO DE 10 M, PARA TELHA ONDULADA DE FIBROCIMENTO, ALUMÍNIO, PLÁSTICA OU TERMOACÚSTICA, INCLUSO IÇAMENTO. AF_07/2019</v>
          </cell>
          <cell r="D2861" t="str">
            <v>UN</v>
          </cell>
          <cell r="E2861">
            <v>2299.25</v>
          </cell>
          <cell r="F2861">
            <v>971.37</v>
          </cell>
          <cell r="G2861">
            <v>3270.62</v>
          </cell>
        </row>
        <row r="2862">
          <cell r="B2862">
            <v>100365</v>
          </cell>
          <cell r="C2862" t="str">
            <v>FABRICAÇÃO E INSTALAÇÃO DE MEIA TESOURA DE MADEIRA NÃO APARELHADA, COM VÃO DE 11 M, PARA TELHA CERÂMICA OU DE CONCRETO, INCLUSO IÇAMENTO. AF_07/2019</v>
          </cell>
          <cell r="D2862" t="str">
            <v>UN</v>
          </cell>
          <cell r="E2862">
            <v>2877.65</v>
          </cell>
          <cell r="F2862">
            <v>1187.4000000000001</v>
          </cell>
          <cell r="G2862">
            <v>4065.05</v>
          </cell>
        </row>
        <row r="2863">
          <cell r="B2863">
            <v>100375</v>
          </cell>
          <cell r="C2863" t="str">
            <v>FABRICAÇÃO E INSTALAÇÃO DE MEIA TESOURA DE MADEIRA NÃO APARELHADA, COM VÃO DE 11 M, PARA TELHA ONDULADA DE FIBROCIMENTO, ALUMÍNIO, PLÁSTICA OU TERMOACÚSTICA, INCLUSO IÇAMENTO. AF_07/2019</v>
          </cell>
          <cell r="D2863" t="str">
            <v>UN</v>
          </cell>
          <cell r="E2863">
            <v>2518.5300000000002</v>
          </cell>
          <cell r="F2863">
            <v>1187.3699999999999</v>
          </cell>
          <cell r="G2863">
            <v>3705.9</v>
          </cell>
        </row>
        <row r="2864">
          <cell r="B2864">
            <v>100366</v>
          </cell>
          <cell r="C2864" t="str">
            <v>FABRICAÇÃO E INSTALAÇÃO DE MEIA TESOURA DE MADEIRA NÃO APARELHADA, COM VÃO DE 12 M, PARA TELHA CERÂMICA OU DE CONCRETO, INCLUSO IÇAMENTO. AF_07/2019</v>
          </cell>
          <cell r="D2864" t="str">
            <v>UN</v>
          </cell>
          <cell r="E2864">
            <v>3153.7900000000004</v>
          </cell>
          <cell r="F2864">
            <v>1187.27</v>
          </cell>
          <cell r="G2864">
            <v>4341.0600000000004</v>
          </cell>
        </row>
        <row r="2865">
          <cell r="B2865">
            <v>100376</v>
          </cell>
          <cell r="C2865" t="str">
            <v>FABRICAÇÃO E INSTALAÇÃO DE MEIA TESOURA DE MADEIRA NÃO APARELHADA, COM VÃO DE 12 M, PARA TELHA ONDULADA DE FIBROCIMENTO, ALUMÍNIO, PLÁSTICA OU TERMOACÚSTICA, INCLUSO IÇAMENTO. AF_07/2019</v>
          </cell>
          <cell r="D2865" t="str">
            <v>UN</v>
          </cell>
          <cell r="E2865">
            <v>2438.67</v>
          </cell>
          <cell r="F2865">
            <v>1187.06</v>
          </cell>
          <cell r="G2865">
            <v>3625.73</v>
          </cell>
        </row>
        <row r="2866">
          <cell r="B2866">
            <v>100357</v>
          </cell>
          <cell r="C2866" t="str">
            <v>FABRICAÇÃO E INSTALAÇÃO DE MEIA TESOURA DE MADEIRA NÃO APARELHADA, COM VÃO DE 3 M, PARA TELHA CERÂMICA OU DE CONCRETO, INCLUSO IÇAMENTO. AF_07/2019</v>
          </cell>
          <cell r="D2866" t="str">
            <v>UN</v>
          </cell>
          <cell r="E2866">
            <v>895.15000000000009</v>
          </cell>
          <cell r="F2866">
            <v>336.3</v>
          </cell>
          <cell r="G2866">
            <v>1231.45</v>
          </cell>
        </row>
        <row r="2867">
          <cell r="B2867">
            <v>100367</v>
          </cell>
          <cell r="C2867" t="str">
            <v>FABRICAÇÃO E INSTALAÇÃO DE MEIA TESOURA DE MADEIRA NÃO APARELHADA, COM VÃO DE 3 M, PARA TELHA ONDULADA DE FIBROCIMENTO, ALUMÍNIO, PLÁSTICA OU TERMOACÚSTICA, INCLUSO IÇAMENTO. AF_07/2019</v>
          </cell>
          <cell r="D2867" t="str">
            <v>UN</v>
          </cell>
          <cell r="E2867">
            <v>862.61000000000013</v>
          </cell>
          <cell r="F2867">
            <v>336.29</v>
          </cell>
          <cell r="G2867">
            <v>1198.9000000000001</v>
          </cell>
        </row>
        <row r="2868">
          <cell r="B2868">
            <v>100358</v>
          </cell>
          <cell r="C2868" t="str">
            <v>FABRICAÇÃO E INSTALAÇÃO DE MEIA TESOURA DE MADEIRA NÃO APARELHADA, COM VÃO DE 4 M, PARA TELHA CERÂMICA OU DE CONCRETO, INCLUSO IÇAMENTO. AF_07/2019</v>
          </cell>
          <cell r="D2868" t="str">
            <v>UN</v>
          </cell>
          <cell r="E2868">
            <v>1135.9500000000003</v>
          </cell>
          <cell r="F2868">
            <v>552.17999999999995</v>
          </cell>
          <cell r="G2868">
            <v>1688.13</v>
          </cell>
        </row>
        <row r="2869">
          <cell r="B2869">
            <v>100368</v>
          </cell>
          <cell r="C2869" t="str">
            <v>FABRICAÇÃO E INSTALAÇÃO DE MEIA TESOURA DE MADEIRA NÃO APARELHADA, COM VÃO DE 4 M, PARA TELHA ONDULADA DE FIBROCIMENTO, ALUMÍNIO, PLÁSTICA OU TERMOACÚSTICA, INCLUSO IÇAMENTO. AF_07/2019</v>
          </cell>
          <cell r="D2869" t="str">
            <v>UN</v>
          </cell>
          <cell r="E2869">
            <v>1095.75</v>
          </cell>
          <cell r="F2869">
            <v>552.23</v>
          </cell>
          <cell r="G2869">
            <v>1647.98</v>
          </cell>
        </row>
        <row r="2870">
          <cell r="B2870">
            <v>100359</v>
          </cell>
          <cell r="C2870" t="str">
            <v>FABRICAÇÃO E INSTALAÇÃO DE MEIA TESOURA DE MADEIRA NÃO APARELHADA, COM VÃO DE 5 M, PARA TELHA CERÂMICA OU DE CONCRETO, INCLUSO IÇAMENTO. AF_07/2019</v>
          </cell>
          <cell r="D2870" t="str">
            <v>UN</v>
          </cell>
          <cell r="E2870">
            <v>1219.8400000000001</v>
          </cell>
          <cell r="F2870">
            <v>552.14</v>
          </cell>
          <cell r="G2870">
            <v>1771.98</v>
          </cell>
        </row>
        <row r="2871">
          <cell r="B2871">
            <v>100369</v>
          </cell>
          <cell r="C2871" t="str">
            <v>FABRICAÇÃO E INSTALAÇÃO DE MEIA TESOURA DE MADEIRA NÃO APARELHADA, COM VÃO DE 5 M, PARA TELHA ONDULADA DE FIBROCIMENTO, ALUMÍNIO, PLÁSTICA OU TERMOACÚSTICA, INCLUSO IÇAMENTO. AF_07/2019</v>
          </cell>
          <cell r="D2871" t="str">
            <v>UN</v>
          </cell>
          <cell r="E2871">
            <v>1179.73</v>
          </cell>
          <cell r="F2871">
            <v>552.11</v>
          </cell>
          <cell r="G2871">
            <v>1731.84</v>
          </cell>
        </row>
        <row r="2872">
          <cell r="B2872">
            <v>100360</v>
          </cell>
          <cell r="C2872" t="str">
            <v>FABRICAÇÃO E INSTALAÇÃO DE MEIA TESOURA DE MADEIRA NÃO APARELHADA, COM VÃO DE 6 M, PARA TELHA CERÂMICA OU DE CONCRETO, INCLUSO IÇAMENTO. AF_07/2019</v>
          </cell>
          <cell r="D2872" t="str">
            <v>UN</v>
          </cell>
          <cell r="E2872">
            <v>1357.3300000000002</v>
          </cell>
          <cell r="F2872">
            <v>609.80999999999995</v>
          </cell>
          <cell r="G2872">
            <v>1967.14</v>
          </cell>
        </row>
        <row r="2873">
          <cell r="B2873">
            <v>100370</v>
          </cell>
          <cell r="C2873" t="str">
            <v>FABRICAÇÃO E INSTALAÇÃO DE MEIA TESOURA DE MADEIRA NÃO APARELHADA, COM VÃO DE 6 M, PARA TELHA ONDULADA DE FIBROCIMENTO, ALUMÍNIO, PLÁSTICA OU TERMOACÚSTICA, INCLUSO IÇAMENTO. AF_07/2019</v>
          </cell>
          <cell r="D2873" t="str">
            <v>UN</v>
          </cell>
          <cell r="E2873">
            <v>1441.73</v>
          </cell>
          <cell r="F2873">
            <v>609.66999999999996</v>
          </cell>
          <cell r="G2873">
            <v>2051.4</v>
          </cell>
        </row>
        <row r="2874">
          <cell r="B2874">
            <v>100361</v>
          </cell>
          <cell r="C2874" t="str">
            <v>FABRICAÇÃO E INSTALAÇÃO DE MEIA TESOURA DE MADEIRA NÃO APARELHADA, COM VÃO DE 7 M, PARA TELHA CERÂMICA OU DE CONCRETO, INCLUSO IÇAMENTO. AF_07/2019</v>
          </cell>
          <cell r="D2874" t="str">
            <v>UN</v>
          </cell>
          <cell r="E2874">
            <v>1634.37</v>
          </cell>
          <cell r="F2874">
            <v>825.54</v>
          </cell>
          <cell r="G2874">
            <v>2459.91</v>
          </cell>
        </row>
        <row r="2875">
          <cell r="B2875">
            <v>100371</v>
          </cell>
          <cell r="C2875" t="str">
            <v>FABRICAÇÃO E INSTALAÇÃO DE MEIA TESOURA DE MADEIRA NÃO APARELHADA, COM VÃO DE 7 M, PARA TELHA ONDULADA DE FIBROCIMENTO, ALUMÍNIO, PLÁSTICA OU TERMOACÚSTICA, INCLUSO IÇAMENTO. AF_07/2019</v>
          </cell>
          <cell r="D2875" t="str">
            <v>UN</v>
          </cell>
          <cell r="E2875">
            <v>1527.25</v>
          </cell>
          <cell r="F2875">
            <v>825.62</v>
          </cell>
          <cell r="G2875">
            <v>2352.87</v>
          </cell>
        </row>
        <row r="2876">
          <cell r="B2876">
            <v>100362</v>
          </cell>
          <cell r="C2876" t="str">
            <v>FABRICAÇÃO E INSTALAÇÃO DE MEIA TESOURA DE MADEIRA NÃO APARELHADA, COM VÃO DE 8 M, PARA TELHA CERÂMICA OU DE CONCRETO, INCLUSO IÇAMENTO. AF_07/2019</v>
          </cell>
          <cell r="D2876" t="str">
            <v>UN</v>
          </cell>
          <cell r="E2876">
            <v>2238.71</v>
          </cell>
          <cell r="F2876">
            <v>881.43</v>
          </cell>
          <cell r="G2876">
            <v>3120.14</v>
          </cell>
        </row>
        <row r="2877">
          <cell r="B2877">
            <v>100372</v>
          </cell>
          <cell r="C2877" t="str">
            <v>FABRICAÇÃO E INSTALAÇÃO DE MEIA TESOURA DE MADEIRA NÃO APARELHADA, COM VÃO DE 8 M, PARA TELHA ONDULADA DE FIBROCIMENTO, ALUMÍNIO, PLÁSTICA OU TERMOACÚSTICA, INCLUSO IÇAMENTO. AF_07/2019</v>
          </cell>
          <cell r="D2877" t="str">
            <v>UN</v>
          </cell>
          <cell r="E2877">
            <v>2055.11</v>
          </cell>
          <cell r="F2877">
            <v>881.6</v>
          </cell>
          <cell r="G2877">
            <v>2936.71</v>
          </cell>
        </row>
        <row r="2878">
          <cell r="B2878">
            <v>100363</v>
          </cell>
          <cell r="C2878" t="str">
            <v>FABRICAÇÃO E INSTALAÇÃO DE MEIA TESOURA DE MADEIRA NÃO APARELHADA, COM VÃO DE 9 M, PARA TELHA CERÂMICA OU DE CONCRETO, INCLUSO IÇAMENTO. AF_07/2019</v>
          </cell>
          <cell r="D2878" t="str">
            <v>UN</v>
          </cell>
          <cell r="E2878">
            <v>2340.15</v>
          </cell>
          <cell r="F2878">
            <v>881.42</v>
          </cell>
          <cell r="G2878">
            <v>3221.57</v>
          </cell>
        </row>
        <row r="2879">
          <cell r="B2879">
            <v>100373</v>
          </cell>
          <cell r="C2879" t="str">
            <v>FABRICAÇÃO E INSTALAÇÃO DE MEIA TESOURA DE MADEIRA NÃO APARELHADA, COM VÃO DE 9 M, PARA TELHA ONDULADA DE FIBROCIMENTO, ALUMÍNIO, PLÁSTICA OU TERMOACÚSTICA, INCLUSO IÇAMENTO. AF_07/2019</v>
          </cell>
          <cell r="D2879" t="str">
            <v>UN</v>
          </cell>
          <cell r="E2879">
            <v>2156.98</v>
          </cell>
          <cell r="F2879">
            <v>881.44</v>
          </cell>
          <cell r="G2879">
            <v>3038.42</v>
          </cell>
        </row>
        <row r="2880">
          <cell r="B2880">
            <v>100381</v>
          </cell>
          <cell r="C2880" t="str">
            <v>FABRICAÇÃO E INSTALAÇÃO DE PONTALETES DE MADEIRA NÃO APARELHADA PARA TELHADOS COM ATÉ 2 ÁGUAS E COM TELHA CERÂMICA OU DE CONCRETO EM EDIFÍCIO INSTITUCIONAL TÉRREO, INCLUSO TRANSPORTE VERTICAL. AF_07/2019</v>
          </cell>
          <cell r="D2880" t="str">
            <v>M2</v>
          </cell>
          <cell r="E2880">
            <v>42.52</v>
          </cell>
          <cell r="F2880">
            <v>24.04</v>
          </cell>
          <cell r="G2880">
            <v>66.56</v>
          </cell>
        </row>
        <row r="2881">
          <cell r="B2881">
            <v>100380</v>
          </cell>
          <cell r="C2881" t="str">
            <v>FABRICAÇÃO E INSTALAÇÃO DE PONTALETES DE MADEIRA NÃO APARELHADA PARA TELHADOS COM ATÉ 2 ÁGUAS E COM TELHA CERÂMICA OU DE CONCRETO EM EDIFÍCIO RESIDENCIAL DE MÚLTIPLOS PAVIMENTOS, INCLUSO TRANSPORTE VERTICAL. AF_07/2019</v>
          </cell>
          <cell r="D2881" t="str">
            <v>M2</v>
          </cell>
          <cell r="E2881">
            <v>39.619999999999997</v>
          </cell>
          <cell r="F2881">
            <v>19.21</v>
          </cell>
          <cell r="G2881">
            <v>58.83</v>
          </cell>
        </row>
        <row r="2882">
          <cell r="B2882">
            <v>100379</v>
          </cell>
          <cell r="C2882" t="str">
            <v>FABRICAÇÃO E INSTALAÇÃO DE PONTALETES DE MADEIRA NÃO APARELHADA PARA TELHADOS COM ATÉ 2 ÁGUAS E COM TELHA CERÂMICA OU DE CONCRETO EM EDIFÍCIO RESIDENCIAL TÉRREO, INCLUSO TRANSPORTE VERTICAL. AF_07/2019</v>
          </cell>
          <cell r="D2882" t="str">
            <v>M2</v>
          </cell>
          <cell r="E2882">
            <v>31.92</v>
          </cell>
          <cell r="F2882">
            <v>12.1</v>
          </cell>
          <cell r="G2882">
            <v>44.02</v>
          </cell>
        </row>
        <row r="2883">
          <cell r="B2883">
            <v>100384</v>
          </cell>
          <cell r="C2883" t="str">
            <v>FABRICAÇÃO E INSTALAÇÃO DE PONTALETES DE MADEIRA NÃO APARELHADA PARA TELHADOS COM ATÉ 2 ÁGUAS E COM TELHA ONDULADA DE FIBROCIMENTO, ALUMÍNIO OU PLÁSTICA EM EDIFÍCIO INSTITUCIONAL TÉRREO, INCLUSO TRANSPORTE VERTICAL. AF_07/2019</v>
          </cell>
          <cell r="D2883" t="str">
            <v>M2</v>
          </cell>
          <cell r="E2883">
            <v>24.490000000000002</v>
          </cell>
          <cell r="F2883">
            <v>6.65</v>
          </cell>
          <cell r="G2883">
            <v>31.14</v>
          </cell>
        </row>
        <row r="2884">
          <cell r="B2884">
            <v>100383</v>
          </cell>
          <cell r="C2884" t="str">
            <v>FABRICAÇÃO E INSTALAÇÃO DE PONTALETES DE MADEIRA NÃO APARELHADA PARA TELHADOS COM ATÉ 2 ÁGUAS E COM TELHA ONDULADA DE FIBROCIMENTO, ALUMÍNIO OU PLÁSTICA EM EDIFÍCIO RESIDENCIAL DE MÚLTIPLOS PAVIMENTOS, INCLUSO TRANSPORTE VERTICAL. AF_07/2019</v>
          </cell>
          <cell r="D2884" t="str">
            <v>M2</v>
          </cell>
          <cell r="E2884">
            <v>24.119999999999997</v>
          </cell>
          <cell r="F2884">
            <v>5.24</v>
          </cell>
          <cell r="G2884">
            <v>29.36</v>
          </cell>
        </row>
        <row r="2885">
          <cell r="B2885">
            <v>100382</v>
          </cell>
          <cell r="C2885" t="str">
            <v>FABRICAÇÃO E INSTALAÇÃO DE PONTALETES DE MADEIRA NÃO APARELHADA PARA TELHADOS COM ATÉ 2 ÁGUAS E COM TELHA ONDULADA DE FIBROCIMENTO, ALUMÍNIO OU PLÁSTICA EM EDIFÍCIO RESIDENCIAL TÉRREO, INCLUSO TRANSPORTE VERTICAL. AF_07/2019</v>
          </cell>
          <cell r="D2885" t="str">
            <v>M2</v>
          </cell>
          <cell r="E2885">
            <v>22.54</v>
          </cell>
          <cell r="F2885">
            <v>4.55</v>
          </cell>
          <cell r="G2885">
            <v>27.09</v>
          </cell>
        </row>
        <row r="2886">
          <cell r="B2886">
            <v>100387</v>
          </cell>
          <cell r="C2886" t="str">
            <v>FABRICAÇÃO E INSTALAÇÃO DE PONTALETES DE MADEIRA NÃO APARELHADA PARA TELHADOS COM MAIS QUE 2 ÁGUAS E COM TELHA CERÂMICA OU DE CONCRETO EM EDIFÍCIO INSTITUCIONAL TÉRREO, INCLUSO TRANSPORTE VERTICAL. AF_07/2019</v>
          </cell>
          <cell r="D2886" t="str">
            <v>M2</v>
          </cell>
          <cell r="E2886">
            <v>45.14</v>
          </cell>
          <cell r="F2886">
            <v>17.440000000000001</v>
          </cell>
          <cell r="G2886">
            <v>62.58</v>
          </cell>
        </row>
        <row r="2887">
          <cell r="B2887">
            <v>100386</v>
          </cell>
          <cell r="C2887" t="str">
            <v>FABRICAÇÃO E INSTALAÇÃO DE PONTALETES DE MADEIRA NÃO APARELHADA PARA TELHADOS COM MAIS QUE 2 ÁGUAS E COM TELHA CERÂMICA OU DE CONCRETO EM EDIFÍCIO RESIDENCIAL DE MÚLTIPLOS PAVIMENTOS. AF_07/2019</v>
          </cell>
          <cell r="D2887" t="str">
            <v>M2</v>
          </cell>
          <cell r="E2887">
            <v>37.11</v>
          </cell>
          <cell r="F2887">
            <v>13.59</v>
          </cell>
          <cell r="G2887">
            <v>50.7</v>
          </cell>
        </row>
        <row r="2888">
          <cell r="B2888">
            <v>100385</v>
          </cell>
          <cell r="C2888" t="str">
            <v>FABRICAÇÃO E INSTALAÇÃO DE PONTALETES DE MADEIRA NÃO APARELHADA PARA TELHADOS COM MAIS QUE 2 ÁGUAS E COM TELHA CERÂMICA OU DE CONCRETO EM EDIFÍCIO RESIDENCIAL TÉRREO, INCLUSO TRANSPORTE VERTICAL. AF_07/2019</v>
          </cell>
          <cell r="D2888" t="str">
            <v>M2</v>
          </cell>
          <cell r="E2888">
            <v>30.15</v>
          </cell>
          <cell r="F2888">
            <v>9.01</v>
          </cell>
          <cell r="G2888">
            <v>39.159999999999997</v>
          </cell>
        </row>
        <row r="2889">
          <cell r="B2889">
            <v>100377</v>
          </cell>
          <cell r="C2889" t="str">
            <v>FABRICAÇÃO E INSTALAÇÃO DE TESOURA (INTEIRA OU MEIA) EM AÇO, VÃOS MAIORES OU IGUAIS A 3,0 M E MENORES OU IGUAL A 6,0 M, INCLUSO IÇAMENTO. AF_07/2019</v>
          </cell>
          <cell r="D2889" t="str">
            <v>KG</v>
          </cell>
          <cell r="E2889">
            <v>10.24</v>
          </cell>
          <cell r="F2889">
            <v>1.58</v>
          </cell>
          <cell r="G2889">
            <v>11.82</v>
          </cell>
        </row>
        <row r="2890">
          <cell r="B2890">
            <v>100378</v>
          </cell>
          <cell r="C2890" t="str">
            <v>FABRICAÇÃO E INSTALAÇÃO DE TESOURA (INTEIRA OU MEIA) EM AÇO, VÃOS MAIORES QUE 6,0 M E MENORES QUE 12,0 M, INCLUSO IÇAMENTO. AF_07/2019</v>
          </cell>
          <cell r="D2890" t="str">
            <v>KG</v>
          </cell>
          <cell r="E2890">
            <v>9.5100000000000016</v>
          </cell>
          <cell r="F2890">
            <v>1.45</v>
          </cell>
          <cell r="G2890">
            <v>10.96</v>
          </cell>
        </row>
        <row r="2891">
          <cell r="B2891">
            <v>92596</v>
          </cell>
          <cell r="C2891" t="str">
            <v>FABRICAÇÃO E INSTALAÇÃO DE TESOURA INTEIRA EM AÇO, VÃO DE 10 M, PARA TELHA CERÂMICA OU DE CONCRETO, INCLUSO IÇAMENTO. AF_07/2019</v>
          </cell>
          <cell r="D2891" t="str">
            <v>UN</v>
          </cell>
          <cell r="E2891">
            <v>1640.49</v>
          </cell>
          <cell r="F2891">
            <v>299.08</v>
          </cell>
          <cell r="G2891">
            <v>1939.57</v>
          </cell>
        </row>
        <row r="2892">
          <cell r="B2892">
            <v>92616</v>
          </cell>
          <cell r="C2892" t="str">
            <v>FABRICAÇÃO E INSTALAÇÃO DE TESOURA INTEIRA EM AÇO, VÃO DE 10 M, PARA TELHA ONDULADA DE FIBROCIMENTO, METÁLICA, PLÁSTICA OU TERMOACÚSTICA, INCLUSO IÇAMENTO. AF_07/2019</v>
          </cell>
          <cell r="D2892" t="str">
            <v>UN</v>
          </cell>
          <cell r="E2892">
            <v>1552.5</v>
          </cell>
          <cell r="F2892">
            <v>299.01</v>
          </cell>
          <cell r="G2892">
            <v>1851.51</v>
          </cell>
        </row>
        <row r="2893">
          <cell r="B2893">
            <v>92598</v>
          </cell>
          <cell r="C2893" t="str">
            <v>FABRICAÇÃO E INSTALAÇÃO DE TESOURA INTEIRA EM AÇO, VÃO DE 11 M, PARA TELHA CERÂMICA OU DE CONCRETO, INCLUSO IÇAMENTO. AF_07/2019</v>
          </cell>
          <cell r="D2893" t="str">
            <v>UN</v>
          </cell>
          <cell r="E2893">
            <v>1756.53</v>
          </cell>
          <cell r="F2893">
            <v>299.08999999999997</v>
          </cell>
          <cell r="G2893">
            <v>2055.62</v>
          </cell>
        </row>
        <row r="2894">
          <cell r="B2894">
            <v>92618</v>
          </cell>
          <cell r="C2894" t="str">
            <v>FABRICAÇÃO E INSTALAÇÃO DE TESOURA INTEIRA EM AÇO, VÃO DE 11 M, PARA TELHA ONDULADA DE FIBROCIMENTO, METÁLICA, PLÁSTICA OU TERMOACÚSTICA, INCLUSO IÇAMENTO. AF_07/2019</v>
          </cell>
          <cell r="D2894" t="str">
            <v>UN</v>
          </cell>
          <cell r="E2894">
            <v>1668.5</v>
          </cell>
          <cell r="F2894">
            <v>299.06</v>
          </cell>
          <cell r="G2894">
            <v>1967.56</v>
          </cell>
        </row>
        <row r="2895">
          <cell r="B2895">
            <v>92600</v>
          </cell>
          <cell r="C2895" t="str">
            <v>FABRICAÇÃO E INSTALAÇÃO DE TESOURA INTEIRA EM AÇO, VÃO DE 12 M, PARA TELHA CERÂMICA OU DE CONCRETO, INCLUSO IÇAMENTO. AF_07/2019</v>
          </cell>
          <cell r="D2895" t="str">
            <v>UN</v>
          </cell>
          <cell r="E2895">
            <v>1902.1400000000003</v>
          </cell>
          <cell r="F2895">
            <v>298.89</v>
          </cell>
          <cell r="G2895">
            <v>2201.0300000000002</v>
          </cell>
        </row>
        <row r="2896">
          <cell r="B2896">
            <v>92620</v>
          </cell>
          <cell r="C2896" t="str">
            <v>FABRICAÇÃO E INSTALAÇÃO DE TESOURA INTEIRA EM AÇO, VÃO DE 12 M, PARA TELHA ONDULADA DE FIBROCIMENTO, METÁLICA, PLÁSTICA OU TERMOACÚSTICA, INCLUSO IÇAMENTO. AF_07/2019</v>
          </cell>
          <cell r="D2896" t="str">
            <v>UN</v>
          </cell>
          <cell r="E2896">
            <v>1784.6200000000001</v>
          </cell>
          <cell r="F2896">
            <v>298.99</v>
          </cell>
          <cell r="G2896">
            <v>2083.61</v>
          </cell>
        </row>
        <row r="2897">
          <cell r="B2897">
            <v>92582</v>
          </cell>
          <cell r="C2897" t="str">
            <v>FABRICAÇÃO E INSTALAÇÃO DE TESOURA INTEIRA EM AÇO, VÃO DE 3 M, PARA TELHA CERÂMICA OU DE CONCRETO, INCLUSO IÇAMENTO. AF_07/2019</v>
          </cell>
          <cell r="D2897" t="str">
            <v>UN</v>
          </cell>
          <cell r="E2897">
            <v>595.8599999999999</v>
          </cell>
          <cell r="F2897">
            <v>125.43</v>
          </cell>
          <cell r="G2897">
            <v>721.29</v>
          </cell>
        </row>
        <row r="2898">
          <cell r="B2898">
            <v>92602</v>
          </cell>
          <cell r="C2898" t="str">
            <v>FABRICAÇÃO E INSTALAÇÃO DE TESOURA INTEIRA EM AÇO, VÃO DE 3 M, PARA TELHA ONDULADA DE FIBROCIMENTO, METÁLICA, PLÁSTICA OU TERMOACÚSTICA, INCLUSO IÇAMENTO. AF_07/2019</v>
          </cell>
          <cell r="D2898" t="str">
            <v>UN</v>
          </cell>
          <cell r="E2898">
            <v>595.8599999999999</v>
          </cell>
          <cell r="F2898">
            <v>125.43</v>
          </cell>
          <cell r="G2898">
            <v>721.29</v>
          </cell>
        </row>
        <row r="2899">
          <cell r="B2899">
            <v>92584</v>
          </cell>
          <cell r="C2899" t="str">
            <v>FABRICAÇÃO E INSTALAÇÃO DE TESOURA INTEIRA EM AÇO, VÃO DE 4 M, PARA TELHA CERÂMICA OU DE CONCRETO, INCLUSO IÇAMENTO. AF_07/2019</v>
          </cell>
          <cell r="D2899" t="str">
            <v>UN</v>
          </cell>
          <cell r="E2899">
            <v>711.92000000000007</v>
          </cell>
          <cell r="F2899">
            <v>125.43</v>
          </cell>
          <cell r="G2899">
            <v>837.35</v>
          </cell>
        </row>
        <row r="2900">
          <cell r="B2900">
            <v>92604</v>
          </cell>
          <cell r="C2900" t="str">
            <v>FABRICAÇÃO E INSTALAÇÃO DE TESOURA INTEIRA EM AÇO, VÃO DE 4 M, PARA TELHA ONDULADA DE FIBROCIMENTO, METÁLICA, PLÁSTICA OU TERMOACÚSTICA, INCLUSO IÇAMENTO. AF_07/2019</v>
          </cell>
          <cell r="D2900" t="str">
            <v>UN</v>
          </cell>
          <cell r="E2900">
            <v>682.59</v>
          </cell>
          <cell r="F2900">
            <v>125.4</v>
          </cell>
          <cell r="G2900">
            <v>807.99</v>
          </cell>
        </row>
        <row r="2901">
          <cell r="B2901">
            <v>92586</v>
          </cell>
          <cell r="C2901" t="str">
            <v>FABRICAÇÃO E INSTALAÇÃO DE TESOURA INTEIRA EM AÇO, VÃO DE 5 M, PARA TELHA CERÂMICA OU DE CONCRETO, INCLUSO IÇAMENTO. AF_07/2019</v>
          </cell>
          <cell r="D2901" t="str">
            <v>UN</v>
          </cell>
          <cell r="E2901">
            <v>828.03</v>
          </cell>
          <cell r="F2901">
            <v>125.37</v>
          </cell>
          <cell r="G2901">
            <v>953.4</v>
          </cell>
        </row>
        <row r="2902">
          <cell r="B2902">
            <v>92606</v>
          </cell>
          <cell r="C2902" t="str">
            <v>FABRICAÇÃO E INSTALAÇÃO DE TESOURA INTEIRA EM AÇO, VÃO DE 5 M, PARA TELHA ONDULADA DE FIBROCIMENTO, METÁLICA, PLÁSTICA OU TERMOACÚSTICA, INCLUSO IÇAMENTO. AF_07/2019</v>
          </cell>
          <cell r="D2902" t="str">
            <v>UN</v>
          </cell>
          <cell r="E2902">
            <v>798.66</v>
          </cell>
          <cell r="F2902">
            <v>125.39</v>
          </cell>
          <cell r="G2902">
            <v>924.05</v>
          </cell>
        </row>
        <row r="2903">
          <cell r="B2903">
            <v>92588</v>
          </cell>
          <cell r="C2903" t="str">
            <v>FABRICAÇÃO E INSTALAÇÃO DE TESOURA INTEIRA EM AÇO, VÃO DE 6 M, PARA TELHA CERÂMICA OU DE CONCRETO, INCLUSO IÇAMENTO. AF_07/2019</v>
          </cell>
          <cell r="D2903" t="str">
            <v>UN</v>
          </cell>
          <cell r="E2903">
            <v>1030.97</v>
          </cell>
          <cell r="F2903">
            <v>181.93</v>
          </cell>
          <cell r="G2903">
            <v>1212.9000000000001</v>
          </cell>
        </row>
        <row r="2904">
          <cell r="B2904">
            <v>92608</v>
          </cell>
          <cell r="C2904" t="str">
            <v>FABRICAÇÃO E INSTALAÇÃO DE TESOURA INTEIRA EM AÇO, VÃO DE 6 M, PARA TELHA ONDULADA DE FIBROCIMENTO, METÁLICA, PLÁSTICA OU TERMOACÚSTICA, INCLUSO IÇAMENTO. AF_07/2019</v>
          </cell>
          <cell r="D2904" t="str">
            <v>UN</v>
          </cell>
          <cell r="E2904">
            <v>972.18000000000006</v>
          </cell>
          <cell r="F2904">
            <v>182.01</v>
          </cell>
          <cell r="G2904">
            <v>1154.19</v>
          </cell>
        </row>
        <row r="2905">
          <cell r="B2905">
            <v>92590</v>
          </cell>
          <cell r="C2905" t="str">
            <v>FABRICAÇÃO E INSTALAÇÃO DE TESOURA INTEIRA EM AÇO, VÃO DE 7 M, PARA TELHA CERÂMICA OU DE CONCRETO, INCLUSO IÇAMENTO. AF_07/2019</v>
          </cell>
          <cell r="D2905" t="str">
            <v>UN</v>
          </cell>
          <cell r="E2905">
            <v>1147.02</v>
          </cell>
          <cell r="F2905">
            <v>181.93</v>
          </cell>
          <cell r="G2905">
            <v>1328.95</v>
          </cell>
        </row>
        <row r="2906">
          <cell r="B2906">
            <v>92610</v>
          </cell>
          <cell r="C2906" t="str">
            <v>FABRICAÇÃO E INSTALAÇÃO DE TESOURA INTEIRA EM AÇO, VÃO DE 7 M, PARA TELHA ONDULADA DE FIBROCIMENTO, METÁLICA, PLÁSTICA OU TERMOACÚSTICA, INCLUSO IÇAMENTO. AF_07/2019</v>
          </cell>
          <cell r="D2906" t="str">
            <v>UN</v>
          </cell>
          <cell r="E2906">
            <v>1088.3600000000001</v>
          </cell>
          <cell r="F2906">
            <v>181.89</v>
          </cell>
          <cell r="G2906">
            <v>1270.25</v>
          </cell>
        </row>
        <row r="2907">
          <cell r="B2907">
            <v>92592</v>
          </cell>
          <cell r="C2907" t="str">
            <v>FABRICAÇÃO E INSTALAÇÃO DE TESOURA INTEIRA EM AÇO, VÃO DE 8 M, PARA TELHA CERÂMICA OU DE CONCRETO, INCLUSO IÇAMENTO. AF_07/2019</v>
          </cell>
          <cell r="D2907" t="str">
            <v>UN</v>
          </cell>
          <cell r="E2907">
            <v>1278.1099999999999</v>
          </cell>
          <cell r="F2907">
            <v>219.9</v>
          </cell>
          <cell r="G2907">
            <v>1498.01</v>
          </cell>
        </row>
        <row r="2908">
          <cell r="B2908">
            <v>92612</v>
          </cell>
          <cell r="C2908" t="str">
            <v>FABRICAÇÃO E INSTALAÇÃO DE TESOURA INTEIRA EM AÇO, VÃO DE 8 M, PARA TELHA ONDULADA DE FIBROCIMENTO, METÁLICA, PLÁSTICA OU TERMOACÚSTICA, INCLUSO IÇAMENTO, INCLUSO IÇAMENTO. AF_07/2019</v>
          </cell>
          <cell r="D2908" t="str">
            <v>UN</v>
          </cell>
          <cell r="E2908">
            <v>1219.3799999999999</v>
          </cell>
          <cell r="F2908">
            <v>219.92</v>
          </cell>
          <cell r="G2908">
            <v>1439.3</v>
          </cell>
        </row>
        <row r="2909">
          <cell r="B2909">
            <v>92594</v>
          </cell>
          <cell r="C2909" t="str">
            <v>FABRICAÇÃO E INSTALAÇÃO DE TESOURA INTEIRA EM AÇO, VÃO DE 9 M, PARA TELHA CERÂMICA OU DE CONCRETO, INCLUSO IÇAMENTO. AF_07/2019</v>
          </cell>
          <cell r="D2909" t="str">
            <v>UN</v>
          </cell>
          <cell r="E2909">
            <v>1495.31</v>
          </cell>
          <cell r="F2909">
            <v>237.98</v>
          </cell>
          <cell r="G2909">
            <v>1733.29</v>
          </cell>
        </row>
        <row r="2910">
          <cell r="B2910">
            <v>92614</v>
          </cell>
          <cell r="C2910" t="str">
            <v>FABRICAÇÃO E INSTALAÇÃO DE TESOURA INTEIRA EM AÇO, VÃO DE 9 M, PARA TELHA ONDULADA DE FIBROCIMENTO, METÁLICA, PLÁSTICA OU TERMOACÚSTICA, INCLUSO IÇAMENTO. AF_07/2019</v>
          </cell>
          <cell r="D2910" t="str">
            <v>UN</v>
          </cell>
          <cell r="E2910">
            <v>1377.8700000000001</v>
          </cell>
          <cell r="F2910">
            <v>238.01</v>
          </cell>
          <cell r="G2910">
            <v>1615.88</v>
          </cell>
        </row>
        <row r="2911">
          <cell r="B2911">
            <v>92552</v>
          </cell>
          <cell r="C2911" t="str">
            <v>FABRICAÇÃO E INSTALAÇÃO DE TESOURA INTEIRA EM MADEIRA NÃO APARELHADA, VÃO DE 10 M, PARA TELHA CERÂMICA OU DE CONCRETO, INCLUSO IÇAMENTO. AF_07/2019</v>
          </cell>
          <cell r="D2911" t="str">
            <v>UN</v>
          </cell>
          <cell r="E2911">
            <v>2088.23</v>
          </cell>
          <cell r="F2911">
            <v>863.32</v>
          </cell>
          <cell r="G2911">
            <v>2951.55</v>
          </cell>
        </row>
        <row r="2912">
          <cell r="B2912">
            <v>92562</v>
          </cell>
          <cell r="C2912" t="str">
            <v>FABRICAÇÃO E INSTALAÇÃO DE TESOURA INTEIRA EM MADEIRA NÃO APARELHADA, VÃO DE 10 M, PARA TELHA ONDULADA DE FIBROCIMENTO, METÁLICA, PLÁSTICA OU TERMOACÚSTICA, INCLUSO IÇAMENTO. AF_07/2019</v>
          </cell>
          <cell r="D2912" t="str">
            <v>UN</v>
          </cell>
          <cell r="E2912">
            <v>2019.4699999999998</v>
          </cell>
          <cell r="F2912">
            <v>863.42</v>
          </cell>
          <cell r="G2912">
            <v>2882.89</v>
          </cell>
        </row>
        <row r="2913">
          <cell r="B2913">
            <v>92553</v>
          </cell>
          <cell r="C2913" t="str">
            <v>FABRICAÇÃO E INSTALAÇÃO DE TESOURA INTEIRA EM MADEIRA NÃO APARELHADA, VÃO DE 11 M, PARA TELHA CERÂMICA OU DE CONCRETO, INCLUSO IÇAMENTO. AF_07/2019</v>
          </cell>
          <cell r="D2913" t="str">
            <v>UN</v>
          </cell>
          <cell r="E2913">
            <v>2332.0999999999995</v>
          </cell>
          <cell r="F2913">
            <v>1079.3900000000001</v>
          </cell>
          <cell r="G2913">
            <v>3411.49</v>
          </cell>
        </row>
        <row r="2914">
          <cell r="B2914">
            <v>92563</v>
          </cell>
          <cell r="C2914" t="str">
            <v>FABRICAÇÃO E INSTALAÇÃO DE TESOURA INTEIRA EM MADEIRA NÃO APARELHADA, VÃO DE 11 M, PARA TELHA ONDULADA DE FIBROCIMENTO, METÁLICA, PLÁSTICA OU TERMOACÚSTICA, INCLUSO IÇAMENTO. AF_07/2019</v>
          </cell>
          <cell r="D2914" t="str">
            <v>UN</v>
          </cell>
          <cell r="E2914">
            <v>2251.9</v>
          </cell>
          <cell r="F2914">
            <v>1079.31</v>
          </cell>
          <cell r="G2914">
            <v>3331.21</v>
          </cell>
        </row>
        <row r="2915">
          <cell r="B2915">
            <v>92554</v>
          </cell>
          <cell r="C2915" t="str">
            <v>FABRICAÇÃO E INSTALAÇÃO DE TESOURA INTEIRA EM MADEIRA NÃO APARELHADA, VÃO DE 12 M, PARA TELHA CERÂMICA OU DE CONCRETO, INCLUSO IÇAMENTO. AF_07/2019</v>
          </cell>
          <cell r="D2915" t="str">
            <v>UN</v>
          </cell>
          <cell r="E2915">
            <v>2453.3000000000002</v>
          </cell>
          <cell r="F2915">
            <v>1079.1600000000001</v>
          </cell>
          <cell r="G2915">
            <v>3532.46</v>
          </cell>
        </row>
        <row r="2916">
          <cell r="B2916">
            <v>92564</v>
          </cell>
          <cell r="C2916" t="str">
            <v>FABRICAÇÃO E INSTALAÇÃO DE TESOURA INTEIRA EM MADEIRA NÃO APARELHADA, VÃO DE 12 M, PARA TELHA ONDULADA DE FIBROCIMENTO, METÁLICA, PLÁSTICA OU TERMOACÚSTICA, INCLUSO IÇAMENTO. AF_07/2019</v>
          </cell>
          <cell r="D2916" t="str">
            <v>UN</v>
          </cell>
          <cell r="E2916">
            <v>2354.79</v>
          </cell>
          <cell r="F2916">
            <v>1079.3399999999999</v>
          </cell>
          <cell r="G2916">
            <v>3434.13</v>
          </cell>
        </row>
        <row r="2917">
          <cell r="B2917">
            <v>92545</v>
          </cell>
          <cell r="C2917" t="str">
            <v>FABRICAÇÃO E INSTALAÇÃO DE TESOURA INTEIRA EM MADEIRA NÃO APARELHADA, VÃO DE 3 M, PARA TELHA CERÂMICA OU DE CONCRETO, INCLUSO IÇAMENTO. AF_07/2019</v>
          </cell>
          <cell r="D2917" t="str">
            <v>UN</v>
          </cell>
          <cell r="E2917">
            <v>848.6099999999999</v>
          </cell>
          <cell r="F2917">
            <v>336.26</v>
          </cell>
          <cell r="G2917">
            <v>1184.8699999999999</v>
          </cell>
        </row>
        <row r="2918">
          <cell r="B2918">
            <v>92555</v>
          </cell>
          <cell r="C2918" t="str">
            <v>FABRICAÇÃO E INSTALAÇÃO DE TESOURA INTEIRA EM MADEIRA NÃO APARELHADA, VÃO DE 3 M, PARA TELHA ONDULADA DE FIBROCIMENTO, METÁLICA, PLÁSTICA OU TERMOACÚSTICA, INCLUSO IÇAMENTO. AF_07/2019</v>
          </cell>
          <cell r="D2918" t="str">
            <v>UN</v>
          </cell>
          <cell r="E2918">
            <v>832.39999999999986</v>
          </cell>
          <cell r="F2918">
            <v>336.2</v>
          </cell>
          <cell r="G2918">
            <v>1168.5999999999999</v>
          </cell>
        </row>
        <row r="2919">
          <cell r="B2919">
            <v>92546</v>
          </cell>
          <cell r="C2919" t="str">
            <v>FABRICAÇÃO E INSTALAÇÃO DE TESOURA INTEIRA EM MADEIRA NÃO APARELHADA, VÃO DE 4 M, PARA TELHA CERÂMICA OU DE CONCRETO, INCLUSO IÇAMENTO. AF_07/2019</v>
          </cell>
          <cell r="D2919" t="str">
            <v>UN</v>
          </cell>
          <cell r="E2919">
            <v>1021.2099999999999</v>
          </cell>
          <cell r="F2919">
            <v>444.14</v>
          </cell>
          <cell r="G2919">
            <v>1465.35</v>
          </cell>
        </row>
        <row r="2920">
          <cell r="B2920">
            <v>92556</v>
          </cell>
          <cell r="C2920" t="str">
            <v>FABRICAÇÃO E INSTALAÇÃO DE TESOURA INTEIRA EM MADEIRA NÃO APARELHADA, VÃO DE 4 M, PARA TELHA ONDULADA DE FIBROCIMENTO, METÁLICA, PLÁSTICA OU TERMOACÚSTICA, INCLUSO IÇAMENTO. AF_07/2019</v>
          </cell>
          <cell r="D2920" t="str">
            <v>UN</v>
          </cell>
          <cell r="E2920">
            <v>992.56999999999994</v>
          </cell>
          <cell r="F2920">
            <v>444.27</v>
          </cell>
          <cell r="G2920">
            <v>1436.84</v>
          </cell>
        </row>
        <row r="2921">
          <cell r="B2921">
            <v>92547</v>
          </cell>
          <cell r="C2921" t="str">
            <v>FABRICAÇÃO E INSTALAÇÃO DE TESOURA INTEIRA EM MADEIRA NÃO APARELHADA, VÃO DE 5 M, PARA TELHA CERÂMICA OU DE CONCRETO, INCLUSO IÇAMENTO. AF_07/2019</v>
          </cell>
          <cell r="D2921" t="str">
            <v>UN</v>
          </cell>
          <cell r="E2921">
            <v>1102.9499999999998</v>
          </cell>
          <cell r="F2921">
            <v>444.17</v>
          </cell>
          <cell r="G2921">
            <v>1547.12</v>
          </cell>
        </row>
        <row r="2922">
          <cell r="B2922">
            <v>92557</v>
          </cell>
          <cell r="C2922" t="str">
            <v>FABRICAÇÃO E INSTALAÇÃO DE TESOURA INTEIRA EM MADEIRA NÃO APARELHADA, VÃO DE 5 M, PARA TELHA ONDULADA DE FIBROCIMENTO, METÁLICA, PLÁSTICA OU TERMOACÚSTICA, INCLUSO IÇAMENTO. AF_07/2019</v>
          </cell>
          <cell r="D2922" t="str">
            <v>UN</v>
          </cell>
          <cell r="E2922">
            <v>1074.4099999999999</v>
          </cell>
          <cell r="F2922">
            <v>444.19</v>
          </cell>
          <cell r="G2922">
            <v>1518.6</v>
          </cell>
        </row>
        <row r="2923">
          <cell r="B2923">
            <v>92548</v>
          </cell>
          <cell r="C2923" t="str">
            <v>FABRICAÇÃO E INSTALAÇÃO DE TESOURA INTEIRA EM MADEIRA NÃO APARELHADA, VÃO DE 6 M, PARA TELHA CERÂMICA OU DE CONCRETO, INCLUSO IÇAMENTO. AF_07/2019</v>
          </cell>
          <cell r="D2923" t="str">
            <v>UN</v>
          </cell>
          <cell r="E2923">
            <v>1223.22</v>
          </cell>
          <cell r="F2923">
            <v>501.8</v>
          </cell>
          <cell r="G2923">
            <v>1725.02</v>
          </cell>
        </row>
        <row r="2924">
          <cell r="B2924">
            <v>92558</v>
          </cell>
          <cell r="C2924" t="str">
            <v>FABRICAÇÃO E INSTALAÇÃO DE TESOURA INTEIRA EM MADEIRA NÃO APARELHADA, VÃO DE 6 M, PARA TELHA ONDULADA DE FIBROCIMENTO, METÁLICA, PLÁSTICA OU TERMOACÚSTICA, INCLUSO IÇAMENTO. AF_07/2019</v>
          </cell>
          <cell r="D2924" t="str">
            <v>UN</v>
          </cell>
          <cell r="E2924">
            <v>1206.8899999999999</v>
          </cell>
          <cell r="F2924">
            <v>501.85</v>
          </cell>
          <cell r="G2924">
            <v>1708.74</v>
          </cell>
        </row>
        <row r="2925">
          <cell r="B2925">
            <v>92549</v>
          </cell>
          <cell r="C2925" t="str">
            <v>FABRICAÇÃO E INSTALAÇÃO DE TESOURA INTEIRA EM MADEIRA NÃO APARELHADA, VÃO DE 7 M, PARA TELHA CERÂMICA OU DE CONCRETO, INCLUSO IÇAMENTO. AF_07/2019</v>
          </cell>
          <cell r="D2925" t="str">
            <v>UN</v>
          </cell>
          <cell r="E2925">
            <v>1457.83</v>
          </cell>
          <cell r="F2925">
            <v>717.71</v>
          </cell>
          <cell r="G2925">
            <v>2175.54</v>
          </cell>
        </row>
        <row r="2926">
          <cell r="B2926">
            <v>92559</v>
          </cell>
          <cell r="C2926" t="str">
            <v>FABRICAÇÃO E INSTALAÇÃO DE TESOURA INTEIRA EM MADEIRA NÃO APARELHADA, VÃO DE 7 M, PARA TELHA ONDULADA DE FIBROCIMENTO, METÁLICA, PLÁSTICA OU TERMOACÚSTICA, INCLUSO IÇAMENTO. AF_07/2019</v>
          </cell>
          <cell r="D2926" t="str">
            <v>UN</v>
          </cell>
          <cell r="E2926">
            <v>1427.6599999999999</v>
          </cell>
          <cell r="F2926">
            <v>717.58</v>
          </cell>
          <cell r="G2926">
            <v>2145.2399999999998</v>
          </cell>
        </row>
        <row r="2927">
          <cell r="B2927">
            <v>92550</v>
          </cell>
          <cell r="C2927" t="str">
            <v>FABRICAÇÃO E INSTALAÇÃO DE TESOURA INTEIRA EM MADEIRA NÃO APARELHADA, VÃO DE 8 M, PARA TELHA CERÂMICA OU DE CONCRETO, INCLUSO IÇAMENTO. AF_07/2019</v>
          </cell>
          <cell r="D2927" t="str">
            <v>UN</v>
          </cell>
          <cell r="E2927">
            <v>1826.3400000000001</v>
          </cell>
          <cell r="F2927">
            <v>773.42</v>
          </cell>
          <cell r="G2927">
            <v>2599.7600000000002</v>
          </cell>
        </row>
        <row r="2928">
          <cell r="B2928">
            <v>92560</v>
          </cell>
          <cell r="C2928" t="str">
            <v>FABRICAÇÃO E INSTALAÇÃO DE TESOURA INTEIRA EM MADEIRA NÃO APARELHADA, VÃO DE 8 M, PARA TELHA ONDULADA DE FIBROCIMENTO, METÁLICA, PLÁSTICA OU TERMOACÚSTICA, INCLUSO IÇAMENTO. AF_07/2019</v>
          </cell>
          <cell r="D2928" t="str">
            <v>UN</v>
          </cell>
          <cell r="E2928">
            <v>1785.06</v>
          </cell>
          <cell r="F2928">
            <v>773.43</v>
          </cell>
          <cell r="G2928">
            <v>2558.4899999999998</v>
          </cell>
        </row>
        <row r="2929">
          <cell r="B2929">
            <v>92551</v>
          </cell>
          <cell r="C2929" t="str">
            <v>FABRICAÇÃO E INSTALAÇÃO DE TESOURA INTEIRA EM MADEIRA NÃO APARELHADA, VÃO DE 9 M, PARA TELHA CERÂMICA OU DE CONCRETO, INCLUSO IÇAMENTO. AF_07/2019</v>
          </cell>
          <cell r="D2929" t="str">
            <v>UN</v>
          </cell>
          <cell r="E2929">
            <v>1931.77</v>
          </cell>
          <cell r="F2929">
            <v>773.41</v>
          </cell>
          <cell r="G2929">
            <v>2705.18</v>
          </cell>
        </row>
        <row r="2930">
          <cell r="B2930">
            <v>92561</v>
          </cell>
          <cell r="C2930" t="str">
            <v>FABRICAÇÃO E INSTALAÇÃO DE TESOURA INTEIRA EM MADEIRA NÃO APARELHADA, VÃO DE 9 M, PARA TELHA ONDULADA DE FIBROCIMENTO, METÁLICA, PLÁSTICA OU TERMOACÚSTICA, INCLUSO IÇAMENTO. AF_07/2019</v>
          </cell>
          <cell r="D2930" t="str">
            <v>UN</v>
          </cell>
          <cell r="E2930">
            <v>1891.6400000000003</v>
          </cell>
          <cell r="F2930">
            <v>773.39</v>
          </cell>
          <cell r="G2930">
            <v>2665.03</v>
          </cell>
        </row>
        <row r="2931">
          <cell r="B2931">
            <v>92262</v>
          </cell>
          <cell r="C2931" t="str">
            <v>INSTALAÇÃO DE TESOURA (INTEIRA OU MEIA), BIAPOIADA, EM MADEIRA NÃO APARELHADA, PARA VÃOS MAIORES OU IGUAIS A 10,0 M E MENORES QUE 12,0 M, INCLUSO IÇAMENTO. AF_07/2019</v>
          </cell>
          <cell r="D2931" t="str">
            <v>UN</v>
          </cell>
          <cell r="E2931">
            <v>497.59000000000003</v>
          </cell>
          <cell r="F2931">
            <v>323.64</v>
          </cell>
          <cell r="G2931">
            <v>821.23</v>
          </cell>
        </row>
        <row r="2932">
          <cell r="B2932">
            <v>92259</v>
          </cell>
          <cell r="C2932" t="str">
            <v>INSTALAÇÃO DE TESOURA (INTEIRA OU MEIA), BIAPOIADA, EM MADEIRA NÃO APARELHADA, PARA VÃOS MAIORES OU IGUAIS A 3,0 M E MENORES QUE 6,0 M, INCLUSO IÇAMENTO. AF_07/2019</v>
          </cell>
          <cell r="D2932" t="str">
            <v>UN</v>
          </cell>
          <cell r="E2932">
            <v>418.85</v>
          </cell>
          <cell r="F2932">
            <v>120.41</v>
          </cell>
          <cell r="G2932">
            <v>539.26</v>
          </cell>
        </row>
        <row r="2933">
          <cell r="B2933">
            <v>92260</v>
          </cell>
          <cell r="C2933" t="str">
            <v>INSTALAÇÃO DE TESOURA (INTEIRA OU MEIA), BIAPOIADA, EM MADEIRA NÃO APARELHADA, PARA VÃOS MAIORES OU IGUAIS A 6,0 M E MENORES QUE 8,0 M, INCLUSO IÇAMENTO. AF_07/2019</v>
          </cell>
          <cell r="D2933" t="str">
            <v>UN</v>
          </cell>
          <cell r="E2933">
            <v>441.14</v>
          </cell>
          <cell r="F2933">
            <v>177.99</v>
          </cell>
          <cell r="G2933">
            <v>619.13</v>
          </cell>
        </row>
        <row r="2934">
          <cell r="B2934">
            <v>92261</v>
          </cell>
          <cell r="C2934" t="str">
            <v>INSTALAÇÃO DE TESOURA (INTEIRA OU MEIA), BIAPOIADA, EM MADEIRA NÃO APARELHADA, PARA VÃOS MAIORES OU IGUAIS A 8,0 M E MENORES QUE 10,0 M, INCLUSO IÇAMENTO. AF_07/2019</v>
          </cell>
          <cell r="D2934" t="str">
            <v>UN</v>
          </cell>
          <cell r="E2934">
            <v>462.79999999999995</v>
          </cell>
          <cell r="F2934">
            <v>233.76</v>
          </cell>
          <cell r="G2934">
            <v>696.56</v>
          </cell>
        </row>
        <row r="2935">
          <cell r="B2935">
            <v>92258</v>
          </cell>
          <cell r="C2935" t="str">
            <v>INSTALAÇÃO DE TESOURA (INTEIRA OU MEIA), EM AÇO, PARA VÃOS MAIORES OU IGUAIS A 10,0 M E MENORES QUE 12,0 M, INCLUSO IÇAMENTO. AF_07/2019</v>
          </cell>
          <cell r="D2935" t="str">
            <v>UN</v>
          </cell>
          <cell r="E2935">
            <v>175.87</v>
          </cell>
          <cell r="F2935">
            <v>226.2</v>
          </cell>
          <cell r="G2935">
            <v>402.07</v>
          </cell>
        </row>
        <row r="2936">
          <cell r="B2936">
            <v>92255</v>
          </cell>
          <cell r="C2936" t="str">
            <v>INSTALAÇÃO DE TESOURA (INTEIRA OU MEIA), EM AÇO, PARA VÃOS MAIORES OU IGUAIS A 3,0 M E MENORES QUE 6,0 M, INCLUSO IÇAMENTO. AF_07/2019</v>
          </cell>
          <cell r="D2936" t="str">
            <v>UN</v>
          </cell>
          <cell r="E2936">
            <v>121.21999999999998</v>
          </cell>
          <cell r="F2936">
            <v>89.01</v>
          </cell>
          <cell r="G2936">
            <v>210.23</v>
          </cell>
        </row>
        <row r="2937">
          <cell r="B2937">
            <v>92256</v>
          </cell>
          <cell r="C2937" t="str">
            <v>INSTALAÇÃO DE TESOURA (INTEIRA OU MEIA), EM AÇO, PARA VÃOS MAIORES OU IGUAIS A 6,0 M E MENORES QUE 8,0 M, INCLUSO IÇAMENTO. AF_07/2019</v>
          </cell>
          <cell r="D2937" t="str">
            <v>UN</v>
          </cell>
          <cell r="E2937">
            <v>136.44999999999999</v>
          </cell>
          <cell r="F2937">
            <v>127.36</v>
          </cell>
          <cell r="G2937">
            <v>263.81</v>
          </cell>
        </row>
        <row r="2938">
          <cell r="B2938">
            <v>92257</v>
          </cell>
          <cell r="C2938" t="str">
            <v>INSTALAÇÃO DE TESOURA (INTEIRA OU MEIA), EM AÇO, PARA VÃOS MAIORES OU IGUAIS A 8,0 M E MENORES QUE 10,0 M, INCLUSO IÇAMENTO. AF_07/2019</v>
          </cell>
          <cell r="D2938" t="str">
            <v>UN</v>
          </cell>
          <cell r="E2938">
            <v>151.54</v>
          </cell>
          <cell r="F2938">
            <v>165.27</v>
          </cell>
          <cell r="G2938">
            <v>316.81</v>
          </cell>
        </row>
        <row r="2939">
          <cell r="B2939">
            <v>100393</v>
          </cell>
          <cell r="C2939" t="str">
            <v>RETIRADA E RECOLOCAÇÃO DE CAIBRO EM TELHADOS DE ATÉ 2 ÁGUAS COM TELHA CERÂMICA CAPA-CANAL, INCLUSO TRANSPORTE VERTICAL. AF_07/2019</v>
          </cell>
          <cell r="D2939" t="str">
            <v>M2</v>
          </cell>
          <cell r="E2939">
            <v>12.650000000000002</v>
          </cell>
          <cell r="F2939">
            <v>11.27</v>
          </cell>
          <cell r="G2939">
            <v>23.92</v>
          </cell>
        </row>
        <row r="2940">
          <cell r="B2940">
            <v>100389</v>
          </cell>
          <cell r="C2940" t="str">
            <v>RETIRADA E RECOLOCAÇÃO DE CAIBRO EM TELHADOS DE ATÉ 2 ÁGUAS COM TELHA CERÂMICA OU DE CONCRETO DE ENCAIXE, INCLUSO TRANSPORTE VERTICAL. AF_07/2019</v>
          </cell>
          <cell r="D2940" t="str">
            <v>M2</v>
          </cell>
          <cell r="E2940">
            <v>10.920000000000002</v>
          </cell>
          <cell r="F2940">
            <v>9.93</v>
          </cell>
          <cell r="G2940">
            <v>20.85</v>
          </cell>
        </row>
        <row r="2941">
          <cell r="B2941">
            <v>100395</v>
          </cell>
          <cell r="C2941" t="str">
            <v>RETIRADA E RECOLOCAÇÃO DE CAIBRO EM TELHADOS DE MAIS DE 2 ÁGUAS COM TELHA CERÂMICA CAPA-CANAL, INCLUSO TRANSPORTE VERTICAL. AF_07/2019</v>
          </cell>
          <cell r="D2941" t="str">
            <v>M2</v>
          </cell>
          <cell r="E2941">
            <v>14.049999999999999</v>
          </cell>
          <cell r="F2941">
            <v>14.6</v>
          </cell>
          <cell r="G2941">
            <v>28.65</v>
          </cell>
        </row>
        <row r="2942">
          <cell r="B2942">
            <v>100391</v>
          </cell>
          <cell r="C2942" t="str">
            <v>RETIRADA E RECOLOCAÇÃO DE CAIBRO EM TELHADOS DE MAIS DE 2 ÁGUAS COM TELHA CERÂMICA OU DE CONCRETO DE ENCAIXE, INCLUSO TRANSPORTE VERTICAL. AF_07/2019</v>
          </cell>
          <cell r="D2942" t="str">
            <v>M2</v>
          </cell>
          <cell r="E2942">
            <v>11.85</v>
          </cell>
          <cell r="F2942">
            <v>12.12</v>
          </cell>
          <cell r="G2942">
            <v>23.97</v>
          </cell>
        </row>
        <row r="2943">
          <cell r="B2943">
            <v>100392</v>
          </cell>
          <cell r="C2943" t="str">
            <v>RETIRADA E RECOLOCAÇÃO DE RIPA EM TELHADOS DE ATÉ 2 ÁGUAS COM TELHA CERÂMICA CAPA-CANAL, INCLUSO TRANSPORTE VERTICAL. AF_07/2019</v>
          </cell>
          <cell r="D2943" t="str">
            <v>M2</v>
          </cell>
          <cell r="E2943">
            <v>11.139999999999997</v>
          </cell>
          <cell r="F2943">
            <v>7.19</v>
          </cell>
          <cell r="G2943">
            <v>18.329999999999998</v>
          </cell>
        </row>
        <row r="2944">
          <cell r="B2944">
            <v>100388</v>
          </cell>
          <cell r="C2944" t="str">
            <v>RETIRADA E RECOLOCAÇÃO DE RIPA EM TELHADOS DE ATÉ 2 ÁGUAS COM TELHA CERÂMICA OU DE CONCRETO DE ENCAIXE, INCLUSO TRANSPORTE VERTICAL. AF_07/2019</v>
          </cell>
          <cell r="D2944" t="str">
            <v>M2</v>
          </cell>
          <cell r="E2944">
            <v>14.139999999999999</v>
          </cell>
          <cell r="F2944">
            <v>9.19</v>
          </cell>
          <cell r="G2944">
            <v>23.33</v>
          </cell>
        </row>
        <row r="2945">
          <cell r="B2945">
            <v>100394</v>
          </cell>
          <cell r="C2945" t="str">
            <v>RETIRADA E RECOLOCAÇÃO DE RIPA EM TELHADOS DE MAIS DE 2 ÁGUAS COM TELHA CERÂMICA CAPA-CANAL, INCLUSO TRANSPORTE VERTICAL. AF_07/2019</v>
          </cell>
          <cell r="D2945" t="str">
            <v>M2</v>
          </cell>
          <cell r="E2945">
            <v>12.229999999999999</v>
          </cell>
          <cell r="F2945">
            <v>9.81</v>
          </cell>
          <cell r="G2945">
            <v>22.04</v>
          </cell>
        </row>
        <row r="2946">
          <cell r="B2946">
            <v>100390</v>
          </cell>
          <cell r="C2946" t="str">
            <v>RETIRADA E RECOLOCAÇÃO DE RIPA EM TELHADOS DE MAIS DE 2 ÁGUAS COM TELHA CERÂMICA OU DE CONCRETO DE ENCAIXE, INCLUSO TRANSPORTE VERTICAL. AF_07/2019</v>
          </cell>
          <cell r="D2946" t="str">
            <v>M2</v>
          </cell>
          <cell r="E2946">
            <v>15.52</v>
          </cell>
          <cell r="F2946">
            <v>12.54</v>
          </cell>
          <cell r="G2946">
            <v>28.06</v>
          </cell>
        </row>
        <row r="2947">
          <cell r="B2947">
            <v>92575</v>
          </cell>
          <cell r="C2947" t="str">
            <v>TRAMA DE AÇO COMPOSTA POR RIPAS E CAIBROS PARA TELHADOS DE ATÉ 2 ÁGUAS PARA TELHA CERÂMICA CAPA-CANAL, INCLUSO TRANSPORTE VERTICAL. AF_07/2019</v>
          </cell>
          <cell r="D2947" t="str">
            <v>M2</v>
          </cell>
          <cell r="E2947">
            <v>58.9</v>
          </cell>
          <cell r="F2947">
            <v>4.92</v>
          </cell>
          <cell r="G2947">
            <v>63.82</v>
          </cell>
        </row>
        <row r="2948">
          <cell r="B2948">
            <v>92569</v>
          </cell>
          <cell r="C2948" t="str">
            <v>TRAMA DE AÇO COMPOSTA POR RIPAS E CAIBROS PARA TELHADOS DE ATÉ 2 ÁGUAS PARA TELHA DE ENCAIXE DE CERÂMICA OU DE CONCRETO, INCLUSO TRANSPORTE VERTICAL. AF_07/2019</v>
          </cell>
          <cell r="D2948" t="str">
            <v>M2</v>
          </cell>
          <cell r="E2948">
            <v>64.61</v>
          </cell>
          <cell r="F2948">
            <v>5.01</v>
          </cell>
          <cell r="G2948">
            <v>69.62</v>
          </cell>
        </row>
        <row r="2949">
          <cell r="B2949">
            <v>92578</v>
          </cell>
          <cell r="C2949" t="str">
            <v>TRAMA DE AÇO COMPOSTA POR RIPAS E CAIBROS PARA TELHADOS DE MAIS DE 2 ÁGUAS PARA TELHA CERÂMICA CAPA-CANAL, INCLUSO TRANSPORTE VERTICAL. AF_07/2019</v>
          </cell>
          <cell r="D2949" t="str">
            <v>M2</v>
          </cell>
          <cell r="E2949">
            <v>61.07</v>
          </cell>
          <cell r="F2949">
            <v>8.65</v>
          </cell>
          <cell r="G2949">
            <v>69.72</v>
          </cell>
        </row>
        <row r="2950">
          <cell r="B2950">
            <v>92572</v>
          </cell>
          <cell r="C2950" t="str">
            <v>TRAMA DE AÇO COMPOSTA POR RIPAS E CAIBROS PARA TELHADOS DE MAIS DE 2 ÁGUAS PARA TELHA DE ENCAIXE DE CERÂMICA OU DE CONCRETO, INCLUSO TRANSPORTE VERTICAL. AF_07/2019</v>
          </cell>
          <cell r="D2950" t="str">
            <v>M2</v>
          </cell>
          <cell r="E2950">
            <v>71.830000000000013</v>
          </cell>
          <cell r="F2950">
            <v>9.18</v>
          </cell>
          <cell r="G2950">
            <v>81.010000000000005</v>
          </cell>
        </row>
        <row r="2951">
          <cell r="B2951">
            <v>92576</v>
          </cell>
          <cell r="C2951" t="str">
            <v>TRAMA DE AÇO COMPOSTA POR RIPAS PARA TELHADOS DE ATÉ 2 ÁGUAS PARA TELHA CERÂMICA CAPA-CANAL, INCLUSO TRANSPORTE VERTICAL. AF_07/2019</v>
          </cell>
          <cell r="D2951" t="str">
            <v>M2</v>
          </cell>
          <cell r="E2951">
            <v>32.840000000000003</v>
          </cell>
          <cell r="F2951">
            <v>1.87</v>
          </cell>
          <cell r="G2951">
            <v>34.71</v>
          </cell>
        </row>
        <row r="2952">
          <cell r="B2952">
            <v>92570</v>
          </cell>
          <cell r="C2952" t="str">
            <v>TRAMA DE AÇO COMPOSTA POR RIPAS PARA TELHADOS DE ATÉ 2 ÁGUAS PARA TELHA DE ENCAIXE DE CERÂMICA OU DE CONCRETO, INCLUSO TRANSPORTE VERTICAL. AF_07/2019</v>
          </cell>
          <cell r="D2952" t="str">
            <v>M2</v>
          </cell>
          <cell r="E2952">
            <v>41.61</v>
          </cell>
          <cell r="F2952">
            <v>2.36</v>
          </cell>
          <cell r="G2952">
            <v>43.97</v>
          </cell>
        </row>
        <row r="2953">
          <cell r="B2953">
            <v>92579</v>
          </cell>
          <cell r="C2953" t="str">
            <v>TRAMA DE AÇO COMPOSTA POR RIPAS PARA TELHADOS DE MAIS DE 2 ÁGUAS PARA TELHA CERÂMICA CAPA-CANAL, INCLUSO TRANSPORTE VERTICAL. AF_07/2019</v>
          </cell>
          <cell r="D2953" t="str">
            <v>M2</v>
          </cell>
          <cell r="E2953">
            <v>33.959999999999994</v>
          </cell>
          <cell r="F2953">
            <v>4.2300000000000004</v>
          </cell>
          <cell r="G2953">
            <v>38.19</v>
          </cell>
        </row>
        <row r="2954">
          <cell r="B2954">
            <v>92573</v>
          </cell>
          <cell r="C2954" t="str">
            <v>TRAMA DE AÇO COMPOSTA POR RIPAS PARA TELHADOS DE MAIS DE 2 ÁGUAS PARA TELHA DE ENCAIXE DE CERÂMICA OU DE CONCRETO, INCLUSO TRANSPORTE VERTICAL, INCLUSO TRANSPORTE VERTICAL. AF_07/2019</v>
          </cell>
          <cell r="D2954" t="str">
            <v>M2</v>
          </cell>
          <cell r="E2954">
            <v>43.01</v>
          </cell>
          <cell r="F2954">
            <v>5.32</v>
          </cell>
          <cell r="G2954">
            <v>48.33</v>
          </cell>
        </row>
        <row r="2955">
          <cell r="B2955">
            <v>92574</v>
          </cell>
          <cell r="C2955" t="str">
            <v>TRAMA DE AÇO COMPOSTA POR RIPAS, CAIBROS E TERÇAS PARA TELHADOS DE ATÉ 2 ÁGUAS PARA TELHA CERÂMICA CAPA-CANAL, INCLUSO TRANSPORTE VERTICAL. AF_07/2019</v>
          </cell>
          <cell r="D2955" t="str">
            <v>M2</v>
          </cell>
          <cell r="E2955">
            <v>115.42</v>
          </cell>
          <cell r="F2955">
            <v>12.49</v>
          </cell>
          <cell r="G2955">
            <v>127.91</v>
          </cell>
        </row>
        <row r="2956">
          <cell r="B2956">
            <v>92568</v>
          </cell>
          <cell r="C2956" t="str">
            <v>TRAMA DE AÇO COMPOSTA POR RIPAS, CAIBROS E TERÇAS PARA TELHADOS DE ATÉ 2 ÁGUAS PARA TELHA DE ENCAIXE DE CERÂMICA OU DE CONCRETO, INCLUSO TRANSPORTE VERTICAL. AF_07/2019</v>
          </cell>
          <cell r="D2956" t="str">
            <v>M2</v>
          </cell>
          <cell r="E2956">
            <v>114.02000000000001</v>
          </cell>
          <cell r="F2956">
            <v>11.52</v>
          </cell>
          <cell r="G2956">
            <v>125.54</v>
          </cell>
        </row>
        <row r="2957">
          <cell r="B2957">
            <v>92577</v>
          </cell>
          <cell r="C2957" t="str">
            <v>TRAMA DE AÇO COMPOSTA POR RIPAS, CAIBROS E TERÇAS PARA TELHADOS DE MAIS DE 2 ÁGUAS PARA TELHA CERÂMICA CAPA-CANAL, INCLUSO TRANSPORTE VERTICAL. AF_07/2019</v>
          </cell>
          <cell r="D2957" t="str">
            <v>M2</v>
          </cell>
          <cell r="E2957">
            <v>119.46000000000001</v>
          </cell>
          <cell r="F2957">
            <v>18.97</v>
          </cell>
          <cell r="G2957">
            <v>138.43</v>
          </cell>
        </row>
        <row r="2958">
          <cell r="B2958">
            <v>92571</v>
          </cell>
          <cell r="C2958" t="str">
            <v>TRAMA DE AÇO COMPOSTA POR RIPAS, CAIBROS E TERÇAS PARA TELHADOS DE MAIS DE 2 ÁGUAS PARA TELHA DE ENCAIXE DE CERÂMICA OU DE CONCRETO, INCLUSO TRANSPORTE VERTICAL. AF_07/2019</v>
          </cell>
          <cell r="D2958" t="str">
            <v>M2</v>
          </cell>
          <cell r="E2958">
            <v>117.60000000000001</v>
          </cell>
          <cell r="F2958">
            <v>18.079999999999998</v>
          </cell>
          <cell r="G2958">
            <v>135.68</v>
          </cell>
        </row>
        <row r="2959">
          <cell r="B2959">
            <v>92581</v>
          </cell>
          <cell r="C2959" t="str">
            <v>TRAMA DE AÇO COMPOSTA POR TERÇAS PARA TELHADOS DE ATÉ 2 ÁGUAS PARA TELHA ESTRUTURAL DE FIBROCIMENTO, INCLUSO TRANSPORTE VERTICAL. AF_07/2019</v>
          </cell>
          <cell r="D2959" t="str">
            <v>M2</v>
          </cell>
          <cell r="E2959">
            <v>43.85</v>
          </cell>
          <cell r="F2959">
            <v>6.24</v>
          </cell>
          <cell r="G2959">
            <v>50.09</v>
          </cell>
        </row>
        <row r="2960">
          <cell r="B2960">
            <v>104314</v>
          </cell>
          <cell r="C2960" t="str">
            <v>TRAMA DE AÇO COMPOSTA POR TERÇAS PARA TELHADOS DE ATÉ 2 ÁGUAS PARA TELHA ONDULADA DE FIBROCIMENTO, METÁLICA, PLÁSTICA OU TERMOACÚSTICA, INCLUSO TRANSPORTE VERTICAL (EM KG). AF_07/2019</v>
          </cell>
          <cell r="D2960" t="str">
            <v>KG</v>
          </cell>
          <cell r="E2960">
            <v>9.59</v>
          </cell>
          <cell r="F2960">
            <v>1.55</v>
          </cell>
          <cell r="G2960">
            <v>11.14</v>
          </cell>
        </row>
        <row r="2961">
          <cell r="B2961">
            <v>92580</v>
          </cell>
          <cell r="C2961" t="str">
            <v>TRAMA DE AÇO COMPOSTA POR TERÇAS PARA TELHADOS DE ATÉ 2 ÁGUAS PARA TELHA ONDULADA DE FIBROCIMENTO, METÁLICA, PLÁSTICA OU TERMOACÚSTICA, INCLUSO TRANSPORTE VERTICAL. AF_07/2019</v>
          </cell>
          <cell r="D2961" t="str">
            <v>M2</v>
          </cell>
          <cell r="E2961">
            <v>41.53</v>
          </cell>
          <cell r="F2961">
            <v>6.8</v>
          </cell>
          <cell r="G2961">
            <v>48.33</v>
          </cell>
        </row>
        <row r="2962">
          <cell r="B2962">
            <v>92541</v>
          </cell>
          <cell r="C2962" t="str">
            <v>TRAMA DE MADEIRA COMPOSTA POR RIPAS, CAIBROS E TERÇAS PARA TELHADOS DE ATÉ 2 ÁGUAS PARA TELHA CERÂMICA CAPA-CANAL, INCLUSO TRANSPORTE VERTICAL. AF_07/2019</v>
          </cell>
          <cell r="D2962" t="str">
            <v>M2</v>
          </cell>
          <cell r="E2962">
            <v>78.050000000000011</v>
          </cell>
          <cell r="F2962">
            <v>19.63</v>
          </cell>
          <cell r="G2962">
            <v>97.68</v>
          </cell>
        </row>
        <row r="2963">
          <cell r="B2963">
            <v>92539</v>
          </cell>
          <cell r="C2963" t="str">
            <v>TRAMA DE MADEIRA COMPOSTA POR RIPAS, CAIBROS E TERÇAS PARA TELHADOS DE ATÉ 2 ÁGUAS PARA TELHA DE ENCAIXE DE CERÂMICA OU DE CONCRETO, INCLUSO TRANSPORTE VERTICAL. AF_07/2019</v>
          </cell>
          <cell r="D2963" t="str">
            <v>M2</v>
          </cell>
          <cell r="E2963">
            <v>71.58</v>
          </cell>
          <cell r="F2963">
            <v>19.03</v>
          </cell>
          <cell r="G2963">
            <v>90.61</v>
          </cell>
        </row>
        <row r="2964">
          <cell r="B2964">
            <v>92542</v>
          </cell>
          <cell r="C2964" t="str">
            <v>TRAMA DE MADEIRA COMPOSTA POR RIPAS, CAIBROS E TERÇAS PARA TELHADOS DE MAIS QUE 2 ÁGUAS PARA TELHA CERÂMICA CAPA-CANAL, INCLUSO TRANSPORTE VERTICAL. AF_07/2019</v>
          </cell>
          <cell r="D2964" t="str">
            <v>M2</v>
          </cell>
          <cell r="E2964">
            <v>91.04</v>
          </cell>
          <cell r="F2964">
            <v>28.24</v>
          </cell>
          <cell r="G2964">
            <v>119.28</v>
          </cell>
        </row>
        <row r="2965">
          <cell r="B2965">
            <v>92540</v>
          </cell>
          <cell r="C2965" t="str">
            <v>TRAMA DE MADEIRA COMPOSTA POR RIPAS, CAIBROS E TERÇAS PARA TELHADOS DE MAIS QUE 2 ÁGUAS PARA TELHA DE ENCAIXE DE CERÂMICA OU DE CONCRETO, INCLUSO TRANSPORTE VERTICAL. AF_07/2019</v>
          </cell>
          <cell r="D2965" t="str">
            <v>M2</v>
          </cell>
          <cell r="E2965">
            <v>75.34</v>
          </cell>
          <cell r="F2965">
            <v>27.18</v>
          </cell>
          <cell r="G2965">
            <v>102.52</v>
          </cell>
        </row>
        <row r="2966">
          <cell r="B2966">
            <v>92544</v>
          </cell>
          <cell r="C2966" t="str">
            <v>TRAMA DE MADEIRA COMPOSTA POR TERÇAS PARA TELHADOS DE ATÉ 2 ÁGUAS PARA TELHA ESTRUTURAL DE FIBROCIMENTO, INCLUSO TRANSPORTE VERTICAL. AF_07/2019</v>
          </cell>
          <cell r="D2966" t="str">
            <v>M2</v>
          </cell>
          <cell r="E2966">
            <v>18.21</v>
          </cell>
          <cell r="F2966">
            <v>3.47</v>
          </cell>
          <cell r="G2966">
            <v>21.68</v>
          </cell>
        </row>
        <row r="2967">
          <cell r="B2967">
            <v>92543</v>
          </cell>
          <cell r="C2967" t="str">
            <v>TRAMA DE MADEIRA COMPOSTA POR TERÇAS PARA TELHADOS DE ATÉ 2 ÁGUAS PARA TELHA ONDULADA DE FIBROCIMENTO, METÁLICA, PLÁSTICA OU TERMOACÚSTICA, INCLUSO TRANSPORTE VERTICAL. AF_07/2019</v>
          </cell>
          <cell r="D2967" t="str">
            <v>M2</v>
          </cell>
          <cell r="E2967">
            <v>22.88</v>
          </cell>
          <cell r="F2967">
            <v>4.34</v>
          </cell>
          <cell r="G2967">
            <v>27.22</v>
          </cell>
        </row>
        <row r="2968">
          <cell r="B2968">
            <v>97740</v>
          </cell>
          <cell r="C2968" t="str">
            <v>PEÇA CIRCULAR PRÉ-MOLDADA, VOLUME DE CONCRETO ACIMA DE 100 LITROS, TAXA DE AÇO APROXIMADA DE 30KG/M³. AF_03/2024</v>
          </cell>
          <cell r="D2968" t="str">
            <v>M3</v>
          </cell>
          <cell r="E2968">
            <v>1446.6600000000003</v>
          </cell>
          <cell r="F2968">
            <v>642.67999999999995</v>
          </cell>
          <cell r="G2968">
            <v>2089.34</v>
          </cell>
        </row>
        <row r="2969">
          <cell r="B2969">
            <v>97738</v>
          </cell>
          <cell r="C2969" t="str">
            <v>PEÇA CIRCULAR PRÉ-MOLDADA, VOLUME DE CONCRETO DE 10 A 30 LITROS, TAXA DE FIBRA DE POLIPROPILENO APROXIMADA DE 6 KG/M³. AF_03/2024_PS</v>
          </cell>
          <cell r="D2969" t="str">
            <v>M3</v>
          </cell>
          <cell r="E2969">
            <v>2189.83</v>
          </cell>
          <cell r="F2969">
            <v>2096.38</v>
          </cell>
          <cell r="G2969">
            <v>4286.21</v>
          </cell>
        </row>
        <row r="2970">
          <cell r="B2970">
            <v>97739</v>
          </cell>
          <cell r="C2970" t="str">
            <v>PEÇA CIRCULAR PRÉ-MOLDADA, VOLUME DE CONCRETO DE 30 A 100 LITROS, TAXA DE AÇO APROXIMADA DE 30KG/M³. AF_03/2024</v>
          </cell>
          <cell r="D2970" t="str">
            <v>M3</v>
          </cell>
          <cell r="E2970">
            <v>1706.04</v>
          </cell>
          <cell r="F2970">
            <v>1370.67</v>
          </cell>
          <cell r="G2970">
            <v>3076.71</v>
          </cell>
        </row>
        <row r="2971">
          <cell r="B2971">
            <v>97736</v>
          </cell>
          <cell r="C2971" t="str">
            <v>PEÇA RETANGULAR PRÉ-MOLDADA, VOLUME DE CONCRETO ACIMA DE 100 LITROS, TAXA DE AÇO APROXIMADA DE 30KG/M³. AF_03/2024</v>
          </cell>
          <cell r="D2971" t="str">
            <v>M3</v>
          </cell>
          <cell r="E2971">
            <v>1050.08</v>
          </cell>
          <cell r="F2971">
            <v>487.36</v>
          </cell>
          <cell r="G2971">
            <v>1537.44</v>
          </cell>
        </row>
        <row r="2972">
          <cell r="B2972">
            <v>97734</v>
          </cell>
          <cell r="C2972" t="str">
            <v>PEÇA RETANGULAR PRÉ-MOLDADA, VOLUME DE CONCRETO DE 10 A 30 LITROS, TAXA DE AÇO APROXIMADA DE 30KG/M³. AF_03/2024</v>
          </cell>
          <cell r="D2972" t="str">
            <v>M3</v>
          </cell>
          <cell r="E2972">
            <v>1578.9599999999998</v>
          </cell>
          <cell r="F2972">
            <v>1738.18</v>
          </cell>
          <cell r="G2972">
            <v>3317.14</v>
          </cell>
        </row>
        <row r="2973">
          <cell r="B2973">
            <v>97735</v>
          </cell>
          <cell r="C2973" t="str">
            <v>PEÇA RETANGULAR PRÉ-MOLDADA, VOLUME DE CONCRETO DE 30 A 100 LITROS, TAXA DE AÇO APROXIMADA DE 30KG/M³. AF_03/2024</v>
          </cell>
          <cell r="D2973" t="str">
            <v>M3</v>
          </cell>
          <cell r="E2973">
            <v>1377.83</v>
          </cell>
          <cell r="F2973">
            <v>1297.56</v>
          </cell>
          <cell r="G2973">
            <v>2675.39</v>
          </cell>
        </row>
        <row r="2974">
          <cell r="B2974">
            <v>97737</v>
          </cell>
          <cell r="C2974" t="str">
            <v>PEÇA RETANGULAR PRÉ-MOLDADA, VOLUME DE CONCRETO DE 30 A 70 LITROS, TAXA DE AÇO APROXIMADA DE 70KG/M³. AF_03/2024</v>
          </cell>
          <cell r="D2974" t="str">
            <v>M3</v>
          </cell>
          <cell r="E2974">
            <v>1932.9099999999999</v>
          </cell>
          <cell r="F2974">
            <v>1546.67</v>
          </cell>
          <cell r="G2974">
            <v>3479.58</v>
          </cell>
        </row>
        <row r="2975">
          <cell r="B2975">
            <v>97733</v>
          </cell>
          <cell r="C2975" t="str">
            <v>PEÇA RETANGULAR PRÉ-MOLDADA, VOLUME DE CONCRETO DE ATÉ 10 LITROS, TAXA DE AÇO APROXIMADA DE 30KG/M³. AF_03/2024</v>
          </cell>
          <cell r="D2975" t="str">
            <v>M3</v>
          </cell>
          <cell r="E2975">
            <v>1831.8000000000002</v>
          </cell>
          <cell r="F2975">
            <v>1944.31</v>
          </cell>
          <cell r="G2975">
            <v>3776.11</v>
          </cell>
        </row>
        <row r="2976">
          <cell r="B2976">
            <v>98616</v>
          </cell>
          <cell r="C2976" t="str">
            <v>CONTENÇÃO EM CORTINA COM ESTACAS ESPAÇADAS COM 30 CM DE DIÂMETRO E PROFUNDIDADE ATÉ 20 METROS. AF_02/2025</v>
          </cell>
          <cell r="D2976" t="str">
            <v>M2</v>
          </cell>
          <cell r="E2976">
            <v>227.49</v>
          </cell>
          <cell r="F2976">
            <v>30.43</v>
          </cell>
          <cell r="G2976">
            <v>257.92</v>
          </cell>
        </row>
        <row r="2977">
          <cell r="B2977">
            <v>98619</v>
          </cell>
          <cell r="C2977" t="str">
            <v>CONTENÇÃO EM CORTINA COM ESTACAS ESPAÇADAS COM 40 CM DE DIÂMETRO E PROFUNDIDADE ATÉ 20 METROS. AF_02/2025</v>
          </cell>
          <cell r="D2977" t="str">
            <v>M2</v>
          </cell>
          <cell r="E2977">
            <v>252.51999999999998</v>
          </cell>
          <cell r="F2977">
            <v>25.18</v>
          </cell>
          <cell r="G2977">
            <v>277.7</v>
          </cell>
        </row>
        <row r="2978">
          <cell r="B2978">
            <v>98622</v>
          </cell>
          <cell r="C2978" t="str">
            <v>CONTENÇÃO EM CORTINA COM ESTACAS ESPAÇADAS COM 50 CM DE DIÂMETRO E PROFUNDIDADE ATÉ 20 METROS. AF_02/2025</v>
          </cell>
          <cell r="D2978" t="str">
            <v>M2</v>
          </cell>
          <cell r="E2978">
            <v>393.63</v>
          </cell>
          <cell r="F2978">
            <v>40.36</v>
          </cell>
          <cell r="G2978">
            <v>433.99</v>
          </cell>
        </row>
        <row r="2979">
          <cell r="B2979">
            <v>98625</v>
          </cell>
          <cell r="C2979" t="str">
            <v>CONTENÇÃO EM CORTINA COM ESTACAS ESPAÇADAS COM 60 CM DE DIÂMETRO E PROFUNDIDADE ATÉ 20 METROS. AF_02/2025</v>
          </cell>
          <cell r="D2979" t="str">
            <v>M2</v>
          </cell>
          <cell r="E2979">
            <v>421.04999999999995</v>
          </cell>
          <cell r="F2979">
            <v>30.28</v>
          </cell>
          <cell r="G2979">
            <v>451.33</v>
          </cell>
        </row>
        <row r="2980">
          <cell r="B2980">
            <v>98657</v>
          </cell>
          <cell r="C2980" t="str">
            <v>EXECUÇÃO DE MURETA GUIA PARA CONTENÇÃO/FUNDAÇÃO, PARA LAMELAS ATÉ 0,80 M DE LARGURA. AF_02/2025</v>
          </cell>
          <cell r="D2980" t="str">
            <v>M</v>
          </cell>
          <cell r="E2980">
            <v>509.44000000000005</v>
          </cell>
          <cell r="F2980">
            <v>207.77</v>
          </cell>
          <cell r="G2980">
            <v>717.21</v>
          </cell>
        </row>
        <row r="2981">
          <cell r="B2981">
            <v>100344</v>
          </cell>
          <cell r="C2981" t="str">
            <v>ARMAÇÃO DE CORTINA DE CONTENÇÃO EM CONCRETO ARMADO, COM AÇO CA-50 DE 10 MM - MONTAGEM. AF_11/2024</v>
          </cell>
          <cell r="D2981" t="str">
            <v>KG</v>
          </cell>
          <cell r="E2981">
            <v>10.29</v>
          </cell>
          <cell r="F2981">
            <v>2.4900000000000002</v>
          </cell>
          <cell r="G2981">
            <v>12.78</v>
          </cell>
        </row>
        <row r="2982">
          <cell r="B2982">
            <v>100345</v>
          </cell>
          <cell r="C2982" t="str">
            <v>ARMAÇÃO DE CORTINA DE CONTENÇÃO EM CONCRETO ARMADO, COM AÇO CA-50 DE 12,5 MM - MONTAGEM. AF_11/2024</v>
          </cell>
          <cell r="D2982" t="str">
            <v>KG</v>
          </cell>
          <cell r="E2982">
            <v>8.64</v>
          </cell>
          <cell r="F2982">
            <v>1.2</v>
          </cell>
          <cell r="G2982">
            <v>9.84</v>
          </cell>
        </row>
        <row r="2983">
          <cell r="B2983">
            <v>100346</v>
          </cell>
          <cell r="C2983" t="str">
            <v>ARMAÇÃO DE CORTINA DE CONTENÇÃO EM CONCRETO ARMADO, COM AÇO CA-50 DE 16 MM - MONTAGEM. AF_11/2024</v>
          </cell>
          <cell r="D2983" t="str">
            <v>KG</v>
          </cell>
          <cell r="E2983">
            <v>8.4600000000000009</v>
          </cell>
          <cell r="F2983">
            <v>0.87</v>
          </cell>
          <cell r="G2983">
            <v>9.33</v>
          </cell>
        </row>
        <row r="2984">
          <cell r="B2984">
            <v>100347</v>
          </cell>
          <cell r="C2984" t="str">
            <v>ARMAÇÃO DE CORTINA DE CONTENÇÃO EM CONCRETO ARMADO, COM AÇO CA-50 DE 20 MM - MONTAGEM. AF_11/2024</v>
          </cell>
          <cell r="D2984" t="str">
            <v>KG</v>
          </cell>
          <cell r="E2984">
            <v>9.7200000000000006</v>
          </cell>
          <cell r="F2984">
            <v>0.66</v>
          </cell>
          <cell r="G2984">
            <v>10.38</v>
          </cell>
        </row>
        <row r="2985">
          <cell r="B2985">
            <v>100348</v>
          </cell>
          <cell r="C2985" t="str">
            <v>ARMAÇÃO DE CORTINA DE CONTENÇÃO EM CONCRETO ARMADO, COM AÇO CA-50 DE 25 MM - MONTAGEM. AF_11/2024</v>
          </cell>
          <cell r="D2985" t="str">
            <v>KG</v>
          </cell>
          <cell r="E2985">
            <v>9.66</v>
          </cell>
          <cell r="F2985">
            <v>0.52</v>
          </cell>
          <cell r="G2985">
            <v>10.18</v>
          </cell>
        </row>
        <row r="2986">
          <cell r="B2986">
            <v>100342</v>
          </cell>
          <cell r="C2986" t="str">
            <v>ARMAÇÃO DE CORTINA DE CONTENÇÃO EM CONCRETO ARMADO, COM AÇO CA-50 DE 6,3 MM - MONTAGEM. AF_11/2024</v>
          </cell>
          <cell r="D2986" t="str">
            <v>KG</v>
          </cell>
          <cell r="E2986">
            <v>11.990000000000002</v>
          </cell>
          <cell r="F2986">
            <v>6.27</v>
          </cell>
          <cell r="G2986">
            <v>18.260000000000002</v>
          </cell>
        </row>
        <row r="2987">
          <cell r="B2987">
            <v>100343</v>
          </cell>
          <cell r="C2987" t="str">
            <v>ARMAÇÃO DE CORTINA DE CONTENÇÃO EM CONCRETO ARMADO, COM AÇO CA-50 DE 8 MM - MONTAGEM. AF_11/2024</v>
          </cell>
          <cell r="D2987" t="str">
            <v>KG</v>
          </cell>
          <cell r="E2987">
            <v>11.559999999999999</v>
          </cell>
          <cell r="F2987">
            <v>4.28</v>
          </cell>
          <cell r="G2987">
            <v>15.84</v>
          </cell>
        </row>
        <row r="2988">
          <cell r="B2988">
            <v>100349</v>
          </cell>
          <cell r="C2988" t="str">
            <v>CONCRETAGEM DE CORTINA DE CONTENÇÃO, ATRAVÉS DE BOMBA - LANÇAMENTO, ADENSAMENTO E ACABAMENTO. AF_11/2024</v>
          </cell>
          <cell r="D2988" t="str">
            <v>M3</v>
          </cell>
          <cell r="E2988">
            <v>581</v>
          </cell>
          <cell r="F2988">
            <v>26.23</v>
          </cell>
          <cell r="G2988">
            <v>607.23</v>
          </cell>
        </row>
        <row r="2989">
          <cell r="B2989">
            <v>100341</v>
          </cell>
          <cell r="C2989" t="str">
            <v>FABRICAÇÃO, MONTAGEM E DESMONTAGEM DE FÔRMA PARA CORTINA DE CONTENÇÃO, EM CHAPA DE MADEIRA COMPENSADA PLASTIFICADA, E = 18 MM, 10 UTILIZAÇÕES. AF_11/2024</v>
          </cell>
          <cell r="D2989" t="str">
            <v>M2</v>
          </cell>
          <cell r="E2989">
            <v>25.77</v>
          </cell>
          <cell r="F2989">
            <v>17.84</v>
          </cell>
          <cell r="G2989">
            <v>43.61</v>
          </cell>
        </row>
        <row r="2990">
          <cell r="B2990">
            <v>105042</v>
          </cell>
          <cell r="C2990" t="str">
            <v>PILAR DE MADEIRA ROLIÇA, EUCALIPTO OU EQUIVALENTE DA REGIÃO, FIXADO COM VERGALHÃO, DIÂMETRO DE 12 A 15 CM, APOIO ARTICULADO, COMPRIMENTO DE 3 M. AF_03/2024</v>
          </cell>
          <cell r="D2990" t="str">
            <v>M</v>
          </cell>
          <cell r="E2990">
            <v>59.989999999999995</v>
          </cell>
          <cell r="F2990">
            <v>19.87</v>
          </cell>
          <cell r="G2990">
            <v>79.86</v>
          </cell>
        </row>
        <row r="2991">
          <cell r="B2991">
            <v>105046</v>
          </cell>
          <cell r="C2991" t="str">
            <v>PILAR DE MADEIRA ROLIÇA, EUCALIPTO OU EQUIVALENTE DA REGIÃO, FIXADO COM VERGALHÃO, DIÂMETRO DE 12 A 15 CM, APOIO ARTICULADO, COMPRIMENTO DE 6 M. AF_03/2024</v>
          </cell>
          <cell r="D2991" t="str">
            <v>M</v>
          </cell>
          <cell r="E2991">
            <v>55.569999999999993</v>
          </cell>
          <cell r="F2991">
            <v>12.28</v>
          </cell>
          <cell r="G2991">
            <v>67.849999999999994</v>
          </cell>
        </row>
        <row r="2992">
          <cell r="B2992">
            <v>105095</v>
          </cell>
          <cell r="C2992" t="str">
            <v>PILAR DE MADEIRA ROLIÇA, EUCALIPTO OU EQUIVALENTE DA REGIÃO, FIXADO COM VERGALHÃO, DIÂMETRO DE 16 A 20 CM, APOIO ARTICULADO, COMPRIMENTO DE 3 M. AF_03/2024</v>
          </cell>
          <cell r="D2992" t="str">
            <v>M</v>
          </cell>
          <cell r="E2992">
            <v>100.78999999999999</v>
          </cell>
          <cell r="F2992">
            <v>19.95</v>
          </cell>
          <cell r="G2992">
            <v>120.74</v>
          </cell>
        </row>
        <row r="2993">
          <cell r="B2993">
            <v>105098</v>
          </cell>
          <cell r="C2993" t="str">
            <v>PILAR DE MADEIRA ROLIÇA, EUCALIPTO OU EQUIVALENTE DA REGIÃO, FIXADO COM VERGALHÃO, DIÂMETRO DE 16 A 20 CM, APOIO ARTICULADO, COMPRIMENTO DE 6 M. AF_03/2024</v>
          </cell>
          <cell r="D2993" t="str">
            <v>M</v>
          </cell>
          <cell r="E2993">
            <v>96.37</v>
          </cell>
          <cell r="F2993">
            <v>12.38</v>
          </cell>
          <cell r="G2993">
            <v>108.75</v>
          </cell>
        </row>
        <row r="2994">
          <cell r="B2994">
            <v>105050</v>
          </cell>
          <cell r="C2994" t="str">
            <v>PILAR DE MADEIRA ROLIÇA, EUCALIPTO OU EQUIVALENTE DA REGIÃO, FIXADO COM VERGALHÃO, DIÂMETRO DE 21 A 29 CM, APOIO ARTICULADO, COMPRIMENTO DE 3 M. AF_03/2024</v>
          </cell>
          <cell r="D2994" t="str">
            <v>M</v>
          </cell>
          <cell r="E2994">
            <v>234.32</v>
          </cell>
          <cell r="F2994">
            <v>20.18</v>
          </cell>
          <cell r="G2994">
            <v>254.5</v>
          </cell>
        </row>
        <row r="2995">
          <cell r="B2995">
            <v>105053</v>
          </cell>
          <cell r="C2995" t="str">
            <v>PILAR DE MADEIRA ROLIÇA, EUCALIPTO OU EQUIVALENTE DA REGIÃO, FIXADO COM VERGALHÃO, DIÂMETRO DE 21 A 29 CM, APOIO ARTICULADO, COMPRIMENTO DE 6 M. AF_03/2024</v>
          </cell>
          <cell r="D2995" t="str">
            <v>M</v>
          </cell>
          <cell r="E2995">
            <v>229.98</v>
          </cell>
          <cell r="F2995">
            <v>12.69</v>
          </cell>
          <cell r="G2995">
            <v>242.67</v>
          </cell>
        </row>
        <row r="2996">
          <cell r="B2996">
            <v>105056</v>
          </cell>
          <cell r="C2996" t="str">
            <v>PILAR DE MADEIRA ROLIÇA, EUCALIPTO OU EQUIVALENTE DA REGIÃO, FIXADO COM VERGALHÃO, DIÂMETRO DE 30 A 34 CM, APOIO ARTICULADO, COMPRIMENTO DE 3 M. AF_03/2024</v>
          </cell>
          <cell r="D2996" t="str">
            <v>M</v>
          </cell>
          <cell r="E2996">
            <v>332.33000000000004</v>
          </cell>
          <cell r="F2996">
            <v>20.53</v>
          </cell>
          <cell r="G2996">
            <v>352.86</v>
          </cell>
        </row>
        <row r="2997">
          <cell r="B2997">
            <v>105058</v>
          </cell>
          <cell r="C2997" t="str">
            <v>PILAR DE MADEIRA ROLIÇA, EUCALIPTO OU EQUIVALENTE DA REGIÃO, FIXADO COM VERGALHÃO, DIÂMETRO DE 30 A 34 CM, APOIO ARTICULADO, COMPRIMENTO DE 6 M. AF_03/2024</v>
          </cell>
          <cell r="D2997" t="str">
            <v>M</v>
          </cell>
          <cell r="E2997">
            <v>328.2</v>
          </cell>
          <cell r="F2997">
            <v>13.67</v>
          </cell>
          <cell r="G2997">
            <v>341.87</v>
          </cell>
        </row>
        <row r="2998">
          <cell r="B2998">
            <v>105061</v>
          </cell>
          <cell r="C2998" t="str">
            <v>PILAR DE MADEIRA SERRADA, MAÇARANDUBA OU EQUIVALENTE DA REGIÃO, NÃO APARELHADO, FIXADO COM VERGALHÃO, SEÇÃO QUADRADA 10 X 10 CM, APOIO ARTICULADO, COMPRIMENTO DE 3 M. AF_03/2024</v>
          </cell>
          <cell r="D2998" t="str">
            <v>M</v>
          </cell>
          <cell r="E2998">
            <v>85.9</v>
          </cell>
          <cell r="F2998">
            <v>24.68</v>
          </cell>
          <cell r="G2998">
            <v>110.58</v>
          </cell>
        </row>
        <row r="2999">
          <cell r="B2999">
            <v>105064</v>
          </cell>
          <cell r="C2999" t="str">
            <v>PILAR DE MADEIRA SERRADA, MAÇARANDUBA OU EQUIVALENTE DA REGIÃO, NÃO APARELHADO, FIXADO COM VERGALHÃO, SEÇÃO QUADRADA 10 X 10 CM, APOIO ARTICULADO, COMPRIMENTO DE 6 M. AF_03/2024</v>
          </cell>
          <cell r="D2999" t="str">
            <v>M</v>
          </cell>
          <cell r="E2999">
            <v>80.489999999999995</v>
          </cell>
          <cell r="F2999">
            <v>14.67</v>
          </cell>
          <cell r="G2999">
            <v>95.16</v>
          </cell>
        </row>
        <row r="3000">
          <cell r="B3000">
            <v>105068</v>
          </cell>
          <cell r="C3000" t="str">
            <v>PILAR DE MADEIRA SERRADA, MAÇARANDUBA OU EQUIVALENTE DA REGIÃO, NÃO APARELHADO, FIXADO COM VERGALHÃO, SEÇÃO QUADRADA 15 X 15 CM, APOIO ARTICULADO, COMPRIMENTO DE 3 M. AF_03/2024</v>
          </cell>
          <cell r="D3000" t="str">
            <v>M</v>
          </cell>
          <cell r="E3000">
            <v>157.71</v>
          </cell>
          <cell r="F3000">
            <v>24.78</v>
          </cell>
          <cell r="G3000">
            <v>182.49</v>
          </cell>
        </row>
        <row r="3001">
          <cell r="B3001">
            <v>105071</v>
          </cell>
          <cell r="C3001" t="str">
            <v>PILAR DE MADEIRA SERRADA, MAÇARANDUBA OU EQUIVALENTE DA REGIÃO, NÃO APARELHADO, FIXADO COM VERGALHÃO, SEÇÃO QUADRADA 15 X 15 CM, APOIO ARTICULADO, COMPRIMENTO DE 6 M. AF_03/2024</v>
          </cell>
          <cell r="D3001" t="str">
            <v>M</v>
          </cell>
          <cell r="E3001">
            <v>152.32</v>
          </cell>
          <cell r="F3001">
            <v>14.77</v>
          </cell>
          <cell r="G3001">
            <v>167.09</v>
          </cell>
        </row>
        <row r="3002">
          <cell r="B3002">
            <v>105074</v>
          </cell>
          <cell r="C3002" t="str">
            <v>PILAR DE MADEIRA SERRADA, MAÇARANDUBA OU EQUIVALENTE DA REGIÃO, NÃO APARELHADO, FIXADO COM VERGALHÃO, SEÇÃO QUADRADA 20 X 20 CM, APOIO ARTICULADO, COMPRIMENTO DE 3 M. AF_03/2024</v>
          </cell>
          <cell r="D3002" t="str">
            <v>M</v>
          </cell>
          <cell r="E3002">
            <v>258.20999999999998</v>
          </cell>
          <cell r="F3002">
            <v>24.91</v>
          </cell>
          <cell r="G3002">
            <v>283.12</v>
          </cell>
        </row>
        <row r="3003">
          <cell r="B3003">
            <v>105077</v>
          </cell>
          <cell r="C3003" t="str">
            <v>PILAR DE MADEIRA SERRADA, MAÇARANDUBA OU EQUIVALENTE DA REGIÃO, NÃO APARELHADO, FIXADO COM VERGALHÃO, SEÇÃO QUADRADA 20 X 20 CM, APOIO ARTICULADO, COMPRIMENTO DE 6 M. AF_03/2024</v>
          </cell>
          <cell r="D3003" t="str">
            <v>M</v>
          </cell>
          <cell r="E3003">
            <v>252.83</v>
          </cell>
          <cell r="F3003">
            <v>14.97</v>
          </cell>
          <cell r="G3003">
            <v>267.8</v>
          </cell>
        </row>
        <row r="3004">
          <cell r="B3004">
            <v>105090</v>
          </cell>
          <cell r="C3004" t="str">
            <v>PISO DE MADEIRA, SOBRE VIGOTAS DE MADEIRA SEÇÃO 7,5 X 15 CM. AF_03/2024</v>
          </cell>
          <cell r="D3004" t="str">
            <v>M2</v>
          </cell>
          <cell r="E3004">
            <v>326.03999999999996</v>
          </cell>
          <cell r="F3004">
            <v>23.86</v>
          </cell>
          <cell r="G3004">
            <v>349.9</v>
          </cell>
        </row>
        <row r="3005">
          <cell r="B3005">
            <v>105099</v>
          </cell>
          <cell r="C3005" t="str">
            <v>VIGA DE MADEIRA ROLIÇA, EUCALIPTO OU EQUIVALENTE DA REGIÃO, DIÂMETRO DE 12 A 15 CM. AF_03/2024</v>
          </cell>
          <cell r="D3005" t="str">
            <v>M</v>
          </cell>
          <cell r="E3005">
            <v>64.900000000000006</v>
          </cell>
          <cell r="F3005">
            <v>27.38</v>
          </cell>
          <cell r="G3005">
            <v>92.28</v>
          </cell>
        </row>
        <row r="3006">
          <cell r="B3006">
            <v>105100</v>
          </cell>
          <cell r="C3006" t="str">
            <v>VIGA DE MADEIRA ROLIÇA, EUCALIPTO OU EQUIVALENTE DA REGIÃO, DIÂMETRO DE 16 A 20 CM. AF_03/2024</v>
          </cell>
          <cell r="D3006" t="str">
            <v>M</v>
          </cell>
          <cell r="E3006">
            <v>106.63999999999999</v>
          </cell>
          <cell r="F3006">
            <v>29.81</v>
          </cell>
          <cell r="G3006">
            <v>136.44999999999999</v>
          </cell>
        </row>
        <row r="3007">
          <cell r="B3007">
            <v>105101</v>
          </cell>
          <cell r="C3007" t="str">
            <v>VIGA DE MADEIRA ROLIÇA, EUCALIPTO OU EQUIVALENTE DA REGIÃO, DIÂMETRO DE 21 A 29 CM. AF_03/2024</v>
          </cell>
          <cell r="D3007" t="str">
            <v>M</v>
          </cell>
          <cell r="E3007">
            <v>242.20000000000002</v>
          </cell>
          <cell r="F3007">
            <v>34.909999999999997</v>
          </cell>
          <cell r="G3007">
            <v>277.11</v>
          </cell>
        </row>
        <row r="3008">
          <cell r="B3008">
            <v>105102</v>
          </cell>
          <cell r="C3008" t="str">
            <v>VIGA DE MADEIRA ROLIÇA, EUCALIPTO OU EQUIVALENTE DA REGIÃO, DIÂMETRO DE 30 A 34 CM. AF_03/2024</v>
          </cell>
          <cell r="D3008" t="str">
            <v>M</v>
          </cell>
          <cell r="E3008">
            <v>342.82</v>
          </cell>
          <cell r="F3008">
            <v>41.63</v>
          </cell>
          <cell r="G3008">
            <v>384.45</v>
          </cell>
        </row>
        <row r="3009">
          <cell r="B3009">
            <v>105080</v>
          </cell>
          <cell r="C3009" t="str">
            <v>VIGA DE MADEIRA SERRADA, MAÇARANDUBA OU EQUIVALENTE DA REGIÃO, APARELHADA, SEÇÃO RETANGULAR 6 X 12 CM. AF_03/2024</v>
          </cell>
          <cell r="D3009" t="str">
            <v>M</v>
          </cell>
          <cell r="E3009">
            <v>52.75</v>
          </cell>
          <cell r="F3009">
            <v>16.11</v>
          </cell>
          <cell r="G3009">
            <v>68.86</v>
          </cell>
        </row>
        <row r="3010">
          <cell r="B3010">
            <v>105081</v>
          </cell>
          <cell r="C3010" t="str">
            <v>VIGA DE MADEIRA SERRADA, MAÇARANDUBA OU EQUIVALENTE DA REGIÃO, APARELHADA, SEÇÃO RETANGULAR 6 X 16 CM. AF_03/2024</v>
          </cell>
          <cell r="D3010" t="str">
            <v>M</v>
          </cell>
          <cell r="E3010">
            <v>63.52000000000001</v>
          </cell>
          <cell r="F3010">
            <v>16.739999999999998</v>
          </cell>
          <cell r="G3010">
            <v>80.260000000000005</v>
          </cell>
        </row>
        <row r="3011">
          <cell r="B3011">
            <v>105091</v>
          </cell>
          <cell r="C3011" t="str">
            <v>VIGA DE MADEIRA SERRADA, MAÇARANDUBA OU EQUIVALENTE DA REGIÃO, APARELHADA, SEÇÃO RETANGULAR 7,5 X 23 CM. AF_03/2024</v>
          </cell>
          <cell r="D3011" t="str">
            <v>M</v>
          </cell>
          <cell r="E3011">
            <v>124</v>
          </cell>
          <cell r="F3011">
            <v>18.690000000000001</v>
          </cell>
          <cell r="G3011">
            <v>142.69</v>
          </cell>
        </row>
        <row r="3012">
          <cell r="B3012">
            <v>105089</v>
          </cell>
          <cell r="C3012" t="str">
            <v>VIGA DE MADEIRA SERRADA, MAÇARANDUBA OU EQUIVALENTE DA REGIÃO, APARELHADA, SEÇÃO RETANGULAR 8 X 30 CM. AF_03/2024</v>
          </cell>
          <cell r="D3012" t="str">
            <v>M</v>
          </cell>
          <cell r="E3012">
            <v>160.64000000000001</v>
          </cell>
          <cell r="F3012">
            <v>20.38</v>
          </cell>
          <cell r="G3012">
            <v>181.02</v>
          </cell>
        </row>
        <row r="3013">
          <cell r="B3013">
            <v>105082</v>
          </cell>
          <cell r="C3013" t="str">
            <v>VIGA DE MADEIRA SERRADA, MAÇARANDUBA OU EQUIVALENTE DA REGIÃO, NÃO APARELHADA, SEÇÃO RETANGULAR 6 X 12 CM. AF_03/2024</v>
          </cell>
          <cell r="D3013" t="str">
            <v>M</v>
          </cell>
          <cell r="E3013">
            <v>55.820000000000007</v>
          </cell>
          <cell r="F3013">
            <v>16.11</v>
          </cell>
          <cell r="G3013">
            <v>71.930000000000007</v>
          </cell>
        </row>
        <row r="3014">
          <cell r="B3014">
            <v>105083</v>
          </cell>
          <cell r="C3014" t="str">
            <v>VIGA DE MADEIRA SERRADA, MAÇARANDUBA OU EQUIVALENTE DA REGIÃO, NÃO APARELHADA, SEÇÃO RETANGULAR 6 X 16 CM. AF_03/2024</v>
          </cell>
          <cell r="D3014" t="str">
            <v>M</v>
          </cell>
          <cell r="E3014">
            <v>64.92</v>
          </cell>
          <cell r="F3014">
            <v>16.739999999999998</v>
          </cell>
          <cell r="G3014">
            <v>81.66</v>
          </cell>
        </row>
        <row r="3015">
          <cell r="B3015">
            <v>105084</v>
          </cell>
          <cell r="C3015" t="str">
            <v>VIGA DE MADEIRA SERRADA, MAÇARANDUBA OU EQUIVALENTE DA REGIÃO, NÃO APARELHADA, SEÇÃO RETANGULAR 6 X 20 CM. AF_03/2024</v>
          </cell>
          <cell r="D3015" t="str">
            <v>M</v>
          </cell>
          <cell r="E3015">
            <v>84.95</v>
          </cell>
          <cell r="F3015">
            <v>17.36</v>
          </cell>
          <cell r="G3015">
            <v>102.31</v>
          </cell>
        </row>
        <row r="3016">
          <cell r="B3016">
            <v>105086</v>
          </cell>
          <cell r="C3016" t="str">
            <v>VIGA DE MADEIRA SERRADA, MAÇARANDUBA OU EQUIVALENTE DA REGIÃO, NÃO APARELHADA, SEÇÃO RETANGULAR 6 X 25 CM. AF_03/2024</v>
          </cell>
          <cell r="D3016" t="str">
            <v>M</v>
          </cell>
          <cell r="E3016">
            <v>76.75</v>
          </cell>
          <cell r="F3016">
            <v>18.11</v>
          </cell>
          <cell r="G3016">
            <v>94.86</v>
          </cell>
        </row>
        <row r="3017">
          <cell r="B3017">
            <v>105087</v>
          </cell>
          <cell r="C3017" t="str">
            <v>VIGA DE MADEIRA SERRADA, MAÇARANDUBA OU EQUIVALENTE DA REGIÃO, NÃO APARELHADA, SEÇÃO RETANGULAR 6 X 30 CM. AF_03/2024</v>
          </cell>
          <cell r="D3017" t="str">
            <v>M</v>
          </cell>
          <cell r="E3017">
            <v>88.149999999999991</v>
          </cell>
          <cell r="F3017">
            <v>18.87</v>
          </cell>
          <cell r="G3017">
            <v>107.02</v>
          </cell>
        </row>
        <row r="3018">
          <cell r="B3018">
            <v>105088</v>
          </cell>
          <cell r="C3018" t="str">
            <v>VIGA DE MADEIRA SERRADA, MAÇARANDUBA OU EQUIVALENTE DA REGIÃO, NÃO APARELHADA, SEÇÃO RETANGULAR 6 X 40 CM. AF_03/2024</v>
          </cell>
          <cell r="D3018" t="str">
            <v>M</v>
          </cell>
          <cell r="E3018">
            <v>176.05</v>
          </cell>
          <cell r="F3018">
            <v>20.38</v>
          </cell>
          <cell r="G3018">
            <v>196.43</v>
          </cell>
        </row>
        <row r="3019">
          <cell r="B3019">
            <v>105092</v>
          </cell>
          <cell r="C3019" t="str">
            <v>VIGA DE MADEIRA SERRADA, MAÇARANDUBA OU EQUIVALENTE DA REGIÃO, NÃO APARELHADA, SEÇÃO RETANGULAR 7,5 X 23 CM. AF_03/2024</v>
          </cell>
          <cell r="D3019" t="str">
            <v>M</v>
          </cell>
          <cell r="E3019">
            <v>136.84</v>
          </cell>
          <cell r="F3019">
            <v>18.690000000000001</v>
          </cell>
          <cell r="G3019">
            <v>155.53</v>
          </cell>
        </row>
        <row r="3020">
          <cell r="B3020">
            <v>105085</v>
          </cell>
          <cell r="C3020" t="str">
            <v>VIGA DE MADEIRA SERRADA, MAÇARANDUBA OU EQUIVALENTE DA REGIÃO, NÃO APARELHADA, SEÇÃO RETANGULAR 8 X 16 CM. AF_03/2024</v>
          </cell>
          <cell r="D3020" t="str">
            <v>M</v>
          </cell>
          <cell r="E3020">
            <v>89.570000000000007</v>
          </cell>
          <cell r="F3020">
            <v>17.55</v>
          </cell>
          <cell r="G3020">
            <v>107.12</v>
          </cell>
        </row>
        <row r="3021">
          <cell r="B3021">
            <v>105093</v>
          </cell>
          <cell r="C3021" t="str">
            <v>VIGA DE MADEIRA SERRADA, MAÇARANDUBA OU EQUIVALENTE DA REGIÃO, NÃO APARELHADA, SEÇÃO RETANGULAR 8 X 30 CM. AF_03/2024</v>
          </cell>
          <cell r="D3021" t="str">
            <v>M</v>
          </cell>
          <cell r="E3021">
            <v>137.55000000000001</v>
          </cell>
          <cell r="F3021">
            <v>20.38</v>
          </cell>
          <cell r="G3021">
            <v>157.93</v>
          </cell>
        </row>
        <row r="3022">
          <cell r="B3022">
            <v>105041</v>
          </cell>
          <cell r="C3022" t="str">
            <v>VIGA DE MADEIRA SERRADA, PINUS OU EQUIVALENTE DA REGIÃO, SEÇÃO RETANGULAR 7,5 X 10 CM. AF_03/2024</v>
          </cell>
          <cell r="D3022" t="str">
            <v>M</v>
          </cell>
          <cell r="E3022">
            <v>35.019999999999996</v>
          </cell>
          <cell r="F3022">
            <v>16.2</v>
          </cell>
          <cell r="G3022">
            <v>51.22</v>
          </cell>
        </row>
        <row r="3023">
          <cell r="B3023">
            <v>105045</v>
          </cell>
          <cell r="C3023" t="str">
            <v>VIGA DE MADEIRA SERRADA, PINUS OU EQUIVALENTE DA REGIÃO, SEÇÃO RETANGULAR 7,5 X 15 CM. AF_03/2024</v>
          </cell>
          <cell r="D3023" t="str">
            <v>M</v>
          </cell>
          <cell r="E3023">
            <v>40.940000000000005</v>
          </cell>
          <cell r="F3023">
            <v>17.149999999999999</v>
          </cell>
          <cell r="G3023">
            <v>58.09</v>
          </cell>
        </row>
        <row r="3024">
          <cell r="B3024">
            <v>93961</v>
          </cell>
          <cell r="C3024" t="str">
            <v>EXECUÇÃO DE GRAMPO PARA SOLO GRAMPEADO COM COMPRIMENTO MAIOR QUE 10 M, DIÂMETRO DE 10 CM, PERFURAÇÃO COM EQUIPAMENTO MANUAL E ARMADURA COM DIÂMETRO DE 20 MM. AF_07/2024</v>
          </cell>
          <cell r="D3024" t="str">
            <v>M</v>
          </cell>
          <cell r="E3024">
            <v>112.07</v>
          </cell>
          <cell r="F3024">
            <v>149.82</v>
          </cell>
          <cell r="G3024">
            <v>261.89</v>
          </cell>
        </row>
        <row r="3025">
          <cell r="B3025">
            <v>93971</v>
          </cell>
          <cell r="C3025" t="str">
            <v>EXECUÇÃO DE GRAMPO PARA SOLO GRAMPEADO COM COMPRIMENTO MAIOR QUE 10 M, DIÂMETRO DE 7 CM, PERFURAÇÃO COM EQUIPAMENTO MANUAL E ARMADURA COM DIÂMETRO DE 20 MM. AF_07/2024</v>
          </cell>
          <cell r="D3025" t="str">
            <v>M</v>
          </cell>
          <cell r="E3025">
            <v>97.469999999999985</v>
          </cell>
          <cell r="F3025">
            <v>119.95</v>
          </cell>
          <cell r="G3025">
            <v>217.42</v>
          </cell>
        </row>
        <row r="3026">
          <cell r="B3026">
            <v>93959</v>
          </cell>
          <cell r="C3026" t="str">
            <v>EXECUÇÃO DE GRAMPO PARA SOLO GRAMPEADO COM COMPRIMENTO MAIOR QUE 6 M E MENOR OU IGUAL A 10 M, DIÂMETRO DE 10 CM, PERFURAÇÃO COM EQUIPAMENTO MANUAL E ARMADURA COM DIÂMETRO DE 20 MM. AF_07/2024</v>
          </cell>
          <cell r="D3026" t="str">
            <v>M</v>
          </cell>
          <cell r="E3026">
            <v>124.25999999999999</v>
          </cell>
          <cell r="F3026">
            <v>168.24</v>
          </cell>
          <cell r="G3026">
            <v>292.5</v>
          </cell>
        </row>
        <row r="3027">
          <cell r="B3027">
            <v>93969</v>
          </cell>
          <cell r="C3027" t="str">
            <v>EXECUÇÃO DE GRAMPO PARA SOLO GRAMPEADO COM COMPRIMENTO MAIOR QUE 6 M E MENOR OU IGUAL A 10 M, DIÂMETRO DE 7 CM, PERFURAÇÃO COM EQUIPAMENTO MANUAL E ARMADURA COM DIÂMETRO DE 20 MM. AF_07/2024</v>
          </cell>
          <cell r="D3027" t="str">
            <v>M</v>
          </cell>
          <cell r="E3027">
            <v>107.29000000000002</v>
          </cell>
          <cell r="F3027">
            <v>134.79</v>
          </cell>
          <cell r="G3027">
            <v>242.08</v>
          </cell>
        </row>
        <row r="3028">
          <cell r="B3028">
            <v>93957</v>
          </cell>
          <cell r="C3028" t="str">
            <v>EXECUÇÃO DE GRAMPO PARA SOLO GRAMPEADO COM COMPRIMENTO MENOR OU IGUAL A 6 M, DIÂMETRO DE 10 CM, PERFURAÇÃO COM EQUIPAMENTO MANUAL E ARMADURA COM DIÂMETRO DE 20 MM. AF_07/2024</v>
          </cell>
          <cell r="D3028" t="str">
            <v>M</v>
          </cell>
          <cell r="E3028">
            <v>153.14000000000001</v>
          </cell>
          <cell r="F3028">
            <v>212.16</v>
          </cell>
          <cell r="G3028">
            <v>365.3</v>
          </cell>
        </row>
        <row r="3029">
          <cell r="B3029">
            <v>93967</v>
          </cell>
          <cell r="C3029" t="str">
            <v>EXECUÇÃO DE GRAMPO PARA SOLO GRAMPEADO COM COMPRIMENTO MENOR OU IGUAL A 6 M, DIÂMETRO DE 7 CM, PERFURAÇÃO COM EQUIPAMENTO MANUAL E ARMADURA COM DIÂMETRO DE 20 MM. AF_07/2024</v>
          </cell>
          <cell r="D3029" t="str">
            <v>M</v>
          </cell>
          <cell r="E3029">
            <v>131.31</v>
          </cell>
          <cell r="F3029">
            <v>171.51</v>
          </cell>
          <cell r="G3029">
            <v>302.82</v>
          </cell>
        </row>
        <row r="3030">
          <cell r="B3030">
            <v>104878</v>
          </cell>
          <cell r="C3030" t="str">
            <v>EXECUÇÃO DE LONGARINA, PARA TIRANTES PERMANENTES, COM PERFIL METÁLICO, INCLUINDO CUNHA E SOLIDARIZAÇÃO. AF_11/2023</v>
          </cell>
          <cell r="D3030" t="str">
            <v>UN</v>
          </cell>
          <cell r="E3030">
            <v>2250.86</v>
          </cell>
          <cell r="F3030">
            <v>88.66</v>
          </cell>
          <cell r="G3030">
            <v>2339.52</v>
          </cell>
        </row>
        <row r="3031">
          <cell r="B3031">
            <v>104877</v>
          </cell>
          <cell r="C3031" t="str">
            <v>EXECUÇÃO DE LONGARINA, PARA TIRANTES PROVISÓRIOS, COM PERFIL METÁLICO, INCLUINDO CUNHA E SOLIDARIZAÇÃO. AF_11/2023</v>
          </cell>
          <cell r="D3031" t="str">
            <v>UN</v>
          </cell>
          <cell r="E3031">
            <v>548.44000000000005</v>
          </cell>
          <cell r="F3031">
            <v>88.68</v>
          </cell>
          <cell r="G3031">
            <v>637.12</v>
          </cell>
        </row>
        <row r="3032">
          <cell r="B3032">
            <v>104841</v>
          </cell>
          <cell r="C3032" t="str">
            <v>EXECUÇÃO DE PERFURAÇÃO PARA TIRANTE, COMPRIMENTO MAIOR OU IGUAL A 14 M E MENOR QUE 22 M, COM DIÂMETRO DE FURO DE 100 MM EXECUTADO COM HASTE E TUBOS DE REVESTIMENTO UTILIZANDO PERFURATRIZ SOBRE ESTEIRA. AF_11/2023</v>
          </cell>
          <cell r="D3032" t="str">
            <v>M</v>
          </cell>
          <cell r="E3032">
            <v>63.84</v>
          </cell>
          <cell r="F3032">
            <v>21.52</v>
          </cell>
          <cell r="G3032">
            <v>85.36</v>
          </cell>
        </row>
        <row r="3033">
          <cell r="B3033">
            <v>104849</v>
          </cell>
          <cell r="C3033" t="str">
            <v>EXECUÇÃO DE PERFURAÇÃO PARA TIRANTE, COMPRIMENTO MAIOR OU IGUAL A 14 M E MENOR QUE 22 M, COM DIÂMETRO DE FURO DE 100 MM EXECUTADO COM HASTE UTILIZANDO PERFURATRIZ MANUAL SOBRE BASE DE MONTAGEM. AF_11/2023</v>
          </cell>
          <cell r="D3033" t="str">
            <v>M</v>
          </cell>
          <cell r="E3033">
            <v>41.46</v>
          </cell>
          <cell r="F3033">
            <v>14.79</v>
          </cell>
          <cell r="G3033">
            <v>56.25</v>
          </cell>
        </row>
        <row r="3034">
          <cell r="B3034">
            <v>104887</v>
          </cell>
          <cell r="C3034" t="str">
            <v>EXECUÇÃO DE PERFURAÇÃO PARA TIRANTE, COMPRIMENTO MAIOR OU IGUAL A 14 M E MENOR QUE 22 M, COM DIÂMETRO DE FURO DE 100 MM EXECUTADO COM HASTE UTILIZANDO PERFURATRIZ SOBRE ESTEIRA. AF_11/2023</v>
          </cell>
          <cell r="D3034" t="str">
            <v>M</v>
          </cell>
          <cell r="E3034">
            <v>34</v>
          </cell>
          <cell r="F3034">
            <v>8.43</v>
          </cell>
          <cell r="G3034">
            <v>42.43</v>
          </cell>
        </row>
        <row r="3035">
          <cell r="B3035">
            <v>104844</v>
          </cell>
          <cell r="C3035" t="str">
            <v>EXECUÇÃO DE PERFURAÇÃO PARA TIRANTE, COMPRIMENTO MAIOR OU IGUAL A 14 M E MENOR QUE 22 M, COM DIÂMETRO DE FURO DE 150 MM EXECUTADO COM HASTE E TUBOS DE REVESTIMENTO UTILIZANDO PERFURATRIZ SOBRE ESTEIRA. AF_11/2023</v>
          </cell>
          <cell r="D3035" t="str">
            <v>M</v>
          </cell>
          <cell r="E3035">
            <v>70.400000000000006</v>
          </cell>
          <cell r="F3035">
            <v>24.46</v>
          </cell>
          <cell r="G3035">
            <v>94.86</v>
          </cell>
        </row>
        <row r="3036">
          <cell r="B3036">
            <v>104852</v>
          </cell>
          <cell r="C3036" t="str">
            <v>EXECUÇÃO DE PERFURAÇÃO PARA TIRANTE, COMPRIMENTO MAIOR OU IGUAL A 14 M E MENOR QUE 22 M, COM DIÂMETRO DE FURO DE 150 MM EXECUTADO COM HASTE UTILIZANDO PERFURATRIZ MANUAL SOBRE BASE DE MONTAGEM. AF_11/2023</v>
          </cell>
          <cell r="D3036" t="str">
            <v>M</v>
          </cell>
          <cell r="E3036">
            <v>45.519999999999996</v>
          </cell>
          <cell r="F3036">
            <v>17.03</v>
          </cell>
          <cell r="G3036">
            <v>62.55</v>
          </cell>
        </row>
        <row r="3037">
          <cell r="B3037">
            <v>104846</v>
          </cell>
          <cell r="C3037" t="str">
            <v>EXECUÇÃO DE PERFURAÇÃO PARA TIRANTE, COMPRIMENTO MAIOR OU IGUAL A 14 M E MENOR QUE 22 M, COM DIÂMETRO DE FURO DE 200 MM EXECUTADO COM HASTE E TUBOS DE REVESTIMENTO UTILIZANDO PERFURATRIZ SOBRE ESTEIRA. AF_11/2023</v>
          </cell>
          <cell r="D3037" t="str">
            <v>M</v>
          </cell>
          <cell r="E3037">
            <v>80.23</v>
          </cell>
          <cell r="F3037">
            <v>28.75</v>
          </cell>
          <cell r="G3037">
            <v>108.98</v>
          </cell>
        </row>
        <row r="3038">
          <cell r="B3038">
            <v>104854</v>
          </cell>
          <cell r="C3038" t="str">
            <v>EXECUÇÃO DE PERFURAÇÃO PARA TIRANTE, COMPRIMENTO MAIOR OU IGUAL A 14 M E MENOR QUE 22 M, COM DIÂMETRO DE FURO DE 200 MM EXECUTADO COM HASTE UTILIZANDO PERFURATRIZ MANUAL SOBRE BASE DE MONTAGEM. AF_11/2023</v>
          </cell>
          <cell r="D3038" t="str">
            <v>M</v>
          </cell>
          <cell r="E3038">
            <v>51.570000000000007</v>
          </cell>
          <cell r="F3038">
            <v>20.36</v>
          </cell>
          <cell r="G3038">
            <v>71.930000000000007</v>
          </cell>
        </row>
        <row r="3039">
          <cell r="B3039">
            <v>104890</v>
          </cell>
          <cell r="C3039" t="str">
            <v>EXECUÇÃO DE PERFURAÇÃO PARA TIRANTE, COMPRIMENTO MAIOR OU IGUAL A 14 M E MENOR QUE 22 M, COM DIÂMETRO DE FURO DE 200 MM EXECUTADO COM HASTE UTILIZANDO PERFURATRIZ SOBRE ESTEIRA. AF_11/2023</v>
          </cell>
          <cell r="D3039" t="str">
            <v>M</v>
          </cell>
          <cell r="E3039">
            <v>38.99</v>
          </cell>
          <cell r="F3039">
            <v>10.6</v>
          </cell>
          <cell r="G3039">
            <v>49.59</v>
          </cell>
        </row>
        <row r="3040">
          <cell r="B3040">
            <v>104842</v>
          </cell>
          <cell r="C3040" t="str">
            <v>EXECUÇÃO DE PERFURAÇÃO PARA TIRANTE, COMPRIMENTO MAIOR OU IGUAL A 22 M E MENOR QUE 30 M, COM DIÂMETRO DE FURO DE 100 MM EXECUTADO COM HASTE E TUBOS DE REVESTIMENTO UTILIZANDO PERFURATRIZ SOBRE ESTEIRA. AF_11/2023</v>
          </cell>
          <cell r="D3040" t="str">
            <v>M</v>
          </cell>
          <cell r="E3040">
            <v>54.550000000000004</v>
          </cell>
          <cell r="F3040">
            <v>17.46</v>
          </cell>
          <cell r="G3040">
            <v>72.010000000000005</v>
          </cell>
        </row>
        <row r="3041">
          <cell r="B3041">
            <v>104850</v>
          </cell>
          <cell r="C3041" t="str">
            <v>EXECUÇÃO DE PERFURAÇÃO PARA TIRANTE, COMPRIMENTO MAIOR OU IGUAL A 22 M E MENOR QUE 30 M, COM DIÂMETRO DE FURO DE 100 MM EXECUTADO COM HASTE UTILIZANDO PERFURATRIZ MANUAL SOBRE BASE DE MONTAGEM. AF_11/2023</v>
          </cell>
          <cell r="D3041" t="str">
            <v>M</v>
          </cell>
          <cell r="E3041">
            <v>37.07</v>
          </cell>
          <cell r="F3041">
            <v>12.35</v>
          </cell>
          <cell r="G3041">
            <v>49.42</v>
          </cell>
        </row>
        <row r="3042">
          <cell r="B3042">
            <v>104888</v>
          </cell>
          <cell r="C3042" t="str">
            <v>EXECUÇÃO DE PERFURAÇÃO PARA TIRANTE, COMPRIMENTO MAIOR OU IGUAL A 22 M E MENOR QUE 30 M, COM DIÂMETRO DE FURO DE 100 MM EXECUTADO COM HASTE UTILIZANDO PERFURATRIZ SOBRE ESTEIRA. AF_11/2023</v>
          </cell>
          <cell r="D3042" t="str">
            <v>M</v>
          </cell>
          <cell r="E3042">
            <v>30.88</v>
          </cell>
          <cell r="F3042">
            <v>7.06</v>
          </cell>
          <cell r="G3042">
            <v>37.94</v>
          </cell>
        </row>
        <row r="3043">
          <cell r="B3043">
            <v>104879</v>
          </cell>
          <cell r="C3043" t="str">
            <v>EXECUÇÃO DE PERFURAÇÃO PARA TIRANTE, COMPRIMENTO MAIOR OU IGUAL A 22 M E MENOR QUE 30 M, COM DIÂMETRO DE FURO DE 150 MM EXECUTADO COM HASTE E TUBOS DE REVESTIMENTO UTILIZANDO PERFURATRIZ SOBRE ESTEIRA. AF_11/2023</v>
          </cell>
          <cell r="D3043" t="str">
            <v>M</v>
          </cell>
          <cell r="E3043">
            <v>60.06</v>
          </cell>
          <cell r="F3043">
            <v>19.89</v>
          </cell>
          <cell r="G3043">
            <v>79.95</v>
          </cell>
        </row>
        <row r="3044">
          <cell r="B3044">
            <v>104853</v>
          </cell>
          <cell r="C3044" t="str">
            <v>EXECUÇÃO DE PERFURAÇÃO PARA TIRANTE, COMPRIMENTO MAIOR OU IGUAL A 22 M E MENOR QUE 30 M, COM DIÂMETRO DE FURO DE 150 MM EXECUTADO COM HASTE UTILIZANDO PERFURATRIZ MANUAL SOBRE BASE DE MONTAGEM. AF_11/2023</v>
          </cell>
          <cell r="D3044" t="str">
            <v>M</v>
          </cell>
          <cell r="E3044">
            <v>40.480000000000004</v>
          </cell>
          <cell r="F3044">
            <v>14.23</v>
          </cell>
          <cell r="G3044">
            <v>54.71</v>
          </cell>
        </row>
        <row r="3045">
          <cell r="B3045">
            <v>104847</v>
          </cell>
          <cell r="C3045" t="str">
            <v>EXECUÇÃO DE PERFURAÇÃO PARA TIRANTE, COMPRIMENTO MAIOR OU IGUAL A 22 M E MENOR QUE 30 M, COM DIÂMETRO DE FURO DE 200 MM EXECUTADO COM HASTE E TUBOS DE REVESTIMENTO UTILIZANDO PERFURATRIZ SOBRE ESTEIRA. AF_11/2023</v>
          </cell>
          <cell r="D3045" t="str">
            <v>M</v>
          </cell>
          <cell r="E3045">
            <v>68.27000000000001</v>
          </cell>
          <cell r="F3045">
            <v>23.46</v>
          </cell>
          <cell r="G3045">
            <v>91.73</v>
          </cell>
        </row>
        <row r="3046">
          <cell r="B3046">
            <v>104855</v>
          </cell>
          <cell r="C3046" t="str">
            <v>EXECUÇÃO DE PERFURAÇÃO PARA TIRANTE, COMPRIMENTO MAIOR OU IGUAL A 22 M E MENOR QUE 30 M, COM DIÂMETRO DE FURO DE 200 MM EXECUTADO COM HASTE UTILIZANDO PERFURATRIZ MANUAL SOBRE BASE DE MONTAGEM. AF_11/2023</v>
          </cell>
          <cell r="D3046" t="str">
            <v>M</v>
          </cell>
          <cell r="E3046">
            <v>45.5</v>
          </cell>
          <cell r="F3046">
            <v>17</v>
          </cell>
          <cell r="G3046">
            <v>62.5</v>
          </cell>
        </row>
        <row r="3047">
          <cell r="B3047">
            <v>104891</v>
          </cell>
          <cell r="C3047" t="str">
            <v>EXECUÇÃO DE PERFURAÇÃO PARA TIRANTE, COMPRIMENTO MAIOR OU IGUAL A 22 M E MENOR QUE 30 M, COM DIÂMETRO DE FURO DE 200 MM EXECUTADO COM HASTE UTILIZANDO PERFURATRIZ SOBRE ESTEIRA. AF_11/2023</v>
          </cell>
          <cell r="D3047" t="str">
            <v>M</v>
          </cell>
          <cell r="E3047">
            <v>35.090000000000003</v>
          </cell>
          <cell r="F3047">
            <v>8.8699999999999992</v>
          </cell>
          <cell r="G3047">
            <v>43.96</v>
          </cell>
        </row>
        <row r="3048">
          <cell r="B3048">
            <v>104892</v>
          </cell>
          <cell r="C3048" t="str">
            <v>EXECUÇÃO DE PERFURAÇÃO PARA TIRANTE, COMPRIMENTO MAIOR OU IGUAL A 6 M E MENOR QUE 14 M, COM DIÂMETRO DE FURO DE 100 MM EXECUTADO COM HASTE E TUBOS DE REVESTIMENTO UTILIZANDO PERFURATRIZ SOBRE ESTEIRA. AF_11/2023</v>
          </cell>
          <cell r="D3048" t="str">
            <v>M</v>
          </cell>
          <cell r="E3048">
            <v>79.22</v>
          </cell>
          <cell r="F3048">
            <v>28.36</v>
          </cell>
          <cell r="G3048">
            <v>107.58</v>
          </cell>
        </row>
        <row r="3049">
          <cell r="B3049">
            <v>104848</v>
          </cell>
          <cell r="C3049" t="str">
            <v>EXECUÇÃO DE PERFURAÇÃO PARA TIRANTE, COMPRIMENTO MAIOR OU IGUAL A 6 M E MENOR QUE 14 M, COM DIÂMETRO DE FURO DE 100 MM EXECUTADO COM HASTE UTILIZANDO PERFURATRIZ MANUAL SOBRE BASE DE MONTAGEM. AF_11/2023</v>
          </cell>
          <cell r="D3049" t="str">
            <v>M</v>
          </cell>
          <cell r="E3049">
            <v>47.97</v>
          </cell>
          <cell r="F3049">
            <v>18.45</v>
          </cell>
          <cell r="G3049">
            <v>66.42</v>
          </cell>
        </row>
        <row r="3050">
          <cell r="B3050">
            <v>104886</v>
          </cell>
          <cell r="C3050" t="str">
            <v>EXECUÇÃO DE PERFURAÇÃO PARA TIRANTE, COMPRIMENTO MAIOR OU IGUAL A 6 M E MENOR QUE 14 M, COM DIÂMETRO DE FURO DE 100 MM EXECUTADO COM HASTE UTILIZANDO PERFURATRIZ SOBRE ESTEIRA. AF_11/2023</v>
          </cell>
          <cell r="D3050" t="str">
            <v>M</v>
          </cell>
          <cell r="E3050">
            <v>38.6</v>
          </cell>
          <cell r="F3050">
            <v>10.47</v>
          </cell>
          <cell r="G3050">
            <v>49.07</v>
          </cell>
        </row>
        <row r="3051">
          <cell r="B3051">
            <v>104843</v>
          </cell>
          <cell r="C3051" t="str">
            <v>EXECUÇÃO DE PERFURAÇÃO PARA TIRANTE, COMPRIMENTO MAIOR OU IGUAL A 6 M E MENOR QUE 14 M, COM DIÂMETRO DE FURO DE 150 MM EXECUTADO COM HASTE E TUBOS DE REVESTIMENTO UTILIZANDO PERFURATRIZ SOBRE ESTEIRA. AF_11/2023</v>
          </cell>
          <cell r="D3051" t="str">
            <v>M</v>
          </cell>
          <cell r="E3051">
            <v>87.48</v>
          </cell>
          <cell r="F3051">
            <v>31.99</v>
          </cell>
          <cell r="G3051">
            <v>119.47</v>
          </cell>
        </row>
        <row r="3052">
          <cell r="B3052">
            <v>104851</v>
          </cell>
          <cell r="C3052" t="str">
            <v>EXECUÇÃO DE PERFURAÇÃO PARA TIRANTE, COMPRIMENTO MAIOR OU IGUAL A 6 M E MENOR QUE 14 M, COM DIÂMETRO DE FURO DE 150 MM EXECUTADO COM HASTE UTILIZANDO PERFURATRIZ MANUAL SOBRE BASE DE MONTAGEM. AF_11/2023</v>
          </cell>
          <cell r="D3052" t="str">
            <v>M</v>
          </cell>
          <cell r="E3052">
            <v>53.03</v>
          </cell>
          <cell r="F3052">
            <v>21.24</v>
          </cell>
          <cell r="G3052">
            <v>74.27</v>
          </cell>
        </row>
        <row r="3053">
          <cell r="B3053">
            <v>104845</v>
          </cell>
          <cell r="C3053" t="str">
            <v>EXECUÇÃO DE PERFURAÇÃO PARA TIRANTE, COMPRIMENTO MAIOR OU IGUAL A 6 M E MENOR QUE 14 M, COM DIÂMETRO DE FURO DE 200 MM EXECUTADO COM HASTE E TUBOS DE REVESTIMENTO UTILIZANDO PERFURATRIZ SOBRE ESTEIRA. AF_11/2023</v>
          </cell>
          <cell r="D3053" t="str">
            <v>M</v>
          </cell>
          <cell r="E3053">
            <v>99.69</v>
          </cell>
          <cell r="F3053">
            <v>37.369999999999997</v>
          </cell>
          <cell r="G3053">
            <v>137.06</v>
          </cell>
        </row>
        <row r="3054">
          <cell r="B3054">
            <v>104880</v>
          </cell>
          <cell r="C3054" t="str">
            <v>EXECUÇÃO DE PERFURAÇÃO PARA TIRANTE, COMPRIMENTO MAIOR OU IGUAL A 6 M E MENOR QUE 14 M, COM DIÂMETRO DE FURO DE 200 MM EXECUTADO COM HASTE UTILIZANDO PERFURATRIZ MANUAL SOBRE BASE DE MONTAGEM. AF_11/2023</v>
          </cell>
          <cell r="D3054" t="str">
            <v>M</v>
          </cell>
          <cell r="E3054">
            <v>60.569999999999993</v>
          </cell>
          <cell r="F3054">
            <v>25.39</v>
          </cell>
          <cell r="G3054">
            <v>85.96</v>
          </cell>
        </row>
        <row r="3055">
          <cell r="B3055">
            <v>104889</v>
          </cell>
          <cell r="C3055" t="str">
            <v>EXECUÇÃO DE PERFURAÇÃO PARA TIRANTE, COMPRIMENTO MAIOR OU IGUAL A 6 M E MENOR QUE 14 M, COM DIÂMETRO DE FURO DE 200 MM EXECUTADO COM HASTE UTILIZANDO PERFURATRIZ SOBRE ESTEIRA. AF_11/2023</v>
          </cell>
          <cell r="D3055" t="str">
            <v>M</v>
          </cell>
          <cell r="E3055">
            <v>44.8</v>
          </cell>
          <cell r="F3055">
            <v>13.17</v>
          </cell>
          <cell r="G3055">
            <v>57.97</v>
          </cell>
        </row>
        <row r="3056">
          <cell r="B3056">
            <v>95108</v>
          </cell>
          <cell r="C3056" t="str">
            <v>EXECUÇÃO DE PROTEÇÃO DA CABEÇA DO TIRANTE COM USO DE FÔRMAS METÁLICAS, 50 UTILIZAÇÕES, E CONCRETO FCK =15 MPA. AF_11/2023</v>
          </cell>
          <cell r="D3056" t="str">
            <v>UN</v>
          </cell>
          <cell r="E3056">
            <v>19.400000000000002</v>
          </cell>
          <cell r="F3056">
            <v>23.74</v>
          </cell>
          <cell r="G3056">
            <v>43.14</v>
          </cell>
        </row>
        <row r="3057">
          <cell r="B3057">
            <v>104876</v>
          </cell>
          <cell r="C3057" t="str">
            <v>PERFURAÇÃO DE CORTINA PRÉ-MOLDADA COM MARTELETE ROMPEDOR. AF_11/2023</v>
          </cell>
          <cell r="D3057" t="str">
            <v>UN</v>
          </cell>
          <cell r="E3057">
            <v>8.7899999999999991</v>
          </cell>
          <cell r="F3057">
            <v>20.12</v>
          </cell>
          <cell r="G3057">
            <v>28.91</v>
          </cell>
        </row>
        <row r="3058">
          <cell r="B3058">
            <v>104875</v>
          </cell>
          <cell r="C3058" t="str">
            <v>PERFURAÇÃO DE PAREDE DIAFRAGMA COM COROA DIAMANTADA DE DIÂMETRO DE 102 MM. AF_11/2023</v>
          </cell>
          <cell r="D3058" t="str">
            <v>M</v>
          </cell>
          <cell r="E3058">
            <v>43.220000000000013</v>
          </cell>
          <cell r="F3058">
            <v>101.52</v>
          </cell>
          <cell r="G3058">
            <v>144.74</v>
          </cell>
        </row>
        <row r="3059">
          <cell r="B3059">
            <v>96120</v>
          </cell>
          <cell r="C3059" t="str">
            <v>ACABAMENTOS PARA FORRO (MOLDURA DE GESSO). AF_08/2023</v>
          </cell>
          <cell r="D3059" t="str">
            <v>M</v>
          </cell>
          <cell r="E3059">
            <v>1.9</v>
          </cell>
          <cell r="F3059">
            <v>1.5</v>
          </cell>
          <cell r="G3059">
            <v>3.4</v>
          </cell>
        </row>
        <row r="3060">
          <cell r="B3060">
            <v>96123</v>
          </cell>
          <cell r="C3060" t="str">
            <v>ACABAMENTOS PARA FORRO (MOLDURA EM DRYWALL, COM LARGURA DE 15 CM). AF_08/2023_PS</v>
          </cell>
          <cell r="D3060" t="str">
            <v>M</v>
          </cell>
          <cell r="E3060">
            <v>22.41</v>
          </cell>
          <cell r="F3060">
            <v>8.4499999999999993</v>
          </cell>
          <cell r="G3060">
            <v>30.86</v>
          </cell>
        </row>
        <row r="3061">
          <cell r="B3061">
            <v>96122</v>
          </cell>
          <cell r="C3061" t="str">
            <v>ACABAMENTOS PARA FORRO (RODA-FORRO EM MADEIRA PINUS). AF_08/2023</v>
          </cell>
          <cell r="D3061" t="str">
            <v>M</v>
          </cell>
          <cell r="E3061">
            <v>39.83</v>
          </cell>
          <cell r="F3061">
            <v>11.21</v>
          </cell>
          <cell r="G3061">
            <v>51.04</v>
          </cell>
        </row>
        <row r="3062">
          <cell r="B3062">
            <v>96121</v>
          </cell>
          <cell r="C3062" t="str">
            <v>ACABAMENTOS PARA FORRO (RODA-FORRO EM PERFIL METÁLICO E PLÁSTICO). AF_08/2023</v>
          </cell>
          <cell r="D3062" t="str">
            <v>M</v>
          </cell>
          <cell r="E3062">
            <v>8.8500000000000014</v>
          </cell>
          <cell r="F3062">
            <v>4.54</v>
          </cell>
          <cell r="G3062">
            <v>13.39</v>
          </cell>
        </row>
        <row r="3063">
          <cell r="B3063">
            <v>99054</v>
          </cell>
          <cell r="C3063" t="str">
            <v>ACABAMENTOS PARA FORRO (SANCA DE GESSO, MONTADA NA OBRA). AF_08/2023_PS</v>
          </cell>
          <cell r="D3063" t="str">
            <v>M2</v>
          </cell>
          <cell r="E3063">
            <v>31.589999999999996</v>
          </cell>
          <cell r="F3063">
            <v>36.520000000000003</v>
          </cell>
          <cell r="G3063">
            <v>68.11</v>
          </cell>
        </row>
        <row r="3064">
          <cell r="B3064">
            <v>96110</v>
          </cell>
          <cell r="C3064" t="str">
            <v>FORRO EM DRYWALL PARA AMBIENTES RESIDENCIAIS, INCLUSIVE ESTRUTURA UNIDIRECIONAL DE FIXAÇÃO. AF_08/2023_PS</v>
          </cell>
          <cell r="D3064" t="str">
            <v>M2</v>
          </cell>
          <cell r="E3064">
            <v>58.900000000000006</v>
          </cell>
          <cell r="F3064">
            <v>21.27</v>
          </cell>
          <cell r="G3064">
            <v>80.17</v>
          </cell>
        </row>
        <row r="3065">
          <cell r="B3065">
            <v>96114</v>
          </cell>
          <cell r="C3065" t="str">
            <v>FORRO EM DRYWALL, PARA AMBIENTES COMERCIAIS, INCLUSIVE ESTRUTURA BIRECIONAL DE FIXAÇÃO. AF_08/2023_PS</v>
          </cell>
          <cell r="D3065" t="str">
            <v>M2</v>
          </cell>
          <cell r="E3065">
            <v>61.95</v>
          </cell>
          <cell r="F3065">
            <v>18.66</v>
          </cell>
          <cell r="G3065">
            <v>80.61</v>
          </cell>
        </row>
        <row r="3066">
          <cell r="B3066">
            <v>104756</v>
          </cell>
          <cell r="C3066" t="str">
            <v>FORRO EM MADEIRA PINUS, PARA AMBIENTES RESIDENCIAIS E COMERCIAIS, INCLUSIVE ESTRUTURA BIDIRECIONAL DE FIXAÇÃO. AF_08/2023</v>
          </cell>
          <cell r="D3066" t="str">
            <v>M2</v>
          </cell>
          <cell r="E3066">
            <v>164.82999999999998</v>
          </cell>
          <cell r="F3066">
            <v>47.17</v>
          </cell>
          <cell r="G3066">
            <v>212</v>
          </cell>
        </row>
        <row r="3067">
          <cell r="B3067">
            <v>96112</v>
          </cell>
          <cell r="C3067" t="str">
            <v>FORRO EM MADEIRA PINUS, PARA AMBIENTES RESIDENCIAIS, INCLUSIVE ESTRUTURA UNIDIRECIONAL DE FIXAÇÃO. AF_08/2023</v>
          </cell>
          <cell r="D3067" t="str">
            <v>M2</v>
          </cell>
          <cell r="E3067">
            <v>106.47999999999999</v>
          </cell>
          <cell r="F3067">
            <v>50.96</v>
          </cell>
          <cell r="G3067">
            <v>157.44</v>
          </cell>
        </row>
        <row r="3068">
          <cell r="B3068">
            <v>96113</v>
          </cell>
          <cell r="C3068" t="str">
            <v>FORRO EM PLACAS DE GESSO, PARA AMBIENTES COMERCIAIS. AF_08/2023_PS</v>
          </cell>
          <cell r="D3068" t="str">
            <v>M2</v>
          </cell>
          <cell r="E3068">
            <v>27.049999999999997</v>
          </cell>
          <cell r="F3068">
            <v>26.21</v>
          </cell>
          <cell r="G3068">
            <v>53.26</v>
          </cell>
        </row>
        <row r="3069">
          <cell r="B3069">
            <v>96109</v>
          </cell>
          <cell r="C3069" t="str">
            <v>FORRO EM PLACAS DE GESSO, PARA AMBIENTES RESIDENCIAIS. AF_08/2023_PS</v>
          </cell>
          <cell r="D3069" t="str">
            <v>M2</v>
          </cell>
          <cell r="E3069">
            <v>28.87</v>
          </cell>
          <cell r="F3069">
            <v>30.41</v>
          </cell>
          <cell r="G3069">
            <v>59.28</v>
          </cell>
        </row>
        <row r="3070">
          <cell r="B3070">
            <v>96116</v>
          </cell>
          <cell r="C3070" t="str">
            <v>FORRO EM RÉGUAS DE PVC, FRISADO, PARA AMBIENTES COMERCIAIS, INCLUSIVE ESTRUTURA BIDIRECIONAL DE FIXAÇÃO. AF_08/2023_PS</v>
          </cell>
          <cell r="D3070" t="str">
            <v>M2</v>
          </cell>
          <cell r="E3070">
            <v>59.51</v>
          </cell>
          <cell r="F3070">
            <v>12.93</v>
          </cell>
          <cell r="G3070">
            <v>72.44</v>
          </cell>
        </row>
        <row r="3071">
          <cell r="B3071">
            <v>96111</v>
          </cell>
          <cell r="C3071" t="str">
            <v>FORRO EM RÉGUAS DE PVC, FRISADO, PARA AMBIENTES RESIDENCIAIS, INCLUSIVE ESTRUTURA UNIDIRECIONAL DE FIXAÇÃO. AF_08/2023_PS</v>
          </cell>
          <cell r="D3071" t="str">
            <v>M2</v>
          </cell>
          <cell r="E3071">
            <v>55.44</v>
          </cell>
          <cell r="F3071">
            <v>15.02</v>
          </cell>
          <cell r="G3071">
            <v>70.459999999999994</v>
          </cell>
        </row>
        <row r="3072">
          <cell r="B3072">
            <v>96486</v>
          </cell>
          <cell r="C3072" t="str">
            <v>FORRO EM RÉGUAS DE PVC, LISO, PARA AMBIENTES COMERCIAIS, INCLUSIVE ESTRUTURA BIDIRECIONAL DE FIXAÇÃO. AF_08/2023_PS</v>
          </cell>
          <cell r="D3072" t="str">
            <v>M2</v>
          </cell>
          <cell r="E3072">
            <v>71.400000000000006</v>
          </cell>
          <cell r="F3072">
            <v>12.93</v>
          </cell>
          <cell r="G3072">
            <v>84.33</v>
          </cell>
        </row>
        <row r="3073">
          <cell r="B3073">
            <v>96485</v>
          </cell>
          <cell r="C3073" t="str">
            <v>FORRO EM RÉGUAS DE PVC, LISO, PARA AMBIENTES RESIDENCIAIS, INCLUSIVE ESTRUTURA UNIDIRECIONAL DE FIXAÇÃO. AF_08/2023_PS</v>
          </cell>
          <cell r="D3073" t="str">
            <v>M2</v>
          </cell>
          <cell r="E3073">
            <v>67.33</v>
          </cell>
          <cell r="F3073">
            <v>15.02</v>
          </cell>
          <cell r="G3073">
            <v>82.35</v>
          </cell>
        </row>
        <row r="3074">
          <cell r="B3074">
            <v>101807</v>
          </cell>
          <cell r="C3074" t="str">
            <v>CAIXA ENTERRADA DISTRIBUIDORA DE VAZÃO (SUMIDOUROS MÚLTIPLOS), RETANGULAR, EM ALVENARIA COM BLOCOS DE CONCRETO, DIMENSÕES INTERNAS: 0,60 X 0,60 X H=0,50 M. AF_12/2020</v>
          </cell>
          <cell r="D3074" t="str">
            <v>UN</v>
          </cell>
          <cell r="E3074">
            <v>293.31999999999994</v>
          </cell>
          <cell r="F3074">
            <v>253.09</v>
          </cell>
          <cell r="G3074">
            <v>546.41</v>
          </cell>
        </row>
        <row r="3075">
          <cell r="B3075">
            <v>101806</v>
          </cell>
          <cell r="C3075" t="str">
            <v>CAIXA ENTERRADA DISTRIBUIDORA DE VAZÃO (SUMIDOUROS MÚLTIPLOS), RETANGULAR, EM ALVENARIA COM TIJOLOS MACIÇOS, DIMENSÕES INTERNAS: 0,60 X 0,60 X H=0,50 M. AF_12/2020</v>
          </cell>
          <cell r="D3075" t="str">
            <v>UN</v>
          </cell>
          <cell r="E3075">
            <v>318.30999999999995</v>
          </cell>
          <cell r="F3075">
            <v>279</v>
          </cell>
          <cell r="G3075">
            <v>597.30999999999995</v>
          </cell>
        </row>
        <row r="3076">
          <cell r="B3076">
            <v>101808</v>
          </cell>
          <cell r="C3076" t="str">
            <v>CAIXA ENTERRADA DISTRIBUIDORA DE VAZÃO (SUMIDOUROS MÚLTIPLOS), RETANGULAR, EM CONCRETO PRÉ-MOLDADO, DIMENSÕES INTERNAS: 0,60 X 0,60 X H=0,50 M. AF_12/2020</v>
          </cell>
          <cell r="D3076" t="str">
            <v>UN</v>
          </cell>
          <cell r="E3076">
            <v>514.15</v>
          </cell>
          <cell r="F3076">
            <v>61.47</v>
          </cell>
          <cell r="G3076">
            <v>575.62</v>
          </cell>
        </row>
        <row r="3077">
          <cell r="B3077">
            <v>98058</v>
          </cell>
          <cell r="C3077" t="str">
            <v>FILTRO ANAERÓBIO CIRCULAR, EM CONCRETO PRÉ-MOLDADO, DIÂMETRO INTERNO = 1,10 M, ALTURA INTERNA = 1,50 M, VOLUME ÚTIL: 1140,4 L (PARA 5 CONTRIBUINTES). AF_12/2020</v>
          </cell>
          <cell r="D3077" t="str">
            <v>UN</v>
          </cell>
          <cell r="E3077">
            <v>1526.68</v>
          </cell>
          <cell r="F3077">
            <v>283.02999999999997</v>
          </cell>
          <cell r="G3077">
            <v>1809.71</v>
          </cell>
        </row>
        <row r="3078">
          <cell r="B3078">
            <v>98059</v>
          </cell>
          <cell r="C3078" t="str">
            <v>FILTRO ANAERÓBIO CIRCULAR, EM CONCRETO PRÉ-MOLDADO, DIÂMETRO INTERNO = 1,88 M, ALTURA INTERNA = 1,50 M, VOLUME ÚTIL: 3331,1 L (PARA 19 CONTRIBUINTES). AF_12/2020</v>
          </cell>
          <cell r="D3078" t="str">
            <v>UN</v>
          </cell>
          <cell r="E3078">
            <v>3410.37</v>
          </cell>
          <cell r="F3078">
            <v>414.62</v>
          </cell>
          <cell r="G3078">
            <v>3824.99</v>
          </cell>
        </row>
        <row r="3079">
          <cell r="B3079">
            <v>98060</v>
          </cell>
          <cell r="C3079" t="str">
            <v>FILTRO ANAERÓBIO CIRCULAR, EM CONCRETO PRÉ-MOLDADO, DIÂMETRO INTERNO = 2,38 M, ALTURA INTERNA = 1,50 M, VOLUME ÚTIL: 5338,6 L (PARA 34 CONTRIBUINTES). AF_12/2020</v>
          </cell>
          <cell r="D3079" t="str">
            <v>UN</v>
          </cell>
          <cell r="E3079">
            <v>4707.01</v>
          </cell>
          <cell r="F3079">
            <v>603.24</v>
          </cell>
          <cell r="G3079">
            <v>5310.25</v>
          </cell>
        </row>
        <row r="3080">
          <cell r="B3080">
            <v>98061</v>
          </cell>
          <cell r="C3080" t="str">
            <v>FILTRO ANAERÓBIO CIRCULAR, EM CONCRETO PRÉ-MOLDADO, DIÂMETRO INTERNO = 2,88 M, ALTURA INTERNA = 1,50 M, VOLUME ÚTIL: 7817,3 L (PARA 75 CONTRIBUINTES). AF_12/2020</v>
          </cell>
          <cell r="D3080" t="str">
            <v>UN</v>
          </cell>
          <cell r="E3080">
            <v>6559.85</v>
          </cell>
          <cell r="F3080">
            <v>830.69</v>
          </cell>
          <cell r="G3080">
            <v>7390.54</v>
          </cell>
        </row>
        <row r="3081">
          <cell r="B3081">
            <v>98088</v>
          </cell>
          <cell r="C3081" t="str">
            <v>FILTRO ANAERÓBIO RETANGULAR, EM ALVENARIA COM BLOCOS DE CONCRETO, DIMENSÕES INTERNAS: 0,8 X 1,2 X H=1,67 M, VOLUME ÚTIL: 1152 L (PARA 5 CONTRIBUINTES). AF_12/2020</v>
          </cell>
          <cell r="D3081" t="str">
            <v>UN</v>
          </cell>
          <cell r="E3081">
            <v>2039.55</v>
          </cell>
          <cell r="F3081">
            <v>1253.76</v>
          </cell>
          <cell r="G3081">
            <v>3293.31</v>
          </cell>
        </row>
        <row r="3082">
          <cell r="B3082">
            <v>98089</v>
          </cell>
          <cell r="C3082" t="str">
            <v>FILTRO ANAERÓBIO RETANGULAR, EM ALVENARIA COM BLOCOS DE CONCRETO, DIMENSÕES INTERNAS: 1,2 X 1,8 X H=1,67 M, VOLUME ÚTIL: 2592 L (PARA 13 CONTRIBUINTES). AF_12/2020</v>
          </cell>
          <cell r="D3082" t="str">
            <v>UN</v>
          </cell>
          <cell r="E3082">
            <v>3205.0699999999997</v>
          </cell>
          <cell r="F3082">
            <v>1999.64</v>
          </cell>
          <cell r="G3082">
            <v>5204.71</v>
          </cell>
        </row>
        <row r="3083">
          <cell r="B3083">
            <v>98090</v>
          </cell>
          <cell r="C3083" t="str">
            <v>FILTRO ANAERÓBIO RETANGULAR, EM ALVENARIA COM BLOCOS DE CONCRETO, DIMENSÕES INTERNAS: 1,4 X 3,0 X H=1,67 M, VOLUME ÚTIL: 5040 L (PARA 32 CONTRIBUINTES). AF_12/2020</v>
          </cell>
          <cell r="D3083" t="str">
            <v>UN</v>
          </cell>
          <cell r="E3083">
            <v>5015.88</v>
          </cell>
          <cell r="F3083">
            <v>3151.96</v>
          </cell>
          <cell r="G3083">
            <v>8167.84</v>
          </cell>
        </row>
        <row r="3084">
          <cell r="B3084">
            <v>98091</v>
          </cell>
          <cell r="C3084" t="str">
            <v>FILTRO ANAERÓBIO RETANGULAR, EM ALVENARIA COM BLOCOS DE CONCRETO, DIMENSÕES INTERNAS: 1,4 X 4,2 X H=1,67 M, VOLUME ÚTIL: 7056 L (PARA 67 CONTRIBUINTES). AF_12/2020</v>
          </cell>
          <cell r="D3084" t="str">
            <v>UN</v>
          </cell>
          <cell r="E3084">
            <v>6543.0099999999993</v>
          </cell>
          <cell r="F3084">
            <v>4120.29</v>
          </cell>
          <cell r="G3084">
            <v>10663.3</v>
          </cell>
        </row>
        <row r="3085">
          <cell r="B3085">
            <v>98092</v>
          </cell>
          <cell r="C3085" t="str">
            <v>FILTRO ANAERÓBIO RETANGULAR, EM ALVENARIA COM BLOCOS DE CONCRETO, DIMENSÕES INTERNAS: 1,6 X 4,6 X H=1,67 M, VOLUME ÚTIL: 8832 L (PARA 84 CONTRIBUINTES). AF_12/2020</v>
          </cell>
          <cell r="D3085" t="str">
            <v>UN</v>
          </cell>
          <cell r="E3085">
            <v>7591.1200000000008</v>
          </cell>
          <cell r="F3085">
            <v>4790.41</v>
          </cell>
          <cell r="G3085">
            <v>12381.53</v>
          </cell>
        </row>
        <row r="3086">
          <cell r="B3086">
            <v>98093</v>
          </cell>
          <cell r="C3086" t="str">
            <v>FILTRO ANAERÓBIO RETANGULAR, EM ALVENARIA COM BLOCOS DE CONCRETO, DIMENSÕES INTERNAS: 1,6 X 5,6 X H=1,67 M, VOLUME ÚTIL: 10752 L (PARA 103 CONTRIBUINTES). AF_12/2020</v>
          </cell>
          <cell r="D3086" t="str">
            <v>UN</v>
          </cell>
          <cell r="E3086">
            <v>8955.09</v>
          </cell>
          <cell r="F3086">
            <v>5655.92</v>
          </cell>
          <cell r="G3086">
            <v>14611.01</v>
          </cell>
        </row>
        <row r="3087">
          <cell r="B3087">
            <v>98072</v>
          </cell>
          <cell r="C3087" t="str">
            <v>FILTRO ANAERÓBIO RETANGULAR, EM ALVENARIA COM TIJOLOS CERÂMICOS MACIÇOS, DIMENSÕES INTERNAS: 0,8 X 1,2 X H=1,67 M, VOLUME ÚTIL: 1152 L (PARA 5 CONTRIBUINTES). AF_12/2020</v>
          </cell>
          <cell r="D3087" t="str">
            <v>UN</v>
          </cell>
          <cell r="E3087">
            <v>2475.87</v>
          </cell>
          <cell r="F3087">
            <v>1570.33</v>
          </cell>
          <cell r="G3087">
            <v>4046.2</v>
          </cell>
        </row>
        <row r="3088">
          <cell r="B3088">
            <v>98073</v>
          </cell>
          <cell r="C3088" t="str">
            <v>FILTRO ANAERÓBIO RETANGULAR, EM ALVENARIA COM TIJOLOS CERÂMICOS MACIÇOS, DIMENSÕES INTERNAS: 1,2 X 1,8 X H=1,67 M, VOLUME ÚTIL: 2592 L (PARA 13 CONTRIBUINTES). AF_12/2020</v>
          </cell>
          <cell r="D3088" t="str">
            <v>UN</v>
          </cell>
          <cell r="E3088">
            <v>3874.1400000000003</v>
          </cell>
          <cell r="F3088">
            <v>2472.7399999999998</v>
          </cell>
          <cell r="G3088">
            <v>6346.88</v>
          </cell>
        </row>
        <row r="3089">
          <cell r="B3089">
            <v>98074</v>
          </cell>
          <cell r="C3089" t="str">
            <v>FILTRO ANAERÓBIO RETANGULAR, EM ALVENARIA COM TIJOLOS CERÂMICOS MACIÇOS, DIMENSÕES INTERNAS: 1,4 X 3,0 X H=1,67 M, VOLUME ÚTIL: 5040 L (PARA 32 CONTRIBUINTES). AF_12/2020</v>
          </cell>
          <cell r="D3089" t="str">
            <v>UN</v>
          </cell>
          <cell r="E3089">
            <v>6021.98</v>
          </cell>
          <cell r="F3089">
            <v>3851.73</v>
          </cell>
          <cell r="G3089">
            <v>9873.7099999999991</v>
          </cell>
        </row>
        <row r="3090">
          <cell r="B3090">
            <v>98075</v>
          </cell>
          <cell r="C3090" t="str">
            <v>FILTRO ANAERÓBIO RETANGULAR, EM ALVENARIA COM TIJOLOS CERÂMICOS MACIÇOS, DIMENSÕES INTERNAS: 1,4 X 4,2 X H=1,67 M, VOLUME ÚTIL: 7056 L (PARA 67 CONTRIBUINTES). AF_12/2020</v>
          </cell>
          <cell r="D3090" t="str">
            <v>UN</v>
          </cell>
          <cell r="E3090">
            <v>7834.7400000000007</v>
          </cell>
          <cell r="F3090">
            <v>5011.1899999999996</v>
          </cell>
          <cell r="G3090">
            <v>12845.93</v>
          </cell>
        </row>
        <row r="3091">
          <cell r="B3091">
            <v>98076</v>
          </cell>
          <cell r="C3091" t="str">
            <v>FILTRO ANAERÓBIO RETANGULAR, EM ALVENARIA COM TIJOLOS CERÂMICOS MACIÇOS, DIMENSÕES INTERNAS: 1,6 X 4,6 X H=1,67 M, VOLUME ÚTIL: 8832 L (PARA 84 CONTRIBUINTES). AF_12/2020</v>
          </cell>
          <cell r="D3091" t="str">
            <v>UN</v>
          </cell>
          <cell r="E3091">
            <v>9034.07</v>
          </cell>
          <cell r="F3091">
            <v>5783.16</v>
          </cell>
          <cell r="G3091">
            <v>14817.23</v>
          </cell>
        </row>
        <row r="3092">
          <cell r="B3092">
            <v>98077</v>
          </cell>
          <cell r="C3092" t="str">
            <v>FILTRO ANAERÓBIO RETANGULAR, EM ALVENARIA COM TIJOLOS CERÂMICOS MACIÇOS, DIMENSÕES INTERNAS: 1,6 X 5,6 X H=1,67 M, VOLUME ÚTIL: 10752 L (PARA 103 CONTRIBUINTES). AF_12/2020</v>
          </cell>
          <cell r="D3092" t="str">
            <v>UN</v>
          </cell>
          <cell r="E3092">
            <v>10638.609999999997</v>
          </cell>
          <cell r="F3092">
            <v>6810.31</v>
          </cell>
          <cell r="G3092">
            <v>17448.919999999998</v>
          </cell>
        </row>
        <row r="3093">
          <cell r="B3093">
            <v>98062</v>
          </cell>
          <cell r="C3093" t="str">
            <v>SUMIDOURO CIRCULAR, EM CONCRETO PRÉ-MOLDADO, DIÂMETRO INTERNO = 1,88 M, ALTURA INTERNA = 2,00 M, ÁREA DE INFILTRAÇÃO: 13,1 M² (PARA 5 CONTRIBUINTES). AF_12/2020</v>
          </cell>
          <cell r="D3093" t="str">
            <v>UN</v>
          </cell>
          <cell r="E3093">
            <v>2879.19</v>
          </cell>
          <cell r="F3093">
            <v>272.63</v>
          </cell>
          <cell r="G3093">
            <v>3151.82</v>
          </cell>
        </row>
        <row r="3094">
          <cell r="B3094">
            <v>98063</v>
          </cell>
          <cell r="C3094" t="str">
            <v>SUMIDOURO CIRCULAR, EM CONCRETO PRÉ-MOLDADO, DIÂMETRO INTERNO = 2,38 M, ALTURA INTERNA = 2,50 M, ÁREA DE INFILTRAÇÃO: 21,3 M² (PARA 8 CONTRIBUINTES). AF_12/2020</v>
          </cell>
          <cell r="D3094" t="str">
            <v>UN</v>
          </cell>
          <cell r="E3094">
            <v>4411.16</v>
          </cell>
          <cell r="F3094">
            <v>403.46</v>
          </cell>
          <cell r="G3094">
            <v>4814.62</v>
          </cell>
        </row>
        <row r="3095">
          <cell r="B3095">
            <v>98064</v>
          </cell>
          <cell r="C3095" t="str">
            <v>SUMIDOURO CIRCULAR, EM CONCRETO PRÉ-MOLDADO, DIÂMETRO INTERNO = 2,38 M, ALTURA INTERNA = 3,0 M, ÁREA DE INFILTRAÇÃO: 25 M² (PARA 10 CONTRIBUINTES). AF_12/2020</v>
          </cell>
          <cell r="D3095" t="str">
            <v>UN</v>
          </cell>
          <cell r="E3095">
            <v>5161.5</v>
          </cell>
          <cell r="F3095">
            <v>422.72</v>
          </cell>
          <cell r="G3095">
            <v>5584.22</v>
          </cell>
        </row>
        <row r="3096">
          <cell r="B3096">
            <v>98065</v>
          </cell>
          <cell r="C3096" t="str">
            <v>SUMIDOURO CIRCULAR, EM CONCRETO PRÉ-MOLDADO, DIÂMETRO INTERNO = 2,88 M, ALTURA INTERNA = 3,0 M, ÁREA DE INFILTRAÇÃO: 31,4 M² (PARA 12 CONTRIBUINTES). AF_12/2020</v>
          </cell>
          <cell r="D3096" t="str">
            <v>UN</v>
          </cell>
          <cell r="E3096">
            <v>7192.2800000000007</v>
          </cell>
          <cell r="F3096">
            <v>562.19000000000005</v>
          </cell>
          <cell r="G3096">
            <v>7754.47</v>
          </cell>
        </row>
        <row r="3097">
          <cell r="B3097">
            <v>98094</v>
          </cell>
          <cell r="C3097" t="str">
            <v>SUMIDOURO RETANGULAR, EM ALVENARIA COM BLOCOS DE CONCRETO, DIMENSÕES INTERNAS: 0,8 X 1,4 X H=3,0 M, ÁREA DE INFILTRAÇÃO: 13,2 M² (PARA 5 CONTRIBUINTES). AF_12/2020</v>
          </cell>
          <cell r="D3097" t="str">
            <v>UN</v>
          </cell>
          <cell r="E3097">
            <v>1714.67</v>
          </cell>
          <cell r="F3097">
            <v>997.98</v>
          </cell>
          <cell r="G3097">
            <v>2712.65</v>
          </cell>
        </row>
        <row r="3098">
          <cell r="B3098">
            <v>98099</v>
          </cell>
          <cell r="C3098" t="str">
            <v>SUMIDOURO RETANGULAR, EM ALVENARIA COM BLOCOS DE CONCRETO, DIMENSÕES INTERNAS: 1,0 X 3,0 X H=3,0 M, ÁREA DE INFILTRAÇÃO: 25 M² (PARA 10 CONTRIBUINTES). AF_12/2020</v>
          </cell>
          <cell r="D3098" t="str">
            <v>UN</v>
          </cell>
          <cell r="E3098">
            <v>2918.18</v>
          </cell>
          <cell r="F3098">
            <v>1710.9</v>
          </cell>
          <cell r="G3098">
            <v>4629.08</v>
          </cell>
        </row>
        <row r="3099">
          <cell r="B3099">
            <v>98100</v>
          </cell>
          <cell r="C3099" t="str">
            <v>SUMIDOURO RETANGULAR, EM ALVENARIA COM BLOCOS DE CONCRETO, DIMENSÕES INTERNAS: 1,6 X 3,4 X H=3,0 M, ÁREA DE INFILTRAÇÃO: 32,9 M² (PARA 13 CONTRIBUINTES). . AF_12/2020</v>
          </cell>
          <cell r="D3099" t="str">
            <v>UN</v>
          </cell>
          <cell r="E3099">
            <v>3808.35</v>
          </cell>
          <cell r="F3099">
            <v>2255.9</v>
          </cell>
          <cell r="G3099">
            <v>6064.25</v>
          </cell>
        </row>
        <row r="3100">
          <cell r="B3100">
            <v>98101</v>
          </cell>
          <cell r="C3100" t="str">
            <v>SUMIDOURO RETANGULAR, EM ALVENARIA COM BLOCOS DE CONCRETO, DIMENSÕES INTERNAS: 1,6 X 5,8 X H=3,0 M, ÁREA DE INFILTRAÇÃO: 50 M² (PARA 20 CONTRIBUINTES). . AF_12/2020</v>
          </cell>
          <cell r="D3100" t="str">
            <v>UN</v>
          </cell>
          <cell r="E3100">
            <v>5611.68</v>
          </cell>
          <cell r="F3100">
            <v>3352.66</v>
          </cell>
          <cell r="G3100">
            <v>8964.34</v>
          </cell>
        </row>
        <row r="3101">
          <cell r="B3101">
            <v>98078</v>
          </cell>
          <cell r="C3101" t="str">
            <v>SUMIDOURO RETANGULAR, EM ALVENARIA COM TIJOLOS CERÂMICOS MACIÇOS, DIMENSÕES INTERNAS: 0,8 X 1,4 X H=3,0 M, ÁREA DE INFILTRAÇÃO: 13,2 M² (PARA 5 CONTRIBUINTES). AF_12/2020</v>
          </cell>
          <cell r="D3101" t="str">
            <v>UN</v>
          </cell>
          <cell r="E3101">
            <v>2773.1800000000003</v>
          </cell>
          <cell r="F3101">
            <v>1587.16</v>
          </cell>
          <cell r="G3101">
            <v>4360.34</v>
          </cell>
        </row>
        <row r="3102">
          <cell r="B3102">
            <v>98079</v>
          </cell>
          <cell r="C3102" t="str">
            <v>SUMIDOURO RETANGULAR, EM ALVENARIA COM TIJOLOS CERÂMICOS MACIÇOS, DIMENSÕES INTERNAS: 1,0 X 3,0 X H=3,0 M, ÁREA DE INFILTRAÇÃO: 25 M² (PARA 10 CONTRIBUINTES). AF_12/2020</v>
          </cell>
          <cell r="D3102" t="str">
            <v>UN</v>
          </cell>
          <cell r="E3102">
            <v>4858.57</v>
          </cell>
          <cell r="F3102">
            <v>2781.88</v>
          </cell>
          <cell r="G3102">
            <v>7640.45</v>
          </cell>
        </row>
        <row r="3103">
          <cell r="B3103">
            <v>98080</v>
          </cell>
          <cell r="C3103" t="str">
            <v>SUMIDOURO RETANGULAR, EM ALVENARIA COM TIJOLOS CERÂMICOS MACIÇOS, DIMENSÕES INTERNAS: 1,6 X 3,4 X H=3,0 M, ÁREA DE INFILTRAÇÃO: 32,9 M² (PARA 13 CONTRIBUINTES). AF_12/2020</v>
          </cell>
          <cell r="D3103" t="str">
            <v>UN</v>
          </cell>
          <cell r="E3103">
            <v>6238.2400000000007</v>
          </cell>
          <cell r="F3103">
            <v>3595.05</v>
          </cell>
          <cell r="G3103">
            <v>9833.2900000000009</v>
          </cell>
        </row>
        <row r="3104">
          <cell r="B3104">
            <v>98081</v>
          </cell>
          <cell r="C3104" t="str">
            <v>SUMIDOURO RETANGULAR, EM ALVENARIA COM TIJOLOS CERÂMICOS MACIÇOS, DIMENSÕES INTERNAS: 1,6 X 5,8 X H=3,0 M, ÁREA DE INFILTRAÇÃO: 50 M² (PARA 20 CONTRIBUINTES). AF_12/2020</v>
          </cell>
          <cell r="D3104" t="str">
            <v>UN</v>
          </cell>
          <cell r="E3104">
            <v>9235.869999999999</v>
          </cell>
          <cell r="F3104">
            <v>5338.63</v>
          </cell>
          <cell r="G3104">
            <v>14574.5</v>
          </cell>
        </row>
        <row r="3105">
          <cell r="B3105">
            <v>98052</v>
          </cell>
          <cell r="C3105" t="str">
            <v>TANQUE SÉPTICO CIRCULAR, EM CONCRETO PRÉ-MOLDADO, DIÂMETRO INTERNO = 1,10 M, ALTURA INTERNA = 2,50 M, VOLUME ÚTIL: 2138,2 L (PARA 5 CONTRIBUINTES). AF_12/2020</v>
          </cell>
          <cell r="D3105" t="str">
            <v>UN</v>
          </cell>
          <cell r="E3105">
            <v>1913.02</v>
          </cell>
          <cell r="F3105">
            <v>242</v>
          </cell>
          <cell r="G3105">
            <v>2155.02</v>
          </cell>
        </row>
        <row r="3106">
          <cell r="B3106">
            <v>98053</v>
          </cell>
          <cell r="C3106" t="str">
            <v>TANQUE SÉPTICO CIRCULAR, EM CONCRETO PRÉ-MOLDADO, DIÂMETRO INTERNO = 1,40 M, ALTURA INTERNA = 2,50 M, VOLUME ÚTIL: 3463,6 L (PARA 13 CONTRIBUINTES). AF_12/2020</v>
          </cell>
          <cell r="D3106" t="str">
            <v>UN</v>
          </cell>
          <cell r="E3106">
            <v>2635.26</v>
          </cell>
          <cell r="F3106">
            <v>327.02999999999997</v>
          </cell>
          <cell r="G3106">
            <v>2962.29</v>
          </cell>
        </row>
        <row r="3107">
          <cell r="B3107">
            <v>98054</v>
          </cell>
          <cell r="C3107" t="str">
            <v>TANQUE SÉPTICO CIRCULAR, EM CONCRETO PRÉ-MOLDADO, DIÂMETRO INTERNO = 1,88 M, ALTURA INTERNA = 2,50 M, VOLUME ÚTIL: 6245,8 L (PARA 32 CONTRIBUINTES). AF_12/2020</v>
          </cell>
          <cell r="D3107" t="str">
            <v>UN</v>
          </cell>
          <cell r="E3107">
            <v>4442.03</v>
          </cell>
          <cell r="F3107">
            <v>342.06</v>
          </cell>
          <cell r="G3107">
            <v>4784.09</v>
          </cell>
        </row>
        <row r="3108">
          <cell r="B3108">
            <v>98055</v>
          </cell>
          <cell r="C3108" t="str">
            <v>TANQUE SÉPTICO CIRCULAR, EM CONCRETO PRÉ-MOLDADO, DIÂMETRO INTERNO = 2,38 M, ALTURA INTERNA = 2,50 M, VOLUME ÚTIL: 10009,8 L (PARA 69 CONTRIBUINTES). AF_12/2020</v>
          </cell>
          <cell r="D3108" t="str">
            <v>UN</v>
          </cell>
          <cell r="E3108">
            <v>6021.13</v>
          </cell>
          <cell r="F3108">
            <v>472.05</v>
          </cell>
          <cell r="G3108">
            <v>6493.18</v>
          </cell>
        </row>
        <row r="3109">
          <cell r="B3109">
            <v>98056</v>
          </cell>
          <cell r="C3109" t="str">
            <v>TANQUE SÉPTICO CIRCULAR, EM CONCRETO PRÉ-MOLDADO, DIÂMETRO INTERNO = 2,38 M, ALTURA INTERNA = 3,0 M, VOLUME ÚTIL: 12234,2 L (PARA 86 CONTRIBUINTES). AF_12/2020</v>
          </cell>
          <cell r="D3109" t="str">
            <v>UN</v>
          </cell>
          <cell r="E3109">
            <v>7093.79</v>
          </cell>
          <cell r="F3109">
            <v>503.71</v>
          </cell>
          <cell r="G3109">
            <v>7597.5</v>
          </cell>
        </row>
        <row r="3110">
          <cell r="B3110">
            <v>98057</v>
          </cell>
          <cell r="C3110" t="str">
            <v>TANQUE SÉPTICO CIRCULAR, EM CONCRETO PRÉ-MOLDADO, DIÂMETRO INTERNO = 2,88 M, ALTURA INTERNA = 2,50 M, VOLUME ÚTIL: 14657,4 L (PARA 105 CONTRIBUINTES). AF_12/2020</v>
          </cell>
          <cell r="D3110" t="str">
            <v>UN</v>
          </cell>
          <cell r="E3110">
            <v>8394.25</v>
          </cell>
          <cell r="F3110">
            <v>624.05999999999995</v>
          </cell>
          <cell r="G3110">
            <v>9018.31</v>
          </cell>
        </row>
        <row r="3111">
          <cell r="B3111">
            <v>98082</v>
          </cell>
          <cell r="C3111" t="str">
            <v>TANQUE SÉPTICO RETANGULAR, EM ALVENARIA COM BLOCOS DE CONCRETO, DIMENSÕES INTERNAS: 1,0 X 2,0 X H=1,4 M, VOLUME ÚTIL: 2000 L (PARA 5 CONTRIBUINTES). AF_12/2020</v>
          </cell>
          <cell r="D3111" t="str">
            <v>UN</v>
          </cell>
          <cell r="E3111">
            <v>2362.54</v>
          </cell>
          <cell r="F3111">
            <v>1466.53</v>
          </cell>
          <cell r="G3111">
            <v>3829.07</v>
          </cell>
        </row>
        <row r="3112">
          <cell r="B3112">
            <v>98083</v>
          </cell>
          <cell r="C3112" t="str">
            <v>TANQUE SÉPTICO RETANGULAR, EM ALVENARIA COM BLOCOS DE CONCRETO, DIMENSÕES INTERNAS: 1,2 X 2,4 X H=1,6 M, VOLUME ÚTIL: 3456 L (PARA 13 CONTRIBUINTES). AF_12/2020</v>
          </cell>
          <cell r="D3112" t="str">
            <v>UN</v>
          </cell>
          <cell r="E3112">
            <v>3102.3999999999996</v>
          </cell>
          <cell r="F3112">
            <v>1949.54</v>
          </cell>
          <cell r="G3112">
            <v>5051.9399999999996</v>
          </cell>
        </row>
        <row r="3113">
          <cell r="B3113">
            <v>98084</v>
          </cell>
          <cell r="C3113" t="str">
            <v>TANQUE SÉPTICO RETANGULAR, EM ALVENARIA COM BLOCOS DE CONCRETO, DIMENSÕES INTERNAS: 1,4 X 3,2 X H=1,8 M, VOLUME ÚTIL: 6272 L (PARA 32 CONTRIBUINTES). AF_12/2020</v>
          </cell>
          <cell r="D3113" t="str">
            <v>UN</v>
          </cell>
          <cell r="E3113">
            <v>4331.07</v>
          </cell>
          <cell r="F3113">
            <v>2757.41</v>
          </cell>
          <cell r="G3113">
            <v>7088.48</v>
          </cell>
        </row>
        <row r="3114">
          <cell r="B3114">
            <v>98085</v>
          </cell>
          <cell r="C3114" t="str">
            <v>TANQUE SÉPTICO RETANGULAR, EM ALVENARIA COM BLOCOS DE CONCRETO, DIMENSÕES INTERNAS: 1,6 X 4,4 X H=1,8 M, VOLUME ÚTIL: 9856 L (PARA 68 CONTRIBUINTES). AF_12/2020</v>
          </cell>
          <cell r="D3114" t="str">
            <v>UN</v>
          </cell>
          <cell r="E3114">
            <v>5857.12</v>
          </cell>
          <cell r="F3114">
            <v>3768.38</v>
          </cell>
          <cell r="G3114">
            <v>9625.5</v>
          </cell>
        </row>
        <row r="3115">
          <cell r="B3115">
            <v>98087</v>
          </cell>
          <cell r="C3115" t="str">
            <v>TANQUE SÉPTICO RETANGULAR, EM ALVENARIA COM BLOCOS DE CONCRETO, DIMENSÕES INTERNAS: 1,6 X 4,6 X H=2,4 M, VOLUME ÚTIL: 14720 L (PARA 105 CONTRIBUINTES). AF_12/2020</v>
          </cell>
          <cell r="D3115" t="str">
            <v>UN</v>
          </cell>
          <cell r="E3115">
            <v>7036.29</v>
          </cell>
          <cell r="F3115">
            <v>4538.45</v>
          </cell>
          <cell r="G3115">
            <v>11574.74</v>
          </cell>
        </row>
        <row r="3116">
          <cell r="B3116">
            <v>98086</v>
          </cell>
          <cell r="C3116" t="str">
            <v>TANQUE SÉPTICO RETANGULAR, EM ALVENARIA COM BLOCOS DE CONCRETO, DIMENSÕES INTERNAS: 1,6 X 4,8 X H=2,0 M, VOLUME ÚTIL: 12288 L (PARA 86 CONTRIBUINTES). AF_12/2020</v>
          </cell>
          <cell r="D3116" t="str">
            <v>UN</v>
          </cell>
          <cell r="E3116">
            <v>6601.5</v>
          </cell>
          <cell r="F3116">
            <v>4258.01</v>
          </cell>
          <cell r="G3116">
            <v>10859.51</v>
          </cell>
        </row>
        <row r="3117">
          <cell r="B3117">
            <v>98066</v>
          </cell>
          <cell r="C3117" t="str">
            <v>TANQUE SÉPTICO RETANGULAR, EM ALVENARIA COM TIJOLOS CERÂMICOS MACIÇOS, DIMENSÕES INTERNAS: 1,0 X 2,0 X H=1,4 M, VOLUME ÚTIL: 2000 L (PARA 5 CONTRIBUINTES). AF_12/2020</v>
          </cell>
          <cell r="D3117" t="str">
            <v>UN</v>
          </cell>
          <cell r="E3117">
            <v>2961.7</v>
          </cell>
          <cell r="F3117">
            <v>1857.2</v>
          </cell>
          <cell r="G3117">
            <v>4818.8999999999996</v>
          </cell>
        </row>
        <row r="3118">
          <cell r="B3118">
            <v>98067</v>
          </cell>
          <cell r="C3118" t="str">
            <v>TANQUE SÉPTICO RETANGULAR, EM ALVENARIA COM TIJOLOS CERÂMICOS MACIÇOS, DIMENSÕES INTERNAS: 1,2 X 2,4 X H=1,6 M, VOLUME ÚTIL: 3456 L (PARA 13 CONTRIBUINTES). AF_12/2020</v>
          </cell>
          <cell r="D3118" t="str">
            <v>UN</v>
          </cell>
          <cell r="E3118">
            <v>3939.4100000000003</v>
          </cell>
          <cell r="F3118">
            <v>2484.9299999999998</v>
          </cell>
          <cell r="G3118">
            <v>6424.34</v>
          </cell>
        </row>
        <row r="3119">
          <cell r="B3119">
            <v>98068</v>
          </cell>
          <cell r="C3119" t="str">
            <v>TANQUE SÉPTICO RETANGULAR, EM ALVENARIA COM TIJOLOS CERÂMICOS MACIÇOS, DIMENSÕES INTERNAS: 1,4 X 3,2 X H=1,8 M, VOLUME ÚTIL: 6272 L (PARA 32 CONTRIBUINTES). AF_12/2020</v>
          </cell>
          <cell r="D3119" t="str">
            <v>UN</v>
          </cell>
          <cell r="E3119">
            <v>5553.8600000000006</v>
          </cell>
          <cell r="F3119">
            <v>3525.51</v>
          </cell>
          <cell r="G3119">
            <v>9079.3700000000008</v>
          </cell>
        </row>
        <row r="3120">
          <cell r="B3120">
            <v>98069</v>
          </cell>
          <cell r="C3120" t="str">
            <v>TANQUE SÉPTICO RETANGULAR, EM ALVENARIA COM TIJOLOS CERÂMICOS MACIÇOS, DIMENSÕES INTERNAS: 1,6 X 4,4 X H=1,8 M, VOLUME ÚTIL: 9856 L (PARA 68 CONTRIBUINTES). AF_12/2020</v>
          </cell>
          <cell r="D3120" t="str">
            <v>UN</v>
          </cell>
          <cell r="E3120">
            <v>7458.0599999999995</v>
          </cell>
          <cell r="F3120">
            <v>4770.2700000000004</v>
          </cell>
          <cell r="G3120">
            <v>12228.33</v>
          </cell>
        </row>
        <row r="3121">
          <cell r="B3121">
            <v>98071</v>
          </cell>
          <cell r="C3121" t="str">
            <v>TANQUE SÉPTICO RETANGULAR, EM ALVENARIA COM TIJOLOS CERÂMICOS MACIÇOS, DIMENSÕES INTERNAS: 1,6 X 4,6 X H=2,4 M, VOLUME ÚTIL: 14720 L (PARA 105 CONTRIBUINTES). AF_12/2020</v>
          </cell>
          <cell r="D3121" t="str">
            <v>UN</v>
          </cell>
          <cell r="E3121">
            <v>9286.4200000000019</v>
          </cell>
          <cell r="F3121">
            <v>5917.28</v>
          </cell>
          <cell r="G3121">
            <v>15203.7</v>
          </cell>
        </row>
        <row r="3122">
          <cell r="B3122">
            <v>98070</v>
          </cell>
          <cell r="C3122" t="str">
            <v>TANQUE SÉPTICO RETANGULAR, EM ALVENARIA COM TIJOLOS CERÂMICOS MACIÇOS, DIMENSÕES INTERNAS: 1,6 X 4,8 X H=2,0 M, VOLUME ÚTIL: 12288 L (PARA 86 CONTRIBUINTES). AF_12/2020</v>
          </cell>
          <cell r="D3122" t="str">
            <v>UN</v>
          </cell>
          <cell r="E3122">
            <v>8517.11</v>
          </cell>
          <cell r="F3122">
            <v>5443.07</v>
          </cell>
          <cell r="G3122">
            <v>13960.18</v>
          </cell>
        </row>
        <row r="3123">
          <cell r="B3123">
            <v>104915</v>
          </cell>
          <cell r="C3123" t="str">
            <v>ARMAÇÃO DE BLOCO E SAPATA UTILIZANDO AÇO CA-50 DE 25 MM - MONTAGEM. AF_01/2024</v>
          </cell>
          <cell r="D3123" t="str">
            <v>KG</v>
          </cell>
          <cell r="E3123">
            <v>9.629999999999999</v>
          </cell>
          <cell r="F3123">
            <v>0.39</v>
          </cell>
          <cell r="G3123">
            <v>10.02</v>
          </cell>
        </row>
        <row r="3124">
          <cell r="B3124">
            <v>96546</v>
          </cell>
          <cell r="C3124" t="str">
            <v>ARMAÇÃO DE BLOCO UTILIZANDO AÇO CA-50 DE 10 MM - MONTAGEM. AF_01/2024</v>
          </cell>
          <cell r="D3124" t="str">
            <v>KG</v>
          </cell>
          <cell r="E3124">
            <v>10.91</v>
          </cell>
          <cell r="F3124">
            <v>3.87</v>
          </cell>
          <cell r="G3124">
            <v>14.78</v>
          </cell>
        </row>
        <row r="3125">
          <cell r="B3125">
            <v>96544</v>
          </cell>
          <cell r="C3125" t="str">
            <v>ARMAÇÃO DE BLOCO UTILIZANDO AÇO CA-50 DE 6,3 MM - MONTAGEM. AF_01/2024</v>
          </cell>
          <cell r="D3125" t="str">
            <v>KG</v>
          </cell>
          <cell r="E3125">
            <v>12.43</v>
          </cell>
          <cell r="F3125">
            <v>7.02</v>
          </cell>
          <cell r="G3125">
            <v>19.45</v>
          </cell>
        </row>
        <row r="3126">
          <cell r="B3126">
            <v>96545</v>
          </cell>
          <cell r="C3126" t="str">
            <v>ARMAÇÃO DE BLOCO UTILIZANDO AÇO CA-50 DE 8 MM - MONTAGEM. AF_01/2024</v>
          </cell>
          <cell r="D3126" t="str">
            <v>KG</v>
          </cell>
          <cell r="E3126">
            <v>11.98</v>
          </cell>
          <cell r="F3126">
            <v>5.16</v>
          </cell>
          <cell r="G3126">
            <v>17.14</v>
          </cell>
        </row>
        <row r="3127">
          <cell r="B3127">
            <v>96543</v>
          </cell>
          <cell r="C3127" t="str">
            <v>ARMAÇÃO DE BLOCO UTILIZANDO AÇO CA-60 DE 5 MM - MONTAGEM. AF_01/2024</v>
          </cell>
          <cell r="D3127" t="str">
            <v>KG</v>
          </cell>
          <cell r="E3127">
            <v>12.61</v>
          </cell>
          <cell r="F3127">
            <v>9.5500000000000007</v>
          </cell>
          <cell r="G3127">
            <v>22.16</v>
          </cell>
        </row>
        <row r="3128">
          <cell r="B3128">
            <v>104922</v>
          </cell>
          <cell r="C3128" t="str">
            <v>ARMAÇÃO DE BLOCO, SAPATA ISOLADA E SAPATA CORRIDA UTILIZANDO AÇO CA-50 DE 20 MM - MONTAGEM. AF_01/2024</v>
          </cell>
          <cell r="D3128" t="str">
            <v>KG</v>
          </cell>
          <cell r="E3128">
            <v>9.99</v>
          </cell>
          <cell r="F3128">
            <v>1.26</v>
          </cell>
          <cell r="G3128">
            <v>11.25</v>
          </cell>
        </row>
        <row r="3129">
          <cell r="B3129">
            <v>104920</v>
          </cell>
          <cell r="C3129" t="str">
            <v>ARMAÇÃO DE BLOCO, SAPATA ISOLADA, VIGA BALDRAME E SAPATA CORRIDA UTILIZANDO AÇO CA-50 DE 12,5 MM - MONTAGEM. AF_01/2024</v>
          </cell>
          <cell r="D3129" t="str">
            <v>KG</v>
          </cell>
          <cell r="E3129">
            <v>9.0500000000000007</v>
          </cell>
          <cell r="F3129">
            <v>2.13</v>
          </cell>
          <cell r="G3129">
            <v>11.18</v>
          </cell>
        </row>
        <row r="3130">
          <cell r="B3130">
            <v>104921</v>
          </cell>
          <cell r="C3130" t="str">
            <v>ARMAÇÃO DE BLOCO, SAPATA ISOLADA, VIGA BALDRAME E SAPATA CORRIDA UTILIZANDO AÇO CA-50 DE 16 MM - MONTAGEM. AF_01/2024</v>
          </cell>
          <cell r="D3130" t="str">
            <v>KG</v>
          </cell>
          <cell r="E3130">
            <v>8.7900000000000009</v>
          </cell>
          <cell r="F3130">
            <v>1.6</v>
          </cell>
          <cell r="G3130">
            <v>10.39</v>
          </cell>
        </row>
        <row r="3131">
          <cell r="B3131">
            <v>104919</v>
          </cell>
          <cell r="C3131" t="str">
            <v>ARMAÇÃO DE SAPATA ISOLADA, VIGA BALDRAME E SAPATA CORRIDA UTILIZANDO AÇO CA-50 DE 10 MM - MONTAGEM. AF_01/2024</v>
          </cell>
          <cell r="D3131" t="str">
            <v>KG</v>
          </cell>
          <cell r="E3131">
            <v>10.430000000000001</v>
          </cell>
          <cell r="F3131">
            <v>2.78</v>
          </cell>
          <cell r="G3131">
            <v>13.21</v>
          </cell>
        </row>
        <row r="3132">
          <cell r="B3132">
            <v>104917</v>
          </cell>
          <cell r="C3132" t="str">
            <v>ARMAÇÃO DE SAPATA ISOLADA, VIGA BALDRAME E SAPATA CORRIDA UTILIZANDO AÇO CA-50 DE 6,3 MM - MONTAGEM. AF_01/2024</v>
          </cell>
          <cell r="D3132" t="str">
            <v>KG</v>
          </cell>
          <cell r="E3132">
            <v>11.559999999999999</v>
          </cell>
          <cell r="F3132">
            <v>4.96</v>
          </cell>
          <cell r="G3132">
            <v>16.52</v>
          </cell>
        </row>
        <row r="3133">
          <cell r="B3133">
            <v>104918</v>
          </cell>
          <cell r="C3133" t="str">
            <v>ARMAÇÃO DE SAPATA ISOLADA, VIGA BALDRAME E SAPATA CORRIDA UTILIZANDO AÇO CA-50 DE 8 MM - MONTAGEM. AF_01/2024</v>
          </cell>
          <cell r="D3133" t="str">
            <v>KG</v>
          </cell>
          <cell r="E3133">
            <v>11.36</v>
          </cell>
          <cell r="F3133">
            <v>3.64</v>
          </cell>
          <cell r="G3133">
            <v>15</v>
          </cell>
        </row>
        <row r="3134">
          <cell r="B3134">
            <v>104916</v>
          </cell>
          <cell r="C3134" t="str">
            <v>ARMAÇÃO DE SAPATA ISOLADA, VIGA BALDRAME E SAPATA CORRIDA UTILIZANDO AÇO CA-60 DE 5 MM - MONTAGEM. AF_01/2024</v>
          </cell>
          <cell r="D3134" t="str">
            <v>KG</v>
          </cell>
          <cell r="E3134">
            <v>11.43</v>
          </cell>
          <cell r="F3134">
            <v>6.84</v>
          </cell>
          <cell r="G3134">
            <v>18.27</v>
          </cell>
        </row>
        <row r="3135">
          <cell r="B3135">
            <v>96557</v>
          </cell>
          <cell r="C3135" t="str">
            <v>CONCRETAGEM DE BLOCO DE COROAMENTO OU VIGA BALDRAME, FCK 30 MPA, COM USO DE BOMBA - LANÇAMENTO, ADENSAMENTO E ACABAMENTO. AF_01/2024</v>
          </cell>
          <cell r="D3135" t="str">
            <v>M3</v>
          </cell>
          <cell r="E3135">
            <v>644.5</v>
          </cell>
          <cell r="F3135">
            <v>17</v>
          </cell>
          <cell r="G3135">
            <v>661.5</v>
          </cell>
        </row>
        <row r="3136">
          <cell r="B3136">
            <v>96555</v>
          </cell>
          <cell r="C3136" t="str">
            <v>CONCRETAGEM DE BLOCO DE COROAMENTO OU VIGA BALDRAME, FCK 30 MPA, COM USO DE JERICA - LANÇAMENTO, ADENSAMENTO E ACABAMENTO. AF_01/2024</v>
          </cell>
          <cell r="D3136" t="str">
            <v>M3</v>
          </cell>
          <cell r="E3136">
            <v>537.71</v>
          </cell>
          <cell r="F3136">
            <v>182.11</v>
          </cell>
          <cell r="G3136">
            <v>719.82</v>
          </cell>
        </row>
        <row r="3137">
          <cell r="B3137">
            <v>104924</v>
          </cell>
          <cell r="C3137" t="str">
            <v>CONCRETAGEM DE SAPATA CORRIDA, FCK 30 MPA, COM USO DE BOMBA - LANÇAMENTO, ADENSAMENTO E ACABAMENTO. AF_01/2024</v>
          </cell>
          <cell r="D3137" t="str">
            <v>M3</v>
          </cell>
          <cell r="E3137">
            <v>662.51</v>
          </cell>
          <cell r="F3137">
            <v>22.39</v>
          </cell>
          <cell r="G3137">
            <v>684.9</v>
          </cell>
        </row>
        <row r="3138">
          <cell r="B3138">
            <v>104923</v>
          </cell>
          <cell r="C3138" t="str">
            <v>CONCRETAGEM DE SAPATA CORRIDA, FCK 30 MPA, COM USO DE JERICA - LANÇAMENTO, ADENSAMENTO E ACABAMENTO. AF_01/2024</v>
          </cell>
          <cell r="D3138" t="str">
            <v>M3</v>
          </cell>
          <cell r="E3138">
            <v>565.58999999999992</v>
          </cell>
          <cell r="F3138">
            <v>217.34</v>
          </cell>
          <cell r="G3138">
            <v>782.93</v>
          </cell>
        </row>
        <row r="3139">
          <cell r="B3139">
            <v>96558</v>
          </cell>
          <cell r="C3139" t="str">
            <v>CONCRETAGEM DE SAPATA, FCK 30 MPA, COM USO DE BOMBA - LANÇAMENTO, ADENSAMENTO E ACABAMENTO. AF_01/2024</v>
          </cell>
          <cell r="D3139" t="str">
            <v>M3</v>
          </cell>
          <cell r="E3139">
            <v>666.01</v>
          </cell>
          <cell r="F3139">
            <v>29.85</v>
          </cell>
          <cell r="G3139">
            <v>695.86</v>
          </cell>
        </row>
        <row r="3140">
          <cell r="B3140">
            <v>96556</v>
          </cell>
          <cell r="C3140" t="str">
            <v>CONCRETAGEM DE SAPATA, FCK 30 MPA, COM USO DE JERICA - LANÇAMENTO, ADENSAMENTO E ACABAMENTO. AF_01/2024</v>
          </cell>
          <cell r="D3140" t="str">
            <v>M3</v>
          </cell>
          <cell r="E3140">
            <v>600.68000000000006</v>
          </cell>
          <cell r="F3140">
            <v>300.56</v>
          </cell>
          <cell r="G3140">
            <v>901.24</v>
          </cell>
        </row>
        <row r="3141">
          <cell r="B3141">
            <v>96523</v>
          </cell>
          <cell r="C3141" t="str">
            <v>ESCAVAÇÃO MANUAL PARA BLOCO DE COROAMENTO OU SAPATA (INCLUINDO ESCAVAÇÃO PARA COLOCAÇÃO DE FÔRMAS). AF_01/2024</v>
          </cell>
          <cell r="D3141" t="str">
            <v>M3</v>
          </cell>
          <cell r="E3141">
            <v>37.699999999999989</v>
          </cell>
          <cell r="F3141">
            <v>78.430000000000007</v>
          </cell>
          <cell r="G3141">
            <v>116.13</v>
          </cell>
        </row>
        <row r="3142">
          <cell r="B3142">
            <v>96522</v>
          </cell>
          <cell r="C3142" t="str">
            <v>ESCAVAÇÃO MANUAL PARA BLOCO DE COROAMENTO OU SAPATA (SEM ESCAVAÇÃO PARA COLOCAÇÃO DE FÔRMAS). AF_01/2024</v>
          </cell>
          <cell r="D3142" t="str">
            <v>M3</v>
          </cell>
          <cell r="E3142">
            <v>56.440000000000012</v>
          </cell>
          <cell r="F3142">
            <v>119.11</v>
          </cell>
          <cell r="G3142">
            <v>175.55</v>
          </cell>
        </row>
        <row r="3143">
          <cell r="B3143">
            <v>96527</v>
          </cell>
          <cell r="C3143" t="str">
            <v>ESCAVAÇÃO MANUAL PARA VIGA BALDRAME OU SAPATA CORRIDA (INCLUINDO ESCAVAÇÃO PARA COLOCAÇÃO DE FÔRMAS). AF_01/2024</v>
          </cell>
          <cell r="D3143" t="str">
            <v>M3</v>
          </cell>
          <cell r="E3143">
            <v>41.63000000000001</v>
          </cell>
          <cell r="F3143">
            <v>86.16</v>
          </cell>
          <cell r="G3143">
            <v>127.79</v>
          </cell>
        </row>
        <row r="3144">
          <cell r="B3144">
            <v>96526</v>
          </cell>
          <cell r="C3144" t="str">
            <v>ESCAVAÇÃO MANUAL PARA VIGA BALDRAME OU SAPATA CORRIDA (SEM ESCAVAÇÃO PARA COLOCAÇÃO DE FÔRMAS). AF_01/2024</v>
          </cell>
          <cell r="D3144" t="str">
            <v>M3</v>
          </cell>
          <cell r="E3144">
            <v>80.009999999999991</v>
          </cell>
          <cell r="F3144">
            <v>171.09</v>
          </cell>
          <cell r="G3144">
            <v>251.1</v>
          </cell>
        </row>
        <row r="3145">
          <cell r="B3145">
            <v>96521</v>
          </cell>
          <cell r="C3145" t="str">
            <v>ESCAVAÇÃO MECANIZADA PARA BLOCO DE COROAMENTO OU SAPATA COM RETROESCAVADEIRA (INCLUINDO ESCAVAÇÃO PARA COLOCAÇÃO DE FÔRMAS). AF_01/2024</v>
          </cell>
          <cell r="D3145" t="str">
            <v>M3</v>
          </cell>
          <cell r="E3145">
            <v>33.049999999999997</v>
          </cell>
          <cell r="F3145">
            <v>12.7</v>
          </cell>
          <cell r="G3145">
            <v>45.75</v>
          </cell>
        </row>
        <row r="3146">
          <cell r="B3146">
            <v>96520</v>
          </cell>
          <cell r="C3146" t="str">
            <v>ESCAVAÇÃO MECANIZADA PARA BLOCO DE COROAMENTO OU SAPATA COM RETROESCAVADEIRA (SEM ESCAVAÇÃO PARA COLOCAÇÃO DE FÔRMAS). AF_01/2024</v>
          </cell>
          <cell r="D3146" t="str">
            <v>M3</v>
          </cell>
          <cell r="E3146">
            <v>57.58</v>
          </cell>
          <cell r="F3146">
            <v>47.91</v>
          </cell>
          <cell r="G3146">
            <v>105.49</v>
          </cell>
        </row>
        <row r="3147">
          <cell r="B3147">
            <v>96525</v>
          </cell>
          <cell r="C3147" t="str">
            <v>ESCAVAÇÃO MECANIZADA PARA VIGA BALDRAME OU SAPATA CORRIDA COM MINI-ESCAVADEIRA (INCLUINDO ESCAVAÇÃO PARA COLOCAÇÃO DE FÔRMAS). AF_01/2024</v>
          </cell>
          <cell r="D3147" t="str">
            <v>M3</v>
          </cell>
          <cell r="E3147">
            <v>41.260000000000005</v>
          </cell>
          <cell r="F3147">
            <v>16.84</v>
          </cell>
          <cell r="G3147">
            <v>58.1</v>
          </cell>
        </row>
        <row r="3148">
          <cell r="B3148">
            <v>96524</v>
          </cell>
          <cell r="C3148" t="str">
            <v>ESCAVAÇÃO MECANIZADA PARA VIGA BALDRAME OU SAPATA CORRIDA COM MINI-ESCAVADEIRA (SEM ESCAVAÇÃO PARA COLOCAÇÃO DE FÔRMAS). AF_01/2024</v>
          </cell>
          <cell r="D3148" t="str">
            <v>M3</v>
          </cell>
          <cell r="E3148">
            <v>84.99</v>
          </cell>
          <cell r="F3148">
            <v>89.02</v>
          </cell>
          <cell r="G3148">
            <v>174.01</v>
          </cell>
        </row>
        <row r="3149">
          <cell r="B3149">
            <v>96537</v>
          </cell>
          <cell r="C3149" t="str">
            <v>FABRICAÇÃO, MONTAGEM E DESMONTAGEM DE FÔRMA PARA BLOCO DE COROAMENTO, EM CHAPA DE MADEIRA COMPENSADA RESINADA, E=17 MM, 2 UTILIZAÇÕES. AF_01/2024</v>
          </cell>
          <cell r="D3149" t="str">
            <v>M2</v>
          </cell>
          <cell r="E3149">
            <v>104.96000000000001</v>
          </cell>
          <cell r="F3149">
            <v>84.38</v>
          </cell>
          <cell r="G3149">
            <v>189.34</v>
          </cell>
        </row>
        <row r="3150">
          <cell r="B3150">
            <v>96540</v>
          </cell>
          <cell r="C3150" t="str">
            <v>FABRICAÇÃO, MONTAGEM E DESMONTAGEM DE FÔRMA PARA BLOCO DE COROAMENTO, EM CHAPA DE MADEIRA COMPENSADA RESINADA, E=17 MM, 4 UTILIZAÇÕES. AF_01/2024</v>
          </cell>
          <cell r="D3150" t="str">
            <v>M2</v>
          </cell>
          <cell r="E3150">
            <v>66.889999999999986</v>
          </cell>
          <cell r="F3150">
            <v>71.900000000000006</v>
          </cell>
          <cell r="G3150">
            <v>138.79</v>
          </cell>
        </row>
        <row r="3151">
          <cell r="B3151">
            <v>96528</v>
          </cell>
          <cell r="C3151" t="str">
            <v>FABRICAÇÃO, MONTAGEM E DESMONTAGEM DE FÔRMA PARA BLOCO DE COROAMENTO, EM MADEIRA SERRADA, E=25 MM, 1 UTILIZAÇÃO. AF_01/2024</v>
          </cell>
          <cell r="D3151" t="str">
            <v>M2</v>
          </cell>
          <cell r="E3151">
            <v>99.080000000000013</v>
          </cell>
          <cell r="F3151">
            <v>56.28</v>
          </cell>
          <cell r="G3151">
            <v>155.36000000000001</v>
          </cell>
        </row>
        <row r="3152">
          <cell r="B3152">
            <v>96531</v>
          </cell>
          <cell r="C3152" t="str">
            <v>FABRICAÇÃO, MONTAGEM E DESMONTAGEM DE FÔRMA PARA BLOCO DE COROAMENTO, EM MADEIRA SERRADA, E=25 MM, 2 UTILIZAÇÕES. AF_01/2024</v>
          </cell>
          <cell r="D3152" t="str">
            <v>M2</v>
          </cell>
          <cell r="E3152">
            <v>59.650000000000006</v>
          </cell>
          <cell r="F3152">
            <v>48.86</v>
          </cell>
          <cell r="G3152">
            <v>108.51</v>
          </cell>
        </row>
        <row r="3153">
          <cell r="B3153">
            <v>96534</v>
          </cell>
          <cell r="C3153" t="str">
            <v>FABRICAÇÃO, MONTAGEM E DESMONTAGEM DE FÔRMA PARA BLOCO DE COROAMENTO, EM MADEIRA SERRADA, E=25 MM, 4 UTILIZAÇÕES. AF_01/2024</v>
          </cell>
          <cell r="D3153" t="str">
            <v>M2</v>
          </cell>
          <cell r="E3153">
            <v>39.1</v>
          </cell>
          <cell r="F3153">
            <v>44.99</v>
          </cell>
          <cell r="G3153">
            <v>84.09</v>
          </cell>
        </row>
        <row r="3154">
          <cell r="B3154">
            <v>104928</v>
          </cell>
          <cell r="C3154" t="str">
            <v>FABRICAÇÃO, MONTAGEM E DESMONTAGEM DE FÔRMA PARA SAPATA CORRIDA, EM CHAPA DE MADEIRA COMPENSADA RESINADA, E=17 MM, 2 UTILIZAÇÕES. AF_01/2024</v>
          </cell>
          <cell r="D3154" t="str">
            <v>M2</v>
          </cell>
          <cell r="E3154">
            <v>81.06</v>
          </cell>
          <cell r="F3154">
            <v>75.09</v>
          </cell>
          <cell r="G3154">
            <v>156.15</v>
          </cell>
        </row>
        <row r="3155">
          <cell r="B3155">
            <v>104929</v>
          </cell>
          <cell r="C3155" t="str">
            <v>FABRICAÇÃO, MONTAGEM E DESMONTAGEM DE FÔRMA PARA SAPATA CORRIDA, EM CHAPA DE MADEIRA COMPENSADA RESINADA, E=17 MM, 4 UTILIZAÇÕES. AF_01/2024</v>
          </cell>
          <cell r="D3155" t="str">
            <v>M2</v>
          </cell>
          <cell r="E3155">
            <v>46.819999999999993</v>
          </cell>
          <cell r="F3155">
            <v>50.17</v>
          </cell>
          <cell r="G3155">
            <v>96.99</v>
          </cell>
        </row>
        <row r="3156">
          <cell r="B3156">
            <v>104925</v>
          </cell>
          <cell r="C3156" t="str">
            <v>FABRICAÇÃO, MONTAGEM E DESMONTAGEM DE FÔRMA PARA SAPATA CORRIDA, EM MADEIRA SERRADA, E=25 MM, 1 UTILIZAÇÃO. AF_01/2024</v>
          </cell>
          <cell r="D3156" t="str">
            <v>M2</v>
          </cell>
          <cell r="E3156">
            <v>104</v>
          </cell>
          <cell r="F3156">
            <v>52.88</v>
          </cell>
          <cell r="G3156">
            <v>156.88</v>
          </cell>
        </row>
        <row r="3157">
          <cell r="B3157">
            <v>104926</v>
          </cell>
          <cell r="C3157" t="str">
            <v>FABRICAÇÃO, MONTAGEM E DESMONTAGEM DE FÔRMA PARA SAPATA CORRIDA, EM MADEIRA SERRADA, E=25 MM, 2 UTILIZAÇÕES. AF_01/2024</v>
          </cell>
          <cell r="D3157" t="str">
            <v>M2</v>
          </cell>
          <cell r="E3157">
            <v>61.150000000000006</v>
          </cell>
          <cell r="F3157">
            <v>43.14</v>
          </cell>
          <cell r="G3157">
            <v>104.29</v>
          </cell>
        </row>
        <row r="3158">
          <cell r="B3158">
            <v>104927</v>
          </cell>
          <cell r="C3158" t="str">
            <v>FABRICAÇÃO, MONTAGEM E DESMONTAGEM DE FÔRMA PARA SAPATA CORRIDA, EM MADEIRA SERRADA, E=25 MM, 4 UTILIZAÇÕES. AF_01/2024</v>
          </cell>
          <cell r="D3158" t="str">
            <v>M2</v>
          </cell>
          <cell r="E3158">
            <v>38.83</v>
          </cell>
          <cell r="F3158">
            <v>38.090000000000003</v>
          </cell>
          <cell r="G3158">
            <v>76.92</v>
          </cell>
        </row>
        <row r="3159">
          <cell r="B3159">
            <v>96538</v>
          </cell>
          <cell r="C3159" t="str">
            <v>FABRICAÇÃO, MONTAGEM E DESMONTAGEM DE FÔRMA PARA SAPATA, EM CHAPA DE MADEIRA COMPENSADA RESINADA, E=17 MM, 2 UTILIZAÇÕES. AF_01/2024</v>
          </cell>
          <cell r="D3159" t="str">
            <v>M2</v>
          </cell>
          <cell r="E3159">
            <v>122.61000000000001</v>
          </cell>
          <cell r="F3159">
            <v>140.88999999999999</v>
          </cell>
          <cell r="G3159">
            <v>263.5</v>
          </cell>
        </row>
        <row r="3160">
          <cell r="B3160">
            <v>96541</v>
          </cell>
          <cell r="C3160" t="str">
            <v>FABRICAÇÃO, MONTAGEM E DESMONTAGEM DE FÔRMA PARA SAPATA, EM CHAPA DE MADEIRA COMPENSADA RESINADA, E=17 MM, 4 UTILIZAÇÕES. AF_01/2024</v>
          </cell>
          <cell r="D3160" t="str">
            <v>M2</v>
          </cell>
          <cell r="E3160">
            <v>82.800000000000011</v>
          </cell>
          <cell r="F3160">
            <v>116.32</v>
          </cell>
          <cell r="G3160">
            <v>199.12</v>
          </cell>
        </row>
        <row r="3161">
          <cell r="B3161">
            <v>96529</v>
          </cell>
          <cell r="C3161" t="str">
            <v>FABRICAÇÃO, MONTAGEM E DESMONTAGEM DE FÔRMA PARA SAPATA, EM MADEIRA SERRADA, E=25 MM, 1 UTILIZAÇÃO. AF_01/2024</v>
          </cell>
          <cell r="D3161" t="str">
            <v>M2</v>
          </cell>
          <cell r="E3161">
            <v>139.35999999999999</v>
          </cell>
          <cell r="F3161">
            <v>129.97</v>
          </cell>
          <cell r="G3161">
            <v>269.33</v>
          </cell>
        </row>
        <row r="3162">
          <cell r="B3162">
            <v>96532</v>
          </cell>
          <cell r="C3162" t="str">
            <v>FABRICAÇÃO, MONTAGEM E DESMONTAGEM DE FÔRMA PARA SAPATA, EM MADEIRA SERRADA, E=25 MM, 2 UTILIZAÇÕES. AF_01/2024</v>
          </cell>
          <cell r="D3162" t="str">
            <v>M2</v>
          </cell>
          <cell r="E3162">
            <v>86.639999999999986</v>
          </cell>
          <cell r="F3162">
            <v>101.9</v>
          </cell>
          <cell r="G3162">
            <v>188.54</v>
          </cell>
        </row>
        <row r="3163">
          <cell r="B3163">
            <v>96535</v>
          </cell>
          <cell r="C3163" t="str">
            <v>FABRICAÇÃO, MONTAGEM E DESMONTAGEM DE FÔRMA PARA SAPATA, EM MADEIRA SERRADA, E=25 MM, 4 UTILIZAÇÕES. AF_01/2024</v>
          </cell>
          <cell r="D3163" t="str">
            <v>M2</v>
          </cell>
          <cell r="E3163">
            <v>59.19</v>
          </cell>
          <cell r="F3163">
            <v>87.31</v>
          </cell>
          <cell r="G3163">
            <v>146.5</v>
          </cell>
        </row>
        <row r="3164">
          <cell r="B3164">
            <v>96539</v>
          </cell>
          <cell r="C3164" t="str">
            <v>FABRICAÇÃO, MONTAGEM E DESMONTAGEM DE FÔRMA PARA VIGA BALDRAME, EM CHAPA DE MADEIRA COMPENSADA RESINADA, E=17 MM, 2 UTILIZAÇÕES. AF_01/2024</v>
          </cell>
          <cell r="D3164" t="str">
            <v>M2</v>
          </cell>
          <cell r="E3164">
            <v>71.860000000000014</v>
          </cell>
          <cell r="F3164">
            <v>64.41</v>
          </cell>
          <cell r="G3164">
            <v>136.27000000000001</v>
          </cell>
        </row>
        <row r="3165">
          <cell r="B3165">
            <v>96542</v>
          </cell>
          <cell r="C3165" t="str">
            <v>FABRICAÇÃO, MONTAGEM E DESMONTAGEM DE FÔRMA PARA VIGA BALDRAME, EM CHAPA DE MADEIRA COMPENSADA RESINADA, E=17 MM, 4 UTILIZAÇÕES. AF_01/2024</v>
          </cell>
          <cell r="D3165" t="str">
            <v>M2</v>
          </cell>
          <cell r="E3165">
            <v>47.629999999999995</v>
          </cell>
          <cell r="F3165">
            <v>57.44</v>
          </cell>
          <cell r="G3165">
            <v>105.07</v>
          </cell>
        </row>
        <row r="3166">
          <cell r="B3166">
            <v>96530</v>
          </cell>
          <cell r="C3166" t="str">
            <v>FABRICAÇÃO, MONTAGEM E DESMONTAGEM DE FÔRMA PARA VIGA BALDRAME, EM MADEIRA SERRADA, E=25 MM, 1 UTILIZAÇÃO. AF_01/2024</v>
          </cell>
          <cell r="D3166" t="str">
            <v>M2</v>
          </cell>
          <cell r="E3166">
            <v>91.509999999999991</v>
          </cell>
          <cell r="F3166">
            <v>49.44</v>
          </cell>
          <cell r="G3166">
            <v>140.94999999999999</v>
          </cell>
        </row>
        <row r="3167">
          <cell r="B3167">
            <v>96533</v>
          </cell>
          <cell r="C3167" t="str">
            <v>FABRICAÇÃO, MONTAGEM E DESMONTAGEM DE FÔRMA PARA VIGA BALDRAME, EM MADEIRA SERRADA, E=25 MM, 2 UTILIZAÇÕES. AF_01/2024</v>
          </cell>
          <cell r="D3167" t="str">
            <v>M2</v>
          </cell>
          <cell r="E3167">
            <v>54.359999999999992</v>
          </cell>
          <cell r="F3167">
            <v>41.38</v>
          </cell>
          <cell r="G3167">
            <v>95.74</v>
          </cell>
        </row>
        <row r="3168">
          <cell r="B3168">
            <v>96536</v>
          </cell>
          <cell r="C3168" t="str">
            <v>FABRICAÇÃO, MONTAGEM E DESMONTAGEM DE FÔRMA PARA VIGA BALDRAME, EM MADEIRA SERRADA, E=25 MM, 4 UTILIZAÇÕES. AF_01/2024</v>
          </cell>
          <cell r="D3168" t="str">
            <v>M2</v>
          </cell>
          <cell r="E3168">
            <v>35.010000000000005</v>
          </cell>
          <cell r="F3168">
            <v>37.159999999999997</v>
          </cell>
          <cell r="G3168">
            <v>72.17</v>
          </cell>
        </row>
        <row r="3169">
          <cell r="B3169">
            <v>101793</v>
          </cell>
          <cell r="C3169" t="str">
            <v>ESCORAMENTO DE FÔRMAS DE LAJE EM MADEIRA NÃO APARELHADA, PÉ-DIREITO DUPLO, INCLUSO TRAVAMENTO, 4 UTILIZAÇÕES. AF_09/2020</v>
          </cell>
          <cell r="D3169" t="str">
            <v>M3</v>
          </cell>
          <cell r="E3169">
            <v>17.21</v>
          </cell>
          <cell r="F3169">
            <v>9.06</v>
          </cell>
          <cell r="G3169">
            <v>26.27</v>
          </cell>
        </row>
        <row r="3170">
          <cell r="B3170">
            <v>101792</v>
          </cell>
          <cell r="C3170" t="str">
            <v>ESCORAMENTO DE FÔRMAS DE LAJE EM MADEIRA NÃO APARELHADA, PÉ-DIREITO SIMPLES, INCLUSO TRAVAMENTO, 4 UTILIZAÇÕES. AF_09/2020</v>
          </cell>
          <cell r="D3170" t="str">
            <v>M3</v>
          </cell>
          <cell r="E3170">
            <v>11.18</v>
          </cell>
          <cell r="F3170">
            <v>6.69</v>
          </cell>
          <cell r="G3170">
            <v>17.87</v>
          </cell>
        </row>
        <row r="3171">
          <cell r="B3171">
            <v>92272</v>
          </cell>
          <cell r="C3171" t="str">
            <v>FABRICAÇÃO DE ESCORAS DE VIGA DO TIPO GARFO, EM MADEIRA. AF_09/2020</v>
          </cell>
          <cell r="D3171" t="str">
            <v>M</v>
          </cell>
          <cell r="E3171">
            <v>28.72</v>
          </cell>
          <cell r="F3171">
            <v>5.26</v>
          </cell>
          <cell r="G3171">
            <v>33.979999999999997</v>
          </cell>
        </row>
        <row r="3172">
          <cell r="B3172">
            <v>101791</v>
          </cell>
          <cell r="C3172" t="str">
            <v>FABRICAÇÃO DE ESCORAS DO TIPO PONTALETE, EM MADEIRA, PARA PÉ-DIREITO DUPLO. AF_09/2020</v>
          </cell>
          <cell r="D3172" t="str">
            <v>M</v>
          </cell>
          <cell r="E3172">
            <v>20.95</v>
          </cell>
          <cell r="F3172">
            <v>1.96</v>
          </cell>
          <cell r="G3172">
            <v>22.91</v>
          </cell>
        </row>
        <row r="3173">
          <cell r="B3173">
            <v>92273</v>
          </cell>
          <cell r="C3173" t="str">
            <v>FABRICAÇÃO DE ESCORAS DO TIPO PONTALETE, EM MADEIRA, PARA PÉ-DIREITO SIMPLES. AF_09/2020</v>
          </cell>
          <cell r="D3173" t="str">
            <v>M</v>
          </cell>
          <cell r="E3173">
            <v>10.85</v>
          </cell>
          <cell r="F3173">
            <v>3.48</v>
          </cell>
          <cell r="G3173">
            <v>14.33</v>
          </cell>
        </row>
        <row r="3174">
          <cell r="B3174">
            <v>92268</v>
          </cell>
          <cell r="C3174" t="str">
            <v>FABRICAÇÃO DE FÔRMA PARA LAJES, EM CHAPA DE MADEIRA COMPENSADA PLASTIFICADA, E = 18 MM. AF_09/2020</v>
          </cell>
          <cell r="D3174" t="str">
            <v>M2</v>
          </cell>
          <cell r="E3174">
            <v>79.009999999999991</v>
          </cell>
          <cell r="F3174">
            <v>0.84</v>
          </cell>
          <cell r="G3174">
            <v>79.849999999999994</v>
          </cell>
        </row>
        <row r="3175">
          <cell r="B3175">
            <v>92267</v>
          </cell>
          <cell r="C3175" t="str">
            <v>FABRICAÇÃO DE FÔRMA PARA LAJES, EM CHAPA DE MADEIRA COMPENSADA RESINADA, E = 17 MM. AF_09/2020</v>
          </cell>
          <cell r="D3175" t="str">
            <v>M2</v>
          </cell>
          <cell r="E3175">
            <v>46.779999999999994</v>
          </cell>
          <cell r="F3175">
            <v>0.84</v>
          </cell>
          <cell r="G3175">
            <v>47.62</v>
          </cell>
        </row>
        <row r="3176">
          <cell r="B3176">
            <v>92271</v>
          </cell>
          <cell r="C3176" t="str">
            <v>FABRICAÇÃO DE FÔRMA PARA LAJES, EM MADEIRA SERRADA, E=25 MM. AF_09/2020</v>
          </cell>
          <cell r="D3176" t="str">
            <v>M2</v>
          </cell>
          <cell r="E3176">
            <v>122.51</v>
          </cell>
          <cell r="F3176">
            <v>0.44</v>
          </cell>
          <cell r="G3176">
            <v>122.95</v>
          </cell>
        </row>
        <row r="3177">
          <cell r="B3177">
            <v>92264</v>
          </cell>
          <cell r="C3177" t="str">
            <v>FABRICAÇÃO DE FÔRMA PARA PILARES E ESTRUTURAS SIMILARES, EM CHAPA DE MADEIRA COMPENSADA PLASTIFICADA, E = 18 MM. AF_09/2020</v>
          </cell>
          <cell r="D3177" t="str">
            <v>M2</v>
          </cell>
          <cell r="E3177">
            <v>157.76999999999998</v>
          </cell>
          <cell r="F3177">
            <v>41.2</v>
          </cell>
          <cell r="G3177">
            <v>198.97</v>
          </cell>
        </row>
        <row r="3178">
          <cell r="B3178">
            <v>92263</v>
          </cell>
          <cell r="C3178" t="str">
            <v>FABRICAÇÃO DE FÔRMA PARA PILARES E ESTRUTURAS SIMILARES, EM CHAPA DE MADEIRA COMPENSADA RESINADA, E = 17 MM. AF_09/2020</v>
          </cell>
          <cell r="D3178" t="str">
            <v>M2</v>
          </cell>
          <cell r="E3178">
            <v>116.75</v>
          </cell>
          <cell r="F3178">
            <v>41.21</v>
          </cell>
          <cell r="G3178">
            <v>157.96</v>
          </cell>
        </row>
        <row r="3179">
          <cell r="B3179">
            <v>92269</v>
          </cell>
          <cell r="C3179" t="str">
            <v>FABRICAÇÃO DE FÔRMA PARA PILARES E ESTRUTURAS SIMILARES, EM MADEIRA SERRADA, E=25 MM. AF_09/2020</v>
          </cell>
          <cell r="D3179" t="str">
            <v>M2</v>
          </cell>
          <cell r="E3179">
            <v>96.84</v>
          </cell>
          <cell r="F3179">
            <v>23.56</v>
          </cell>
          <cell r="G3179">
            <v>120.4</v>
          </cell>
        </row>
        <row r="3180">
          <cell r="B3180">
            <v>92270</v>
          </cell>
          <cell r="C3180" t="str">
            <v>FABRICAÇÃO DE FÔRMA PARA VIGAS, COM MADEIRA SERRADA, E = 25 MM. AF_09/2020</v>
          </cell>
          <cell r="D3180" t="str">
            <v>M2</v>
          </cell>
          <cell r="E3180">
            <v>164.69</v>
          </cell>
          <cell r="F3180">
            <v>29.45</v>
          </cell>
          <cell r="G3180">
            <v>194.14</v>
          </cell>
        </row>
        <row r="3181">
          <cell r="B3181">
            <v>92266</v>
          </cell>
          <cell r="C3181" t="str">
            <v>FABRICAÇÃO DE FÔRMA PARA VIGAS, EM CHAPA DE MADEIRA COMPENSADA PLASTIFICADA, E = 18 MM. AF_09/2020</v>
          </cell>
          <cell r="D3181" t="str">
            <v>M2</v>
          </cell>
          <cell r="E3181">
            <v>119.06</v>
          </cell>
          <cell r="F3181">
            <v>32.97</v>
          </cell>
          <cell r="G3181">
            <v>152.03</v>
          </cell>
        </row>
        <row r="3182">
          <cell r="B3182">
            <v>92265</v>
          </cell>
          <cell r="C3182" t="str">
            <v>FABRICAÇÃO DE FÔRMA PARA VIGAS, EM CHAPA DE MADEIRA COMPENSADA RESINADA, E = 17 MM. AF_09/2020</v>
          </cell>
          <cell r="D3182" t="str">
            <v>M2</v>
          </cell>
          <cell r="E3182">
            <v>83.88</v>
          </cell>
          <cell r="F3182">
            <v>32.97</v>
          </cell>
          <cell r="G3182">
            <v>116.85</v>
          </cell>
        </row>
        <row r="3183">
          <cell r="B3183">
            <v>92524</v>
          </cell>
          <cell r="C3183" t="str">
            <v>MONTAGEM E DESMONTAGEM DE FÔRMA DE LAJE MACIÇA, PÉ-DIREITO DUPLO, EM CHAPA DE MADEIRA COMPENSADA PLASTIFICADA, 10 UTILIZAÇÕES. AF_09/2020</v>
          </cell>
          <cell r="D3183" t="str">
            <v>M2</v>
          </cell>
          <cell r="E3183">
            <v>59.86</v>
          </cell>
          <cell r="F3183">
            <v>24.31</v>
          </cell>
          <cell r="G3183">
            <v>84.17</v>
          </cell>
        </row>
        <row r="3184">
          <cell r="B3184">
            <v>92528</v>
          </cell>
          <cell r="C3184" t="str">
            <v>MONTAGEM E DESMONTAGEM DE FÔRMA DE LAJE MACIÇA, PÉ-DIREITO DUPLO, EM CHAPA DE MADEIRA COMPENSADA PLASTIFICADA, 12 UTILIZAÇÕES. AF_09/2020</v>
          </cell>
          <cell r="D3184" t="str">
            <v>M2</v>
          </cell>
          <cell r="E3184">
            <v>58.039999999999992</v>
          </cell>
          <cell r="F3184">
            <v>22.48</v>
          </cell>
          <cell r="G3184">
            <v>80.52</v>
          </cell>
        </row>
        <row r="3185">
          <cell r="B3185">
            <v>92532</v>
          </cell>
          <cell r="C3185" t="str">
            <v>MONTAGEM E DESMONTAGEM DE FÔRMA DE LAJE MACIÇA, PÉ-DIREITO DUPLO, EM CHAPA DE MADEIRA COMPENSADA PLASTIFICADA, 14 UTILIZAÇÕES. AF_09/2020</v>
          </cell>
          <cell r="D3185" t="str">
            <v>M2</v>
          </cell>
          <cell r="E3185">
            <v>56.53</v>
          </cell>
          <cell r="F3185">
            <v>20.78</v>
          </cell>
          <cell r="G3185">
            <v>77.31</v>
          </cell>
        </row>
        <row r="3186">
          <cell r="B3186">
            <v>92536</v>
          </cell>
          <cell r="C3186" t="str">
            <v>MONTAGEM E DESMONTAGEM DE FÔRMA DE LAJE MACIÇA, PÉ-DIREITO DUPLO, EM CHAPA DE MADEIRA COMPENSADA PLASTIFICADA, 18 UTILIZAÇÕES. AF_09/2020</v>
          </cell>
          <cell r="D3186" t="str">
            <v>M2</v>
          </cell>
          <cell r="E3186">
            <v>53.459999999999994</v>
          </cell>
          <cell r="F3186">
            <v>17.760000000000002</v>
          </cell>
          <cell r="G3186">
            <v>71.22</v>
          </cell>
        </row>
        <row r="3187">
          <cell r="B3187">
            <v>92508</v>
          </cell>
          <cell r="C3187" t="str">
            <v>MONTAGEM E DESMONTAGEM DE FÔRMA DE LAJE MACIÇA, PÉ-DIREITO DUPLO, EM CHAPA DE MADEIRA COMPENSADA RESINADA, 2 UTILIZAÇÕES. AF_09/2020</v>
          </cell>
          <cell r="D3187" t="str">
            <v>M2</v>
          </cell>
          <cell r="E3187">
            <v>79.569999999999993</v>
          </cell>
          <cell r="F3187">
            <v>33.64</v>
          </cell>
          <cell r="G3187">
            <v>113.21</v>
          </cell>
        </row>
        <row r="3188">
          <cell r="B3188">
            <v>92512</v>
          </cell>
          <cell r="C3188" t="str">
            <v>MONTAGEM E DESMONTAGEM DE FÔRMA DE LAJE MACIÇA, PÉ-DIREITO DUPLO, EM CHAPA DE MADEIRA COMPENSADA RESINADA, 4 UTILIZAÇÕES. AF_09/2020</v>
          </cell>
          <cell r="D3188" t="str">
            <v>M2</v>
          </cell>
          <cell r="E3188">
            <v>67.569999999999993</v>
          </cell>
          <cell r="F3188">
            <v>30.93</v>
          </cell>
          <cell r="G3188">
            <v>98.5</v>
          </cell>
        </row>
        <row r="3189">
          <cell r="B3189">
            <v>92515</v>
          </cell>
          <cell r="C3189" t="str">
            <v>MONTAGEM E DESMONTAGEM DE FÔRMA DE LAJE MACIÇA, PÉ-DIREITO DUPLO, EM CHAPA DE MADEIRA COMPENSADA RESINADA, 6 UTILIZAÇÕES. AF_09/2020</v>
          </cell>
          <cell r="D3189" t="str">
            <v>M2</v>
          </cell>
          <cell r="E3189">
            <v>62.199999999999996</v>
          </cell>
          <cell r="F3189">
            <v>28.54</v>
          </cell>
          <cell r="G3189">
            <v>90.74</v>
          </cell>
        </row>
        <row r="3190">
          <cell r="B3190">
            <v>92520</v>
          </cell>
          <cell r="C3190" t="str">
            <v>MONTAGEM E DESMONTAGEM DE FÔRMA DE LAJE MACIÇA, PÉ-DIREITO DUPLO, EM CHAPA DE MADEIRA COMPENSADA RESINADA, 8 UTILIZAÇÕES. AF_09/2020</v>
          </cell>
          <cell r="D3190" t="str">
            <v>M2</v>
          </cell>
          <cell r="E3190">
            <v>59.04</v>
          </cell>
          <cell r="F3190">
            <v>26.35</v>
          </cell>
          <cell r="G3190">
            <v>85.39</v>
          </cell>
        </row>
        <row r="3191">
          <cell r="B3191">
            <v>92526</v>
          </cell>
          <cell r="C3191" t="str">
            <v>MONTAGEM E DESMONTAGEM DE FÔRMA DE LAJE MACIÇA, PÉ-DIREITO SIMPLES, EM CHAPA DE MADEIRA COMPENSADA PLASTIFICADA, 10 UTILIZAÇÕES. AF_09/2020</v>
          </cell>
          <cell r="D3191" t="str">
            <v>M2</v>
          </cell>
          <cell r="E3191">
            <v>30.79</v>
          </cell>
          <cell r="F3191">
            <v>14.11</v>
          </cell>
          <cell r="G3191">
            <v>44.9</v>
          </cell>
        </row>
        <row r="3192">
          <cell r="B3192">
            <v>92530</v>
          </cell>
          <cell r="C3192" t="str">
            <v>MONTAGEM E DESMONTAGEM DE FÔRMA DE LAJE MACIÇA, PÉ-DIREITO SIMPLES, EM CHAPA DE MADEIRA COMPENSADA PLASTIFICADA, 12 UTILIZAÇÕES. AF_09/2020</v>
          </cell>
          <cell r="D3192" t="str">
            <v>M2</v>
          </cell>
          <cell r="E3192">
            <v>29.28</v>
          </cell>
          <cell r="F3192">
            <v>13.03</v>
          </cell>
          <cell r="G3192">
            <v>42.31</v>
          </cell>
        </row>
        <row r="3193">
          <cell r="B3193">
            <v>92534</v>
          </cell>
          <cell r="C3193" t="str">
            <v>MONTAGEM E DESMONTAGEM DE FÔRMA DE LAJE MACIÇA, PÉ-DIREITO SIMPLES, EM CHAPA DE MADEIRA COMPENSADA PLASTIFICADA, 14 UTILIZAÇÕES. AF_09/2020</v>
          </cell>
          <cell r="D3193" t="str">
            <v>M2</v>
          </cell>
          <cell r="E3193">
            <v>28.05</v>
          </cell>
          <cell r="F3193">
            <v>12.05</v>
          </cell>
          <cell r="G3193">
            <v>40.1</v>
          </cell>
        </row>
        <row r="3194">
          <cell r="B3194">
            <v>92538</v>
          </cell>
          <cell r="C3194" t="str">
            <v>MONTAGEM E DESMONTAGEM DE FÔRMA DE LAJE MACIÇA, PÉ-DIREITO SIMPLES, EM CHAPA DE MADEIRA COMPENSADA PLASTIFICADA, 18 UTILIZAÇÕES. AF_09/2020</v>
          </cell>
          <cell r="D3194" t="str">
            <v>M2</v>
          </cell>
          <cell r="E3194">
            <v>25.47</v>
          </cell>
          <cell r="F3194">
            <v>10.26</v>
          </cell>
          <cell r="G3194">
            <v>35.729999999999997</v>
          </cell>
        </row>
        <row r="3195">
          <cell r="B3195">
            <v>103760</v>
          </cell>
          <cell r="C3195" t="str">
            <v>MONTAGEM E DESMONTAGEM DE FÔRMA DE LAJE MACIÇA, PÉ-DIREITO SIMPLES, EM CHAPA DE MADEIRA COMPENSADA RESINADA E CIMBRAMENTO DE MADEIRA, 2 UTILIZAÇÕES. AF_03/2022</v>
          </cell>
          <cell r="D3195" t="str">
            <v>M2</v>
          </cell>
          <cell r="E3195">
            <v>93.05</v>
          </cell>
          <cell r="F3195">
            <v>31.86</v>
          </cell>
          <cell r="G3195">
            <v>124.91</v>
          </cell>
        </row>
        <row r="3196">
          <cell r="B3196">
            <v>103761</v>
          </cell>
          <cell r="C3196" t="str">
            <v>MONTAGEM E DESMONTAGEM DE FÔRMA DE LAJE MACIÇA, PÉ-DIREITO SIMPLES, EM CHAPA DE MADEIRA COMPENSADA RESINADA E CIMBRAMENTO DE MADEIRA, 4 UTILIZAÇÕES. AF_03/2022</v>
          </cell>
          <cell r="D3196" t="str">
            <v>M2</v>
          </cell>
          <cell r="E3196">
            <v>55.94</v>
          </cell>
          <cell r="F3196">
            <v>29.38</v>
          </cell>
          <cell r="G3196">
            <v>85.32</v>
          </cell>
        </row>
        <row r="3197">
          <cell r="B3197">
            <v>103762</v>
          </cell>
          <cell r="C3197" t="str">
            <v>MONTAGEM E DESMONTAGEM DE FÔRMA DE LAJE MACIÇA, PÉ-DIREITO SIMPLES, EM CHAPA DE MADEIRA COMPENSADA RESINADA E CIMBRAMENTO DE MADEIRA, 6 UTILIZAÇÕES. AF_03/2022</v>
          </cell>
          <cell r="D3197" t="str">
            <v>M2</v>
          </cell>
          <cell r="E3197">
            <v>46.429999999999993</v>
          </cell>
          <cell r="F3197">
            <v>27.01</v>
          </cell>
          <cell r="G3197">
            <v>73.44</v>
          </cell>
        </row>
        <row r="3198">
          <cell r="B3198">
            <v>103763</v>
          </cell>
          <cell r="C3198" t="str">
            <v>MONTAGEM E DESMONTAGEM DE FÔRMA DE LAJE MACIÇA, PÉ-DIREITO SIMPLES, EM CHAPA DE MADEIRA COMPENSADA RESINADA E CIMBRAMENTO DE MADEIRA, 8 UTILIZAÇÕES. AF_03/2022</v>
          </cell>
          <cell r="D3198" t="str">
            <v>M2</v>
          </cell>
          <cell r="E3198">
            <v>39.849999999999994</v>
          </cell>
          <cell r="F3198">
            <v>25.03</v>
          </cell>
          <cell r="G3198">
            <v>64.88</v>
          </cell>
        </row>
        <row r="3199">
          <cell r="B3199">
            <v>92510</v>
          </cell>
          <cell r="C3199" t="str">
            <v>MONTAGEM E DESMONTAGEM DE FÔRMA DE LAJE MACIÇA, PÉ-DIREITO SIMPLES, EM CHAPA DE MADEIRA COMPENSADA RESINADA, 2 UTILIZAÇÕES. AF_09/2020</v>
          </cell>
          <cell r="D3199" t="str">
            <v>M2</v>
          </cell>
          <cell r="E3199">
            <v>49.059999999999995</v>
          </cell>
          <cell r="F3199">
            <v>19.649999999999999</v>
          </cell>
          <cell r="G3199">
            <v>68.709999999999994</v>
          </cell>
        </row>
        <row r="3200">
          <cell r="B3200">
            <v>92514</v>
          </cell>
          <cell r="C3200" t="str">
            <v>MONTAGEM E DESMONTAGEM DE FÔRMA DE LAJE MACIÇA, PÉ-DIREITO SIMPLES, EM CHAPA DE MADEIRA COMPENSADA RESINADA, 4 UTILIZAÇÕES. AF_09/2020</v>
          </cell>
          <cell r="D3200" t="str">
            <v>M2</v>
          </cell>
          <cell r="E3200">
            <v>37.47</v>
          </cell>
          <cell r="F3200">
            <v>17.98</v>
          </cell>
          <cell r="G3200">
            <v>55.45</v>
          </cell>
        </row>
        <row r="3201">
          <cell r="B3201">
            <v>92518</v>
          </cell>
          <cell r="C3201" t="str">
            <v>MONTAGEM E DESMONTAGEM DE FÔRMA DE LAJE MACIÇA, PÉ-DIREITO SIMPLES, EM CHAPA DE MADEIRA COMPENSADA RESINADA, 6 UTILIZAÇÕES. AF_09/2020</v>
          </cell>
          <cell r="D3201" t="str">
            <v>M2</v>
          </cell>
          <cell r="E3201">
            <v>32.450000000000003</v>
          </cell>
          <cell r="F3201">
            <v>16.59</v>
          </cell>
          <cell r="G3201">
            <v>49.04</v>
          </cell>
        </row>
        <row r="3202">
          <cell r="B3202">
            <v>92522</v>
          </cell>
          <cell r="C3202" t="str">
            <v>MONTAGEM E DESMONTAGEM DE FÔRMA DE LAJE MACIÇA, PÉ-DIREITO SIMPLES, EM CHAPA DE MADEIRA COMPENSADA RESINADA, 8 UTILIZAÇÕES. AF_09/2020</v>
          </cell>
          <cell r="D3202" t="str">
            <v>M2</v>
          </cell>
          <cell r="E3202">
            <v>29.64</v>
          </cell>
          <cell r="F3202">
            <v>15.29</v>
          </cell>
          <cell r="G3202">
            <v>44.93</v>
          </cell>
        </row>
        <row r="3203">
          <cell r="B3203">
            <v>92482</v>
          </cell>
          <cell r="C3203" t="str">
            <v>MONTAGEM E DESMONTAGEM DE FÔRMA DE LAJE MACIÇA, PÉ-DIREITO SIMPLES, EM MADEIRA SERRADA, 1 UTILIZAÇÃO. AF_09/2020</v>
          </cell>
          <cell r="D3203" t="str">
            <v>M2</v>
          </cell>
          <cell r="E3203">
            <v>267.14</v>
          </cell>
          <cell r="F3203">
            <v>116.23</v>
          </cell>
          <cell r="G3203">
            <v>383.37</v>
          </cell>
        </row>
        <row r="3204">
          <cell r="B3204">
            <v>92484</v>
          </cell>
          <cell r="C3204" t="str">
            <v>MONTAGEM E DESMONTAGEM DE FÔRMA DE LAJE MACIÇA, PÉ-DIREITO SIMPLES, EM MADEIRA SERRADA, 2 UTILIZAÇÕES. AF_09/2020</v>
          </cell>
          <cell r="D3204" t="str">
            <v>M2</v>
          </cell>
          <cell r="E3204">
            <v>169.10000000000002</v>
          </cell>
          <cell r="F3204">
            <v>96.06</v>
          </cell>
          <cell r="G3204">
            <v>265.16000000000003</v>
          </cell>
        </row>
        <row r="3205">
          <cell r="B3205">
            <v>92486</v>
          </cell>
          <cell r="C3205" t="str">
            <v>MONTAGEM E DESMONTAGEM DE FÔRMA DE LAJE MACIÇA, PÉ-DIREITO SIMPLES, EM MADEIRA SERRADA, 4 UTILIZAÇÕES. AF_09/2020</v>
          </cell>
          <cell r="D3205" t="str">
            <v>M2</v>
          </cell>
          <cell r="E3205">
            <v>110.14000000000001</v>
          </cell>
          <cell r="F3205">
            <v>79.38</v>
          </cell>
          <cell r="G3205">
            <v>189.52</v>
          </cell>
        </row>
        <row r="3206">
          <cell r="B3206">
            <v>92492</v>
          </cell>
          <cell r="C3206" t="str">
            <v>MONTAGEM E DESMONTAGEM DE FÔRMA DE LAJE NERVURADA COM CUBETA E ASSOALHO, PÉ-DIREITO DUPLO, EM CHAPA DE MADEIRA COMPENSADA RESINADA, 10 UTILIZAÇÕES. AF_09/2020</v>
          </cell>
          <cell r="D3206" t="str">
            <v>M2</v>
          </cell>
          <cell r="E3206">
            <v>75.849999999999994</v>
          </cell>
          <cell r="F3206">
            <v>39.869999999999997</v>
          </cell>
          <cell r="G3206">
            <v>115.72</v>
          </cell>
        </row>
        <row r="3207">
          <cell r="B3207">
            <v>92496</v>
          </cell>
          <cell r="C3207" t="str">
            <v>MONTAGEM E DESMONTAGEM DE FÔRMA DE LAJE NERVURADA COM CUBETA E ASSOALHO, PÉ-DIREITO DUPLO, EM CHAPA DE MADEIRA COMPENSADA RESINADA, 12 UTILIZAÇÕES. AF_09/2020</v>
          </cell>
          <cell r="D3207" t="str">
            <v>M2</v>
          </cell>
          <cell r="E3207">
            <v>73.52000000000001</v>
          </cell>
          <cell r="F3207">
            <v>36.880000000000003</v>
          </cell>
          <cell r="G3207">
            <v>110.4</v>
          </cell>
        </row>
        <row r="3208">
          <cell r="B3208">
            <v>92500</v>
          </cell>
          <cell r="C3208" t="str">
            <v>MONTAGEM E DESMONTAGEM DE FÔRMA DE LAJE NERVURADA COM CUBETA E ASSOALHO, PÉ-DIREITO DUPLO, EM CHAPA DE MADEIRA COMPENSADA RESINADA, 14 UTILIZAÇÕES. AF_09/2020</v>
          </cell>
          <cell r="D3208" t="str">
            <v>M2</v>
          </cell>
          <cell r="E3208">
            <v>71.919999999999987</v>
          </cell>
          <cell r="F3208">
            <v>34.07</v>
          </cell>
          <cell r="G3208">
            <v>105.99</v>
          </cell>
        </row>
        <row r="3209">
          <cell r="B3209">
            <v>92504</v>
          </cell>
          <cell r="C3209" t="str">
            <v>MONTAGEM E DESMONTAGEM DE FÔRMA DE LAJE NERVURADA COM CUBETA E ASSOALHO, PÉ-DIREITO DUPLO, EM CHAPA DE MADEIRA COMPENSADA RESINADA, 18 UTILIZAÇÕES. AF_09/2020</v>
          </cell>
          <cell r="D3209" t="str">
            <v>M2</v>
          </cell>
          <cell r="E3209">
            <v>68.900000000000006</v>
          </cell>
          <cell r="F3209">
            <v>29.13</v>
          </cell>
          <cell r="G3209">
            <v>98.03</v>
          </cell>
        </row>
        <row r="3210">
          <cell r="B3210">
            <v>92488</v>
          </cell>
          <cell r="C3210" t="str">
            <v>MONTAGEM E DESMONTAGEM DE FÔRMA DE LAJE NERVURADA COM CUBETA E ASSOALHO, PÉ-DIREITO DUPLO, EM CHAPA DE MADEIRA COMPENSADA RESINADA, 8 UTILIZAÇÕES. AF_09/2020</v>
          </cell>
          <cell r="D3210" t="str">
            <v>M2</v>
          </cell>
          <cell r="E3210">
            <v>78.77</v>
          </cell>
          <cell r="F3210">
            <v>43.19</v>
          </cell>
          <cell r="G3210">
            <v>121.96</v>
          </cell>
        </row>
        <row r="3211">
          <cell r="B3211">
            <v>92494</v>
          </cell>
          <cell r="C3211" t="str">
            <v>MONTAGEM E DESMONTAGEM DE FÔRMA DE LAJE NERVURADA COM CUBETA E ASSOALHO, PÉ-DIREITO SIMPLES, EM CHAPA DE MADEIRA COMPENSADA RESINADA, 10 UTILIZAÇÕES. AF_09/2020</v>
          </cell>
          <cell r="D3211" t="str">
            <v>M2</v>
          </cell>
          <cell r="E3211">
            <v>46.33</v>
          </cell>
          <cell r="F3211">
            <v>28.53</v>
          </cell>
          <cell r="G3211">
            <v>74.86</v>
          </cell>
        </row>
        <row r="3212">
          <cell r="B3212">
            <v>92498</v>
          </cell>
          <cell r="C3212" t="str">
            <v>MONTAGEM E DESMONTAGEM DE FÔRMA DE LAJE NERVURADA COM CUBETA E ASSOALHO, PÉ-DIREITO SIMPLES, EM CHAPA DE MADEIRA COMPENSADA RESINADA, 12 UTILIZAÇÕES. AF_09/2020</v>
          </cell>
          <cell r="D3212" t="str">
            <v>M2</v>
          </cell>
          <cell r="E3212">
            <v>44.33</v>
          </cell>
          <cell r="F3212">
            <v>26.36</v>
          </cell>
          <cell r="G3212">
            <v>70.69</v>
          </cell>
        </row>
        <row r="3213">
          <cell r="B3213">
            <v>92502</v>
          </cell>
          <cell r="C3213" t="str">
            <v>MONTAGEM E DESMONTAGEM DE FÔRMA DE LAJE NERVURADA COM CUBETA E ASSOALHO, PÉ-DIREITO SIMPLES, EM CHAPA DE MADEIRA COMPENSADA RESINADA, 14 UTILIZAÇÕES. AF_09/2020</v>
          </cell>
          <cell r="D3213" t="str">
            <v>M2</v>
          </cell>
          <cell r="E3213">
            <v>43.050000000000004</v>
          </cell>
          <cell r="F3213">
            <v>24.35</v>
          </cell>
          <cell r="G3213">
            <v>67.400000000000006</v>
          </cell>
        </row>
        <row r="3214">
          <cell r="B3214">
            <v>92506</v>
          </cell>
          <cell r="C3214" t="str">
            <v>MONTAGEM E DESMONTAGEM DE FÔRMA DE LAJE NERVURADA COM CUBETA E ASSOALHO, PÉ-DIREITO SIMPLES, EM CHAPA DE MADEIRA COMPENSADA RESINADA, 18 UTILIZAÇÕES. AF_09/2020</v>
          </cell>
          <cell r="D3214" t="str">
            <v>M2</v>
          </cell>
          <cell r="E3214">
            <v>40.56</v>
          </cell>
          <cell r="F3214">
            <v>20.8</v>
          </cell>
          <cell r="G3214">
            <v>61.36</v>
          </cell>
        </row>
        <row r="3215">
          <cell r="B3215">
            <v>92490</v>
          </cell>
          <cell r="C3215" t="str">
            <v>MONTAGEM E DESMONTAGEM DE FÔRMA DE LAJE NERVURADA COM CUBETA E ASSOALHO, PÉ-DIREITO SIMPLES, EM CHAPA DE MADEIRA COMPENSADA RESINADA, 8 UTILIZAÇÕES. AF_09/2020</v>
          </cell>
          <cell r="D3215" t="str">
            <v>M2</v>
          </cell>
          <cell r="E3215">
            <v>48.899999999999991</v>
          </cell>
          <cell r="F3215">
            <v>30.87</v>
          </cell>
          <cell r="G3215">
            <v>79.77</v>
          </cell>
        </row>
        <row r="3216">
          <cell r="B3216">
            <v>92433</v>
          </cell>
          <cell r="C3216" t="str">
            <v>MONTAGEM E DESMONTAGEM DE FÔRMA DE PILARES RETANGULARES E ESTRUTURAS SIMILARES, PÉ-DIREITO DUPLO, EM CHAPA DE MADEIRA COMPENSADA PLASTIFICADA, 10 UTILIZAÇÕES. AF_09/2020</v>
          </cell>
          <cell r="D3216" t="str">
            <v>M2</v>
          </cell>
          <cell r="E3216">
            <v>48.089999999999996</v>
          </cell>
          <cell r="F3216">
            <v>34.68</v>
          </cell>
          <cell r="G3216">
            <v>82.77</v>
          </cell>
        </row>
        <row r="3217">
          <cell r="B3217">
            <v>92437</v>
          </cell>
          <cell r="C3217" t="str">
            <v>MONTAGEM E DESMONTAGEM DE FÔRMA DE PILARES RETANGULARES E ESTRUTURAS SIMILARES, PÉ-DIREITO DUPLO, EM CHAPA DE MADEIRA COMPENSADA PLASTIFICADA, 12 UTILIZAÇÕES. AF_09/2020</v>
          </cell>
          <cell r="D3217" t="str">
            <v>M2</v>
          </cell>
          <cell r="E3217">
            <v>45.959999999999994</v>
          </cell>
          <cell r="F3217">
            <v>33.17</v>
          </cell>
          <cell r="G3217">
            <v>79.13</v>
          </cell>
        </row>
        <row r="3218">
          <cell r="B3218">
            <v>92441</v>
          </cell>
          <cell r="C3218" t="str">
            <v>MONTAGEM E DESMONTAGEM DE FÔRMA DE PILARES RETANGULARES E ESTRUTURAS SIMILARES, PÉ-DIREITO DUPLO, EM CHAPA DE MADEIRA COMPENSADA PLASTIFICADA, 14 UTILIZAÇÕES. AF_09/2020</v>
          </cell>
          <cell r="D3218" t="str">
            <v>M2</v>
          </cell>
          <cell r="E3218">
            <v>44.42</v>
          </cell>
          <cell r="F3218">
            <v>32.11</v>
          </cell>
          <cell r="G3218">
            <v>76.53</v>
          </cell>
        </row>
        <row r="3219">
          <cell r="B3219">
            <v>92445</v>
          </cell>
          <cell r="C3219" t="str">
            <v>MONTAGEM E DESMONTAGEM DE FÔRMA DE PILARES RETANGULARES E ESTRUTURAS SIMILARES, PÉ-DIREITO DUPLO, EM CHAPA DE MADEIRA COMPENSADA PLASTIFICADA, 18 UTILIZAÇÕES. AF_09/2020</v>
          </cell>
          <cell r="D3219" t="str">
            <v>M2</v>
          </cell>
          <cell r="E3219">
            <v>41.019999999999996</v>
          </cell>
          <cell r="F3219">
            <v>30.33</v>
          </cell>
          <cell r="G3219">
            <v>71.349999999999994</v>
          </cell>
        </row>
        <row r="3220">
          <cell r="B3220">
            <v>92417</v>
          </cell>
          <cell r="C3220" t="str">
            <v>MONTAGEM E DESMONTAGEM DE FÔRMA DE PILARES RETANGULARES E ESTRUTURAS SIMILARES, PÉ-DIREITO DUPLO, EM CHAPA DE MADEIRA COMPENSADA RESINADA, 2 UTILIZAÇÕES. AF_09/2020</v>
          </cell>
          <cell r="D3220" t="str">
            <v>M2</v>
          </cell>
          <cell r="E3220">
            <v>101.06</v>
          </cell>
          <cell r="F3220">
            <v>73.319999999999993</v>
          </cell>
          <cell r="G3220">
            <v>174.38</v>
          </cell>
        </row>
        <row r="3221">
          <cell r="B3221">
            <v>92421</v>
          </cell>
          <cell r="C3221" t="str">
            <v>MONTAGEM E DESMONTAGEM DE FÔRMA DE PILARES RETANGULARES E ESTRUTURAS SIMILARES, PÉ-DIREITO DUPLO, EM CHAPA DE MADEIRA COMPENSADA RESINADA, 4 UTILIZAÇÕES. AF_09/2020</v>
          </cell>
          <cell r="D3221" t="str">
            <v>M2</v>
          </cell>
          <cell r="E3221">
            <v>65.88</v>
          </cell>
          <cell r="F3221">
            <v>50.57</v>
          </cell>
          <cell r="G3221">
            <v>116.45</v>
          </cell>
        </row>
        <row r="3222">
          <cell r="B3222">
            <v>92425</v>
          </cell>
          <cell r="C3222" t="str">
            <v>MONTAGEM E DESMONTAGEM DE FÔRMA DE PILARES RETANGULARES E ESTRUTURAS SIMILARES, PÉ-DIREITO DUPLO, EM CHAPA DE MADEIRA COMPENSADA RESINADA, 6 UTILIZAÇÕES. AF_09/2020</v>
          </cell>
          <cell r="D3222" t="str">
            <v>M2</v>
          </cell>
          <cell r="E3222">
            <v>55.12</v>
          </cell>
          <cell r="F3222">
            <v>42.26</v>
          </cell>
          <cell r="G3222">
            <v>97.38</v>
          </cell>
        </row>
        <row r="3223">
          <cell r="B3223">
            <v>92429</v>
          </cell>
          <cell r="C3223" t="str">
            <v>MONTAGEM E DESMONTAGEM DE FÔRMA DE PILARES RETANGULARES E ESTRUTURAS SIMILARES, PÉ-DIREITO DUPLO, EM CHAPA DE MADEIRA COMPENSADA RESINADA, 8 UTILIZAÇÕES. AF_09/2020</v>
          </cell>
          <cell r="D3223" t="str">
            <v>M2</v>
          </cell>
          <cell r="E3223">
            <v>49.690000000000005</v>
          </cell>
          <cell r="F3223">
            <v>38.1</v>
          </cell>
          <cell r="G3223">
            <v>87.79</v>
          </cell>
        </row>
        <row r="3224">
          <cell r="B3224">
            <v>92431</v>
          </cell>
          <cell r="C3224" t="str">
            <v>MONTAGEM E DESMONTAGEM DE FÔRMA DE PILARES RETANGULARES E ESTRUTURAS SIMILARES, PÉ-DIREITO SIMPLES, EM CHAPA DE MADEIRA COMPENSADA PLASTIFICADA, 10 UTILIZAÇÕES. AF_09/2020</v>
          </cell>
          <cell r="D3224" t="str">
            <v>M2</v>
          </cell>
          <cell r="E3224">
            <v>43.519999999999996</v>
          </cell>
          <cell r="F3224">
            <v>22.76</v>
          </cell>
          <cell r="G3224">
            <v>66.28</v>
          </cell>
        </row>
        <row r="3225">
          <cell r="B3225">
            <v>92435</v>
          </cell>
          <cell r="C3225" t="str">
            <v>MONTAGEM E DESMONTAGEM DE FÔRMA DE PILARES RETANGULARES E ESTRUTURAS SIMILARES, PÉ-DIREITO SIMPLES, EM CHAPA DE MADEIRA COMPENSADA PLASTIFICADA, 12 UTILIZAÇÕES. AF_09/2020</v>
          </cell>
          <cell r="D3225" t="str">
            <v>M2</v>
          </cell>
          <cell r="E3225">
            <v>41.53</v>
          </cell>
          <cell r="F3225">
            <v>21.67</v>
          </cell>
          <cell r="G3225">
            <v>63.2</v>
          </cell>
        </row>
        <row r="3226">
          <cell r="B3226">
            <v>92439</v>
          </cell>
          <cell r="C3226" t="str">
            <v>MONTAGEM E DESMONTAGEM DE FÔRMA DE PILARES RETANGULARES E ESTRUTURAS SIMILARES, PÉ-DIREITO SIMPLES, EM CHAPA DE MADEIRA COMPENSADA PLASTIFICADA, 14 UTILIZAÇÕES. AF_09/2020</v>
          </cell>
          <cell r="D3226" t="str">
            <v>M2</v>
          </cell>
          <cell r="E3226">
            <v>40.090000000000003</v>
          </cell>
          <cell r="F3226">
            <v>20.9</v>
          </cell>
          <cell r="G3226">
            <v>60.99</v>
          </cell>
        </row>
        <row r="3227">
          <cell r="B3227">
            <v>92443</v>
          </cell>
          <cell r="C3227" t="str">
            <v>MONTAGEM E DESMONTAGEM DE FÔRMA DE PILARES RETANGULARES E ESTRUTURAS SIMILARES, PÉ-DIREITO SIMPLES, EM CHAPA DE MADEIRA COMPENSADA PLASTIFICADA, 18 UTILIZAÇÕES. AF_09/2020</v>
          </cell>
          <cell r="D3227" t="str">
            <v>M2</v>
          </cell>
          <cell r="E3227">
            <v>36.86</v>
          </cell>
          <cell r="F3227">
            <v>19.5</v>
          </cell>
          <cell r="G3227">
            <v>56.36</v>
          </cell>
        </row>
        <row r="3228">
          <cell r="B3228">
            <v>92415</v>
          </cell>
          <cell r="C3228" t="str">
            <v>MONTAGEM E DESMONTAGEM DE FÔRMA DE PILARES RETANGULARES E ESTRUTURAS SIMILARES, PÉ-DIREITO SIMPLES, EM CHAPA DE MADEIRA COMPENSADA RESINADA, 2 UTILIZAÇÕES. AF_09/2020</v>
          </cell>
          <cell r="D3228" t="str">
            <v>M2</v>
          </cell>
          <cell r="E3228">
            <v>93.25</v>
          </cell>
          <cell r="F3228">
            <v>53.02</v>
          </cell>
          <cell r="G3228">
            <v>146.27000000000001</v>
          </cell>
        </row>
        <row r="3229">
          <cell r="B3229">
            <v>92419</v>
          </cell>
          <cell r="C3229" t="str">
            <v>MONTAGEM E DESMONTAGEM DE FÔRMA DE PILARES RETANGULARES E ESTRUTURAS SIMILARES, PÉ-DIREITO SIMPLES, EM CHAPA DE MADEIRA COMPENSADA RESINADA, 4 UTILIZAÇÕES. AF_09/2020</v>
          </cell>
          <cell r="D3229" t="str">
            <v>M2</v>
          </cell>
          <cell r="E3229">
            <v>59.9</v>
          </cell>
          <cell r="F3229">
            <v>34.99</v>
          </cell>
          <cell r="G3229">
            <v>94.89</v>
          </cell>
        </row>
        <row r="3230">
          <cell r="B3230">
            <v>92423</v>
          </cell>
          <cell r="C3230" t="str">
            <v>MONTAGEM E DESMONTAGEM DE FÔRMA DE PILARES RETANGULARES E ESTRUTURAS SIMILARES, PÉ-DIREITO SIMPLES, EM CHAPA DE MADEIRA COMPENSADA RESINADA, 6 UTILIZAÇÕES. AF_09/2020</v>
          </cell>
          <cell r="D3230" t="str">
            <v>M2</v>
          </cell>
          <cell r="E3230">
            <v>49.92</v>
          </cell>
          <cell r="F3230">
            <v>28.72</v>
          </cell>
          <cell r="G3230">
            <v>78.64</v>
          </cell>
        </row>
        <row r="3231">
          <cell r="B3231">
            <v>92427</v>
          </cell>
          <cell r="C3231" t="str">
            <v>MONTAGEM E DESMONTAGEM DE FÔRMA DE PILARES RETANGULARES E ESTRUTURAS SIMILARES, PÉ-DIREITO SIMPLES, EM CHAPA DE MADEIRA COMPENSADA RESINADA, 8 UTILIZAÇÕES. AF_09/2020</v>
          </cell>
          <cell r="D3231" t="str">
            <v>M2</v>
          </cell>
          <cell r="E3231">
            <v>44.86</v>
          </cell>
          <cell r="F3231">
            <v>25.56</v>
          </cell>
          <cell r="G3231">
            <v>70.42</v>
          </cell>
        </row>
        <row r="3232">
          <cell r="B3232">
            <v>92409</v>
          </cell>
          <cell r="C3232" t="str">
            <v>MONTAGEM E DESMONTAGEM DE FÔRMA DE PILARES RETANGULARES E ESTRUTURAS SIMILARES, PÉ-DIREITO SIMPLES, EM MADEIRA SERRADA, 1 UTILIZAÇÃO. AF_09/2020</v>
          </cell>
          <cell r="D3232" t="str">
            <v>M2</v>
          </cell>
          <cell r="E3232">
            <v>131.82</v>
          </cell>
          <cell r="F3232">
            <v>108.41</v>
          </cell>
          <cell r="G3232">
            <v>240.23</v>
          </cell>
        </row>
        <row r="3233">
          <cell r="B3233">
            <v>92411</v>
          </cell>
          <cell r="C3233" t="str">
            <v>MONTAGEM E DESMONTAGEM DE FÔRMA DE PILARES RETANGULARES E ESTRUTURAS SIMILARES, PÉ-DIREITO SIMPLES, EM MADEIRA SERRADA, 2 UTILIZAÇÕES. AF_09/2020</v>
          </cell>
          <cell r="D3233" t="str">
            <v>M2</v>
          </cell>
          <cell r="E3233">
            <v>80.580000000000013</v>
          </cell>
          <cell r="F3233">
            <v>86.94</v>
          </cell>
          <cell r="G3233">
            <v>167.52</v>
          </cell>
        </row>
        <row r="3234">
          <cell r="B3234">
            <v>92413</v>
          </cell>
          <cell r="C3234" t="str">
            <v>MONTAGEM E DESMONTAGEM DE FÔRMA DE PILARES RETANGULARES E ESTRUTURAS SIMILARES, PÉ-DIREITO SIMPLES, EM MADEIRA SERRADA, 4 UTILIZAÇÕES. AF_09/2020</v>
          </cell>
          <cell r="D3234" t="str">
            <v>M2</v>
          </cell>
          <cell r="E3234">
            <v>49.279999999999994</v>
          </cell>
          <cell r="F3234">
            <v>63.74</v>
          </cell>
          <cell r="G3234">
            <v>113.02</v>
          </cell>
        </row>
        <row r="3235">
          <cell r="B3235">
            <v>92465</v>
          </cell>
          <cell r="C3235" t="str">
            <v>MONTAGEM E DESMONTAGEM DE FÔRMA DE VIGA, ESCORAMENTO COM GARFO DE MADEIRA, PÉ-DIREITO DUPLO, EM CHAPA DE MADEIRA PLASTIFICADA, 10 UTILIZAÇÕES. AF_09/2020</v>
          </cell>
          <cell r="D3235" t="str">
            <v>M2</v>
          </cell>
          <cell r="E3235">
            <v>103.72999999999999</v>
          </cell>
          <cell r="F3235">
            <v>50.09</v>
          </cell>
          <cell r="G3235">
            <v>153.82</v>
          </cell>
        </row>
        <row r="3236">
          <cell r="B3236">
            <v>92469</v>
          </cell>
          <cell r="C3236" t="str">
            <v>MONTAGEM E DESMONTAGEM DE FÔRMA DE VIGA, ESCORAMENTO COM GARFO DE MADEIRA, PÉ-DIREITO DUPLO, EM CHAPA DE MADEIRA PLASTIFICADA, 12 UTILIZAÇÕES. AF_09/2020</v>
          </cell>
          <cell r="D3236" t="str">
            <v>M2</v>
          </cell>
          <cell r="E3236">
            <v>94.589999999999989</v>
          </cell>
          <cell r="F3236">
            <v>45.83</v>
          </cell>
          <cell r="G3236">
            <v>140.41999999999999</v>
          </cell>
        </row>
        <row r="3237">
          <cell r="B3237">
            <v>92473</v>
          </cell>
          <cell r="C3237" t="str">
            <v>MONTAGEM E DESMONTAGEM DE FÔRMA DE VIGA, ESCORAMENTO COM GARFO DE MADEIRA, PÉ-DIREITO DUPLO, EM CHAPA DE MADEIRA PLASTIFICADA, 14 UTILIZAÇÕES. AF_09/2020</v>
          </cell>
          <cell r="D3237" t="str">
            <v>M2</v>
          </cell>
          <cell r="E3237">
            <v>87.32</v>
          </cell>
          <cell r="F3237">
            <v>42.15</v>
          </cell>
          <cell r="G3237">
            <v>129.47</v>
          </cell>
        </row>
        <row r="3238">
          <cell r="B3238">
            <v>92477</v>
          </cell>
          <cell r="C3238" t="str">
            <v>MONTAGEM E DESMONTAGEM DE FÔRMA DE VIGA, ESCORAMENTO COM GARFO DE MADEIRA, PÉ-DIREITO DUPLO, EM CHAPA DE MADEIRA PLASTIFICADA, 18 UTILIZAÇÕES. AF_09/2020</v>
          </cell>
          <cell r="D3238" t="str">
            <v>M2</v>
          </cell>
          <cell r="E3238">
            <v>71.34</v>
          </cell>
          <cell r="F3238">
            <v>35.01</v>
          </cell>
          <cell r="G3238">
            <v>106.35</v>
          </cell>
        </row>
        <row r="3239">
          <cell r="B3239">
            <v>92449</v>
          </cell>
          <cell r="C3239" t="str">
            <v>MONTAGEM E DESMONTAGEM DE FÔRMA DE VIGA, ESCORAMENTO COM GARFO DE MADEIRA, PÉ-DIREITO DUPLO, EM CHAPA DE MADEIRA RESINADA, 2 UTILIZAÇÕES. AF_09/2020</v>
          </cell>
          <cell r="D3239" t="str">
            <v>M2</v>
          </cell>
          <cell r="E3239">
            <v>190.81</v>
          </cell>
          <cell r="F3239">
            <v>85.96</v>
          </cell>
          <cell r="G3239">
            <v>276.77</v>
          </cell>
        </row>
        <row r="3240">
          <cell r="B3240">
            <v>92453</v>
          </cell>
          <cell r="C3240" t="str">
            <v>MONTAGEM E DESMONTAGEM DE FÔRMA DE VIGA, ESCORAMENTO COM GARFO DE MADEIRA, PÉ-DIREITO DUPLO, EM CHAPA DE MADEIRA RESINADA, 4 UTILIZAÇÕES. AF_09/2020</v>
          </cell>
          <cell r="D3240" t="str">
            <v>M2</v>
          </cell>
          <cell r="E3240">
            <v>162.02000000000001</v>
          </cell>
          <cell r="F3240">
            <v>74.569999999999993</v>
          </cell>
          <cell r="G3240">
            <v>236.59</v>
          </cell>
        </row>
        <row r="3241">
          <cell r="B3241">
            <v>92457</v>
          </cell>
          <cell r="C3241" t="str">
            <v>MONTAGEM E DESMONTAGEM DE FÔRMA DE VIGA, ESCORAMENTO COM GARFO DE MADEIRA, PÉ-DIREITO DUPLO, EM CHAPA DE MADEIRA RESINADA, 6 UTILIZAÇÕES. AF_09/2020</v>
          </cell>
          <cell r="D3241" t="str">
            <v>M2</v>
          </cell>
          <cell r="E3241">
            <v>140.74</v>
          </cell>
          <cell r="F3241">
            <v>65.58</v>
          </cell>
          <cell r="G3241">
            <v>206.32</v>
          </cell>
        </row>
        <row r="3242">
          <cell r="B3242">
            <v>92461</v>
          </cell>
          <cell r="C3242" t="str">
            <v>MONTAGEM E DESMONTAGEM DE FÔRMA DE VIGA, ESCORAMENTO COM GARFO DE MADEIRA, PÉ-DIREITO DUPLO, EM CHAPA DE MADEIRA RESINADA, 8 UTILIZAÇÕES. AF_09/2020</v>
          </cell>
          <cell r="D3242" t="str">
            <v>M2</v>
          </cell>
          <cell r="E3242">
            <v>130.51</v>
          </cell>
          <cell r="F3242">
            <v>59.87</v>
          </cell>
          <cell r="G3242">
            <v>190.38</v>
          </cell>
        </row>
        <row r="3243">
          <cell r="B3243">
            <v>92467</v>
          </cell>
          <cell r="C3243" t="str">
            <v>MONTAGEM E DESMONTAGEM DE FÔRMA DE VIGA, ESCORAMENTO COM GARFO DE MADEIRA, PÉ-DIREITO SIMPLES, EM CHAPA DE MADEIRA PLASTIFICADA, 10 UTILIZAÇÕES. AF_09/2020</v>
          </cell>
          <cell r="D3243" t="str">
            <v>M2</v>
          </cell>
          <cell r="E3243">
            <v>66.33</v>
          </cell>
          <cell r="F3243">
            <v>33.700000000000003</v>
          </cell>
          <cell r="G3243">
            <v>100.03</v>
          </cell>
        </row>
        <row r="3244">
          <cell r="B3244">
            <v>92471</v>
          </cell>
          <cell r="C3244" t="str">
            <v>MONTAGEM E DESMONTAGEM DE FÔRMA DE VIGA, ESCORAMENTO COM GARFO DE MADEIRA, PÉ-DIREITO SIMPLES, EM CHAPA DE MADEIRA PLASTIFICADA, 12 UTILIZAÇÕES. AF_09/2020</v>
          </cell>
          <cell r="D3244" t="str">
            <v>M2</v>
          </cell>
          <cell r="E3244">
            <v>60.59</v>
          </cell>
          <cell r="F3244">
            <v>30.84</v>
          </cell>
          <cell r="G3244">
            <v>91.43</v>
          </cell>
        </row>
        <row r="3245">
          <cell r="B3245">
            <v>92475</v>
          </cell>
          <cell r="C3245" t="str">
            <v>MONTAGEM E DESMONTAGEM DE FÔRMA DE VIGA, ESCORAMENTO COM GARFO DE MADEIRA, PÉ-DIREITO SIMPLES, EM CHAPA DE MADEIRA PLASTIFICADA, 14 UTILIZAÇÕES. AF_09/2020</v>
          </cell>
          <cell r="D3245" t="str">
            <v>M2</v>
          </cell>
          <cell r="E3245">
            <v>56.009999999999991</v>
          </cell>
          <cell r="F3245">
            <v>28.37</v>
          </cell>
          <cell r="G3245">
            <v>84.38</v>
          </cell>
        </row>
        <row r="3246">
          <cell r="B3246">
            <v>92479</v>
          </cell>
          <cell r="C3246" t="str">
            <v>MONTAGEM E DESMONTAGEM DE FÔRMA DE VIGA, ESCORAMENTO COM GARFO DE MADEIRA, PÉ-DIREITO SIMPLES, EM CHAPA DE MADEIRA PLASTIFICADA, 18 UTILIZAÇÕES. AF_09/2020</v>
          </cell>
          <cell r="D3246" t="str">
            <v>M2</v>
          </cell>
          <cell r="E3246">
            <v>45.95</v>
          </cell>
          <cell r="F3246">
            <v>23.53</v>
          </cell>
          <cell r="G3246">
            <v>69.48</v>
          </cell>
        </row>
        <row r="3247">
          <cell r="B3247">
            <v>92451</v>
          </cell>
          <cell r="C3247" t="str">
            <v>MONTAGEM E DESMONTAGEM DE FÔRMA DE VIGA, ESCORAMENTO COM GARFO DE MADEIRA, PÉ-DIREITO SIMPLES, EM CHAPA DE MADEIRA RESINADA, 2 UTILIZAÇÕES. AF_09/2020</v>
          </cell>
          <cell r="D3247" t="str">
            <v>M2</v>
          </cell>
          <cell r="E3247">
            <v>128</v>
          </cell>
          <cell r="F3247">
            <v>61.43</v>
          </cell>
          <cell r="G3247">
            <v>189.43</v>
          </cell>
        </row>
        <row r="3248">
          <cell r="B3248">
            <v>92455</v>
          </cell>
          <cell r="C3248" t="str">
            <v>MONTAGEM E DESMONTAGEM DE FÔRMA DE VIGA, ESCORAMENTO COM GARFO DE MADEIRA, PÉ-DIREITO SIMPLES, EM CHAPA DE MADEIRA RESINADA, 4 UTILIZAÇÕES. AF_09/2020</v>
          </cell>
          <cell r="D3248" t="str">
            <v>M2</v>
          </cell>
          <cell r="E3248">
            <v>103.65</v>
          </cell>
          <cell r="F3248">
            <v>51.62</v>
          </cell>
          <cell r="G3248">
            <v>155.27000000000001</v>
          </cell>
        </row>
        <row r="3249">
          <cell r="B3249">
            <v>92459</v>
          </cell>
          <cell r="C3249" t="str">
            <v>MONTAGEM E DESMONTAGEM DE FÔRMA DE VIGA, ESCORAMENTO COM GARFO DE MADEIRA, PÉ-DIREITO SIMPLES, EM CHAPA DE MADEIRA RESINADA, 6 UTILIZAÇÕES. AF_09/2020</v>
          </cell>
          <cell r="D3249" t="str">
            <v>M2</v>
          </cell>
          <cell r="E3249">
            <v>87.86999999999999</v>
          </cell>
          <cell r="F3249">
            <v>44.64</v>
          </cell>
          <cell r="G3249">
            <v>132.51</v>
          </cell>
        </row>
        <row r="3250">
          <cell r="B3250">
            <v>92463</v>
          </cell>
          <cell r="C3250" t="str">
            <v>MONTAGEM E DESMONTAGEM DE FÔRMA DE VIGA, ESCORAMENTO COM GARFO DE MADEIRA, PÉ-DIREITO SIMPLES, EM CHAPA DE MADEIRA RESINADA, 8 UTILIZAÇÕES. AF_09/2020</v>
          </cell>
          <cell r="D3250" t="str">
            <v>M2</v>
          </cell>
          <cell r="E3250">
            <v>79.990000000000009</v>
          </cell>
          <cell r="F3250">
            <v>40.24</v>
          </cell>
          <cell r="G3250">
            <v>120.23</v>
          </cell>
        </row>
        <row r="3251">
          <cell r="B3251">
            <v>92446</v>
          </cell>
          <cell r="C3251" t="str">
            <v>MONTAGEM E DESMONTAGEM DE FÔRMA DE VIGA, ESCORAMENTO COM PONTALETE DE MADEIRA, PÉ-DIREITO SIMPLES, EM MADEIRA SERRADA, 1 UTILIZAÇÃO. AF_09/2020</v>
          </cell>
          <cell r="D3251" t="str">
            <v>M2</v>
          </cell>
          <cell r="E3251">
            <v>234.08</v>
          </cell>
          <cell r="F3251">
            <v>105.16</v>
          </cell>
          <cell r="G3251">
            <v>339.24</v>
          </cell>
        </row>
        <row r="3252">
          <cell r="B3252">
            <v>92447</v>
          </cell>
          <cell r="C3252" t="str">
            <v>MONTAGEM E DESMONTAGEM DE FÔRMA DE VIGA, ESCORAMENTO COM PONTALETE DE MADEIRA, PÉ-DIREITO SIMPLES, EM MADEIRA SERRADA, 2 UTILIZAÇÕES. AF_09/2020</v>
          </cell>
          <cell r="D3252" t="str">
            <v>M2</v>
          </cell>
          <cell r="E3252">
            <v>154.29000000000002</v>
          </cell>
          <cell r="F3252">
            <v>81.040000000000006</v>
          </cell>
          <cell r="G3252">
            <v>235.33</v>
          </cell>
        </row>
        <row r="3253">
          <cell r="B3253">
            <v>92448</v>
          </cell>
          <cell r="C3253" t="str">
            <v>MONTAGEM E DESMONTAGEM DE FÔRMA DE VIGA, ESCORAMENTO COM PONTALETE DE MADEIRA, PÉ-DIREITO SIMPLES, EM MADEIRA SERRADA, 4 UTILIZAÇÕES. AF_09/2020</v>
          </cell>
          <cell r="D3253" t="str">
            <v>M2</v>
          </cell>
          <cell r="E3253">
            <v>116</v>
          </cell>
          <cell r="F3253">
            <v>65.930000000000007</v>
          </cell>
          <cell r="G3253">
            <v>181.93</v>
          </cell>
        </row>
        <row r="3254">
          <cell r="B3254">
            <v>92466</v>
          </cell>
          <cell r="C3254" t="str">
            <v>MONTAGEM E DESMONTAGEM DE FÔRMA DE VIGA, ESCORAMENTO METÁLICO, PÉ-DIREITO DUPLO, EM CHAPA DE MADEIRA PLASTIFICADA, 10 UTILIZAÇÕES. AF_09/2020</v>
          </cell>
          <cell r="D3254" t="str">
            <v>M2</v>
          </cell>
          <cell r="E3254">
            <v>220.24</v>
          </cell>
          <cell r="F3254">
            <v>53.44</v>
          </cell>
          <cell r="G3254">
            <v>273.68</v>
          </cell>
        </row>
        <row r="3255">
          <cell r="B3255">
            <v>92470</v>
          </cell>
          <cell r="C3255" t="str">
            <v>MONTAGEM E DESMONTAGEM DE FÔRMA DE VIGA, ESCORAMENTO METÁLICO, PÉ-DIREITO DUPLO, EM CHAPA DE MADEIRA PLASTIFICADA, 12 UTILIZAÇÕES. AF_09/2020</v>
          </cell>
          <cell r="D3255" t="str">
            <v>M2</v>
          </cell>
          <cell r="E3255">
            <v>216.82999999999998</v>
          </cell>
          <cell r="F3255">
            <v>49.24</v>
          </cell>
          <cell r="G3255">
            <v>266.07</v>
          </cell>
        </row>
        <row r="3256">
          <cell r="B3256">
            <v>92474</v>
          </cell>
          <cell r="C3256" t="str">
            <v>MONTAGEM E DESMONTAGEM DE FÔRMA DE VIGA, ESCORAMENTO METÁLICO, PÉ-DIREITO DUPLO, EM CHAPA DE MADEIRA PLASTIFICADA, 14 UTILIZAÇÕES. AF_09/2020</v>
          </cell>
          <cell r="D3256" t="str">
            <v>M2</v>
          </cell>
          <cell r="E3256">
            <v>213.97</v>
          </cell>
          <cell r="F3256">
            <v>45.48</v>
          </cell>
          <cell r="G3256">
            <v>259.45</v>
          </cell>
        </row>
        <row r="3257">
          <cell r="B3257">
            <v>92478</v>
          </cell>
          <cell r="C3257" t="str">
            <v>MONTAGEM E DESMONTAGEM DE FÔRMA DE VIGA, ESCORAMENTO METÁLICO, PÉ-DIREITO DUPLO, EM CHAPA DE MADEIRA PLASTIFICADA, 18 UTILIZAÇÕES. AF_09/2020</v>
          </cell>
          <cell r="D3257" t="str">
            <v>M2</v>
          </cell>
          <cell r="E3257">
            <v>208.09</v>
          </cell>
          <cell r="F3257">
            <v>38.479999999999997</v>
          </cell>
          <cell r="G3257">
            <v>246.57</v>
          </cell>
        </row>
        <row r="3258">
          <cell r="B3258">
            <v>92450</v>
          </cell>
          <cell r="C3258" t="str">
            <v>MONTAGEM E DESMONTAGEM DE FÔRMA DE VIGA, ESCORAMENTO METÁLICO, PÉ-DIREITO DUPLO, EM CHAPA DE MADEIRA RESINADA, 2 UTILIZAÇÕES. AF_09/2020</v>
          </cell>
          <cell r="D3258" t="str">
            <v>M2</v>
          </cell>
          <cell r="E3258">
            <v>259.96000000000004</v>
          </cell>
          <cell r="F3258">
            <v>86.41</v>
          </cell>
          <cell r="G3258">
            <v>346.37</v>
          </cell>
        </row>
        <row r="3259">
          <cell r="B3259">
            <v>92454</v>
          </cell>
          <cell r="C3259" t="str">
            <v>MONTAGEM E DESMONTAGEM DE FÔRMA DE VIGA, ESCORAMENTO METÁLICO, PÉ-DIREITO DUPLO, EM CHAPA DE MADEIRA RESINADA, 4 UTILIZAÇÕES. AF_09/2020</v>
          </cell>
          <cell r="D3259" t="str">
            <v>M2</v>
          </cell>
          <cell r="E3259">
            <v>240.25</v>
          </cell>
          <cell r="F3259">
            <v>74.489999999999995</v>
          </cell>
          <cell r="G3259">
            <v>314.74</v>
          </cell>
        </row>
        <row r="3260">
          <cell r="B3260">
            <v>92458</v>
          </cell>
          <cell r="C3260" t="str">
            <v>MONTAGEM E DESMONTAGEM DE FÔRMA DE VIGA, ESCORAMENTO METÁLICO, PÉ-DIREITO DUPLO, EM CHAPA DE MADEIRA RESINADA, 6 UTILIZAÇÕES. AF_09/2020</v>
          </cell>
          <cell r="D3260" t="str">
            <v>M2</v>
          </cell>
          <cell r="E3260">
            <v>228.67000000000002</v>
          </cell>
          <cell r="F3260">
            <v>66</v>
          </cell>
          <cell r="G3260">
            <v>294.67</v>
          </cell>
        </row>
        <row r="3261">
          <cell r="B3261">
            <v>92462</v>
          </cell>
          <cell r="C3261" t="str">
            <v>MONTAGEM E DESMONTAGEM DE FÔRMA DE VIGA, ESCORAMENTO METÁLICO, PÉ-DIREITO DUPLO, EM CHAPA DE MADEIRA RESINADA, 8 UTILIZAÇÕES. AF_09/2020</v>
          </cell>
          <cell r="D3261" t="str">
            <v>M2</v>
          </cell>
          <cell r="E3261">
            <v>221.9</v>
          </cell>
          <cell r="F3261">
            <v>59.73</v>
          </cell>
          <cell r="G3261">
            <v>281.63</v>
          </cell>
        </row>
        <row r="3262">
          <cell r="B3262">
            <v>92468</v>
          </cell>
          <cell r="C3262" t="str">
            <v>MONTAGEM E DESMONTAGEM DE FÔRMA DE VIGA, ESCORAMENTO METÁLICO, PÉ-DIREITO SIMPLES, EM CHAPA DE MADEIRA PLASTIFICADA, 10 UTILIZAÇÕES. AF_09/2020</v>
          </cell>
          <cell r="D3262" t="str">
            <v>M2</v>
          </cell>
          <cell r="E3262">
            <v>85.85</v>
          </cell>
          <cell r="F3262">
            <v>41.48</v>
          </cell>
          <cell r="G3262">
            <v>127.33</v>
          </cell>
        </row>
        <row r="3263">
          <cell r="B3263">
            <v>92472</v>
          </cell>
          <cell r="C3263" t="str">
            <v>MONTAGEM E DESMONTAGEM DE FÔRMA DE VIGA, ESCORAMENTO METÁLICO, PÉ-DIREITO SIMPLES, EM CHAPA DE MADEIRA PLASTIFICADA, 12 UTILIZAÇÕES. AF_09/2020</v>
          </cell>
          <cell r="D3263" t="str">
            <v>M2</v>
          </cell>
          <cell r="E3263">
            <v>82.649999999999991</v>
          </cell>
          <cell r="F3263">
            <v>38.17</v>
          </cell>
          <cell r="G3263">
            <v>120.82</v>
          </cell>
        </row>
        <row r="3264">
          <cell r="B3264">
            <v>92476</v>
          </cell>
          <cell r="C3264" t="str">
            <v>MONTAGEM E DESMONTAGEM DE FÔRMA DE VIGA, ESCORAMENTO METÁLICO, PÉ-DIREITO SIMPLES, EM CHAPA DE MADEIRA PLASTIFICADA, 14 UTILIZAÇÕES. AF_09/2020</v>
          </cell>
          <cell r="D3264" t="str">
            <v>M2</v>
          </cell>
          <cell r="E3264">
            <v>79.990000000000009</v>
          </cell>
          <cell r="F3264">
            <v>35.229999999999997</v>
          </cell>
          <cell r="G3264">
            <v>115.22</v>
          </cell>
        </row>
        <row r="3265">
          <cell r="B3265">
            <v>92480</v>
          </cell>
          <cell r="C3265" t="str">
            <v>MONTAGEM E DESMONTAGEM DE FÔRMA DE VIGA, ESCORAMENTO METÁLICO, PÉ-DIREITO SIMPLES, EM CHAPA DE MADEIRA PLASTIFICADA, 18 UTILIZAÇÕES. AF_09/2020</v>
          </cell>
          <cell r="D3265" t="str">
            <v>M2</v>
          </cell>
          <cell r="E3265">
            <v>74.44</v>
          </cell>
          <cell r="F3265">
            <v>29.75</v>
          </cell>
          <cell r="G3265">
            <v>104.19</v>
          </cell>
        </row>
        <row r="3266">
          <cell r="B3266">
            <v>92452</v>
          </cell>
          <cell r="C3266" t="str">
            <v>MONTAGEM E DESMONTAGEM DE FÔRMA DE VIGA, ESCORAMENTO METÁLICO, PÉ-DIREITO SIMPLES, EM CHAPA DE MADEIRA RESINADA, 2 UTILIZAÇÕES. AF_09/2020</v>
          </cell>
          <cell r="D3266" t="str">
            <v>M2</v>
          </cell>
          <cell r="E3266">
            <v>127.49</v>
          </cell>
          <cell r="F3266">
            <v>70.010000000000005</v>
          </cell>
          <cell r="G3266">
            <v>197.5</v>
          </cell>
        </row>
        <row r="3267">
          <cell r="B3267">
            <v>92456</v>
          </cell>
          <cell r="C3267" t="str">
            <v>MONTAGEM E DESMONTAGEM DE FÔRMA DE VIGA, ESCORAMENTO METÁLICO, PÉ-DIREITO SIMPLES, EM CHAPA DE MADEIRA RESINADA, 4 UTILIZAÇÕES. AF_09/2020</v>
          </cell>
          <cell r="D3267" t="str">
            <v>M2</v>
          </cell>
          <cell r="E3267">
            <v>106.84</v>
          </cell>
          <cell r="F3267">
            <v>59.28</v>
          </cell>
          <cell r="G3267">
            <v>166.12</v>
          </cell>
        </row>
        <row r="3268">
          <cell r="B3268">
            <v>92460</v>
          </cell>
          <cell r="C3268" t="str">
            <v>MONTAGEM E DESMONTAGEM DE FÔRMA DE VIGA, ESCORAMENTO METÁLICO, PÉ-DIREITO SIMPLES, EM CHAPA DE MADEIRA RESINADA, 6 UTILIZAÇÕES. AF_09/2020</v>
          </cell>
          <cell r="D3268" t="str">
            <v>M2</v>
          </cell>
          <cell r="E3268">
            <v>88.73</v>
          </cell>
          <cell r="F3268">
            <v>51.95</v>
          </cell>
          <cell r="G3268">
            <v>140.68</v>
          </cell>
        </row>
        <row r="3269">
          <cell r="B3269">
            <v>92464</v>
          </cell>
          <cell r="C3269" t="str">
            <v>MONTAGEM E DESMONTAGEM DE FÔRMA DE VIGA, ESCORAMENTO METÁLICO, PÉ-DIREITO SIMPLES, EM CHAPA DE MADEIRA RESINADA, 8 UTILIZAÇÕES. AF_09/2020</v>
          </cell>
          <cell r="D3269" t="str">
            <v>M2</v>
          </cell>
          <cell r="E3269">
            <v>87.789999999999992</v>
          </cell>
          <cell r="F3269">
            <v>46.77</v>
          </cell>
          <cell r="G3269">
            <v>134.56</v>
          </cell>
        </row>
        <row r="3270">
          <cell r="B3270">
            <v>105403</v>
          </cell>
          <cell r="C3270" t="str">
            <v>FABRICAÇÃO DE FÔRMA PARA PILARES CIRCULARES, EM CHAPA DE MADEIRA COMPENSADA RESINADA, PÉ-DIREITO DUPLO. AF_05/2024</v>
          </cell>
          <cell r="D3270" t="str">
            <v>M2</v>
          </cell>
          <cell r="E3270">
            <v>146.23999999999998</v>
          </cell>
          <cell r="F3270">
            <v>23.68</v>
          </cell>
          <cell r="G3270">
            <v>169.92</v>
          </cell>
        </row>
        <row r="3271">
          <cell r="B3271">
            <v>96252</v>
          </cell>
          <cell r="C3271" t="str">
            <v>FABRICAÇÃO DE FÔRMA PARA PILARES CIRCULARES, EM CHAPA DE MADEIRA COMPENSADA RESINADA, PÉ-DIREITO SIMPLES. AF_05/2024</v>
          </cell>
          <cell r="D3271" t="str">
            <v>M2</v>
          </cell>
          <cell r="E3271">
            <v>118.83</v>
          </cell>
          <cell r="F3271">
            <v>21.48</v>
          </cell>
          <cell r="G3271">
            <v>140.31</v>
          </cell>
        </row>
        <row r="3272">
          <cell r="B3272">
            <v>105406</v>
          </cell>
          <cell r="C3272" t="str">
            <v>MONTAGEM E DESMONTAGEM DE FÔRMA DE PILARES CIRCULARES, PÉ-DIREITO DUPLO, EM MADEIRA, 2 UTILIZAÇÕES. AF_05/2024</v>
          </cell>
          <cell r="D3272" t="str">
            <v>M2</v>
          </cell>
          <cell r="E3272">
            <v>123.39</v>
          </cell>
          <cell r="F3272">
            <v>80.790000000000006</v>
          </cell>
          <cell r="G3272">
            <v>204.18</v>
          </cell>
        </row>
        <row r="3273">
          <cell r="B3273">
            <v>96258</v>
          </cell>
          <cell r="C3273" t="str">
            <v>MONTAGEM E DESMONTAGEM DE FÔRMA DE PILARES CIRCULARES, PÉ-DIREITO SIMPLES, EM MADEIRA, 2 UTILIZAÇÕES. AF_05/2024</v>
          </cell>
          <cell r="D3273" t="str">
            <v>M2</v>
          </cell>
          <cell r="E3273">
            <v>86.919999999999987</v>
          </cell>
          <cell r="F3273">
            <v>59.78</v>
          </cell>
          <cell r="G3273">
            <v>146.69999999999999</v>
          </cell>
        </row>
        <row r="3274">
          <cell r="B3274">
            <v>92751</v>
          </cell>
          <cell r="C3274" t="str">
            <v>MURO DE GABIÃO, ENCHIMENTO COM PEDRA DE MÃO TIPO RACHÃO, COM SOLO REFORÇADO, PARA MUROS COM ALTURA MAIOR QUE 12 M E MENOR OU IGUAL A 20 M - FORNECIMENTO E EXECUÇÃO. AF_03/2024</v>
          </cell>
          <cell r="D3274" t="str">
            <v>M3</v>
          </cell>
          <cell r="E3274">
            <v>1954.2</v>
          </cell>
          <cell r="F3274">
            <v>272.8</v>
          </cell>
          <cell r="G3274">
            <v>2227</v>
          </cell>
        </row>
        <row r="3275">
          <cell r="B3275">
            <v>92752</v>
          </cell>
          <cell r="C3275" t="str">
            <v>MURO DE GABIÃO, ENCHIMENTO COM PEDRA DE MÃO TIPO RACHÃO, COM SOLO REFORÇADO, PARA MUROS COM ALTURA MAIOR QUE 20 M E MENOR OU IGUAL A 28 M - FORNECIMENTO E EXECUÇÃO. AF_03/2024</v>
          </cell>
          <cell r="D3275" t="str">
            <v>M3</v>
          </cell>
          <cell r="E3275">
            <v>2350.58</v>
          </cell>
          <cell r="F3275">
            <v>310.55</v>
          </cell>
          <cell r="G3275">
            <v>2661.13</v>
          </cell>
        </row>
        <row r="3276">
          <cell r="B3276">
            <v>92750</v>
          </cell>
          <cell r="C3276" t="str">
            <v>MURO DE GABIÃO, ENCHIMENTO COM PEDRA DE MÃO TIPO RACHÃO, COM SOLO REFORÇADO, PARA MUROS COM ALTURA MAIOR QUE 4 M E MENOR OU IGUAL A 12 M - FORNECIMENTO E EXECUÇÃO. AF_03/2024</v>
          </cell>
          <cell r="D3276" t="str">
            <v>M3</v>
          </cell>
          <cell r="E3276">
            <v>1556.42</v>
          </cell>
          <cell r="F3276">
            <v>233.59</v>
          </cell>
          <cell r="G3276">
            <v>1790.01</v>
          </cell>
        </row>
        <row r="3277">
          <cell r="B3277">
            <v>92749</v>
          </cell>
          <cell r="C3277" t="str">
            <v>MURO DE GABIÃO, ENCHIMENTO COM PEDRA DE MÃO TIPO RACHÃO, COM SOLO REFORÇADO, PARA MUROS COM ALTURA MENOR OU IGUAL A 4 M - FORNECIMENTO E EXECUÇÃO. AF_03/2024</v>
          </cell>
          <cell r="D3277" t="str">
            <v>M3</v>
          </cell>
          <cell r="E3277">
            <v>875.43</v>
          </cell>
          <cell r="F3277">
            <v>167.61</v>
          </cell>
          <cell r="G3277">
            <v>1043.04</v>
          </cell>
        </row>
        <row r="3278">
          <cell r="B3278">
            <v>92745</v>
          </cell>
          <cell r="C3278" t="str">
            <v>MURO DE GABIÃO, ENCHIMENTO COM PEDRA DE MÃO TIPO RACHÃO, DE GRAVIDADE, COM GAIOLAS DE COMPRIMENTO IGUAL A 2 M, PARA MUROS COM ALTURA MAIOR QUE 4 M E MENOR OU IGUAL A 6 M - FORNECIMENTO E EXECUÇÃO. AF_03/2024</v>
          </cell>
          <cell r="D3278" t="str">
            <v>M3</v>
          </cell>
          <cell r="E3278">
            <v>707.06000000000006</v>
          </cell>
          <cell r="F3278">
            <v>169.63</v>
          </cell>
          <cell r="G3278">
            <v>876.69</v>
          </cell>
        </row>
        <row r="3279">
          <cell r="B3279">
            <v>92747</v>
          </cell>
          <cell r="C3279" t="str">
            <v>MURO DE GABIÃO, ENCHIMENTO COM PEDRA DE MÃO TIPO RACHÃO, DE GRAVIDADE, COM GAIOLAS DE COMPRIMENTO IGUAL A 2 M, PARA MUROS COM ALTURA MAIOR QUE 6 M E MENOR OU IGUAL A 10 M - FORNECIMENTO E EXECUÇÃO. AF_03/2024</v>
          </cell>
          <cell r="D3279" t="str">
            <v>M3</v>
          </cell>
          <cell r="E3279">
            <v>792.88</v>
          </cell>
          <cell r="F3279">
            <v>187.92</v>
          </cell>
          <cell r="G3279">
            <v>980.8</v>
          </cell>
        </row>
        <row r="3280">
          <cell r="B3280">
            <v>92743</v>
          </cell>
          <cell r="C3280" t="str">
            <v>MURO DE GABIÃO, ENCHIMENTO COM PEDRA DE MÃO TIPO RACHÃO, DE GRAVIDADE, COM GAIOLAS DE COMPRIMENTO IGUAL A 2 M, PARA MUROS COM ALTURA MENOR OU IGUAL A 4 M - FORNECIMENTO E EXECUÇÃO. AF_03/2024</v>
          </cell>
          <cell r="D3280" t="str">
            <v>M3</v>
          </cell>
          <cell r="E3280">
            <v>563.24</v>
          </cell>
          <cell r="F3280">
            <v>145.68</v>
          </cell>
          <cell r="G3280">
            <v>708.92</v>
          </cell>
        </row>
        <row r="3281">
          <cell r="B3281">
            <v>92746</v>
          </cell>
          <cell r="C3281" t="str">
            <v>MURO DE GABIÃO, ENCHIMENTO COM PEDRA DE MÃO TIPO RACHÃO, DE GRAVIDADE, COM GAIOLAS DE COMPRIMENTO IGUAL A 5 M, PARA MUROS COM ALTURA MAIOR QUE 4 M E MENOR OU IGUAL A 6 M - FORNECIMENTO E EXECUÇÃO. AF_03/2024</v>
          </cell>
          <cell r="D3281" t="str">
            <v>M3</v>
          </cell>
          <cell r="E3281">
            <v>686.8599999999999</v>
          </cell>
          <cell r="F3281">
            <v>109.31</v>
          </cell>
          <cell r="G3281">
            <v>796.17</v>
          </cell>
        </row>
        <row r="3282">
          <cell r="B3282">
            <v>92748</v>
          </cell>
          <cell r="C3282" t="str">
            <v>MURO DE GABIÃO, ENCHIMENTO COM PEDRA DE MÃO TIPO RACHÃO, DE GRAVIDADE, COM GAIOLAS DE COMPRIMENTO IGUAL A 5 M, PARA MUROS COM ALTURA MAIOR QUE 6 M E MENOR OU IGUAL A 10 M- FORNECIMENTO E EXECUÇÃO. AF_03/2024</v>
          </cell>
          <cell r="D3282" t="str">
            <v>M3</v>
          </cell>
          <cell r="E3282">
            <v>749.22</v>
          </cell>
          <cell r="F3282">
            <v>127.98</v>
          </cell>
          <cell r="G3282">
            <v>877.2</v>
          </cell>
        </row>
        <row r="3283">
          <cell r="B3283">
            <v>92744</v>
          </cell>
          <cell r="C3283" t="str">
            <v>MURO DE GABIÃO, ENCHIMENTO COM PEDRA DE MÃO TIPO RACHÃO, DE GRAVIDADE, COM GAIOLAS DE COMPRIMENTO IGUAL A 5 M, PARA MUROS COM ALTURA MENOR OU IGUAL A 4 M - FORNECIMENTO E EXECUÇÃO. AF_03/2024</v>
          </cell>
          <cell r="D3283" t="str">
            <v>M3</v>
          </cell>
          <cell r="E3283">
            <v>580.70000000000005</v>
          </cell>
          <cell r="F3283">
            <v>80.989999999999995</v>
          </cell>
          <cell r="G3283">
            <v>661.69</v>
          </cell>
        </row>
        <row r="3284">
          <cell r="B3284">
            <v>92754</v>
          </cell>
          <cell r="C3284" t="str">
            <v>MURO DE GABIÃO, ENCHIMENTO COM RESÍDUO DE CONSTRUÇÃO E DEMOLIÇÃO, DE GRAVIDADE, COM GAIOLA TRAPEZOIDAL DE COMPRIMENTO IGUAL A 2 M, PARA MUROS COM ALTURA MAIOR QUE 2 M E MENOR OU IGUAL A 4 M - FORNECIMENTO E EXECUÇÃO. AF_03/2024</v>
          </cell>
          <cell r="D3284" t="str">
            <v>M3</v>
          </cell>
          <cell r="E3284">
            <v>552.83999999999992</v>
          </cell>
          <cell r="F3284">
            <v>130.09</v>
          </cell>
          <cell r="G3284">
            <v>682.93</v>
          </cell>
        </row>
        <row r="3285">
          <cell r="B3285">
            <v>92753</v>
          </cell>
          <cell r="C3285" t="str">
            <v>MURO DE GABIÃO, ENCHIMENTO COM RESÍDUO DE CONSTRUÇÃO E DEMOLIÇÃO, DE GRAVIDADE, COM GAIOLA TRAPEZOIDAL DE COMPRIMENTO IGUAL A 2 M, PARA MUROS COM ALTURA MENOR OU IGUAL A 2 M - FORNECIMENTO E EXECUÇÃO. AF_03/2024</v>
          </cell>
          <cell r="D3285" t="str">
            <v>M3</v>
          </cell>
          <cell r="E3285">
            <v>581.84</v>
          </cell>
          <cell r="F3285">
            <v>118.41</v>
          </cell>
          <cell r="G3285">
            <v>700.25</v>
          </cell>
        </row>
        <row r="3286">
          <cell r="B3286">
            <v>92755</v>
          </cell>
          <cell r="C3286" t="str">
            <v>PROTEÇÃO SUPERFICIAL DE CANAL EM GABIÃO TIPO COLCHÃO, ALTURA DE 17 CENTÍMETROS, ENCHIMENTO COM PEDRA DE MÃO TIPO RACHÃO - FORNECIMENTO E EXECUÇÃO. AF_03/2024</v>
          </cell>
          <cell r="D3286" t="str">
            <v>M2</v>
          </cell>
          <cell r="E3286">
            <v>221.17000000000002</v>
          </cell>
          <cell r="F3286">
            <v>51.87</v>
          </cell>
          <cell r="G3286">
            <v>273.04000000000002</v>
          </cell>
        </row>
        <row r="3287">
          <cell r="B3287">
            <v>92756</v>
          </cell>
          <cell r="C3287" t="str">
            <v>PROTEÇÃO SUPERFICIAL DE CANAL EM GABIÃO TIPO COLCHÃO, ALTURA DE 23 CENTÍMETROS, ENCHIMENTO COM PEDRA DE MÃO TIPO RACHÃO - FORNECIMENTO E EXECUÇÃO. AF_03/2024</v>
          </cell>
          <cell r="D3287" t="str">
            <v>M2</v>
          </cell>
          <cell r="E3287">
            <v>248.79000000000002</v>
          </cell>
          <cell r="F3287">
            <v>61.88</v>
          </cell>
          <cell r="G3287">
            <v>310.67</v>
          </cell>
        </row>
        <row r="3288">
          <cell r="B3288">
            <v>92757</v>
          </cell>
          <cell r="C3288" t="str">
            <v>PROTEÇÃO SUPERFICIAL DE CANAL EM GABIÃO TIPO COLCHÃO, ALTURA DE 30 CENTÍMETROS, ENCHIMENTO COM PEDRA DE MÃO TIPO RACHÃO - FORNECIMENTO E EXECUÇÃO. AF_03/2024</v>
          </cell>
          <cell r="D3288" t="str">
            <v>M2</v>
          </cell>
          <cell r="E3288">
            <v>282.33999999999997</v>
          </cell>
          <cell r="F3288">
            <v>73.61</v>
          </cell>
          <cell r="G3288">
            <v>355.95</v>
          </cell>
        </row>
        <row r="3289">
          <cell r="B3289">
            <v>92758</v>
          </cell>
          <cell r="C3289" t="str">
            <v>PROTEÇÃO SUPERFICIAL DE CANAL EM GABIÃO TIPO SACO, DIÂMETRO DE 65 CENTÍMETROS, ENCHIMENTO MANUAL COM PEDRA DE MÃO TIPO RACHÃO - FORNECIMENTO E EXECUÇÃO. AF_03/2024</v>
          </cell>
          <cell r="D3289" t="str">
            <v>M3</v>
          </cell>
          <cell r="E3289">
            <v>669.3599999999999</v>
          </cell>
          <cell r="F3289">
            <v>71.319999999999993</v>
          </cell>
          <cell r="G3289">
            <v>740.68</v>
          </cell>
        </row>
        <row r="3290">
          <cell r="B3290">
            <v>104491</v>
          </cell>
          <cell r="C3290" t="str">
            <v>ADUELA/ GALERIA FECHADA PRE-MOLDADA DE CONCRETO ARMADO, SECAO QUADRANGULAR INTERNA DE 1,50 X 1,50 M (L X A), MISULA DE 20 X 20 CM, C = 1,00 M, ESPESSURA MIN = 15 CM, TB-45 E FCK DO CONCRETO = 30 MPA   FORNECIMENTO E ASSENTAMENTO. AF_01/2023</v>
          </cell>
          <cell r="D3290" t="str">
            <v>M</v>
          </cell>
          <cell r="E3290">
            <v>4139.7</v>
          </cell>
          <cell r="F3290">
            <v>59.63</v>
          </cell>
          <cell r="G3290">
            <v>4199.33</v>
          </cell>
        </row>
        <row r="3291">
          <cell r="B3291">
            <v>104492</v>
          </cell>
          <cell r="C3291" t="str">
            <v>ADUELA/ GALERIA FECHADA PRE-MOLDADA DE CONCRETO ARMADO, SECAO QUADRANGULAR INTERNA DE 2,00 X 2,00 M (L X A), MISULA DE 20 X 20 CM, C = 1,00 M, ESPESSURA MIN = 15 CM, TB-45 E FCK DO CONCRETO = 30 MPA   FORNECIMENTO E ASSENTAMENTO. AF_01/2023</v>
          </cell>
          <cell r="D3291" t="str">
            <v>M</v>
          </cell>
          <cell r="E3291">
            <v>5177.2699999999995</v>
          </cell>
          <cell r="F3291">
            <v>72.97</v>
          </cell>
          <cell r="G3291">
            <v>5250.24</v>
          </cell>
        </row>
        <row r="3292">
          <cell r="B3292">
            <v>104494</v>
          </cell>
          <cell r="C3292" t="str">
            <v>ADUELA/ GALERIA FECHADA PRE-MOLDADA DE CONCRETO ARMADO, SECAO QUADRANGULAR INTERNA DE 2,50 X 2,50 M (L X A), MISULA DE 20 X 20 CM, C = 1,00 M, ESPESSURA MIN = 15 CM, TB-45 E FCK DO CONCRETO = 30 MPA   FORNECIMENTO E ASSENTAMENTO. AF_01/2023</v>
          </cell>
          <cell r="D3292" t="str">
            <v>M</v>
          </cell>
          <cell r="E3292">
            <v>7004.08</v>
          </cell>
          <cell r="F3292">
            <v>86.5</v>
          </cell>
          <cell r="G3292">
            <v>7090.58</v>
          </cell>
        </row>
        <row r="3293">
          <cell r="B3293">
            <v>104497</v>
          </cell>
          <cell r="C3293" t="str">
            <v>ADUELA/ GALERIA FECHADA PRE-MOLDADA DE CONCRETO ARMADO, SECAO QUADRANGULAR INTERNA DE 3,00 X 3,00 M (L X A), MISULA DE 20 X 20 CM, C = 1,00 M, ESPESSURA MIN = 20 CM, TB-45 E FCK DO CONCRETO = 30 MPA   FORNECIMENTO E ASSENTAMENTO. AF_01/2023</v>
          </cell>
          <cell r="D3293" t="str">
            <v>M</v>
          </cell>
          <cell r="E3293">
            <v>8382.89</v>
          </cell>
          <cell r="F3293">
            <v>115.57</v>
          </cell>
          <cell r="G3293">
            <v>8498.4599999999991</v>
          </cell>
        </row>
        <row r="3294">
          <cell r="B3294">
            <v>104515</v>
          </cell>
          <cell r="C3294" t="str">
            <v>APLICAÇÃO DE MANTA GEOTÊXTIL NAS JUNTAS RÍGIDAS DE ADUELAS PRÉ-MOLDADAS DE CONCRETO ARMADO. AF_01/2023</v>
          </cell>
          <cell r="D3294" t="str">
            <v>M2</v>
          </cell>
          <cell r="E3294">
            <v>26.639999999999997</v>
          </cell>
          <cell r="F3294">
            <v>0.35</v>
          </cell>
          <cell r="G3294">
            <v>26.99</v>
          </cell>
        </row>
        <row r="3295">
          <cell r="B3295">
            <v>87430</v>
          </cell>
          <cell r="C3295" t="str">
            <v>APLICAÇÃO DE GESSO PROJETADO COM EQUIPAMENTO DE PROJEÇÃO EM PAREDES, DESEMPENADO (SEM TALISCAS), ESPESSURA DE 0,5CM. AF_03/2023</v>
          </cell>
          <cell r="D3295" t="str">
            <v>M2</v>
          </cell>
          <cell r="E3295">
            <v>11.64</v>
          </cell>
          <cell r="F3295">
            <v>10.18</v>
          </cell>
          <cell r="G3295">
            <v>21.82</v>
          </cell>
        </row>
        <row r="3296">
          <cell r="B3296">
            <v>87433</v>
          </cell>
          <cell r="C3296" t="str">
            <v>APLICAÇÃO DE GESSO PROJETADO COM EQUIPAMENTO DE PROJEÇÃO EM PAREDES, DESEMPENADO (SEM TALISCAS), ESPESSURA DE 1,0CM. AF_03/2023</v>
          </cell>
          <cell r="D3296" t="str">
            <v>M2</v>
          </cell>
          <cell r="E3296">
            <v>18.409999999999997</v>
          </cell>
          <cell r="F3296">
            <v>12.92</v>
          </cell>
          <cell r="G3296">
            <v>31.33</v>
          </cell>
        </row>
        <row r="3297">
          <cell r="B3297">
            <v>87436</v>
          </cell>
          <cell r="C3297" t="str">
            <v>APLICAÇÃO DE GESSO PROJETADO COM EQUIPAMENTO DE PROJEÇÃO EM PAREDES, SARRAFEADO (COM TALISCAS), ESPESSURA DE 1,0CM. AF_03/2023</v>
          </cell>
          <cell r="D3297" t="str">
            <v>M2</v>
          </cell>
          <cell r="E3297">
            <v>19.75</v>
          </cell>
          <cell r="F3297">
            <v>16.04</v>
          </cell>
          <cell r="G3297">
            <v>35.79</v>
          </cell>
        </row>
        <row r="3298">
          <cell r="B3298">
            <v>87439</v>
          </cell>
          <cell r="C3298" t="str">
            <v>APLICAÇÃO DE GESSO PROJETADO COM EQUIPAMENTO DE PROJEÇÃO EM PAREDES, SARRAFEADO (COM TALISCAS), ESPESSURA DE 1,5CM. AF_03/2023</v>
          </cell>
          <cell r="D3298" t="str">
            <v>M2</v>
          </cell>
          <cell r="E3298">
            <v>24.85</v>
          </cell>
          <cell r="F3298">
            <v>18.899999999999999</v>
          </cell>
          <cell r="G3298">
            <v>43.75</v>
          </cell>
        </row>
        <row r="3299">
          <cell r="B3299">
            <v>104633</v>
          </cell>
          <cell r="C3299" t="str">
            <v>APLICAÇÃO MANUAL DE GESSO DESEMPENADO (SEM TALISCAS) EM PAREDES COM PÉ DIREITO DUPLO, ESPESSURA DE 0,5CM. AF_03/2023</v>
          </cell>
          <cell r="D3299" t="str">
            <v>M2</v>
          </cell>
          <cell r="E3299">
            <v>14.78</v>
          </cell>
          <cell r="F3299">
            <v>15.51</v>
          </cell>
          <cell r="G3299">
            <v>30.29</v>
          </cell>
        </row>
        <row r="3300">
          <cell r="B3300">
            <v>104634</v>
          </cell>
          <cell r="C3300" t="str">
            <v>APLICAÇÃO MANUAL DE GESSO DESEMPENADO (SEM TALISCAS) EM PAREDES COM PÉ DIREITO DUPLO, ESPESSURA DE 1,0CM. AF_03/2023</v>
          </cell>
          <cell r="D3300" t="str">
            <v>M2</v>
          </cell>
          <cell r="E3300">
            <v>23.39</v>
          </cell>
          <cell r="F3300">
            <v>21</v>
          </cell>
          <cell r="G3300">
            <v>44.39</v>
          </cell>
        </row>
        <row r="3301">
          <cell r="B3301">
            <v>87418</v>
          </cell>
          <cell r="C3301" t="str">
            <v>APLICAÇÃO MANUAL DE GESSO DESEMPENADO (SEM TALISCAS) EM PAREDES, ESPESSURA DE 0,5CM. AF_03/2023</v>
          </cell>
          <cell r="D3301" t="str">
            <v>M2</v>
          </cell>
          <cell r="E3301">
            <v>12.23</v>
          </cell>
          <cell r="F3301">
            <v>9.5</v>
          </cell>
          <cell r="G3301">
            <v>21.73</v>
          </cell>
        </row>
        <row r="3302">
          <cell r="B3302">
            <v>87421</v>
          </cell>
          <cell r="C3302" t="str">
            <v>APLICAÇÃO MANUAL DE GESSO DESEMPENADO (SEM TALISCAS) EM PAREDES, ESPESSURA DE 1,0CM. AF_03/2023</v>
          </cell>
          <cell r="D3302" t="str">
            <v>M2</v>
          </cell>
          <cell r="E3302">
            <v>20.009999999999998</v>
          </cell>
          <cell r="F3302">
            <v>12.99</v>
          </cell>
          <cell r="G3302">
            <v>33</v>
          </cell>
        </row>
        <row r="3303">
          <cell r="B3303">
            <v>104628</v>
          </cell>
          <cell r="C3303" t="str">
            <v>APLICAÇÃO MANUAL DE GESSO DESEMPENADO (SEM TALISCAS) EM TETO DE AMBIENTES COM PAREDES EM PÉ DIREITO DUPLO E ÁREA ENTRE 5M² E 10M², ESPESSURA DE 0,5CM. AF_03/2023</v>
          </cell>
          <cell r="D3303" t="str">
            <v>M2</v>
          </cell>
          <cell r="E3303">
            <v>16.02</v>
          </cell>
          <cell r="F3303">
            <v>18.45</v>
          </cell>
          <cell r="G3303">
            <v>34.47</v>
          </cell>
        </row>
        <row r="3304">
          <cell r="B3304">
            <v>104631</v>
          </cell>
          <cell r="C3304" t="str">
            <v>APLICAÇÃO MANUAL DE GESSO DESEMPENADO (SEM TALISCAS) EM TETO DE AMBIENTES COM PAREDES EM PÉ DIREITO DUPLO E ÁREA ENTRE 5M² E 10M², ESPESSURA DE 1,0CM. AF_03/2023</v>
          </cell>
          <cell r="D3304" t="str">
            <v>M2</v>
          </cell>
          <cell r="E3304">
            <v>24.060000000000002</v>
          </cell>
          <cell r="F3304">
            <v>22.58</v>
          </cell>
          <cell r="G3304">
            <v>46.64</v>
          </cell>
        </row>
        <row r="3305">
          <cell r="B3305">
            <v>104627</v>
          </cell>
          <cell r="C3305" t="str">
            <v>APLICAÇÃO MANUAL DE GESSO DESEMPENADO (SEM TALISCAS) EM TETO DE AMBIENTES COM PAREDES EM PÉ DIREITO DUPLO E ÁREA MAIOR QUE 10M², ESPESSURA DE 0,5CM. AF_03/2023</v>
          </cell>
          <cell r="D3305" t="str">
            <v>M2</v>
          </cell>
          <cell r="E3305">
            <v>12.23</v>
          </cell>
          <cell r="F3305">
            <v>9.48</v>
          </cell>
          <cell r="G3305">
            <v>21.71</v>
          </cell>
        </row>
        <row r="3306">
          <cell r="B3306">
            <v>104630</v>
          </cell>
          <cell r="C3306" t="str">
            <v>APLICAÇÃO MANUAL DE GESSO DESEMPENADO (SEM TALISCAS) EM TETO DE AMBIENTES COM PAREDES EM PÉ DIREITO DUPLO E ÁREA MAIOR QUE 10M², ESPESSURA DE 1,0CM. AF_03/2023</v>
          </cell>
          <cell r="D3306" t="str">
            <v>M2</v>
          </cell>
          <cell r="E3306">
            <v>20.270000000000003</v>
          </cell>
          <cell r="F3306">
            <v>13.61</v>
          </cell>
          <cell r="G3306">
            <v>33.880000000000003</v>
          </cell>
        </row>
        <row r="3307">
          <cell r="B3307">
            <v>104629</v>
          </cell>
          <cell r="C3307" t="str">
            <v>APLICAÇÃO MANUAL DE GESSO DESEMPENADO (SEM TALISCAS) EM TETO DE AMBIENTES COM PAREDES EM PÉ DIREITO DUPLO E ÁREA MENOR QUE 5M², ESPESSURA DE 0,5CM. AF_03/2023</v>
          </cell>
          <cell r="D3307" t="str">
            <v>M2</v>
          </cell>
          <cell r="E3307">
            <v>18.200000000000003</v>
          </cell>
          <cell r="F3307">
            <v>23.61</v>
          </cell>
          <cell r="G3307">
            <v>41.81</v>
          </cell>
        </row>
        <row r="3308">
          <cell r="B3308">
            <v>104632</v>
          </cell>
          <cell r="C3308" t="str">
            <v>APLICAÇÃO MANUAL DE GESSO DESEMPENADO (SEM TALISCAS) EM TETO DE AMBIENTES COM PAREDES EM PÉ DIREITO DUPLO E ÁREA MENOR QUE 5M², ESPESSURA DE 1,0CM. AF_03/2023</v>
          </cell>
          <cell r="D3308" t="str">
            <v>M2</v>
          </cell>
          <cell r="E3308">
            <v>26.25</v>
          </cell>
          <cell r="F3308">
            <v>27.72</v>
          </cell>
          <cell r="G3308">
            <v>53.97</v>
          </cell>
        </row>
        <row r="3309">
          <cell r="B3309">
            <v>87412</v>
          </cell>
          <cell r="C3309" t="str">
            <v>APLICAÇÃO MANUAL DE GESSO DESEMPENADO (SEM TALISCAS) EM TETO DE AMBIENTES DE ÁREA ENTRE 5M² E 10M², ESPESSURA DE 0,5CM. AF_03/2023</v>
          </cell>
          <cell r="D3309" t="str">
            <v>M2</v>
          </cell>
          <cell r="E3309">
            <v>14.239999999999998</v>
          </cell>
          <cell r="F3309">
            <v>14.21</v>
          </cell>
          <cell r="G3309">
            <v>28.45</v>
          </cell>
        </row>
        <row r="3310">
          <cell r="B3310">
            <v>87415</v>
          </cell>
          <cell r="C3310" t="str">
            <v>APLICAÇÃO MANUAL DE GESSO DESEMPENADO (SEM TALISCAS) EM TETO DE AMBIENTES DE ÁREA ENTRE 5M² E 10M², ESPESSURA DE 1,0CM. AF_03/2023</v>
          </cell>
          <cell r="D3310" t="str">
            <v>M2</v>
          </cell>
          <cell r="E3310">
            <v>21.870000000000005</v>
          </cell>
          <cell r="F3310">
            <v>17.399999999999999</v>
          </cell>
          <cell r="G3310">
            <v>39.270000000000003</v>
          </cell>
        </row>
        <row r="3311">
          <cell r="B3311">
            <v>87411</v>
          </cell>
          <cell r="C3311" t="str">
            <v>APLICAÇÃO MANUAL DE GESSO DESEMPENADO (SEM TALISCAS) EM TETO DE AMBIENTES DE ÁREA MAIOR QUE 10M², ESPESSURA DE 0,5CM. AF_03/2023</v>
          </cell>
          <cell r="D3311" t="str">
            <v>M2</v>
          </cell>
          <cell r="E3311">
            <v>11.310000000000002</v>
          </cell>
          <cell r="F3311">
            <v>7.31</v>
          </cell>
          <cell r="G3311">
            <v>18.62</v>
          </cell>
        </row>
        <row r="3312">
          <cell r="B3312">
            <v>87414</v>
          </cell>
          <cell r="C3312" t="str">
            <v>APLICAÇÃO MANUAL DE GESSO DESEMPENADO (SEM TALISCAS) EM TETO DE AMBIENTES DE ÁREA MAIOR QUE 10M², ESPESSURA DE 1,0CM. AF_03/2023</v>
          </cell>
          <cell r="D3312" t="str">
            <v>M2</v>
          </cell>
          <cell r="E3312">
            <v>18.96</v>
          </cell>
          <cell r="F3312">
            <v>10.48</v>
          </cell>
          <cell r="G3312">
            <v>29.44</v>
          </cell>
        </row>
        <row r="3313">
          <cell r="B3313">
            <v>87413</v>
          </cell>
          <cell r="C3313" t="str">
            <v>APLICAÇÃO MANUAL DE GESSO DESEMPENADO (SEM TALISCAS) EM TETO DE AMBIENTES DE ÁREA MENOR QUE 5M², ESPESSURA DE 0,5CM. AF_03/2023</v>
          </cell>
          <cell r="D3313" t="str">
            <v>M2</v>
          </cell>
          <cell r="E3313">
            <v>15.900000000000002</v>
          </cell>
          <cell r="F3313">
            <v>18.190000000000001</v>
          </cell>
          <cell r="G3313">
            <v>34.090000000000003</v>
          </cell>
        </row>
        <row r="3314">
          <cell r="B3314">
            <v>87416</v>
          </cell>
          <cell r="C3314" t="str">
            <v>APLICAÇÃO MANUAL DE GESSO DESEMPENADO (SEM TALISCAS) EM TETO DE AMBIENTES DE ÁREA MENOR QUE 5M², ESPESSURA DE 1,0CM. AF_03/2023</v>
          </cell>
          <cell r="D3314" t="str">
            <v>M2</v>
          </cell>
          <cell r="E3314">
            <v>23.560000000000002</v>
          </cell>
          <cell r="F3314">
            <v>21.36</v>
          </cell>
          <cell r="G3314">
            <v>44.92</v>
          </cell>
        </row>
        <row r="3315">
          <cell r="B3315">
            <v>104635</v>
          </cell>
          <cell r="C3315" t="str">
            <v>APLICAÇÃO MANUAL DE GESSO SARRAFEADO (COM TALISCAS) EM PAREDES COM PÉ DIREITO DUPLO, ESPESSURA DE 1,0CM. AF_03/2023</v>
          </cell>
          <cell r="D3315" t="str">
            <v>M2</v>
          </cell>
          <cell r="E3315">
            <v>28.669999999999995</v>
          </cell>
          <cell r="F3315">
            <v>33.49</v>
          </cell>
          <cell r="G3315">
            <v>62.16</v>
          </cell>
        </row>
        <row r="3316">
          <cell r="B3316">
            <v>104636</v>
          </cell>
          <cell r="C3316" t="str">
            <v>APLICAÇÃO MANUAL DE GESSO SARRAFEADO (COM TALISCAS) EM PAREDES COM PÉ DIREITO DUPLO, ESPESSURA DE 1,5CM. AF_03/2023</v>
          </cell>
          <cell r="D3316" t="str">
            <v>M2</v>
          </cell>
          <cell r="E3316">
            <v>34.669999999999995</v>
          </cell>
          <cell r="F3316">
            <v>37.29</v>
          </cell>
          <cell r="G3316">
            <v>71.959999999999994</v>
          </cell>
        </row>
        <row r="3317">
          <cell r="B3317">
            <v>87424</v>
          </cell>
          <cell r="C3317" t="str">
            <v>APLICAÇÃO MANUAL DE GESSO SARRAFEADO (COM TALISCAS) EM PAREDES, ESPESSURA DE 1,0CM. AF_03/2023</v>
          </cell>
          <cell r="D3317" t="str">
            <v>M2</v>
          </cell>
          <cell r="E3317">
            <v>23.28</v>
          </cell>
          <cell r="F3317">
            <v>20.71</v>
          </cell>
          <cell r="G3317">
            <v>43.99</v>
          </cell>
        </row>
        <row r="3318">
          <cell r="B3318">
            <v>87427</v>
          </cell>
          <cell r="C3318" t="str">
            <v>APLICAÇÃO MANUAL DE GESSO SARRAFEADO (COM TALISCAS) EM PAREDES, ESPESSURA DE 1,5CM. AF_03/2023</v>
          </cell>
          <cell r="D3318" t="str">
            <v>M2</v>
          </cell>
          <cell r="E3318">
            <v>28.689999999999998</v>
          </cell>
          <cell r="F3318">
            <v>23.14</v>
          </cell>
          <cell r="G3318">
            <v>51.83</v>
          </cell>
        </row>
        <row r="3319">
          <cell r="B3319">
            <v>89998</v>
          </cell>
          <cell r="C3319" t="str">
            <v>ARMAÇÃO DE CINTA DE ALVENARIA ESTRUTURAL; DIÂMETRO DE 10,0 MM. AF_09/2021</v>
          </cell>
          <cell r="D3319" t="str">
            <v>KG</v>
          </cell>
          <cell r="E3319">
            <v>8.48</v>
          </cell>
          <cell r="F3319">
            <v>1.79</v>
          </cell>
          <cell r="G3319">
            <v>10.27</v>
          </cell>
        </row>
        <row r="3320">
          <cell r="B3320">
            <v>102920</v>
          </cell>
          <cell r="C3320" t="str">
            <v>ARMAÇÃO DE CINTA DE ALVENARIA ESTRUTURAL; DIÂMETRO DE 12,5 MM. AF_09/2021</v>
          </cell>
          <cell r="D3320" t="str">
            <v>KG</v>
          </cell>
          <cell r="E3320">
            <v>7.1800000000000006</v>
          </cell>
          <cell r="F3320">
            <v>1.1399999999999999</v>
          </cell>
          <cell r="G3320">
            <v>8.32</v>
          </cell>
        </row>
        <row r="3321">
          <cell r="B3321">
            <v>102923</v>
          </cell>
          <cell r="C3321" t="str">
            <v>ARMAÇÃO DE CINTA DE ALVENARIA ESTRUTURAL; DIÂMETRO DE 16,0 MM. AF_09/2021</v>
          </cell>
          <cell r="D3321" t="str">
            <v>KG</v>
          </cell>
          <cell r="E3321">
            <v>7</v>
          </cell>
          <cell r="F3321">
            <v>0.68</v>
          </cell>
          <cell r="G3321">
            <v>7.68</v>
          </cell>
        </row>
        <row r="3322">
          <cell r="B3322">
            <v>90000</v>
          </cell>
          <cell r="C3322" t="str">
            <v>ARMAÇÃO DE VERGA E CONTRAVERGA DE ALVENARIA ESTRUTURAL; DIÂMETRO DE 10,0 MM. AF_09/2021</v>
          </cell>
          <cell r="D3322" t="str">
            <v>KG</v>
          </cell>
          <cell r="E3322">
            <v>9.5</v>
          </cell>
          <cell r="F3322">
            <v>4.2300000000000004</v>
          </cell>
          <cell r="G3322">
            <v>13.73</v>
          </cell>
        </row>
        <row r="3323">
          <cell r="B3323">
            <v>103088</v>
          </cell>
          <cell r="C3323" t="str">
            <v>ARMAÇÃO DE VERGA E CONTRAVERGA DE ALVENARIA ESTRUTURAL; DIÂMETRO DE 12,5 MM. AF_09/2021</v>
          </cell>
          <cell r="D3323" t="str">
            <v>KG</v>
          </cell>
          <cell r="E3323">
            <v>7.839999999999999</v>
          </cell>
          <cell r="F3323">
            <v>2.7</v>
          </cell>
          <cell r="G3323">
            <v>10.54</v>
          </cell>
        </row>
        <row r="3324">
          <cell r="B3324">
            <v>102922</v>
          </cell>
          <cell r="C3324" t="str">
            <v>ARMAÇÃO DE VERGA E CONTRAVERGA DE ALVENARIA ESTRUTURAL; DIÂMETRO DE 16,0 MM. AF_09/2021</v>
          </cell>
          <cell r="D3324" t="str">
            <v>KG</v>
          </cell>
          <cell r="E3324">
            <v>7.39</v>
          </cell>
          <cell r="F3324">
            <v>1.64</v>
          </cell>
          <cell r="G3324">
            <v>9.0299999999999994</v>
          </cell>
        </row>
        <row r="3325">
          <cell r="B3325">
            <v>89999</v>
          </cell>
          <cell r="C3325" t="str">
            <v>ARMAÇÃO DE VERGA E CONTRAVERGA DE ALVENARIA ESTRUTURAL; DIÂMETRO DE 8,0 MM. AF_09/2021</v>
          </cell>
          <cell r="D3325" t="str">
            <v>KG</v>
          </cell>
          <cell r="E3325">
            <v>10.97</v>
          </cell>
          <cell r="F3325">
            <v>6.6</v>
          </cell>
          <cell r="G3325">
            <v>17.57</v>
          </cell>
        </row>
        <row r="3326">
          <cell r="B3326">
            <v>89996</v>
          </cell>
          <cell r="C3326" t="str">
            <v>ARMAÇÃO VERTICAL DE ALVENARIA ESTRUTURAL; DIÂMETRO DE 10,0 MM. AF_09/2021</v>
          </cell>
          <cell r="D3326" t="str">
            <v>KG</v>
          </cell>
          <cell r="E3326">
            <v>8.67</v>
          </cell>
          <cell r="F3326">
            <v>2.2599999999999998</v>
          </cell>
          <cell r="G3326">
            <v>10.93</v>
          </cell>
        </row>
        <row r="3327">
          <cell r="B3327">
            <v>89997</v>
          </cell>
          <cell r="C3327" t="str">
            <v>ARMAÇÃO VERTICAL DE ALVENARIA ESTRUTURAL; DIÂMETRO DE 12,5 MM. AF_09/2021</v>
          </cell>
          <cell r="D3327" t="str">
            <v>KG</v>
          </cell>
          <cell r="E3327">
            <v>7.3000000000000007</v>
          </cell>
          <cell r="F3327">
            <v>1.44</v>
          </cell>
          <cell r="G3327">
            <v>8.74</v>
          </cell>
        </row>
        <row r="3328">
          <cell r="B3328">
            <v>102921</v>
          </cell>
          <cell r="C3328" t="str">
            <v>ARMAÇÃO VERTICAL DE ALVENARIA ESTRUTURAL; DIÂMETRO DE 16,0 MM. AF_09/2021</v>
          </cell>
          <cell r="D3328" t="str">
            <v>KG</v>
          </cell>
          <cell r="E3328">
            <v>7.07</v>
          </cell>
          <cell r="F3328">
            <v>0.87</v>
          </cell>
          <cell r="G3328">
            <v>7.94</v>
          </cell>
        </row>
        <row r="3329">
          <cell r="B3329">
            <v>90278</v>
          </cell>
          <cell r="C3329" t="str">
            <v>GRAUTE FGK=15 MPA; TRAÇO 1:0,04:2,2:2,5 (EM MASSA SECA DE CIMENTO/CAL/AREIA GROSSA/BRITA 0) - PREPARO MECÂNICO COM BETONEIRA 400 L. AF_09/2021</v>
          </cell>
          <cell r="D3329" t="str">
            <v>M3</v>
          </cell>
          <cell r="E3329">
            <v>412.53</v>
          </cell>
          <cell r="F3329">
            <v>73.36</v>
          </cell>
          <cell r="G3329">
            <v>485.89</v>
          </cell>
        </row>
        <row r="3330">
          <cell r="B3330">
            <v>90282</v>
          </cell>
          <cell r="C3330" t="str">
            <v>GRAUTE FGK=15 MPA; TRAÇO 1:2,2:2,5:0,3 (EM MASSA SECA DE CIMENTO/ AREIA GROSSA/ BRITA 0/ ADITIVO) - PREPARO MECÂNICO COM BETONEIRA 400 L. AF_09/2021</v>
          </cell>
          <cell r="D3330" t="str">
            <v>M3</v>
          </cell>
          <cell r="E3330">
            <v>406.34</v>
          </cell>
          <cell r="F3330">
            <v>70.92</v>
          </cell>
          <cell r="G3330">
            <v>477.26</v>
          </cell>
        </row>
        <row r="3331">
          <cell r="B3331">
            <v>90279</v>
          </cell>
          <cell r="C3331" t="str">
            <v>GRAUTE FGK=20 MPA; TRAÇO 1:0,04:1,8:2,1 (EM MASSA SECA DE CIMENTO/ CAL/ AREIA GROSSA/ BRITA 0) - PREPARO MECÂNICO COM BETONEIRA 400 L. AF_09/2021</v>
          </cell>
          <cell r="D3331" t="str">
            <v>M3</v>
          </cell>
          <cell r="E3331">
            <v>455.76</v>
          </cell>
          <cell r="F3331">
            <v>80.36</v>
          </cell>
          <cell r="G3331">
            <v>536.12</v>
          </cell>
        </row>
        <row r="3332">
          <cell r="B3332">
            <v>90283</v>
          </cell>
          <cell r="C3332" t="str">
            <v>GRAUTE FGK=20 MPA; TRAÇO 1:1,8:2,1:0,4 (EM MASSA SECA DE CIMENTO/ AREIA GROSSA/ BRITA 0/ ADITIVO) - PREPARO MECÂNICO COM BETONEIRA 400 L. AF_09/2021</v>
          </cell>
          <cell r="D3332" t="str">
            <v>M3</v>
          </cell>
          <cell r="E3332">
            <v>450.34999999999997</v>
          </cell>
          <cell r="F3332">
            <v>77.540000000000006</v>
          </cell>
          <cell r="G3332">
            <v>527.89</v>
          </cell>
        </row>
        <row r="3333">
          <cell r="B3333">
            <v>90280</v>
          </cell>
          <cell r="C3333" t="str">
            <v>GRAUTE FGK=25 MPA; TRAÇO 1:0,02:1,3:1,6 (EM MASSA SECA DE CIMENTO/ CAL/ AREIA GROSSA/ BRITA 0) - PREPARO MECÂNICO COM BETONEIRA 400 L. AF_09/2021</v>
          </cell>
          <cell r="D3333" t="str">
            <v>M3</v>
          </cell>
          <cell r="E3333">
            <v>510.65</v>
          </cell>
          <cell r="F3333">
            <v>80.37</v>
          </cell>
          <cell r="G3333">
            <v>591.02</v>
          </cell>
        </row>
        <row r="3334">
          <cell r="B3334">
            <v>90284</v>
          </cell>
          <cell r="C3334" t="str">
            <v>GRAUTE FGK=25 MPA; TRAÇO 1:1,3:1,6:0,4 (EM MASSA SECA DE CIMENTO/ AREIA GROSSA/ BRITA 0/ ADITIVO) - PREPARO MECÂNICO COM BETONEIRA 400 L. AF_09/2021</v>
          </cell>
          <cell r="D3334" t="str">
            <v>M3</v>
          </cell>
          <cell r="E3334">
            <v>508.7</v>
          </cell>
          <cell r="F3334">
            <v>77.56</v>
          </cell>
          <cell r="G3334">
            <v>586.26</v>
          </cell>
        </row>
        <row r="3335">
          <cell r="B3335">
            <v>90281</v>
          </cell>
          <cell r="C3335" t="str">
            <v>GRAUTE FGK=30 MPA; TRAÇO 1:0,02:0,9:1,2 (EM MASSA SECA DE CIMENTO/ CAL/ AREIA GROSSA/ BRITA 0) - PREPARO MECÂNICO COM BETONEIRA 400 L. AF_09/2021</v>
          </cell>
          <cell r="D3335" t="str">
            <v>M3</v>
          </cell>
          <cell r="E3335">
            <v>601.88</v>
          </cell>
          <cell r="F3335">
            <v>78.36</v>
          </cell>
          <cell r="G3335">
            <v>680.24</v>
          </cell>
        </row>
        <row r="3336">
          <cell r="B3336">
            <v>90285</v>
          </cell>
          <cell r="C3336" t="str">
            <v>GRAUTE FGK=30 MPA; TRAÇO 1:0,9:1,2:0,6 (EM MASSA SECA DE CIMENTO/ AREIA GROSSA/ BRITA 0/ ADITIVO) - PREPARO MECÂNICO COM BETONEIRA 400 L. AF_09/2021</v>
          </cell>
          <cell r="D3336" t="str">
            <v>M3</v>
          </cell>
          <cell r="E3336">
            <v>605.9</v>
          </cell>
          <cell r="F3336">
            <v>76.34</v>
          </cell>
          <cell r="G3336">
            <v>682.24</v>
          </cell>
        </row>
        <row r="3337">
          <cell r="B3337">
            <v>89994</v>
          </cell>
          <cell r="C3337" t="str">
            <v>GRAUTEAMENTO DE CINTA INTERMEDIÁRIA OU DE CONTRAVERGA EM ALVENARIA ESTRUTURAL. AF_09/2021</v>
          </cell>
          <cell r="D3337" t="str">
            <v>M3</v>
          </cell>
          <cell r="E3337">
            <v>622.93999999999994</v>
          </cell>
          <cell r="F3337">
            <v>272.86</v>
          </cell>
          <cell r="G3337">
            <v>895.8</v>
          </cell>
        </row>
        <row r="3338">
          <cell r="B3338">
            <v>89995</v>
          </cell>
          <cell r="C3338" t="str">
            <v>GRAUTEAMENTO DE CINTA SUPERIOR OU DE VERGA EM ALVENARIA ESTRUTURAL. AF_09/2021</v>
          </cell>
          <cell r="D3338" t="str">
            <v>M3</v>
          </cell>
          <cell r="E3338">
            <v>662.49</v>
          </cell>
          <cell r="F3338">
            <v>366.21</v>
          </cell>
          <cell r="G3338">
            <v>1028.7</v>
          </cell>
        </row>
        <row r="3339">
          <cell r="B3339">
            <v>89993</v>
          </cell>
          <cell r="C3339" t="str">
            <v>GRAUTEAMENTO VERTICAL EM ALVENARIA ESTRUTURAL. AF_09/2021</v>
          </cell>
          <cell r="D3339" t="str">
            <v>M3</v>
          </cell>
          <cell r="E3339">
            <v>676.11000000000013</v>
          </cell>
          <cell r="F3339">
            <v>398.27</v>
          </cell>
          <cell r="G3339">
            <v>1074.3800000000001</v>
          </cell>
        </row>
        <row r="3340">
          <cell r="B3340">
            <v>99857</v>
          </cell>
          <cell r="C3340" t="str">
            <v>CORRIMÃO SIMPLES, DIÂMETRO EXTERNO = 1 1/2", EM ALUMÍNIO. AF_04/2019_PS</v>
          </cell>
          <cell r="D3340" t="str">
            <v>M</v>
          </cell>
          <cell r="E3340">
            <v>56.9</v>
          </cell>
          <cell r="F3340">
            <v>53.02</v>
          </cell>
          <cell r="G3340">
            <v>109.92</v>
          </cell>
        </row>
        <row r="3341">
          <cell r="B3341">
            <v>99855</v>
          </cell>
          <cell r="C3341" t="str">
            <v>CORRIMÃO SIMPLES, DIÂMETRO EXTERNO = 1 1/2", EM AÇO GALVANIZADO. AF_04/2019_PS</v>
          </cell>
          <cell r="D3341" t="str">
            <v>M</v>
          </cell>
          <cell r="E3341">
            <v>78</v>
          </cell>
          <cell r="F3341">
            <v>37.75</v>
          </cell>
          <cell r="G3341">
            <v>115.75</v>
          </cell>
        </row>
        <row r="3342">
          <cell r="B3342">
            <v>99862</v>
          </cell>
          <cell r="C3342" t="str">
            <v>GRADIL EM ALUMÍNIO FIXADO EM VÃOS DE JANELAS, FORMADO POR TUBOS DE 3/4". AF_04/2019</v>
          </cell>
          <cell r="D3342" t="str">
            <v>M2</v>
          </cell>
          <cell r="E3342">
            <v>405.65</v>
          </cell>
          <cell r="F3342">
            <v>352.28</v>
          </cell>
          <cell r="G3342">
            <v>757.93</v>
          </cell>
        </row>
        <row r="3343">
          <cell r="B3343">
            <v>99861</v>
          </cell>
          <cell r="C3343" t="str">
            <v>GRADIL EM FERRO FIXADO EM VÃOS DE JANELAS, FORMADO POR BARRAS CHATAS DE 25X4,8 MM. AF_04/2019</v>
          </cell>
          <cell r="D3343" t="str">
            <v>M2</v>
          </cell>
          <cell r="E3343">
            <v>366.76</v>
          </cell>
          <cell r="F3343">
            <v>339.22</v>
          </cell>
          <cell r="G3343">
            <v>705.98</v>
          </cell>
        </row>
        <row r="3344">
          <cell r="B3344">
            <v>99839</v>
          </cell>
          <cell r="C3344" t="str">
            <v>GUARDA-CORPO DE AÇO GALVANIZADO DE 1,10M DE ALTURA, MONTANTES TUBULARES DE 1.1/2  ESPAÇADOS DE 1,20M, TRAVESSA SUPERIOR DE 2 , GRADIL FORMADO POR BARRAS CHATAS EM FERRO DE 32X4,8MM, FIXADO COM CHUMBADOR MECÂNICO. AF_04/2019_PS</v>
          </cell>
          <cell r="D3344" t="str">
            <v>M</v>
          </cell>
          <cell r="E3344">
            <v>323.61</v>
          </cell>
          <cell r="F3344">
            <v>230.42</v>
          </cell>
          <cell r="G3344">
            <v>554.03</v>
          </cell>
        </row>
        <row r="3345">
          <cell r="B3345">
            <v>99837</v>
          </cell>
          <cell r="C3345" t="str">
            <v>GUARDA-CORPO DE AÇO GALVANIZADO DE 1,10M, MONTANTES TUBULARES DE 1.1/4" ESPAÇADOS DE 1,20M, TRAVESSA SUPERIOR DE 1.1/2", GRADIL FORMADO POR TUBOS HORIZONTAIS DE 1" E VERTICAIS DE 3/4", FIXADO COM CHUMBADOR MECÂNICO. AF_04/2019_PS</v>
          </cell>
          <cell r="D3345" t="str">
            <v>M</v>
          </cell>
          <cell r="E3345">
            <v>428.84000000000003</v>
          </cell>
          <cell r="F3345">
            <v>219.64</v>
          </cell>
          <cell r="G3345">
            <v>648.48</v>
          </cell>
        </row>
        <row r="3346">
          <cell r="B3346">
            <v>99841</v>
          </cell>
          <cell r="C3346" t="str">
            <v>GUARDA-CORPO PANORÂMICO COM PERFIS DE ALUMÍNIO E VIDRO LAMINADO 8 MM, FIXADO COM CHUMBADOR MECÂNICO. AF_04/2019_PS</v>
          </cell>
          <cell r="D3346" t="str">
            <v>M</v>
          </cell>
          <cell r="E3346">
            <v>1027.73</v>
          </cell>
          <cell r="F3346">
            <v>133.66999999999999</v>
          </cell>
          <cell r="G3346">
            <v>1161.4000000000001</v>
          </cell>
        </row>
        <row r="3347">
          <cell r="B3347">
            <v>94276</v>
          </cell>
          <cell r="C3347" t="str">
            <v>ASSENTAMENTO DE GUIA (MEIO-FIO) EM TRECHO CURVO, CONFECCIONADA EM CONCRETO PRÉ-FABRICADO, DIMENSÕES 100X15X13X20 CM (COMPRIMENTO X BASE INFERIOR X BASE SUPERIOR X ALTURA). AF_01/2024</v>
          </cell>
          <cell r="D3347" t="str">
            <v>M</v>
          </cell>
          <cell r="E3347">
            <v>35.49</v>
          </cell>
          <cell r="F3347">
            <v>11.61</v>
          </cell>
          <cell r="G3347">
            <v>47.1</v>
          </cell>
        </row>
        <row r="3348">
          <cell r="B3348">
            <v>94274</v>
          </cell>
          <cell r="C3348" t="str">
            <v>ASSENTAMENTO DE GUIA (MEIO-FIO) EM TRECHO CURVO, CONFECCIONADA EM CONCRETO PRÉ-FABRICADO, DIMENSÕES 100X15X13X30 CM (COMPRIMENTO X BASE INFERIOR X BASE SUPERIOR X ALTURA). AF_01/2024</v>
          </cell>
          <cell r="D3348" t="str">
            <v>M</v>
          </cell>
          <cell r="E3348">
            <v>39.119999999999997</v>
          </cell>
          <cell r="F3348">
            <v>12.31</v>
          </cell>
          <cell r="G3348">
            <v>51.43</v>
          </cell>
        </row>
        <row r="3349">
          <cell r="B3349">
            <v>94280</v>
          </cell>
          <cell r="C3349" t="str">
            <v>ASSENTAMENTO DE GUIA (MEIO-FIO) EM TRECHO CURVO, CONFECCIONADA EM CONCRETO PRÉ-FABRICADO, DIMENSÕES 39X6,5X6,5X19 CM (COMPRIMENTO X BASE INFERIOR X BASE SUPERIOR X ALTURA), PARA DELIMITAÇÃO DE JARDINS, PRAÇAS OU PASSEIOS. AF_01/2024</v>
          </cell>
          <cell r="D3349" t="str">
            <v>M</v>
          </cell>
          <cell r="E3349">
            <v>38.69</v>
          </cell>
          <cell r="F3349">
            <v>10.64</v>
          </cell>
          <cell r="G3349">
            <v>49.33</v>
          </cell>
        </row>
        <row r="3350">
          <cell r="B3350">
            <v>94278</v>
          </cell>
          <cell r="C3350" t="str">
            <v>ASSENTAMENTO DE GUIA (MEIO-FIO) EM TRECHO CURVO, CONFECCIONADA EM CONCRETO PRÉ-FABRICADO, DIMENSÕES 80X08X08X25 CM (COMPRIMENTO X BASE INFERIOR X BASE SUPERIOR X ALTURA). AF_01/2024</v>
          </cell>
          <cell r="D3350" t="str">
            <v>M</v>
          </cell>
          <cell r="E3350">
            <v>31.009999999999998</v>
          </cell>
          <cell r="F3350">
            <v>11.06</v>
          </cell>
          <cell r="G3350">
            <v>42.07</v>
          </cell>
        </row>
        <row r="3351">
          <cell r="B3351">
            <v>94275</v>
          </cell>
          <cell r="C3351" t="str">
            <v>ASSENTAMENTO DE GUIA (MEIO-FIO) EM TRECHO RETO, CONFECCIONADA EM CONCRETO PRÉ-FABRICADO, DIMENSÕES 100X15X13X20 CM (COMPRIMENTO X BASE INFERIOR X BASE SUPERIOR X ALTURA). AF_01/2024</v>
          </cell>
          <cell r="D3351" t="str">
            <v>M</v>
          </cell>
          <cell r="E3351">
            <v>34.459999999999994</v>
          </cell>
          <cell r="F3351">
            <v>9.23</v>
          </cell>
          <cell r="G3351">
            <v>43.69</v>
          </cell>
        </row>
        <row r="3352">
          <cell r="B3352">
            <v>94273</v>
          </cell>
          <cell r="C3352" t="str">
            <v>ASSENTAMENTO DE GUIA (MEIO-FIO) EM TRECHO RETO, CONFECCIONADA EM CONCRETO PRÉ-FABRICADO, DIMENSÕES 100X15X13X30 CM (COMPRIMENTO X BASE INFERIOR X BASE SUPERIOR X ALTURA). AF_01/2024</v>
          </cell>
          <cell r="D3352" t="str">
            <v>M</v>
          </cell>
          <cell r="E3352">
            <v>38.07</v>
          </cell>
          <cell r="F3352">
            <v>9.93</v>
          </cell>
          <cell r="G3352">
            <v>48</v>
          </cell>
        </row>
        <row r="3353">
          <cell r="B3353">
            <v>94279</v>
          </cell>
          <cell r="C3353" t="str">
            <v>ASSENTAMENTO DE GUIA (MEIO-FIO) EM TRECHO RETO, CONFECCIONADA EM CONCRETO PRÉ-FABRICADO, DIMENSÕES 39X6,5X6,5X19 CM (COMPRIMENTO X BASE INFERIOR X BASE SUPERIOR X ALTURA), PARA DELIMITAÇÃO DE JARDINS, PRAÇAS OU PASSEIOS. AF_01/2024</v>
          </cell>
          <cell r="D3353" t="str">
            <v>M</v>
          </cell>
          <cell r="E3353">
            <v>37.660000000000004</v>
          </cell>
          <cell r="F3353">
            <v>8.26</v>
          </cell>
          <cell r="G3353">
            <v>45.92</v>
          </cell>
        </row>
        <row r="3354">
          <cell r="B3354">
            <v>94277</v>
          </cell>
          <cell r="C3354" t="str">
            <v>ASSENTAMENTO DE GUIA (MEIO-FIO) EM TRECHO RETO, CONFECCIONADA EM CONCRETO PRÉ-FABRICADO, DIMENSÕES 80X08X08X25 CM (COMPRIMENTO X BASE INFERIOR X BASE SUPERIOR X ALTURA). AF_01/2024</v>
          </cell>
          <cell r="D3354" t="str">
            <v>M</v>
          </cell>
          <cell r="E3354">
            <v>29.97</v>
          </cell>
          <cell r="F3354">
            <v>8.68</v>
          </cell>
          <cell r="G3354">
            <v>38.65</v>
          </cell>
        </row>
        <row r="3355">
          <cell r="B3355">
            <v>94294</v>
          </cell>
          <cell r="C3355" t="str">
            <v>EXECUÇÃO DE ESCORAS DE CONCRETO PARA CONTENÇÃO DE GUIAS PRÉ-FABRICADAS. AF_01/2024</v>
          </cell>
          <cell r="D3355" t="str">
            <v>M</v>
          </cell>
          <cell r="E3355">
            <v>5.9899999999999993</v>
          </cell>
          <cell r="F3355">
            <v>2.0499999999999998</v>
          </cell>
          <cell r="G3355">
            <v>8.0399999999999991</v>
          </cell>
        </row>
        <row r="3356">
          <cell r="B3356">
            <v>94288</v>
          </cell>
          <cell r="C3356" t="str">
            <v>EXECUÇÃO DE SARJETA DE CONCRETO USINADO, MOLDADA  IN LOCO  EM TRECHO CURVO, 30 CM BASE X 10 CM ALTURA. AF_01/2024</v>
          </cell>
          <cell r="D3356" t="str">
            <v>M</v>
          </cell>
          <cell r="E3356">
            <v>26.310000000000002</v>
          </cell>
          <cell r="F3356">
            <v>15.37</v>
          </cell>
          <cell r="G3356">
            <v>41.68</v>
          </cell>
        </row>
        <row r="3357">
          <cell r="B3357">
            <v>94282</v>
          </cell>
          <cell r="C3357" t="str">
            <v>EXECUÇÃO DE SARJETA DE CONCRETO USINADO, MOLDADA  IN LOCO  EM TRECHO CURVO, 30 CM BASE X 15 CM ALTURA. AF_01/2024</v>
          </cell>
          <cell r="D3357" t="str">
            <v>M</v>
          </cell>
          <cell r="E3357">
            <v>35.86</v>
          </cell>
          <cell r="F3357">
            <v>16.809999999999999</v>
          </cell>
          <cell r="G3357">
            <v>52.67</v>
          </cell>
        </row>
        <row r="3358">
          <cell r="B3358">
            <v>94290</v>
          </cell>
          <cell r="C3358" t="str">
            <v>EXECUÇÃO DE SARJETA DE CONCRETO USINADO, MOLDADA  IN LOCO  EM TRECHO CURVO, 45 CM BASE X 10 CM ALTURA. AF_01/2024</v>
          </cell>
          <cell r="D3358" t="str">
            <v>M</v>
          </cell>
          <cell r="E3358">
            <v>35.44</v>
          </cell>
          <cell r="F3358">
            <v>15.61</v>
          </cell>
          <cell r="G3358">
            <v>51.05</v>
          </cell>
        </row>
        <row r="3359">
          <cell r="B3359">
            <v>94284</v>
          </cell>
          <cell r="C3359" t="str">
            <v>EXECUÇÃO DE SARJETA DE CONCRETO USINADO, MOLDADA  IN LOCO  EM TRECHO CURVO, 45 CM BASE X 15 CM ALTURA. AF_01/2024</v>
          </cell>
          <cell r="D3359" t="str">
            <v>M</v>
          </cell>
          <cell r="E3359">
            <v>49.67</v>
          </cell>
          <cell r="F3359">
            <v>17.98</v>
          </cell>
          <cell r="G3359">
            <v>67.650000000000006</v>
          </cell>
        </row>
        <row r="3360">
          <cell r="B3360">
            <v>94292</v>
          </cell>
          <cell r="C3360" t="str">
            <v>EXECUÇÃO DE SARJETA DE CONCRETO USINADO, MOLDADA  IN LOCO  EM TRECHO CURVO, 60 CM BASE X 10 CM ALTURA. AF_01/2024</v>
          </cell>
          <cell r="D3360" t="str">
            <v>M</v>
          </cell>
          <cell r="E3360">
            <v>44.75</v>
          </cell>
          <cell r="F3360">
            <v>16.23</v>
          </cell>
          <cell r="G3360">
            <v>60.98</v>
          </cell>
        </row>
        <row r="3361">
          <cell r="B3361">
            <v>94286</v>
          </cell>
          <cell r="C3361" t="str">
            <v>EXECUÇÃO DE SARJETA DE CONCRETO USINADO, MOLDADA  IN LOCO  EM TRECHO CURVO, 60 CM BASE X 15 CM ALTURA. AF_01/2024</v>
          </cell>
          <cell r="D3361" t="str">
            <v>M</v>
          </cell>
          <cell r="E3361">
            <v>64.33</v>
          </cell>
          <cell r="F3361">
            <v>21.09</v>
          </cell>
          <cell r="G3361">
            <v>85.42</v>
          </cell>
        </row>
        <row r="3362">
          <cell r="B3362">
            <v>94287</v>
          </cell>
          <cell r="C3362" t="str">
            <v>EXECUÇÃO DE SARJETA DE CONCRETO USINADO, MOLDADA  IN LOCO  EM TRECHO RETO, 30 CM BASE X 10 CM ALTURA. AF_01/2024</v>
          </cell>
          <cell r="D3362" t="str">
            <v>M</v>
          </cell>
          <cell r="E3362">
            <v>23.86</v>
          </cell>
          <cell r="F3362">
            <v>9.7899999999999991</v>
          </cell>
          <cell r="G3362">
            <v>33.65</v>
          </cell>
        </row>
        <row r="3363">
          <cell r="B3363">
            <v>94281</v>
          </cell>
          <cell r="C3363" t="str">
            <v>EXECUÇÃO DE SARJETA DE CONCRETO USINADO, MOLDADA  IN LOCO  EM TRECHO RETO, 30 CM BASE X 15 CM ALTURA. AF_01/2024</v>
          </cell>
          <cell r="D3363" t="str">
            <v>M</v>
          </cell>
          <cell r="E3363">
            <v>33.11</v>
          </cell>
          <cell r="F3363">
            <v>10.53</v>
          </cell>
          <cell r="G3363">
            <v>43.64</v>
          </cell>
        </row>
        <row r="3364">
          <cell r="B3364">
            <v>94289</v>
          </cell>
          <cell r="C3364" t="str">
            <v>EXECUÇÃO DE SARJETA DE CONCRETO USINADO, MOLDADA  IN LOCO  EM TRECHO RETO, 45 CM BASE X 10 CM ALTURA. AF_01/2024</v>
          </cell>
          <cell r="D3364" t="str">
            <v>M</v>
          </cell>
          <cell r="E3364">
            <v>32.989999999999995</v>
          </cell>
          <cell r="F3364">
            <v>10.02</v>
          </cell>
          <cell r="G3364">
            <v>43.01</v>
          </cell>
        </row>
        <row r="3365">
          <cell r="B3365">
            <v>94283</v>
          </cell>
          <cell r="C3365" t="str">
            <v>EXECUÇÃO DE SARJETA DE CONCRETO USINADO, MOLDADA  IN LOCO  EM TRECHO RETO, 45 CM BASE X 15 CM ALTURA. AF_01/2024</v>
          </cell>
          <cell r="D3365" t="str">
            <v>M</v>
          </cell>
          <cell r="E3365">
            <v>46.92</v>
          </cell>
          <cell r="F3365">
            <v>11.69</v>
          </cell>
          <cell r="G3365">
            <v>58.61</v>
          </cell>
        </row>
        <row r="3366">
          <cell r="B3366">
            <v>94291</v>
          </cell>
          <cell r="C3366" t="str">
            <v>EXECUÇÃO DE SARJETA DE CONCRETO USINADO, MOLDADA  IN LOCO  EM TRECHO RETO, 60 CM BASE X 10 CM ALTURA. AF_01/2024</v>
          </cell>
          <cell r="D3366" t="str">
            <v>M</v>
          </cell>
          <cell r="E3366">
            <v>42.31</v>
          </cell>
          <cell r="F3366">
            <v>10.64</v>
          </cell>
          <cell r="G3366">
            <v>52.95</v>
          </cell>
        </row>
        <row r="3367">
          <cell r="B3367">
            <v>94285</v>
          </cell>
          <cell r="C3367" t="str">
            <v>EXECUÇÃO DE SARJETA DE CONCRETO USINADO, MOLDADA  IN LOCO  EM TRECHO RETO, 60 CM BASE X 15 CM ALTURA. AF_01/2024</v>
          </cell>
          <cell r="D3367" t="str">
            <v>M</v>
          </cell>
          <cell r="E3367">
            <v>61.569999999999993</v>
          </cell>
          <cell r="F3367">
            <v>14.81</v>
          </cell>
          <cell r="G3367">
            <v>76.38</v>
          </cell>
        </row>
        <row r="3368">
          <cell r="B3368">
            <v>94293</v>
          </cell>
          <cell r="C3368" t="str">
            <v>EXECUÇÃO DE SARJETÃO DE CONCRETO USINADO, MOLDADA  IN LOCO  EM TRECHO RETO, 100 CM BASE X 20 CM ALTURA. AF_01/2024</v>
          </cell>
          <cell r="D3368" t="str">
            <v>M</v>
          </cell>
          <cell r="E3368">
            <v>137.86000000000001</v>
          </cell>
          <cell r="F3368">
            <v>32.630000000000003</v>
          </cell>
          <cell r="G3368">
            <v>170.49</v>
          </cell>
        </row>
        <row r="3369">
          <cell r="B3369">
            <v>94264</v>
          </cell>
          <cell r="C3369" t="str">
            <v>GUIA (MEIO-FIO) CONCRETO, MOLDADA  IN LOCO  EM TRECHO CURVO COM EXTRUSORA, 13 CM BASE X 22 CM ALTURA. AF_01/2024</v>
          </cell>
          <cell r="D3369" t="str">
            <v>M</v>
          </cell>
          <cell r="E3369">
            <v>24.82</v>
          </cell>
          <cell r="F3369">
            <v>17.47</v>
          </cell>
          <cell r="G3369">
            <v>42.29</v>
          </cell>
        </row>
        <row r="3370">
          <cell r="B3370">
            <v>94266</v>
          </cell>
          <cell r="C3370" t="str">
            <v>GUIA (MEIO-FIO) CONCRETO, MOLDADA  IN LOCO  EM TRECHO CURVO COM EXTRUSORA, 15 CM BASE X 30 CM ALTURA. AF_01/2024</v>
          </cell>
          <cell r="D3370" t="str">
            <v>M</v>
          </cell>
          <cell r="E3370">
            <v>35.839999999999996</v>
          </cell>
          <cell r="F3370">
            <v>19.03</v>
          </cell>
          <cell r="G3370">
            <v>54.87</v>
          </cell>
        </row>
        <row r="3371">
          <cell r="B3371">
            <v>94263</v>
          </cell>
          <cell r="C3371" t="str">
            <v>GUIA (MEIO-FIO) CONCRETO, MOLDADA  IN LOCO  EM TRECHO RETO COM EXTRUSORA, 13 CM BASE X 22 CM ALTURA. AF_01/2024</v>
          </cell>
          <cell r="D3371" t="str">
            <v>M</v>
          </cell>
          <cell r="E3371">
            <v>22.810000000000002</v>
          </cell>
          <cell r="F3371">
            <v>13.96</v>
          </cell>
          <cell r="G3371">
            <v>36.770000000000003</v>
          </cell>
        </row>
        <row r="3372">
          <cell r="B3372">
            <v>94265</v>
          </cell>
          <cell r="C3372" t="str">
            <v>GUIA (MEIO-FIO) CONCRETO, MOLDADA  IN LOCO  EM TRECHO RETO COM EXTRUSORA, 15 CM BASE X 30 CM ALTURA. AF_01/2024</v>
          </cell>
          <cell r="D3372" t="str">
            <v>M</v>
          </cell>
          <cell r="E3372">
            <v>33.53</v>
          </cell>
          <cell r="F3372">
            <v>15.02</v>
          </cell>
          <cell r="G3372">
            <v>48.55</v>
          </cell>
        </row>
        <row r="3373">
          <cell r="B3373">
            <v>94268</v>
          </cell>
          <cell r="C3373" t="str">
            <v>GUIA (MEIO-FIO) E SARJETA CONJUGADOS DE CONCRETO, MOLDADA  IN LOCO  EM TRECHO CURVO COM EXTRUSORA, 45 CM BASE (15 CM BASE DA GUIA + 30 CM BASE DA SARJETA) X 22 CM ALTURA. AF_01/2024</v>
          </cell>
          <cell r="D3373" t="str">
            <v>M</v>
          </cell>
          <cell r="E3373">
            <v>44.370000000000005</v>
          </cell>
          <cell r="F3373">
            <v>20.38</v>
          </cell>
          <cell r="G3373">
            <v>64.75</v>
          </cell>
        </row>
        <row r="3374">
          <cell r="B3374">
            <v>94272</v>
          </cell>
          <cell r="C3374" t="str">
            <v>GUIA (MEIO-FIO) E SARJETA CONJUGADOS DE CONCRETO, MOLDADA  IN LOCO  EM TRECHO CURVO COM EXTRUSORA, 65 CM BASE (15 CM BASE DA GUIA + 50 CM BASE DA SARJETA) X 26 CM ALTURA. AF_01/2024</v>
          </cell>
          <cell r="D3374" t="str">
            <v>M</v>
          </cell>
          <cell r="E3374">
            <v>80.86</v>
          </cell>
          <cell r="F3374">
            <v>31.73</v>
          </cell>
          <cell r="G3374">
            <v>112.59</v>
          </cell>
        </row>
        <row r="3375">
          <cell r="B3375">
            <v>94267</v>
          </cell>
          <cell r="C3375" t="str">
            <v>GUIA (MEIO-FIO) E SARJETA CONJUGADOS DE CONCRETO, MOLDADA  IN LOCO  EM TRECHO RETO COM EXTRUSORA, 45 CM BASE (15 CM BASE DA GUIA + 30 CM BASE DA SARJETA) X 22 CM ALTURA. AF_01/2024</v>
          </cell>
          <cell r="D3375" t="str">
            <v>M</v>
          </cell>
          <cell r="E3375">
            <v>41.81</v>
          </cell>
          <cell r="F3375">
            <v>15.97</v>
          </cell>
          <cell r="G3375">
            <v>57.78</v>
          </cell>
        </row>
        <row r="3376">
          <cell r="B3376">
            <v>94269</v>
          </cell>
          <cell r="C3376" t="str">
            <v>GUIA (MEIO-FIO) E SARJETA CONJUGADOS DE CONCRETO, MOLDADA  IN LOCO  EM TRECHO RETO COM EXTRUSORA, 60 CM BASE (15 CM BASE DA GUIA + 45 CM BASE DA SARJETA) X 26 CM ALTURA. AF_01/2024</v>
          </cell>
          <cell r="D3376" t="str">
            <v>M</v>
          </cell>
          <cell r="E3376">
            <v>62.230000000000004</v>
          </cell>
          <cell r="F3376">
            <v>19.47</v>
          </cell>
          <cell r="G3376">
            <v>81.7</v>
          </cell>
        </row>
        <row r="3377">
          <cell r="B3377">
            <v>94271</v>
          </cell>
          <cell r="C3377" t="str">
            <v>GUIA (MEIO-FIO) E SARJETA CONJUGADOS DE CONCRETO, MOLDADA  IN LOCO  EM TRECHO RETO COM EXTRUSORA, 65 CM BASE (15 CM BASE DA GUIA + 50 CM BASE DA SARJETA) X 26 CM ALTURA. AF_01/2024</v>
          </cell>
          <cell r="D3377" t="str">
            <v>M</v>
          </cell>
          <cell r="E3377">
            <v>76.14</v>
          </cell>
          <cell r="F3377">
            <v>23.51</v>
          </cell>
          <cell r="G3377">
            <v>99.65</v>
          </cell>
        </row>
        <row r="3378">
          <cell r="B3378">
            <v>94270</v>
          </cell>
          <cell r="C3378" t="str">
            <v>GUIA (MEIO-FIO) E SARJETA CONJUGADOS DE CONCRETO, MOLDADA IN LOCO  EM TRECHO CURVO COM EXTRUSORA, 60 CM BASE (15 CM BASE DA GUIA + 45 CM BASE DA SARJETA) X 26 CM ALTURA. AF_01/2024</v>
          </cell>
          <cell r="D3378" t="str">
            <v>M</v>
          </cell>
          <cell r="E3378">
            <v>65.77</v>
          </cell>
          <cell r="F3378">
            <v>25.62</v>
          </cell>
          <cell r="G3378">
            <v>91.39</v>
          </cell>
        </row>
        <row r="3379">
          <cell r="B3379">
            <v>97605</v>
          </cell>
          <cell r="C3379" t="str">
            <v>LUMINÁRIA ARANDELA TIPO MEIA LUA, DE SOBREPOR, COM 1 LÂMPADA LED DE 6 W, SEM REATOR - FORNECIMENTO E INSTALAÇÃO. AF_09/2024</v>
          </cell>
          <cell r="D3379" t="str">
            <v>UN</v>
          </cell>
          <cell r="E3379">
            <v>74.649999999999991</v>
          </cell>
          <cell r="F3379">
            <v>11.92</v>
          </cell>
          <cell r="G3379">
            <v>86.57</v>
          </cell>
        </row>
        <row r="3380">
          <cell r="B3380">
            <v>97607</v>
          </cell>
          <cell r="C3380" t="str">
            <v>LUMINÁRIA ARANDELA TIPO TARTARUGA, DE SOBREPOR, COM 1 LÂMPADA LED DE 6 W, SEM REATOR - FORNECIMENTO E INSTALAÇÃO. AF_09/2024</v>
          </cell>
          <cell r="D3380" t="str">
            <v>UN</v>
          </cell>
          <cell r="E3380">
            <v>92.55</v>
          </cell>
          <cell r="F3380">
            <v>17.920000000000002</v>
          </cell>
          <cell r="G3380">
            <v>110.47</v>
          </cell>
        </row>
        <row r="3381">
          <cell r="B3381">
            <v>97599</v>
          </cell>
          <cell r="C3381" t="str">
            <v>LUMINÁRIA DE EMERGÊNCIA, COM 30 LÂMPADAS LED DE 2 W, SEM REATOR - FORNECIMENTO E INSTALAÇÃO. AF_09/2024</v>
          </cell>
          <cell r="D3381" t="str">
            <v>UN</v>
          </cell>
          <cell r="E3381">
            <v>15.74</v>
          </cell>
          <cell r="F3381">
            <v>5.49</v>
          </cell>
          <cell r="G3381">
            <v>21.23</v>
          </cell>
        </row>
        <row r="3382">
          <cell r="B3382">
            <v>103782</v>
          </cell>
          <cell r="C3382" t="str">
            <v>LUMINÁRIA TIPO PLAFON CIRCULAR, DE SOBREPOR, COM LED DE 12/13 W - FORNECIMENTO E INSTALAÇÃO. AF_09/2024</v>
          </cell>
          <cell r="D3382" t="str">
            <v>UN</v>
          </cell>
          <cell r="E3382">
            <v>18.330000000000002</v>
          </cell>
          <cell r="F3382">
            <v>15.02</v>
          </cell>
          <cell r="G3382">
            <v>33.35</v>
          </cell>
        </row>
        <row r="3383">
          <cell r="B3383">
            <v>97610</v>
          </cell>
          <cell r="C3383" t="str">
            <v>LÂMPADA COMPACTA DE LED 10 W, BASE E27 - FORNECIMENTO E INSTALAÇÃO. AF_09/2024</v>
          </cell>
          <cell r="D3383" t="str">
            <v>UN</v>
          </cell>
          <cell r="E3383">
            <v>10.870000000000001</v>
          </cell>
          <cell r="F3383">
            <v>5.04</v>
          </cell>
          <cell r="G3383">
            <v>15.91</v>
          </cell>
        </row>
        <row r="3384">
          <cell r="B3384">
            <v>97609</v>
          </cell>
          <cell r="C3384" t="str">
            <v>LÂMPADA COMPACTA DE LED 6 W, BASE E27 - FORNECIMENTO E INSTALAÇÃO. AF_09/2024</v>
          </cell>
          <cell r="D3384" t="str">
            <v>UN</v>
          </cell>
          <cell r="E3384">
            <v>10.16</v>
          </cell>
          <cell r="F3384">
            <v>5.04</v>
          </cell>
          <cell r="G3384">
            <v>15.2</v>
          </cell>
        </row>
        <row r="3385">
          <cell r="B3385">
            <v>105554</v>
          </cell>
          <cell r="C3385" t="str">
            <v>LÂMPADA TUBULAR LED 9/10W SEM SOQUETE - FORNECIMENTO E INSTALAÇÃO. AF_09/2024</v>
          </cell>
          <cell r="D3385" t="str">
            <v>UN</v>
          </cell>
          <cell r="E3385">
            <v>10.16</v>
          </cell>
          <cell r="F3385">
            <v>7.43</v>
          </cell>
          <cell r="G3385">
            <v>17.59</v>
          </cell>
        </row>
        <row r="3386">
          <cell r="B3386">
            <v>100903</v>
          </cell>
          <cell r="C3386" t="str">
            <v>LÂMPADA TUBULAR LED DE 18/20 W, COM SOQUETE, BASE G13 - FORNECIMENTO E INSTALAÇÃO. AF_09/2024_PS</v>
          </cell>
          <cell r="D3386" t="str">
            <v>UN</v>
          </cell>
          <cell r="E3386">
            <v>22.160000000000004</v>
          </cell>
          <cell r="F3386">
            <v>12.43</v>
          </cell>
          <cell r="G3386">
            <v>34.590000000000003</v>
          </cell>
        </row>
        <row r="3387">
          <cell r="B3387">
            <v>100902</v>
          </cell>
          <cell r="C3387" t="str">
            <v>LÂMPADA TUBULAR LED DE 9/10 W, COM SOQUETE, BASE G13 - FORNECIMENTO E INSTALAÇÃO. AF_09/2024_PS</v>
          </cell>
          <cell r="D3387" t="str">
            <v>UN</v>
          </cell>
          <cell r="E3387">
            <v>19.02</v>
          </cell>
          <cell r="F3387">
            <v>12.43</v>
          </cell>
          <cell r="G3387">
            <v>31.45</v>
          </cell>
        </row>
        <row r="3388">
          <cell r="B3388">
            <v>97595</v>
          </cell>
          <cell r="C3388" t="str">
            <v>SENSOR DE PRESENÇA COM FOTOCÉLULA, FIXAÇÃO EM PAREDE - FORNECIMENTO E INSTALAÇÃO. AF_09/2024</v>
          </cell>
          <cell r="D3388" t="str">
            <v>UN</v>
          </cell>
          <cell r="E3388">
            <v>86</v>
          </cell>
          <cell r="F3388">
            <v>19.53</v>
          </cell>
          <cell r="G3388">
            <v>105.53</v>
          </cell>
        </row>
        <row r="3389">
          <cell r="B3389">
            <v>97597</v>
          </cell>
          <cell r="C3389" t="str">
            <v>SENSOR DE PRESENÇA COM FOTOCÉLULA, FIXAÇÃO EM TETO - FORNECIMENTO E INSTALAÇÃO. AF_09/2024</v>
          </cell>
          <cell r="D3389" t="str">
            <v>UN</v>
          </cell>
          <cell r="E3389">
            <v>60.16</v>
          </cell>
          <cell r="F3389">
            <v>14.33</v>
          </cell>
          <cell r="G3389">
            <v>74.489999999999995</v>
          </cell>
        </row>
        <row r="3390">
          <cell r="B3390">
            <v>97596</v>
          </cell>
          <cell r="C3390" t="str">
            <v>SENSOR DE PRESENÇA SEM FOTOCÉLULA, FIXAÇÃO EM PAREDE - FORNECIMENTO E INSTALAÇÃO. AF_09/2024</v>
          </cell>
          <cell r="D3390" t="str">
            <v>UN</v>
          </cell>
          <cell r="E3390">
            <v>56.11</v>
          </cell>
          <cell r="F3390">
            <v>19.53</v>
          </cell>
          <cell r="G3390">
            <v>75.64</v>
          </cell>
        </row>
        <row r="3391">
          <cell r="B3391">
            <v>97598</v>
          </cell>
          <cell r="C3391" t="str">
            <v>SENSOR DE PRESENÇA SEM FOTOCÉLULA, FIXAÇÃO EM TETO - FORNECIMENTO E INSTALAÇÃO. AF_09/2024</v>
          </cell>
          <cell r="D3391" t="str">
            <v>UN</v>
          </cell>
          <cell r="E3391">
            <v>56.34</v>
          </cell>
          <cell r="F3391">
            <v>14.33</v>
          </cell>
          <cell r="G3391">
            <v>70.67</v>
          </cell>
        </row>
        <row r="3392">
          <cell r="B3392">
            <v>98562</v>
          </cell>
          <cell r="C3392" t="str">
            <v>IMPERMEABILIZAÇÃO DE SUPERFÍCIE COM ARGAMASSA DE CIMENTO E AREIA, COM ADITIVO IMPERMEABILIZANTE, E = 1,5CM. AF_09/2023</v>
          </cell>
          <cell r="D3392" t="str">
            <v>M2</v>
          </cell>
          <cell r="E3392">
            <v>25.929999999999996</v>
          </cell>
          <cell r="F3392">
            <v>30.3</v>
          </cell>
          <cell r="G3392">
            <v>56.23</v>
          </cell>
        </row>
        <row r="3393">
          <cell r="B3393">
            <v>98555</v>
          </cell>
          <cell r="C3393" t="str">
            <v>IMPERMEABILIZAÇÃO DE SUPERFÍCIE COM ARGAMASSA POLIMÉRICA / MEMBRANA ACRÍLICA, 3 DEMÃOS. AF_09/2023</v>
          </cell>
          <cell r="D3393" t="str">
            <v>M2</v>
          </cell>
          <cell r="E3393">
            <v>17.989999999999995</v>
          </cell>
          <cell r="F3393">
            <v>17.420000000000002</v>
          </cell>
          <cell r="G3393">
            <v>35.409999999999997</v>
          </cell>
        </row>
        <row r="3394">
          <cell r="B3394">
            <v>98556</v>
          </cell>
          <cell r="C3394" t="str">
            <v>IMPERMEABILIZAÇÃO DE SUPERFÍCIE COM ARGAMASSA POLIMÉRICA / MEMBRANA ACRÍLICA, 4 DEMÃOS, REFORÇADA COM VÉU DE POLIÉSTER (MAV). AF_09/2023</v>
          </cell>
          <cell r="D3394" t="str">
            <v>M2</v>
          </cell>
          <cell r="E3394">
            <v>36.629999999999995</v>
          </cell>
          <cell r="F3394">
            <v>28.51</v>
          </cell>
          <cell r="G3394">
            <v>65.14</v>
          </cell>
        </row>
        <row r="3395">
          <cell r="B3395">
            <v>98557</v>
          </cell>
          <cell r="C3395" t="str">
            <v>IMPERMEABILIZAÇÃO DE SUPERFÍCIE COM EMULSÃO ASFÁLTICA, 2 DEMÃOS. AF_09/2023</v>
          </cell>
          <cell r="D3395" t="str">
            <v>M2</v>
          </cell>
          <cell r="E3395">
            <v>32.700000000000003</v>
          </cell>
          <cell r="F3395">
            <v>12.39</v>
          </cell>
          <cell r="G3395">
            <v>45.09</v>
          </cell>
        </row>
        <row r="3396">
          <cell r="B3396">
            <v>98547</v>
          </cell>
          <cell r="C3396" t="str">
            <v>IMPERMEABILIZAÇÃO DE SUPERFÍCIE COM MANTA ASFÁLTICA, DUAS CAMADAS, INCLUSIVE APLICAÇÃO DE PRIMER ASFÁLTICO, E=3MM E E=4MM. AF_09/2023</v>
          </cell>
          <cell r="D3396" t="str">
            <v>M2</v>
          </cell>
          <cell r="E3396">
            <v>182.83999999999997</v>
          </cell>
          <cell r="F3396">
            <v>42.86</v>
          </cell>
          <cell r="G3396">
            <v>225.7</v>
          </cell>
        </row>
        <row r="3397">
          <cell r="B3397">
            <v>98546</v>
          </cell>
          <cell r="C3397" t="str">
            <v>IMPERMEABILIZAÇÃO DE SUPERFÍCIE COM MANTA ASFÁLTICA, UMA CAMADA, INCLUSIVE APLICAÇÃO DE PRIMER ASFÁLTICO, E=4MM. AF_09/2023</v>
          </cell>
          <cell r="D3397" t="str">
            <v>M2</v>
          </cell>
          <cell r="E3397">
            <v>107.00999999999999</v>
          </cell>
          <cell r="F3397">
            <v>26.88</v>
          </cell>
          <cell r="G3397">
            <v>133.88999999999999</v>
          </cell>
        </row>
        <row r="3398">
          <cell r="B3398">
            <v>98553</v>
          </cell>
          <cell r="C3398" t="str">
            <v>IMPERMEABILIZAÇÃO DE SUPERFÍCIE COM MEMBRANA À BASE DE POLIURETANO, 2 DEMÃOS. AF_09/2023</v>
          </cell>
          <cell r="D3398" t="str">
            <v>M2</v>
          </cell>
          <cell r="E3398">
            <v>157.38</v>
          </cell>
          <cell r="F3398">
            <v>14.37</v>
          </cell>
          <cell r="G3398">
            <v>171.75</v>
          </cell>
        </row>
        <row r="3399">
          <cell r="B3399">
            <v>98554</v>
          </cell>
          <cell r="C3399" t="str">
            <v>IMPERMEABILIZAÇÃO DE SUPERFÍCIE COM MEMBRANA À BASE DE RESINA ACRÍLICA, 3 DEMÃOS. AF_09/2023</v>
          </cell>
          <cell r="D3399" t="str">
            <v>M2</v>
          </cell>
          <cell r="E3399">
            <v>33.599999999999994</v>
          </cell>
          <cell r="F3399">
            <v>16.45</v>
          </cell>
          <cell r="G3399">
            <v>50.05</v>
          </cell>
        </row>
        <row r="3400">
          <cell r="B3400">
            <v>98565</v>
          </cell>
          <cell r="C3400" t="str">
            <v>PROTEÇÃO MECÂNICA DE SUPERFICIE HORIZONTAL COM ARGAMASSA DE CIMENTO E AREIA, TRAÇO 1:3, E=3CM. AF_09/2023</v>
          </cell>
          <cell r="D3400" t="str">
            <v>M2</v>
          </cell>
          <cell r="E3400">
            <v>32.630000000000003</v>
          </cell>
          <cell r="F3400">
            <v>26.89</v>
          </cell>
          <cell r="G3400">
            <v>59.52</v>
          </cell>
        </row>
        <row r="3401">
          <cell r="B3401">
            <v>98567</v>
          </cell>
          <cell r="C3401" t="str">
            <v>PROTEÇÃO MECÂNICA DE SUPERFICIE HORIZONTAL COM ARGAMASSA DE CIMENTO E AREIA, TRAÇO 1:3, E=4CM. AF_09/2023</v>
          </cell>
          <cell r="D3401" t="str">
            <v>M2</v>
          </cell>
          <cell r="E3401">
            <v>41.07</v>
          </cell>
          <cell r="F3401">
            <v>35.51</v>
          </cell>
          <cell r="G3401">
            <v>76.58</v>
          </cell>
        </row>
        <row r="3402">
          <cell r="B3402">
            <v>98569</v>
          </cell>
          <cell r="C3402" t="str">
            <v>PROTEÇÃO MECÂNICA DE SUPERFICIE HORIZONTAL COM ARGAMASSA DE CIMENTO E AREIA, TRAÇO 1:3, E=5CM. AF_09/2023</v>
          </cell>
          <cell r="D3402" t="str">
            <v>M2</v>
          </cell>
          <cell r="E3402">
            <v>50.139999999999993</v>
          </cell>
          <cell r="F3402">
            <v>44.35</v>
          </cell>
          <cell r="G3402">
            <v>94.49</v>
          </cell>
        </row>
        <row r="3403">
          <cell r="B3403">
            <v>98571</v>
          </cell>
          <cell r="C3403" t="str">
            <v>PROTEÇÃO MECÂNICA DE SUPERFICIE HORIZONTAL COM CONCRETO 15 MPA, E=4CM. AF_09/2023</v>
          </cell>
          <cell r="D3403" t="str">
            <v>M2</v>
          </cell>
          <cell r="E3403">
            <v>28.990000000000002</v>
          </cell>
          <cell r="F3403">
            <v>19.07</v>
          </cell>
          <cell r="G3403">
            <v>48.06</v>
          </cell>
        </row>
        <row r="3404">
          <cell r="B3404">
            <v>98572</v>
          </cell>
          <cell r="C3404" t="str">
            <v>PROTEÇÃO MECÂNICA DE SUPERFICIE HORIZONTAL COM CONCRETO 15 MPA, E=5CM. AF_09/2023</v>
          </cell>
          <cell r="D3404" t="str">
            <v>M2</v>
          </cell>
          <cell r="E3404">
            <v>35.22</v>
          </cell>
          <cell r="F3404">
            <v>23.82</v>
          </cell>
          <cell r="G3404">
            <v>59.04</v>
          </cell>
        </row>
        <row r="3405">
          <cell r="B3405">
            <v>98563</v>
          </cell>
          <cell r="C3405" t="str">
            <v>PROTEÇÃO MECÂNICA DE SUPERFÍCIE HORIZONTAL COM ARGAMASSA DE CIMENTO E AREIA, TRAÇO 1:3, E=2CM. AF_09/2023</v>
          </cell>
          <cell r="D3405" t="str">
            <v>M2</v>
          </cell>
          <cell r="E3405">
            <v>23.54</v>
          </cell>
          <cell r="F3405">
            <v>18.07</v>
          </cell>
          <cell r="G3405">
            <v>41.61</v>
          </cell>
        </row>
        <row r="3406">
          <cell r="B3406">
            <v>98564</v>
          </cell>
          <cell r="C3406" t="str">
            <v>PROTEÇÃO MECÂNICA DE SUPERFÍCIE VERTICAL COM ARGAMASSA DE CIMENTO E AREIA, TRAÇO 1:3, E=2CM. AF_09/2023</v>
          </cell>
          <cell r="D3406" t="str">
            <v>M2</v>
          </cell>
          <cell r="E3406">
            <v>37.29</v>
          </cell>
          <cell r="F3406">
            <v>19.82</v>
          </cell>
          <cell r="G3406">
            <v>57.11</v>
          </cell>
        </row>
        <row r="3407">
          <cell r="B3407">
            <v>98566</v>
          </cell>
          <cell r="C3407" t="str">
            <v>PROTEÇÃO MECÂNICA DE SUPERFÍCIE VERTICAL COM ARGAMASSA DE CIMENTO E AREIA, TRAÇO 1:3, E=3CM. AF_09/2023</v>
          </cell>
          <cell r="D3407" t="str">
            <v>M2</v>
          </cell>
          <cell r="E3407">
            <v>46.37</v>
          </cell>
          <cell r="F3407">
            <v>28.65</v>
          </cell>
          <cell r="G3407">
            <v>75.02</v>
          </cell>
        </row>
        <row r="3408">
          <cell r="B3408">
            <v>98568</v>
          </cell>
          <cell r="C3408" t="str">
            <v>PROTEÇÃO MECÂNICA DE SUPERFÍCIE VERTICAL COM ARGAMASSA DE CIMENTO E AREIA, TRAÇO 1:3, E=4CM. AF_09/2023</v>
          </cell>
          <cell r="D3408" t="str">
            <v>M2</v>
          </cell>
          <cell r="E3408">
            <v>54.82</v>
          </cell>
          <cell r="F3408">
            <v>37.270000000000003</v>
          </cell>
          <cell r="G3408">
            <v>92.09</v>
          </cell>
        </row>
        <row r="3409">
          <cell r="B3409">
            <v>98570</v>
          </cell>
          <cell r="C3409" t="str">
            <v>PROTEÇÃO MECÂNICA DE SUPERFÍCIE VERTICAL COM ARGAMASSA DE CIMENTO E AREIA, TRAÇO 1:3, E=5CM. AF_09/2023</v>
          </cell>
          <cell r="D3409" t="str">
            <v>M2</v>
          </cell>
          <cell r="E3409">
            <v>63.89</v>
          </cell>
          <cell r="F3409">
            <v>46.11</v>
          </cell>
          <cell r="G3409">
            <v>110</v>
          </cell>
        </row>
        <row r="3410">
          <cell r="B3410">
            <v>98573</v>
          </cell>
          <cell r="C3410" t="str">
            <v>PROTEÇÃO MECÂNICA DE SUPERFÍCIE VERTICAL COM CONCRETO 15 MPA, E=5CM. AF_09/2023</v>
          </cell>
          <cell r="D3410" t="str">
            <v>M2</v>
          </cell>
          <cell r="E3410">
            <v>48.749999999999993</v>
          </cell>
          <cell r="F3410">
            <v>25.1</v>
          </cell>
          <cell r="G3410">
            <v>73.849999999999994</v>
          </cell>
        </row>
        <row r="3411">
          <cell r="B3411">
            <v>98576</v>
          </cell>
          <cell r="C3411" t="str">
            <v>TRATAMENTO DE JUNTA DE DILATAÇÃO COM MANTA ASFÁLTICA ADERIDA COM MAÇARICO. AF_09/2023</v>
          </cell>
          <cell r="D3411" t="str">
            <v>M</v>
          </cell>
          <cell r="E3411">
            <v>23.96</v>
          </cell>
          <cell r="F3411">
            <v>0.8</v>
          </cell>
          <cell r="G3411">
            <v>24.76</v>
          </cell>
        </row>
        <row r="3412">
          <cell r="B3412">
            <v>98575</v>
          </cell>
          <cell r="C3412" t="str">
            <v>TRATAMENTO DE JUNTA DE DILATAÇÃO, COM TARUGO DE POLIETILENO E SELANTE PU, INCLUSO PREENCHIMENTO COM ESPUMA EXPANSIVA PU. AF_09/2023</v>
          </cell>
          <cell r="D3412" t="str">
            <v>M</v>
          </cell>
          <cell r="E3412">
            <v>40.46</v>
          </cell>
          <cell r="F3412">
            <v>37.479999999999997</v>
          </cell>
          <cell r="G3412">
            <v>77.94</v>
          </cell>
        </row>
        <row r="3413">
          <cell r="B3413">
            <v>98577</v>
          </cell>
          <cell r="C3413" t="str">
            <v>TRATAMENTO DE JUNTA SERRADA, COM TARUGO DE POLIETILENO E SELANTE À BASE DE SILICONE. AF_09/2023</v>
          </cell>
          <cell r="D3413" t="str">
            <v>M</v>
          </cell>
          <cell r="E3413">
            <v>21.93</v>
          </cell>
          <cell r="F3413">
            <v>32.89</v>
          </cell>
          <cell r="G3413">
            <v>54.82</v>
          </cell>
        </row>
        <row r="3414">
          <cell r="B3414">
            <v>98558</v>
          </cell>
          <cell r="C3414" t="str">
            <v>TRATAMENTO DE RALO OU PONTO EMERGENTE COM ARGAMASSA POLIMÉRICA / MEMBRANA ACRÍLICA REFORÇADO COM TELA DE POLIÉSTER (MAV). AF_09/2023</v>
          </cell>
          <cell r="D3414" t="str">
            <v>UN</v>
          </cell>
          <cell r="E3414">
            <v>6.7099999999999991</v>
          </cell>
          <cell r="F3414">
            <v>3.91</v>
          </cell>
          <cell r="G3414">
            <v>10.62</v>
          </cell>
        </row>
        <row r="3415">
          <cell r="B3415">
            <v>98559</v>
          </cell>
          <cell r="C3415" t="str">
            <v>TRATAMENTO DE RODAPÉ COM TELA DE POLIÉSTER. AF_09/2023</v>
          </cell>
          <cell r="D3415" t="str">
            <v>M</v>
          </cell>
          <cell r="E3415">
            <v>3.8499999999999996</v>
          </cell>
          <cell r="F3415">
            <v>1.74</v>
          </cell>
          <cell r="G3415">
            <v>5.59</v>
          </cell>
        </row>
        <row r="3416">
          <cell r="B3416">
            <v>91925</v>
          </cell>
          <cell r="C3416" t="str">
            <v>CABO DE COBRE FLEXÍVEL ISOLADO, 1,5 MM², ANTI-CHAMA 0,6/1,0 KV, PARA CIRCUITOS TERMINAIS - FORNECIMENTO E INSTALAÇÃO. AF_03/2023</v>
          </cell>
          <cell r="D3416" t="str">
            <v>M</v>
          </cell>
          <cell r="E3416">
            <v>2.84</v>
          </cell>
          <cell r="F3416">
            <v>1</v>
          </cell>
          <cell r="G3416">
            <v>3.84</v>
          </cell>
        </row>
        <row r="3417">
          <cell r="B3417">
            <v>91924</v>
          </cell>
          <cell r="C3417" t="str">
            <v>CABO DE COBRE FLEXÍVEL ISOLADO, 1,5 MM², ANTI-CHAMA 450/750 V, PARA CIRCUITOS TERMINAIS - FORNECIMENTO E INSTALAÇÃO. AF_03/2023</v>
          </cell>
          <cell r="D3417" t="str">
            <v>M</v>
          </cell>
          <cell r="E3417">
            <v>2.2199999999999998</v>
          </cell>
          <cell r="F3417">
            <v>1.01</v>
          </cell>
          <cell r="G3417">
            <v>3.23</v>
          </cell>
        </row>
        <row r="3418">
          <cell r="B3418">
            <v>91933</v>
          </cell>
          <cell r="C3418" t="str">
            <v>CABO DE COBRE FLEXÍVEL ISOLADO, 10 MM², ANTI-CHAMA 0,6/1,0 KV, PARA CIRCUITOS TERMINAIS - FORNECIMENTO E INSTALAÇÃO. AF_03/2023</v>
          </cell>
          <cell r="D3418" t="str">
            <v>M</v>
          </cell>
          <cell r="E3418">
            <v>13.500000000000002</v>
          </cell>
          <cell r="F3418">
            <v>3.35</v>
          </cell>
          <cell r="G3418">
            <v>16.850000000000001</v>
          </cell>
        </row>
        <row r="3419">
          <cell r="B3419">
            <v>91932</v>
          </cell>
          <cell r="C3419" t="str">
            <v>CABO DE COBRE FLEXÍVEL ISOLADO, 10 MM², ANTI-CHAMA 450/750 V, PARA CIRCUITOS TERMINAIS - FORNECIMENTO E INSTALAÇÃO. AF_03/2023</v>
          </cell>
          <cell r="D3419" t="str">
            <v>M</v>
          </cell>
          <cell r="E3419">
            <v>14.080000000000002</v>
          </cell>
          <cell r="F3419">
            <v>3.36</v>
          </cell>
          <cell r="G3419">
            <v>17.440000000000001</v>
          </cell>
        </row>
        <row r="3420">
          <cell r="B3420">
            <v>91935</v>
          </cell>
          <cell r="C3420" t="str">
            <v>CABO DE COBRE FLEXÍVEL ISOLADO, 16 MM², ANTI-CHAMA 0,6/1,0 KV, PARA CIRCUITOS TERMINAIS - FORNECIMENTO E INSTALAÇÃO. AF_03/2023</v>
          </cell>
          <cell r="D3420" t="str">
            <v>M</v>
          </cell>
          <cell r="E3420">
            <v>21.34</v>
          </cell>
          <cell r="F3420">
            <v>5.05</v>
          </cell>
          <cell r="G3420">
            <v>26.39</v>
          </cell>
        </row>
        <row r="3421">
          <cell r="B3421">
            <v>91934</v>
          </cell>
          <cell r="C3421" t="str">
            <v>CABO DE COBRE FLEXÍVEL ISOLADO, 16 MM², ANTI-CHAMA 450/750 V, PARA CIRCUITOS TERMINAIS - FORNECIMENTO E INSTALAÇÃO. AF_03/2023</v>
          </cell>
          <cell r="D3421" t="str">
            <v>M</v>
          </cell>
          <cell r="E3421">
            <v>20.220000000000002</v>
          </cell>
          <cell r="F3421">
            <v>5.04</v>
          </cell>
          <cell r="G3421">
            <v>25.26</v>
          </cell>
        </row>
        <row r="3422">
          <cell r="B3422">
            <v>91927</v>
          </cell>
          <cell r="C3422" t="str">
            <v>CABO DE COBRE FLEXÍVEL ISOLADO, 2,5 MM², ANTI-CHAMA 0,6/1,0 KV, PARA CIRCUITOS TERMINAIS - FORNECIMENTO E INSTALAÇÃO. AF_03/2023</v>
          </cell>
          <cell r="D3422" t="str">
            <v>M</v>
          </cell>
          <cell r="E3422">
            <v>3.8699999999999997</v>
          </cell>
          <cell r="F3422">
            <v>1.27</v>
          </cell>
          <cell r="G3422">
            <v>5.14</v>
          </cell>
        </row>
        <row r="3423">
          <cell r="B3423">
            <v>91926</v>
          </cell>
          <cell r="C3423" t="str">
            <v>CABO DE COBRE FLEXÍVEL ISOLADO, 2,5 MM², ANTI-CHAMA 450/750 V, PARA CIRCUITOS TERMINAIS - FORNECIMENTO E INSTALAÇÃO. AF_03/2023</v>
          </cell>
          <cell r="D3423" t="str">
            <v>M</v>
          </cell>
          <cell r="E3423">
            <v>3.35</v>
          </cell>
          <cell r="F3423">
            <v>1.27</v>
          </cell>
          <cell r="G3423">
            <v>4.62</v>
          </cell>
        </row>
        <row r="3424">
          <cell r="B3424">
            <v>91929</v>
          </cell>
          <cell r="C3424" t="str">
            <v>CABO DE COBRE FLEXÍVEL ISOLADO, 4 MM², ANTI-CHAMA 0,6/1,0 KV, PARA CIRCUITOS TERMINAIS - FORNECIMENTO E INSTALAÇÃO. AF_03/2023</v>
          </cell>
          <cell r="D3424" t="str">
            <v>M</v>
          </cell>
          <cell r="E3424">
            <v>5.82</v>
          </cell>
          <cell r="F3424">
            <v>1.71</v>
          </cell>
          <cell r="G3424">
            <v>7.53</v>
          </cell>
        </row>
        <row r="3425">
          <cell r="B3425">
            <v>91928</v>
          </cell>
          <cell r="C3425" t="str">
            <v>CABO DE COBRE FLEXÍVEL ISOLADO, 4 MM², ANTI-CHAMA 450/750 V, PARA CIRCUITOS TERMINAIS - FORNECIMENTO E INSTALAÇÃO. AF_03/2023</v>
          </cell>
          <cell r="D3425" t="str">
            <v>M</v>
          </cell>
          <cell r="E3425">
            <v>5.38</v>
          </cell>
          <cell r="F3425">
            <v>1.71</v>
          </cell>
          <cell r="G3425">
            <v>7.09</v>
          </cell>
        </row>
        <row r="3426">
          <cell r="B3426">
            <v>91931</v>
          </cell>
          <cell r="C3426" t="str">
            <v>CABO DE COBRE FLEXÍVEL ISOLADO, 6 MM², ANTI-CHAMA 0,6/1,0 KV, PARA CIRCUITOS TERMINAIS - FORNECIMENTO E INSTALAÇÃO. AF_03/2023</v>
          </cell>
          <cell r="D3426" t="str">
            <v>M</v>
          </cell>
          <cell r="E3426">
            <v>8.33</v>
          </cell>
          <cell r="F3426">
            <v>2.25</v>
          </cell>
          <cell r="G3426">
            <v>10.58</v>
          </cell>
        </row>
        <row r="3427">
          <cell r="B3427">
            <v>91930</v>
          </cell>
          <cell r="C3427" t="str">
            <v>CABO DE COBRE FLEXÍVEL ISOLADO, 6 MM², ANTI-CHAMA 450/750 V, PARA CIRCUITOS TERMINAIS - FORNECIMENTO E INSTALAÇÃO. AF_03/2023</v>
          </cell>
          <cell r="D3427" t="str">
            <v>M</v>
          </cell>
          <cell r="E3427">
            <v>7.6</v>
          </cell>
          <cell r="F3427">
            <v>2.25</v>
          </cell>
          <cell r="G3427">
            <v>9.85</v>
          </cell>
        </row>
        <row r="3428">
          <cell r="B3428">
            <v>91937</v>
          </cell>
          <cell r="C3428" t="str">
            <v>CAIXA OCTOGONAL 3" X 3", PVC, INSTALADA EM LAJE - FORNECIMENTO E INSTALAÇÃO. AF_03/2023</v>
          </cell>
          <cell r="D3428" t="str">
            <v>UN</v>
          </cell>
          <cell r="E3428">
            <v>11.079999999999998</v>
          </cell>
          <cell r="F3428">
            <v>9.82</v>
          </cell>
          <cell r="G3428">
            <v>20.9</v>
          </cell>
        </row>
        <row r="3429">
          <cell r="B3429">
            <v>92865</v>
          </cell>
          <cell r="C3429" t="str">
            <v>CAIXA OCTOGONAL 4" X 4", METÁLICA, INSTALADA EM LAJE - FORNECIMENTO E INSTALAÇÃO. AF_03/2023</v>
          </cell>
          <cell r="D3429" t="str">
            <v>UN</v>
          </cell>
          <cell r="E3429">
            <v>7.07</v>
          </cell>
          <cell r="F3429">
            <v>9.82</v>
          </cell>
          <cell r="G3429">
            <v>16.89</v>
          </cell>
        </row>
        <row r="3430">
          <cell r="B3430">
            <v>91936</v>
          </cell>
          <cell r="C3430" t="str">
            <v>CAIXA OCTOGONAL 4" X 4", PVC, INSTALADA EM LAJE - FORNECIMENTO E INSTALAÇÃO. AF_03/2023</v>
          </cell>
          <cell r="D3430" t="str">
            <v>UN</v>
          </cell>
          <cell r="E3430">
            <v>14.159999999999998</v>
          </cell>
          <cell r="F3430">
            <v>9.83</v>
          </cell>
          <cell r="G3430">
            <v>23.99</v>
          </cell>
        </row>
        <row r="3431">
          <cell r="B3431">
            <v>92867</v>
          </cell>
          <cell r="C3431" t="str">
            <v>CAIXA RETANGULAR 4" X 2" ALTA (2,00 M DO PISO), METÁLICA, INSTALADA EM PAREDE - FORNECIMENTO E INSTALAÇÃO. AF_03/2023</v>
          </cell>
          <cell r="D3431" t="str">
            <v>UN</v>
          </cell>
          <cell r="E3431">
            <v>12.100000000000001</v>
          </cell>
          <cell r="F3431">
            <v>24.5</v>
          </cell>
          <cell r="G3431">
            <v>36.6</v>
          </cell>
        </row>
        <row r="3432">
          <cell r="B3432">
            <v>91939</v>
          </cell>
          <cell r="C3432" t="str">
            <v>CAIXA RETANGULAR 4" X 2" ALTA (2,00 M DO PISO), PVC, INSTALADA EM PAREDE - FORNECIMENTO E INSTALAÇÃO. AF_03/2023</v>
          </cell>
          <cell r="D3432" t="str">
            <v>UN</v>
          </cell>
          <cell r="E3432">
            <v>14.600000000000001</v>
          </cell>
          <cell r="F3432">
            <v>24.5</v>
          </cell>
          <cell r="G3432">
            <v>39.1</v>
          </cell>
        </row>
        <row r="3433">
          <cell r="B3433">
            <v>92869</v>
          </cell>
          <cell r="C3433" t="str">
            <v>CAIXA RETANGULAR 4" X 2" BAIXA (0,30 M DO PISO), METÁLICA, INSTALADA EM PAREDE - FORNECIMENTO E INSTALAÇÃO. AF_03/2023</v>
          </cell>
          <cell r="D3433" t="str">
            <v>UN</v>
          </cell>
          <cell r="E3433">
            <v>4.9200000000000008</v>
          </cell>
          <cell r="F3433">
            <v>7.38</v>
          </cell>
          <cell r="G3433">
            <v>12.3</v>
          </cell>
        </row>
        <row r="3434">
          <cell r="B3434">
            <v>91941</v>
          </cell>
          <cell r="C3434" t="str">
            <v>CAIXA RETANGULAR 4" X 2" BAIXA (0,30 M DO PISO), PVC, INSTALADA EM PAREDE - FORNECIMENTO E INSTALAÇÃO. AF_03/2023</v>
          </cell>
          <cell r="D3434" t="str">
            <v>UN</v>
          </cell>
          <cell r="E3434">
            <v>7.4200000000000008</v>
          </cell>
          <cell r="F3434">
            <v>7.38</v>
          </cell>
          <cell r="G3434">
            <v>14.8</v>
          </cell>
        </row>
        <row r="3435">
          <cell r="B3435">
            <v>92868</v>
          </cell>
          <cell r="C3435" t="str">
            <v>CAIXA RETANGULAR 4" X 2" MÉDIA (1,30 M DO PISO), METÁLICA, INSTALADA EM PAREDE - FORNECIMENTO E INSTALAÇÃO. AF_03/2023</v>
          </cell>
          <cell r="D3435" t="str">
            <v>UN</v>
          </cell>
          <cell r="E3435">
            <v>7.2800000000000011</v>
          </cell>
          <cell r="F3435">
            <v>13.02</v>
          </cell>
          <cell r="G3435">
            <v>20.3</v>
          </cell>
        </row>
        <row r="3436">
          <cell r="B3436">
            <v>91940</v>
          </cell>
          <cell r="C3436" t="str">
            <v>CAIXA RETANGULAR 4" X 2" MÉDIA (1,30 M DO PISO), PVC, INSTALADA EM PAREDE - FORNECIMENTO E INSTALAÇÃO. AF_03/2023</v>
          </cell>
          <cell r="D3436" t="str">
            <v>UN</v>
          </cell>
          <cell r="E3436">
            <v>9.7800000000000011</v>
          </cell>
          <cell r="F3436">
            <v>13.02</v>
          </cell>
          <cell r="G3436">
            <v>22.8</v>
          </cell>
        </row>
        <row r="3437">
          <cell r="B3437">
            <v>92870</v>
          </cell>
          <cell r="C3437" t="str">
            <v>CAIXA RETANGULAR 4" X 4" ALTA (2,00 M DO PISO), METÁLICA, INSTALADA EM PAREDE - FORNECIMENTO E INSTALAÇÃO. AF_03/2023</v>
          </cell>
          <cell r="D3437" t="str">
            <v>UN</v>
          </cell>
          <cell r="E3437">
            <v>14.179999999999996</v>
          </cell>
          <cell r="F3437">
            <v>25.37</v>
          </cell>
          <cell r="G3437">
            <v>39.549999999999997</v>
          </cell>
        </row>
        <row r="3438">
          <cell r="B3438">
            <v>91942</v>
          </cell>
          <cell r="C3438" t="str">
            <v>CAIXA RETANGULAR 4" X 4" ALTA (2,00 M DO PISO), PVC, INSTALADA EM PAREDE - FORNECIMENTO E INSTALAÇÃO. AF_03/2023</v>
          </cell>
          <cell r="D3438" t="str">
            <v>UN</v>
          </cell>
          <cell r="E3438">
            <v>18.960000000000004</v>
          </cell>
          <cell r="F3438">
            <v>25.38</v>
          </cell>
          <cell r="G3438">
            <v>44.34</v>
          </cell>
        </row>
        <row r="3439">
          <cell r="B3439">
            <v>92872</v>
          </cell>
          <cell r="C3439" t="str">
            <v>CAIXA RETANGULAR 4" X 4" BAIXA (0,30 M DO PISO), METÁLICA, INSTALADA EM PAREDE - FORNECIMENTO E INSTALAÇÃO. AF_03/2023</v>
          </cell>
          <cell r="D3439" t="str">
            <v>UN</v>
          </cell>
          <cell r="E3439">
            <v>6.73</v>
          </cell>
          <cell r="F3439">
            <v>7.65</v>
          </cell>
          <cell r="G3439">
            <v>14.38</v>
          </cell>
        </row>
        <row r="3440">
          <cell r="B3440">
            <v>91944</v>
          </cell>
          <cell r="C3440" t="str">
            <v>CAIXA RETANGULAR 4" X 4" BAIXA (0,30 M DO PISO), PVC, INSTALADA EM PAREDE - FORNECIMENTO E INSTALAÇÃO. AF_03/2023</v>
          </cell>
          <cell r="D3440" t="str">
            <v>UN</v>
          </cell>
          <cell r="E3440">
            <v>11.520000000000001</v>
          </cell>
          <cell r="F3440">
            <v>7.65</v>
          </cell>
          <cell r="G3440">
            <v>19.170000000000002</v>
          </cell>
        </row>
        <row r="3441">
          <cell r="B3441">
            <v>92871</v>
          </cell>
          <cell r="C3441" t="str">
            <v>CAIXA RETANGULAR 4" X 4" MÉDIA (1,30 M DO PISO), METÁLICA, INSTALADA EM PAREDE - FORNECIMENTO E INSTALAÇÃO. AF_03/2023</v>
          </cell>
          <cell r="D3441" t="str">
            <v>UN</v>
          </cell>
          <cell r="E3441">
            <v>9.19</v>
          </cell>
          <cell r="F3441">
            <v>13.49</v>
          </cell>
          <cell r="G3441">
            <v>22.68</v>
          </cell>
        </row>
        <row r="3442">
          <cell r="B3442">
            <v>91943</v>
          </cell>
          <cell r="C3442" t="str">
            <v>CAIXA RETANGULAR 4" X 4" MÉDIA (1,30 M DO PISO), PVC, INSTALADA EM PAREDE - FORNECIMENTO E INSTALAÇÃO. AF_03/2023</v>
          </cell>
          <cell r="D3442" t="str">
            <v>UN</v>
          </cell>
          <cell r="E3442">
            <v>13.979999999999999</v>
          </cell>
          <cell r="F3442">
            <v>13.49</v>
          </cell>
          <cell r="G3442">
            <v>27.47</v>
          </cell>
        </row>
        <row r="3443">
          <cell r="B3443">
            <v>92866</v>
          </cell>
          <cell r="C3443" t="str">
            <v>CAIXA SEXTAVADA 3" X 3", METÁLICA, INSTALADA EM LAJE - FORNECIMENTO E INSTALAÇÃO. AF_03/2023</v>
          </cell>
          <cell r="D3443" t="str">
            <v>UN</v>
          </cell>
          <cell r="E3443">
            <v>5.4700000000000006</v>
          </cell>
          <cell r="F3443">
            <v>9.83</v>
          </cell>
          <cell r="G3443">
            <v>15.3</v>
          </cell>
        </row>
        <row r="3444">
          <cell r="B3444">
            <v>91987</v>
          </cell>
          <cell r="C3444" t="str">
            <v>CAMPAINHA CIGARRA (1 MÓDULO), 10A/250V, INCLUINDO SUPORTE E PLACA - FORNECIMENTO E INSTALAÇÃO. AF_03/2023</v>
          </cell>
          <cell r="D3444" t="str">
            <v>UN</v>
          </cell>
          <cell r="E3444">
            <v>34.4</v>
          </cell>
          <cell r="F3444">
            <v>21.65</v>
          </cell>
          <cell r="G3444">
            <v>56.05</v>
          </cell>
        </row>
        <row r="3445">
          <cell r="B3445">
            <v>91986</v>
          </cell>
          <cell r="C3445" t="str">
            <v>CAMPAINHA CIGARRA (1 MÓDULO), 10A/250V, SEM SUPORTE E SEM PLACA - FORNECIMENTO E INSTALAÇÃO. AF_03/2023</v>
          </cell>
          <cell r="D3445" t="str">
            <v>UN</v>
          </cell>
          <cell r="E3445">
            <v>27.13</v>
          </cell>
          <cell r="F3445">
            <v>15.98</v>
          </cell>
          <cell r="G3445">
            <v>43.11</v>
          </cell>
        </row>
        <row r="3446">
          <cell r="B3446">
            <v>97559</v>
          </cell>
          <cell r="C3446" t="str">
            <v>CURVA 135 GRAUS PARA ELETRODUTO, PVC, ROSCÁVEL, DN 25 MM (3/4"), PARA CIRCUITOS TERMINAIS, INSTALADA EM FORRO - FORNECIMENTO E INSTALAÇÃO. AF_03/2023</v>
          </cell>
          <cell r="D3446" t="str">
            <v>UN</v>
          </cell>
          <cell r="E3446">
            <v>7.98</v>
          </cell>
          <cell r="F3446">
            <v>9.11</v>
          </cell>
          <cell r="G3446">
            <v>17.09</v>
          </cell>
        </row>
        <row r="3447">
          <cell r="B3447">
            <v>97562</v>
          </cell>
          <cell r="C3447" t="str">
            <v>CURVA 135 GRAUS PARA ELETRODUTO, PVC, ROSCÁVEL, DN 25 MM (3/4"), PARA CIRCUITOS TERMINAIS, INSTALADA EM LAJE - FORNECIMENTO E INSTALAÇÃO. AF_03/2023</v>
          </cell>
          <cell r="D3447" t="str">
            <v>UN</v>
          </cell>
          <cell r="E3447">
            <v>7.17</v>
          </cell>
          <cell r="F3447">
            <v>7.16</v>
          </cell>
          <cell r="G3447">
            <v>14.33</v>
          </cell>
        </row>
        <row r="3448">
          <cell r="B3448">
            <v>97564</v>
          </cell>
          <cell r="C3448" t="str">
            <v>CURVA 135 GRAUS PARA ELETRODUTO, PVC, ROSCÁVEL, DN 25 MM (3/4"), PARA CIRCUITOS TERMINAIS, INSTALADA EM PAREDE - FORNECIMENTO E INSTALAÇÃO. AF_03/2023</v>
          </cell>
          <cell r="D3448" t="str">
            <v>UN</v>
          </cell>
          <cell r="E3448">
            <v>9.6499999999999986</v>
          </cell>
          <cell r="F3448">
            <v>13.05</v>
          </cell>
          <cell r="G3448">
            <v>22.7</v>
          </cell>
        </row>
        <row r="3449">
          <cell r="B3449">
            <v>91889</v>
          </cell>
          <cell r="C3449" t="str">
            <v>CURVA 180 GRAUS PARA ELETRODUTO, PVC, ROSCÁVEL, DN 20 MM (1/2"), PARA CIRCUITOS TERMINAIS, INSTALADA EM FORRO - FORNECIMENTO E INSTALAÇÃO. AF_03/2023</v>
          </cell>
          <cell r="D3449" t="str">
            <v>UN</v>
          </cell>
          <cell r="E3449">
            <v>7.3599999999999994</v>
          </cell>
          <cell r="F3449">
            <v>8.0500000000000007</v>
          </cell>
          <cell r="G3449">
            <v>15.41</v>
          </cell>
        </row>
        <row r="3450">
          <cell r="B3450">
            <v>91901</v>
          </cell>
          <cell r="C3450" t="str">
            <v>CURVA 180 GRAUS PARA ELETRODUTO, PVC, ROSCÁVEL, DN 20 MM (1/2"), PARA CIRCUITOS TERMINAIS, INSTALADA EM LAJE - FORNECIMENTO E INSTALAÇÃO. AF_03/2023</v>
          </cell>
          <cell r="D3450" t="str">
            <v>UN</v>
          </cell>
          <cell r="E3450">
            <v>6.5200000000000005</v>
          </cell>
          <cell r="F3450">
            <v>6.11</v>
          </cell>
          <cell r="G3450">
            <v>12.63</v>
          </cell>
        </row>
        <row r="3451">
          <cell r="B3451">
            <v>91913</v>
          </cell>
          <cell r="C3451" t="str">
            <v>CURVA 180 GRAUS PARA ELETRODUTO, PVC, ROSCÁVEL, DN 20 MM (1/2"), PARA CIRCUITOS TERMINAIS, INSTALADA EM PAREDE - FORNECIMENTO E INSTALAÇÃO. AF_03/2023</v>
          </cell>
          <cell r="D3451" t="str">
            <v>UN</v>
          </cell>
          <cell r="E3451">
            <v>9.0400000000000009</v>
          </cell>
          <cell r="F3451">
            <v>12.03</v>
          </cell>
          <cell r="G3451">
            <v>21.07</v>
          </cell>
        </row>
        <row r="3452">
          <cell r="B3452">
            <v>91892</v>
          </cell>
          <cell r="C3452" t="str">
            <v>CURVA 180 GRAUS PARA ELETRODUTO, PVC, ROSCÁVEL, DN 25 MM (3/4"), PARA CIRCUITOS TERMINAIS, INSTALADA EM FORRO - FORNECIMENTO E INSTALAÇÃO. AF_03/2023</v>
          </cell>
          <cell r="D3452" t="str">
            <v>UN</v>
          </cell>
          <cell r="E3452">
            <v>11.560000000000002</v>
          </cell>
          <cell r="F3452">
            <v>9.11</v>
          </cell>
          <cell r="G3452">
            <v>20.67</v>
          </cell>
        </row>
        <row r="3453">
          <cell r="B3453">
            <v>91904</v>
          </cell>
          <cell r="C3453" t="str">
            <v>CURVA 180 GRAUS PARA ELETRODUTO, PVC, ROSCÁVEL, DN 25 MM (3/4"), PARA CIRCUITOS TERMINAIS, INSTALADA EM LAJE - FORNECIMENTO E INSTALAÇÃO. AF_03/2023</v>
          </cell>
          <cell r="D3453" t="str">
            <v>UN</v>
          </cell>
          <cell r="E3453">
            <v>10.75</v>
          </cell>
          <cell r="F3453">
            <v>7.16</v>
          </cell>
          <cell r="G3453">
            <v>17.91</v>
          </cell>
        </row>
        <row r="3454">
          <cell r="B3454">
            <v>91916</v>
          </cell>
          <cell r="C3454" t="str">
            <v>CURVA 180 GRAUS PARA ELETRODUTO, PVC, ROSCÁVEL, DN 25 MM (3/4"), PARA CIRCUITOS TERMINAIS, INSTALADA EM PAREDE - FORNECIMENTO E INSTALAÇÃO. AF_03/2023</v>
          </cell>
          <cell r="D3454" t="str">
            <v>UN</v>
          </cell>
          <cell r="E3454">
            <v>13.22</v>
          </cell>
          <cell r="F3454">
            <v>13.06</v>
          </cell>
          <cell r="G3454">
            <v>26.28</v>
          </cell>
        </row>
        <row r="3455">
          <cell r="B3455">
            <v>91895</v>
          </cell>
          <cell r="C3455" t="str">
            <v>CURVA 180 GRAUS PARA ELETRODUTO, PVC, ROSCÁVEL, DN 32 MM (1"), PARA CIRCUITOS TERMINAIS, INSTALADA EM FORRO - FORNECIMENTO E INSTALAÇÃO. AF_03/2023</v>
          </cell>
          <cell r="D3455" t="str">
            <v>UN</v>
          </cell>
          <cell r="E3455">
            <v>14.550000000000002</v>
          </cell>
          <cell r="F3455">
            <v>10.62</v>
          </cell>
          <cell r="G3455">
            <v>25.17</v>
          </cell>
        </row>
        <row r="3456">
          <cell r="B3456">
            <v>91907</v>
          </cell>
          <cell r="C3456" t="str">
            <v>CURVA 180 GRAUS PARA ELETRODUTO, PVC, ROSCÁVEL, DN 32 MM (1"), PARA CIRCUITOS TERMINAIS, INSTALADA EM LAJE - FORNECIMENTO E INSTALAÇÃO. AF_03/2023</v>
          </cell>
          <cell r="D3456" t="str">
            <v>UN</v>
          </cell>
          <cell r="E3456">
            <v>13.74</v>
          </cell>
          <cell r="F3456">
            <v>8.67</v>
          </cell>
          <cell r="G3456">
            <v>22.41</v>
          </cell>
        </row>
        <row r="3457">
          <cell r="B3457">
            <v>91919</v>
          </cell>
          <cell r="C3457" t="str">
            <v>CURVA 180 GRAUS PARA ELETRODUTO, PVC, ROSCÁVEL, DN 32 MM (1"), PARA CIRCUITOS TERMINAIS, INSTALADA EM PAREDE - FORNECIMENTO E INSTALAÇÃO. AF_03/2023</v>
          </cell>
          <cell r="D3457" t="str">
            <v>UN</v>
          </cell>
          <cell r="E3457">
            <v>16.190000000000001</v>
          </cell>
          <cell r="F3457">
            <v>14.52</v>
          </cell>
          <cell r="G3457">
            <v>30.71</v>
          </cell>
        </row>
        <row r="3458">
          <cell r="B3458">
            <v>91898</v>
          </cell>
          <cell r="C3458" t="str">
            <v>CURVA 180 GRAUS PARA ELETRODUTO, PVC, ROSCÁVEL, DN 40 MM (1 1/4"), PARA CIRCUITOS TERMINAIS, INSTALADA EM FORRO - FORNECIMENTO E INSTALAÇÃO. AF_03/2023</v>
          </cell>
          <cell r="D3458" t="str">
            <v>UN</v>
          </cell>
          <cell r="E3458">
            <v>16.38</v>
          </cell>
          <cell r="F3458">
            <v>12.3</v>
          </cell>
          <cell r="G3458">
            <v>28.68</v>
          </cell>
        </row>
        <row r="3459">
          <cell r="B3459">
            <v>91910</v>
          </cell>
          <cell r="C3459" t="str">
            <v>CURVA 180 GRAUS PARA ELETRODUTO, PVC, ROSCÁVEL, DN 40 MM (1 1/4"), PARA CIRCUITOS TERMINAIS, INSTALADA EM LAJE - FORNECIMENTO E INSTALAÇÃO. AF_03/2023</v>
          </cell>
          <cell r="D3459" t="str">
            <v>UN</v>
          </cell>
          <cell r="E3459">
            <v>15.569999999999999</v>
          </cell>
          <cell r="F3459">
            <v>10.4</v>
          </cell>
          <cell r="G3459">
            <v>25.97</v>
          </cell>
        </row>
        <row r="3460">
          <cell r="B3460">
            <v>91922</v>
          </cell>
          <cell r="C3460" t="str">
            <v>CURVA 180 GRAUS PARA ELETRODUTO, PVC, ROSCÁVEL, DN 40 MM (1 1/4"), PARA CIRCUITOS TERMINAIS, INSTALADA EM PAREDE - FORNECIMENTO E INSTALAÇÃO. AF_03/2023</v>
          </cell>
          <cell r="D3460" t="str">
            <v>UN</v>
          </cell>
          <cell r="E3460">
            <v>17.979999999999997</v>
          </cell>
          <cell r="F3460">
            <v>16.170000000000002</v>
          </cell>
          <cell r="G3460">
            <v>34.15</v>
          </cell>
        </row>
        <row r="3461">
          <cell r="B3461">
            <v>91887</v>
          </cell>
          <cell r="C3461" t="str">
            <v>CURVA 90 GRAUS PARA ELETRODUTO, PVC, ROSCÁVEL, DN 20 MM (1/2"), PARA CIRCUITOS TERMINAIS, INSTALADA EM FORRO - FORNECIMENTO E INSTALAÇÃO. AF_03/2023</v>
          </cell>
          <cell r="D3461" t="str">
            <v>UN</v>
          </cell>
          <cell r="E3461">
            <v>7.8500000000000014</v>
          </cell>
          <cell r="F3461">
            <v>8.0399999999999991</v>
          </cell>
          <cell r="G3461">
            <v>15.89</v>
          </cell>
        </row>
        <row r="3462">
          <cell r="B3462">
            <v>91899</v>
          </cell>
          <cell r="C3462" t="str">
            <v>CURVA 90 GRAUS PARA ELETRODUTO, PVC, ROSCÁVEL, DN 20 MM (1/2"), PARA CIRCUITOS TERMINAIS, INSTALADA EM LAJE - FORNECIMENTO E INSTALAÇÃO. AF_03/2023</v>
          </cell>
          <cell r="D3462" t="str">
            <v>UN</v>
          </cell>
          <cell r="E3462">
            <v>6.9999999999999991</v>
          </cell>
          <cell r="F3462">
            <v>6.11</v>
          </cell>
          <cell r="G3462">
            <v>13.11</v>
          </cell>
        </row>
        <row r="3463">
          <cell r="B3463">
            <v>91911</v>
          </cell>
          <cell r="C3463" t="str">
            <v>CURVA 90 GRAUS PARA ELETRODUTO, PVC, ROSCÁVEL, DN 20 MM (1/2"), PARA CIRCUITOS TERMINAIS, INSTALADA EM PAREDE - FORNECIMENTO E INSTALAÇÃO. AF_03/2023</v>
          </cell>
          <cell r="D3463" t="str">
            <v>UN</v>
          </cell>
          <cell r="E3463">
            <v>9.5200000000000014</v>
          </cell>
          <cell r="F3463">
            <v>12.03</v>
          </cell>
          <cell r="G3463">
            <v>21.55</v>
          </cell>
        </row>
        <row r="3464">
          <cell r="B3464">
            <v>91890</v>
          </cell>
          <cell r="C3464" t="str">
            <v>CURVA 90 GRAUS PARA ELETRODUTO, PVC, ROSCÁVEL, DN 25 MM (3/4"), PARA CIRCUITOS TERMINAIS, INSTALADA EM FORRO - FORNECIMENTO E INSTALAÇÃO. AF_03/2023</v>
          </cell>
          <cell r="D3464" t="str">
            <v>UN</v>
          </cell>
          <cell r="E3464">
            <v>8.34</v>
          </cell>
          <cell r="F3464">
            <v>9.11</v>
          </cell>
          <cell r="G3464">
            <v>17.45</v>
          </cell>
        </row>
        <row r="3465">
          <cell r="B3465">
            <v>91902</v>
          </cell>
          <cell r="C3465" t="str">
            <v>CURVA 90 GRAUS PARA ELETRODUTO, PVC, ROSCÁVEL, DN 25 MM (3/4"), PARA CIRCUITOS TERMINAIS, INSTALADA EM LAJE - FORNECIMENTO E INSTALAÇÃO. AF_03/2023</v>
          </cell>
          <cell r="D3465" t="str">
            <v>UN</v>
          </cell>
          <cell r="E3465">
            <v>7.52</v>
          </cell>
          <cell r="F3465">
            <v>7.17</v>
          </cell>
          <cell r="G3465">
            <v>14.69</v>
          </cell>
        </row>
        <row r="3466">
          <cell r="B3466">
            <v>91914</v>
          </cell>
          <cell r="C3466" t="str">
            <v>CURVA 90 GRAUS PARA ELETRODUTO, PVC, ROSCÁVEL, DN 25 MM (3/4"), PARA CIRCUITOS TERMINAIS, INSTALADA EM PAREDE - FORNECIMENTO E INSTALAÇÃO. AF_03/2023</v>
          </cell>
          <cell r="D3466" t="str">
            <v>UN</v>
          </cell>
          <cell r="E3466">
            <v>10.009999999999998</v>
          </cell>
          <cell r="F3466">
            <v>13.05</v>
          </cell>
          <cell r="G3466">
            <v>23.06</v>
          </cell>
        </row>
        <row r="3467">
          <cell r="B3467">
            <v>91893</v>
          </cell>
          <cell r="C3467" t="str">
            <v>CURVA 90 GRAUS PARA ELETRODUTO, PVC, ROSCÁVEL, DN 32 MM (1"), PARA CIRCUITOS TERMINAIS, INSTALADA EM FORRO - FORNECIMENTO E INSTALAÇÃO. AF_03/2023</v>
          </cell>
          <cell r="D3467" t="str">
            <v>UN</v>
          </cell>
          <cell r="E3467">
            <v>11.28</v>
          </cell>
          <cell r="F3467">
            <v>10.63</v>
          </cell>
          <cell r="G3467">
            <v>21.91</v>
          </cell>
        </row>
        <row r="3468">
          <cell r="B3468">
            <v>91905</v>
          </cell>
          <cell r="C3468" t="str">
            <v>CURVA 90 GRAUS PARA ELETRODUTO, PVC, ROSCÁVEL, DN 32 MM (1"), PARA CIRCUITOS TERMINAIS, INSTALADA EM LAJE - FORNECIMENTO E INSTALAÇÃO. AF_03/2023</v>
          </cell>
          <cell r="D3468" t="str">
            <v>UN</v>
          </cell>
          <cell r="E3468">
            <v>10.489999999999998</v>
          </cell>
          <cell r="F3468">
            <v>8.66</v>
          </cell>
          <cell r="G3468">
            <v>19.149999999999999</v>
          </cell>
        </row>
        <row r="3469">
          <cell r="B3469">
            <v>91917</v>
          </cell>
          <cell r="C3469" t="str">
            <v>CURVA 90 GRAUS PARA ELETRODUTO, PVC, ROSCÁVEL, DN 32 MM (1"), PARA CIRCUITOS TERMINAIS, INSTALADA EM PAREDE - FORNECIMENTO E INSTALAÇÃO. AF_03/2023</v>
          </cell>
          <cell r="D3469" t="str">
            <v>UN</v>
          </cell>
          <cell r="E3469">
            <v>12.93</v>
          </cell>
          <cell r="F3469">
            <v>14.52</v>
          </cell>
          <cell r="G3469">
            <v>27.45</v>
          </cell>
        </row>
        <row r="3470">
          <cell r="B3470">
            <v>91896</v>
          </cell>
          <cell r="C3470" t="str">
            <v>CURVA 90 GRAUS PARA ELETRODUTO, PVC, ROSCÁVEL, DN 40 MM (1 1/4"), PARA CIRCUITOS TERMINAIS, INSTALADA EM FORRO - FORNECIMENTO E INSTALAÇÃO. AF_03/2023</v>
          </cell>
          <cell r="D3470" t="str">
            <v>UN</v>
          </cell>
          <cell r="E3470">
            <v>12.87</v>
          </cell>
          <cell r="F3470">
            <v>12.31</v>
          </cell>
          <cell r="G3470">
            <v>25.18</v>
          </cell>
        </row>
        <row r="3471">
          <cell r="B3471">
            <v>91908</v>
          </cell>
          <cell r="C3471" t="str">
            <v>CURVA 90 GRAUS PARA ELETRODUTO, PVC, ROSCÁVEL, DN 40 MM (1 1/4"), PARA CIRCUITOS TERMINAIS, INSTALADA EM LAJE - FORNECIMENTO E INSTALAÇÃO. AF_03/2023</v>
          </cell>
          <cell r="D3471" t="str">
            <v>UN</v>
          </cell>
          <cell r="E3471">
            <v>12.079999999999998</v>
          </cell>
          <cell r="F3471">
            <v>10.39</v>
          </cell>
          <cell r="G3471">
            <v>22.47</v>
          </cell>
        </row>
        <row r="3472">
          <cell r="B3472">
            <v>91920</v>
          </cell>
          <cell r="C3472" t="str">
            <v>CURVA 90 GRAUS PARA ELETRODUTO, PVC, ROSCÁVEL, DN 40 MM (1 1/4"), PARA CIRCUITOS TERMINAIS, INSTALADA EM PAREDE - FORNECIMENTO E INSTALAÇÃO. AF_03/2023</v>
          </cell>
          <cell r="D3472" t="str">
            <v>UN</v>
          </cell>
          <cell r="E3472">
            <v>14.479999999999997</v>
          </cell>
          <cell r="F3472">
            <v>16.170000000000002</v>
          </cell>
          <cell r="G3472">
            <v>30.65</v>
          </cell>
        </row>
        <row r="3473">
          <cell r="B3473">
            <v>91983</v>
          </cell>
          <cell r="C3473" t="str">
            <v>DIMMER ROTATIVO (1 MÓDULO), 220V/600W, INCLUINDO SUPORTE E PLACA - FORNECIMENTO E INSTALAÇÃO. AF_03/2023</v>
          </cell>
          <cell r="D3473" t="str">
            <v>UN</v>
          </cell>
          <cell r="E3473">
            <v>96.320000000000007</v>
          </cell>
          <cell r="F3473">
            <v>15.94</v>
          </cell>
          <cell r="G3473">
            <v>112.26</v>
          </cell>
        </row>
        <row r="3474">
          <cell r="B3474">
            <v>91982</v>
          </cell>
          <cell r="C3474" t="str">
            <v>DIMMER ROTATIVO (1 MÓDULO), 220V/600W, SEM SUPORTE E SEM PLACA - FORNECIMENTO E INSTALAÇÃO. AF_03/2023</v>
          </cell>
          <cell r="D3474" t="str">
            <v>UN</v>
          </cell>
          <cell r="E3474">
            <v>89.059999999999988</v>
          </cell>
          <cell r="F3474">
            <v>10.26</v>
          </cell>
          <cell r="G3474">
            <v>99.32</v>
          </cell>
        </row>
        <row r="3475">
          <cell r="B3475">
            <v>91833</v>
          </cell>
          <cell r="C3475" t="str">
            <v>ELETRODUTO FLEXÍVEL CORRUGADO REFORÇADO, PVC, DN 20 MM (1/2"), PARA CIRCUITOS TERMINAIS, INSTALADO EM FORRO - FORNECIMENTO E INSTALAÇÃO. AF_03/2023</v>
          </cell>
          <cell r="D3475" t="str">
            <v>M</v>
          </cell>
          <cell r="E3475">
            <v>12.640000000000002</v>
          </cell>
          <cell r="F3475">
            <v>9.6199999999999992</v>
          </cell>
          <cell r="G3475">
            <v>22.26</v>
          </cell>
        </row>
        <row r="3476">
          <cell r="B3476">
            <v>91843</v>
          </cell>
          <cell r="C3476" t="str">
            <v>ELETRODUTO FLEXÍVEL CORRUGADO REFORÇADO, PVC, DN 20 MM (1/2"), PARA CIRCUITOS TERMINAIS, INSTALADO EM LAJE - FORNECIMENTO E INSTALAÇÃO. AF_03/2023</v>
          </cell>
          <cell r="D3476" t="str">
            <v>M</v>
          </cell>
          <cell r="E3476">
            <v>6.03</v>
          </cell>
          <cell r="F3476">
            <v>2.7</v>
          </cell>
          <cell r="G3476">
            <v>8.73</v>
          </cell>
        </row>
        <row r="3477">
          <cell r="B3477">
            <v>91853</v>
          </cell>
          <cell r="C3477" t="str">
            <v>ELETRODUTO FLEXÍVEL CORRUGADO REFORÇADO, PVC, DN 20 MM (1/2"), PARA CIRCUITOS TERMINAIS, INSTALADO EM PAREDE - FORNECIMENTO E INSTALAÇÃO. AF_03/2023</v>
          </cell>
          <cell r="D3477" t="str">
            <v>M</v>
          </cell>
          <cell r="E3477">
            <v>6.7899999999999991</v>
          </cell>
          <cell r="F3477">
            <v>5.49</v>
          </cell>
          <cell r="G3477">
            <v>12.28</v>
          </cell>
        </row>
        <row r="3478">
          <cell r="B3478">
            <v>91835</v>
          </cell>
          <cell r="C3478" t="str">
            <v>ELETRODUTO FLEXÍVEL CORRUGADO REFORÇADO, PVC, DN 25 MM (3/4"), PARA CIRCUITOS TERMINAIS, INSTALADO EM FORRO - FORNECIMENTO E INSTALAÇÃO. AF_03/2023</v>
          </cell>
          <cell r="D3478" t="str">
            <v>M</v>
          </cell>
          <cell r="E3478">
            <v>14.540000000000001</v>
          </cell>
          <cell r="F3478">
            <v>10.119999999999999</v>
          </cell>
          <cell r="G3478">
            <v>24.66</v>
          </cell>
        </row>
        <row r="3479">
          <cell r="B3479">
            <v>91845</v>
          </cell>
          <cell r="C3479" t="str">
            <v>ELETRODUTO FLEXÍVEL CORRUGADO REFORÇADO, PVC, DN 25 MM (3/4"), PARA CIRCUITOS TERMINAIS, INSTALADO EM LAJE - FORNECIMENTO E INSTALAÇÃO. AF_03/2023</v>
          </cell>
          <cell r="D3479" t="str">
            <v>M</v>
          </cell>
          <cell r="E3479">
            <v>7.94</v>
          </cell>
          <cell r="F3479">
            <v>3.13</v>
          </cell>
          <cell r="G3479">
            <v>11.07</v>
          </cell>
        </row>
        <row r="3480">
          <cell r="B3480">
            <v>91855</v>
          </cell>
          <cell r="C3480" t="str">
            <v>ELETRODUTO FLEXÍVEL CORRUGADO REFORÇADO, PVC, DN 25 MM (3/4"), PARA CIRCUITOS TERMINAIS, INSTALADO EM PAREDE - FORNECIMENTO E INSTALAÇÃO. AF_03/2023</v>
          </cell>
          <cell r="D3480" t="str">
            <v>M</v>
          </cell>
          <cell r="E3480">
            <v>8.58</v>
          </cell>
          <cell r="F3480">
            <v>5.93</v>
          </cell>
          <cell r="G3480">
            <v>14.51</v>
          </cell>
        </row>
        <row r="3481">
          <cell r="B3481">
            <v>91837</v>
          </cell>
          <cell r="C3481" t="str">
            <v>ELETRODUTO FLEXÍVEL CORRUGADO REFORÇADO, PVC, DN 32 MM (1"), PARA CIRCUITOS TERMINAIS, INSTALADO EM FORRO - FORNECIMENTO E INSTALAÇÃO. AF_03/2023</v>
          </cell>
          <cell r="D3481" t="str">
            <v>M</v>
          </cell>
          <cell r="E3481">
            <v>20.880000000000003</v>
          </cell>
          <cell r="F3481">
            <v>10.74</v>
          </cell>
          <cell r="G3481">
            <v>31.62</v>
          </cell>
        </row>
        <row r="3482">
          <cell r="B3482">
            <v>91847</v>
          </cell>
          <cell r="C3482" t="str">
            <v>ELETRODUTO FLEXÍVEL CORRUGADO REFORÇADO, PVC, DN 32 MM (1"), PARA CIRCUITOS TERMINAIS, INSTALADO EM LAJE - FORNECIMENTO E INSTALAÇÃO. AF_03/2023</v>
          </cell>
          <cell r="D3482" t="str">
            <v>M</v>
          </cell>
          <cell r="E3482">
            <v>14.310000000000002</v>
          </cell>
          <cell r="F3482">
            <v>3.79</v>
          </cell>
          <cell r="G3482">
            <v>18.100000000000001</v>
          </cell>
        </row>
        <row r="3483">
          <cell r="B3483">
            <v>91857</v>
          </cell>
          <cell r="C3483" t="str">
            <v>ELETRODUTO FLEXÍVEL CORRUGADO REFORÇADO, PVC, DN 32 MM (1"), PARA CIRCUITOS TERMINAIS, INSTALADO EM PAREDE - FORNECIMENTO E INSTALAÇÃO. AF_03/2023</v>
          </cell>
          <cell r="D3483" t="str">
            <v>M</v>
          </cell>
          <cell r="E3483">
            <v>14.479999999999999</v>
          </cell>
          <cell r="F3483">
            <v>6.58</v>
          </cell>
          <cell r="G3483">
            <v>21.06</v>
          </cell>
        </row>
        <row r="3484">
          <cell r="B3484">
            <v>91840</v>
          </cell>
          <cell r="C3484" t="str">
            <v>ELETRODUTO FLEXÍVEL CORRUGADO, PEAD, DN 40 MM (1 1/4"), PARA CIRCUITOS TERMINAIS, INSTALADO EM FORRO - FORNECIMENTO E INSTALAÇÃO. AF_03/2023</v>
          </cell>
          <cell r="D3484" t="str">
            <v>M</v>
          </cell>
          <cell r="E3484">
            <v>14.29</v>
          </cell>
          <cell r="F3484">
            <v>11.54</v>
          </cell>
          <cell r="G3484">
            <v>25.83</v>
          </cell>
        </row>
        <row r="3485">
          <cell r="B3485">
            <v>91850</v>
          </cell>
          <cell r="C3485" t="str">
            <v>ELETRODUTO FLEXÍVEL CORRUGADO, PEAD, DN 40 MM (1 1/4"), PARA CIRCUITOS TERMINAIS, INSTALADO EM LAJE - FORNECIMENTO E INSTALAÇÃO. AF_03/2023</v>
          </cell>
          <cell r="D3485" t="str">
            <v>M</v>
          </cell>
          <cell r="E3485">
            <v>7.72</v>
          </cell>
          <cell r="F3485">
            <v>4.54</v>
          </cell>
          <cell r="G3485">
            <v>12.26</v>
          </cell>
        </row>
        <row r="3486">
          <cell r="B3486">
            <v>91860</v>
          </cell>
          <cell r="C3486" t="str">
            <v>ELETRODUTO FLEXÍVEL CORRUGADO, PEAD, DN 40 MM (1 1/4"), PARA CIRCUITOS TERMINAIS, INSTALADO EM PAREDE - FORNECIMENTO E INSTALAÇÃO. AF_03/2023</v>
          </cell>
          <cell r="D3486" t="str">
            <v>M</v>
          </cell>
          <cell r="E3486">
            <v>8.3800000000000008</v>
          </cell>
          <cell r="F3486">
            <v>7.35</v>
          </cell>
          <cell r="G3486">
            <v>15.73</v>
          </cell>
        </row>
        <row r="3487">
          <cell r="B3487">
            <v>91831</v>
          </cell>
          <cell r="C3487" t="str">
            <v>ELETRODUTO FLEXÍVEL CORRUGADO, PVC, DN 20 MM (1/2"), PARA CIRCUITOS TERMINAIS, INSTALADO EM FORRO - FORNECIMENTO E INSTALAÇÃO. AF_03/2023</v>
          </cell>
          <cell r="D3487" t="str">
            <v>M</v>
          </cell>
          <cell r="E3487">
            <v>11.76</v>
          </cell>
          <cell r="F3487">
            <v>9.6199999999999992</v>
          </cell>
          <cell r="G3487">
            <v>21.38</v>
          </cell>
        </row>
        <row r="3488">
          <cell r="B3488">
            <v>91852</v>
          </cell>
          <cell r="C3488" t="str">
            <v>ELETRODUTO FLEXÍVEL CORRUGADO, PVC, DN 20 MM (1/2"), PARA CIRCUITOS TERMINAIS, INSTALADO EM PAREDE - FORNECIMENTO E INSTALAÇÃO. AF_03/2023</v>
          </cell>
          <cell r="D3488" t="str">
            <v>M</v>
          </cell>
          <cell r="E3488">
            <v>5.99</v>
          </cell>
          <cell r="F3488">
            <v>5.48</v>
          </cell>
          <cell r="G3488">
            <v>11.47</v>
          </cell>
        </row>
        <row r="3489">
          <cell r="B3489">
            <v>91834</v>
          </cell>
          <cell r="C3489" t="str">
            <v>ELETRODUTO FLEXÍVEL CORRUGADO, PVC, DN 25 MM (3/4"), PARA CIRCUITOS TERMINAIS, INSTALADO EM FORRO - FORNECIMENTO E INSTALAÇÃO. AF_03/2023</v>
          </cell>
          <cell r="D3489" t="str">
            <v>M</v>
          </cell>
          <cell r="E3489">
            <v>12.28</v>
          </cell>
          <cell r="F3489">
            <v>10.119999999999999</v>
          </cell>
          <cell r="G3489">
            <v>22.4</v>
          </cell>
        </row>
        <row r="3490">
          <cell r="B3490">
            <v>91854</v>
          </cell>
          <cell r="C3490" t="str">
            <v>ELETRODUTO FLEXÍVEL CORRUGADO, PVC, DN 25 MM (3/4"), PARA CIRCUITOS TERMINAIS, INSTALADO EM PAREDE - FORNECIMENTO E INSTALAÇÃO. AF_03/2023</v>
          </cell>
          <cell r="D3490" t="str">
            <v>M</v>
          </cell>
          <cell r="E3490">
            <v>6.49</v>
          </cell>
          <cell r="F3490">
            <v>5.92</v>
          </cell>
          <cell r="G3490">
            <v>12.41</v>
          </cell>
        </row>
        <row r="3491">
          <cell r="B3491">
            <v>91836</v>
          </cell>
          <cell r="C3491" t="str">
            <v>ELETRODUTO FLEXÍVEL CORRUGADO, PVC, DN 32 MM (1"), PARA CIRCUITOS TERMINAIS, INSTALADO EM FORRO - FORNECIMENTO E INSTALAÇÃO. AF_03/2023</v>
          </cell>
          <cell r="D3491" t="str">
            <v>M</v>
          </cell>
          <cell r="E3491">
            <v>15.610000000000001</v>
          </cell>
          <cell r="F3491">
            <v>10.74</v>
          </cell>
          <cell r="G3491">
            <v>26.35</v>
          </cell>
        </row>
        <row r="3492">
          <cell r="B3492">
            <v>91856</v>
          </cell>
          <cell r="C3492" t="str">
            <v>ELETRODUTO FLEXÍVEL CORRUGADO, PVC, DN 32 MM (1"), PARA CIRCUITOS TERMINAIS, INSTALADO EM PAREDE - FORNECIMENTO E INSTALAÇÃO. AF_03/2023</v>
          </cell>
          <cell r="D3492" t="str">
            <v>M</v>
          </cell>
          <cell r="E3492">
            <v>9.6100000000000012</v>
          </cell>
          <cell r="F3492">
            <v>6.58</v>
          </cell>
          <cell r="G3492">
            <v>16.190000000000001</v>
          </cell>
        </row>
        <row r="3493">
          <cell r="B3493">
            <v>91839</v>
          </cell>
          <cell r="C3493" t="str">
            <v>ELETRODUTO FLEXÍVEL LISO, PEAD, DN 32 MM (1"), PARA CIRCUITOS TERMINAIS, INSTALADO EM FORRO - FORNECIMENTO E INSTALAÇÃO. AF_03/2023</v>
          </cell>
          <cell r="D3493" t="str">
            <v>M</v>
          </cell>
          <cell r="E3493">
            <v>12.01</v>
          </cell>
          <cell r="F3493">
            <v>10.74</v>
          </cell>
          <cell r="G3493">
            <v>22.75</v>
          </cell>
        </row>
        <row r="3494">
          <cell r="B3494">
            <v>91849</v>
          </cell>
          <cell r="C3494" t="str">
            <v>ELETRODUTO FLEXÍVEL LISO, PEAD, DN 32 MM (1"), PARA CIRCUITOS TERMINAIS, INSTALADO EM LAJE - FORNECIMENTO E INSTALAÇÃO. AF_03/2023</v>
          </cell>
          <cell r="D3494" t="str">
            <v>M</v>
          </cell>
          <cell r="E3494">
            <v>5.44</v>
          </cell>
          <cell r="F3494">
            <v>3.79</v>
          </cell>
          <cell r="G3494">
            <v>9.23</v>
          </cell>
        </row>
        <row r="3495">
          <cell r="B3495">
            <v>91859</v>
          </cell>
          <cell r="C3495" t="str">
            <v>ELETRODUTO FLEXÍVEL LISO, PEAD, DN 32 MM (1"), PARA CIRCUITOS TERMINAIS, INSTALADO EM PAREDE - FORNECIMENTO E INSTALAÇÃO. AF_03/2023</v>
          </cell>
          <cell r="D3495" t="str">
            <v>M</v>
          </cell>
          <cell r="E3495">
            <v>6.2799999999999994</v>
          </cell>
          <cell r="F3495">
            <v>6.58</v>
          </cell>
          <cell r="G3495">
            <v>12.86</v>
          </cell>
        </row>
        <row r="3496">
          <cell r="B3496">
            <v>91841</v>
          </cell>
          <cell r="C3496" t="str">
            <v>ELETRODUTO FLEXÍVEL LISO, PEAD, DN 40 MM (1 1/4"), PARA CIRCUITOS TERMINAIS, INSTALADO EM FORRO - FORNECIMENTO E INSTALAÇÃO. AF_03/2023</v>
          </cell>
          <cell r="D3496" t="str">
            <v>M</v>
          </cell>
          <cell r="E3496">
            <v>13.42</v>
          </cell>
          <cell r="F3496">
            <v>11.53</v>
          </cell>
          <cell r="G3496">
            <v>24.95</v>
          </cell>
        </row>
        <row r="3497">
          <cell r="B3497">
            <v>91851</v>
          </cell>
          <cell r="C3497" t="str">
            <v>ELETRODUTO FLEXÍVEL LISO, PEAD, DN 40 MM (1 1/4"), PARA CIRCUITOS TERMINAIS, INSTALADO EM LAJE - FORNECIMENTO E INSTALAÇÃO. AF_03/2023</v>
          </cell>
          <cell r="D3497" t="str">
            <v>M</v>
          </cell>
          <cell r="E3497">
            <v>6.8400000000000007</v>
          </cell>
          <cell r="F3497">
            <v>4.54</v>
          </cell>
          <cell r="G3497">
            <v>11.38</v>
          </cell>
        </row>
        <row r="3498">
          <cell r="B3498">
            <v>91861</v>
          </cell>
          <cell r="C3498" t="str">
            <v>ELETRODUTO FLEXÍVEL LISO, PEAD, DN 40 MM (1 1/4"), PARA CIRCUITOS TERMINAIS, INSTALADO EM PAREDE - FORNECIMENTO E INSTALAÇÃO. AF_03/2023</v>
          </cell>
          <cell r="D3498" t="str">
            <v>M</v>
          </cell>
          <cell r="E3498">
            <v>7.58</v>
          </cell>
          <cell r="F3498">
            <v>7.34</v>
          </cell>
          <cell r="G3498">
            <v>14.92</v>
          </cell>
        </row>
        <row r="3499">
          <cell r="B3499">
            <v>91862</v>
          </cell>
          <cell r="C3499" t="str">
            <v>ELETRODUTO RÍGIDO ROSCÁVEL, PVC, DN 20 MM (1/2"), PARA CIRCUITOS TERMINAIS, INSTALADO EM FORRO - FORNECIMENTO E INSTALAÇÃO. AF_03/2023</v>
          </cell>
          <cell r="D3499" t="str">
            <v>M</v>
          </cell>
          <cell r="E3499">
            <v>8.0599999999999987</v>
          </cell>
          <cell r="F3499">
            <v>4.63</v>
          </cell>
          <cell r="G3499">
            <v>12.69</v>
          </cell>
        </row>
        <row r="3500">
          <cell r="B3500">
            <v>91866</v>
          </cell>
          <cell r="C3500" t="str">
            <v>ELETRODUTO RÍGIDO ROSCÁVEL, PVC, DN 20 MM (1/2"), PARA CIRCUITOS TERMINAIS, INSTALADO EM LAJE - FORNECIMENTO E INSTALAÇÃO. AF_03/2023</v>
          </cell>
          <cell r="D3500" t="str">
            <v>M</v>
          </cell>
          <cell r="E3500">
            <v>7.6400000000000006</v>
          </cell>
          <cell r="F3500">
            <v>3.52</v>
          </cell>
          <cell r="G3500">
            <v>11.16</v>
          </cell>
        </row>
        <row r="3501">
          <cell r="B3501">
            <v>91870</v>
          </cell>
          <cell r="C3501" t="str">
            <v>ELETRODUTO RÍGIDO ROSCÁVEL, PVC, DN 20 MM (1/2"), PARA CIRCUITOS TERMINAIS, INSTALADO EM PAREDE - FORNECIMENTO E INSTALAÇÃO. AF_03/2023</v>
          </cell>
          <cell r="D3501" t="str">
            <v>M</v>
          </cell>
          <cell r="E3501">
            <v>9.120000000000001</v>
          </cell>
          <cell r="F3501">
            <v>7.22</v>
          </cell>
          <cell r="G3501">
            <v>16.34</v>
          </cell>
        </row>
        <row r="3502">
          <cell r="B3502">
            <v>91863</v>
          </cell>
          <cell r="C3502" t="str">
            <v>ELETRODUTO RÍGIDO ROSCÁVEL, PVC, DN 25 MM (3/4"), PARA CIRCUITOS TERMINAIS, INSTALADO EM FORRO - FORNECIMENTO E INSTALAÇÃO. AF_03/2023</v>
          </cell>
          <cell r="D3502" t="str">
            <v>M</v>
          </cell>
          <cell r="E3502">
            <v>9.8000000000000007</v>
          </cell>
          <cell r="F3502">
            <v>5.26</v>
          </cell>
          <cell r="G3502">
            <v>15.06</v>
          </cell>
        </row>
        <row r="3503">
          <cell r="B3503">
            <v>91867</v>
          </cell>
          <cell r="C3503" t="str">
            <v>ELETRODUTO RÍGIDO ROSCÁVEL, PVC, DN 25 MM (3/4"), PARA CIRCUITOS TERMINAIS, INSTALADO EM LAJE - FORNECIMENTO E INSTALAÇÃO. AF_03/2023</v>
          </cell>
          <cell r="D3503" t="str">
            <v>M</v>
          </cell>
          <cell r="E3503">
            <v>9.39</v>
          </cell>
          <cell r="F3503">
            <v>4.1399999999999997</v>
          </cell>
          <cell r="G3503">
            <v>13.53</v>
          </cell>
        </row>
        <row r="3504">
          <cell r="B3504">
            <v>91871</v>
          </cell>
          <cell r="C3504" t="str">
            <v>ELETRODUTO RÍGIDO ROSCÁVEL, PVC, DN 25 MM (3/4"), PARA CIRCUITOS TERMINAIS, INSTALADO EM PAREDE - FORNECIMENTO E INSTALAÇÃO. AF_03/2023</v>
          </cell>
          <cell r="D3504" t="str">
            <v>M</v>
          </cell>
          <cell r="E3504">
            <v>10.88</v>
          </cell>
          <cell r="F3504">
            <v>7.83</v>
          </cell>
          <cell r="G3504">
            <v>18.71</v>
          </cell>
        </row>
        <row r="3505">
          <cell r="B3505">
            <v>91864</v>
          </cell>
          <cell r="C3505" t="str">
            <v>ELETRODUTO RÍGIDO ROSCÁVEL, PVC, DN 32 MM (1"), PARA CIRCUITOS TERMINAIS, INSTALADO EM FORRO - FORNECIMENTO E INSTALAÇÃO. AF_03/2023</v>
          </cell>
          <cell r="D3505" t="str">
            <v>M</v>
          </cell>
          <cell r="E3505">
            <v>14.44</v>
          </cell>
          <cell r="F3505">
            <v>6.15</v>
          </cell>
          <cell r="G3505">
            <v>20.59</v>
          </cell>
        </row>
        <row r="3506">
          <cell r="B3506">
            <v>91868</v>
          </cell>
          <cell r="C3506" t="str">
            <v>ELETRODUTO RÍGIDO ROSCÁVEL, PVC, DN 32 MM (1"), PARA CIRCUITOS TERMINAIS, INSTALADO EM LAJE - FORNECIMENTO E INSTALAÇÃO. AF_03/2023</v>
          </cell>
          <cell r="D3506" t="str">
            <v>M</v>
          </cell>
          <cell r="E3506">
            <v>14.030000000000001</v>
          </cell>
          <cell r="F3506">
            <v>5.04</v>
          </cell>
          <cell r="G3506">
            <v>19.07</v>
          </cell>
        </row>
        <row r="3507">
          <cell r="B3507">
            <v>91872</v>
          </cell>
          <cell r="C3507" t="str">
            <v>ELETRODUTO RÍGIDO ROSCÁVEL, PVC, DN 32 MM (1"), PARA CIRCUITOS TERMINAIS, INSTALADO EM PAREDE - FORNECIMENTO E INSTALAÇÃO. AF_03/2023</v>
          </cell>
          <cell r="D3507" t="str">
            <v>M</v>
          </cell>
          <cell r="E3507">
            <v>15.529999999999998</v>
          </cell>
          <cell r="F3507">
            <v>8.7100000000000009</v>
          </cell>
          <cell r="G3507">
            <v>24.24</v>
          </cell>
        </row>
        <row r="3508">
          <cell r="B3508">
            <v>91865</v>
          </cell>
          <cell r="C3508" t="str">
            <v>ELETRODUTO RÍGIDO ROSCÁVEL, PVC, DN 40 MM (1 1/4"), PARA CIRCUITOS TERMINAIS, INSTALADO EM FORRO - FORNECIMENTO E INSTALAÇÃO. AF_03/2023</v>
          </cell>
          <cell r="D3508" t="str">
            <v>M</v>
          </cell>
          <cell r="E3508">
            <v>18.799999999999997</v>
          </cell>
          <cell r="F3508">
            <v>7.17</v>
          </cell>
          <cell r="G3508">
            <v>25.97</v>
          </cell>
        </row>
        <row r="3509">
          <cell r="B3509">
            <v>91869</v>
          </cell>
          <cell r="C3509" t="str">
            <v>ELETRODUTO RÍGIDO ROSCÁVEL, PVC, DN 40 MM (1 1/4"), PARA CIRCUITOS TERMINAIS, INSTALADO EM LAJE - FORNECIMENTO E INSTALAÇÃO. AF_03/2023</v>
          </cell>
          <cell r="D3509" t="str">
            <v>M</v>
          </cell>
          <cell r="E3509">
            <v>18.380000000000003</v>
          </cell>
          <cell r="F3509">
            <v>6.01</v>
          </cell>
          <cell r="G3509">
            <v>24.39</v>
          </cell>
        </row>
        <row r="3510">
          <cell r="B3510">
            <v>91873</v>
          </cell>
          <cell r="C3510" t="str">
            <v>ELETRODUTO RÍGIDO ROSCÁVEL, PVC, DN 40 MM (1 1/4"), PARA CIRCUITOS TERMINAIS, INSTALADO EM PAREDE - FORNECIMENTO E INSTALAÇÃO. AF_03/2023</v>
          </cell>
          <cell r="D3510" t="str">
            <v>M</v>
          </cell>
          <cell r="E3510">
            <v>19.87</v>
          </cell>
          <cell r="F3510">
            <v>9.68</v>
          </cell>
          <cell r="G3510">
            <v>29.55</v>
          </cell>
        </row>
        <row r="3511">
          <cell r="B3511">
            <v>91981</v>
          </cell>
          <cell r="C3511" t="str">
            <v>INTERRUPTOR BIPOLAR (1 MÓDULO), 10A/250V, INCLUINDO SUPORTE E PLACA - FORNECIMENTO E INSTALAÇÃO. AF_03/2023</v>
          </cell>
          <cell r="D3511" t="str">
            <v>UN</v>
          </cell>
          <cell r="E3511">
            <v>34.47</v>
          </cell>
          <cell r="F3511">
            <v>23.48</v>
          </cell>
          <cell r="G3511">
            <v>57.95</v>
          </cell>
        </row>
        <row r="3512">
          <cell r="B3512">
            <v>91980</v>
          </cell>
          <cell r="C3512" t="str">
            <v>INTERRUPTOR BIPOLAR (1 MÓDULO), 10A/250V, SEM SUPORTE E SEM PLACA - FORNECIMENTO E INSTALAÇÃO. AF_03/2023</v>
          </cell>
          <cell r="D3512" t="str">
            <v>UN</v>
          </cell>
          <cell r="E3512">
            <v>27.2</v>
          </cell>
          <cell r="F3512">
            <v>17.809999999999999</v>
          </cell>
          <cell r="G3512">
            <v>45.01</v>
          </cell>
        </row>
        <row r="3513">
          <cell r="B3513">
            <v>91979</v>
          </cell>
          <cell r="C3513" t="str">
            <v>INTERRUPTOR INTERMEDIÁRIO (1 MÓDULO), 10A/250V, INCLUINDO SUPORTE E PLACA - FORNECIMENTO E INSTALAÇÃO. AF_03/2023</v>
          </cell>
          <cell r="D3513" t="str">
            <v>UN</v>
          </cell>
          <cell r="E3513">
            <v>35.82</v>
          </cell>
          <cell r="F3513">
            <v>23.47</v>
          </cell>
          <cell r="G3513">
            <v>59.29</v>
          </cell>
        </row>
        <row r="3514">
          <cell r="B3514">
            <v>91978</v>
          </cell>
          <cell r="C3514" t="str">
            <v>INTERRUPTOR INTERMEDIÁRIO (1 MÓDULO), 10A/250V, SEM SUPORTE E SEM PLACA - FORNECIMENTO E INSTALAÇÃO. AF_03/2023</v>
          </cell>
          <cell r="D3514" t="str">
            <v>UN</v>
          </cell>
          <cell r="E3514">
            <v>28.540000000000003</v>
          </cell>
          <cell r="F3514">
            <v>17.809999999999999</v>
          </cell>
          <cell r="G3514">
            <v>46.35</v>
          </cell>
        </row>
        <row r="3515">
          <cell r="B3515">
            <v>92029</v>
          </cell>
          <cell r="C3515" t="str">
            <v>INTERRUPTOR PARALELO (1 MÓDULO) COM 1 TOMADA DE EMBUTIR 2P+T 10 A, INCLUINDO SUPORTE E PLACA - FORNECIMENTO E INSTALAÇÃO. AF_03/2023</v>
          </cell>
          <cell r="D3515" t="str">
            <v>UN</v>
          </cell>
          <cell r="E3515">
            <v>36.5</v>
          </cell>
          <cell r="F3515">
            <v>31</v>
          </cell>
          <cell r="G3515">
            <v>67.5</v>
          </cell>
        </row>
        <row r="3516">
          <cell r="B3516">
            <v>92028</v>
          </cell>
          <cell r="C3516" t="str">
            <v>INTERRUPTOR PARALELO (1 MÓDULO) COM 1 TOMADA DE EMBUTIR 2P+T 10 A, SEM SUPORTE E SEM PLACA - FORNECIMENTO E INSTALAÇÃO. AF_03/2023</v>
          </cell>
          <cell r="D3516" t="str">
            <v>UN</v>
          </cell>
          <cell r="E3516">
            <v>29.230000000000004</v>
          </cell>
          <cell r="F3516">
            <v>25.33</v>
          </cell>
          <cell r="G3516">
            <v>54.56</v>
          </cell>
        </row>
        <row r="3517">
          <cell r="B3517">
            <v>92031</v>
          </cell>
          <cell r="C3517" t="str">
            <v>INTERRUPTOR PARALELO (1 MÓDULO) COM 2 TOMADAS DE EMBUTIR 2P+T 10 A, INCLUINDO SUPORTE E PLACA - FORNECIMENTO E INSTALAÇÃO. AF_03/2023</v>
          </cell>
          <cell r="D3517" t="str">
            <v>UN</v>
          </cell>
          <cell r="E3517">
            <v>49.890000000000008</v>
          </cell>
          <cell r="F3517">
            <v>42.26</v>
          </cell>
          <cell r="G3517">
            <v>92.15</v>
          </cell>
        </row>
        <row r="3518">
          <cell r="B3518">
            <v>92030</v>
          </cell>
          <cell r="C3518" t="str">
            <v>INTERRUPTOR PARALELO (1 MÓDULO) COM 2 TOMADAS DE EMBUTIR 2P+T 10 A, SEM SUPORTE E SEM PLACA - FORNECIMENTO E INSTALAÇÃO. AF_03/2023</v>
          </cell>
          <cell r="D3518" t="str">
            <v>UN</v>
          </cell>
          <cell r="E3518">
            <v>42.609999999999992</v>
          </cell>
          <cell r="F3518">
            <v>36.6</v>
          </cell>
          <cell r="G3518">
            <v>79.209999999999994</v>
          </cell>
        </row>
        <row r="3519">
          <cell r="B3519">
            <v>91955</v>
          </cell>
          <cell r="C3519" t="str">
            <v>INTERRUPTOR PARALELO (1 MÓDULO), 10A/250V, INCLUINDO SUPORTE E PLACA - FORNECIMENTO E INSTALAÇÃO. AF_03/2023</v>
          </cell>
          <cell r="D3519" t="str">
            <v>UN</v>
          </cell>
          <cell r="E3519">
            <v>23.09</v>
          </cell>
          <cell r="F3519">
            <v>19.7</v>
          </cell>
          <cell r="G3519">
            <v>42.79</v>
          </cell>
        </row>
        <row r="3520">
          <cell r="B3520">
            <v>91954</v>
          </cell>
          <cell r="C3520" t="str">
            <v>INTERRUPTOR PARALELO (1 MÓDULO), 10A/250V, SEM SUPORTE E SEM PLACA - FORNECIMENTO E INSTALAÇÃO. AF_03/2023</v>
          </cell>
          <cell r="D3520" t="str">
            <v>UN</v>
          </cell>
          <cell r="E3520">
            <v>15.810000000000002</v>
          </cell>
          <cell r="F3520">
            <v>14.04</v>
          </cell>
          <cell r="G3520">
            <v>29.85</v>
          </cell>
        </row>
        <row r="3521">
          <cell r="B3521">
            <v>92033</v>
          </cell>
          <cell r="C3521" t="str">
            <v>INTERRUPTOR PARALELO (2 MÓDULOS) COM 1 TOMADA DE EMBUTIR 2P+T 10 A, INCLUINDO SUPORTE E PLACA - FORNECIMENTO E INSTALAÇÃO. AF_03/2023</v>
          </cell>
          <cell r="D3521" t="str">
            <v>UN</v>
          </cell>
          <cell r="E3521">
            <v>51.13</v>
          </cell>
          <cell r="F3521">
            <v>42.27</v>
          </cell>
          <cell r="G3521">
            <v>93.4</v>
          </cell>
        </row>
        <row r="3522">
          <cell r="B3522">
            <v>92032</v>
          </cell>
          <cell r="C3522" t="str">
            <v>INTERRUPTOR PARALELO (2 MÓDULOS) COM 1 TOMADA DE EMBUTIR 2P+T 10 A, SEM SUPORTE E SEM PLACA - FORNECIMENTO E INSTALAÇÃO. AF_03/2023</v>
          </cell>
          <cell r="D3522" t="str">
            <v>UN</v>
          </cell>
          <cell r="E3522">
            <v>43.859999999999992</v>
          </cell>
          <cell r="F3522">
            <v>36.6</v>
          </cell>
          <cell r="G3522">
            <v>80.459999999999994</v>
          </cell>
        </row>
        <row r="3523">
          <cell r="B3523">
            <v>91961</v>
          </cell>
          <cell r="C3523" t="str">
            <v>INTERRUPTOR PARALELO (2 MÓDULOS), 10A/250V, INCLUINDO SUPORTE E PLACA - FORNECIMENTO E INSTALAÇÃO. AF_03/2023</v>
          </cell>
          <cell r="D3523" t="str">
            <v>UN</v>
          </cell>
          <cell r="E3523">
            <v>37.739999999999995</v>
          </cell>
          <cell r="F3523">
            <v>31.01</v>
          </cell>
          <cell r="G3523">
            <v>68.75</v>
          </cell>
        </row>
        <row r="3524">
          <cell r="B3524">
            <v>91960</v>
          </cell>
          <cell r="C3524" t="str">
            <v>INTERRUPTOR PARALELO (2 MÓDULOS), 10A/250V, SEM SUPORTE E SEM PLACA - FORNECIMENTO E INSTALAÇÃO. AF_03/2023</v>
          </cell>
          <cell r="D3524" t="str">
            <v>UN</v>
          </cell>
          <cell r="E3524">
            <v>30.480000000000004</v>
          </cell>
          <cell r="F3524">
            <v>25.33</v>
          </cell>
          <cell r="G3524">
            <v>55.81</v>
          </cell>
        </row>
        <row r="3525">
          <cell r="B3525">
            <v>91969</v>
          </cell>
          <cell r="C3525" t="str">
            <v>INTERRUPTOR PARALELO (3 MÓDULOS), 10A/250V, INCLUINDO SUPORTE E PLACA - FORNECIMENTO E INSTALAÇÃO. AF_03/2023</v>
          </cell>
          <cell r="D3525" t="str">
            <v>UN</v>
          </cell>
          <cell r="E3525">
            <v>52.38</v>
          </cell>
          <cell r="F3525">
            <v>42.27</v>
          </cell>
          <cell r="G3525">
            <v>94.65</v>
          </cell>
        </row>
        <row r="3526">
          <cell r="B3526">
            <v>91968</v>
          </cell>
          <cell r="C3526" t="str">
            <v>INTERRUPTOR PARALELO (3 MÓDULOS), 10A/250V, SEM SUPORTE E SEM PLACA - FORNECIMENTO E INSTALAÇÃO. AF_03/2023</v>
          </cell>
          <cell r="D3526" t="str">
            <v>UN</v>
          </cell>
          <cell r="E3526">
            <v>45.11999999999999</v>
          </cell>
          <cell r="F3526">
            <v>36.590000000000003</v>
          </cell>
          <cell r="G3526">
            <v>81.709999999999994</v>
          </cell>
        </row>
        <row r="3527">
          <cell r="B3527">
            <v>91985</v>
          </cell>
          <cell r="C3527" t="str">
            <v>INTERRUPTOR PULSADOR CAMPAINHA (1 MÓDULO), 10A/250V, INCLUINDO SUPORTE E PLACA - FORNECIMENTO E INSTALAÇÃO. AF_03/2023</v>
          </cell>
          <cell r="D3527" t="str">
            <v>UN</v>
          </cell>
          <cell r="E3527">
            <v>17.97</v>
          </cell>
          <cell r="F3527">
            <v>15.94</v>
          </cell>
          <cell r="G3527">
            <v>33.909999999999997</v>
          </cell>
        </row>
        <row r="3528">
          <cell r="B3528">
            <v>91984</v>
          </cell>
          <cell r="C3528" t="str">
            <v>INTERRUPTOR PULSADOR CAMPAINHA (1 MÓDULO), 10A/250V, SEM SUPORTE E SEM PLACA - FORNECIMENTO E INSTALAÇÃO. AF_03/2023</v>
          </cell>
          <cell r="D3528" t="str">
            <v>UN</v>
          </cell>
          <cell r="E3528">
            <v>10.709999999999999</v>
          </cell>
          <cell r="F3528">
            <v>10.26</v>
          </cell>
          <cell r="G3528">
            <v>20.97</v>
          </cell>
        </row>
        <row r="3529">
          <cell r="B3529">
            <v>91989</v>
          </cell>
          <cell r="C3529" t="str">
            <v>INTERRUPTOR PULSADOR MINUTERIA (1 MÓDULO), 10A/250V, INCLUINDO SUPORTE E PLACA - FORNECIMENTO E INSTALAÇÃO. AF_03/2023</v>
          </cell>
          <cell r="D3529" t="str">
            <v>UN</v>
          </cell>
          <cell r="E3529">
            <v>22.46</v>
          </cell>
          <cell r="F3529">
            <v>15.93</v>
          </cell>
          <cell r="G3529">
            <v>38.39</v>
          </cell>
        </row>
        <row r="3530">
          <cell r="B3530">
            <v>91988</v>
          </cell>
          <cell r="C3530" t="str">
            <v>INTERRUPTOR PULSADOR MINUTERIA (1 MÓDULO), 10A/250V, SEM SUPORTE E SEM PLACA - FORNECIMENTO E INSTALAÇÃO. AF_03/2023</v>
          </cell>
          <cell r="D3530" t="str">
            <v>UN</v>
          </cell>
          <cell r="E3530">
            <v>15.19</v>
          </cell>
          <cell r="F3530">
            <v>10.26</v>
          </cell>
          <cell r="G3530">
            <v>25.45</v>
          </cell>
        </row>
        <row r="3531">
          <cell r="B3531">
            <v>92023</v>
          </cell>
          <cell r="C3531" t="str">
            <v>INTERRUPTOR SIMPLES (1 MÓDULO) COM 1 TOMADA DE EMBUTIR 2P+T 10 A, INCLUINDO SUPORTE E PLACA - FORNECIMENTO E INSTALAÇÃO. AF_03/2023</v>
          </cell>
          <cell r="D3531" t="str">
            <v>UN</v>
          </cell>
          <cell r="E3531">
            <v>32.599999999999994</v>
          </cell>
          <cell r="F3531">
            <v>27.19</v>
          </cell>
          <cell r="G3531">
            <v>59.79</v>
          </cell>
        </row>
        <row r="3532">
          <cell r="B3532">
            <v>92022</v>
          </cell>
          <cell r="C3532" t="str">
            <v>INTERRUPTOR SIMPLES (1 MÓDULO) COM 1 TOMADA DE EMBUTIR 2P+T 10 A, SEM SUPORTE E SEM PLACA - FORNECIMENTO E INSTALAÇÃO. AF_03/2023</v>
          </cell>
          <cell r="D3532" t="str">
            <v>UN</v>
          </cell>
          <cell r="E3532">
            <v>25.32</v>
          </cell>
          <cell r="F3532">
            <v>21.53</v>
          </cell>
          <cell r="G3532">
            <v>46.85</v>
          </cell>
        </row>
        <row r="3533">
          <cell r="B3533">
            <v>92025</v>
          </cell>
          <cell r="C3533" t="str">
            <v>INTERRUPTOR SIMPLES (1 MÓDULO) COM 2 TOMADAS DE EMBUTIR 2P+T 10 A, INCLUINDO SUPORTE E PLACA - FORNECIMENTO E INSTALAÇÃO. AF_03/2023</v>
          </cell>
          <cell r="D3533" t="str">
            <v>UN</v>
          </cell>
          <cell r="E3533">
            <v>46.01</v>
          </cell>
          <cell r="F3533">
            <v>38.49</v>
          </cell>
          <cell r="G3533">
            <v>84.5</v>
          </cell>
        </row>
        <row r="3534">
          <cell r="B3534">
            <v>92024</v>
          </cell>
          <cell r="C3534" t="str">
            <v>INTERRUPTOR SIMPLES (1 MÓDULO) COM 2 TOMADAS DE EMBUTIR 2P+T 10 A, SEM SUPORTE E SEM PLACA - FORNECIMENTO E INSTALAÇÃO. AF_03/2023</v>
          </cell>
          <cell r="D3534" t="str">
            <v>UN</v>
          </cell>
          <cell r="E3534">
            <v>38.730000000000004</v>
          </cell>
          <cell r="F3534">
            <v>32.83</v>
          </cell>
          <cell r="G3534">
            <v>71.56</v>
          </cell>
        </row>
        <row r="3535">
          <cell r="B3535">
            <v>91957</v>
          </cell>
          <cell r="C3535" t="str">
            <v>INTERRUPTOR SIMPLES (1 MÓDULO) COM INTERRUPTOR PARALELO (1 MÓDULO), 10A/250V, INCLUINDO SUPORTE E PLACA - FORNECIMENTO E INSTALAÇÃO. AF_03/2023</v>
          </cell>
          <cell r="D3535" t="str">
            <v>UN</v>
          </cell>
          <cell r="E3535">
            <v>33.849999999999994</v>
          </cell>
          <cell r="F3535">
            <v>27.19</v>
          </cell>
          <cell r="G3535">
            <v>61.04</v>
          </cell>
        </row>
        <row r="3536">
          <cell r="B3536">
            <v>91956</v>
          </cell>
          <cell r="C3536" t="str">
            <v>INTERRUPTOR SIMPLES (1 MÓDULO) COM INTERRUPTOR PARALELO (1 MÓDULO), 10A/250V, SEM SUPORTE E SEM PLACA - FORNECIMENTO E INSTALAÇÃO. AF_03/2023</v>
          </cell>
          <cell r="D3536" t="str">
            <v>UN</v>
          </cell>
          <cell r="E3536">
            <v>26.580000000000002</v>
          </cell>
          <cell r="F3536">
            <v>21.52</v>
          </cell>
          <cell r="G3536">
            <v>48.1</v>
          </cell>
        </row>
        <row r="3537">
          <cell r="B3537">
            <v>91963</v>
          </cell>
          <cell r="C3537" t="str">
            <v>INTERRUPTOR SIMPLES (1 MÓDULO) COM INTERRUPTOR PARALELO (2 MÓDULOS), 10A/250V, INCLUINDO SUPORTE E PLACA - FORNECIMENTO E INSTALAÇÃO. AF_03/2023</v>
          </cell>
          <cell r="D3537" t="str">
            <v>UN</v>
          </cell>
          <cell r="E3537">
            <v>48.51</v>
          </cell>
          <cell r="F3537">
            <v>38.49</v>
          </cell>
          <cell r="G3537">
            <v>87</v>
          </cell>
        </row>
        <row r="3538">
          <cell r="B3538">
            <v>91962</v>
          </cell>
          <cell r="C3538" t="str">
            <v>INTERRUPTOR SIMPLES (1 MÓDULO) COM INTERRUPTOR PARALELO (2 MÓDULOS), 10A/250V, SEM SUPORTE E SEM PLACA - FORNECIMENTO E INSTALAÇÃO. AF_03/2023</v>
          </cell>
          <cell r="D3538" t="str">
            <v>UN</v>
          </cell>
          <cell r="E3538">
            <v>41.230000000000004</v>
          </cell>
          <cell r="F3538">
            <v>32.83</v>
          </cell>
          <cell r="G3538">
            <v>74.06</v>
          </cell>
        </row>
        <row r="3539">
          <cell r="B3539">
            <v>91953</v>
          </cell>
          <cell r="C3539" t="str">
            <v>INTERRUPTOR SIMPLES (1 MÓDULO), 10A/250V, INCLUINDO SUPORTE E PLACA - FORNECIMENTO E INSTALAÇÃO. AF_03/2023</v>
          </cell>
          <cell r="D3539" t="str">
            <v>UN</v>
          </cell>
          <cell r="E3539">
            <v>19.21</v>
          </cell>
          <cell r="F3539">
            <v>15.93</v>
          </cell>
          <cell r="G3539">
            <v>35.14</v>
          </cell>
        </row>
        <row r="3540">
          <cell r="B3540">
            <v>91952</v>
          </cell>
          <cell r="C3540" t="str">
            <v>INTERRUPTOR SIMPLES (1 MÓDULO), 10A/250V, SEM SUPORTE E SEM PLACA - FORNECIMENTO E INSTALAÇÃO. AF_03/2023</v>
          </cell>
          <cell r="D3540" t="str">
            <v>UN</v>
          </cell>
          <cell r="E3540">
            <v>11.94</v>
          </cell>
          <cell r="F3540">
            <v>10.26</v>
          </cell>
          <cell r="G3540">
            <v>22.2</v>
          </cell>
        </row>
        <row r="3541">
          <cell r="B3541">
            <v>92035</v>
          </cell>
          <cell r="C3541" t="str">
            <v>INTERRUPTOR SIMPLES (1 MÓDULO), INTERRUPTOR PARALELO (1 MÓDULO) E 1 TOMADA DE EMBUTIR 2P+T 10 A, INCLUINDO SUPORTE E PLACA - FORNECIMENTO E INSTALAÇÃO. AF_03/2023</v>
          </cell>
          <cell r="D3541" t="str">
            <v>UN</v>
          </cell>
          <cell r="E3541">
            <v>47.25</v>
          </cell>
          <cell r="F3541">
            <v>38.5</v>
          </cell>
          <cell r="G3541">
            <v>85.75</v>
          </cell>
        </row>
        <row r="3542">
          <cell r="B3542">
            <v>92034</v>
          </cell>
          <cell r="C3542" t="str">
            <v>INTERRUPTOR SIMPLES (1 MÓDULO), INTERRUPTOR PARALELO (1 MÓDULO) E 1 TOMADA DE EMBUTIR 2P+T 10 A, SEM SUPORTE E SEM PLACA - FORNECIMENTO E INSTALAÇÃO. AF_03/2023</v>
          </cell>
          <cell r="D3542" t="str">
            <v>UN</v>
          </cell>
          <cell r="E3542">
            <v>39.980000000000004</v>
          </cell>
          <cell r="F3542">
            <v>32.83</v>
          </cell>
          <cell r="G3542">
            <v>72.81</v>
          </cell>
        </row>
        <row r="3543">
          <cell r="B3543">
            <v>92027</v>
          </cell>
          <cell r="C3543" t="str">
            <v>INTERRUPTOR SIMPLES (2 MÓDULOS) COM 1 TOMADA DE EMBUTIR 2P+T 10 A, INCLUINDO SUPORTE E PLACA - FORNECIMENTO E INSTALAÇÃO. AF_03/2023</v>
          </cell>
          <cell r="D3543" t="str">
            <v>UN</v>
          </cell>
          <cell r="E3543">
            <v>43.37</v>
          </cell>
          <cell r="F3543">
            <v>34.729999999999997</v>
          </cell>
          <cell r="G3543">
            <v>78.099999999999994</v>
          </cell>
        </row>
        <row r="3544">
          <cell r="B3544">
            <v>92026</v>
          </cell>
          <cell r="C3544" t="str">
            <v>INTERRUPTOR SIMPLES (2 MÓDULOS) COM 1 TOMADA DE EMBUTIR 2P+T 10 A, SEM SUPORTE E SEM PLACA - FORNECIMENTO E INSTALAÇÃO. AF_03/2023</v>
          </cell>
          <cell r="D3544" t="str">
            <v>UN</v>
          </cell>
          <cell r="E3544">
            <v>36.099999999999994</v>
          </cell>
          <cell r="F3544">
            <v>29.06</v>
          </cell>
          <cell r="G3544">
            <v>65.16</v>
          </cell>
        </row>
        <row r="3545">
          <cell r="B3545">
            <v>91965</v>
          </cell>
          <cell r="C3545" t="str">
            <v>INTERRUPTOR SIMPLES (2 MÓDULOS) COM INTERRUPTOR PARALELO (1 MÓDULO), 10A/250V, INCLUINDO SUPORTE E PLACA - FORNECIMENTO E INSTALAÇÃO. AF_03/2023</v>
          </cell>
          <cell r="D3545" t="str">
            <v>UN</v>
          </cell>
          <cell r="E3545">
            <v>44.62</v>
          </cell>
          <cell r="F3545">
            <v>34.729999999999997</v>
          </cell>
          <cell r="G3545">
            <v>79.349999999999994</v>
          </cell>
        </row>
        <row r="3546">
          <cell r="B3546">
            <v>91964</v>
          </cell>
          <cell r="C3546" t="str">
            <v>INTERRUPTOR SIMPLES (2 MÓDULOS) COM INTERRUPTOR PARALELO (1 MÓDULO), 10A/250V, SEM SUPORTE E SEM PLACA - FORNECIMENTO E INSTALAÇÃO. AF_03/2023</v>
          </cell>
          <cell r="D3546" t="str">
            <v>UN</v>
          </cell>
          <cell r="E3546">
            <v>37.349999999999994</v>
          </cell>
          <cell r="F3546">
            <v>29.06</v>
          </cell>
          <cell r="G3546">
            <v>66.41</v>
          </cell>
        </row>
        <row r="3547">
          <cell r="B3547">
            <v>91973</v>
          </cell>
          <cell r="C3547" t="str">
            <v>INTERRUPTOR SIMPLES (2 MÓDULOS) COM INTERRUPTOR PARALELO (2 MÓDULOS), 10A/250V, INCLUINDO SUPORTE E PLACA - FORNECIMENTO E INSTALAÇÃO. AF_03/2023</v>
          </cell>
          <cell r="D3547" t="str">
            <v>UN</v>
          </cell>
          <cell r="E3547">
            <v>64.240000000000009</v>
          </cell>
          <cell r="F3547">
            <v>47.35</v>
          </cell>
          <cell r="G3547">
            <v>111.59</v>
          </cell>
        </row>
        <row r="3548">
          <cell r="B3548">
            <v>91972</v>
          </cell>
          <cell r="C3548" t="str">
            <v>INTERRUPTOR SIMPLES (2 MÓDULOS) COM INTERRUPTOR PARALELO (2 MÓDULOS), 10A/250V, SEM SUPORTE E SEM PLACA - FORNECIMENTO E INSTALAÇÃO. AF_03/2023</v>
          </cell>
          <cell r="D3548" t="str">
            <v>UN</v>
          </cell>
          <cell r="E3548">
            <v>52.150000000000006</v>
          </cell>
          <cell r="F3548">
            <v>40.72</v>
          </cell>
          <cell r="G3548">
            <v>92.87</v>
          </cell>
        </row>
        <row r="3549">
          <cell r="B3549">
            <v>91959</v>
          </cell>
          <cell r="C3549" t="str">
            <v>INTERRUPTOR SIMPLES (2 MÓDULOS), 10A/250V, INCLUINDO SUPORTE E PLACA - FORNECIMENTO E INSTALAÇÃO. AF_03/2023</v>
          </cell>
          <cell r="D3549" t="str">
            <v>UN</v>
          </cell>
          <cell r="E3549">
            <v>29.970000000000002</v>
          </cell>
          <cell r="F3549">
            <v>23.48</v>
          </cell>
          <cell r="G3549">
            <v>53.45</v>
          </cell>
        </row>
        <row r="3550">
          <cell r="B3550">
            <v>91958</v>
          </cell>
          <cell r="C3550" t="str">
            <v>INTERRUPTOR SIMPLES (2 MÓDULOS), 10A/250V, SEM SUPORTE E SEM PLACA - FORNECIMENTO E INSTALAÇÃO. AF_03/2023</v>
          </cell>
          <cell r="D3550" t="str">
            <v>UN</v>
          </cell>
          <cell r="E3550">
            <v>22.709999999999997</v>
          </cell>
          <cell r="F3550">
            <v>17.8</v>
          </cell>
          <cell r="G3550">
            <v>40.51</v>
          </cell>
        </row>
        <row r="3551">
          <cell r="B3551">
            <v>91971</v>
          </cell>
          <cell r="C3551" t="str">
            <v>INTERRUPTOR SIMPLES (3 MÓDULOS) COM INTERRUPTOR PARALELO (1 MÓDULO), 10A/250V, INCLUINDO SUPORTE E PLACA - FORNECIMENTO E INSTALAÇÃO. AF_03/2023</v>
          </cell>
          <cell r="D3551" t="str">
            <v>UN</v>
          </cell>
          <cell r="E3551">
            <v>60.339999999999996</v>
          </cell>
          <cell r="F3551">
            <v>43.54</v>
          </cell>
          <cell r="G3551">
            <v>103.88</v>
          </cell>
        </row>
        <row r="3552">
          <cell r="B3552">
            <v>91970</v>
          </cell>
          <cell r="C3552" t="str">
            <v>INTERRUPTOR SIMPLES (3 MÓDULOS) COM INTERRUPTOR PARALELO (1 MÓDULO), 10A/250V, SEM SUPORTE E SEM PLACA - FORNECIMENTO E INSTALAÇÃO. AF_03/2023</v>
          </cell>
          <cell r="D3552" t="str">
            <v>UN</v>
          </cell>
          <cell r="E3552">
            <v>48.26</v>
          </cell>
          <cell r="F3552">
            <v>36.9</v>
          </cell>
          <cell r="G3552">
            <v>85.16</v>
          </cell>
        </row>
        <row r="3553">
          <cell r="B3553">
            <v>91967</v>
          </cell>
          <cell r="C3553" t="str">
            <v>INTERRUPTOR SIMPLES (3 MÓDULOS), 10A/250V, INCLUINDO SUPORTE E PLACA - FORNECIMENTO E INSTALAÇÃO. AF_03/2023</v>
          </cell>
          <cell r="D3553" t="str">
            <v>UN</v>
          </cell>
          <cell r="E3553">
            <v>40.760000000000005</v>
          </cell>
          <cell r="F3553">
            <v>31</v>
          </cell>
          <cell r="G3553">
            <v>71.760000000000005</v>
          </cell>
        </row>
        <row r="3554">
          <cell r="B3554">
            <v>91966</v>
          </cell>
          <cell r="C3554" t="str">
            <v>INTERRUPTOR SIMPLES (3 MÓDULOS), 10A/250V, SEM SUPORTE E SEM PLACA - FORNECIMENTO E INSTALAÇÃO. AF_03/2023</v>
          </cell>
          <cell r="D3554" t="str">
            <v>UN</v>
          </cell>
          <cell r="E3554">
            <v>33.49</v>
          </cell>
          <cell r="F3554">
            <v>25.33</v>
          </cell>
          <cell r="G3554">
            <v>58.82</v>
          </cell>
        </row>
        <row r="3555">
          <cell r="B3555">
            <v>91975</v>
          </cell>
          <cell r="C3555" t="str">
            <v>INTERRUPTOR SIMPLES (4 MÓDULOS), 10A/250V, INCLUINDO SUPORTE E PLACA - FORNECIMENTO E INSTALAÇÃO. AF_03/2023</v>
          </cell>
          <cell r="D3555" t="str">
            <v>UN</v>
          </cell>
          <cell r="E3555">
            <v>56.45</v>
          </cell>
          <cell r="F3555">
            <v>39.78</v>
          </cell>
          <cell r="G3555">
            <v>96.23</v>
          </cell>
        </row>
        <row r="3556">
          <cell r="B3556">
            <v>91974</v>
          </cell>
          <cell r="C3556" t="str">
            <v>INTERRUPTOR SIMPLES (4 MÓDULOS), 10A/250V, SEM SUPORTE E SEM PLACA - FORNECIMENTO E INSTALAÇÃO. AF_03/2023</v>
          </cell>
          <cell r="D3556" t="str">
            <v>UN</v>
          </cell>
          <cell r="E3556">
            <v>44.370000000000005</v>
          </cell>
          <cell r="F3556">
            <v>33.14</v>
          </cell>
          <cell r="G3556">
            <v>77.510000000000005</v>
          </cell>
        </row>
        <row r="3557">
          <cell r="B3557">
            <v>91977</v>
          </cell>
          <cell r="C3557" t="str">
            <v>INTERRUPTOR SIMPLES (6 MÓDULOS), 10A/250V, INCLUINDO SUPORTE E PLACA - FORNECIMENTO E INSTALAÇÃO. AF_03/2023</v>
          </cell>
          <cell r="D3557" t="str">
            <v>UN</v>
          </cell>
          <cell r="E3557">
            <v>78.009999999999991</v>
          </cell>
          <cell r="F3557">
            <v>54.9</v>
          </cell>
          <cell r="G3557">
            <v>132.91</v>
          </cell>
        </row>
        <row r="3558">
          <cell r="B3558">
            <v>91976</v>
          </cell>
          <cell r="C3558" t="str">
            <v>INTERRUPTOR SIMPLES (6 MÓDULOS), 10A/250V, SEM SUPORTE E SEM PLACA - FORNECIMENTO E INSTALAÇÃO. AF_03/2023</v>
          </cell>
          <cell r="D3558" t="str">
            <v>UN</v>
          </cell>
          <cell r="E3558">
            <v>65.94</v>
          </cell>
          <cell r="F3558">
            <v>48.25</v>
          </cell>
          <cell r="G3558">
            <v>114.19</v>
          </cell>
        </row>
        <row r="3559">
          <cell r="B3559">
            <v>91874</v>
          </cell>
          <cell r="C3559" t="str">
            <v>LUVA PARA ELETRODUTO, PVC, ROSCÁVEL, DN 20 MM (1/2"), PARA CIRCUITOS TERMINAIS, INSTALADA EM FORRO - FORNECIMENTO E INSTALAÇÃO. AF_03/2023</v>
          </cell>
          <cell r="D3559" t="str">
            <v>UN</v>
          </cell>
          <cell r="E3559">
            <v>3.59</v>
          </cell>
          <cell r="F3559">
            <v>5.34</v>
          </cell>
          <cell r="G3559">
            <v>8.93</v>
          </cell>
        </row>
        <row r="3560">
          <cell r="B3560">
            <v>91878</v>
          </cell>
          <cell r="C3560" t="str">
            <v>LUVA PARA ELETRODUTO, PVC, ROSCÁVEL, DN 20 MM (1/2"), PARA CIRCUITOS TERMINAIS, INSTALADA EM LAJE - FORNECIMENTO E INSTALAÇÃO. AF_03/2023</v>
          </cell>
          <cell r="D3560" t="str">
            <v>UN</v>
          </cell>
          <cell r="E3560">
            <v>3.05</v>
          </cell>
          <cell r="F3560">
            <v>4.05</v>
          </cell>
          <cell r="G3560">
            <v>7.1</v>
          </cell>
        </row>
        <row r="3561">
          <cell r="B3561">
            <v>91882</v>
          </cell>
          <cell r="C3561" t="str">
            <v>LUVA PARA ELETRODUTO, PVC, ROSCÁVEL, DN 20 MM (1/2"), PARA CIRCUITOS TERMINAIS, INSTALADA EM PAREDE - FORNECIMENTO E INSTALAÇÃO. AF_03/2023</v>
          </cell>
          <cell r="D3561" t="str">
            <v>UN</v>
          </cell>
          <cell r="E3561">
            <v>4.6999999999999993</v>
          </cell>
          <cell r="F3561">
            <v>8</v>
          </cell>
          <cell r="G3561">
            <v>12.7</v>
          </cell>
        </row>
        <row r="3562">
          <cell r="B3562">
            <v>91875</v>
          </cell>
          <cell r="C3562" t="str">
            <v>LUVA PARA ELETRODUTO, PVC, ROSCÁVEL, DN 25 MM (3/4"), PARA CIRCUITOS TERMINAIS, INSTALADA EM FORRO - FORNECIMENTO E INSTALAÇÃO. AF_03/2023</v>
          </cell>
          <cell r="D3562" t="str">
            <v>UN</v>
          </cell>
          <cell r="E3562">
            <v>4.5000000000000009</v>
          </cell>
          <cell r="F3562">
            <v>6.06</v>
          </cell>
          <cell r="G3562">
            <v>10.56</v>
          </cell>
        </row>
        <row r="3563">
          <cell r="B3563">
            <v>91879</v>
          </cell>
          <cell r="C3563" t="str">
            <v>LUVA PARA ELETRODUTO, PVC, ROSCÁVEL, DN 25 MM (3/4"), PARA CIRCUITOS TERMINAIS, INSTALADA EM LAJE - FORNECIMENTO E INSTALAÇÃO. AF_03/2023</v>
          </cell>
          <cell r="D3563" t="str">
            <v>UN</v>
          </cell>
          <cell r="E3563">
            <v>3.9700000000000006</v>
          </cell>
          <cell r="F3563">
            <v>4.7699999999999996</v>
          </cell>
          <cell r="G3563">
            <v>8.74</v>
          </cell>
        </row>
        <row r="3564">
          <cell r="B3564">
            <v>91884</v>
          </cell>
          <cell r="C3564" t="str">
            <v>LUVA PARA ELETRODUTO, PVC, ROSCÁVEL, DN 25 MM (3/4"), PARA CIRCUITOS TERMINAIS, INSTALADA EM PAREDE - FORNECIMENTO E INSTALAÇÃO. AF_03/2023</v>
          </cell>
          <cell r="D3564" t="str">
            <v>UN</v>
          </cell>
          <cell r="E3564">
            <v>5.6199999999999992</v>
          </cell>
          <cell r="F3564">
            <v>8.7200000000000006</v>
          </cell>
          <cell r="G3564">
            <v>14.34</v>
          </cell>
        </row>
        <row r="3565">
          <cell r="B3565">
            <v>91876</v>
          </cell>
          <cell r="C3565" t="str">
            <v>LUVA PARA ELETRODUTO, PVC, ROSCÁVEL, DN 32 MM (1"), PARA CIRCUITOS TERMINAIS, INSTALADA EM FORRO - FORNECIMENTO E INSTALAÇÃO. AF_03/2023</v>
          </cell>
          <cell r="D3565" t="str">
            <v>UN</v>
          </cell>
          <cell r="E3565">
            <v>5.6999999999999993</v>
          </cell>
          <cell r="F3565">
            <v>7.08</v>
          </cell>
          <cell r="G3565">
            <v>12.78</v>
          </cell>
        </row>
        <row r="3566">
          <cell r="B3566">
            <v>91880</v>
          </cell>
          <cell r="C3566" t="str">
            <v>LUVA PARA ELETRODUTO, PVC, ROSCÁVEL, DN 32 MM (1"), PARA CIRCUITOS TERMINAIS, INSTALADA EM LAJE - FORNECIMENTO E INSTALAÇÃO. AF_03/2023</v>
          </cell>
          <cell r="D3566" t="str">
            <v>UN</v>
          </cell>
          <cell r="E3566">
            <v>5.1599999999999993</v>
          </cell>
          <cell r="F3566">
            <v>5.79</v>
          </cell>
          <cell r="G3566">
            <v>10.95</v>
          </cell>
        </row>
        <row r="3567">
          <cell r="B3567">
            <v>91885</v>
          </cell>
          <cell r="C3567" t="str">
            <v>LUVA PARA ELETRODUTO, PVC, ROSCÁVEL, DN 32 MM (1"), PARA CIRCUITOS TERMINAIS, INSTALADA EM PAREDE - FORNECIMENTO E INSTALAÇÃO. AF_03/2023</v>
          </cell>
          <cell r="D3567" t="str">
            <v>UN</v>
          </cell>
          <cell r="E3567">
            <v>6.8099999999999987</v>
          </cell>
          <cell r="F3567">
            <v>9.68</v>
          </cell>
          <cell r="G3567">
            <v>16.489999999999998</v>
          </cell>
        </row>
        <row r="3568">
          <cell r="B3568">
            <v>91877</v>
          </cell>
          <cell r="C3568" t="str">
            <v>LUVA PARA ELETRODUTO, PVC, ROSCÁVEL, DN 40 MM (1 1/4"), PARA CIRCUITOS TERMINAIS, INSTALADA EM FORRO - FORNECIMENTO E INSTALAÇÃO. AF_03/2023</v>
          </cell>
          <cell r="D3568" t="str">
            <v>UN</v>
          </cell>
          <cell r="E3568">
            <v>7.7099999999999991</v>
          </cell>
          <cell r="F3568">
            <v>8.2200000000000006</v>
          </cell>
          <cell r="G3568">
            <v>15.93</v>
          </cell>
        </row>
        <row r="3569">
          <cell r="B3569">
            <v>91881</v>
          </cell>
          <cell r="C3569" t="str">
            <v>LUVA PARA ELETRODUTO, PVC, ROSCÁVEL, DN 40 MM (1 1/4"), PARA CIRCUITOS TERMINAIS, INSTALADA EM LAJE - FORNECIMENTO E INSTALAÇÃO. AF_03/2023</v>
          </cell>
          <cell r="D3569" t="str">
            <v>UN</v>
          </cell>
          <cell r="E3569">
            <v>7.1599999999999993</v>
          </cell>
          <cell r="F3569">
            <v>6.94</v>
          </cell>
          <cell r="G3569">
            <v>14.1</v>
          </cell>
        </row>
        <row r="3570">
          <cell r="B3570">
            <v>91886</v>
          </cell>
          <cell r="C3570" t="str">
            <v>LUVA PARA ELETRODUTO, PVC, ROSCÁVEL, DN 40 MM (1 1/4"), PARA CIRCUITOS TERMINAIS, INSTALADA EM PAREDE - FORNECIMENTO E INSTALAÇÃO. AF_03/2023</v>
          </cell>
          <cell r="D3570" t="str">
            <v>UN</v>
          </cell>
          <cell r="E3570">
            <v>8.7799999999999976</v>
          </cell>
          <cell r="F3570">
            <v>10.8</v>
          </cell>
          <cell r="G3570">
            <v>19.579999999999998</v>
          </cell>
        </row>
        <row r="3571">
          <cell r="B3571">
            <v>91945</v>
          </cell>
          <cell r="C3571" t="str">
            <v>SUPORTE PARAFUSADO COM PLACA DE ENCAIXE 4" X 2" ALTO (2,00 M DO PISO) PARA PONTO ELÉTRICO - FORNECIMENTO E INSTALAÇÃO. AF_03/2023</v>
          </cell>
          <cell r="D3571" t="str">
            <v>UN</v>
          </cell>
          <cell r="E3571">
            <v>8.3699999999999992</v>
          </cell>
          <cell r="F3571">
            <v>8.2799999999999994</v>
          </cell>
          <cell r="G3571">
            <v>16.649999999999999</v>
          </cell>
        </row>
        <row r="3572">
          <cell r="B3572">
            <v>91947</v>
          </cell>
          <cell r="C3572" t="str">
            <v>SUPORTE PARAFUSADO COM PLACA DE ENCAIXE 4" X 2" BAIXO (0,30 M DO PISO) PARA PONTO ELÉTRICO - FORNECIMENTO E INSTALAÇÃO. AF_03/2023</v>
          </cell>
          <cell r="D3572" t="str">
            <v>UN</v>
          </cell>
          <cell r="E3572">
            <v>6.59</v>
          </cell>
          <cell r="F3572">
            <v>4.0199999999999996</v>
          </cell>
          <cell r="G3572">
            <v>10.61</v>
          </cell>
        </row>
        <row r="3573">
          <cell r="B3573">
            <v>91946</v>
          </cell>
          <cell r="C3573" t="str">
            <v>SUPORTE PARAFUSADO COM PLACA DE ENCAIXE 4" X 2" MÉDIO (1,30 M DO PISO) PARA PONTO ELÉTRICO - FORNECIMENTO E INSTALAÇÃO. AF_03/2023</v>
          </cell>
          <cell r="D3573" t="str">
            <v>UN</v>
          </cell>
          <cell r="E3573">
            <v>7.27</v>
          </cell>
          <cell r="F3573">
            <v>5.67</v>
          </cell>
          <cell r="G3573">
            <v>12.94</v>
          </cell>
        </row>
        <row r="3574">
          <cell r="B3574">
            <v>91949</v>
          </cell>
          <cell r="C3574" t="str">
            <v>SUPORTE PARAFUSADO COM PLACA DE ENCAIXE 4" X 4" ALTO (2,00 M DO PISO) PARA PONTO ELÉTRICO - FORNECIMENTO E INSTALAÇÃO. AF_03/2023</v>
          </cell>
          <cell r="D3574" t="str">
            <v>UN</v>
          </cell>
          <cell r="E3574">
            <v>13.42</v>
          </cell>
          <cell r="F3574">
            <v>9.83</v>
          </cell>
          <cell r="G3574">
            <v>23.25</v>
          </cell>
        </row>
        <row r="3575">
          <cell r="B3575">
            <v>91951</v>
          </cell>
          <cell r="C3575" t="str">
            <v>SUPORTE PARAFUSADO COM PLACA DE ENCAIXE 4" X 4" BAIXO (0,30 M DO PISO) PARA PONTO ELÉTRICO - FORNECIMENTO E INSTALAÇÃO. AF_03/2023</v>
          </cell>
          <cell r="D3575" t="str">
            <v>UN</v>
          </cell>
          <cell r="E3575">
            <v>11.29</v>
          </cell>
          <cell r="F3575">
            <v>4.7300000000000004</v>
          </cell>
          <cell r="G3575">
            <v>16.02</v>
          </cell>
        </row>
        <row r="3576">
          <cell r="B3576">
            <v>91950</v>
          </cell>
          <cell r="C3576" t="str">
            <v>SUPORTE PARAFUSADO COM PLACA DE ENCAIXE 4" X 4" MÉDIO (1,30 M DO PISO) PARA PONTO ELÉTRICO - FORNECIMENTO E INSTALAÇÃO. AF_03/2023</v>
          </cell>
          <cell r="D3576" t="str">
            <v>UN</v>
          </cell>
          <cell r="E3576">
            <v>12.09</v>
          </cell>
          <cell r="F3576">
            <v>6.63</v>
          </cell>
          <cell r="G3576">
            <v>18.72</v>
          </cell>
        </row>
        <row r="3577">
          <cell r="B3577">
            <v>91992</v>
          </cell>
          <cell r="C3577" t="str">
            <v>TOMADA ALTA DE EMBUTIR (1 MÓDULO), 2P+T 10 A, INCLUINDO SUPORTE E PLACA - FORNECIMENTO E INSTALAÇÃO. AF_03/2023</v>
          </cell>
          <cell r="D3577" t="str">
            <v>UN</v>
          </cell>
          <cell r="E3577">
            <v>25.44</v>
          </cell>
          <cell r="F3577">
            <v>28.31</v>
          </cell>
          <cell r="G3577">
            <v>53.75</v>
          </cell>
        </row>
        <row r="3578">
          <cell r="B3578">
            <v>91990</v>
          </cell>
          <cell r="C3578" t="str">
            <v>TOMADA ALTA DE EMBUTIR (1 MÓDULO), 2P+T 10 A, SEM SUPORTE E SEM PLACA - FORNECIMENTO E INSTALAÇÃO. AF_03/2023</v>
          </cell>
          <cell r="D3578" t="str">
            <v>UN</v>
          </cell>
          <cell r="E3578">
            <v>18.170000000000002</v>
          </cell>
          <cell r="F3578">
            <v>22.64</v>
          </cell>
          <cell r="G3578">
            <v>40.81</v>
          </cell>
        </row>
        <row r="3579">
          <cell r="B3579">
            <v>91993</v>
          </cell>
          <cell r="C3579" t="str">
            <v>TOMADA ALTA DE EMBUTIR (1 MÓDULO), 2P+T 20 A, INCLUINDO SUPORTE E PLACA - FORNECIMENTO E INSTALAÇÃO. AF_03/2023</v>
          </cell>
          <cell r="D3579" t="str">
            <v>UN</v>
          </cell>
          <cell r="E3579">
            <v>27.87</v>
          </cell>
          <cell r="F3579">
            <v>28.3</v>
          </cell>
          <cell r="G3579">
            <v>56.17</v>
          </cell>
        </row>
        <row r="3580">
          <cell r="B3580">
            <v>91991</v>
          </cell>
          <cell r="C3580" t="str">
            <v>TOMADA ALTA DE EMBUTIR (1 MÓDULO), 2P+T 20 A, SEM SUPORTE E SEM PLACA - FORNECIMENTO E INSTALAÇÃO. AF_03/2023</v>
          </cell>
          <cell r="D3580" t="str">
            <v>UN</v>
          </cell>
          <cell r="E3580">
            <v>20.599999999999998</v>
          </cell>
          <cell r="F3580">
            <v>22.63</v>
          </cell>
          <cell r="G3580">
            <v>43.23</v>
          </cell>
        </row>
        <row r="3581">
          <cell r="B3581">
            <v>92000</v>
          </cell>
          <cell r="C3581" t="str">
            <v>TOMADA BAIXA DE EMBUTIR (1 MÓDULO), 2P+T 10 A, INCLUINDO SUPORTE E PLACA - FORNECIMENTO E INSTALAÇÃO. AF_03/2023</v>
          </cell>
          <cell r="D3581" t="str">
            <v>UN</v>
          </cell>
          <cell r="E3581">
            <v>20.440000000000001</v>
          </cell>
          <cell r="F3581">
            <v>16.38</v>
          </cell>
          <cell r="G3581">
            <v>36.82</v>
          </cell>
        </row>
        <row r="3582">
          <cell r="B3582">
            <v>91998</v>
          </cell>
          <cell r="C3582" t="str">
            <v>TOMADA BAIXA DE EMBUTIR (1 MÓDULO), 2P+T 10 A, SEM SUPORTE E SEM PLACA - FORNECIMENTO E INSTALAÇÃO. AF_03/2023</v>
          </cell>
          <cell r="D3582" t="str">
            <v>UN</v>
          </cell>
          <cell r="E3582">
            <v>13.169999999999998</v>
          </cell>
          <cell r="F3582">
            <v>10.71</v>
          </cell>
          <cell r="G3582">
            <v>23.88</v>
          </cell>
        </row>
        <row r="3583">
          <cell r="B3583">
            <v>92001</v>
          </cell>
          <cell r="C3583" t="str">
            <v>TOMADA BAIXA DE EMBUTIR (1 MÓDULO), 2P+T 20 A, INCLUINDO SUPORTE E PLACA - FORNECIMENTO E INSTALAÇÃO. AF_03/2023</v>
          </cell>
          <cell r="D3583" t="str">
            <v>UN</v>
          </cell>
          <cell r="E3583">
            <v>22.85</v>
          </cell>
          <cell r="F3583">
            <v>16.39</v>
          </cell>
          <cell r="G3583">
            <v>39.24</v>
          </cell>
        </row>
        <row r="3584">
          <cell r="B3584">
            <v>91999</v>
          </cell>
          <cell r="C3584" t="str">
            <v>TOMADA BAIXA DE EMBUTIR (1 MÓDULO), 2P+T 20 A, SEM SUPORTE E SEM PLACA - FORNECIMENTO E INSTALAÇÃO. AF_03/2023</v>
          </cell>
          <cell r="D3584" t="str">
            <v>UN</v>
          </cell>
          <cell r="E3584">
            <v>15.59</v>
          </cell>
          <cell r="F3584">
            <v>10.71</v>
          </cell>
          <cell r="G3584">
            <v>26.3</v>
          </cell>
        </row>
        <row r="3585">
          <cell r="B3585">
            <v>92008</v>
          </cell>
          <cell r="C3585" t="str">
            <v>TOMADA BAIXA DE EMBUTIR (2 MÓDULOS), 2P+T 10 A, INCLUINDO SUPORTE E PLACA - FORNECIMENTO E INSTALAÇÃO. AF_03/2023</v>
          </cell>
          <cell r="D3585" t="str">
            <v>UN</v>
          </cell>
          <cell r="E3585">
            <v>32.44</v>
          </cell>
          <cell r="F3585">
            <v>24.31</v>
          </cell>
          <cell r="G3585">
            <v>56.75</v>
          </cell>
        </row>
        <row r="3586">
          <cell r="B3586">
            <v>92006</v>
          </cell>
          <cell r="C3586" t="str">
            <v>TOMADA BAIXA DE EMBUTIR (2 MÓDULOS), 2P+T 10 A, SEM SUPORTE E SEM PLACA - FORNECIMENTO E INSTALAÇÃO. AF_03/2023</v>
          </cell>
          <cell r="D3586" t="str">
            <v>UN</v>
          </cell>
          <cell r="E3586">
            <v>25.17</v>
          </cell>
          <cell r="F3586">
            <v>18.64</v>
          </cell>
          <cell r="G3586">
            <v>43.81</v>
          </cell>
        </row>
        <row r="3587">
          <cell r="B3587">
            <v>92009</v>
          </cell>
          <cell r="C3587" t="str">
            <v>TOMADA BAIXA DE EMBUTIR (2 MÓDULOS), 2P+T 20 A, INCLUINDO SUPORTE E PLACA - FORNECIMENTO E INSTALAÇÃO. AF_03/2023</v>
          </cell>
          <cell r="D3587" t="str">
            <v>UN</v>
          </cell>
          <cell r="E3587">
            <v>37.270000000000003</v>
          </cell>
          <cell r="F3587">
            <v>24.32</v>
          </cell>
          <cell r="G3587">
            <v>61.59</v>
          </cell>
        </row>
        <row r="3588">
          <cell r="B3588">
            <v>92007</v>
          </cell>
          <cell r="C3588" t="str">
            <v>TOMADA BAIXA DE EMBUTIR (2 MÓDULOS), 2P+T 20 A, SEM SUPORTE E SEM PLACA - FORNECIMENTO E INSTALAÇÃO. AF_03/2023</v>
          </cell>
          <cell r="D3588" t="str">
            <v>UN</v>
          </cell>
          <cell r="E3588">
            <v>30</v>
          </cell>
          <cell r="F3588">
            <v>18.649999999999999</v>
          </cell>
          <cell r="G3588">
            <v>48.65</v>
          </cell>
        </row>
        <row r="3589">
          <cell r="B3589">
            <v>92016</v>
          </cell>
          <cell r="C3589" t="str">
            <v>TOMADA BAIXA DE EMBUTIR (3 MÓDULOS), 2P+T 10 A, INCLUINDO SUPORTE E PLACA - FORNECIMENTO E INSTALAÇÃO. AF_03/2023</v>
          </cell>
          <cell r="D3589" t="str">
            <v>UN</v>
          </cell>
          <cell r="E3589">
            <v>44.410000000000004</v>
          </cell>
          <cell r="F3589">
            <v>32.26</v>
          </cell>
          <cell r="G3589">
            <v>76.67</v>
          </cell>
        </row>
        <row r="3590">
          <cell r="B3590">
            <v>92014</v>
          </cell>
          <cell r="C3590" t="str">
            <v>TOMADA BAIXA DE EMBUTIR (3 MÓDULOS), 2P+T 10 A, SEM SUPORTE E SEM PLACA - FORNECIMENTO E INSTALAÇÃO. AF_03/2023</v>
          </cell>
          <cell r="D3590" t="str">
            <v>UN</v>
          </cell>
          <cell r="E3590">
            <v>37.15</v>
          </cell>
          <cell r="F3590">
            <v>26.58</v>
          </cell>
          <cell r="G3590">
            <v>63.73</v>
          </cell>
        </row>
        <row r="3591">
          <cell r="B3591">
            <v>92017</v>
          </cell>
          <cell r="C3591" t="str">
            <v>TOMADA BAIXA DE EMBUTIR (3 MÓDULOS), 2P+T 20 A, INCLUINDO SUPORTE E PLACA - FORNECIMENTO E INSTALAÇÃO. AF_03/2023</v>
          </cell>
          <cell r="D3591" t="str">
            <v>UN</v>
          </cell>
          <cell r="E3591">
            <v>51.670000000000009</v>
          </cell>
          <cell r="F3591">
            <v>32.26</v>
          </cell>
          <cell r="G3591">
            <v>83.93</v>
          </cell>
        </row>
        <row r="3592">
          <cell r="B3592">
            <v>92015</v>
          </cell>
          <cell r="C3592" t="str">
            <v>TOMADA BAIXA DE EMBUTIR (3 MÓDULOS), 2P+T 20 A, SEM SUPORTE E SEM PLACA - FORNECIMENTO E INSTALAÇÃO. AF_03/2023</v>
          </cell>
          <cell r="D3592" t="str">
            <v>UN</v>
          </cell>
          <cell r="E3592">
            <v>44.399999999999991</v>
          </cell>
          <cell r="F3592">
            <v>26.59</v>
          </cell>
          <cell r="G3592">
            <v>70.989999999999995</v>
          </cell>
        </row>
        <row r="3593">
          <cell r="B3593">
            <v>92019</v>
          </cell>
          <cell r="C3593" t="str">
            <v>TOMADA BAIXA DE EMBUTIR (4 MÓDULOS), 2P+T 10 A, INCLUINDO SUPORTE E PLACA - FORNECIMENTO E INSTALAÇÃO. AF_03/2023</v>
          </cell>
          <cell r="D3593" t="str">
            <v>UN</v>
          </cell>
          <cell r="E3593">
            <v>61.429999999999993</v>
          </cell>
          <cell r="F3593">
            <v>41.64</v>
          </cell>
          <cell r="G3593">
            <v>103.07</v>
          </cell>
        </row>
        <row r="3594">
          <cell r="B3594">
            <v>92018</v>
          </cell>
          <cell r="C3594" t="str">
            <v>TOMADA BAIXA DE EMBUTIR (4 MÓDULOS), 2P+T 10 A, SEM SUPORTE E SEM PLACA - FORNECIMENTO E INSTALAÇÃO. AF_03/2023</v>
          </cell>
          <cell r="D3594" t="str">
            <v>UN</v>
          </cell>
          <cell r="E3594">
            <v>49.359999999999992</v>
          </cell>
          <cell r="F3594">
            <v>34.99</v>
          </cell>
          <cell r="G3594">
            <v>84.35</v>
          </cell>
        </row>
        <row r="3595">
          <cell r="B3595">
            <v>92021</v>
          </cell>
          <cell r="C3595" t="str">
            <v>TOMADA BAIXA DE EMBUTIR (6 MÓDULOS), 2P+T 10 A, INCLUINDO SUPORTE E PLACA - FORNECIMENTO E INSTALAÇÃO. AF_03/2023</v>
          </cell>
          <cell r="D3595" t="str">
            <v>UN</v>
          </cell>
          <cell r="E3595">
            <v>85.5</v>
          </cell>
          <cell r="F3595">
            <v>57.74</v>
          </cell>
          <cell r="G3595">
            <v>143.24</v>
          </cell>
        </row>
        <row r="3596">
          <cell r="B3596">
            <v>92020</v>
          </cell>
          <cell r="C3596" t="str">
            <v>TOMADA BAIXA DE EMBUTIR (6 MÓDULOS), 2P+T 10 A, SEM SUPORTE E SEM PLACA - FORNECIMENTO E INSTALAÇÃO. AF_03/2023</v>
          </cell>
          <cell r="D3596" t="str">
            <v>UN</v>
          </cell>
          <cell r="E3596">
            <v>73.419999999999987</v>
          </cell>
          <cell r="F3596">
            <v>51.1</v>
          </cell>
          <cell r="G3596">
            <v>124.52</v>
          </cell>
        </row>
        <row r="3597">
          <cell r="B3597">
            <v>91996</v>
          </cell>
          <cell r="C3597" t="str">
            <v>TOMADA MÉDIA DE EMBUTIR (1 MÓDULO), 2P+T 10 A, INCLUINDO SUPORTE E PLACA - FORNECIMENTO E INSTALAÇÃO. AF_03/2023</v>
          </cell>
          <cell r="D3597" t="str">
            <v>UN</v>
          </cell>
          <cell r="E3597">
            <v>21.83</v>
          </cell>
          <cell r="F3597">
            <v>19.71</v>
          </cell>
          <cell r="G3597">
            <v>41.54</v>
          </cell>
        </row>
        <row r="3598">
          <cell r="B3598">
            <v>91994</v>
          </cell>
          <cell r="C3598" t="str">
            <v>TOMADA MÉDIA DE EMBUTIR (1 MÓDULO), 2P+T 10 A, SEM SUPORTE E SEM PLACA - FORNECIMENTO E INSTALAÇÃO. AF_03/2023</v>
          </cell>
          <cell r="D3598" t="str">
            <v>UN</v>
          </cell>
          <cell r="E3598">
            <v>14.570000000000002</v>
          </cell>
          <cell r="F3598">
            <v>14.03</v>
          </cell>
          <cell r="G3598">
            <v>28.6</v>
          </cell>
        </row>
        <row r="3599">
          <cell r="B3599">
            <v>91997</v>
          </cell>
          <cell r="C3599" t="str">
            <v>TOMADA MÉDIA DE EMBUTIR (1 MÓDULO), 2P+T 20 A, INCLUINDO SUPORTE E PLACA - FORNECIMENTO E INSTALAÇÃO. AF_03/2023</v>
          </cell>
          <cell r="D3599" t="str">
            <v>UN</v>
          </cell>
          <cell r="E3599">
            <v>24.25</v>
          </cell>
          <cell r="F3599">
            <v>19.71</v>
          </cell>
          <cell r="G3599">
            <v>43.96</v>
          </cell>
        </row>
        <row r="3600">
          <cell r="B3600">
            <v>91995</v>
          </cell>
          <cell r="C3600" t="str">
            <v>TOMADA MÉDIA DE EMBUTIR (1 MÓDULO), 2P+T 20 A, SEM SUPORTE E SEM PLACA - FORNECIMENTO E INSTALAÇÃO. AF_03/2023</v>
          </cell>
          <cell r="D3600" t="str">
            <v>UN</v>
          </cell>
          <cell r="E3600">
            <v>16.990000000000002</v>
          </cell>
          <cell r="F3600">
            <v>14.03</v>
          </cell>
          <cell r="G3600">
            <v>31.02</v>
          </cell>
        </row>
        <row r="3601">
          <cell r="B3601">
            <v>92004</v>
          </cell>
          <cell r="C3601" t="str">
            <v>TOMADA MÉDIA DE EMBUTIR (2 MÓDULOS), 2P+T 10 A, INCLUINDO SUPORTE E PLACA - FORNECIMENTO E INSTALAÇÃO. AF_03/2023</v>
          </cell>
          <cell r="D3601" t="str">
            <v>UN</v>
          </cell>
          <cell r="E3601">
            <v>35.239999999999995</v>
          </cell>
          <cell r="F3601">
            <v>31.01</v>
          </cell>
          <cell r="G3601">
            <v>66.25</v>
          </cell>
        </row>
        <row r="3602">
          <cell r="B3602">
            <v>92002</v>
          </cell>
          <cell r="C3602" t="str">
            <v>TOMADA MÉDIA DE EMBUTIR (2 MÓDULOS), 2P+T 10 A, SEM SUPORTE E SEM PLACA - FORNECIMENTO E INSTALAÇÃO. AF_03/2023</v>
          </cell>
          <cell r="D3602" t="str">
            <v>UN</v>
          </cell>
          <cell r="E3602">
            <v>27.980000000000004</v>
          </cell>
          <cell r="F3602">
            <v>25.33</v>
          </cell>
          <cell r="G3602">
            <v>53.31</v>
          </cell>
        </row>
        <row r="3603">
          <cell r="B3603">
            <v>92005</v>
          </cell>
          <cell r="C3603" t="str">
            <v>TOMADA MÉDIA DE EMBUTIR (2 MÓDULOS), 2P+T 20 A, INCLUINDO SUPORTE E PLACA - FORNECIMENTO E INSTALAÇÃO. AF_03/2023</v>
          </cell>
          <cell r="D3603" t="str">
            <v>UN</v>
          </cell>
          <cell r="E3603">
            <v>40.090000000000003</v>
          </cell>
          <cell r="F3603">
            <v>31</v>
          </cell>
          <cell r="G3603">
            <v>71.09</v>
          </cell>
        </row>
        <row r="3604">
          <cell r="B3604">
            <v>92003</v>
          </cell>
          <cell r="C3604" t="str">
            <v>TOMADA MÉDIA DE EMBUTIR (2 MÓDULOS), 2P+T 20 A, SEM SUPORTE E SEM PLACA - FORNECIMENTO E INSTALAÇÃO. AF_03/2023</v>
          </cell>
          <cell r="D3604" t="str">
            <v>UN</v>
          </cell>
          <cell r="E3604">
            <v>32.81</v>
          </cell>
          <cell r="F3604">
            <v>25.34</v>
          </cell>
          <cell r="G3604">
            <v>58.15</v>
          </cell>
        </row>
        <row r="3605">
          <cell r="B3605">
            <v>92012</v>
          </cell>
          <cell r="C3605" t="str">
            <v>TOMADA MÉDIA DE EMBUTIR (3 MÓDULOS), 2P+T 10 A, INCLUINDO SUPORTE E PLACA - FORNECIMENTO E INSTALAÇÃO. AF_03/2023</v>
          </cell>
          <cell r="D3605" t="str">
            <v>UN</v>
          </cell>
          <cell r="E3605">
            <v>48.640000000000008</v>
          </cell>
          <cell r="F3605">
            <v>42.26</v>
          </cell>
          <cell r="G3605">
            <v>90.9</v>
          </cell>
        </row>
        <row r="3606">
          <cell r="B3606">
            <v>92010</v>
          </cell>
          <cell r="C3606" t="str">
            <v>TOMADA MÉDIA DE EMBUTIR (3 MÓDULOS), 2P+T 10 A, SEM SUPORTE E SEM PLACA - FORNECIMENTO E INSTALAÇÃO. AF_03/2023</v>
          </cell>
          <cell r="D3606" t="str">
            <v>UN</v>
          </cell>
          <cell r="E3606">
            <v>41.359999999999992</v>
          </cell>
          <cell r="F3606">
            <v>36.6</v>
          </cell>
          <cell r="G3606">
            <v>77.959999999999994</v>
          </cell>
        </row>
        <row r="3607">
          <cell r="B3607">
            <v>92013</v>
          </cell>
          <cell r="C3607" t="str">
            <v>TOMADA MÉDIA DE EMBUTIR (3 MÓDULOS), 2P+T 20 A, INCLUINDO SUPORTE E PLACA - FORNECIMENTO E INSTALAÇÃO. AF_03/2023</v>
          </cell>
          <cell r="D3607" t="str">
            <v>UN</v>
          </cell>
          <cell r="E3607">
            <v>55.9</v>
          </cell>
          <cell r="F3607">
            <v>42.26</v>
          </cell>
          <cell r="G3607">
            <v>98.16</v>
          </cell>
        </row>
        <row r="3608">
          <cell r="B3608">
            <v>92011</v>
          </cell>
          <cell r="C3608" t="str">
            <v>TOMADA MÉDIA DE EMBUTIR (3 MÓDULOS), 2P+T 20 A, SEM SUPORTE E SEM PLACA - FORNECIMENTO E INSTALAÇÃO. AF_03/2023</v>
          </cell>
          <cell r="D3608" t="str">
            <v>UN</v>
          </cell>
          <cell r="E3608">
            <v>48.62</v>
          </cell>
          <cell r="F3608">
            <v>36.6</v>
          </cell>
          <cell r="G3608">
            <v>85.22</v>
          </cell>
        </row>
        <row r="3609">
          <cell r="B3609">
            <v>95777</v>
          </cell>
          <cell r="C3609" t="str">
            <v>CONDULETE DE ALUMÍNIO, TIPO B, PARA ELETRODUTO DE AÇO GALVANIZADO DN 20 MM (3/4''), APARENTE - FORNECIMENTO E INSTALAÇÃO. AF_10/2022</v>
          </cell>
          <cell r="D3609" t="str">
            <v>UN</v>
          </cell>
          <cell r="E3609">
            <v>19.93</v>
          </cell>
          <cell r="F3609">
            <v>10.18</v>
          </cell>
          <cell r="G3609">
            <v>30.11</v>
          </cell>
        </row>
        <row r="3610">
          <cell r="B3610">
            <v>95780</v>
          </cell>
          <cell r="C3610" t="str">
            <v>CONDULETE DE ALUMÍNIO, TIPO B, PARA ELETRODUTO DE AÇO GALVANIZADO DN 25 MM (1''), APARENTE - FORNECIMENTO E INSTALAÇÃO. AF_10/2022</v>
          </cell>
          <cell r="D3610" t="str">
            <v>UN</v>
          </cell>
          <cell r="E3610">
            <v>24.679999999999996</v>
          </cell>
          <cell r="F3610">
            <v>11.3</v>
          </cell>
          <cell r="G3610">
            <v>35.979999999999997</v>
          </cell>
        </row>
        <row r="3611">
          <cell r="B3611">
            <v>95778</v>
          </cell>
          <cell r="C3611" t="str">
            <v>CONDULETE DE ALUMÍNIO, TIPO C, PARA ELETRODUTO DE AÇO GALVANIZADO DN 20 MM (3/4''), APARENTE - FORNECIMENTO E INSTALAÇÃO. AF_10/2022</v>
          </cell>
          <cell r="D3611" t="str">
            <v>UN</v>
          </cell>
          <cell r="E3611">
            <v>21.65</v>
          </cell>
          <cell r="F3611">
            <v>12.07</v>
          </cell>
          <cell r="G3611">
            <v>33.72</v>
          </cell>
        </row>
        <row r="3612">
          <cell r="B3612">
            <v>95781</v>
          </cell>
          <cell r="C3612" t="str">
            <v>CONDULETE DE ALUMÍNIO, TIPO C, PARA ELETRODUTO DE AÇO GALVANIZADO DN 25 MM (1''), APARENTE - FORNECIMENTO E INSTALAÇÃO. AF_10/2022</v>
          </cell>
          <cell r="D3612" t="str">
            <v>UN</v>
          </cell>
          <cell r="E3612">
            <v>26.65</v>
          </cell>
          <cell r="F3612">
            <v>14.28</v>
          </cell>
          <cell r="G3612">
            <v>40.93</v>
          </cell>
        </row>
        <row r="3613">
          <cell r="B3613">
            <v>95782</v>
          </cell>
          <cell r="C3613" t="str">
            <v>CONDULETE DE ALUMÍNIO, TIPO E, ELETRODUTO DE AÇO GALVANIZADO DN 25 MM (1''), APARENTE - FORNECIMENTO E INSTALAÇÃO. AF_10/2022</v>
          </cell>
          <cell r="D3613" t="str">
            <v>UN</v>
          </cell>
          <cell r="E3613">
            <v>27.17</v>
          </cell>
          <cell r="F3613">
            <v>11.29</v>
          </cell>
          <cell r="G3613">
            <v>38.46</v>
          </cell>
        </row>
        <row r="3614">
          <cell r="B3614">
            <v>95779</v>
          </cell>
          <cell r="C3614" t="str">
            <v>CONDULETE DE ALUMÍNIO, TIPO E, PARA ELETRODUTO DE AÇO GALVANIZADO DN 20 MM (3/4''), APARENTE - FORNECIMENTO E INSTALAÇÃO. AF_10/2022</v>
          </cell>
          <cell r="D3614" t="str">
            <v>UN</v>
          </cell>
          <cell r="E3614">
            <v>17.759999999999998</v>
          </cell>
          <cell r="F3614">
            <v>10.19</v>
          </cell>
          <cell r="G3614">
            <v>27.95</v>
          </cell>
        </row>
        <row r="3615">
          <cell r="B3615">
            <v>95785</v>
          </cell>
          <cell r="C3615" t="str">
            <v>CONDULETE DE ALUMÍNIO, TIPO E, PARA ELETRODUTO DE AÇO GALVANIZADO DN 32 MM (1 1/4''), APARENTE - FORNECIMENTO E INSTALAÇÃO. AF_10/2022</v>
          </cell>
          <cell r="D3615" t="str">
            <v>UN</v>
          </cell>
          <cell r="E3615">
            <v>32.82</v>
          </cell>
          <cell r="F3615">
            <v>12.82</v>
          </cell>
          <cell r="G3615">
            <v>45.64</v>
          </cell>
        </row>
        <row r="3616">
          <cell r="B3616">
            <v>95787</v>
          </cell>
          <cell r="C3616" t="str">
            <v>CONDULETE DE ALUMÍNIO, TIPO LR, PARA ELETRODUTO DE AÇO GALVANIZADO DN 20 MM (3/4''), APARENTE - FORNECIMENTO E INSTALAÇÃO. AF_10/2022</v>
          </cell>
          <cell r="D3616" t="str">
            <v>UN</v>
          </cell>
          <cell r="E3616">
            <v>19.79</v>
          </cell>
          <cell r="F3616">
            <v>13.96</v>
          </cell>
          <cell r="G3616">
            <v>33.75</v>
          </cell>
        </row>
        <row r="3617">
          <cell r="B3617">
            <v>95789</v>
          </cell>
          <cell r="C3617" t="str">
            <v>CONDULETE DE ALUMÍNIO, TIPO LR, PARA ELETRODUTO DE AÇO GALVANIZADO DN 25 MM (1''), APARENTE - FORNECIMENTO E INSTALAÇÃO. AF_10/2022</v>
          </cell>
          <cell r="D3617" t="str">
            <v>UN</v>
          </cell>
          <cell r="E3617">
            <v>28.970000000000002</v>
          </cell>
          <cell r="F3617">
            <v>17.27</v>
          </cell>
          <cell r="G3617">
            <v>46.24</v>
          </cell>
        </row>
        <row r="3618">
          <cell r="B3618">
            <v>95791</v>
          </cell>
          <cell r="C3618" t="str">
            <v>CONDULETE DE ALUMÍNIO, TIPO LR, PARA ELETRODUTO DE AÇO GALVANIZADO DN 32 MM (1 1/4''), APARENTE - FORNECIMENTO E INSTALAÇÃO. AF_10/2022</v>
          </cell>
          <cell r="D3618" t="str">
            <v>UN</v>
          </cell>
          <cell r="E3618">
            <v>42.61</v>
          </cell>
          <cell r="F3618">
            <v>21.92</v>
          </cell>
          <cell r="G3618">
            <v>64.53</v>
          </cell>
        </row>
        <row r="3619">
          <cell r="B3619">
            <v>95795</v>
          </cell>
          <cell r="C3619" t="str">
            <v>CONDULETE DE ALUMÍNIO, TIPO T, PARA ELETRODUTO DE AÇO GALVANIZADO DN 20 MM (3/4''), APARENTE - FORNECIMENTO E INSTALAÇÃO. AF_10/2022</v>
          </cell>
          <cell r="D3619" t="str">
            <v>UN</v>
          </cell>
          <cell r="E3619">
            <v>22.68</v>
          </cell>
          <cell r="F3619">
            <v>15.85</v>
          </cell>
          <cell r="G3619">
            <v>38.53</v>
          </cell>
        </row>
        <row r="3620">
          <cell r="B3620">
            <v>95796</v>
          </cell>
          <cell r="C3620" t="str">
            <v>CONDULETE DE ALUMÍNIO, TIPO T, PARA ELETRODUTO DE AÇO GALVANIZADO DN 25 MM (1''), APARENTE - FORNECIMENTO E INSTALAÇÃO. AF_10/2022</v>
          </cell>
          <cell r="D3620" t="str">
            <v>UN</v>
          </cell>
          <cell r="E3620">
            <v>34.089999999999996</v>
          </cell>
          <cell r="F3620">
            <v>20.28</v>
          </cell>
          <cell r="G3620">
            <v>54.37</v>
          </cell>
        </row>
        <row r="3621">
          <cell r="B3621">
            <v>95797</v>
          </cell>
          <cell r="C3621" t="str">
            <v>CONDULETE DE ALUMÍNIO, TIPO T, PARA ELETRODUTO DE AÇO GALVANIZADO DN 32 MM (1 1/4''), APARENTE - FORNECIMENTO E INSTALAÇÃO. AF_10/2022</v>
          </cell>
          <cell r="D3621" t="str">
            <v>UN</v>
          </cell>
          <cell r="E3621">
            <v>48.949999999999996</v>
          </cell>
          <cell r="F3621">
            <v>26.46</v>
          </cell>
          <cell r="G3621">
            <v>75.41</v>
          </cell>
        </row>
        <row r="3622">
          <cell r="B3622">
            <v>95801</v>
          </cell>
          <cell r="C3622" t="str">
            <v>CONDULETE DE ALUMÍNIO, TIPO X, PARA ELETRODUTO DE AÇO GALVANIZADO DN 20 MM (3/4''), APARENTE - FORNECIMENTO E INSTALAÇÃO. AF_10/2022</v>
          </cell>
          <cell r="D3622" t="str">
            <v>UN</v>
          </cell>
          <cell r="E3622">
            <v>28.469999999999995</v>
          </cell>
          <cell r="F3622">
            <v>17.760000000000002</v>
          </cell>
          <cell r="G3622">
            <v>46.23</v>
          </cell>
        </row>
        <row r="3623">
          <cell r="B3623">
            <v>95802</v>
          </cell>
          <cell r="C3623" t="str">
            <v>CONDULETE DE ALUMÍNIO, TIPO X, PARA ELETRODUTO DE AÇO GALVANIZADO DN 25 MM (1''), APARENTE - FORNECIMENTO E INSTALAÇÃO. AF_10/2022</v>
          </cell>
          <cell r="D3623" t="str">
            <v>UN</v>
          </cell>
          <cell r="E3623">
            <v>34.260000000000005</v>
          </cell>
          <cell r="F3623">
            <v>23.27</v>
          </cell>
          <cell r="G3623">
            <v>57.53</v>
          </cell>
        </row>
        <row r="3624">
          <cell r="B3624">
            <v>95803</v>
          </cell>
          <cell r="C3624" t="str">
            <v>CONDULETE DE ALUMÍNIO, TIPO X, PARA ELETRODUTO DE AÇO GALVANIZADO DN 32 MM (1 1/4''), APARENTE - FORNECIMENTO E INSTALAÇÃO. AF_10/2022</v>
          </cell>
          <cell r="D3624" t="str">
            <v>UN</v>
          </cell>
          <cell r="E3624">
            <v>53.009999999999991</v>
          </cell>
          <cell r="F3624">
            <v>31.01</v>
          </cell>
          <cell r="G3624">
            <v>84.02</v>
          </cell>
        </row>
        <row r="3625">
          <cell r="B3625">
            <v>95804</v>
          </cell>
          <cell r="C3625" t="str">
            <v>CONDULETE DE PVC, TIPO B, PARA ELETRODUTO DE PVC SOLDÁVEL DN 20 MM (1/2''), APARENTE - FORNECIMENTO E INSTALAÇÃO. AF_10/2022</v>
          </cell>
          <cell r="D3625" t="str">
            <v>UN</v>
          </cell>
          <cell r="E3625">
            <v>20.64</v>
          </cell>
          <cell r="F3625">
            <v>9.5</v>
          </cell>
          <cell r="G3625">
            <v>30.14</v>
          </cell>
        </row>
        <row r="3626">
          <cell r="B3626">
            <v>95805</v>
          </cell>
          <cell r="C3626" t="str">
            <v>CONDULETE DE PVC, TIPO B, PARA ELETRODUTO DE PVC SOLDÁVEL DN 25 MM (3/4''), APARENTE - FORNECIMENTO E INSTALAÇÃO. AF_10/2022</v>
          </cell>
          <cell r="D3626" t="str">
            <v>UN</v>
          </cell>
          <cell r="E3626">
            <v>21.1</v>
          </cell>
          <cell r="F3626">
            <v>10.6</v>
          </cell>
          <cell r="G3626">
            <v>31.7</v>
          </cell>
        </row>
        <row r="3627">
          <cell r="B3627">
            <v>95806</v>
          </cell>
          <cell r="C3627" t="str">
            <v>CONDULETE DE PVC, TIPO B, PARA ELETRODUTO DE PVC SOLDÁVEL DN 32 MM (1''), APARENTE - FORNECIMENTO E INSTALAÇÃO. AF_10/2022</v>
          </cell>
          <cell r="D3627" t="str">
            <v>UN</v>
          </cell>
          <cell r="E3627">
            <v>22.5</v>
          </cell>
          <cell r="F3627">
            <v>12.15</v>
          </cell>
          <cell r="G3627">
            <v>34.65</v>
          </cell>
        </row>
        <row r="3628">
          <cell r="B3628">
            <v>104401</v>
          </cell>
          <cell r="C3628" t="str">
            <v>CONDULETE DE PVC, TIPO C, PARA ELETRODUTO DE PVC SOLDÁVEL DN 20 MM (1/2''), APARENTE - FORNECIMENTO E INSTALAÇÃO. AF_10/2022</v>
          </cell>
          <cell r="D3628" t="str">
            <v>UN</v>
          </cell>
          <cell r="E3628">
            <v>22.78</v>
          </cell>
          <cell r="F3628">
            <v>10.72</v>
          </cell>
          <cell r="G3628">
            <v>33.5</v>
          </cell>
        </row>
        <row r="3629">
          <cell r="B3629">
            <v>104402</v>
          </cell>
          <cell r="C3629" t="str">
            <v>CONDULETE DE PVC, TIPO C, PARA ELETRODUTO DE PVC SOLDÁVEL DN 25 MM (3/4''), APARENTE - FORNECIMENTO E INSTALAÇÃO. AF_10/2022</v>
          </cell>
          <cell r="D3629" t="str">
            <v>UN</v>
          </cell>
          <cell r="E3629">
            <v>21.729999999999997</v>
          </cell>
          <cell r="F3629">
            <v>12.93</v>
          </cell>
          <cell r="G3629">
            <v>34.659999999999997</v>
          </cell>
        </row>
        <row r="3630">
          <cell r="B3630">
            <v>104403</v>
          </cell>
          <cell r="C3630" t="str">
            <v>CONDULETE DE PVC, TIPO C, PARA ELETRODUTO DE PVC SOLDÁVEL DN 32 MM (1''), APARENTE - FORNECIMENTO E INSTALAÇÃO. AF_10/2022</v>
          </cell>
          <cell r="D3630" t="str">
            <v>UN</v>
          </cell>
          <cell r="E3630">
            <v>27.11</v>
          </cell>
          <cell r="F3630">
            <v>16.03</v>
          </cell>
          <cell r="G3630">
            <v>43.14</v>
          </cell>
        </row>
        <row r="3631">
          <cell r="B3631">
            <v>104395</v>
          </cell>
          <cell r="C3631" t="str">
            <v>CONDULETE DE PVC, TIPO E, PARA ELETRODUTO DE PVC SOLDÁVEL DN 20 MM (1/2''), APARENTE - FORNECIMENTO E INSTALAÇÃO. AF_10/2022</v>
          </cell>
          <cell r="D3631" t="str">
            <v>UN</v>
          </cell>
          <cell r="E3631">
            <v>19.89</v>
          </cell>
          <cell r="F3631">
            <v>9.51</v>
          </cell>
          <cell r="G3631">
            <v>29.4</v>
          </cell>
        </row>
        <row r="3632">
          <cell r="B3632">
            <v>104396</v>
          </cell>
          <cell r="C3632" t="str">
            <v>CONDULETE DE PVC, TIPO E, PARA ELETRODUTO DE PVC SOLDÁVEL DN 25 MM (3/4''), APARENTE - FORNECIMENTO E INSTALAÇÃO. AF_10/2022</v>
          </cell>
          <cell r="D3632" t="str">
            <v>UN</v>
          </cell>
          <cell r="E3632">
            <v>19.11</v>
          </cell>
          <cell r="F3632">
            <v>10.6</v>
          </cell>
          <cell r="G3632">
            <v>29.71</v>
          </cell>
        </row>
        <row r="3633">
          <cell r="B3633">
            <v>104397</v>
          </cell>
          <cell r="C3633" t="str">
            <v>CONDULETE DE PVC, TIPO E, PARA ELETRODUTO DE PVC SOLDÁVEL DN 32 MM (1''), APARENTE - FORNECIMENTO E INSTALAÇÃO. AF_10/2022</v>
          </cell>
          <cell r="D3633" t="str">
            <v>UN</v>
          </cell>
          <cell r="E3633">
            <v>23.44</v>
          </cell>
          <cell r="F3633">
            <v>12.16</v>
          </cell>
          <cell r="G3633">
            <v>35.6</v>
          </cell>
        </row>
        <row r="3634">
          <cell r="B3634">
            <v>95810</v>
          </cell>
          <cell r="C3634" t="str">
            <v>CONDULETE DE PVC, TIPO LB, PARA ELETRODUTO DE PVC SOLDÁVEL DN 20 MM (1/2''), APARENTE - FORNECIMENTO E INSTALAÇÃO. AF_10/2022</v>
          </cell>
          <cell r="D3634" t="str">
            <v>UN</v>
          </cell>
          <cell r="E3634">
            <v>19.509999999999998</v>
          </cell>
          <cell r="F3634">
            <v>3.62</v>
          </cell>
          <cell r="G3634">
            <v>23.13</v>
          </cell>
        </row>
        <row r="3635">
          <cell r="B3635">
            <v>95811</v>
          </cell>
          <cell r="C3635" t="str">
            <v>CONDULETE DE PVC, TIPO LB, PARA ELETRODUTO DE PVC SOLDÁVEL DN 25 MM (3/4''), APARENTE - FORNECIMENTO E INSTALAÇÃO. AF_10/2022</v>
          </cell>
          <cell r="D3635" t="str">
            <v>UN</v>
          </cell>
          <cell r="E3635">
            <v>20.9</v>
          </cell>
          <cell r="F3635">
            <v>6.94</v>
          </cell>
          <cell r="G3635">
            <v>27.84</v>
          </cell>
        </row>
        <row r="3636">
          <cell r="B3636">
            <v>95812</v>
          </cell>
          <cell r="C3636" t="str">
            <v>CONDULETE DE PVC, TIPO LB, PARA ELETRODUTO DE PVC SOLDÁVEL DN 32 MM (1''), APARENTE - FORNECIMENTO E INSTALAÇÃO. AF_10/2022</v>
          </cell>
          <cell r="D3636" t="str">
            <v>UN</v>
          </cell>
          <cell r="E3636">
            <v>25.800000000000004</v>
          </cell>
          <cell r="F3636">
            <v>11.58</v>
          </cell>
          <cell r="G3636">
            <v>37.380000000000003</v>
          </cell>
        </row>
        <row r="3637">
          <cell r="B3637">
            <v>95807</v>
          </cell>
          <cell r="C3637" t="str">
            <v>CONDULETE DE PVC, TIPO LL, PARA ELETRODUTO DE PVC SOLDÁVEL DN 20 MM (1/2''), APARENTE - FORNECIMENTO E INSTALAÇÃO. AF_10/2022</v>
          </cell>
          <cell r="D3637" t="str">
            <v>UN</v>
          </cell>
          <cell r="E3637">
            <v>23.32</v>
          </cell>
          <cell r="F3637">
            <v>11.93</v>
          </cell>
          <cell r="G3637">
            <v>35.25</v>
          </cell>
        </row>
        <row r="3638">
          <cell r="B3638">
            <v>95808</v>
          </cell>
          <cell r="C3638" t="str">
            <v>CONDULETE DE PVC, TIPO LL, PARA ELETRODUTO DE PVC SOLDÁVEL DN 25 MM (3/4''), APARENTE - FORNECIMENTO E INSTALAÇÃO. AF_10/2022</v>
          </cell>
          <cell r="D3638" t="str">
            <v>UN</v>
          </cell>
          <cell r="E3638">
            <v>24.71</v>
          </cell>
          <cell r="F3638">
            <v>15.24</v>
          </cell>
          <cell r="G3638">
            <v>39.950000000000003</v>
          </cell>
        </row>
        <row r="3639">
          <cell r="B3639">
            <v>95809</v>
          </cell>
          <cell r="C3639" t="str">
            <v>CONDULETE DE PVC, TIPO LL, PARA ELETRODUTO DE PVC SOLDÁVEL DN 32 MM (1''), APARENTE - FORNECIMENTO E INSTALAÇÃO. AF_10/2022</v>
          </cell>
          <cell r="D3639" t="str">
            <v>UN</v>
          </cell>
          <cell r="E3639">
            <v>29.610000000000003</v>
          </cell>
          <cell r="F3639">
            <v>19.88</v>
          </cell>
          <cell r="G3639">
            <v>49.49</v>
          </cell>
        </row>
        <row r="3640">
          <cell r="B3640">
            <v>104398</v>
          </cell>
          <cell r="C3640" t="str">
            <v>CONDULETE DE PVC, TIPO LR, PARA ELETRODUTO DE PVC SOLDÁVEL DN 20 MM (1/2''), APARENTE - FORNECIMENTO E INSTALAÇÃO. AF_10/2022</v>
          </cell>
          <cell r="D3640" t="str">
            <v>UN</v>
          </cell>
          <cell r="E3640">
            <v>23.299999999999997</v>
          </cell>
          <cell r="F3640">
            <v>11.93</v>
          </cell>
          <cell r="G3640">
            <v>35.229999999999997</v>
          </cell>
        </row>
        <row r="3641">
          <cell r="B3641">
            <v>104399</v>
          </cell>
          <cell r="C3641" t="str">
            <v>CONDULETE DE PVC, TIPO LR, PARA ELETRODUTO DE PVC SOLDÁVEL DN 25 MM (3/4''), APARENTE - FORNECIMENTO E INSTALAÇÃO. AF_10/2022</v>
          </cell>
          <cell r="D3641" t="str">
            <v>UN</v>
          </cell>
          <cell r="E3641">
            <v>22.71</v>
          </cell>
          <cell r="F3641">
            <v>15.24</v>
          </cell>
          <cell r="G3641">
            <v>37.950000000000003</v>
          </cell>
        </row>
        <row r="3642">
          <cell r="B3642">
            <v>104400</v>
          </cell>
          <cell r="C3642" t="str">
            <v>CONDULETE DE PVC, TIPO LR, PARA ELETRODUTO DE PVC SOLDÁVEL DN 32 MM (1''), APARENTE - FORNECIMENTO E INSTALAÇÃO. AF_10/2022</v>
          </cell>
          <cell r="D3642" t="str">
            <v>UN</v>
          </cell>
          <cell r="E3642">
            <v>28.76</v>
          </cell>
          <cell r="F3642">
            <v>19.87</v>
          </cell>
          <cell r="G3642">
            <v>48.63</v>
          </cell>
        </row>
        <row r="3643">
          <cell r="B3643">
            <v>104404</v>
          </cell>
          <cell r="C3643" t="str">
            <v>CONDULETE DE PVC, TIPO T, PARA ELETRODUTO DE PVC SOLDÁVEL DN 25 MM (3/4''), APARENTE - FORNECIMENTO E INSTALAÇÃO. AF_10/2022</v>
          </cell>
          <cell r="D3643" t="str">
            <v>UN</v>
          </cell>
          <cell r="E3643">
            <v>26.919999999999998</v>
          </cell>
          <cell r="F3643">
            <v>17.559999999999999</v>
          </cell>
          <cell r="G3643">
            <v>44.48</v>
          </cell>
        </row>
        <row r="3644">
          <cell r="B3644">
            <v>104405</v>
          </cell>
          <cell r="C3644" t="str">
            <v>CONDULETE DE PVC, TIPO T, PARA ELETRODUTO DE PVC SOLDÁVEL DN 32 MM (1''), APARENTE - FORNECIMENTO E INSTALAÇÃO. AF_10/2022</v>
          </cell>
          <cell r="D3644" t="str">
            <v>UN</v>
          </cell>
          <cell r="E3644">
            <v>36.46</v>
          </cell>
          <cell r="F3644">
            <v>23.75</v>
          </cell>
          <cell r="G3644">
            <v>60.21</v>
          </cell>
        </row>
        <row r="3645">
          <cell r="B3645">
            <v>95813</v>
          </cell>
          <cell r="C3645" t="str">
            <v>CONDULETE DE PVC, TIPO TB, PARA ELETRODUTO DE PVC SOLDÁVEL DN 20 MM (1/2''), APARENTE - FORNECIMENTO E INSTALAÇÃO. AF_10/2022</v>
          </cell>
          <cell r="D3645" t="str">
            <v>UN</v>
          </cell>
          <cell r="E3645">
            <v>21.88</v>
          </cell>
          <cell r="F3645">
            <v>4.84</v>
          </cell>
          <cell r="G3645">
            <v>26.72</v>
          </cell>
        </row>
        <row r="3646">
          <cell r="B3646">
            <v>95814</v>
          </cell>
          <cell r="C3646" t="str">
            <v>CONDULETE DE PVC, TIPO TB, PARA ELETRODUTO DE PVC SOLDÁVEL DN 25 MM (3/4''), APARENTE - FORNECIMENTO E INSTALAÇÃO. AF_10/2022</v>
          </cell>
          <cell r="D3646" t="str">
            <v>UN</v>
          </cell>
          <cell r="E3646">
            <v>23.740000000000002</v>
          </cell>
          <cell r="F3646">
            <v>9.26</v>
          </cell>
          <cell r="G3646">
            <v>33</v>
          </cell>
        </row>
        <row r="3647">
          <cell r="B3647">
            <v>95815</v>
          </cell>
          <cell r="C3647" t="str">
            <v>CONDULETE DE PVC, TIPO TB, PARA ELETRODUTO DE PVC SOLDÁVEL DN 32 MM (1''), APARENTE - FORNECIMENTO E INSTALAÇÃO. AF_10/2022</v>
          </cell>
          <cell r="D3647" t="str">
            <v>UN</v>
          </cell>
          <cell r="E3647">
            <v>32.660000000000004</v>
          </cell>
          <cell r="F3647">
            <v>15.44</v>
          </cell>
          <cell r="G3647">
            <v>48.1</v>
          </cell>
        </row>
        <row r="3648">
          <cell r="B3648">
            <v>95816</v>
          </cell>
          <cell r="C3648" t="str">
            <v>CONDULETE DE PVC, TIPO X, PARA ELETRODUTO DE PVC SOLDÁVEL DN 20 MM (1/2''), APARENTE - FORNECIMENTO E INSTALAÇÃO. AF_10/2022</v>
          </cell>
          <cell r="D3648" t="str">
            <v>UN</v>
          </cell>
          <cell r="E3648">
            <v>28.440000000000005</v>
          </cell>
          <cell r="F3648">
            <v>14.37</v>
          </cell>
          <cell r="G3648">
            <v>42.81</v>
          </cell>
        </row>
        <row r="3649">
          <cell r="B3649">
            <v>95817</v>
          </cell>
          <cell r="C3649" t="str">
            <v>CONDULETE DE PVC, TIPO X, PARA ELETRODUTO DE PVC SOLDÁVEL DN 25 MM (3/4"), APARENTE - FORNECIMENTO E INSTALAÇÃO. AF_10/2022</v>
          </cell>
          <cell r="D3649" t="str">
            <v>UN</v>
          </cell>
          <cell r="E3649">
            <v>30.05</v>
          </cell>
          <cell r="F3649">
            <v>19.87</v>
          </cell>
          <cell r="G3649">
            <v>49.92</v>
          </cell>
        </row>
        <row r="3650">
          <cell r="B3650">
            <v>95818</v>
          </cell>
          <cell r="C3650" t="str">
            <v>CONDULETE DE PVC, TIPO X, PARA ELETRODUTO DE PVC SOLDÁVEL DN 32 MM (1''), APARENTE - FORNECIMENTO E INSTALAÇÃO. AF_10/2022</v>
          </cell>
          <cell r="D3650" t="str">
            <v>UN</v>
          </cell>
          <cell r="E3650">
            <v>41.820000000000007</v>
          </cell>
          <cell r="F3650">
            <v>27.61</v>
          </cell>
          <cell r="G3650">
            <v>69.430000000000007</v>
          </cell>
        </row>
        <row r="3651">
          <cell r="B3651">
            <v>95726</v>
          </cell>
          <cell r="C3651" t="str">
            <v>ELETRODUTO RÍGIDO SOLDÁVEL, PVC, DN 20 MM (1/2"), APARENTE - FORNECIMENTO E INSTALAÇÃO. AF_10/2022</v>
          </cell>
          <cell r="D3651" t="str">
            <v>M</v>
          </cell>
          <cell r="E3651">
            <v>11.120000000000001</v>
          </cell>
          <cell r="F3651">
            <v>8.93</v>
          </cell>
          <cell r="G3651">
            <v>20.05</v>
          </cell>
        </row>
        <row r="3652">
          <cell r="B3652">
            <v>95727</v>
          </cell>
          <cell r="C3652" t="str">
            <v>ELETRODUTO RÍGIDO SOLDÁVEL, PVC, DN 25 MM (3/4"), APARENTE - FORNECIMENTO E INSTALAÇÃO. AF_10/2022</v>
          </cell>
          <cell r="D3652" t="str">
            <v>M</v>
          </cell>
          <cell r="E3652">
            <v>13.139999999999999</v>
          </cell>
          <cell r="F3652">
            <v>11.49</v>
          </cell>
          <cell r="G3652">
            <v>24.63</v>
          </cell>
        </row>
        <row r="3653">
          <cell r="B3653">
            <v>95728</v>
          </cell>
          <cell r="C3653" t="str">
            <v>ELETRODUTO RÍGIDO SOLDÁVEL, PVC, DN 32 MM (1"), APARENTE - FORNECIMENTO E INSTALAÇÃO. AF_10/2022</v>
          </cell>
          <cell r="D3653" t="str">
            <v>M</v>
          </cell>
          <cell r="E3653">
            <v>17.139999999999997</v>
          </cell>
          <cell r="F3653">
            <v>15.09</v>
          </cell>
          <cell r="G3653">
            <v>32.229999999999997</v>
          </cell>
        </row>
        <row r="3654">
          <cell r="B3654">
            <v>92980</v>
          </cell>
          <cell r="C3654" t="str">
            <v>CABO DE COBRE FLEXÍVEL ISOLADO, 10 MM², ANTI-CHAMA 0,6/1,0 KV, PARA DISTRIBUIÇÃO - FORNECIMENTO E INSTALAÇÃO. AF_10/2020</v>
          </cell>
          <cell r="D3654" t="str">
            <v>M</v>
          </cell>
          <cell r="E3654">
            <v>10.16</v>
          </cell>
          <cell r="F3654">
            <v>0.39</v>
          </cell>
          <cell r="G3654">
            <v>10.55</v>
          </cell>
        </row>
        <row r="3655">
          <cell r="B3655">
            <v>92979</v>
          </cell>
          <cell r="C3655" t="str">
            <v>CABO DE COBRE FLEXÍVEL ISOLADO, 10 MM², ANTI-CHAMA 450/750 V, PARA DISTRIBUIÇÃO - FORNECIMENTO E INSTALAÇÃO. AF_10/2020</v>
          </cell>
          <cell r="D3655" t="str">
            <v>M</v>
          </cell>
          <cell r="E3655">
            <v>10.639999999999999</v>
          </cell>
          <cell r="F3655">
            <v>0.39</v>
          </cell>
          <cell r="G3655">
            <v>11.03</v>
          </cell>
        </row>
        <row r="3656">
          <cell r="B3656">
            <v>92982</v>
          </cell>
          <cell r="C3656" t="str">
            <v>CABO DE COBRE FLEXÍVEL ISOLADO, 16 MM², ANTI-CHAMA 0,6/1,0 KV, PARA DISTRIBUIÇÃO - FORNECIMENTO E INSTALAÇÃO. AF_10/2020</v>
          </cell>
          <cell r="D3656" t="str">
            <v>M</v>
          </cell>
          <cell r="E3656">
            <v>16.149999999999999</v>
          </cell>
          <cell r="F3656">
            <v>0.55000000000000004</v>
          </cell>
          <cell r="G3656">
            <v>16.7</v>
          </cell>
        </row>
        <row r="3657">
          <cell r="B3657">
            <v>92981</v>
          </cell>
          <cell r="C3657" t="str">
            <v>CABO DE COBRE FLEXÍVEL ISOLADO, 16 MM², ANTI-CHAMA 450/750 V, PARA DISTRIBUIÇÃO - FORNECIMENTO E INSTALAÇÃO. AF_10/2020</v>
          </cell>
          <cell r="D3657" t="str">
            <v>M</v>
          </cell>
          <cell r="E3657">
            <v>15.219999999999999</v>
          </cell>
          <cell r="F3657">
            <v>0.55000000000000004</v>
          </cell>
          <cell r="G3657">
            <v>15.77</v>
          </cell>
        </row>
        <row r="3658">
          <cell r="B3658">
            <v>101885</v>
          </cell>
          <cell r="C3658" t="str">
            <v>CABO DE COBRE ISOLADO, 10 MM², ANTI-CHAMA 0,6/1 KV, INSTALADO EM ELETROCALHA OU PERFILADO - FORNECIMENTO E INSTALAÇÃO. AF_10/2020</v>
          </cell>
          <cell r="D3658" t="str">
            <v>M</v>
          </cell>
          <cell r="E3658">
            <v>10.08</v>
          </cell>
          <cell r="F3658">
            <v>0.15</v>
          </cell>
          <cell r="G3658">
            <v>10.23</v>
          </cell>
        </row>
        <row r="3659">
          <cell r="B3659">
            <v>101884</v>
          </cell>
          <cell r="C3659" t="str">
            <v>CABO DE COBRE ISOLADO, 10 MM², ANTI-CHAMA 450/750 V, INSTALADO EM ELETROCALHA OU PERFILADO - FORNECIMENTO E INSTALAÇÃO. AF_10/2020</v>
          </cell>
          <cell r="D3659" t="str">
            <v>M</v>
          </cell>
          <cell r="E3659">
            <v>10.56</v>
          </cell>
          <cell r="F3659">
            <v>0.15</v>
          </cell>
          <cell r="G3659">
            <v>10.71</v>
          </cell>
        </row>
        <row r="3660">
          <cell r="B3660">
            <v>101887</v>
          </cell>
          <cell r="C3660" t="str">
            <v>CABO DE COBRE ISOLADO, 16 MM², ANTI-CHAMA 0,6/1 KV, INSTALADO EM ELETROCALHA OU PERFILADO - FORNECIMENTO E INSTALAÇÃO. AF_10/2020</v>
          </cell>
          <cell r="D3660" t="str">
            <v>M</v>
          </cell>
          <cell r="E3660">
            <v>16.029999999999998</v>
          </cell>
          <cell r="F3660">
            <v>0.3</v>
          </cell>
          <cell r="G3660">
            <v>16.329999999999998</v>
          </cell>
        </row>
        <row r="3661">
          <cell r="B3661">
            <v>101886</v>
          </cell>
          <cell r="C3661" t="str">
            <v>CABO DE COBRE ISOLADO, 16 MM², ANTI-CHAMA 450/750 V, INSTALADO EM ELETROCALHA OU PERFILADO - FORNECIMENTO E INSTALAÇÃO. AF_10/2020</v>
          </cell>
          <cell r="D3661" t="str">
            <v>M</v>
          </cell>
          <cell r="E3661">
            <v>15.1</v>
          </cell>
          <cell r="F3661">
            <v>0.3</v>
          </cell>
          <cell r="G3661">
            <v>15.4</v>
          </cell>
        </row>
        <row r="3662">
          <cell r="B3662">
            <v>101889</v>
          </cell>
          <cell r="C3662" t="str">
            <v>CABO DE COBRE ISOLADO, 25 MM², ANTI-CHAMA 0,6/1 KV, INSTALADO EM ELETROCALHA OU PERFILADO - FORNECIMENTO E INSTALAÇÃO. AF_10/2020</v>
          </cell>
          <cell r="D3662" t="str">
            <v>M</v>
          </cell>
          <cell r="E3662">
            <v>24.85</v>
          </cell>
          <cell r="F3662">
            <v>0.5</v>
          </cell>
          <cell r="G3662">
            <v>25.35</v>
          </cell>
        </row>
        <row r="3663">
          <cell r="B3663">
            <v>101888</v>
          </cell>
          <cell r="C3663" t="str">
            <v>CABO DE COBRE ISOLADO, 25 MM², ANTI-CHAMA 450/750 V, INSTALADO EM ELETROCALHA OU PERFILADO - FORNECIMENTO E INSTALAÇÃO. AF_10/2020</v>
          </cell>
          <cell r="D3663" t="str">
            <v>M</v>
          </cell>
          <cell r="E3663">
            <v>23.63</v>
          </cell>
          <cell r="F3663">
            <v>0.5</v>
          </cell>
          <cell r="G3663">
            <v>24.13</v>
          </cell>
        </row>
        <row r="3664">
          <cell r="B3664">
            <v>101938</v>
          </cell>
          <cell r="C3664" t="str">
            <v>CAIXA DE PROTEÇÃO PARA MEDIDOR MONOFÁSICO DE EMBUTIR - FORNECIMENTO E INSTALAÇÃO. AF_10/2020</v>
          </cell>
          <cell r="D3664" t="str">
            <v>UN</v>
          </cell>
          <cell r="E3664">
            <v>135.82999999999998</v>
          </cell>
          <cell r="F3664">
            <v>19.149999999999999</v>
          </cell>
          <cell r="G3664">
            <v>154.97999999999999</v>
          </cell>
        </row>
        <row r="3665">
          <cell r="B3665">
            <v>101904</v>
          </cell>
          <cell r="C3665" t="str">
            <v>CONTATOR TRIPOLAR I NOMIMAL 95A - FORNECIMENTO E INSTALAÇÃO. AF_10/2020</v>
          </cell>
          <cell r="D3665" t="str">
            <v>UN</v>
          </cell>
          <cell r="E3665">
            <v>1977.93</v>
          </cell>
          <cell r="F3665">
            <v>34.61</v>
          </cell>
          <cell r="G3665">
            <v>2012.54</v>
          </cell>
        </row>
        <row r="3666">
          <cell r="B3666">
            <v>101901</v>
          </cell>
          <cell r="C3666" t="str">
            <v>CONTATOR TRIPOLAR I NOMINAL 12A - FORNECIMENTO E INSTALAÇÃO. AF_10/2020</v>
          </cell>
          <cell r="D3666" t="str">
            <v>UN</v>
          </cell>
          <cell r="E3666">
            <v>204.91</v>
          </cell>
          <cell r="F3666">
            <v>6.31</v>
          </cell>
          <cell r="G3666">
            <v>211.22</v>
          </cell>
        </row>
        <row r="3667">
          <cell r="B3667">
            <v>101902</v>
          </cell>
          <cell r="C3667" t="str">
            <v>CONTATOR TRIPOLAR I NOMINAL 22A - FORNECIMENTO E INSTALAÇÃO. AF_10/2020</v>
          </cell>
          <cell r="D3667" t="str">
            <v>UN</v>
          </cell>
          <cell r="E3667">
            <v>251.91000000000003</v>
          </cell>
          <cell r="F3667">
            <v>8.81</v>
          </cell>
          <cell r="G3667">
            <v>260.72000000000003</v>
          </cell>
        </row>
        <row r="3668">
          <cell r="B3668">
            <v>101903</v>
          </cell>
          <cell r="C3668" t="str">
            <v>CONTATOR TRIPOLAR I NOMINAL 38A - FORNECIMENTO E INSTALAÇÃO. AF_10/2020</v>
          </cell>
          <cell r="D3668" t="str">
            <v>UN</v>
          </cell>
          <cell r="E3668">
            <v>526.87</v>
          </cell>
          <cell r="F3668">
            <v>17.97</v>
          </cell>
          <cell r="G3668">
            <v>544.84</v>
          </cell>
        </row>
        <row r="3669">
          <cell r="B3669">
            <v>101900</v>
          </cell>
          <cell r="C3669" t="str">
            <v>DISJUNTOR BAIXA TENSÃO TRIPOLAR A SECO  800A/600V - FORNECIMENTO E INSTALAÇÃO. AF_10/2020</v>
          </cell>
          <cell r="D3669" t="str">
            <v>UN</v>
          </cell>
          <cell r="E3669">
            <v>4808.6200000000008</v>
          </cell>
          <cell r="F3669">
            <v>58.4</v>
          </cell>
          <cell r="G3669">
            <v>4867.0200000000004</v>
          </cell>
        </row>
        <row r="3670">
          <cell r="B3670">
            <v>93660</v>
          </cell>
          <cell r="C3670" t="str">
            <v>DISJUNTOR BIPOLAR TIPO DIN, CORRENTE NOMINAL DE 10A - FORNECIMENTO E INSTALAÇÃO. AF_10/2020</v>
          </cell>
          <cell r="D3670" t="str">
            <v>UN</v>
          </cell>
          <cell r="E3670">
            <v>58.6</v>
          </cell>
          <cell r="F3670">
            <v>3.11</v>
          </cell>
          <cell r="G3670">
            <v>61.71</v>
          </cell>
        </row>
        <row r="3671">
          <cell r="B3671">
            <v>93661</v>
          </cell>
          <cell r="C3671" t="str">
            <v>DISJUNTOR BIPOLAR TIPO DIN, CORRENTE NOMINAL DE 16A - FORNECIMENTO E INSTALAÇÃO. AF_10/2020</v>
          </cell>
          <cell r="D3671" t="str">
            <v>UN</v>
          </cell>
          <cell r="E3671">
            <v>59.08</v>
          </cell>
          <cell r="F3671">
            <v>4.2</v>
          </cell>
          <cell r="G3671">
            <v>63.28</v>
          </cell>
        </row>
        <row r="3672">
          <cell r="B3672">
            <v>93662</v>
          </cell>
          <cell r="C3672" t="str">
            <v>DISJUNTOR BIPOLAR TIPO DIN, CORRENTE NOMINAL DE 20A - FORNECIMENTO E INSTALAÇÃO. AF_10/2020</v>
          </cell>
          <cell r="D3672" t="str">
            <v>UN</v>
          </cell>
          <cell r="E3672">
            <v>60.430000000000007</v>
          </cell>
          <cell r="F3672">
            <v>5.86</v>
          </cell>
          <cell r="G3672">
            <v>66.290000000000006</v>
          </cell>
        </row>
        <row r="3673">
          <cell r="B3673">
            <v>93663</v>
          </cell>
          <cell r="C3673" t="str">
            <v>DISJUNTOR BIPOLAR TIPO DIN, CORRENTE NOMINAL DE 25A - FORNECIMENTO E INSTALAÇÃO. AF_10/2020</v>
          </cell>
          <cell r="D3673" t="str">
            <v>UN</v>
          </cell>
          <cell r="E3673">
            <v>60.430000000000007</v>
          </cell>
          <cell r="F3673">
            <v>5.86</v>
          </cell>
          <cell r="G3673">
            <v>66.290000000000006</v>
          </cell>
        </row>
        <row r="3674">
          <cell r="B3674">
            <v>93664</v>
          </cell>
          <cell r="C3674" t="str">
            <v>DISJUNTOR BIPOLAR TIPO DIN, CORRENTE NOMINAL DE 32A - FORNECIMENTO E INSTALAÇÃO. AF_10/2020</v>
          </cell>
          <cell r="D3674" t="str">
            <v>UN</v>
          </cell>
          <cell r="E3674">
            <v>61.929999999999993</v>
          </cell>
          <cell r="F3674">
            <v>8.06</v>
          </cell>
          <cell r="G3674">
            <v>69.989999999999995</v>
          </cell>
        </row>
        <row r="3675">
          <cell r="B3675">
            <v>93665</v>
          </cell>
          <cell r="C3675" t="str">
            <v>DISJUNTOR BIPOLAR TIPO DIN, CORRENTE NOMINAL DE 40A - FORNECIMENTO E INSTALAÇÃO. AF_10/2020</v>
          </cell>
          <cell r="D3675" t="str">
            <v>UN</v>
          </cell>
          <cell r="E3675">
            <v>62.989999999999995</v>
          </cell>
          <cell r="F3675">
            <v>11.97</v>
          </cell>
          <cell r="G3675">
            <v>74.959999999999994</v>
          </cell>
        </row>
        <row r="3676">
          <cell r="B3676">
            <v>93666</v>
          </cell>
          <cell r="C3676" t="str">
            <v>DISJUNTOR BIPOLAR TIPO DIN, CORRENTE NOMINAL DE 50A - FORNECIMENTO E INSTALAÇÃO. AF_10/2020</v>
          </cell>
          <cell r="D3676" t="str">
            <v>UN</v>
          </cell>
          <cell r="E3676">
            <v>65.73</v>
          </cell>
          <cell r="F3676">
            <v>16.75</v>
          </cell>
          <cell r="G3676">
            <v>82.48</v>
          </cell>
        </row>
        <row r="3677">
          <cell r="B3677">
            <v>101892</v>
          </cell>
          <cell r="C3677" t="str">
            <v>DISJUNTOR BIPOLAR TIPO NEMA, CORRENTE NOMINAL DE 10 ATÉ 50A - FORNECIMENTO E INSTALAÇÃO. AF_10/2020</v>
          </cell>
          <cell r="D3677" t="str">
            <v>UN</v>
          </cell>
          <cell r="E3677">
            <v>72.320000000000007</v>
          </cell>
          <cell r="F3677">
            <v>5.86</v>
          </cell>
          <cell r="G3677">
            <v>78.180000000000007</v>
          </cell>
        </row>
        <row r="3678">
          <cell r="B3678">
            <v>93653</v>
          </cell>
          <cell r="C3678" t="str">
            <v>DISJUNTOR MONOPOLAR TIPO DIN, CORRENTE NOMINAL DE 10A - FORNECIMENTO E INSTALAÇÃO. AF_10/2020</v>
          </cell>
          <cell r="D3678" t="str">
            <v>UN</v>
          </cell>
          <cell r="E3678">
            <v>11.379999999999999</v>
          </cell>
          <cell r="F3678">
            <v>1.55</v>
          </cell>
          <cell r="G3678">
            <v>12.93</v>
          </cell>
        </row>
        <row r="3679">
          <cell r="B3679">
            <v>93654</v>
          </cell>
          <cell r="C3679" t="str">
            <v>DISJUNTOR MONOPOLAR TIPO DIN, CORRENTE NOMINAL DE 16A - FORNECIMENTO E INSTALAÇÃO. AF_10/2020</v>
          </cell>
          <cell r="D3679" t="str">
            <v>UN</v>
          </cell>
          <cell r="E3679">
            <v>11.6</v>
          </cell>
          <cell r="F3679">
            <v>2.1</v>
          </cell>
          <cell r="G3679">
            <v>13.7</v>
          </cell>
        </row>
        <row r="3680">
          <cell r="B3680">
            <v>93655</v>
          </cell>
          <cell r="C3680" t="str">
            <v>DISJUNTOR MONOPOLAR TIPO DIN, CORRENTE NOMINAL DE 20A - FORNECIMENTO E INSTALAÇÃO. AF_10/2020</v>
          </cell>
          <cell r="D3680" t="str">
            <v>UN</v>
          </cell>
          <cell r="E3680">
            <v>12.3</v>
          </cell>
          <cell r="F3680">
            <v>2.92</v>
          </cell>
          <cell r="G3680">
            <v>15.22</v>
          </cell>
        </row>
        <row r="3681">
          <cell r="B3681">
            <v>93656</v>
          </cell>
          <cell r="C3681" t="str">
            <v>DISJUNTOR MONOPOLAR TIPO DIN, CORRENTE NOMINAL DE 25A - FORNECIMENTO E INSTALAÇÃO. AF_10/2020</v>
          </cell>
          <cell r="D3681" t="str">
            <v>UN</v>
          </cell>
          <cell r="E3681">
            <v>12.3</v>
          </cell>
          <cell r="F3681">
            <v>2.92</v>
          </cell>
          <cell r="G3681">
            <v>15.22</v>
          </cell>
        </row>
        <row r="3682">
          <cell r="B3682">
            <v>93657</v>
          </cell>
          <cell r="C3682" t="str">
            <v>DISJUNTOR MONOPOLAR TIPO DIN, CORRENTE NOMINAL DE 32A - FORNECIMENTO E INSTALAÇÃO. AF_10/2020</v>
          </cell>
          <cell r="D3682" t="str">
            <v>UN</v>
          </cell>
          <cell r="E3682">
            <v>13.02</v>
          </cell>
          <cell r="F3682">
            <v>4.03</v>
          </cell>
          <cell r="G3682">
            <v>17.05</v>
          </cell>
        </row>
        <row r="3683">
          <cell r="B3683">
            <v>93658</v>
          </cell>
          <cell r="C3683" t="str">
            <v>DISJUNTOR MONOPOLAR TIPO DIN, CORRENTE NOMINAL DE 40A - FORNECIMENTO E INSTALAÇÃO. AF_10/2020</v>
          </cell>
          <cell r="D3683" t="str">
            <v>UN</v>
          </cell>
          <cell r="E3683">
            <v>18.63</v>
          </cell>
          <cell r="F3683">
            <v>5.98</v>
          </cell>
          <cell r="G3683">
            <v>24.61</v>
          </cell>
        </row>
        <row r="3684">
          <cell r="B3684">
            <v>93659</v>
          </cell>
          <cell r="C3684" t="str">
            <v>DISJUNTOR MONOPOLAR TIPO DIN, CORRENTE NOMINAL DE 50A - FORNECIMENTO E INSTALAÇÃO. AF_10/2020</v>
          </cell>
          <cell r="D3684" t="str">
            <v>UN</v>
          </cell>
          <cell r="E3684">
            <v>20.010000000000002</v>
          </cell>
          <cell r="F3684">
            <v>8.36</v>
          </cell>
          <cell r="G3684">
            <v>28.37</v>
          </cell>
        </row>
        <row r="3685">
          <cell r="B3685">
            <v>101890</v>
          </cell>
          <cell r="C3685" t="str">
            <v>DISJUNTOR MONOPOLAR TIPO NEMA, CORRENTE NOMINAL DE 10 ATÉ 30A - FORNECIMENTO E INSTALAÇÃO. AF_10/2020</v>
          </cell>
          <cell r="D3685" t="str">
            <v>UN</v>
          </cell>
          <cell r="E3685">
            <v>15.139999999999999</v>
          </cell>
          <cell r="F3685">
            <v>2.92</v>
          </cell>
          <cell r="G3685">
            <v>18.059999999999999</v>
          </cell>
        </row>
        <row r="3686">
          <cell r="B3686">
            <v>101891</v>
          </cell>
          <cell r="C3686" t="str">
            <v>DISJUNTOR MONOPOLAR TIPO NEMA, CORRENTE NOMINAL DE 35 ATÉ 50A - FORNECIMENTO E INSTALAÇÃO. AF_10/2020</v>
          </cell>
          <cell r="D3686" t="str">
            <v>UN</v>
          </cell>
          <cell r="E3686">
            <v>25.27</v>
          </cell>
          <cell r="F3686">
            <v>5.97</v>
          </cell>
          <cell r="G3686">
            <v>31.24</v>
          </cell>
        </row>
        <row r="3687">
          <cell r="B3687">
            <v>101895</v>
          </cell>
          <cell r="C3687" t="str">
            <v>DISJUNTOR TERMOMAGNÉTICO TRIPOLAR , CORRENTE NOMINAL DE 125A - FORNECIMENTO E INSTALAÇÃO. AF_10/2020</v>
          </cell>
          <cell r="D3687" t="str">
            <v>UN</v>
          </cell>
          <cell r="E3687">
            <v>410.7</v>
          </cell>
          <cell r="F3687">
            <v>58.61</v>
          </cell>
          <cell r="G3687">
            <v>469.31</v>
          </cell>
        </row>
        <row r="3688">
          <cell r="B3688">
            <v>101896</v>
          </cell>
          <cell r="C3688" t="str">
            <v>DISJUNTOR TERMOMAGNÉTICO TRIPOLAR , CORRENTE NOMINAL DE 200A - FORNECIMENTO E INSTALAÇÃO. AF_10/2020</v>
          </cell>
          <cell r="D3688" t="str">
            <v>UN</v>
          </cell>
          <cell r="E3688">
            <v>638.17000000000007</v>
          </cell>
          <cell r="F3688">
            <v>58.67</v>
          </cell>
          <cell r="G3688">
            <v>696.84</v>
          </cell>
        </row>
        <row r="3689">
          <cell r="B3689">
            <v>101897</v>
          </cell>
          <cell r="C3689" t="str">
            <v>DISJUNTOR TERMOMAGNÉTICO TRIPOLAR , CORRENTE NOMINAL DE 250A - FORNECIMENTO E INSTALAÇÃO. AF_10/2020</v>
          </cell>
          <cell r="D3689" t="str">
            <v>UN</v>
          </cell>
          <cell r="E3689">
            <v>1044.75</v>
          </cell>
          <cell r="F3689">
            <v>58.58</v>
          </cell>
          <cell r="G3689">
            <v>1103.33</v>
          </cell>
        </row>
        <row r="3690">
          <cell r="B3690">
            <v>101898</v>
          </cell>
          <cell r="C3690" t="str">
            <v>DISJUNTOR TERMOMAGNÉTICO TRIPOLAR , CORRENTE NOMINAL DE 400A - FORNECIMENTO E INSTALAÇÃO. AF_10/2020</v>
          </cell>
          <cell r="D3690" t="str">
            <v>UN</v>
          </cell>
          <cell r="E3690">
            <v>1411.2299999999998</v>
          </cell>
          <cell r="F3690">
            <v>58.64</v>
          </cell>
          <cell r="G3690">
            <v>1469.87</v>
          </cell>
        </row>
        <row r="3691">
          <cell r="B3691">
            <v>101899</v>
          </cell>
          <cell r="C3691" t="str">
            <v>DISJUNTOR TERMOMAGNÉTICO TRIPOLAR , CORRENTE NOMINAL DE 600A - FORNECIMENTO E INSTALAÇÃO. AF_10/2020</v>
          </cell>
          <cell r="D3691" t="str">
            <v>UN</v>
          </cell>
          <cell r="E3691">
            <v>2283.19</v>
          </cell>
          <cell r="F3691">
            <v>58.54</v>
          </cell>
          <cell r="G3691">
            <v>2341.73</v>
          </cell>
        </row>
        <row r="3692">
          <cell r="B3692">
            <v>93667</v>
          </cell>
          <cell r="C3692" t="str">
            <v>DISJUNTOR TRIPOLAR TIPO DIN, CORRENTE NOMINAL DE 10A - FORNECIMENTO E INSTALAÇÃO. AF_10/2020</v>
          </cell>
          <cell r="D3692" t="str">
            <v>UN</v>
          </cell>
          <cell r="E3692">
            <v>72.78</v>
          </cell>
          <cell r="F3692">
            <v>4.66</v>
          </cell>
          <cell r="G3692">
            <v>77.44</v>
          </cell>
        </row>
        <row r="3693">
          <cell r="B3693">
            <v>93668</v>
          </cell>
          <cell r="C3693" t="str">
            <v>DISJUNTOR TRIPOLAR TIPO DIN, CORRENTE NOMINAL DE 16A - FORNECIMENTO E INSTALAÇÃO. AF_10/2020</v>
          </cell>
          <cell r="D3693" t="str">
            <v>UN</v>
          </cell>
          <cell r="E3693">
            <v>73.48</v>
          </cell>
          <cell r="F3693">
            <v>6.31</v>
          </cell>
          <cell r="G3693">
            <v>79.790000000000006</v>
          </cell>
        </row>
        <row r="3694">
          <cell r="B3694">
            <v>93669</v>
          </cell>
          <cell r="C3694" t="str">
            <v>DISJUNTOR TRIPOLAR TIPO DIN, CORRENTE NOMINAL DE 20A - FORNECIMENTO E INSTALAÇÃO. AF_10/2020</v>
          </cell>
          <cell r="D3694" t="str">
            <v>UN</v>
          </cell>
          <cell r="E3694">
            <v>75.510000000000005</v>
          </cell>
          <cell r="F3694">
            <v>8.8000000000000007</v>
          </cell>
          <cell r="G3694">
            <v>84.31</v>
          </cell>
        </row>
        <row r="3695">
          <cell r="B3695">
            <v>93670</v>
          </cell>
          <cell r="C3695" t="str">
            <v>DISJUNTOR TRIPOLAR TIPO DIN, CORRENTE NOMINAL DE 25A - FORNECIMENTO E INSTALAÇÃO. AF_10/2020</v>
          </cell>
          <cell r="D3695" t="str">
            <v>UN</v>
          </cell>
          <cell r="E3695">
            <v>75.510000000000005</v>
          </cell>
          <cell r="F3695">
            <v>8.8000000000000007</v>
          </cell>
          <cell r="G3695">
            <v>84.31</v>
          </cell>
        </row>
        <row r="3696">
          <cell r="B3696">
            <v>93671</v>
          </cell>
          <cell r="C3696" t="str">
            <v>DISJUNTOR TRIPOLAR TIPO DIN, CORRENTE NOMINAL DE 32A - FORNECIMENTO E INSTALAÇÃO. AF_10/2020</v>
          </cell>
          <cell r="D3696" t="str">
            <v>UN</v>
          </cell>
          <cell r="E3696">
            <v>77.73</v>
          </cell>
          <cell r="F3696">
            <v>12.11</v>
          </cell>
          <cell r="G3696">
            <v>89.84</v>
          </cell>
        </row>
        <row r="3697">
          <cell r="B3697">
            <v>93672</v>
          </cell>
          <cell r="C3697" t="str">
            <v>DISJUNTOR TRIPOLAR TIPO DIN, CORRENTE NOMINAL DE 40A - FORNECIMENTO E INSTALAÇÃO. AF_10/2020</v>
          </cell>
          <cell r="D3697" t="str">
            <v>UN</v>
          </cell>
          <cell r="E3697">
            <v>80.62</v>
          </cell>
          <cell r="F3697">
            <v>17.97</v>
          </cell>
          <cell r="G3697">
            <v>98.59</v>
          </cell>
        </row>
        <row r="3698">
          <cell r="B3698">
            <v>93673</v>
          </cell>
          <cell r="C3698" t="str">
            <v>DISJUNTOR TRIPOLAR TIPO DIN, CORRENTE NOMINAL DE 50A - FORNECIMENTO E INSTALAÇÃO. AF_10/2020</v>
          </cell>
          <cell r="D3698" t="str">
            <v>UN</v>
          </cell>
          <cell r="E3698">
            <v>84.72</v>
          </cell>
          <cell r="F3698">
            <v>25.14</v>
          </cell>
          <cell r="G3698">
            <v>109.86</v>
          </cell>
        </row>
        <row r="3699">
          <cell r="B3699">
            <v>101893</v>
          </cell>
          <cell r="C3699" t="str">
            <v>DISJUNTOR TRIPOLAR TIPO NEMA, CORRENTE NOMINAL DE 10 ATÉ 50A - FORNECIMENTO E INSTALAÇÃO. AF_10/2020</v>
          </cell>
          <cell r="D3699" t="str">
            <v>UN</v>
          </cell>
          <cell r="E3699">
            <v>91.570000000000007</v>
          </cell>
          <cell r="F3699">
            <v>8.8000000000000007</v>
          </cell>
          <cell r="G3699">
            <v>100.37</v>
          </cell>
        </row>
        <row r="3700">
          <cell r="B3700">
            <v>101894</v>
          </cell>
          <cell r="C3700" t="str">
            <v>DISJUNTOR TRIPOLAR TIPO NEMA, CORRENTE NOMINAL DE 60 ATÉ 100A - FORNECIMENTO E INSTALAÇÃO. AF_10/2020</v>
          </cell>
          <cell r="D3700" t="str">
            <v>UN</v>
          </cell>
          <cell r="E3700">
            <v>141.47999999999999</v>
          </cell>
          <cell r="F3700">
            <v>34.68</v>
          </cell>
          <cell r="G3700">
            <v>176.16</v>
          </cell>
        </row>
        <row r="3701">
          <cell r="B3701">
            <v>101875</v>
          </cell>
          <cell r="C3701" t="str">
            <v>QUADRO DE DISTRIBUIÇÃO DE ENERGIA EM CHAPA DE AÇO GALVANIZADO, DE EMBUTIR, COM BARRAMENTO TRIFÁSICO, PARA 12 DISJUNTORES DIN 100A - FORNECIMENTO E INSTALAÇÃO. AF_10/2020</v>
          </cell>
          <cell r="D3701" t="str">
            <v>UN</v>
          </cell>
          <cell r="E3701">
            <v>329.05</v>
          </cell>
          <cell r="F3701">
            <v>23.59</v>
          </cell>
          <cell r="G3701">
            <v>352.64</v>
          </cell>
        </row>
        <row r="3702">
          <cell r="B3702">
            <v>101883</v>
          </cell>
          <cell r="C3702" t="str">
            <v>QUADRO DE DISTRIBUIÇÃO DE ENERGIA EM CHAPA DE AÇO GALVANIZADO, DE EMBUTIR, COM BARRAMENTO TRIFÁSICO, PARA 18 DISJUNTORES DIN 100A - FORNECIMENTO E INSTALAÇÃO. AF_10/2020</v>
          </cell>
          <cell r="D3702" t="str">
            <v>UN</v>
          </cell>
          <cell r="E3702">
            <v>456.97999999999996</v>
          </cell>
          <cell r="F3702">
            <v>26.23</v>
          </cell>
          <cell r="G3702">
            <v>483.21</v>
          </cell>
        </row>
        <row r="3703">
          <cell r="B3703">
            <v>101879</v>
          </cell>
          <cell r="C3703" t="str">
            <v>QUADRO DE DISTRIBUIÇÃO DE ENERGIA EM CHAPA DE AÇO GALVANIZADO, DE EMBUTIR, COM BARRAMENTO TRIFÁSICO, PARA 24 DISJUNTORES DIN 100A - FORNECIMENTO E INSTALAÇÃO. AF_10/2020</v>
          </cell>
          <cell r="D3703" t="str">
            <v>UN</v>
          </cell>
          <cell r="E3703">
            <v>479.90999999999997</v>
          </cell>
          <cell r="F3703">
            <v>26.48</v>
          </cell>
          <cell r="G3703">
            <v>506.39</v>
          </cell>
        </row>
        <row r="3704">
          <cell r="B3704">
            <v>101880</v>
          </cell>
          <cell r="C3704" t="str">
            <v>QUADRO DE DISTRIBUIÇÃO DE ENERGIA EM CHAPA DE AÇO GALVANIZADO, DE EMBUTIR, COM BARRAMENTO TRIFÁSICO, PARA 30 DISJUNTORES DIN 150A - FORNECIMENTO E INSTALAÇÃO. AF_10/2020</v>
          </cell>
          <cell r="D3704" t="str">
            <v>UN</v>
          </cell>
          <cell r="E3704">
            <v>552.1099999999999</v>
          </cell>
          <cell r="F3704">
            <v>31.82</v>
          </cell>
          <cell r="G3704">
            <v>583.92999999999995</v>
          </cell>
        </row>
        <row r="3705">
          <cell r="B3705">
            <v>101882</v>
          </cell>
          <cell r="C3705" t="str">
            <v>QUADRO DE DISTRIBUIÇÃO DE ENERGIA EM CHAPA DE AÇO GALVANIZADO, DE EMBUTIR, COM BARRAMENTO TRIFÁSICO, PARA 30 DISJUNTORES DIN 225A - FORNECIMENTO E INSTALAÇÃO. AF_10/2020</v>
          </cell>
          <cell r="D3705" t="str">
            <v>UN</v>
          </cell>
          <cell r="E3705">
            <v>1141.6799999999998</v>
          </cell>
          <cell r="F3705">
            <v>31.92</v>
          </cell>
          <cell r="G3705">
            <v>1173.5999999999999</v>
          </cell>
        </row>
        <row r="3706">
          <cell r="B3706">
            <v>101881</v>
          </cell>
          <cell r="C3706" t="str">
            <v>QUADRO DE DISTRIBUIÇÃO DE ENERGIA EM CHAPA DE AÇO GALVANIZADO, DE EMBUTIR, COM BARRAMENTO TRIFÁSICO, PARA 40 DISJUNTORES DIN 100A - FORNECIMENTO E INSTALAÇÃO. AF_10/2020</v>
          </cell>
          <cell r="D3706" t="str">
            <v>UN</v>
          </cell>
          <cell r="E3706">
            <v>799.89</v>
          </cell>
          <cell r="F3706">
            <v>32.020000000000003</v>
          </cell>
          <cell r="G3706">
            <v>831.91</v>
          </cell>
        </row>
        <row r="3707">
          <cell r="B3707">
            <v>101878</v>
          </cell>
          <cell r="C3707" t="str">
            <v>QUADRO DE DISTRIBUIÇÃO DE ENERGIA EM CHAPA DE AÇO GALVANIZADO, DE SOBREPOR, COM BARRAMENTO TRIFÁSICO, PARA 18 DISJUNTORES DIN 100A - FORNECIMENTO E INSTALAÇÃO. AF_10/2020</v>
          </cell>
          <cell r="D3707" t="str">
            <v>UN</v>
          </cell>
          <cell r="E3707">
            <v>435.73</v>
          </cell>
          <cell r="F3707">
            <v>67.47</v>
          </cell>
          <cell r="G3707">
            <v>503.2</v>
          </cell>
        </row>
        <row r="3708">
          <cell r="B3708">
            <v>101877</v>
          </cell>
          <cell r="C3708" t="str">
            <v>QUADRO DE DISTRIBUIÇÃO DE ENERGIA EM PVC, DE EMBUTIR, SEM BARRAMENTO, PARA 3 DISJUNTORES - FORNECIMENTO E INSTALAÇÃO. AF_10/2020</v>
          </cell>
          <cell r="D3708" t="str">
            <v>UN</v>
          </cell>
          <cell r="E3708">
            <v>65.459999999999994</v>
          </cell>
          <cell r="F3708">
            <v>13.56</v>
          </cell>
          <cell r="G3708">
            <v>79.02</v>
          </cell>
        </row>
        <row r="3709">
          <cell r="B3709">
            <v>101876</v>
          </cell>
          <cell r="C3709" t="str">
            <v>QUADRO DE DISTRIBUIÇÃO DE ENERGIA EM PVC, DE EMBUTIR, SEM BARRAMENTO, PARA 6 DISJUNTORES - FORNECIMENTO E INSTALAÇÃO. AF_10/2020</v>
          </cell>
          <cell r="D3709" t="str">
            <v>UN</v>
          </cell>
          <cell r="E3709">
            <v>100.4</v>
          </cell>
          <cell r="F3709">
            <v>15.29</v>
          </cell>
          <cell r="G3709">
            <v>115.69</v>
          </cell>
        </row>
        <row r="3710">
          <cell r="B3710">
            <v>97360</v>
          </cell>
          <cell r="C3710" t="str">
            <v>QUADRO DE MEDIÇÃO GERAL DE ENERGIA COM 12 MEDIDORES - FORNECIMENTO E INSTALAÇÃO. AF_10/2020</v>
          </cell>
          <cell r="D3710" t="str">
            <v>UN</v>
          </cell>
          <cell r="E3710">
            <v>10025.049999999999</v>
          </cell>
          <cell r="F3710">
            <v>243.36</v>
          </cell>
          <cell r="G3710">
            <v>10268.41</v>
          </cell>
        </row>
        <row r="3711">
          <cell r="B3711">
            <v>97361</v>
          </cell>
          <cell r="C3711" t="str">
            <v>QUADRO DE MEDIÇÃO GERAL DE ENERGIA COM 16 MEDIDORES - FORNECIMENTO E INSTALAÇÃO. AF_10/2020</v>
          </cell>
          <cell r="D3711" t="str">
            <v>UN</v>
          </cell>
          <cell r="E3711">
            <v>13366.73</v>
          </cell>
          <cell r="F3711">
            <v>324.48</v>
          </cell>
          <cell r="G3711">
            <v>13691.21</v>
          </cell>
        </row>
        <row r="3712">
          <cell r="B3712">
            <v>97359</v>
          </cell>
          <cell r="C3712" t="str">
            <v>QUADRO DE MEDIÇÃO GERAL DE ENERGIA COM 8 MEDIDORES - FORNECIMENTO E INSTALAÇÃO. AF_10/2020</v>
          </cell>
          <cell r="D3712" t="str">
            <v>UN</v>
          </cell>
          <cell r="E3712">
            <v>5156.78</v>
          </cell>
          <cell r="F3712">
            <v>162.22</v>
          </cell>
          <cell r="G3712">
            <v>5319</v>
          </cell>
        </row>
        <row r="3713">
          <cell r="B3713">
            <v>101946</v>
          </cell>
          <cell r="C3713" t="str">
            <v>QUADRO DE MEDIÇÃO GERAL DE ENERGIA PARA 1 MEDIDOR DE SOBREPOR - FORNECIMENTO E INSTALAÇÃO. AF_10/2020</v>
          </cell>
          <cell r="D3713" t="str">
            <v>UN</v>
          </cell>
          <cell r="E3713">
            <v>153.03</v>
          </cell>
          <cell r="F3713">
            <v>67.5</v>
          </cell>
          <cell r="G3713">
            <v>220.53</v>
          </cell>
        </row>
        <row r="3714">
          <cell r="B3714">
            <v>97362</v>
          </cell>
          <cell r="C3714" t="str">
            <v>QUADRO DE MEDIÇÃO GERAL DE ENERGIA PARA BARRAMENTO BLINDADO COM 4 MEDIDORES - FORNECIMENTO E INSTALAÇÃO. AF_10/2020</v>
          </cell>
          <cell r="D3714" t="str">
            <v>UN</v>
          </cell>
          <cell r="E3714">
            <v>1565.98</v>
          </cell>
          <cell r="F3714">
            <v>37.520000000000003</v>
          </cell>
          <cell r="G3714">
            <v>1603.5</v>
          </cell>
        </row>
        <row r="3715">
          <cell r="B3715">
            <v>101553</v>
          </cell>
          <cell r="C3715" t="str">
            <v>ALÇA PREFORMADA DE DISTRIBUIÇÃO, EM  AÇO GALVANIZADO, AWG 1 - FORNECIMENTO E INSTALAÇÃO. AF_07/2020</v>
          </cell>
          <cell r="D3715" t="str">
            <v>UN</v>
          </cell>
          <cell r="E3715">
            <v>10.26</v>
          </cell>
          <cell r="F3715">
            <v>4.2699999999999996</v>
          </cell>
          <cell r="G3715">
            <v>14.53</v>
          </cell>
        </row>
        <row r="3716">
          <cell r="B3716">
            <v>101554</v>
          </cell>
          <cell r="C3716" t="str">
            <v>ALÇA PREFORMADA DE DISTRIBUIÇÃO, EM  AÇO GALVANIZADO, AWG 2 - FORNECIMENTO E INSTALAÇÃO. AF_07/2020</v>
          </cell>
          <cell r="D3716" t="str">
            <v>UN</v>
          </cell>
          <cell r="E3716">
            <v>6.83</v>
          </cell>
          <cell r="F3716">
            <v>4.2699999999999996</v>
          </cell>
          <cell r="G3716">
            <v>11.1</v>
          </cell>
        </row>
        <row r="3717">
          <cell r="B3717">
            <v>101555</v>
          </cell>
          <cell r="C3717" t="str">
            <v>ALÇA PREFORMADA DE DISTRIBUIÇÃO, EM  AÇO GALVANIZADO, AWG 4 - FORNECIMENTO E INSTALAÇÃO. AF_07/2020</v>
          </cell>
          <cell r="D3717" t="str">
            <v>UN</v>
          </cell>
          <cell r="E3717">
            <v>3.7100000000000009</v>
          </cell>
          <cell r="F3717">
            <v>4.2699999999999996</v>
          </cell>
          <cell r="G3717">
            <v>7.98</v>
          </cell>
        </row>
        <row r="3718">
          <cell r="B3718">
            <v>101556</v>
          </cell>
          <cell r="C3718" t="str">
            <v>ALÇA PREFORMADA DE DISTRIBUIÇÃO, EM  AÇO GALVANIZADO, AWG 6 - FORNECIMENTO E INSTALAÇÃO. AF_07/2020</v>
          </cell>
          <cell r="D3718" t="str">
            <v>UN</v>
          </cell>
          <cell r="E3718">
            <v>3.2100000000000009</v>
          </cell>
          <cell r="F3718">
            <v>4.2699999999999996</v>
          </cell>
          <cell r="G3718">
            <v>7.48</v>
          </cell>
        </row>
        <row r="3719">
          <cell r="B3719">
            <v>101537</v>
          </cell>
          <cell r="C3719" t="str">
            <v>APARELHO SINALIZADOR DE SAÍDA DE GARAGEM, COM CÉLULA FOTOELÉTRICA - FORNECIMENTO E INSTALAÇÃO. AF_07/2020</v>
          </cell>
          <cell r="D3719" t="str">
            <v>UN</v>
          </cell>
          <cell r="E3719">
            <v>73.579999999999984</v>
          </cell>
          <cell r="F3719">
            <v>36.270000000000003</v>
          </cell>
          <cell r="G3719">
            <v>109.85</v>
          </cell>
        </row>
        <row r="3720">
          <cell r="B3720">
            <v>101538</v>
          </cell>
          <cell r="C3720" t="str">
            <v>ARMAÇÃO SECUNDÁRIA, COM 1 ESTRIBO E 1 ISOLADOR - FORNECIMENTO E INSTALAÇÃO. AF_07/2020</v>
          </cell>
          <cell r="D3720" t="str">
            <v>UN</v>
          </cell>
          <cell r="E3720">
            <v>31.330000000000002</v>
          </cell>
          <cell r="F3720">
            <v>10.16</v>
          </cell>
          <cell r="G3720">
            <v>41.49</v>
          </cell>
        </row>
        <row r="3721">
          <cell r="B3721">
            <v>101542</v>
          </cell>
          <cell r="C3721" t="str">
            <v>ARMAÇÃO SECUNDÁRIA, COM 1 ESTRIBO, SEM ISOLADOR - FORNECIMENTO E INSTALAÇÃO. AF_07/2020</v>
          </cell>
          <cell r="D3721" t="str">
            <v>UN</v>
          </cell>
          <cell r="E3721">
            <v>23.630000000000003</v>
          </cell>
          <cell r="F3721">
            <v>8.4600000000000009</v>
          </cell>
          <cell r="G3721">
            <v>32.090000000000003</v>
          </cell>
        </row>
        <row r="3722">
          <cell r="B3722">
            <v>101539</v>
          </cell>
          <cell r="C3722" t="str">
            <v>ARMAÇÃO SECUNDÁRIA, COM 2 ESTRIBOS E 2 ISOLADORES - FORNECIMENTO E INSTALAÇÃO. AF_07/2020</v>
          </cell>
          <cell r="D3722" t="str">
            <v>UN</v>
          </cell>
          <cell r="E3722">
            <v>50.610000000000007</v>
          </cell>
          <cell r="F3722">
            <v>20.32</v>
          </cell>
          <cell r="G3722">
            <v>70.930000000000007</v>
          </cell>
        </row>
        <row r="3723">
          <cell r="B3723">
            <v>101543</v>
          </cell>
          <cell r="C3723" t="str">
            <v>ARMAÇÃO SECUNDÁRIA, COM 2 ESTRIBOS, SEM ISOLADOR - FORNECIMENTO E INSTALAÇÃO. AF_07/2020</v>
          </cell>
          <cell r="D3723" t="str">
            <v>UN</v>
          </cell>
          <cell r="E3723">
            <v>41.41</v>
          </cell>
          <cell r="F3723">
            <v>16.96</v>
          </cell>
          <cell r="G3723">
            <v>58.37</v>
          </cell>
        </row>
        <row r="3724">
          <cell r="B3724">
            <v>101540</v>
          </cell>
          <cell r="C3724" t="str">
            <v>ARMAÇÃO SECUNDÁRIA, COM 3 ESTRIBOS E 3 ISOLADORES - FORNECIMENTO E INSTALAÇÃO. AF_07/2020</v>
          </cell>
          <cell r="D3724" t="str">
            <v>UN</v>
          </cell>
          <cell r="E3724">
            <v>86.64</v>
          </cell>
          <cell r="F3724">
            <v>30.5</v>
          </cell>
          <cell r="G3724">
            <v>117.14</v>
          </cell>
        </row>
        <row r="3725">
          <cell r="B3725">
            <v>101544</v>
          </cell>
          <cell r="C3725" t="str">
            <v>ARMAÇÃO SECUNDÁRIA, COM 3 ESTRIBOS, SEM ISOLADOR - FORNECIMENTO E INSTALAÇÃO. AF_07/2020</v>
          </cell>
          <cell r="D3725" t="str">
            <v>UN</v>
          </cell>
          <cell r="E3725">
            <v>66.77</v>
          </cell>
          <cell r="F3725">
            <v>25.44</v>
          </cell>
          <cell r="G3725">
            <v>92.21</v>
          </cell>
        </row>
        <row r="3726">
          <cell r="B3726">
            <v>101541</v>
          </cell>
          <cell r="C3726" t="str">
            <v>ARMAÇÃO SECUNDÁRIA, COM 4 ESTRIBOS E 4 ISOLADORES - FORNECIMENTO E INSTALAÇÃO. AF_07/2020</v>
          </cell>
          <cell r="D3726" t="str">
            <v>UN</v>
          </cell>
          <cell r="E3726">
            <v>112.71000000000001</v>
          </cell>
          <cell r="F3726">
            <v>40.65</v>
          </cell>
          <cell r="G3726">
            <v>153.36000000000001</v>
          </cell>
        </row>
        <row r="3727">
          <cell r="B3727">
            <v>101545</v>
          </cell>
          <cell r="C3727" t="str">
            <v>ARMAÇÃO SECUNDÁRIA, COM 4 ESTRIBOS, SEM ISOLADOR - FORNECIMENTO E INSTALAÇÃO. AF_07/2020</v>
          </cell>
          <cell r="D3727" t="str">
            <v>UN</v>
          </cell>
          <cell r="E3727">
            <v>97.83</v>
          </cell>
          <cell r="F3727">
            <v>33.92</v>
          </cell>
          <cell r="G3727">
            <v>131.75</v>
          </cell>
        </row>
        <row r="3728">
          <cell r="B3728">
            <v>101560</v>
          </cell>
          <cell r="C3728" t="str">
            <v>CABO DE COBRE FLEXÍVEL ISOLADO, 10 MM², 0,6/1,0 KV, PARA REDE AÉREA DE DISTRIBUIÇÃO DE ENERGIA ELÉTRICA DE BAIXA TENSÃO - FORNECIMENTO E INSTALAÇÃO. AF_07/2020</v>
          </cell>
          <cell r="D3728" t="str">
            <v>M</v>
          </cell>
          <cell r="E3728">
            <v>10.09</v>
          </cell>
          <cell r="F3728">
            <v>7.0000000000000007E-2</v>
          </cell>
          <cell r="G3728">
            <v>10.16</v>
          </cell>
        </row>
        <row r="3729">
          <cell r="B3729">
            <v>101568</v>
          </cell>
          <cell r="C3729" t="str">
            <v>CABO DE COBRE FLEXÍVEL ISOLADO, 120 MM², 0,6/1,0 KV, PARA REDE AÉREA DE DISTRIBUIÇÃO DE ENERGIA ELÉTRICA DE BAIXA TENSÃO - FORNECIMENTO E INSTALAÇÃO. AF_07/2020</v>
          </cell>
          <cell r="D3729" t="str">
            <v>M</v>
          </cell>
          <cell r="E3729">
            <v>123.58000000000001</v>
          </cell>
          <cell r="F3729">
            <v>7.0000000000000007E-2</v>
          </cell>
          <cell r="G3729">
            <v>123.65</v>
          </cell>
        </row>
        <row r="3730">
          <cell r="B3730">
            <v>101561</v>
          </cell>
          <cell r="C3730" t="str">
            <v>CABO DE COBRE FLEXÍVEL ISOLADO, 16 MM², 0,6/1,0 KV, PARA REDE AÉREA DE DISTRIBUIÇÃO DE ENERGIA ELÉTRICA DE BAIXA TENSÃO - FORNECIMENTO E INSTALAÇÃO. AF_07/2020</v>
          </cell>
          <cell r="D3730" t="str">
            <v>M</v>
          </cell>
          <cell r="E3730">
            <v>16.07</v>
          </cell>
          <cell r="F3730">
            <v>0.06</v>
          </cell>
          <cell r="G3730">
            <v>16.13</v>
          </cell>
        </row>
        <row r="3731">
          <cell r="B3731">
            <v>101562</v>
          </cell>
          <cell r="C3731" t="str">
            <v>CABO DE COBRE FLEXÍVEL ISOLADO, 25 MM², 0,6/1,0 KV, PARA REDE AÉREA DE DISTRIBUIÇÃO DE ENERGIA ELÉTRICA DE BAIXA TENSÃO - FORNECIMENTO E INSTALAÇÃO. AF_07/2020</v>
          </cell>
          <cell r="D3731" t="str">
            <v>M</v>
          </cell>
          <cell r="E3731">
            <v>24.91</v>
          </cell>
          <cell r="F3731">
            <v>0.06</v>
          </cell>
          <cell r="G3731">
            <v>24.97</v>
          </cell>
        </row>
        <row r="3732">
          <cell r="B3732">
            <v>101563</v>
          </cell>
          <cell r="C3732" t="str">
            <v>CABO DE COBRE FLEXÍVEL ISOLADO, 35 MM², 0,6/1,0 KV, PARA REDE AÉREA DE DISTRIBUIÇÃO DE ENERGIA ELÉTRICA DE BAIXA TENSÃO - FORNECIMENTO E INSTALAÇÃO. AF_07/2020</v>
          </cell>
          <cell r="D3732" t="str">
            <v>M</v>
          </cell>
          <cell r="E3732">
            <v>35.200000000000003</v>
          </cell>
          <cell r="F3732">
            <v>7.0000000000000007E-2</v>
          </cell>
          <cell r="G3732">
            <v>35.270000000000003</v>
          </cell>
        </row>
        <row r="3733">
          <cell r="B3733">
            <v>101564</v>
          </cell>
          <cell r="C3733" t="str">
            <v>CABO DE COBRE FLEXÍVEL ISOLADO, 50 MM², 0,6/1,0 KV, PARA REDE AÉREA DE DISTRIBUIÇÃO DE ENERGIA ELÉTRICA DE BAIXA TENSÃO - FORNECIMENTO E INSTALAÇÃO. AF_07/2020</v>
          </cell>
          <cell r="D3733" t="str">
            <v>M</v>
          </cell>
          <cell r="E3733">
            <v>52.05</v>
          </cell>
          <cell r="F3733">
            <v>0.06</v>
          </cell>
          <cell r="G3733">
            <v>52.11</v>
          </cell>
        </row>
        <row r="3734">
          <cell r="B3734">
            <v>101565</v>
          </cell>
          <cell r="C3734" t="str">
            <v>CABO DE COBRE FLEXÍVEL ISOLADO, 70 MM², 0,6/1,0 KV, PARA REDE AÉREA DE DISTRIBUIÇÃO DE ENERGIA ELÉTRICA DE BAIXA TENSÃO - FORNECIMENTO E INSTALAÇÃO. AF_07/2020</v>
          </cell>
          <cell r="D3734" t="str">
            <v>M</v>
          </cell>
          <cell r="E3734">
            <v>72.790000000000006</v>
          </cell>
          <cell r="F3734">
            <v>7.0000000000000007E-2</v>
          </cell>
          <cell r="G3734">
            <v>72.86</v>
          </cell>
        </row>
        <row r="3735">
          <cell r="B3735">
            <v>101567</v>
          </cell>
          <cell r="C3735" t="str">
            <v>CABO DE COBRE FLEXÍVEL ISOLADO, 95 MM², 0,6/1,0 KV, PARA REDE AÉREA DE DISTRIBUIÇÃO DE ENERGIA ELÉTRICA DE BAIXA TENSÃO - FORNECIMENTO E INSTALAÇÃO. AF_07/2020</v>
          </cell>
          <cell r="D3735" t="str">
            <v>M</v>
          </cell>
          <cell r="E3735">
            <v>94.51</v>
          </cell>
          <cell r="F3735">
            <v>7.0000000000000007E-2</v>
          </cell>
          <cell r="G3735">
            <v>94.58</v>
          </cell>
        </row>
        <row r="3736">
          <cell r="B3736">
            <v>101501</v>
          </cell>
          <cell r="C3736" t="str">
            <v>ENTRADA DE ENERGIA ELÉTRICA, AÉREA, BIFÁSICA, COM CAIXA DE EMBUTIR, CABO DE 10 MM2 E DISJUNTOR DIN 50A (NÃO INCLUSO O POSTE DE CONCRETO). AF_07/2020_PS</v>
          </cell>
          <cell r="D3736" t="str">
            <v>UN</v>
          </cell>
          <cell r="E3736">
            <v>1463.1299999999999</v>
          </cell>
          <cell r="F3736">
            <v>401.43</v>
          </cell>
          <cell r="G3736">
            <v>1864.56</v>
          </cell>
        </row>
        <row r="3737">
          <cell r="B3737">
            <v>101502</v>
          </cell>
          <cell r="C3737" t="str">
            <v>ENTRADA DE ENERGIA ELÉTRICA, AÉREA, BIFÁSICA, COM CAIXA DE EMBUTIR, CABO DE 16 MM2 E DISJUNTOR DIN 50A (NÃO INCLUSO O POSTE DE CONCRETO). AF_07/2020_PS</v>
          </cell>
          <cell r="D3737" t="str">
            <v>UN</v>
          </cell>
          <cell r="E3737">
            <v>1593.8400000000001</v>
          </cell>
          <cell r="F3737">
            <v>429.56</v>
          </cell>
          <cell r="G3737">
            <v>2023.4</v>
          </cell>
        </row>
        <row r="3738">
          <cell r="B3738">
            <v>101503</v>
          </cell>
          <cell r="C3738" t="str">
            <v>ENTRADA DE ENERGIA ELÉTRICA, AÉREA, BIFÁSICA, COM CAIXA DE EMBUTIR, CABO DE 25 MM2 E DISJUNTOR DIN 50A (NÃO INCLUSO O POSTE DE CONCRETO). AF_07/2020_PS</v>
          </cell>
          <cell r="D3738" t="str">
            <v>UN</v>
          </cell>
          <cell r="E3738">
            <v>1662.36</v>
          </cell>
          <cell r="F3738">
            <v>390.18</v>
          </cell>
          <cell r="G3738">
            <v>2052.54</v>
          </cell>
        </row>
        <row r="3739">
          <cell r="B3739">
            <v>101504</v>
          </cell>
          <cell r="C3739" t="str">
            <v>ENTRADA DE ENERGIA ELÉTRICA, AÉREA, BIFÁSICA, COM CAIXA DE EMBUTIR, CABO DE 35 MM2 E DISJUNTOR DIN 50A (NÃO INCLUSO O POSTE DE CONCRETO). AF_07/2020_PS</v>
          </cell>
          <cell r="D3739" t="str">
            <v>UN</v>
          </cell>
          <cell r="E3739">
            <v>1863.8</v>
          </cell>
          <cell r="F3739">
            <v>406.91</v>
          </cell>
          <cell r="G3739">
            <v>2270.71</v>
          </cell>
        </row>
        <row r="3740">
          <cell r="B3740">
            <v>101497</v>
          </cell>
          <cell r="C3740" t="str">
            <v>ENTRADA DE ENERGIA ELÉTRICA, AÉREA, BIFÁSICA, COM CAIXA DE SOBREPOR, CABO DE 10 MM2 E DISJUNTOR DIN 50A (NÃO INCLUSO O POSTE DE CONCRETO). AF_07/2020_PS</v>
          </cell>
          <cell r="D3740" t="str">
            <v>UN</v>
          </cell>
          <cell r="E3740">
            <v>1461.3</v>
          </cell>
          <cell r="F3740">
            <v>414.56</v>
          </cell>
          <cell r="G3740">
            <v>1875.86</v>
          </cell>
        </row>
        <row r="3741">
          <cell r="B3741">
            <v>101498</v>
          </cell>
          <cell r="C3741" t="str">
            <v>ENTRADA DE ENERGIA ELÉTRICA, AÉREA, BIFÁSICA, COM CAIXA DE SOBREPOR, CABO DE 16 MM2 E DISJUNTOR DIN 50A (NÃO INCLUSO O POSTE DE CONCRETO). AF_07/2020_PS</v>
          </cell>
          <cell r="D3741" t="str">
            <v>UN</v>
          </cell>
          <cell r="E3741">
            <v>1592.16</v>
          </cell>
          <cell r="F3741">
            <v>442.54</v>
          </cell>
          <cell r="G3741">
            <v>2034.7</v>
          </cell>
        </row>
        <row r="3742">
          <cell r="B3742">
            <v>101499</v>
          </cell>
          <cell r="C3742" t="str">
            <v>ENTRADA DE ENERGIA ELÉTRICA, AÉREA, BIFÁSICA, COM CAIXA DE SOBREPOR, CABO DE 25 MM2 E DISJUNTOR DIN 50A (NÃO INCLUSO O POSTE DE CONCRETO). AF_07/2020_PS</v>
          </cell>
          <cell r="D3742" t="str">
            <v>UN</v>
          </cell>
          <cell r="E3742">
            <v>1660.7800000000002</v>
          </cell>
          <cell r="F3742">
            <v>403.06</v>
          </cell>
          <cell r="G3742">
            <v>2063.84</v>
          </cell>
        </row>
        <row r="3743">
          <cell r="B3743">
            <v>101500</v>
          </cell>
          <cell r="C3743" t="str">
            <v>ENTRADA DE ENERGIA ELÉTRICA, AÉREA, BIFÁSICA, COM CAIXA DE SOBREPOR, CABO DE 35 MM2 E DISJUNTOR DIN 50A (NÃO INCLUSO O POSTE DE CONCRETO). AF_07/2020_PS</v>
          </cell>
          <cell r="D3743" t="str">
            <v>UN</v>
          </cell>
          <cell r="E3743">
            <v>1862.13</v>
          </cell>
          <cell r="F3743">
            <v>419.88</v>
          </cell>
          <cell r="G3743">
            <v>2282.0100000000002</v>
          </cell>
        </row>
        <row r="3744">
          <cell r="B3744">
            <v>101493</v>
          </cell>
          <cell r="C3744" t="str">
            <v>ENTRADA DE ENERGIA ELÉTRICA, AÉREA, MONOFÁSICA, COM CAIXA DE EMBUTIR, CABO DE 10 MM2 E DISJUNTOR DIN 50A (NÃO INCLUSO O POSTE DE CONCRETO). AF_07/2020_PS</v>
          </cell>
          <cell r="D3744" t="str">
            <v>UN</v>
          </cell>
          <cell r="E3744">
            <v>1165.9699999999998</v>
          </cell>
          <cell r="F3744">
            <v>370.62</v>
          </cell>
          <cell r="G3744">
            <v>1536.59</v>
          </cell>
        </row>
        <row r="3745">
          <cell r="B3745">
            <v>101494</v>
          </cell>
          <cell r="C3745" t="str">
            <v>ENTRADA DE ENERGIA ELÉTRICA, AÉREA, MONOFÁSICA, COM CAIXA DE EMBUTIR, CABO DE 16 MM2 E DISJUNTOR DIN 50A (NÃO INCLUSO O POSTE DE CONCRETO). AF_07/2020_PS</v>
          </cell>
          <cell r="D3745" t="str">
            <v>UN</v>
          </cell>
          <cell r="E3745">
            <v>1252.33</v>
          </cell>
          <cell r="F3745">
            <v>389.2</v>
          </cell>
          <cell r="G3745">
            <v>1641.53</v>
          </cell>
        </row>
        <row r="3746">
          <cell r="B3746">
            <v>101495</v>
          </cell>
          <cell r="C3746" t="str">
            <v>ENTRADA DE ENERGIA ELÉTRICA, AÉREA, MONOFÁSICA, COM CAIXA DE EMBUTIR, CABO DE 25 MM2 E DISJUNTOR DIN 50A (NÃO INCLUSO O POSTE DE CONCRETO). AF_07/2020_PS</v>
          </cell>
          <cell r="D3746" t="str">
            <v>UN</v>
          </cell>
          <cell r="E3746">
            <v>1297.57</v>
          </cell>
          <cell r="F3746">
            <v>363.21</v>
          </cell>
          <cell r="G3746">
            <v>1660.78</v>
          </cell>
        </row>
        <row r="3747">
          <cell r="B3747">
            <v>101496</v>
          </cell>
          <cell r="C3747" t="str">
            <v>ENTRADA DE ENERGIA ELÉTRICA, AÉREA, MONOFÁSICA, COM CAIXA DE EMBUTIR, CABO DE 35 MM2 E DISJUNTOR DIN 50A (NÃO INCLUSO O POSTE DE CONCRETO). AF_07/2020_PS</v>
          </cell>
          <cell r="D3747" t="str">
            <v>UN</v>
          </cell>
          <cell r="E3747">
            <v>1441.48</v>
          </cell>
          <cell r="F3747">
            <v>377.64</v>
          </cell>
          <cell r="G3747">
            <v>1819.12</v>
          </cell>
        </row>
        <row r="3748">
          <cell r="B3748">
            <v>101489</v>
          </cell>
          <cell r="C3748" t="str">
            <v>ENTRADA DE ENERGIA ELÉTRICA, AÉREA, MONOFÁSICA, COM CAIXA DE SOBREPOR, CABO DE 10 MM2 E DISJUNTOR DIN 50A (NÃO INCLUSO O POSTE DE CONCRETO). AF_07/2020_PS</v>
          </cell>
          <cell r="D3748" t="str">
            <v>UN</v>
          </cell>
          <cell r="E3748">
            <v>1169.3300000000002</v>
          </cell>
          <cell r="F3748">
            <v>387.07</v>
          </cell>
          <cell r="G3748">
            <v>1556.4</v>
          </cell>
        </row>
        <row r="3749">
          <cell r="B3749">
            <v>101490</v>
          </cell>
          <cell r="C3749" t="str">
            <v>ENTRADA DE ENERGIA ELÉTRICA, AÉREA, MONOFÁSICA, COM CAIXA DE SOBREPOR, CABO DE 16 MM2 E DISJUNTOR DIN 50A (NÃO INCLUSO O POSTE DE CONCRETO). AF_07/2020_PS</v>
          </cell>
          <cell r="D3749" t="str">
            <v>UN</v>
          </cell>
          <cell r="E3749">
            <v>1255.6499999999999</v>
          </cell>
          <cell r="F3749">
            <v>405.69</v>
          </cell>
          <cell r="G3749">
            <v>1661.34</v>
          </cell>
        </row>
        <row r="3750">
          <cell r="B3750">
            <v>101491</v>
          </cell>
          <cell r="C3750" t="str">
            <v>ENTRADA DE ENERGIA ELÉTRICA, AÉREA, MONOFÁSICA, COM CAIXA DE SOBREPOR, CABO DE 25 MM2 E DISJUNTOR DIN 50A (NÃO INCLUSO O POSTE DE CONCRETO). AF_07/2020_PS</v>
          </cell>
          <cell r="D3750" t="str">
            <v>UN</v>
          </cell>
          <cell r="E3750">
            <v>1300.9499999999998</v>
          </cell>
          <cell r="F3750">
            <v>379.64</v>
          </cell>
          <cell r="G3750">
            <v>1680.59</v>
          </cell>
        </row>
        <row r="3751">
          <cell r="B3751">
            <v>101492</v>
          </cell>
          <cell r="C3751" t="str">
            <v>ENTRADA DE ENERGIA ELÉTRICA, AÉREA, MONOFÁSICA, COM CAIXA DE SOBREPOR, CABO DE 35 MM2 E DISJUNTOR DIN 50A (NÃO INCLUSO O POSTE DE CONCRETO). AF_07/2020_PS</v>
          </cell>
          <cell r="D3751" t="str">
            <v>UN</v>
          </cell>
          <cell r="E3751">
            <v>1444.67</v>
          </cell>
          <cell r="F3751">
            <v>394.26</v>
          </cell>
          <cell r="G3751">
            <v>1838.93</v>
          </cell>
        </row>
        <row r="3752">
          <cell r="B3752">
            <v>101509</v>
          </cell>
          <cell r="C3752" t="str">
            <v>ENTRADA DE ENERGIA ELÉTRICA, AÉREA, TRIFÁSICA, COM CAIXA DE EMBUTIR, CABO DE 10 MM2 E DISJUNTOR DIN 50A (NÃO INCLUSO O POSTE DE CONCRETO). AF_07/2020</v>
          </cell>
          <cell r="D3752" t="str">
            <v>UN</v>
          </cell>
          <cell r="E3752">
            <v>1499.23</v>
          </cell>
          <cell r="F3752">
            <v>429.04</v>
          </cell>
          <cell r="G3752">
            <v>1928.27</v>
          </cell>
        </row>
        <row r="3753">
          <cell r="B3753">
            <v>101510</v>
          </cell>
          <cell r="C3753" t="str">
            <v>ENTRADA DE ENERGIA ELÉTRICA, AÉREA, TRIFÁSICA, COM CAIXA DE EMBUTIR, CABO DE 16 MM2 E DISJUNTOR DIN 50A (NÃO INCLUSO O POSTE DE CONCRETO). AF_07/2020</v>
          </cell>
          <cell r="D3753" t="str">
            <v>UN</v>
          </cell>
          <cell r="E3753">
            <v>1673.5200000000002</v>
          </cell>
          <cell r="F3753">
            <v>466.53</v>
          </cell>
          <cell r="G3753">
            <v>2140.0500000000002</v>
          </cell>
        </row>
        <row r="3754">
          <cell r="B3754">
            <v>101511</v>
          </cell>
          <cell r="C3754" t="str">
            <v>ENTRADA DE ENERGIA ELÉTRICA, AÉREA, TRIFÁSICA, COM CAIXA DE EMBUTIR, CABO DE 25 MM2 E DISJUNTOR DIN 50A (NÃO INCLUSO O POSTE DE CONCRETO). AF_07/2020</v>
          </cell>
          <cell r="D3754" t="str">
            <v>UN</v>
          </cell>
          <cell r="E3754">
            <v>1764.91</v>
          </cell>
          <cell r="F3754">
            <v>413.99</v>
          </cell>
          <cell r="G3754">
            <v>2178.9</v>
          </cell>
        </row>
        <row r="3755">
          <cell r="B3755">
            <v>101512</v>
          </cell>
          <cell r="C3755" t="str">
            <v>ENTRADA DE ENERGIA ELÉTRICA, AÉREA, TRIFÁSICA, COM CAIXA DE EMBUTIR, CABO DE 35 MM2 E DISJUNTOR DIN 50A (NÃO INCLUSO O POSTE DE CONCRETO). AF_07/2020</v>
          </cell>
          <cell r="D3755" t="str">
            <v>UN</v>
          </cell>
          <cell r="E3755">
            <v>2022.8899999999999</v>
          </cell>
          <cell r="F3755">
            <v>432.96</v>
          </cell>
          <cell r="G3755">
            <v>2455.85</v>
          </cell>
        </row>
        <row r="3756">
          <cell r="B3756">
            <v>101505</v>
          </cell>
          <cell r="C3756" t="str">
            <v>ENTRADA DE ENERGIA ELÉTRICA, AÉREA, TRIFÁSICA, COM CAIXA DE SOBREPOR, CABO DE 10 MM2 E DISJUNTOR DIN 50A (NÃO INCLUSO O POSTE DE CONCRETO). AF_07/2020_PS</v>
          </cell>
          <cell r="D3756" t="str">
            <v>UN</v>
          </cell>
          <cell r="E3756">
            <v>1555.28</v>
          </cell>
          <cell r="F3756">
            <v>441.48</v>
          </cell>
          <cell r="G3756">
            <v>1996.76</v>
          </cell>
        </row>
        <row r="3757">
          <cell r="B3757">
            <v>101506</v>
          </cell>
          <cell r="C3757" t="str">
            <v>ENTRADA DE ENERGIA ELÉTRICA, AÉREA, TRIFÁSICA, COM CAIXA DE SOBREPOR, CABO DE 16 MM2 E DISJUNTOR DIN 50A (NÃO INCLUSO O POSTE DE CONCRETO). AF_07/2020_PS</v>
          </cell>
          <cell r="D3757" t="str">
            <v>UN</v>
          </cell>
          <cell r="E3757">
            <v>1729.51</v>
          </cell>
          <cell r="F3757">
            <v>479.03</v>
          </cell>
          <cell r="G3757">
            <v>2208.54</v>
          </cell>
        </row>
        <row r="3758">
          <cell r="B3758">
            <v>101507</v>
          </cell>
          <cell r="C3758" t="str">
            <v>ENTRADA DE ENERGIA ELÉTRICA, AÉREA, TRIFÁSICA, COM CAIXA DE SOBREPOR, CABO DE 25 MM2 E DISJUNTOR DIN 50A (NÃO INCLUSO O POSTE DE CONCRETO). AF_07/2020_PS</v>
          </cell>
          <cell r="D3758" t="str">
            <v>UN</v>
          </cell>
          <cell r="E3758">
            <v>1821.07</v>
          </cell>
          <cell r="F3758">
            <v>426.32</v>
          </cell>
          <cell r="G3758">
            <v>2247.39</v>
          </cell>
        </row>
        <row r="3759">
          <cell r="B3759">
            <v>101508</v>
          </cell>
          <cell r="C3759" t="str">
            <v>ENTRADA DE ENERGIA ELÉTRICA, AÉREA, TRIFÁSICA, COM CAIXA DE SOBREPOR, CABO DE 35 MM2 E DISJUNTOR DIN 50A (NÃO INCLUSO O POSTE DE CONCRETO). AF_07/2020_PS</v>
          </cell>
          <cell r="D3759" t="str">
            <v>UN</v>
          </cell>
          <cell r="E3759">
            <v>2079.0500000000002</v>
          </cell>
          <cell r="F3759">
            <v>445.29</v>
          </cell>
          <cell r="G3759">
            <v>2524.34</v>
          </cell>
        </row>
        <row r="3760">
          <cell r="B3760">
            <v>101525</v>
          </cell>
          <cell r="C3760" t="str">
            <v>ENTRADA DE ENERGIA ELÉTRICA, SUBTERRÂNEA, BIFÁSICA, COM CAIXA DE EMBUTIR, CABO DE 10 MM2 E DISJUNTOR DIN 50A (NÃO INCLUSA MURETA DE ALVENARIA). AF_07/2020_PS</v>
          </cell>
          <cell r="D3760" t="str">
            <v>UN</v>
          </cell>
          <cell r="E3760">
            <v>991.5200000000001</v>
          </cell>
          <cell r="F3760">
            <v>188.86</v>
          </cell>
          <cell r="G3760">
            <v>1180.3800000000001</v>
          </cell>
        </row>
        <row r="3761">
          <cell r="B3761">
            <v>101526</v>
          </cell>
          <cell r="C3761" t="str">
            <v>ENTRADA DE ENERGIA ELÉTRICA, SUBTERRÂNEA, BIFÁSICA, COM CAIXA DE EMBUTIR, CABO DE 16 MM2 E DISJUNTOR DIN 50A (NÃO INCLUSA MURETA DE ALVENARIA). AF_07/2020_PS</v>
          </cell>
          <cell r="D3761" t="str">
            <v>UN</v>
          </cell>
          <cell r="E3761">
            <v>1146.9099999999999</v>
          </cell>
          <cell r="F3761">
            <v>222.36</v>
          </cell>
          <cell r="G3761">
            <v>1369.27</v>
          </cell>
        </row>
        <row r="3762">
          <cell r="B3762">
            <v>101527</v>
          </cell>
          <cell r="C3762" t="str">
            <v>ENTRADA DE ENERGIA ELÉTRICA, SUBTERRÂNEA, BIFÁSICA, COM CAIXA DE EMBUTIR, CABO DE 25 MM2 E DISJUNTOR DIN 50A (NÃO INCLUSA MURETA DE ALVENARIA). AF_07/2020_PS</v>
          </cell>
          <cell r="D3762" t="str">
            <v>UN</v>
          </cell>
          <cell r="E3762">
            <v>1228.43</v>
          </cell>
          <cell r="F3762">
            <v>175.49</v>
          </cell>
          <cell r="G3762">
            <v>1403.92</v>
          </cell>
        </row>
        <row r="3763">
          <cell r="B3763">
            <v>101528</v>
          </cell>
          <cell r="C3763" t="str">
            <v>ENTRADA DE ENERGIA ELÉTRICA, SUBTERRÂNEA, BIFÁSICA, COM CAIXA DE EMBUTIR, CABO DE 35 MM2 E DISJUNTOR DIN 50A (NÃO INCLUSA MURETA DE ALVENARIA). AF_07/2020_PS</v>
          </cell>
          <cell r="D3763" t="str">
            <v>UN</v>
          </cell>
          <cell r="E3763">
            <v>1430.46</v>
          </cell>
          <cell r="F3763">
            <v>183.14</v>
          </cell>
          <cell r="G3763">
            <v>1613.6</v>
          </cell>
        </row>
        <row r="3764">
          <cell r="B3764">
            <v>101521</v>
          </cell>
          <cell r="C3764" t="str">
            <v>ENTRADA DE ENERGIA ELÉTRICA, SUBTERRÂNEA, BIFÁSICA, COM CAIXA DE SOBREPOR, CABO DE 10 MM2 E DISJUNTOR DIN 50A (NÃO INCLUSA MURETA DE ALVENARIA). AF_07/2020_PS</v>
          </cell>
          <cell r="D3764" t="str">
            <v>UN</v>
          </cell>
          <cell r="E3764">
            <v>989.7</v>
          </cell>
          <cell r="F3764">
            <v>201.99</v>
          </cell>
          <cell r="G3764">
            <v>1191.69</v>
          </cell>
        </row>
        <row r="3765">
          <cell r="B3765">
            <v>101522</v>
          </cell>
          <cell r="C3765" t="str">
            <v>ENTRADA DE ENERGIA ELÉTRICA, SUBTERRÂNEA, BIFÁSICA, COM CAIXA DE SOBREPOR, CABO DE 16 MM2 E DISJUNTOR DIN 50A (NÃO INCLUSA MURETA DE ALVENARIA). AF_07/2020_PS</v>
          </cell>
          <cell r="D3765" t="str">
            <v>UN</v>
          </cell>
          <cell r="E3765">
            <v>1145.1999999999998</v>
          </cell>
          <cell r="F3765">
            <v>235.38</v>
          </cell>
          <cell r="G3765">
            <v>1380.58</v>
          </cell>
        </row>
        <row r="3766">
          <cell r="B3766">
            <v>101523</v>
          </cell>
          <cell r="C3766" t="str">
            <v>ENTRADA DE ENERGIA ELÉTRICA, SUBTERRÂNEA, BIFÁSICA, COM CAIXA DE SOBREPOR, CABO DE 25 MM2 E DISJUNTOR DIN 50A (NÃO INCLUSA MURETA DE ALVENARIA). AF_07/2020_PS</v>
          </cell>
          <cell r="D3766" t="str">
            <v>UN</v>
          </cell>
          <cell r="E3766">
            <v>1226.73</v>
          </cell>
          <cell r="F3766">
            <v>188.5</v>
          </cell>
          <cell r="G3766">
            <v>1415.23</v>
          </cell>
        </row>
        <row r="3767">
          <cell r="B3767">
            <v>101524</v>
          </cell>
          <cell r="C3767" t="str">
            <v>ENTRADA DE ENERGIA ELÉTRICA, SUBTERRÂNEA, BIFÁSICA, COM CAIXA DE SOBREPOR, CABO DE 35 MM2 E DISJUNTOR DIN 50A (NÃO INCLUSA MURETA DE ALVENARIA). AF_07/2020_PS</v>
          </cell>
          <cell r="D3767" t="str">
            <v>UN</v>
          </cell>
          <cell r="E3767">
            <v>1428.79</v>
          </cell>
          <cell r="F3767">
            <v>196.12</v>
          </cell>
          <cell r="G3767">
            <v>1624.91</v>
          </cell>
        </row>
        <row r="3768">
          <cell r="B3768">
            <v>101517</v>
          </cell>
          <cell r="C3768" t="str">
            <v>ENTRADA DE ENERGIA ELÉTRICA, SUBTERRÂNEA, MONOFÁSICA, COM CAIXA DE EMBUTIR, CABO DE 10 MM2 E DISJUNTOR DIN 50A (NÃO INCLUSA MURETA DE ALVENARIA). AF_07/2020_PS</v>
          </cell>
          <cell r="D3768" t="str">
            <v>UN</v>
          </cell>
          <cell r="E3768">
            <v>681.5</v>
          </cell>
          <cell r="F3768">
            <v>154.88999999999999</v>
          </cell>
          <cell r="G3768">
            <v>836.39</v>
          </cell>
        </row>
        <row r="3769">
          <cell r="B3769">
            <v>101518</v>
          </cell>
          <cell r="C3769" t="str">
            <v>ENTRADA DE ENERGIA ELÉTRICA, SUBTERRÂNEA, MONOFÁSICA, COM CAIXA DE EMBUTIR, CABO DE 16 MM2 E DISJUNTOR DIN 50A (NÃO INCLUSA MURETA DE ALVENARIA). AF_07/2020_PS</v>
          </cell>
          <cell r="D3769" t="str">
            <v>UN</v>
          </cell>
          <cell r="E3769">
            <v>785.06</v>
          </cell>
          <cell r="F3769">
            <v>177.25</v>
          </cell>
          <cell r="G3769">
            <v>962.31</v>
          </cell>
        </row>
        <row r="3770">
          <cell r="B3770">
            <v>101519</v>
          </cell>
          <cell r="C3770" t="str">
            <v>ENTRADA DE ENERGIA ELÉTRICA, SUBTERRÂNEA, MONOFÁSICA, COM CAIXA DE EMBUTIR, CABO DE 25 MM2 E DISJUNTOR DIN 50A (NÃO INCLUSA MURETA DE ALVENARIA). AF_07/2020_PS</v>
          </cell>
          <cell r="D3770" t="str">
            <v>UN</v>
          </cell>
          <cell r="E3770">
            <v>839.48</v>
          </cell>
          <cell r="F3770">
            <v>145.93</v>
          </cell>
          <cell r="G3770">
            <v>985.41</v>
          </cell>
        </row>
        <row r="3771">
          <cell r="B3771">
            <v>101520</v>
          </cell>
          <cell r="C3771" t="str">
            <v>ENTRADA DE ENERGIA ELÉTRICA, SUBTERRÂNEA, MONOFÁSICA, COM CAIXA DE EMBUTIR, CABO DE 35 MM2 E DISJUNTOR DIN 50A (NÃO INCLUSA MURETA DE ALVENARIA). AF_07/2020_PS</v>
          </cell>
          <cell r="D3771" t="str">
            <v>UN</v>
          </cell>
          <cell r="E3771">
            <v>974.09</v>
          </cell>
          <cell r="F3771">
            <v>151.11000000000001</v>
          </cell>
          <cell r="G3771">
            <v>1125.2</v>
          </cell>
        </row>
        <row r="3772">
          <cell r="B3772">
            <v>101513</v>
          </cell>
          <cell r="C3772" t="str">
            <v>ENTRADA DE ENERGIA ELÉTRICA, SUBTERRÂNEA, MONOFÁSICA, COM CAIXA DE SOBREPOR, CABO DE 10 MM2 E DISJUNTOR DIN 50A (NÃO INCLUSA MURETA DE ALVENARIA). AF_07/2020_PS</v>
          </cell>
          <cell r="D3772" t="str">
            <v>UN</v>
          </cell>
          <cell r="E3772">
            <v>684.81000000000006</v>
          </cell>
          <cell r="F3772">
            <v>171.41</v>
          </cell>
          <cell r="G3772">
            <v>856.22</v>
          </cell>
        </row>
        <row r="3773">
          <cell r="B3773">
            <v>101514</v>
          </cell>
          <cell r="C3773" t="str">
            <v>ENTRADA DE ENERGIA ELÉTRICA, SUBTERRÂNEA, MONOFÁSICA, COM CAIXA DE SOBREPOR, CABO DE 16 MM2 E DISJUNTOR DIN 50A (NÃO INCLUSA MURETA DE ALVENARIA). AF_07/2020_PS</v>
          </cell>
          <cell r="D3773" t="str">
            <v>UN</v>
          </cell>
          <cell r="E3773">
            <v>788.47</v>
          </cell>
          <cell r="F3773">
            <v>193.67</v>
          </cell>
          <cell r="G3773">
            <v>982.14</v>
          </cell>
        </row>
        <row r="3774">
          <cell r="B3774">
            <v>101515</v>
          </cell>
          <cell r="C3774" t="str">
            <v>ENTRADA DE ENERGIA ELÉTRICA, SUBTERRÂNEA, MONOFÁSICA, COM CAIXA DE SOBREPOR, CABO DE 25 MM2 E DISJUNTOR DIN 50A (NÃO INCLUSA MURETA DE ALVENARIA). AF_07/2020_PS</v>
          </cell>
          <cell r="D3774" t="str">
            <v>UN</v>
          </cell>
          <cell r="E3774">
            <v>842.8</v>
          </cell>
          <cell r="F3774">
            <v>162.44</v>
          </cell>
          <cell r="G3774">
            <v>1005.24</v>
          </cell>
        </row>
        <row r="3775">
          <cell r="B3775">
            <v>101516</v>
          </cell>
          <cell r="C3775" t="str">
            <v>ENTRADA DE ENERGIA ELÉTRICA, SUBTERRÂNEA, MONOFÁSICA, COM CAIXA DE SOBREPOR, CABO DE 35 MM2 E DISJUNTOR DIN 50A (NÃO INCLUSA MURETA DE ALVENARIA). AF_07/2020_PS</v>
          </cell>
          <cell r="D3775" t="str">
            <v>UN</v>
          </cell>
          <cell r="E3775">
            <v>977.52</v>
          </cell>
          <cell r="F3775">
            <v>167.51</v>
          </cell>
          <cell r="G3775">
            <v>1145.03</v>
          </cell>
        </row>
        <row r="3776">
          <cell r="B3776">
            <v>101533</v>
          </cell>
          <cell r="C3776" t="str">
            <v>ENTRADA DE ENERGIA ELÉTRICA, SUBTERRÂNEA, TRIFÁSICA, COM CAIXA DE EMBUTIR, CABO DE 10 MM2 E DISJUNTOR DIN 50A (NÃO INCLUSA MURETA DE ALVENARIA). AF_07/2020</v>
          </cell>
          <cell r="D3776" t="str">
            <v>UN</v>
          </cell>
          <cell r="E3776">
            <v>1041.73</v>
          </cell>
          <cell r="F3776">
            <v>220.05</v>
          </cell>
          <cell r="G3776">
            <v>1261.78</v>
          </cell>
        </row>
        <row r="3777">
          <cell r="B3777">
            <v>101534</v>
          </cell>
          <cell r="C3777" t="str">
            <v>ENTRADA DE ENERGIA ELÉTRICA, SUBTERRÂNEA, TRIFÁSICA, COM CAIXA DE EMBUTIR, CABO DE 16 MM2 E DISJUNTOR DIN 50A (NÃO INCLUSA MURETA DE ALVENARIA). AF_07/2020</v>
          </cell>
          <cell r="D3777" t="str">
            <v>UN</v>
          </cell>
          <cell r="E3777">
            <v>1249.0500000000002</v>
          </cell>
          <cell r="F3777">
            <v>264.58</v>
          </cell>
          <cell r="G3777">
            <v>1513.63</v>
          </cell>
        </row>
        <row r="3778">
          <cell r="B3778">
            <v>101535</v>
          </cell>
          <cell r="C3778" t="str">
            <v>ENTRADA DE ENERGIA ELÉTRICA, SUBTERRÂNEA, TRIFÁSICA, COM CAIXA DE EMBUTIR, CABO DE 25 MM2 E DISJUNTOR DIN 50A (NÃO INCLUSA MURETA DE ALVENARIA). AF_07/2020</v>
          </cell>
          <cell r="D3778" t="str">
            <v>UN</v>
          </cell>
          <cell r="E3778">
            <v>1357.6799999999998</v>
          </cell>
          <cell r="F3778">
            <v>202.15</v>
          </cell>
          <cell r="G3778">
            <v>1559.83</v>
          </cell>
        </row>
        <row r="3779">
          <cell r="B3779">
            <v>101536</v>
          </cell>
          <cell r="C3779" t="str">
            <v>ENTRADA DE ENERGIA ELÉTRICA, SUBTERRÂNEA, TRIFÁSICA, COM CAIXA DE EMBUTIR, CABO DE 35 MM2 E DISJUNTOR DIN 50A (NÃO INCLUSA MURETA DE ALVENARIA). AF_07/2020</v>
          </cell>
          <cell r="D3779" t="str">
            <v>UN</v>
          </cell>
          <cell r="E3779">
            <v>1626.96</v>
          </cell>
          <cell r="F3779">
            <v>212.45</v>
          </cell>
          <cell r="G3779">
            <v>1839.41</v>
          </cell>
        </row>
        <row r="3780">
          <cell r="B3780">
            <v>101529</v>
          </cell>
          <cell r="C3780" t="str">
            <v>ENTRADA DE ENERGIA ELÉTRICA, SUBTERRÂNEA, TRIFÁSICA, COM CAIXA DE SOBREPOR, CABO DE 10 MM2 E DISJUNTOR DIN 50A (NÃO INCLUSA MURETA DE ALVENARIA). AF_07/2020_PS</v>
          </cell>
          <cell r="D3780" t="str">
            <v>UN</v>
          </cell>
          <cell r="E3780">
            <v>1097.75</v>
          </cell>
          <cell r="F3780">
            <v>232.53</v>
          </cell>
          <cell r="G3780">
            <v>1330.28</v>
          </cell>
        </row>
        <row r="3781">
          <cell r="B3781">
            <v>101530</v>
          </cell>
          <cell r="C3781" t="str">
            <v>ENTRADA DE ENERGIA ELÉTRICA, SUBTERRÂNEA, TRIFÁSICA, COM CAIXA DE SOBREPOR, CABO DE 16 MM2 E DISJUNTOR DIN 50A (NÃO INCLUSA MURETA DE ALVENARIA). AF_07/2020_PS</v>
          </cell>
          <cell r="D3781" t="str">
            <v>UN</v>
          </cell>
          <cell r="E3781">
            <v>1304.95</v>
          </cell>
          <cell r="F3781">
            <v>277.18</v>
          </cell>
          <cell r="G3781">
            <v>1582.13</v>
          </cell>
        </row>
        <row r="3782">
          <cell r="B3782">
            <v>101531</v>
          </cell>
          <cell r="C3782" t="str">
            <v>ENTRADA DE ENERGIA ELÉTRICA, SUBTERRÂNEA, TRIFÁSICA, COM CAIXA DE SOBREPOR, CABO DE 25 MM2 E DISJUNTOR DIN 50A (NÃO INCLUSA MURETA DE ALVENARIA). AF_07/2020_PS</v>
          </cell>
          <cell r="D3782" t="str">
            <v>UN</v>
          </cell>
          <cell r="E3782">
            <v>1413.7199999999998</v>
          </cell>
          <cell r="F3782">
            <v>214.61</v>
          </cell>
          <cell r="G3782">
            <v>1628.33</v>
          </cell>
        </row>
        <row r="3783">
          <cell r="B3783">
            <v>101532</v>
          </cell>
          <cell r="C3783" t="str">
            <v>ENTRADA DE ENERGIA ELÉTRICA, SUBTERRÂNEA, TRIFÁSICA, COM CAIXA DE SOBREPOR, CABO DE 35 MM2 E DISJUNTOR DIN 50A (NÃO INCLUSA MURETA DE ALVENARIA). AF_07/2020_PS</v>
          </cell>
          <cell r="D3783" t="str">
            <v>UN</v>
          </cell>
          <cell r="E3783">
            <v>1682.97</v>
          </cell>
          <cell r="F3783">
            <v>224.94</v>
          </cell>
          <cell r="G3783">
            <v>1907.91</v>
          </cell>
        </row>
        <row r="3784">
          <cell r="B3784">
            <v>101549</v>
          </cell>
          <cell r="C3784" t="str">
            <v>GRAMPO PARALELO METÁLICO, PARA REDES AÉREAS DE DISTRIBUIÇÃO DE ENERGIA ELÉTRICA DE BAIXA TENSÃO - FORNECIMENTO E INSTALAÇÃO. AF_07/2020</v>
          </cell>
          <cell r="D3784" t="str">
            <v>UN</v>
          </cell>
          <cell r="E3784">
            <v>12.779999999999998</v>
          </cell>
          <cell r="F3784">
            <v>5.44</v>
          </cell>
          <cell r="G3784">
            <v>18.22</v>
          </cell>
        </row>
        <row r="3785">
          <cell r="B3785">
            <v>101547</v>
          </cell>
          <cell r="C3785" t="str">
            <v>ISOLADOR, TIPO DISCO, PARA TENSÃO 15 KV - FORNECIMENTO E INSTALAÇÃO. AF_07/2020</v>
          </cell>
          <cell r="D3785" t="str">
            <v>UN</v>
          </cell>
          <cell r="E3785">
            <v>97.01</v>
          </cell>
          <cell r="F3785">
            <v>1.67</v>
          </cell>
          <cell r="G3785">
            <v>98.68</v>
          </cell>
        </row>
        <row r="3786">
          <cell r="B3786">
            <v>101546</v>
          </cell>
          <cell r="C3786" t="str">
            <v>ISOLADOR, TIPO PINO, PARA TENSÃO 15 KV - FORNECIMENTO E INSTALAÇÃO. AF_07/2020</v>
          </cell>
          <cell r="D3786" t="str">
            <v>UN</v>
          </cell>
          <cell r="E3786">
            <v>30.14</v>
          </cell>
          <cell r="F3786">
            <v>1.67</v>
          </cell>
          <cell r="G3786">
            <v>31.81</v>
          </cell>
        </row>
        <row r="3787">
          <cell r="B3787">
            <v>101548</v>
          </cell>
          <cell r="C3787" t="str">
            <v>ISOLADOR, TIPO ROLDANA, PARA BAIXA TENSÃO - FORNECIMENTO E INSTALAÇÃO. AF_07/2020</v>
          </cell>
          <cell r="D3787" t="str">
            <v>UN</v>
          </cell>
          <cell r="E3787">
            <v>6.5400000000000009</v>
          </cell>
          <cell r="F3787">
            <v>1.68</v>
          </cell>
          <cell r="G3787">
            <v>8.2200000000000006</v>
          </cell>
        </row>
        <row r="3788">
          <cell r="B3788">
            <v>94764</v>
          </cell>
          <cell r="C3788" t="str">
            <v>ADAPTADOR COM FLANGE E ANEL DE VEDAÇÃO, CPVC, ROSCÁVEL, DN 15 MM, INSTALADO EM RESERVAÇÃO PREDIAL DE ÁGUA - FORNECIMENTO E INSTALAÇÃO. AF_04/2024</v>
          </cell>
          <cell r="D3788" t="str">
            <v>UN</v>
          </cell>
          <cell r="E3788">
            <v>35.33</v>
          </cell>
          <cell r="F3788">
            <v>5.57</v>
          </cell>
          <cell r="G3788">
            <v>40.9</v>
          </cell>
        </row>
        <row r="3789">
          <cell r="B3789">
            <v>94765</v>
          </cell>
          <cell r="C3789" t="str">
            <v>ADAPTADOR COM FLANGE E ANEL DE VEDAÇÃO, CPVC, ROSCÁVEL, DN 22 MM, INSTALADO EM RESERVAÇÃO PREDIAL DE ÁGUA - FORNECIMENTO E INSTALAÇÃO. AF_04/2024</v>
          </cell>
          <cell r="D3789" t="str">
            <v>UN</v>
          </cell>
          <cell r="E3789">
            <v>39.36</v>
          </cell>
          <cell r="F3789">
            <v>5.68</v>
          </cell>
          <cell r="G3789">
            <v>45.04</v>
          </cell>
        </row>
        <row r="3790">
          <cell r="B3790">
            <v>94766</v>
          </cell>
          <cell r="C3790" t="str">
            <v>ADAPTADOR COM FLANGE E ANEL DE VEDAÇÃO, CPVC, ROSCÁVEL, DN 28 MM, INSTALADO EM RESERVAÇÃO PREDIAL DE ÁGUA - FORNECIMENTO E INSTALAÇÃO. AF_04/2024</v>
          </cell>
          <cell r="D3790" t="str">
            <v>UN</v>
          </cell>
          <cell r="E3790">
            <v>44.5</v>
          </cell>
          <cell r="F3790">
            <v>5.81</v>
          </cell>
          <cell r="G3790">
            <v>50.31</v>
          </cell>
        </row>
        <row r="3791">
          <cell r="B3791">
            <v>94767</v>
          </cell>
          <cell r="C3791" t="str">
            <v>ADAPTADOR COM FLANGE E ANEL DE VEDAÇÃO, CPVC, ROSCÁVEL, DN 35 MM, INSTALADO EM RESERVAÇÃO PREDIAL DE ÁGUA - FORNECIMENTO E INSTALAÇÃO. AF_04/2024</v>
          </cell>
          <cell r="D3791" t="str">
            <v>UN</v>
          </cell>
          <cell r="E3791">
            <v>68.460000000000008</v>
          </cell>
          <cell r="F3791">
            <v>5.96</v>
          </cell>
          <cell r="G3791">
            <v>74.42</v>
          </cell>
        </row>
        <row r="3792">
          <cell r="B3792">
            <v>94768</v>
          </cell>
          <cell r="C3792" t="str">
            <v>ADAPTADOR COM FLANGE E ANEL DE VEDAÇÃO, CPVC, ROSCÁVEL, DN 42 MM, INSTALADO EM RESERVAÇÃO PREDIAL DE ÁGUA - FORNECIMENTO E INSTALAÇÃO. AF_04/2024</v>
          </cell>
          <cell r="D3792" t="str">
            <v>UN</v>
          </cell>
          <cell r="E3792">
            <v>78.11</v>
          </cell>
          <cell r="F3792">
            <v>6.15</v>
          </cell>
          <cell r="G3792">
            <v>84.26</v>
          </cell>
        </row>
        <row r="3793">
          <cell r="B3793">
            <v>94769</v>
          </cell>
          <cell r="C3793" t="str">
            <v>ADAPTADOR COM FLANGE E ANEL DE VEDAÇÃO, CPVC, ROSCÁVEL, DN 54 MM, INSTALADO EM RESERVAÇÃO PREDIAL DE ÁGUA - FORNECIMENTO E INSTALAÇÃO. AF_04/2024</v>
          </cell>
          <cell r="D3793" t="str">
            <v>UN</v>
          </cell>
          <cell r="E3793">
            <v>106.04</v>
          </cell>
          <cell r="F3793">
            <v>6.38</v>
          </cell>
          <cell r="G3793">
            <v>112.42</v>
          </cell>
        </row>
        <row r="3794">
          <cell r="B3794">
            <v>94783</v>
          </cell>
          <cell r="C3794" t="str">
            <v>ADAPTADOR COM FLANGE E ANEL DE VEDAÇÃO, PVC, SOLDÁVEL, DN  20 MM X 1/2", INSTALADO EM RESERVAÇÃO PREDIAL DE ÁGUA - FORNECIMENTO E INSTALAÇÃO. AF_04/2024</v>
          </cell>
          <cell r="D3794" t="str">
            <v>UN</v>
          </cell>
          <cell r="E3794">
            <v>12.240000000000002</v>
          </cell>
          <cell r="F3794">
            <v>5.68</v>
          </cell>
          <cell r="G3794">
            <v>17.920000000000002</v>
          </cell>
        </row>
        <row r="3795">
          <cell r="B3795">
            <v>94703</v>
          </cell>
          <cell r="C3795" t="str">
            <v>ADAPTADOR COM FLANGE E ANEL DE VEDAÇÃO, PVC, SOLDÁVEL, DN  25 MM X 3/4", INSTALADO EM RESERVAÇÃO PREDIAL DE ÁGUA - FORNECIMENTO E INSTALAÇÃO. AF_04/2024</v>
          </cell>
          <cell r="D3795" t="str">
            <v>UN</v>
          </cell>
          <cell r="E3795">
            <v>13.279999999999998</v>
          </cell>
          <cell r="F3795">
            <v>5.8</v>
          </cell>
          <cell r="G3795">
            <v>19.079999999999998</v>
          </cell>
        </row>
        <row r="3796">
          <cell r="B3796">
            <v>94704</v>
          </cell>
          <cell r="C3796" t="str">
            <v>ADAPTADOR COM FLANGE E ANEL DE VEDAÇÃO, PVC, SOLDÁVEL, DN 32 MM X 1", INSTALADO EM RESERVAÇÃO PREDIAL DE ÁGUA - FORNECIMENTO E INSTALAÇÃO. AF_04/2024</v>
          </cell>
          <cell r="D3796" t="str">
            <v>UN</v>
          </cell>
          <cell r="E3796">
            <v>18.8</v>
          </cell>
          <cell r="F3796">
            <v>5.96</v>
          </cell>
          <cell r="G3796">
            <v>24.76</v>
          </cell>
        </row>
        <row r="3797">
          <cell r="B3797">
            <v>94705</v>
          </cell>
          <cell r="C3797" t="str">
            <v>ADAPTADOR COM FLANGE E ANEL DE VEDAÇÃO, PVC, SOLDÁVEL, DN 40 MM X 1 1/4", INSTALADO EM RESERVAÇÃO PREDIAL DE ÁGUA - FORNECIMENTO E INSTALAÇÃO. AF_04/2024</v>
          </cell>
          <cell r="D3797" t="str">
            <v>UN</v>
          </cell>
          <cell r="E3797">
            <v>26.84</v>
          </cell>
          <cell r="F3797">
            <v>6.16</v>
          </cell>
          <cell r="G3797">
            <v>33</v>
          </cell>
        </row>
        <row r="3798">
          <cell r="B3798">
            <v>94706</v>
          </cell>
          <cell r="C3798" t="str">
            <v>ADAPTADOR COM FLANGE E ANEL DE VEDAÇÃO, PVC, SOLDÁVEL, DN 50 MM X 1 1/2", INSTALADO EM RESERVAÇÃO PREDIAL DE ÁGUA - FORNECIMENTO E INSTALAÇÃO. AF_04/2024</v>
          </cell>
          <cell r="D3798" t="str">
            <v>UN</v>
          </cell>
          <cell r="E3798">
            <v>26.17</v>
          </cell>
          <cell r="F3798">
            <v>6.39</v>
          </cell>
          <cell r="G3798">
            <v>32.56</v>
          </cell>
        </row>
        <row r="3799">
          <cell r="B3799">
            <v>94707</v>
          </cell>
          <cell r="C3799" t="str">
            <v>ADAPTADOR COM FLANGE E ANEL DE VEDAÇÃO, PVC, SOLDÁVEL, DN 60 MM X 2", INSTALADO EM RESERVAÇÃO PREDIAL DE ÁGUA - FORNECIMENTO E INSTALAÇÃO. AF_04/2024</v>
          </cell>
          <cell r="D3799" t="str">
            <v>UN</v>
          </cell>
          <cell r="E3799">
            <v>43.31</v>
          </cell>
          <cell r="F3799">
            <v>6.61</v>
          </cell>
          <cell r="G3799">
            <v>49.92</v>
          </cell>
        </row>
        <row r="3800">
          <cell r="B3800">
            <v>94715</v>
          </cell>
          <cell r="C3800" t="str">
            <v>ADAPTADOR COM FLANGES LIVRES, PVC, SOLDÁVEL, DN 110 MM X 4", INSTALADO EM RESERVAÇÃO PREDIAL DE ÁGUA - FORNECIMENTO E INSTALAÇÃO. AF_04/2024</v>
          </cell>
          <cell r="D3800" t="str">
            <v>UN</v>
          </cell>
          <cell r="E3800">
            <v>235.5</v>
          </cell>
          <cell r="F3800">
            <v>13.23</v>
          </cell>
          <cell r="G3800">
            <v>248.73</v>
          </cell>
        </row>
        <row r="3801">
          <cell r="B3801">
            <v>94713</v>
          </cell>
          <cell r="C3801" t="str">
            <v>ADAPTADOR COM FLANGES LIVRES, PVC, SOLDÁVEL, DN 75 MM X 2 1/2", INSTALADO EM RESERVAÇÃO PREDIAL DE ÁGUA - FORNECIMENTO E INSTALAÇÃO. AF_04/2024</v>
          </cell>
          <cell r="D3801" t="str">
            <v>UN</v>
          </cell>
          <cell r="E3801">
            <v>187.75</v>
          </cell>
          <cell r="F3801">
            <v>11.85</v>
          </cell>
          <cell r="G3801">
            <v>199.6</v>
          </cell>
        </row>
        <row r="3802">
          <cell r="B3802">
            <v>94714</v>
          </cell>
          <cell r="C3802" t="str">
            <v>ADAPTADOR COM FLANGES LIVRES, PVC, SOLDÁVEL, DN 85 MM X 3", INSTALADO EM RESERVAÇÃO PREDIAL DE ÁGUA - FORNECIMENTO E INSTALAÇÃO. AF_04/2024</v>
          </cell>
          <cell r="D3802" t="str">
            <v>UN</v>
          </cell>
          <cell r="E3802">
            <v>266.01</v>
          </cell>
          <cell r="F3802">
            <v>12.24</v>
          </cell>
          <cell r="G3802">
            <v>278.25</v>
          </cell>
        </row>
        <row r="3803">
          <cell r="B3803">
            <v>94656</v>
          </cell>
          <cell r="C3803" t="str">
            <v>ADAPTADOR CURTO COM BOLSA E ROSCA PARA REGISTRO, PVC, SOLDÁVEL, DN  25 MM X 3/4", INSTALADO EM RESERVAÇÃO PREDIAL DE ÁGUA - FORNECIMENTO E INSTALAÇÃO. AF_04/2024</v>
          </cell>
          <cell r="D3803" t="str">
            <v>UN</v>
          </cell>
          <cell r="E3803">
            <v>2.09</v>
          </cell>
          <cell r="F3803">
            <v>1.66</v>
          </cell>
          <cell r="G3803">
            <v>3.75</v>
          </cell>
        </row>
        <row r="3804">
          <cell r="B3804">
            <v>94670</v>
          </cell>
          <cell r="C3804" t="str">
            <v>ADAPTADOR CURTO COM BOLSA E ROSCA PARA REGISTRO, PVC, SOLDÁVEL, DN 110 MM X 4", INSTALADO EM RESERVAÇÃO PREDIAL DE ÁGUA - FORNECIMENTO E INSTALAÇÃO. AF_04/2024</v>
          </cell>
          <cell r="D3804" t="str">
            <v>UN</v>
          </cell>
          <cell r="E3804">
            <v>48.49</v>
          </cell>
          <cell r="F3804">
            <v>16.29</v>
          </cell>
          <cell r="G3804">
            <v>64.78</v>
          </cell>
        </row>
        <row r="3805">
          <cell r="B3805">
            <v>94658</v>
          </cell>
          <cell r="C3805" t="str">
            <v>ADAPTADOR CURTO COM BOLSA E ROSCA PARA REGISTRO, PVC, SOLDÁVEL, DN 32 MM X 1", INSTALADO EM RESERVAÇÃO PREDIAL DE ÁGUA - FORNECIMENTO E INSTALAÇÃO. AF_04/2024</v>
          </cell>
          <cell r="D3805" t="str">
            <v>UN</v>
          </cell>
          <cell r="E3805">
            <v>3.3</v>
          </cell>
          <cell r="F3805">
            <v>2.16</v>
          </cell>
          <cell r="G3805">
            <v>5.46</v>
          </cell>
        </row>
        <row r="3806">
          <cell r="B3806">
            <v>94660</v>
          </cell>
          <cell r="C3806" t="str">
            <v>ADAPTADOR CURTO COM BOLSA E ROSCA PARA REGISTRO, PVC, SOLDÁVEL, DN 40 MM X 1 1/4", INSTALADO EM RESERVAÇÃO PREDIAL DE ÁGUA - FORNECIMENTO E INSTALAÇÃO. AF_04/2024</v>
          </cell>
          <cell r="D3806" t="str">
            <v>UN</v>
          </cell>
          <cell r="E3806">
            <v>5.4499999999999993</v>
          </cell>
          <cell r="F3806">
            <v>2.91</v>
          </cell>
          <cell r="G3806">
            <v>8.36</v>
          </cell>
        </row>
        <row r="3807">
          <cell r="B3807">
            <v>94662</v>
          </cell>
          <cell r="C3807" t="str">
            <v>ADAPTADOR CURTO COM BOLSA E ROSCA PARA REGISTRO, PVC, SOLDÁVEL, DN 50 MM X 1 1/2", INSTALADO EM RESERVAÇÃO PREDIAL DE ÁGUA - FORNECIMENTO E INSTALAÇÃO. AF_04/2024</v>
          </cell>
          <cell r="D3807" t="str">
            <v>UN</v>
          </cell>
          <cell r="E3807">
            <v>7.0700000000000012</v>
          </cell>
          <cell r="F3807">
            <v>4.0599999999999996</v>
          </cell>
          <cell r="G3807">
            <v>11.13</v>
          </cell>
        </row>
        <row r="3808">
          <cell r="B3808">
            <v>94664</v>
          </cell>
          <cell r="C3808" t="str">
            <v>ADAPTADOR CURTO COM BOLSA E ROSCA PARA REGISTRO, PVC, SOLDÁVEL, DN 60 MM X 2", INSTALADO EM RESERVAÇÃO PREDIAL DE ÁGUA - FORNECIMENTO E INSTALAÇÃO. AF_04/2024</v>
          </cell>
          <cell r="D3808" t="str">
            <v>UN</v>
          </cell>
          <cell r="E3808">
            <v>13.869999999999997</v>
          </cell>
          <cell r="F3808">
            <v>5.44</v>
          </cell>
          <cell r="G3808">
            <v>19.309999999999999</v>
          </cell>
        </row>
        <row r="3809">
          <cell r="B3809">
            <v>94666</v>
          </cell>
          <cell r="C3809" t="str">
            <v>ADAPTADOR CURTO COM BOLSA E ROSCA PARA REGISTRO, PVC, SOLDÁVEL, DN 75 MM X 2 1/2", INSTALADO EM RESERVAÇÃO PREDIAL DE ÁGUA - FORNECIMENTO E INSTALAÇÃO. AF_04/2024</v>
          </cell>
          <cell r="D3809" t="str">
            <v>UN</v>
          </cell>
          <cell r="E3809">
            <v>22.939999999999998</v>
          </cell>
          <cell r="F3809">
            <v>8.0299999999999994</v>
          </cell>
          <cell r="G3809">
            <v>30.97</v>
          </cell>
        </row>
        <row r="3810">
          <cell r="B3810">
            <v>94668</v>
          </cell>
          <cell r="C3810" t="str">
            <v>ADAPTADOR CURTO COM BOLSA E ROSCA PARA REGISTRO, PVC, SOLDÁVEL, DN 85 MM X 3", INSTALADO EM RESERVAÇÃO PREDIAL DE ÁGUA - FORNECIMENTO E INSTALAÇÃO. AF_04/2024</v>
          </cell>
          <cell r="D3810" t="str">
            <v>UN</v>
          </cell>
          <cell r="E3810">
            <v>30.770000000000003</v>
          </cell>
          <cell r="F3810">
            <v>10.07</v>
          </cell>
          <cell r="G3810">
            <v>40.840000000000003</v>
          </cell>
        </row>
        <row r="3811">
          <cell r="B3811">
            <v>105215</v>
          </cell>
          <cell r="C3811" t="str">
            <v>BUCHA DE REDUÇÃO CPVC, SOLDÁVEL, DN 28 X 22 MM, INSTALADO EM RESERVAÇÃO PREDIAL DE ÁGUA - FORNECIMENTO E INSTALAÇÃO. AF_04/2024</v>
          </cell>
          <cell r="D3811" t="str">
            <v>UN</v>
          </cell>
          <cell r="E3811">
            <v>8.77</v>
          </cell>
          <cell r="F3811">
            <v>1.67</v>
          </cell>
          <cell r="G3811">
            <v>10.44</v>
          </cell>
        </row>
        <row r="3812">
          <cell r="B3812">
            <v>105216</v>
          </cell>
          <cell r="C3812" t="str">
            <v>BUCHA DE REDUÇÃO CPVC, SOLDÁVEL, DN 35 X 28 MM, INSTALADO EM RESERVAÇÃO PREDIAL DE ÁGUA - FORNECIMENTO E INSTALAÇÃO. AF_04/2024</v>
          </cell>
          <cell r="D3812" t="str">
            <v>UN</v>
          </cell>
          <cell r="E3812">
            <v>36.65</v>
          </cell>
          <cell r="F3812">
            <v>2.14</v>
          </cell>
          <cell r="G3812">
            <v>38.79</v>
          </cell>
        </row>
        <row r="3813">
          <cell r="B3813">
            <v>105217</v>
          </cell>
          <cell r="C3813" t="str">
            <v>BUCHA DE REDUÇÃO CPVC, SOLDÁVEL, DN 42 X 22 MM, INSTALADO EM RESERVAÇÃO PREDIAL DE ÁGUA - FORNECIMENTO E INSTALAÇÃO. AF_04/2024</v>
          </cell>
          <cell r="D3813" t="str">
            <v>UN</v>
          </cell>
          <cell r="E3813">
            <v>41.41</v>
          </cell>
          <cell r="F3813">
            <v>2.2799999999999998</v>
          </cell>
          <cell r="G3813">
            <v>43.69</v>
          </cell>
        </row>
        <row r="3814">
          <cell r="B3814">
            <v>105214</v>
          </cell>
          <cell r="C3814" t="str">
            <v>BUCHA DE REDUÇÃO CPVC, SOLDÁVEL, DN 54 X 28 MM, INSTALADO EM RESERVAÇÃO PREDIAL DE ÁGUA - FORNECIMENTO E INSTALAÇÃO. AF_04/2024</v>
          </cell>
          <cell r="D3814" t="str">
            <v>UN</v>
          </cell>
          <cell r="E3814">
            <v>42.53</v>
          </cell>
          <cell r="F3814">
            <v>3.22</v>
          </cell>
          <cell r="G3814">
            <v>45.75</v>
          </cell>
        </row>
        <row r="3815">
          <cell r="B3815">
            <v>105218</v>
          </cell>
          <cell r="C3815" t="str">
            <v>BUCHA DE REDUÇÃO CPVC, SOLDÁVEL, DN 54 X 35 MM, INSTALADO EM RESERVAÇÃO PREDIAL DE ÁGUA - FORNECIMENTO E INSTALAÇÃO. AF_04/2024</v>
          </cell>
          <cell r="D3815" t="str">
            <v>UN</v>
          </cell>
          <cell r="E3815">
            <v>72.23</v>
          </cell>
          <cell r="F3815">
            <v>3.5</v>
          </cell>
          <cell r="G3815">
            <v>75.73</v>
          </cell>
        </row>
        <row r="3816">
          <cell r="B3816">
            <v>105213</v>
          </cell>
          <cell r="C3816" t="str">
            <v>BUCHA DE REDUÇÃO EM COBRE, PONTA X BOLSA, 66 X 54 MM, INSTALADO EM RESERVAÇÃO PREDIAL DE ÁGUA - FORNECIMENTO E INSTALAÇÃO. AF_04/2024</v>
          </cell>
          <cell r="D3816" t="str">
            <v>UN</v>
          </cell>
          <cell r="E3816">
            <v>178.37</v>
          </cell>
          <cell r="F3816">
            <v>18.09</v>
          </cell>
          <cell r="G3816">
            <v>196.46</v>
          </cell>
        </row>
        <row r="3817">
          <cell r="B3817">
            <v>105233</v>
          </cell>
          <cell r="C3817" t="str">
            <v>BUCHA DE REDUÇÃO PVC, SOLDÁVEL, LONGA, DN 40 X 25 MM, INSTALADO EM RESERVAÇÃO PREDIAL DE ÁGUA - FORNECIMENTO E INSTALAÇÃO. AF_04/2024</v>
          </cell>
          <cell r="D3817" t="str">
            <v>UN</v>
          </cell>
          <cell r="E3817">
            <v>5.6099999999999994</v>
          </cell>
          <cell r="F3817">
            <v>2.2799999999999998</v>
          </cell>
          <cell r="G3817">
            <v>7.89</v>
          </cell>
        </row>
        <row r="3818">
          <cell r="B3818">
            <v>105234</v>
          </cell>
          <cell r="C3818" t="str">
            <v>BUCHA DE REDUÇÃO PVC, SOLDÁVEL, LONGA, DN 50 X 25 MM, INSTALADO EM RESERVAÇÃO PREDIAL DE ÁGUA - FORNECIMENTO E INSTALAÇÃO. AF_04/2024</v>
          </cell>
          <cell r="D3818" t="str">
            <v>UN</v>
          </cell>
          <cell r="E3818">
            <v>6.8600000000000012</v>
          </cell>
          <cell r="F3818">
            <v>2.85</v>
          </cell>
          <cell r="G3818">
            <v>9.7100000000000009</v>
          </cell>
        </row>
        <row r="3819">
          <cell r="B3819">
            <v>105228</v>
          </cell>
          <cell r="C3819" t="str">
            <v>BUCHA DE REDUÇÃO PVC, SOLDÁVEL, LONGA, DN 50 X 32 MM, INSTALADO EM RESERVAÇÃO PREDIAL DE ÁGUA - FORNECIMENTO E INSTALAÇÃO. AF_04/2024</v>
          </cell>
          <cell r="D3819" t="str">
            <v>UN</v>
          </cell>
          <cell r="E3819">
            <v>8.41</v>
          </cell>
          <cell r="F3819">
            <v>3.11</v>
          </cell>
          <cell r="G3819">
            <v>11.52</v>
          </cell>
        </row>
        <row r="3820">
          <cell r="B3820">
            <v>105138</v>
          </cell>
          <cell r="C3820" t="str">
            <v>BUCHA DE REDUÇÃO PVC, SOLDÁVEL, LONGA, DN 60 X 25 MM, INSTALADO EM RESERVAÇÃO PREDIAL DE ÁGUA - FORNECIMENTO E INSTALAÇÃO. AF_04/2024</v>
          </cell>
          <cell r="D3820" t="str">
            <v>UN</v>
          </cell>
          <cell r="E3820">
            <v>12.64</v>
          </cell>
          <cell r="F3820">
            <v>3.54</v>
          </cell>
          <cell r="G3820">
            <v>16.18</v>
          </cell>
        </row>
        <row r="3821">
          <cell r="B3821">
            <v>105139</v>
          </cell>
          <cell r="C3821" t="str">
            <v>BUCHA DE REDUÇÃO PVC, SOLDÁVEL, LONGA, DN 60 X 32 MM, INSTALADO EM RESERVAÇÃO PREDIAL DE ÁGUA - FORNECIMENTO E INSTALAÇÃO. AF_04/2024</v>
          </cell>
          <cell r="D3821" t="str">
            <v>UN</v>
          </cell>
          <cell r="E3821">
            <v>15.04</v>
          </cell>
          <cell r="F3821">
            <v>3.8</v>
          </cell>
          <cell r="G3821">
            <v>18.84</v>
          </cell>
        </row>
        <row r="3822">
          <cell r="B3822">
            <v>105140</v>
          </cell>
          <cell r="C3822" t="str">
            <v>BUCHA DE REDUÇÃO PVC, SOLDÁVEL, LONGA, DN 60 X 50 MM, INSTALADO EM RESERVAÇÃO PREDIAL DE ÁGUA - FORNECIMENTO E INSTALAÇÃO. AF_04/2024</v>
          </cell>
          <cell r="D3822" t="str">
            <v>UN</v>
          </cell>
          <cell r="E3822">
            <v>19.399999999999999</v>
          </cell>
          <cell r="F3822">
            <v>4.75</v>
          </cell>
          <cell r="G3822">
            <v>24.15</v>
          </cell>
        </row>
        <row r="3823">
          <cell r="B3823">
            <v>105141</v>
          </cell>
          <cell r="C3823" t="str">
            <v>BUCHA DE REDUÇÃO PVC, SOLDÁVEL, LONGA, DN 75 X 50 MM, INSTALADO EM RESERVAÇÃO PREDIAL DE ÁGUA - FORNECIMENTO E INSTALAÇÃO. AF_04/2024</v>
          </cell>
          <cell r="D3823" t="str">
            <v>UN</v>
          </cell>
          <cell r="E3823">
            <v>22.919999999999998</v>
          </cell>
          <cell r="F3823">
            <v>6.03</v>
          </cell>
          <cell r="G3823">
            <v>28.95</v>
          </cell>
        </row>
        <row r="3824">
          <cell r="B3824">
            <v>105172</v>
          </cell>
          <cell r="C3824" t="str">
            <v>BUCHA DE REDUÇÃO, EM FERRO GALVANIZADO, CONEXÃO ROSQUEADA, DN 80 MM X 50 MM (3" X 2"), INSTALADO EM RESERVAÇÃO PREDIAL DE ÁGUA - FORNECIMENTO E INSTALAÇÃO. AF_04/2024</v>
          </cell>
          <cell r="D3824" t="str">
            <v>UN</v>
          </cell>
          <cell r="E3824">
            <v>80.84</v>
          </cell>
          <cell r="F3824">
            <v>16.190000000000001</v>
          </cell>
          <cell r="G3824">
            <v>97.03</v>
          </cell>
        </row>
        <row r="3825">
          <cell r="B3825">
            <v>105169</v>
          </cell>
          <cell r="C3825" t="str">
            <v>BUCHA DE REDUÇÃO, EM FERRO GALVANIZADO, CONEXÃO ROSQUEADA, DN 80 MM X 65 MM (3" X 2 1/2"), INSTALADO EM RESERVAÇÃO PREDIAL DE ÁGUA - FORNECIMENTO E INSTALAÇÃO. AF_04/2024</v>
          </cell>
          <cell r="D3825" t="str">
            <v>UN</v>
          </cell>
          <cell r="E3825">
            <v>79.69</v>
          </cell>
          <cell r="F3825">
            <v>17.329999999999998</v>
          </cell>
          <cell r="G3825">
            <v>97.02</v>
          </cell>
        </row>
        <row r="3826">
          <cell r="B3826">
            <v>105230</v>
          </cell>
          <cell r="C3826" t="str">
            <v>BUCHA DE REDUÇÃO, PPR, DN 25 X 20 MM, INSTALADO EM RESERVAÇÃO PREDIAL DE ÁGUA - FORNECIMENTO E INSTALAÇÃO. AF_04/2024</v>
          </cell>
          <cell r="D3826" t="str">
            <v>UN</v>
          </cell>
          <cell r="E3826">
            <v>6.31</v>
          </cell>
          <cell r="F3826">
            <v>3.04</v>
          </cell>
          <cell r="G3826">
            <v>9.35</v>
          </cell>
        </row>
        <row r="3827">
          <cell r="B3827">
            <v>105231</v>
          </cell>
          <cell r="C3827" t="str">
            <v>BUCHA DE REDUÇÃO, PPR, DN 32 X 25 MM, INSTALADO EM RESERVAÇÃO PREDIAL DE ÁGUA - FORNECIMENTO E INSTALAÇÃO. AF_04/2024</v>
          </cell>
          <cell r="D3827" t="str">
            <v>UN</v>
          </cell>
          <cell r="E3827">
            <v>7.56</v>
          </cell>
          <cell r="F3827">
            <v>3.46</v>
          </cell>
          <cell r="G3827">
            <v>11.02</v>
          </cell>
        </row>
        <row r="3828">
          <cell r="B3828">
            <v>105232</v>
          </cell>
          <cell r="C3828" t="str">
            <v>BUCHA DE REDUÇÃO, PPR, DN 40 X 25 MM, INSTALADO EM RESERVAÇÃO PREDIAL DE ÁGUA - FORNECIMENTO E INSTALAÇÃO. AF_04/2024</v>
          </cell>
          <cell r="D3828" t="str">
            <v>UN</v>
          </cell>
          <cell r="E3828">
            <v>17.55</v>
          </cell>
          <cell r="F3828">
            <v>3.82</v>
          </cell>
          <cell r="G3828">
            <v>21.37</v>
          </cell>
        </row>
        <row r="3829">
          <cell r="B3829">
            <v>105229</v>
          </cell>
          <cell r="C3829" t="str">
            <v>BUCHA DE REDUÇÃO, PPR, DN 50 X 25 MM, INSTALADO EM RESERVAÇÃO PREDIAL DE ÁGUA - FORNECIMENTO E INSTALAÇÃO. AF_04/2024</v>
          </cell>
          <cell r="D3829" t="str">
            <v>UN</v>
          </cell>
          <cell r="E3829">
            <v>29.68</v>
          </cell>
          <cell r="F3829">
            <v>4.3899999999999997</v>
          </cell>
          <cell r="G3829">
            <v>34.07</v>
          </cell>
        </row>
        <row r="3830">
          <cell r="B3830">
            <v>105146</v>
          </cell>
          <cell r="C3830" t="str">
            <v>BUCHA DE REDUÇÃO, PPR, DN 50 X 32 MM, INSTALADO EM RESERVAÇÃO PREDIAL DE ÁGUA - FORNECIMENTO E INSTALAÇÃO. AF_04/2024</v>
          </cell>
          <cell r="D3830" t="str">
            <v>UN</v>
          </cell>
          <cell r="E3830">
            <v>22.72</v>
          </cell>
          <cell r="F3830">
            <v>4.66</v>
          </cell>
          <cell r="G3830">
            <v>27.38</v>
          </cell>
        </row>
        <row r="3831">
          <cell r="B3831">
            <v>96738</v>
          </cell>
          <cell r="C3831" t="str">
            <v>CONECTOR MACHO, PPR, 25 MM X 1/2'', INSTALADO EM RESERVAÇÃO PREDIAL DE ÁGUA - FORNECIMENTO E INSTALAÇÃO. AF_04/2024</v>
          </cell>
          <cell r="D3831" t="str">
            <v>UN</v>
          </cell>
          <cell r="E3831">
            <v>25.4</v>
          </cell>
          <cell r="F3831">
            <v>3.19</v>
          </cell>
          <cell r="G3831">
            <v>28.59</v>
          </cell>
        </row>
        <row r="3832">
          <cell r="B3832">
            <v>96740</v>
          </cell>
          <cell r="C3832" t="str">
            <v>CONECTOR MACHO, PPR, 32 MM X 3/4'', INSTALADO EM RESERVAÇÃO PREDIAL DE ÁGUA - FORNECIMENTO E INSTALAÇÃO. AF_04/2024</v>
          </cell>
          <cell r="D3832" t="str">
            <v>UN</v>
          </cell>
          <cell r="E3832">
            <v>35.97</v>
          </cell>
          <cell r="F3832">
            <v>3.71</v>
          </cell>
          <cell r="G3832">
            <v>39.68</v>
          </cell>
        </row>
        <row r="3833">
          <cell r="B3833">
            <v>94738</v>
          </cell>
          <cell r="C3833" t="str">
            <v>CONECTOR, CPVC, SOLDÁVEL, DN 114 MM X 4", INSTALADO EM RESERVAÇÃO PREDIAL DE ÁGUA - FORNECIMENTO E INSTALAÇÃO. AF_04/2024</v>
          </cell>
          <cell r="D3833" t="str">
            <v>UN</v>
          </cell>
          <cell r="E3833">
            <v>1782.56</v>
          </cell>
          <cell r="F3833">
            <v>17.46</v>
          </cell>
          <cell r="G3833">
            <v>1800.02</v>
          </cell>
        </row>
        <row r="3834">
          <cell r="B3834">
            <v>94724</v>
          </cell>
          <cell r="C3834" t="str">
            <v>CONECTOR, CPVC, SOLDÁVEL, DN 22 MM X 3/4", INSTALADO EM RESERVAÇÃO PREDIAL DE ÁGUA - FORNECIMENTO E INSTALAÇÃO. AF_04/2024</v>
          </cell>
          <cell r="D3834" t="str">
            <v>UN</v>
          </cell>
          <cell r="E3834">
            <v>27.150000000000002</v>
          </cell>
          <cell r="F3834">
            <v>1.47</v>
          </cell>
          <cell r="G3834">
            <v>28.62</v>
          </cell>
        </row>
        <row r="3835">
          <cell r="B3835">
            <v>94726</v>
          </cell>
          <cell r="C3835" t="str">
            <v>CONECTOR, CPVC, SOLDÁVEL, DN 28 MM X 1", INSTALADO EM RESERVAÇÃO PREDIAL DE ÁGUA - FORNECIMENTO E INSTALAÇÃO. AF_04/2024</v>
          </cell>
          <cell r="D3835" t="str">
            <v>UN</v>
          </cell>
          <cell r="E3835">
            <v>35.019999999999996</v>
          </cell>
          <cell r="F3835">
            <v>1.85</v>
          </cell>
          <cell r="G3835">
            <v>36.869999999999997</v>
          </cell>
        </row>
        <row r="3836">
          <cell r="B3836">
            <v>94728</v>
          </cell>
          <cell r="C3836" t="str">
            <v>CONECTOR, CPVC, SOLDÁVEL, DN 35 MM X 1 1/4", INSTALADO EM RESERVAÇÃO PREDIAL DE ÁGUA - FORNECIMENTO E INSTALAÇÃO. AF_04/2024</v>
          </cell>
          <cell r="D3836" t="str">
            <v>UN</v>
          </cell>
          <cell r="E3836">
            <v>55.07</v>
          </cell>
          <cell r="F3836">
            <v>2.42</v>
          </cell>
          <cell r="G3836">
            <v>57.49</v>
          </cell>
        </row>
        <row r="3837">
          <cell r="B3837">
            <v>94730</v>
          </cell>
          <cell r="C3837" t="str">
            <v>CONECTOR, CPVC, SOLDÁVEL, DN 42 MM X 1 1/2", INSTALADO EM RESERVAÇÃO PREDIAL DE ÁGUA - FORNECIMENTO E INSTALAÇÃO. AF_04/2024</v>
          </cell>
          <cell r="D3837" t="str">
            <v>UN</v>
          </cell>
          <cell r="E3837">
            <v>67.400000000000006</v>
          </cell>
          <cell r="F3837">
            <v>3.1</v>
          </cell>
          <cell r="G3837">
            <v>70.5</v>
          </cell>
        </row>
        <row r="3838">
          <cell r="B3838">
            <v>94732</v>
          </cell>
          <cell r="C3838" t="str">
            <v>CONECTOR, CPVC, SOLDÁVEL, DN 54 MM X 2", INSTALADO EM RESERVAÇÃO PREDIAL DE ÁGUA - FORNECIMENTO E INSTALAÇÃO. AF_04/2024</v>
          </cell>
          <cell r="D3838" t="str">
            <v>UN</v>
          </cell>
          <cell r="E3838">
            <v>108.44</v>
          </cell>
          <cell r="F3838">
            <v>4.58</v>
          </cell>
          <cell r="G3838">
            <v>113.02</v>
          </cell>
        </row>
        <row r="3839">
          <cell r="B3839">
            <v>94734</v>
          </cell>
          <cell r="C3839" t="str">
            <v>CONECTOR, CPVC, SOLDÁVEL, DN 73 MM X 2 1/2", INSTALADO EM RESERVAÇÃO PREDIAL DE ÁGUA - FORNECIMENTO E INSTALAÇÃO. AF_04/2024</v>
          </cell>
          <cell r="D3839" t="str">
            <v>UN</v>
          </cell>
          <cell r="E3839">
            <v>403.74</v>
          </cell>
          <cell r="F3839">
            <v>7.65</v>
          </cell>
          <cell r="G3839">
            <v>411.39</v>
          </cell>
        </row>
        <row r="3840">
          <cell r="B3840">
            <v>94736</v>
          </cell>
          <cell r="C3840" t="str">
            <v>CONECTOR, CPVC, SOLDÁVEL, DN 89 MM X 3", INSTALADO EM RESERVAÇÃO PREDIAL DE ÁGUA - FORNECIMENTO E INSTALAÇÃO. AF_04/2024</v>
          </cell>
          <cell r="D3840" t="str">
            <v>UN</v>
          </cell>
          <cell r="E3840">
            <v>587.16</v>
          </cell>
          <cell r="F3840">
            <v>10.94</v>
          </cell>
          <cell r="G3840">
            <v>598.1</v>
          </cell>
        </row>
        <row r="3841">
          <cell r="B3841">
            <v>94483</v>
          </cell>
          <cell r="C3841" t="str">
            <v>CONJUNTO HIDRÁULICO EM AÇO ROSCÁVEL PARA INSTALAÇÃO DE BOMBA, DN SUCÇÃO 32 MM (1 1/4") E DN RECALQUE 25 MM (1"), PARA EDIFICAÇÃO COM 4 PAVIMENTOS - FORNECIMENTO E INSTALAÇÃO. AF_04/2024</v>
          </cell>
          <cell r="D3841" t="str">
            <v>UN</v>
          </cell>
          <cell r="E3841">
            <v>1027.69</v>
          </cell>
          <cell r="F3841">
            <v>381.25</v>
          </cell>
          <cell r="G3841">
            <v>1408.94</v>
          </cell>
        </row>
        <row r="3842">
          <cell r="B3842">
            <v>94482</v>
          </cell>
          <cell r="C3842" t="str">
            <v>CONJUNTO HIDRÁULICO EM AÇO ROSCÁVEL PARA INSTALAÇÃO DE BOMBA, DN SUCÇÃO 40 MM (1 1/2") E DN RECALQUE 32 MM (1 1/4"), PARA EDIFICAÇÃO COM 8 PAVIMENTOS - FORNECIMENTO E INSTALAÇÃO. AF_04/2024</v>
          </cell>
          <cell r="D3842" t="str">
            <v>UN</v>
          </cell>
          <cell r="E3842">
            <v>1279.33</v>
          </cell>
          <cell r="F3842">
            <v>399.13</v>
          </cell>
          <cell r="G3842">
            <v>1678.46</v>
          </cell>
        </row>
        <row r="3843">
          <cell r="B3843">
            <v>94481</v>
          </cell>
          <cell r="C3843" t="str">
            <v>CONJUNTO HIDRÁULICO EM AÇO ROSCÁVEL PARA INSTALAÇÃO DE BOMBA, DN SUCÇÃO 50 MM (2") E DN RECALQUE 40 MM (1 1/2"), PARA EDIFICAÇÃO COM 12 PAVIMENTOS - FORNECIMENTO E INSTALAÇÃO. AF_04/2024</v>
          </cell>
          <cell r="D3843" t="str">
            <v>UN</v>
          </cell>
          <cell r="E3843">
            <v>1715.04</v>
          </cell>
          <cell r="F3843">
            <v>420.75</v>
          </cell>
          <cell r="G3843">
            <v>2135.79</v>
          </cell>
        </row>
        <row r="3844">
          <cell r="B3844">
            <v>94480</v>
          </cell>
          <cell r="C3844" t="str">
            <v>CONJUNTO HIDRÁULICO EM AÇO ROSCÁVEL PARA INSTALAÇÃO DE BOMBA, DN SUCÇÃO 65 MM (2½") E DN RECALQUE 50 MM (2"), PARA EDIFICAÇÃO COM 18 PAVIMENTOS - FORNECIMENTO E INSTALAÇÃO. AF_04/2024</v>
          </cell>
          <cell r="D3844" t="str">
            <v>UN</v>
          </cell>
          <cell r="E3844">
            <v>2565.1200000000003</v>
          </cell>
          <cell r="F3844">
            <v>450.89</v>
          </cell>
          <cell r="G3844">
            <v>3016.01</v>
          </cell>
        </row>
        <row r="3845">
          <cell r="B3845">
            <v>94472</v>
          </cell>
          <cell r="C3845" t="str">
            <v>COTOVELO 45 GRAUS, EM FERRO GALVANIZADO, CONEXÃO ROSQUEADA, DN 50 MM (2"), INSTALADO EM RESERVAÇÃO PREDIAL DE ÁGUA - FORNECIMENTO E INSTALAÇÃO. AF_04/2024</v>
          </cell>
          <cell r="D3845" t="str">
            <v>UN</v>
          </cell>
          <cell r="E3845">
            <v>67.03</v>
          </cell>
          <cell r="F3845">
            <v>20.43</v>
          </cell>
          <cell r="G3845">
            <v>87.46</v>
          </cell>
        </row>
        <row r="3846">
          <cell r="B3846">
            <v>94474</v>
          </cell>
          <cell r="C3846" t="str">
            <v>COTOVELO 45 GRAUS, EM FERRO GALVANIZADO, CONEXÃO ROSQUEADA, DN 65 MM (2 1/2"), INSTALADO EM RESERVAÇÃO PREDIAL DE ÁGUA - FORNECIMENTO E INSTALAÇÃO. AF_04/2024</v>
          </cell>
          <cell r="D3846" t="str">
            <v>UN</v>
          </cell>
          <cell r="E3846">
            <v>122.95000000000002</v>
          </cell>
          <cell r="F3846">
            <v>23.85</v>
          </cell>
          <cell r="G3846">
            <v>146.80000000000001</v>
          </cell>
        </row>
        <row r="3847">
          <cell r="B3847">
            <v>94476</v>
          </cell>
          <cell r="C3847" t="str">
            <v>COTOVELO 45 GRAUS, EM FERRO GALVANIZADO, CONEXÃO ROSQUEADA, DN 80 MM (3"), INSTALADO EM RESERVAÇÃO PREDIAL DE ÁGUA - FORNECIMENTO E INSTALAÇÃO. AF_04/2024</v>
          </cell>
          <cell r="D3847" t="str">
            <v>UN</v>
          </cell>
          <cell r="E3847">
            <v>176.81</v>
          </cell>
          <cell r="F3847">
            <v>28.16</v>
          </cell>
          <cell r="G3847">
            <v>204.97</v>
          </cell>
        </row>
        <row r="3848">
          <cell r="B3848">
            <v>94471</v>
          </cell>
          <cell r="C3848" t="str">
            <v>COTOVELO 90 GRAUS, EM FERRO GALVANIZADO, CONEXÃO ROSQUEADA, DN 50 MM (2"), INSTALADO EM RESERVAÇÃO PREDIAL DE ÁGUA - FORNECIMENTO E INSTALAÇÃO. AF_04/2024</v>
          </cell>
          <cell r="D3848" t="str">
            <v>UN</v>
          </cell>
          <cell r="E3848">
            <v>64.489999999999995</v>
          </cell>
          <cell r="F3848">
            <v>20.420000000000002</v>
          </cell>
          <cell r="G3848">
            <v>84.91</v>
          </cell>
        </row>
        <row r="3849">
          <cell r="B3849">
            <v>94473</v>
          </cell>
          <cell r="C3849" t="str">
            <v>COTOVELO 90 GRAUS, EM FERRO GALVANIZADO, CONEXÃO ROSQUEADA, DN 65 MM (2 1/2"), INSTALADO EM RESERVAÇÃO PREDIAL DE ÁGUA - FORNECIMENTO E INSTALAÇÃO. AF_04/2024</v>
          </cell>
          <cell r="D3849" t="str">
            <v>UN</v>
          </cell>
          <cell r="E3849">
            <v>111.71</v>
          </cell>
          <cell r="F3849">
            <v>23.86</v>
          </cell>
          <cell r="G3849">
            <v>135.57</v>
          </cell>
        </row>
        <row r="3850">
          <cell r="B3850">
            <v>94475</v>
          </cell>
          <cell r="C3850" t="str">
            <v>COTOVELO 90 GRAUS, EM FERRO GALVANIZADO, CONEXÃO ROSQUEADA, DN 80 MM (3"), INSTALADO EM RESERVAÇÃO PREDIAL DE ÁGUA - FORNECIMENTO E INSTALAÇÃO. AF_04/2024</v>
          </cell>
          <cell r="D3850" t="str">
            <v>UN</v>
          </cell>
          <cell r="E3850">
            <v>155.18</v>
          </cell>
          <cell r="F3850">
            <v>28.15</v>
          </cell>
          <cell r="G3850">
            <v>183.33</v>
          </cell>
        </row>
        <row r="3851">
          <cell r="B3851">
            <v>105194</v>
          </cell>
          <cell r="C3851" t="str">
            <v>COTOVELO 90 GRAUS, EM FERRO GALVANIZADO, MACHO/FÊMEA, CONEXÃO ROSQUEADA, DN 50 MM (2"), INSTALADO EM RESERVAÇÃO PREDIAL DE ÁGUA - FORNECIMENTO E INSTALAÇÃO. AF_04/2024</v>
          </cell>
          <cell r="D3851" t="str">
            <v>UN</v>
          </cell>
          <cell r="E3851">
            <v>74.03</v>
          </cell>
          <cell r="F3851">
            <v>20.43</v>
          </cell>
          <cell r="G3851">
            <v>94.46</v>
          </cell>
        </row>
        <row r="3852">
          <cell r="B3852">
            <v>105195</v>
          </cell>
          <cell r="C3852" t="str">
            <v>COTOVELO 90 GRAUS, EM FERRO GALVANIZADO, MACHO/FÊMEA, CONEXÃO ROSQUEADA, DN 80 MM (3"), INSTALADO EM RESERVAÇÃO PREDIAL DE ÁGUA - FORNECIMENTO E INSTALAÇÃO. AF_04/2024</v>
          </cell>
          <cell r="D3852" t="str">
            <v>UN</v>
          </cell>
          <cell r="E3852">
            <v>213.27999999999997</v>
          </cell>
          <cell r="F3852">
            <v>28.14</v>
          </cell>
          <cell r="G3852">
            <v>241.42</v>
          </cell>
        </row>
        <row r="3853">
          <cell r="B3853">
            <v>105178</v>
          </cell>
          <cell r="C3853" t="str">
            <v>COTOVELO DE REDUÇÃO, 90 GRAUS, EM FERRO GALVANIZADO, CONEXÃO ROSQUEADA, DN 65 MM X 50 MM (2 1/2" X 2"), INSTALADO EM RESERVAÇÃO PREDIAL DE ÁGUA - FORNECIMENTO E INSTALAÇÃO. AF_04/2024</v>
          </cell>
          <cell r="D3853" t="str">
            <v>UN</v>
          </cell>
          <cell r="E3853">
            <v>129.89000000000001</v>
          </cell>
          <cell r="F3853">
            <v>22.13</v>
          </cell>
          <cell r="G3853">
            <v>152.02000000000001</v>
          </cell>
        </row>
        <row r="3854">
          <cell r="B3854">
            <v>94620</v>
          </cell>
          <cell r="C3854" t="str">
            <v>COTOVELO EM COBRE, DN 104 MM, 90 GRAUS, SEM ANEL DE SOLDA, INSTALADO EM RESERVAÇÃO PREDIAL DE ÁGUA - FORNECIMENTO E INSTALAÇÃO. AF_04/2024</v>
          </cell>
          <cell r="D3854" t="str">
            <v>UN</v>
          </cell>
          <cell r="E3854">
            <v>866.87</v>
          </cell>
          <cell r="F3854">
            <v>31.34</v>
          </cell>
          <cell r="G3854">
            <v>898.21</v>
          </cell>
        </row>
        <row r="3855">
          <cell r="B3855">
            <v>94614</v>
          </cell>
          <cell r="C3855" t="str">
            <v>COTOVELO EM COBRE, DN 54 MM, 90 GRAUS, SEM ANEL DE SOLDA, INSTALADO EM RESERVAÇÃO PREDIAL DE ÁGUA - FORNECIMENTO E INSTALAÇÃO. AF_04/2024</v>
          </cell>
          <cell r="D3855" t="str">
            <v>UN</v>
          </cell>
          <cell r="E3855">
            <v>120.26000000000002</v>
          </cell>
          <cell r="F3855">
            <v>26.57</v>
          </cell>
          <cell r="G3855">
            <v>146.83000000000001</v>
          </cell>
        </row>
        <row r="3856">
          <cell r="B3856">
            <v>94616</v>
          </cell>
          <cell r="C3856" t="str">
            <v>COTOVELO EM COBRE, DN 66 MM, 90 GRAUS, SEM ANEL DE SOLDA, INSTALADO EM RESERVAÇÃO PREDIAL DE ÁGUA - FORNECIMENTO E INSTALAÇÃO. AF_04/2024</v>
          </cell>
          <cell r="D3856" t="str">
            <v>UN</v>
          </cell>
          <cell r="E3856">
            <v>375.25</v>
          </cell>
          <cell r="F3856">
            <v>27.72</v>
          </cell>
          <cell r="G3856">
            <v>402.97</v>
          </cell>
        </row>
        <row r="3857">
          <cell r="B3857">
            <v>94618</v>
          </cell>
          <cell r="C3857" t="str">
            <v>COTOVELO EM COBRE, DN 79 MM, 90 GRAUS, SEM ANEL DE SOLDA, INSTALADO EM RESERVAÇÃO PREDIAL DE ÁGUA - FORNECIMENTO E INSTALAÇÃO. AF_04/2024</v>
          </cell>
          <cell r="D3857" t="str">
            <v>UN</v>
          </cell>
          <cell r="E3857">
            <v>363.08000000000004</v>
          </cell>
          <cell r="F3857">
            <v>28.97</v>
          </cell>
          <cell r="G3857">
            <v>392.05</v>
          </cell>
        </row>
        <row r="3858">
          <cell r="B3858">
            <v>105193</v>
          </cell>
          <cell r="C3858" t="str">
            <v>COTOVELO, 90 GRAUS, EM FERRO GALVANIZADO, MACHO/FÊMEA, CONEXÃO ROSQUEADA, DN 65 MM (2 1/2"), INSTALADO EM RESERVAÇÃO PREDIAL DE ÁGUA - FORNECIMENTO E INSTALAÇÃO. AF_04/2024</v>
          </cell>
          <cell r="D3858" t="str">
            <v>UN</v>
          </cell>
          <cell r="E3858">
            <v>142.54000000000002</v>
          </cell>
          <cell r="F3858">
            <v>23.86</v>
          </cell>
          <cell r="G3858">
            <v>166.4</v>
          </cell>
        </row>
        <row r="3859">
          <cell r="B3859">
            <v>105197</v>
          </cell>
          <cell r="C3859" t="str">
            <v>CURVA 45 GRAUS, EM FERRO GALVANIZADO, FÊMEA, CONEXÃO ROSQUEADA, DN 50 MM (2"), INSTALADO EM RESERVAÇÃO PREDIAL DE ÁGUA - FORNECIMENTO E INSTALAÇÃO. AF_04/2024</v>
          </cell>
          <cell r="D3859" t="str">
            <v>UN</v>
          </cell>
          <cell r="E3859">
            <v>157.1</v>
          </cell>
          <cell r="F3859">
            <v>20.43</v>
          </cell>
          <cell r="G3859">
            <v>177.53</v>
          </cell>
        </row>
        <row r="3860">
          <cell r="B3860">
            <v>105196</v>
          </cell>
          <cell r="C3860" t="str">
            <v>CURVA 45 GRAUS, EM FERRO GALVANIZADO, FÊMEA, CONEXÃO ROSQUEADA, DN 65 MM (2 1/2"), INSTALADO EM RESERVAÇÃO PREDIAL DE ÁGUA - FORNECIMENTO E INSTALAÇÃO. AF_04/2024</v>
          </cell>
          <cell r="D3860" t="str">
            <v>UN</v>
          </cell>
          <cell r="E3860">
            <v>233.79</v>
          </cell>
          <cell r="F3860">
            <v>23.85</v>
          </cell>
          <cell r="G3860">
            <v>257.64</v>
          </cell>
        </row>
        <row r="3861">
          <cell r="B3861">
            <v>105198</v>
          </cell>
          <cell r="C3861" t="str">
            <v>CURVA 45 GRAUS, EM FERRO GALVANIZADO, FÊMEA, CONEXÃO ROSQUEADA, DN 80 MM (3"), INSTALADO EM RESERVAÇÃO PREDIAL DE ÁGUA - FORNECIMENTO E INSTALAÇÃO. AF_04/2024</v>
          </cell>
          <cell r="D3861" t="str">
            <v>UN</v>
          </cell>
          <cell r="E3861">
            <v>337.15</v>
          </cell>
          <cell r="F3861">
            <v>28.16</v>
          </cell>
          <cell r="G3861">
            <v>365.31</v>
          </cell>
        </row>
        <row r="3862">
          <cell r="B3862">
            <v>105200</v>
          </cell>
          <cell r="C3862" t="str">
            <v>CURVA 45 GRAUS, EM FERRO GALVANIZADO, MACHO/FÊMEA, CONEXÃO ROSQUEADA, DN 50 MM (2"), INSTALADO EM RESERVAÇÃO PREDIAL DE ÁGUA - FORNECIMENTO E INSTALAÇÃO. AF_04/2024</v>
          </cell>
          <cell r="D3862" t="str">
            <v>UN</v>
          </cell>
          <cell r="E3862">
            <v>119.72</v>
          </cell>
          <cell r="F3862">
            <v>20.43</v>
          </cell>
          <cell r="G3862">
            <v>140.15</v>
          </cell>
        </row>
        <row r="3863">
          <cell r="B3863">
            <v>105199</v>
          </cell>
          <cell r="C3863" t="str">
            <v>CURVA 45 GRAUS, EM FERRO GALVANIZADO, MACHO/FÊMEA, CONEXÃO ROSQUEADA, DN 65 MM (2 1/2"), INSTALADO EM RESERVAÇÃO PREDIAL DE ÁGUA - FORNECIMENTO E INSTALAÇÃO. AF_04/2024</v>
          </cell>
          <cell r="D3863" t="str">
            <v>UN</v>
          </cell>
          <cell r="E3863">
            <v>210.35000000000002</v>
          </cell>
          <cell r="F3863">
            <v>23.86</v>
          </cell>
          <cell r="G3863">
            <v>234.21</v>
          </cell>
        </row>
        <row r="3864">
          <cell r="B3864">
            <v>105201</v>
          </cell>
          <cell r="C3864" t="str">
            <v>CURVA 45 GRAUS, EM FERRO GALVANIZADO, MACHO/FÊMEA, CONEXÃO ROSQUEADA, DN 80 MM (3"), INSTALADO EM RESERVAÇÃO PREDIAL DE ÁGUA - FORNECIMENTO E INSTALAÇÃO. AF_04/2024</v>
          </cell>
          <cell r="D3864" t="str">
            <v>UN</v>
          </cell>
          <cell r="E3864">
            <v>292.23999999999995</v>
          </cell>
          <cell r="F3864">
            <v>28.16</v>
          </cell>
          <cell r="G3864">
            <v>320.39999999999998</v>
          </cell>
        </row>
        <row r="3865">
          <cell r="B3865">
            <v>94741</v>
          </cell>
          <cell r="C3865" t="str">
            <v>CURVA 90 GRAUS, CPVC, SOLDÁVEL, DN 22 MM, INSTALADO EM RESERVAÇÃO PREDIAL DE ÁGUA - FORNECIMENTO E INSTALAÇÃO. AF_04/2024</v>
          </cell>
          <cell r="D3865" t="str">
            <v>UN</v>
          </cell>
          <cell r="E3865">
            <v>12</v>
          </cell>
          <cell r="F3865">
            <v>2.21</v>
          </cell>
          <cell r="G3865">
            <v>14.21</v>
          </cell>
        </row>
        <row r="3866">
          <cell r="B3866">
            <v>94743</v>
          </cell>
          <cell r="C3866" t="str">
            <v>CURVA 90 GRAUS, CPVC, SOLDÁVEL, DN 28 MM, INSTALADO EM RESERVAÇÃO PREDIAL DE ÁGUA - FORNECIMENTO E INSTALAÇÃO. AF_04/2024</v>
          </cell>
          <cell r="D3866" t="str">
            <v>UN</v>
          </cell>
          <cell r="E3866">
            <v>20.329999999999998</v>
          </cell>
          <cell r="F3866">
            <v>2.8</v>
          </cell>
          <cell r="G3866">
            <v>23.13</v>
          </cell>
        </row>
        <row r="3867">
          <cell r="B3867">
            <v>105209</v>
          </cell>
          <cell r="C3867" t="str">
            <v>CURVA 90 GRAUS, EM FERRO GALVANIZADO, CONEXÃO ROSQUEADA, DN 50 MM (2"), INSTALADO EM RESERVAÇÃO PREDIAL DE ÁGUA - FORNECIMENTO E INSTALAÇÃO. AF_04/2024</v>
          </cell>
          <cell r="D3867" t="str">
            <v>UN</v>
          </cell>
          <cell r="E3867">
            <v>151.51</v>
          </cell>
          <cell r="F3867">
            <v>20.420000000000002</v>
          </cell>
          <cell r="G3867">
            <v>171.93</v>
          </cell>
        </row>
        <row r="3868">
          <cell r="B3868">
            <v>105208</v>
          </cell>
          <cell r="C3868" t="str">
            <v>CURVA 90 GRAUS, EM FERRO GALVANIZADO, CONEXÃO ROSQUEADA, DN 65 MM (2 1/2"), INSTALADO EM RESERVAÇÃO PREDIAL DE ÁGUA - FORNECIMENTO E INSTALAÇÃO. AF_04/2024</v>
          </cell>
          <cell r="D3868" t="str">
            <v>UN</v>
          </cell>
          <cell r="E3868">
            <v>329.29</v>
          </cell>
          <cell r="F3868">
            <v>23.87</v>
          </cell>
          <cell r="G3868">
            <v>353.16</v>
          </cell>
        </row>
        <row r="3869">
          <cell r="B3869">
            <v>105210</v>
          </cell>
          <cell r="C3869" t="str">
            <v>CURVA 90 GRAUS, EM FERRO GALVANIZADO, CONEXÃO ROSQUEADA, DN 80 MM (3"), INSTALADO EM RESERVAÇÃO PREDIAL DE ÁGUA - FORNECIMENTO E INSTALAÇÃO. AF_04/2024</v>
          </cell>
          <cell r="D3869" t="str">
            <v>UN</v>
          </cell>
          <cell r="E3869">
            <v>427.60999999999996</v>
          </cell>
          <cell r="F3869">
            <v>28.16</v>
          </cell>
          <cell r="G3869">
            <v>455.77</v>
          </cell>
        </row>
        <row r="3870">
          <cell r="B3870">
            <v>105203</v>
          </cell>
          <cell r="C3870" t="str">
            <v>CURVA 90 GRAUS, EM FERRO GALVANIZADO, FÊMEA, CONEXÃO ROSQUEADA, DN 50 MM (2"), INSTALADO EM RESERVAÇÃO PREDIAL DE ÁGUA - FORNECIMENTO E INSTALAÇÃO. AF_04/2024</v>
          </cell>
          <cell r="D3870" t="str">
            <v>UN</v>
          </cell>
          <cell r="E3870">
            <v>156.32</v>
          </cell>
          <cell r="F3870">
            <v>20.43</v>
          </cell>
          <cell r="G3870">
            <v>176.75</v>
          </cell>
        </row>
        <row r="3871">
          <cell r="B3871">
            <v>105202</v>
          </cell>
          <cell r="C3871" t="str">
            <v>CURVA 90 GRAUS, EM FERRO GALVANIZADO, FÊMEA, CONEXÃO ROSQUEADA, DN 65 MM (2 1/2"), INSTALADO EM RESERVAÇÃO PREDIAL DE ÁGUA - FORNECIMENTO E INSTALAÇÃO. AF_04/2024</v>
          </cell>
          <cell r="D3871" t="str">
            <v>UN</v>
          </cell>
          <cell r="E3871">
            <v>266.39</v>
          </cell>
          <cell r="F3871">
            <v>23.85</v>
          </cell>
          <cell r="G3871">
            <v>290.24</v>
          </cell>
        </row>
        <row r="3872">
          <cell r="B3872">
            <v>105204</v>
          </cell>
          <cell r="C3872" t="str">
            <v>CURVA 90 GRAUS, EM FERRO GALVANIZADO, FÊMEA, CONEXÃO ROSQUEADA, DN 80 (3"), INSTALADO EM RESERVAÇÃO PREDIAL DE ÁGUA - FORNECIMENTO E INSTALAÇÃO. AF_04/2024</v>
          </cell>
          <cell r="D3872" t="str">
            <v>UN</v>
          </cell>
          <cell r="E3872">
            <v>357.8</v>
          </cell>
          <cell r="F3872">
            <v>28.17</v>
          </cell>
          <cell r="G3872">
            <v>385.97</v>
          </cell>
        </row>
        <row r="3873">
          <cell r="B3873">
            <v>105206</v>
          </cell>
          <cell r="C3873" t="str">
            <v>CURVA 90 GRAUS, EM FERRO GALVANIZADO, MACHO/FÊMEA, CONEXÃO ROSQUEADA, DN 50 MM (2"), INSTALADO EM RESERVAÇÃO PREDIAL DE ÁGUA - FORNECIMENTO E INSTALAÇÃO. AF_04/2024</v>
          </cell>
          <cell r="D3873" t="str">
            <v>UN</v>
          </cell>
          <cell r="E3873">
            <v>148.01999999999998</v>
          </cell>
          <cell r="F3873">
            <v>20.43</v>
          </cell>
          <cell r="G3873">
            <v>168.45</v>
          </cell>
        </row>
        <row r="3874">
          <cell r="B3874">
            <v>105205</v>
          </cell>
          <cell r="C3874" t="str">
            <v>CURVA 90 GRAUS, EM FERRO GALVANIZADO, MACHO/FÊMEA, CONEXÃO ROSQUEADA, DN 65 MM (2 1/2"), INSTALADO EM RESERVAÇÃO PREDIAL DE ÁGUA - FORNECIMENTO E INSTALAÇÃO. AF_04/2024</v>
          </cell>
          <cell r="D3874" t="str">
            <v>UN</v>
          </cell>
          <cell r="E3874">
            <v>244.26999999999998</v>
          </cell>
          <cell r="F3874">
            <v>23.86</v>
          </cell>
          <cell r="G3874">
            <v>268.13</v>
          </cell>
        </row>
        <row r="3875">
          <cell r="B3875">
            <v>105207</v>
          </cell>
          <cell r="C3875" t="str">
            <v>CURVA 90 GRAUS, EM FERRO GALVANIZADO, MACHO/FÊMEA, CONEXÃO ROSQUEADA, DN 80 MM (3"), INSTALADO EM RESERVAÇÃO PREDIAL DE ÁGUA - FORNECIMENTO E INSTALAÇÃO. AF_04/2024</v>
          </cell>
          <cell r="D3875" t="str">
            <v>UN</v>
          </cell>
          <cell r="E3875">
            <v>346.76000000000005</v>
          </cell>
          <cell r="F3875">
            <v>28.15</v>
          </cell>
          <cell r="G3875">
            <v>374.91</v>
          </cell>
        </row>
        <row r="3876">
          <cell r="B3876">
            <v>94673</v>
          </cell>
          <cell r="C3876" t="str">
            <v>CURVA 90 GRAUS, PVC, SOLDÁVEL, DN  25 MM, INSTALADO EM RESERVAÇÃO PREDIAL DE ÁGUA - FORNECIMENTO E INSTALAÇÃO. AF_04/2024</v>
          </cell>
          <cell r="D3876" t="str">
            <v>UN</v>
          </cell>
          <cell r="E3876">
            <v>4.7100000000000009</v>
          </cell>
          <cell r="F3876">
            <v>2.48</v>
          </cell>
          <cell r="G3876">
            <v>7.19</v>
          </cell>
        </row>
        <row r="3877">
          <cell r="B3877">
            <v>94687</v>
          </cell>
          <cell r="C3877" t="str">
            <v>CURVA 90 GRAUS, PVC, SOLDÁVEL, DN 110 MM, INSTALADO EM RESERVAÇÃO PREDIAL DE ÁGUA - FORNECIMENTO E INSTALAÇÃO. AF_04/2024</v>
          </cell>
          <cell r="D3877" t="str">
            <v>UN</v>
          </cell>
          <cell r="E3877">
            <v>174.71</v>
          </cell>
          <cell r="F3877">
            <v>24.45</v>
          </cell>
          <cell r="G3877">
            <v>199.16</v>
          </cell>
        </row>
        <row r="3878">
          <cell r="B3878">
            <v>94675</v>
          </cell>
          <cell r="C3878" t="str">
            <v>CURVA 90 GRAUS, PVC, SOLDÁVEL, DN 32 MM, INSTALADO EM RESERVAÇÃO PREDIAL DE ÁGUA - FORNECIMENTO E INSTALAÇÃO. AF_04/2024</v>
          </cell>
          <cell r="D3878" t="str">
            <v>UN</v>
          </cell>
          <cell r="E3878">
            <v>8.3699999999999992</v>
          </cell>
          <cell r="F3878">
            <v>3.24</v>
          </cell>
          <cell r="G3878">
            <v>11.61</v>
          </cell>
        </row>
        <row r="3879">
          <cell r="B3879">
            <v>94677</v>
          </cell>
          <cell r="C3879" t="str">
            <v>CURVA 90 GRAUS, PVC, SOLDÁVEL, DN 40 MM, INSTALADO EM RESERVAÇÃO PREDIAL DE ÁGUA - FORNECIMENTO E INSTALAÇÃO. AF_04/2024</v>
          </cell>
          <cell r="D3879" t="str">
            <v>UN</v>
          </cell>
          <cell r="E3879">
            <v>13.93</v>
          </cell>
          <cell r="F3879">
            <v>4.3600000000000003</v>
          </cell>
          <cell r="G3879">
            <v>18.29</v>
          </cell>
        </row>
        <row r="3880">
          <cell r="B3880">
            <v>94679</v>
          </cell>
          <cell r="C3880" t="str">
            <v>CURVA 90 GRAUS, PVC, SOLDÁVEL, DN 50 MM, INSTALADO EM RESERVAÇÃO PREDIAL DE ÁGUA - FORNECIMENTO E INSTALAÇÃO. AF_04/2024</v>
          </cell>
          <cell r="D3880" t="str">
            <v>UN</v>
          </cell>
          <cell r="E3880">
            <v>16.490000000000002</v>
          </cell>
          <cell r="F3880">
            <v>6.08</v>
          </cell>
          <cell r="G3880">
            <v>22.57</v>
          </cell>
        </row>
        <row r="3881">
          <cell r="B3881">
            <v>94681</v>
          </cell>
          <cell r="C3881" t="str">
            <v>CURVA 90 GRAUS, PVC, SOLDÁVEL, DN 60 MM, INSTALADO EM RESERVAÇÃO PREDIAL DE ÁGUA - FORNECIMENTO E INSTALAÇÃO. AF_04/2024</v>
          </cell>
          <cell r="D3881" t="str">
            <v>UN</v>
          </cell>
          <cell r="E3881">
            <v>36.090000000000003</v>
          </cell>
          <cell r="F3881">
            <v>8.19</v>
          </cell>
          <cell r="G3881">
            <v>44.28</v>
          </cell>
        </row>
        <row r="3882">
          <cell r="B3882">
            <v>94683</v>
          </cell>
          <cell r="C3882" t="str">
            <v>CURVA 90 GRAUS, PVC, SOLDÁVEL, DN 75 MM, INSTALADO EM RESERVAÇÃO PREDIAL DE ÁGUA - FORNECIMENTO E INSTALAÇÃO. AF_04/2024</v>
          </cell>
          <cell r="D3882" t="str">
            <v>UN</v>
          </cell>
          <cell r="E3882">
            <v>55.069999999999993</v>
          </cell>
          <cell r="F3882">
            <v>12.06</v>
          </cell>
          <cell r="G3882">
            <v>67.13</v>
          </cell>
        </row>
        <row r="3883">
          <cell r="B3883">
            <v>94685</v>
          </cell>
          <cell r="C3883" t="str">
            <v>CURVA 90 GRAUS, PVC, SOLDÁVEL, DN 85 MM, INSTALADO EM RESERVAÇÃO PREDIAL DE ÁGUA - FORNECIMENTO E INSTALAÇÃO. AF_04/2024</v>
          </cell>
          <cell r="D3883" t="str">
            <v>UN</v>
          </cell>
          <cell r="E3883">
            <v>70.210000000000008</v>
          </cell>
          <cell r="F3883">
            <v>15.13</v>
          </cell>
          <cell r="G3883">
            <v>85.34</v>
          </cell>
        </row>
        <row r="3884">
          <cell r="B3884">
            <v>94615</v>
          </cell>
          <cell r="C3884" t="str">
            <v>CURVA EM COBRE, DN 54 MM, 45 GRAUS, SEM ANEL DE SOLDA, BOLSA X BOLSA, INSTALADO EM RESERVAÇÃO PREDIAL DE ÁGUA - FORNECIMENTO E INSTALAÇÃO. AF_04/2024</v>
          </cell>
          <cell r="D3884" t="str">
            <v>UN</v>
          </cell>
          <cell r="E3884">
            <v>139.49</v>
          </cell>
          <cell r="F3884">
            <v>26.56</v>
          </cell>
          <cell r="G3884">
            <v>166.05</v>
          </cell>
        </row>
        <row r="3885">
          <cell r="B3885">
            <v>94617</v>
          </cell>
          <cell r="C3885" t="str">
            <v>CURVA EM COBRE, DN 66 MM, 45 GRAUS, SEM ANEL DE SOLDA, BOLSA X BOLSA, INSTALADO EM RESERVAÇÃO PREDIAL DE ÁGUA - FORNECIMENTO E INSTALAÇÃO. AF_04/2024</v>
          </cell>
          <cell r="D3885" t="str">
            <v>UN</v>
          </cell>
          <cell r="E3885">
            <v>308.40999999999997</v>
          </cell>
          <cell r="F3885">
            <v>27.73</v>
          </cell>
          <cell r="G3885">
            <v>336.14</v>
          </cell>
        </row>
        <row r="3886">
          <cell r="B3886">
            <v>105147</v>
          </cell>
          <cell r="C3886" t="str">
            <v>CURVA PPR 90 GRAUS, DN 20 MM, INSTALADO EM RESERVAÇÃO PREDIAL DE ÁGUA - FORNECIMENTO E INSTALAÇÃO. AF_04/2024</v>
          </cell>
          <cell r="D3886" t="str">
            <v>UN</v>
          </cell>
          <cell r="E3886">
            <v>14.55</v>
          </cell>
          <cell r="F3886">
            <v>4.37</v>
          </cell>
          <cell r="G3886">
            <v>18.920000000000002</v>
          </cell>
        </row>
        <row r="3887">
          <cell r="B3887">
            <v>105148</v>
          </cell>
          <cell r="C3887" t="str">
            <v>CURVA PPR 90 GRAUS, DN 25 MM, INSTALADO EM RESERVAÇÃO PREDIAL DE ÁGUA - FORNECIMENTO E INSTALAÇÃO. AF_04/2024</v>
          </cell>
          <cell r="D3887" t="str">
            <v>UN</v>
          </cell>
          <cell r="E3887">
            <v>22.49</v>
          </cell>
          <cell r="F3887">
            <v>4.8</v>
          </cell>
          <cell r="G3887">
            <v>27.29</v>
          </cell>
        </row>
        <row r="3888">
          <cell r="B3888">
            <v>105154</v>
          </cell>
          <cell r="C3888" t="str">
            <v>CURVA PVC 45 GRAUS, SOLDÁVEL, DN 25 MM, INSTALADO EM RESERVAÇÃO PREDIAL DE ÁGUA - FORNECIMENTO E INSTALAÇÃO. AF_04/2024</v>
          </cell>
          <cell r="D3888" t="str">
            <v>UN</v>
          </cell>
          <cell r="E3888">
            <v>4.26</v>
          </cell>
          <cell r="F3888">
            <v>2.4900000000000002</v>
          </cell>
          <cell r="G3888">
            <v>6.75</v>
          </cell>
        </row>
        <row r="3889">
          <cell r="B3889">
            <v>105155</v>
          </cell>
          <cell r="C3889" t="str">
            <v>CURVA PVC 45 GRAUS, SOLDÁVEL, DN 32 MM, INSTALADO EM RESERVAÇÃO PREDIAL DE ÁGUA - FORNECIMENTO E INSTALAÇÃO. AF_04/2024</v>
          </cell>
          <cell r="D3889" t="str">
            <v>UN</v>
          </cell>
          <cell r="E3889">
            <v>6.68</v>
          </cell>
          <cell r="F3889">
            <v>3.25</v>
          </cell>
          <cell r="G3889">
            <v>9.93</v>
          </cell>
        </row>
        <row r="3890">
          <cell r="B3890">
            <v>105156</v>
          </cell>
          <cell r="C3890" t="str">
            <v>CURVA PVC 45 GRAUS, SOLDÁVEL, DN 40 MM, INSTALADO EM RESERVAÇÃO PREDIAL DE ÁGUA - FORNECIMENTO E INSTALAÇÃO. AF_04/2024</v>
          </cell>
          <cell r="D3890" t="str">
            <v>UN</v>
          </cell>
          <cell r="E3890">
            <v>8.370000000000001</v>
          </cell>
          <cell r="F3890">
            <v>4.3600000000000003</v>
          </cell>
          <cell r="G3890">
            <v>12.73</v>
          </cell>
        </row>
        <row r="3891">
          <cell r="B3891">
            <v>105157</v>
          </cell>
          <cell r="C3891" t="str">
            <v>CURVA PVC 45 GRAUS, SOLDÁVEL, DN 50 MM, INSTALADO EM RESERVAÇÃO PREDIAL DE ÁGUA - FORNECIMENTO E INSTALAÇÃO. AF_04/2024</v>
          </cell>
          <cell r="D3891" t="str">
            <v>UN</v>
          </cell>
          <cell r="E3891">
            <v>13.3</v>
          </cell>
          <cell r="F3891">
            <v>6.09</v>
          </cell>
          <cell r="G3891">
            <v>19.39</v>
          </cell>
        </row>
        <row r="3892">
          <cell r="B3892">
            <v>105158</v>
          </cell>
          <cell r="C3892" t="str">
            <v>CURVA PVC 45 GRAUS, SOLDÁVEL, DN 60 MM, INSTALADO EM RESERVAÇÃO PREDIAL DE ÁGUA - FORNECIMENTO E INSTALAÇÃO. AF_04/2024</v>
          </cell>
          <cell r="D3892" t="str">
            <v>UN</v>
          </cell>
          <cell r="E3892">
            <v>19.98</v>
          </cell>
          <cell r="F3892">
            <v>8.18</v>
          </cell>
          <cell r="G3892">
            <v>28.16</v>
          </cell>
        </row>
        <row r="3893">
          <cell r="B3893">
            <v>105159</v>
          </cell>
          <cell r="C3893" t="str">
            <v>CURVA PVC 45 GRAUS, SOLDÁVEL, DN 75 MM, INSTALADO EM RESERVAÇÃO PREDIAL DE ÁGUA - FORNECIMENTO E INSTALAÇÃO. AF_04/2024</v>
          </cell>
          <cell r="D3893" t="str">
            <v>UN</v>
          </cell>
          <cell r="E3893">
            <v>37.049999999999997</v>
          </cell>
          <cell r="F3893">
            <v>12.05</v>
          </cell>
          <cell r="G3893">
            <v>49.1</v>
          </cell>
        </row>
        <row r="3894">
          <cell r="B3894">
            <v>105160</v>
          </cell>
          <cell r="C3894" t="str">
            <v>CURVA PVC 45 GRAUS, SOLDÁVEL, DN 85 MM, INSTALADO EM RESERVAÇÃO PREDIAL DE ÁGUA - FORNECIMENTO E INSTALAÇÃO. AF_04/2024</v>
          </cell>
          <cell r="D3894" t="str">
            <v>UN</v>
          </cell>
          <cell r="E3894">
            <v>45.54</v>
          </cell>
          <cell r="F3894">
            <v>15.13</v>
          </cell>
          <cell r="G3894">
            <v>60.67</v>
          </cell>
        </row>
        <row r="3895">
          <cell r="B3895">
            <v>94672</v>
          </cell>
          <cell r="C3895" t="str">
            <v>JOELHO 90 GRAUS COM BUCHA DE LATÃO, PVC, SOLDÁVEL, DN  25 MM X 3/4", INSTALADO EM RESERVAÇÃO PREDIAL DE ÁGUA - FORNECIMENTO E INSTALAÇÃO. AF_04/2024</v>
          </cell>
          <cell r="D3895" t="str">
            <v>UN</v>
          </cell>
          <cell r="E3895">
            <v>3.7199999999999998</v>
          </cell>
          <cell r="F3895">
            <v>2.4900000000000002</v>
          </cell>
          <cell r="G3895">
            <v>6.21</v>
          </cell>
        </row>
        <row r="3896">
          <cell r="B3896">
            <v>94754</v>
          </cell>
          <cell r="C3896" t="str">
            <v>JOELHO 90 GRAUS, CPVC, SOLDÁVEL, DN 114 MM, INSTALADO EM RESERVAÇÃO PREDIAL DE ÁGUA - FORNECIMENTO E INSTALAÇÃO. AF_04/2024</v>
          </cell>
          <cell r="D3896" t="str">
            <v>UN</v>
          </cell>
          <cell r="E3896">
            <v>289.38</v>
          </cell>
          <cell r="F3896">
            <v>26.15</v>
          </cell>
          <cell r="G3896">
            <v>315.52999999999997</v>
          </cell>
        </row>
        <row r="3897">
          <cell r="B3897">
            <v>94740</v>
          </cell>
          <cell r="C3897" t="str">
            <v>JOELHO 90 GRAUS, CPVC, SOLDÁVEL, DN 22 MM, INSTALADO EM RESERVAÇÃO PREDIAL DE ÁGUA - FORNECIMENTO E INSTALAÇÃO. AF_04/2024</v>
          </cell>
          <cell r="D3897" t="str">
            <v>UN</v>
          </cell>
          <cell r="E3897">
            <v>8.7800000000000011</v>
          </cell>
          <cell r="F3897">
            <v>2.21</v>
          </cell>
          <cell r="G3897">
            <v>10.99</v>
          </cell>
        </row>
        <row r="3898">
          <cell r="B3898">
            <v>94742</v>
          </cell>
          <cell r="C3898" t="str">
            <v>JOELHO 90 GRAUS, CPVC, SOLDÁVEL, DN 28 MM, INSTALADO EM RESERVAÇÃO PREDIAL DE ÁGUA - FORNECIMENTO E INSTALAÇÃO. AF_04/2024</v>
          </cell>
          <cell r="D3898" t="str">
            <v>UN</v>
          </cell>
          <cell r="E3898">
            <v>15.48</v>
          </cell>
          <cell r="F3898">
            <v>2.8</v>
          </cell>
          <cell r="G3898">
            <v>18.28</v>
          </cell>
        </row>
        <row r="3899">
          <cell r="B3899">
            <v>94744</v>
          </cell>
          <cell r="C3899" t="str">
            <v>JOELHO 90 GRAUS, CPVC, SOLDÁVEL, DN 35 MM, INSTALADO EM RESERVAÇÃO PREDIAL DE ÁGUA - FORNECIMENTO E INSTALAÇÃO. AF_04/2024</v>
          </cell>
          <cell r="D3899" t="str">
            <v>UN</v>
          </cell>
          <cell r="E3899">
            <v>25.18</v>
          </cell>
          <cell r="F3899">
            <v>3.63</v>
          </cell>
          <cell r="G3899">
            <v>28.81</v>
          </cell>
        </row>
        <row r="3900">
          <cell r="B3900">
            <v>94746</v>
          </cell>
          <cell r="C3900" t="str">
            <v>JOELHO 90 GRAUS, CPVC, SOLDÁVEL, DN 42 MM, INSTALADO EM RESERVAÇÃO PREDIAL DE ÁGUA - FORNECIMENTO E INSTALAÇÃO. AF_04/2024</v>
          </cell>
          <cell r="D3900" t="str">
            <v>UN</v>
          </cell>
          <cell r="E3900">
            <v>36.67</v>
          </cell>
          <cell r="F3900">
            <v>4.67</v>
          </cell>
          <cell r="G3900">
            <v>41.34</v>
          </cell>
        </row>
        <row r="3901">
          <cell r="B3901">
            <v>94748</v>
          </cell>
          <cell r="C3901" t="str">
            <v>JOELHO 90 GRAUS, CPVC, SOLDÁVEL, DN 54 MM, INSTALADO EM RESERVAÇÃO PREDIAL DE ÁGUA - FORNECIMENTO E INSTALAÇÃO. AF_04/2024</v>
          </cell>
          <cell r="D3901" t="str">
            <v>UN</v>
          </cell>
          <cell r="E3901">
            <v>83.77000000000001</v>
          </cell>
          <cell r="F3901">
            <v>6.88</v>
          </cell>
          <cell r="G3901">
            <v>90.65</v>
          </cell>
        </row>
        <row r="3902">
          <cell r="B3902">
            <v>94750</v>
          </cell>
          <cell r="C3902" t="str">
            <v>JOELHO 90 GRAUS, CPVC, SOLDÁVEL, DN 73 MM, INSTALADO EM RESERVAÇÃO PREDIAL DE ÁGUA - FORNECIMENTO E INSTALAÇÃO. AF_04/2024</v>
          </cell>
          <cell r="D3902" t="str">
            <v>UN</v>
          </cell>
          <cell r="E3902">
            <v>171.54</v>
          </cell>
          <cell r="F3902">
            <v>11.49</v>
          </cell>
          <cell r="G3902">
            <v>183.03</v>
          </cell>
        </row>
        <row r="3903">
          <cell r="B3903">
            <v>94752</v>
          </cell>
          <cell r="C3903" t="str">
            <v>JOELHO 90 GRAUS, CPVC, SOLDÁVEL, DN 89 MM, INSTALADO EM RESERVAÇÃO PREDIAL DE ÁGUA - FORNECIMENTO E INSTALAÇÃO. AF_04/2024</v>
          </cell>
          <cell r="D3903" t="str">
            <v>UN</v>
          </cell>
          <cell r="E3903">
            <v>203.69</v>
          </cell>
          <cell r="F3903">
            <v>16.46</v>
          </cell>
          <cell r="G3903">
            <v>220.15</v>
          </cell>
        </row>
        <row r="3904">
          <cell r="B3904">
            <v>96755</v>
          </cell>
          <cell r="C3904" t="str">
            <v>JOELHO 90 GRAUS, PPR, DN 110 MM, INSTALADO EM RESERVAÇÃO PREDIAL DE ÁGUA - FORNECIMENTO E INSTALAÇÃO. AF_04/2024</v>
          </cell>
          <cell r="D3904" t="str">
            <v>UN</v>
          </cell>
          <cell r="E3904">
            <v>387.22</v>
          </cell>
          <cell r="F3904">
            <v>26.78</v>
          </cell>
          <cell r="G3904">
            <v>414</v>
          </cell>
        </row>
        <row r="3905">
          <cell r="B3905">
            <v>96747</v>
          </cell>
          <cell r="C3905" t="str">
            <v>JOELHO 90 GRAUS, PPR, DN 20 MM, INSTALADO EM RESERVAÇÃO PREDIAL DE ÁGUA - FORNECIMENTO E INSTALAÇÃO. AF_04/2024</v>
          </cell>
          <cell r="D3905" t="str">
            <v>UN</v>
          </cell>
          <cell r="E3905">
            <v>4.13</v>
          </cell>
          <cell r="F3905">
            <v>4.38</v>
          </cell>
          <cell r="G3905">
            <v>8.51</v>
          </cell>
        </row>
        <row r="3906">
          <cell r="B3906">
            <v>96748</v>
          </cell>
          <cell r="C3906" t="str">
            <v>JOELHO 90 GRAUS, PPR, DN 25 MM, INSTALADO EM RESERVAÇÃO PREDIAL DE ÁGUA - FORNECIMENTO E INSTALAÇÃO. AF_04/2024</v>
          </cell>
          <cell r="D3906" t="str">
            <v>UN</v>
          </cell>
          <cell r="E3906">
            <v>5.1100000000000003</v>
          </cell>
          <cell r="F3906">
            <v>4.8</v>
          </cell>
          <cell r="G3906">
            <v>9.91</v>
          </cell>
        </row>
        <row r="3907">
          <cell r="B3907">
            <v>96749</v>
          </cell>
          <cell r="C3907" t="str">
            <v>JOELHO 90 GRAUS, PPR, DN 32 MM, INSTALADO EM RESERVAÇÃO PREDIAL DE ÁGUA - FORNECIMENTO E INSTALAÇÃO. AF_04/2024</v>
          </cell>
          <cell r="D3907" t="str">
            <v>UN</v>
          </cell>
          <cell r="E3907">
            <v>7.07</v>
          </cell>
          <cell r="F3907">
            <v>5.57</v>
          </cell>
          <cell r="G3907">
            <v>12.64</v>
          </cell>
        </row>
        <row r="3908">
          <cell r="B3908">
            <v>96750</v>
          </cell>
          <cell r="C3908" t="str">
            <v>JOELHO 90 GRAUS, PPR, DN 40 MM, INSTALADO EM RESERVAÇÃO PREDIAL DE ÁGUA - FORNECIMENTO E INSTALAÇÃO. AF_04/2024</v>
          </cell>
          <cell r="D3908" t="str">
            <v>UN</v>
          </cell>
          <cell r="E3908">
            <v>13.55</v>
          </cell>
          <cell r="F3908">
            <v>6.66</v>
          </cell>
          <cell r="G3908">
            <v>20.21</v>
          </cell>
        </row>
        <row r="3909">
          <cell r="B3909">
            <v>96751</v>
          </cell>
          <cell r="C3909" t="str">
            <v>JOELHO 90 GRAUS, PPR, DN 50 MM, INSTALADO EM RESERVAÇÃO PREDIAL DE ÁGUA - FORNECIMENTO E INSTALAÇÃO. AF_04/2024</v>
          </cell>
          <cell r="D3909" t="str">
            <v>UN</v>
          </cell>
          <cell r="E3909">
            <v>21.35</v>
          </cell>
          <cell r="F3909">
            <v>8.4</v>
          </cell>
          <cell r="G3909">
            <v>29.75</v>
          </cell>
        </row>
        <row r="3910">
          <cell r="B3910">
            <v>96752</v>
          </cell>
          <cell r="C3910" t="str">
            <v>JOELHO 90 GRAUS, PPR, DN 63 MM, INSTALADO EM RESERVAÇÃO PREDIAL DE ÁGUA - FORNECIMENTO E INSTALAÇÃO. AF_04/2024</v>
          </cell>
          <cell r="D3910" t="str">
            <v>UN</v>
          </cell>
          <cell r="E3910">
            <v>33.650000000000006</v>
          </cell>
          <cell r="F3910">
            <v>11.2</v>
          </cell>
          <cell r="G3910">
            <v>44.85</v>
          </cell>
        </row>
        <row r="3911">
          <cell r="B3911">
            <v>96753</v>
          </cell>
          <cell r="C3911" t="str">
            <v>JOELHO 90 GRAUS, PPR, DN 75 MM, INSTALADO EM RESERVAÇÃO PREDIAL DE ÁGUA - FORNECIMENTO E INSTALAÇÃO. AF_04/2024</v>
          </cell>
          <cell r="D3911" t="str">
            <v>UN</v>
          </cell>
          <cell r="E3911">
            <v>90.32</v>
          </cell>
          <cell r="F3911">
            <v>14.37</v>
          </cell>
          <cell r="G3911">
            <v>104.69</v>
          </cell>
        </row>
        <row r="3912">
          <cell r="B3912">
            <v>96754</v>
          </cell>
          <cell r="C3912" t="str">
            <v>JOELHO 90 GRAUS, PPR, DN 90 MM, INSTALADO EM RESERVAÇÃO PREDIAL DE ÁGUA - FORNECIMENTO E INSTALAÇÃO. AF_04/2024</v>
          </cell>
          <cell r="D3912" t="str">
            <v>UN</v>
          </cell>
          <cell r="E3912">
            <v>115.10000000000001</v>
          </cell>
          <cell r="F3912">
            <v>19.11</v>
          </cell>
          <cell r="G3912">
            <v>134.21</v>
          </cell>
        </row>
        <row r="3913">
          <cell r="B3913">
            <v>94686</v>
          </cell>
          <cell r="C3913" t="str">
            <v>JOELHO 90 GRAUS, PVC, SOLDÁVEL, DN 110 MM INSTALADO EM RESERVAÇÃO PREDIAL DE ÁGUA - FORNECIMENTO E INSTALAÇÃO. AF_04/2024</v>
          </cell>
          <cell r="D3913" t="str">
            <v>UN</v>
          </cell>
          <cell r="E3913">
            <v>194.29000000000002</v>
          </cell>
          <cell r="F3913">
            <v>24.45</v>
          </cell>
          <cell r="G3913">
            <v>218.74</v>
          </cell>
        </row>
        <row r="3914">
          <cell r="B3914">
            <v>94674</v>
          </cell>
          <cell r="C3914" t="str">
            <v>JOELHO 90 GRAUS, PVC, SOLDÁVEL, DN 32 MM INSTALADO EM RESERVAÇÃO PREDIAL DE ÁGUA - FORNECIMENTO E INSTALAÇÃO. AF_04/2024</v>
          </cell>
          <cell r="D3914" t="str">
            <v>UN</v>
          </cell>
          <cell r="E3914">
            <v>4.9600000000000009</v>
          </cell>
          <cell r="F3914">
            <v>3.25</v>
          </cell>
          <cell r="G3914">
            <v>8.2100000000000009</v>
          </cell>
        </row>
        <row r="3915">
          <cell r="B3915">
            <v>94676</v>
          </cell>
          <cell r="C3915" t="str">
            <v>JOELHO 90 GRAUS, PVC, SOLDÁVEL, DN 40 MM INSTALADO EM RESERVAÇÃO PREDIAL DE ÁGUA - FORNECIMENTO E INSTALAÇÃO. AF_04/2024</v>
          </cell>
          <cell r="D3915" t="str">
            <v>UN</v>
          </cell>
          <cell r="E3915">
            <v>8.77</v>
          </cell>
          <cell r="F3915">
            <v>4.3600000000000003</v>
          </cell>
          <cell r="G3915">
            <v>13.13</v>
          </cell>
        </row>
        <row r="3916">
          <cell r="B3916">
            <v>94678</v>
          </cell>
          <cell r="C3916" t="str">
            <v>JOELHO 90 GRAUS, PVC, SOLDÁVEL, DN 50 MM INSTALADO EM RESERVAÇÃO PREDIAL DE ÁGUA - FORNECIMENTO E INSTALAÇÃO. AF_04/2024</v>
          </cell>
          <cell r="D3916" t="str">
            <v>UN</v>
          </cell>
          <cell r="E3916">
            <v>9.6999999999999993</v>
          </cell>
          <cell r="F3916">
            <v>6.09</v>
          </cell>
          <cell r="G3916">
            <v>15.79</v>
          </cell>
        </row>
        <row r="3917">
          <cell r="B3917">
            <v>94680</v>
          </cell>
          <cell r="C3917" t="str">
            <v>JOELHO 90 GRAUS, PVC, SOLDÁVEL, DN 60 MM INSTALADO EM RESERVAÇÃO PREDIAL DE ÁGUA - FORNECIMENTO E INSTALAÇÃO. AF_04/2024</v>
          </cell>
          <cell r="D3917" t="str">
            <v>UN</v>
          </cell>
          <cell r="E3917">
            <v>31.75</v>
          </cell>
          <cell r="F3917">
            <v>8.19</v>
          </cell>
          <cell r="G3917">
            <v>39.94</v>
          </cell>
        </row>
        <row r="3918">
          <cell r="B3918">
            <v>94682</v>
          </cell>
          <cell r="C3918" t="str">
            <v>JOELHO 90 GRAUS, PVC, SOLDÁVEL, DN 75 MM INSTALADO EM RESERVAÇÃO PREDIAL DE ÁGUA - FORNECIMENTO E INSTALAÇÃO. AF_04/2024</v>
          </cell>
          <cell r="D3918" t="str">
            <v>UN</v>
          </cell>
          <cell r="E3918">
            <v>82.91</v>
          </cell>
          <cell r="F3918">
            <v>12.05</v>
          </cell>
          <cell r="G3918">
            <v>94.96</v>
          </cell>
        </row>
        <row r="3919">
          <cell r="B3919">
            <v>94684</v>
          </cell>
          <cell r="C3919" t="str">
            <v>JOELHO 90 GRAUS, PVC, SOLDÁVEL, DN 85 MM INSTALADO EM RESERVAÇÃO PREDIAL DE ÁGUA - FORNECIMENTO E INSTALAÇÃO. AF_04/2024</v>
          </cell>
          <cell r="D3919" t="str">
            <v>UN</v>
          </cell>
          <cell r="E3919">
            <v>99.72</v>
          </cell>
          <cell r="F3919">
            <v>15.12</v>
          </cell>
          <cell r="G3919">
            <v>114.84</v>
          </cell>
        </row>
        <row r="3920">
          <cell r="B3920">
            <v>105219</v>
          </cell>
          <cell r="C3920" t="str">
            <v>JOELHO CPVC, SOLDÁVEL, 45 GRAUS, DN 22 MM, INSTALADO EM RESERVAÇÃO PREDIAL DE ÁGUA - FORNECIMENTO E INSTALAÇÃO. AF_04/2024</v>
          </cell>
          <cell r="D3920" t="str">
            <v>UN</v>
          </cell>
          <cell r="E3920">
            <v>10.57</v>
          </cell>
          <cell r="F3920">
            <v>2.21</v>
          </cell>
          <cell r="G3920">
            <v>12.78</v>
          </cell>
        </row>
        <row r="3921">
          <cell r="B3921">
            <v>105220</v>
          </cell>
          <cell r="C3921" t="str">
            <v>JOELHO CPVC, SOLDÁVEL, 45 GRAUS, DN 28 MM, INSTALADO EM RESERVAÇÃO PREDIAL DE ÁGUA - FORNECIMENTO E INSTALAÇÃO. AF_04/2024</v>
          </cell>
          <cell r="D3921" t="str">
            <v>UN</v>
          </cell>
          <cell r="E3921">
            <v>14.75</v>
          </cell>
          <cell r="F3921">
            <v>2.79</v>
          </cell>
          <cell r="G3921">
            <v>17.54</v>
          </cell>
        </row>
        <row r="3922">
          <cell r="B3922">
            <v>105221</v>
          </cell>
          <cell r="C3922" t="str">
            <v>JOELHO CPVC, SOLDÁVEL, 45 GRAUS, DN 35 MM, INSTALADO EM RESERVAÇÃO PREDIAL DE ÁGUA - FORNECIMENTO E INSTALAÇÃO. AF_04/2024</v>
          </cell>
          <cell r="D3922" t="str">
            <v>UN</v>
          </cell>
          <cell r="E3922">
            <v>23.33</v>
          </cell>
          <cell r="F3922">
            <v>3.64</v>
          </cell>
          <cell r="G3922">
            <v>26.97</v>
          </cell>
        </row>
        <row r="3923">
          <cell r="B3923">
            <v>105166</v>
          </cell>
          <cell r="C3923" t="str">
            <v>JOELHO CPVC, SOLDÁVEL, 45 GRAUS, DN 42 MM, INSTALADO EM RESERVAÇÃO PREDIAL DE ÁGUA - FORNECIMENTO E INSTALAÇÃO. AF_04/2024</v>
          </cell>
          <cell r="D3923" t="str">
            <v>UN</v>
          </cell>
          <cell r="E3923">
            <v>36.21</v>
          </cell>
          <cell r="F3923">
            <v>4.68</v>
          </cell>
          <cell r="G3923">
            <v>40.89</v>
          </cell>
        </row>
        <row r="3924">
          <cell r="B3924">
            <v>105222</v>
          </cell>
          <cell r="C3924" t="str">
            <v>JOELHO CPVC, SOLDÁVEL, 45 GRAUS, DN 54 MM, INSTALADO EM RESERVAÇÃO PREDIAL DE ÁGUA - FORNECIMENTO E INSTALAÇÃO. AF_04/2024</v>
          </cell>
          <cell r="D3924" t="str">
            <v>UN</v>
          </cell>
          <cell r="E3924">
            <v>70.399999999999991</v>
          </cell>
          <cell r="F3924">
            <v>6.87</v>
          </cell>
          <cell r="G3924">
            <v>77.27</v>
          </cell>
        </row>
        <row r="3925">
          <cell r="B3925">
            <v>105223</v>
          </cell>
          <cell r="C3925" t="str">
            <v>JOELHO CPVC, SOLDÁVEL, 45 GRAUS, DN 73 MM, INSTALADO EM RESERVAÇÃO PREDIAL DE ÁGUA - FORNECIMENTO E INSTALAÇÃO. AF_04/2024</v>
          </cell>
          <cell r="D3925" t="str">
            <v>UN</v>
          </cell>
          <cell r="E3925">
            <v>165.5</v>
          </cell>
          <cell r="F3925">
            <v>11.48</v>
          </cell>
          <cell r="G3925">
            <v>176.98</v>
          </cell>
        </row>
        <row r="3926">
          <cell r="B3926">
            <v>105224</v>
          </cell>
          <cell r="C3926" t="str">
            <v>JOELHO CPVC, SOLDÁVEL, 45 GRAUS, DN 89 MM, INSTALADO EM RESERVAÇÃO PREDIAL DE ÁGUA - FORNECIMENTO E INSTALAÇÃO. AF_04/2024</v>
          </cell>
          <cell r="D3926" t="str">
            <v>UN</v>
          </cell>
          <cell r="E3926">
            <v>241.36</v>
          </cell>
          <cell r="F3926">
            <v>16.440000000000001</v>
          </cell>
          <cell r="G3926">
            <v>257.8</v>
          </cell>
        </row>
        <row r="3927">
          <cell r="B3927">
            <v>105149</v>
          </cell>
          <cell r="C3927" t="str">
            <v>JOELHO PPR 45 GRAUS, SOLDÁVEL, DN 20 MM, INSTALADO EM RESERVAÇÃO PREDIAL DE ÁGUA - FORNECIMENTO E INSTALAÇÃO. AF_04/2024</v>
          </cell>
          <cell r="D3927" t="str">
            <v>UN</v>
          </cell>
          <cell r="E3927">
            <v>4.4300000000000006</v>
          </cell>
          <cell r="F3927">
            <v>4.37</v>
          </cell>
          <cell r="G3927">
            <v>8.8000000000000007</v>
          </cell>
        </row>
        <row r="3928">
          <cell r="B3928">
            <v>105150</v>
          </cell>
          <cell r="C3928" t="str">
            <v>JOELHO PPR 45 GRAUS, SOLDÁVEL, DN 25 MM, INSTALADO EM RESERVAÇÃO PREDIAL DE ÁGUA - FORNECIMENTO E INSTALAÇÃO. AF_04/2024</v>
          </cell>
          <cell r="D3928" t="str">
            <v>UN</v>
          </cell>
          <cell r="E3928">
            <v>5.61</v>
          </cell>
          <cell r="F3928">
            <v>4.79</v>
          </cell>
          <cell r="G3928">
            <v>10.4</v>
          </cell>
        </row>
        <row r="3929">
          <cell r="B3929">
            <v>105151</v>
          </cell>
          <cell r="C3929" t="str">
            <v>JOELHO PPR 45 GRAUS, SOLDÁVEL, DN 40 MM, INSTALADO EM RESERVAÇÃO PREDIAL DE ÁGUA - FORNECIMENTO E INSTALAÇÃO. AF_04/2024</v>
          </cell>
          <cell r="D3929" t="str">
            <v>UN</v>
          </cell>
          <cell r="E3929">
            <v>20.229999999999997</v>
          </cell>
          <cell r="F3929">
            <v>6.67</v>
          </cell>
          <cell r="G3929">
            <v>26.9</v>
          </cell>
        </row>
        <row r="3930">
          <cell r="B3930">
            <v>105152</v>
          </cell>
          <cell r="C3930" t="str">
            <v>JOELHO PPR 45 GRAUS, SOLDÁVEL, DN 50 MM, INSTALADO EM RESERVAÇÃO PREDIAL DE ÁGUA - FORNECIMENTO E INSTALAÇÃO. AF_04/2024</v>
          </cell>
          <cell r="D3930" t="str">
            <v>UN</v>
          </cell>
          <cell r="E3930">
            <v>31.950000000000003</v>
          </cell>
          <cell r="F3930">
            <v>8.39</v>
          </cell>
          <cell r="G3930">
            <v>40.340000000000003</v>
          </cell>
        </row>
        <row r="3931">
          <cell r="B3931">
            <v>105153</v>
          </cell>
          <cell r="C3931" t="str">
            <v>JOELHO PPR 45 GRAUS, SOLDÁVEL, DN 63 MM, INSTALADO EM RESERVAÇÃO PREDIAL DE ÁGUA - FORNECIMENTO E INSTALAÇÃO. AF_04/2024</v>
          </cell>
          <cell r="D3931" t="str">
            <v>UN</v>
          </cell>
          <cell r="E3931">
            <v>52.56</v>
          </cell>
          <cell r="F3931">
            <v>11.2</v>
          </cell>
          <cell r="G3931">
            <v>63.76</v>
          </cell>
        </row>
        <row r="3932">
          <cell r="B3932">
            <v>105161</v>
          </cell>
          <cell r="C3932" t="str">
            <v>JOELHO PPR 45 GRAUS, SOLDÁVEL, DN 75 MM, INSTALADO EM RESERVAÇÃO PREDIAL DE ÁGUA - FORNECIMENTO E INSTALAÇÃO. AF_04/2024</v>
          </cell>
          <cell r="D3932" t="str">
            <v>UN</v>
          </cell>
          <cell r="E3932">
            <v>101.87</v>
          </cell>
          <cell r="F3932">
            <v>14.36</v>
          </cell>
          <cell r="G3932">
            <v>116.23</v>
          </cell>
        </row>
        <row r="3933">
          <cell r="B3933">
            <v>105162</v>
          </cell>
          <cell r="C3933" t="str">
            <v>JOELHO PPR 45 GRAUS, SOLDÁVEL, DN 90 MM, INSTALADO EM RESERVAÇÃO PREDIAL DE ÁGUA - FORNECIMENTO E INSTALAÇÃO. AF_04/2024</v>
          </cell>
          <cell r="D3933" t="str">
            <v>UN</v>
          </cell>
          <cell r="E3933">
            <v>180.5</v>
          </cell>
          <cell r="F3933">
            <v>19.100000000000001</v>
          </cell>
          <cell r="G3933">
            <v>199.6</v>
          </cell>
        </row>
        <row r="3934">
          <cell r="B3934">
            <v>105163</v>
          </cell>
          <cell r="C3934" t="str">
            <v>JOELHO PPR, 45 GRAUS, SOLDÁVEL, DN 32 MM, INSTALADO EM RESERVAÇÃO PREDIAL DE ÁGUA - FORNECIMENTO E INSTALAÇÃO. AF_04/2024</v>
          </cell>
          <cell r="D3934" t="str">
            <v>UN</v>
          </cell>
          <cell r="E3934">
            <v>11.190000000000001</v>
          </cell>
          <cell r="F3934">
            <v>5.56</v>
          </cell>
          <cell r="G3934">
            <v>16.75</v>
          </cell>
        </row>
        <row r="3935">
          <cell r="B3935">
            <v>105170</v>
          </cell>
          <cell r="C3935" t="str">
            <v>JOELHO PVC, SOLDÁVEL, 45 GRAUS, DN 25 MM, INSTALADO EM RESERVAÇÃO PREDIAL DE ÁGUA - FORNECIMENTO E INSTALAÇÃO. AF_04/2024</v>
          </cell>
          <cell r="D3935" t="str">
            <v>UN</v>
          </cell>
          <cell r="E3935">
            <v>3.45</v>
          </cell>
          <cell r="F3935">
            <v>2.4900000000000002</v>
          </cell>
          <cell r="G3935">
            <v>5.94</v>
          </cell>
        </row>
        <row r="3936">
          <cell r="B3936">
            <v>105179</v>
          </cell>
          <cell r="C3936" t="str">
            <v>JOELHO PVC, SOLDÁVEL, 45 GRAUS, DN 32 MM, INSTALADO EM RESERVAÇÃO PREDIAL DE ÁGUA - FORNECIMENTO E INSTALAÇÃO. AF_04/2024</v>
          </cell>
          <cell r="D3936" t="str">
            <v>UN</v>
          </cell>
          <cell r="E3936">
            <v>6.42</v>
          </cell>
          <cell r="F3936">
            <v>3.24</v>
          </cell>
          <cell r="G3936">
            <v>9.66</v>
          </cell>
        </row>
        <row r="3937">
          <cell r="B3937">
            <v>105180</v>
          </cell>
          <cell r="C3937" t="str">
            <v>JOELHO PVC, SOLDÁVEL, 45 GRAUS, DN 40 MM, INSTALADO EM RESERVAÇÃO PREDIAL DE ÁGUA - FORNECIMENTO E INSTALAÇÃO. AF_04/2024</v>
          </cell>
          <cell r="D3937" t="str">
            <v>UN</v>
          </cell>
          <cell r="E3937">
            <v>8.83</v>
          </cell>
          <cell r="F3937">
            <v>4.3499999999999996</v>
          </cell>
          <cell r="G3937">
            <v>13.18</v>
          </cell>
        </row>
        <row r="3938">
          <cell r="B3938">
            <v>105181</v>
          </cell>
          <cell r="C3938" t="str">
            <v>JOELHO PVC, SOLDÁVEL, 45 GRAUS, DN 50 MM, INSTALADO EM RESERVAÇÃO PREDIAL DE ÁGUA - FORNECIMENTO E INSTALAÇÃO. AF_04/2024</v>
          </cell>
          <cell r="D3938" t="str">
            <v>UN</v>
          </cell>
          <cell r="E3938">
            <v>11.81</v>
          </cell>
          <cell r="F3938">
            <v>6.08</v>
          </cell>
          <cell r="G3938">
            <v>17.89</v>
          </cell>
        </row>
        <row r="3939">
          <cell r="B3939">
            <v>105182</v>
          </cell>
          <cell r="C3939" t="str">
            <v>JOELHO PVC, SOLDÁVEL, 45 GRAUS, DN 60 MM, INSTALADO EM RESERVAÇÃO PREDIAL DE ÁGUA - FORNECIMENTO E INSTALAÇÃO. AF_04/2024</v>
          </cell>
          <cell r="D3939" t="str">
            <v>UN</v>
          </cell>
          <cell r="E3939">
            <v>30.28</v>
          </cell>
          <cell r="F3939">
            <v>8.19</v>
          </cell>
          <cell r="G3939">
            <v>38.47</v>
          </cell>
        </row>
        <row r="3940">
          <cell r="B3940">
            <v>105183</v>
          </cell>
          <cell r="C3940" t="str">
            <v>JOELHO PVC, SOLDÁVEL, 45 GRAUS, DN 75 MM, INSTALADO EM RESERVAÇÃO PREDIAL DE ÁGUA - FORNECIMENTO E INSTALAÇÃO. AF_04/2024</v>
          </cell>
          <cell r="D3940" t="str">
            <v>UN</v>
          </cell>
          <cell r="E3940">
            <v>65.91</v>
          </cell>
          <cell r="F3940">
            <v>12.06</v>
          </cell>
          <cell r="G3940">
            <v>77.97</v>
          </cell>
        </row>
        <row r="3941">
          <cell r="B3941">
            <v>105184</v>
          </cell>
          <cell r="C3941" t="str">
            <v>JOELHO PVC, SOLDÁVEL, 45 GRAUS, DN 85 MM, INSTALADO EM RESERVAÇÃO PREDIAL DE ÁGUA - FORNECIMENTO E INSTALAÇÃO. AF_04/2024</v>
          </cell>
          <cell r="D3941" t="str">
            <v>UN</v>
          </cell>
          <cell r="E3941">
            <v>81.53</v>
          </cell>
          <cell r="F3941">
            <v>15.12</v>
          </cell>
          <cell r="G3941">
            <v>96.65</v>
          </cell>
        </row>
        <row r="3942">
          <cell r="B3942">
            <v>94612</v>
          </cell>
          <cell r="C3942" t="str">
            <v>LUVA DE COBRE, DN 104 MM, SEM ANEL DE SOLDA, INSTALADO EM RESERVAÇÃO PREDIAL DE ÁGUA - FORNECIMENTO E INSTALAÇÃO. AF_04/2024</v>
          </cell>
          <cell r="D3942" t="str">
            <v>UN</v>
          </cell>
          <cell r="E3942">
            <v>416.34000000000003</v>
          </cell>
          <cell r="F3942">
            <v>20.9</v>
          </cell>
          <cell r="G3942">
            <v>437.24</v>
          </cell>
        </row>
        <row r="3943">
          <cell r="B3943">
            <v>105142</v>
          </cell>
          <cell r="C3943" t="str">
            <v>LUVA DE REDUÇÃO SOLDÁVEL, PVC, DN 32 MM X 25 MM, INSTALADO EM RESERVAÇÃO PREDIAL DE ÁGUA - FORNECIMENTO E INSTALAÇÃO. AF_04/2024</v>
          </cell>
          <cell r="D3943" t="str">
            <v>UN</v>
          </cell>
          <cell r="E3943">
            <v>4.8</v>
          </cell>
          <cell r="F3943">
            <v>1.91</v>
          </cell>
          <cell r="G3943">
            <v>6.71</v>
          </cell>
        </row>
        <row r="3944">
          <cell r="B3944">
            <v>105143</v>
          </cell>
          <cell r="C3944" t="str">
            <v>LUVA DE REDUÇÃO SOLDÁVEL, PVC, DN 40 MM X 32 MM, INSTALADO EM RESERVAÇÃO PREDIAL DE ÁGUA - FORNECIMENTO E INSTALAÇÃO. AF_04/2024</v>
          </cell>
          <cell r="D3944" t="str">
            <v>UN</v>
          </cell>
          <cell r="E3944">
            <v>7.3100000000000005</v>
          </cell>
          <cell r="F3944">
            <v>2.5299999999999998</v>
          </cell>
          <cell r="G3944">
            <v>9.84</v>
          </cell>
        </row>
        <row r="3945">
          <cell r="B3945">
            <v>105144</v>
          </cell>
          <cell r="C3945" t="str">
            <v>LUVA DE REDUÇÃO SOLDÁVEL, PVC, DN 60 MM X 50 MM, INSTALADO EM RESERVAÇÃO PREDIAL DE ÁGUA - FORNECIMENTO E INSTALAÇÃO. AF_04/2024</v>
          </cell>
          <cell r="D3945" t="str">
            <v>UN</v>
          </cell>
          <cell r="E3945">
            <v>15.79</v>
          </cell>
          <cell r="F3945">
            <v>4.75</v>
          </cell>
          <cell r="G3945">
            <v>20.54</v>
          </cell>
        </row>
        <row r="3946">
          <cell r="B3946">
            <v>105173</v>
          </cell>
          <cell r="C3946" t="str">
            <v>LUVA DE REDUÇÃO, EM FERRO GALVANIZADO, CONEXÃO ROSQUEADA, DN 65 MM X 50 MM (2 1/2" X 2"), INSTALADO EM RESERVAÇÃO PREDIAL DE ÁGUA - FORNECIMENTO E INSTALAÇÃO. AF_04/2024</v>
          </cell>
          <cell r="D3946" t="str">
            <v>UN</v>
          </cell>
          <cell r="E3946">
            <v>83.009999999999991</v>
          </cell>
          <cell r="F3946">
            <v>14.76</v>
          </cell>
          <cell r="G3946">
            <v>97.77</v>
          </cell>
        </row>
        <row r="3947">
          <cell r="B3947">
            <v>105175</v>
          </cell>
          <cell r="C3947" t="str">
            <v>LUVA DE REDUÇÃO, EM FERRO GALVANIZADO, CONEXÃO ROSQUEADA, DN 80 MM X 50 MM (3" X 2"), INSTALADO EM RESERVAÇÃO PREDIAL DE ÁGUA - FORNECIMENTO E INSTALAÇÃO. AF_04/2024</v>
          </cell>
          <cell r="D3947" t="str">
            <v>UN</v>
          </cell>
          <cell r="E3947">
            <v>123.66</v>
          </cell>
          <cell r="F3947">
            <v>16.190000000000001</v>
          </cell>
          <cell r="G3947">
            <v>139.85</v>
          </cell>
        </row>
        <row r="3948">
          <cell r="B3948">
            <v>105174</v>
          </cell>
          <cell r="C3948" t="str">
            <v>LUVA DE REDUÇÃO, EM FERRO GALVANIZADO, CONEXÃO ROSQUEADA, DN 80 MM X 65 MM (3" X 2 1/2"), INSTALADO EM RESERVAÇÃO PREDIAL DE ÁGUA - FORNECIMENTO E INSTALAÇÃO. AF_04/2024</v>
          </cell>
          <cell r="D3948" t="str">
            <v>UN</v>
          </cell>
          <cell r="E3948">
            <v>124.2</v>
          </cell>
          <cell r="F3948">
            <v>17.329999999999998</v>
          </cell>
          <cell r="G3948">
            <v>141.53</v>
          </cell>
        </row>
        <row r="3949">
          <cell r="B3949">
            <v>105145</v>
          </cell>
          <cell r="C3949" t="str">
            <v>LUVA DE REDUÇÃO, SOLDÁVEL, PVC, DN 50 X 25 MM, INSTALADO EM RESERVAÇÃO PREDIAL DE ÁGUA - FORNECIMENTO E INSTALAÇÃO. AF_04/2024</v>
          </cell>
          <cell r="D3949" t="str">
            <v>UN</v>
          </cell>
          <cell r="E3949">
            <v>8.5300000000000011</v>
          </cell>
          <cell r="F3949">
            <v>2.85</v>
          </cell>
          <cell r="G3949">
            <v>11.38</v>
          </cell>
        </row>
        <row r="3950">
          <cell r="B3950">
            <v>94606</v>
          </cell>
          <cell r="C3950" t="str">
            <v>LUVA EM COBRE, DN 54 MM, SEM ANEL DE SOLDA, INSTALADO EM RESERVAÇÃO PREDIAL DE ÁGUA - FORNECIMENTO E INSTALAÇÃO. AF_04/2024</v>
          </cell>
          <cell r="D3950" t="str">
            <v>UN</v>
          </cell>
          <cell r="E3950">
            <v>68.72999999999999</v>
          </cell>
          <cell r="F3950">
            <v>17.71</v>
          </cell>
          <cell r="G3950">
            <v>86.44</v>
          </cell>
        </row>
        <row r="3951">
          <cell r="B3951">
            <v>94608</v>
          </cell>
          <cell r="C3951" t="str">
            <v>LUVA EM COBRE, DN 66 MM, SEM ANEL DE SOLDA, INSTALADO EM RESERVAÇÃO PREDIAL DE ÁGUA - FORNECIMENTO E INSTALAÇÃO. AF_04/2024</v>
          </cell>
          <cell r="D3951" t="str">
            <v>UN</v>
          </cell>
          <cell r="E3951">
            <v>193.39000000000001</v>
          </cell>
          <cell r="F3951">
            <v>18.47</v>
          </cell>
          <cell r="G3951">
            <v>211.86</v>
          </cell>
        </row>
        <row r="3952">
          <cell r="B3952">
            <v>94610</v>
          </cell>
          <cell r="C3952" t="str">
            <v>LUVA EM COBRE, DN 79 MM, SEM ANEL DE SOLDA, INSTALADO EM RESERVAÇÃO PREDIAL DE ÁGUA - FORNECIMENTO E INSTALAÇÃO. AF_04/2024</v>
          </cell>
          <cell r="D3952" t="str">
            <v>UN</v>
          </cell>
          <cell r="E3952">
            <v>289.18</v>
          </cell>
          <cell r="F3952">
            <v>19.309999999999999</v>
          </cell>
          <cell r="G3952">
            <v>308.49</v>
          </cell>
        </row>
        <row r="3953">
          <cell r="B3953">
            <v>94657</v>
          </cell>
          <cell r="C3953" t="str">
            <v>LUVA PVC, SOLDÁVEL, DN  25 MM, INSTALADO EM RESERVAÇÃO PREDIAL DE ÁGUA - FORNECIMENTO E INSTALAÇÃO. AF_04/2024</v>
          </cell>
          <cell r="D3953" t="str">
            <v>UN</v>
          </cell>
          <cell r="E3953">
            <v>2.5500000000000003</v>
          </cell>
          <cell r="F3953">
            <v>1.65</v>
          </cell>
          <cell r="G3953">
            <v>4.2</v>
          </cell>
        </row>
        <row r="3954">
          <cell r="B3954">
            <v>94659</v>
          </cell>
          <cell r="C3954" t="str">
            <v>LUVA PVC, SOLDÁVEL, DN 32 MM, INSTALADO EM RESERVAÇÃO PREDIAL DE ÁGUA - FORNECIMENTO E INSTALAÇÃO. AF_04/2024</v>
          </cell>
          <cell r="D3954" t="str">
            <v>UN</v>
          </cell>
          <cell r="E3954">
            <v>4.17</v>
          </cell>
          <cell r="F3954">
            <v>2.16</v>
          </cell>
          <cell r="G3954">
            <v>6.33</v>
          </cell>
        </row>
        <row r="3955">
          <cell r="B3955">
            <v>94739</v>
          </cell>
          <cell r="C3955" t="str">
            <v>LUVA, CPVC, SOLDÁVEL, DN 114 MM, INSTALADO EM RESERVAÇÃO PREDIAL DE ÁGUA - FORNECIMENTO E INSTALAÇÃO. AF_04/2024</v>
          </cell>
          <cell r="D3955" t="str">
            <v>UN</v>
          </cell>
          <cell r="E3955">
            <v>239.82999999999998</v>
          </cell>
          <cell r="F3955">
            <v>17.440000000000001</v>
          </cell>
          <cell r="G3955">
            <v>257.27</v>
          </cell>
        </row>
        <row r="3956">
          <cell r="B3956">
            <v>94725</v>
          </cell>
          <cell r="C3956" t="str">
            <v>LUVA, CPVC, SOLDÁVEL, DN 22 MM, INSTALADO EM RESERVAÇÃO PREDIAL DE ÁGUA - FORNECIMENTO E INSTALAÇÃO. AF_04/2024</v>
          </cell>
          <cell r="D3956" t="str">
            <v>UN</v>
          </cell>
          <cell r="E3956">
            <v>6.3100000000000005</v>
          </cell>
          <cell r="F3956">
            <v>1.47</v>
          </cell>
          <cell r="G3956">
            <v>7.78</v>
          </cell>
        </row>
        <row r="3957">
          <cell r="B3957">
            <v>94727</v>
          </cell>
          <cell r="C3957" t="str">
            <v>LUVA, CPVC, SOLDÁVEL, DN 28 MM, INSTALADO EM RESERVAÇÃO PREDIAL DE ÁGUA - FORNECIMENTO E INSTALAÇÃO. AF_04/2024</v>
          </cell>
          <cell r="D3957" t="str">
            <v>UN</v>
          </cell>
          <cell r="E3957">
            <v>10.8</v>
          </cell>
          <cell r="F3957">
            <v>1.85</v>
          </cell>
          <cell r="G3957">
            <v>12.65</v>
          </cell>
        </row>
        <row r="3958">
          <cell r="B3958">
            <v>94729</v>
          </cell>
          <cell r="C3958" t="str">
            <v>LUVA, CPVC, SOLDÁVEL, DN 35 MM, INSTALADO EM RESERVAÇÃO PREDIAL DE ÁGUA - FORNECIMENTO E INSTALAÇÃO. AF_04/2024</v>
          </cell>
          <cell r="D3958" t="str">
            <v>UN</v>
          </cell>
          <cell r="E3958">
            <v>19.37</v>
          </cell>
          <cell r="F3958">
            <v>2.41</v>
          </cell>
          <cell r="G3958">
            <v>21.78</v>
          </cell>
        </row>
        <row r="3959">
          <cell r="B3959">
            <v>94731</v>
          </cell>
          <cell r="C3959" t="str">
            <v>LUVA, CPVC, SOLDÁVEL, DN 42 MM, INSTALADO EM RESERVAÇÃO PREDIAL DE ÁGUA - FORNECIMENTO E INSTALAÇÃO. AF_04/2024</v>
          </cell>
          <cell r="D3959" t="str">
            <v>UN</v>
          </cell>
          <cell r="E3959">
            <v>25.77</v>
          </cell>
          <cell r="F3959">
            <v>3.1</v>
          </cell>
          <cell r="G3959">
            <v>28.87</v>
          </cell>
        </row>
        <row r="3960">
          <cell r="B3960">
            <v>94733</v>
          </cell>
          <cell r="C3960" t="str">
            <v>LUVA, CPVC, SOLDÁVEL, DN 54 MM, INSTALADO EM RESERVAÇÃO PREDIAL DE ÁGUA - FORNECIMENTO E INSTALAÇÃO. AF_04/2024</v>
          </cell>
          <cell r="D3960" t="str">
            <v>UN</v>
          </cell>
          <cell r="E3960">
            <v>46.019999999999996</v>
          </cell>
          <cell r="F3960">
            <v>4.59</v>
          </cell>
          <cell r="G3960">
            <v>50.61</v>
          </cell>
        </row>
        <row r="3961">
          <cell r="B3961">
            <v>94863</v>
          </cell>
          <cell r="C3961" t="str">
            <v>LUVA, CPVC, SOLDÁVEL, DN 73 MM, INSTALADO EM RESERVAÇÃO PREDIAL DE ÁGUA - FORNECIMENTO E INSTALAÇÃO. AF_04/2024</v>
          </cell>
          <cell r="D3961" t="str">
            <v>UN</v>
          </cell>
          <cell r="E3961">
            <v>167.6</v>
          </cell>
          <cell r="F3961">
            <v>7.65</v>
          </cell>
          <cell r="G3961">
            <v>175.25</v>
          </cell>
        </row>
        <row r="3962">
          <cell r="B3962">
            <v>94737</v>
          </cell>
          <cell r="C3962" t="str">
            <v>LUVA, CPVC, SOLDÁVEL, DN 89 MM, INSTALADO EM RESERVAÇÃO PREDIAL DE ÁGUA - FORNECIMENTO E INSTALAÇÃO. AF_04/2024</v>
          </cell>
          <cell r="D3962" t="str">
            <v>UN</v>
          </cell>
          <cell r="E3962">
            <v>198.07</v>
          </cell>
          <cell r="F3962">
            <v>10.97</v>
          </cell>
          <cell r="G3962">
            <v>209.04</v>
          </cell>
        </row>
        <row r="3963">
          <cell r="B3963">
            <v>94465</v>
          </cell>
          <cell r="C3963" t="str">
            <v>LUVA, EM FERRO GALVANIZADO, CONEXÃO ROSQUEADA, DN 50 MM (2"), INSTALADO EM RESERVAÇÃO PREDIAL DE ÁGUA - FORNECIMENTO E INSTALAÇÃO. AF_04/2024</v>
          </cell>
          <cell r="D3963" t="str">
            <v>UN</v>
          </cell>
          <cell r="E3963">
            <v>45.29</v>
          </cell>
          <cell r="F3963">
            <v>13.61</v>
          </cell>
          <cell r="G3963">
            <v>58.9</v>
          </cell>
        </row>
        <row r="3964">
          <cell r="B3964">
            <v>94467</v>
          </cell>
          <cell r="C3964" t="str">
            <v>LUVA, EM FERRO GALVANIZADO, CONEXÃO ROSQUEADA, DN 65 MM (2 1/2"), INSTALADO EM RESERVAÇÃO PREDIAL DE ÁGUA - FORNECIMENTO E INSTALAÇÃO. AF_04/2024</v>
          </cell>
          <cell r="D3964" t="str">
            <v>UN</v>
          </cell>
          <cell r="E3964">
            <v>78.7</v>
          </cell>
          <cell r="F3964">
            <v>15.91</v>
          </cell>
          <cell r="G3964">
            <v>94.61</v>
          </cell>
        </row>
        <row r="3965">
          <cell r="B3965">
            <v>94469</v>
          </cell>
          <cell r="C3965" t="str">
            <v>LUVA, EM FERRO GALVANIZADO, CONEXÃO ROSQUEADA, DN 80 MM (3"), INSTALADO EM RESERVAÇÃO PREDIAL DE ÁGUA - FORNECIMENTO E INSTALAÇÃO. AF_04/2024</v>
          </cell>
          <cell r="D3965" t="str">
            <v>UN</v>
          </cell>
          <cell r="E3965">
            <v>116.38000000000001</v>
          </cell>
          <cell r="F3965">
            <v>18.77</v>
          </cell>
          <cell r="G3965">
            <v>135.15</v>
          </cell>
        </row>
        <row r="3966">
          <cell r="B3966">
            <v>96746</v>
          </cell>
          <cell r="C3966" t="str">
            <v>LUVA, PPR, DN 110 MM, CLASSE PN 25, INSTALADO EM RESERVAÇÃO PREDIAL DE ÁGUA - FORNECIMENTO E INSTALAÇÃO. AF_04/2024</v>
          </cell>
          <cell r="D3966" t="str">
            <v>UN</v>
          </cell>
          <cell r="E3966">
            <v>117.47999999999999</v>
          </cell>
          <cell r="F3966">
            <v>17.84</v>
          </cell>
          <cell r="G3966">
            <v>135.32</v>
          </cell>
        </row>
        <row r="3967">
          <cell r="B3967">
            <v>96736</v>
          </cell>
          <cell r="C3967" t="str">
            <v>LUVA, PPR, DN 20 MM, INSTALADO EM RESERVAÇÃO PREDIAL DE ÁGUA - FORNECIMENTO E INSTALAÇÃO. AF_04/2024</v>
          </cell>
          <cell r="D3967" t="str">
            <v>UN</v>
          </cell>
          <cell r="E3967">
            <v>4.1399999999999997</v>
          </cell>
          <cell r="F3967">
            <v>2.91</v>
          </cell>
          <cell r="G3967">
            <v>7.05</v>
          </cell>
        </row>
        <row r="3968">
          <cell r="B3968">
            <v>96737</v>
          </cell>
          <cell r="C3968" t="str">
            <v>LUVA, PPR, DN 25 MM, INSTALADO EM RESERVAÇÃO PREDIAL DE ÁGUA - FORNECIMENTO E INSTALAÇÃO. AF_04/2024</v>
          </cell>
          <cell r="D3968" t="str">
            <v>UN</v>
          </cell>
          <cell r="E3968">
            <v>4.01</v>
          </cell>
          <cell r="F3968">
            <v>3.19</v>
          </cell>
          <cell r="G3968">
            <v>7.2</v>
          </cell>
        </row>
        <row r="3969">
          <cell r="B3969">
            <v>96739</v>
          </cell>
          <cell r="C3969" t="str">
            <v>LUVA, PPR, DN 32 MM, CLASSE PN 25, INSTALADO EM RESERVAÇÃO PREDIAL DE ÁGUA - FORNECIMENTO E INSTALAÇÃO. AF_04/2024</v>
          </cell>
          <cell r="D3969" t="str">
            <v>UN</v>
          </cell>
          <cell r="E3969">
            <v>6.3500000000000005</v>
          </cell>
          <cell r="F3969">
            <v>3.71</v>
          </cell>
          <cell r="G3969">
            <v>10.06</v>
          </cell>
        </row>
        <row r="3970">
          <cell r="B3970">
            <v>96741</v>
          </cell>
          <cell r="C3970" t="str">
            <v>LUVA, PPR, DN 40 MM, CLASSE PN 25, INSTALADO EM RESERVAÇÃO PREDIAL DE ÁGUA - FORNECIMENTO E INSTALAÇÃO. AF_04/2024</v>
          </cell>
          <cell r="D3970" t="str">
            <v>UN</v>
          </cell>
          <cell r="E3970">
            <v>15.57</v>
          </cell>
          <cell r="F3970">
            <v>4.45</v>
          </cell>
          <cell r="G3970">
            <v>20.02</v>
          </cell>
        </row>
        <row r="3971">
          <cell r="B3971">
            <v>96742</v>
          </cell>
          <cell r="C3971" t="str">
            <v>LUVA, PPR, DN 50 MM, CLASSE PN 25, INSTALADO EM RESERVAÇÃO PREDIAL DE ÁGUA - FORNECIMENTO E INSTALAÇÃO. AF_04/2024</v>
          </cell>
          <cell r="D3971" t="str">
            <v>UN</v>
          </cell>
          <cell r="E3971">
            <v>18.990000000000002</v>
          </cell>
          <cell r="F3971">
            <v>5.58</v>
          </cell>
          <cell r="G3971">
            <v>24.57</v>
          </cell>
        </row>
        <row r="3972">
          <cell r="B3972">
            <v>96743</v>
          </cell>
          <cell r="C3972" t="str">
            <v>LUVA, PPR, DN 63 MM, CLASSE PN 25, INSTALADO EM RESERVAÇÃO PREDIAL DE ÁGUA - FORNECIMENTO E INSTALAÇÃO. AF_04/2024</v>
          </cell>
          <cell r="D3972" t="str">
            <v>UN</v>
          </cell>
          <cell r="E3972">
            <v>31.08</v>
          </cell>
          <cell r="F3972">
            <v>7.46</v>
          </cell>
          <cell r="G3972">
            <v>38.54</v>
          </cell>
        </row>
        <row r="3973">
          <cell r="B3973">
            <v>96744</v>
          </cell>
          <cell r="C3973" t="str">
            <v>LUVA, PPR, DN 75 MM, CLASSE PN 25, INSTALADO EM RESERVAÇÃO PREDIAL DE ÁGUA - FORNECIMENTO E INSTALAÇÃO. AF_04/2024</v>
          </cell>
          <cell r="D3973" t="str">
            <v>UN</v>
          </cell>
          <cell r="E3973">
            <v>55.940000000000005</v>
          </cell>
          <cell r="F3973">
            <v>9.57</v>
          </cell>
          <cell r="G3973">
            <v>65.510000000000005</v>
          </cell>
        </row>
        <row r="3974">
          <cell r="B3974">
            <v>96745</v>
          </cell>
          <cell r="C3974" t="str">
            <v>LUVA, PPR, DN 90 MM, CLASSE PN 25, INSTALADO EM RESERVAÇÃO PREDIAL DE ÁGUA - FORNECIMENTO E INSTALAÇÃO. AF_04/2024</v>
          </cell>
          <cell r="D3974" t="str">
            <v>UN</v>
          </cell>
          <cell r="E3974">
            <v>90.34</v>
          </cell>
          <cell r="F3974">
            <v>12.72</v>
          </cell>
          <cell r="G3974">
            <v>103.06</v>
          </cell>
        </row>
        <row r="3975">
          <cell r="B3975">
            <v>94671</v>
          </cell>
          <cell r="C3975" t="str">
            <v>LUVA, PVC, SOLDÁVEL, DN 110 MM, INSTALADO EM RESERVAÇÃO PREDIAL DE ÁGUA - FORNECIMENTO E INSTALAÇÃO. AF_04/2024</v>
          </cell>
          <cell r="D3975" t="str">
            <v>UN</v>
          </cell>
          <cell r="E3975">
            <v>79.52000000000001</v>
          </cell>
          <cell r="F3975">
            <v>16.29</v>
          </cell>
          <cell r="G3975">
            <v>95.81</v>
          </cell>
        </row>
        <row r="3976">
          <cell r="B3976">
            <v>94661</v>
          </cell>
          <cell r="C3976" t="str">
            <v>LUVA, PVC, SOLDÁVEL, DN 40 MM, INSTALADO EM RESERVAÇÃO PREDIAL DE ÁGUA - FORNECIMENTO E INSTALAÇÃO. AF_04/2024</v>
          </cell>
          <cell r="D3976" t="str">
            <v>UN</v>
          </cell>
          <cell r="E3976">
            <v>6.7899999999999991</v>
          </cell>
          <cell r="F3976">
            <v>2.91</v>
          </cell>
          <cell r="G3976">
            <v>9.6999999999999993</v>
          </cell>
        </row>
        <row r="3977">
          <cell r="B3977">
            <v>94663</v>
          </cell>
          <cell r="C3977" t="str">
            <v>LUVA, PVC, SOLDÁVEL, DN 50 MM, INSTALADO EM RESERVAÇÃO PREDIAL DE ÁGUA - FORNECIMENTO E INSTALAÇÃO. AF_04/2024</v>
          </cell>
          <cell r="D3977" t="str">
            <v>UN</v>
          </cell>
          <cell r="E3977">
            <v>8.3500000000000014</v>
          </cell>
          <cell r="F3977">
            <v>4.0599999999999996</v>
          </cell>
          <cell r="G3977">
            <v>12.41</v>
          </cell>
        </row>
        <row r="3978">
          <cell r="B3978">
            <v>94665</v>
          </cell>
          <cell r="C3978" t="str">
            <v>LUVA, PVC, SOLDÁVEL, DN 60 MM, INSTALADO EM RESERVAÇÃO PREDIAL DE ÁGUA - FORNECIMENTO E INSTALAÇÃO. AF_04/2024</v>
          </cell>
          <cell r="D3978" t="str">
            <v>UN</v>
          </cell>
          <cell r="E3978">
            <v>17.53</v>
          </cell>
          <cell r="F3978">
            <v>5.45</v>
          </cell>
          <cell r="G3978">
            <v>22.98</v>
          </cell>
        </row>
        <row r="3979">
          <cell r="B3979">
            <v>94667</v>
          </cell>
          <cell r="C3979" t="str">
            <v>LUVA, PVC, SOLDÁVEL, DN 75 MM, INSTALADO EM RESERVAÇÃO PREDIAL DE ÁGUA - FORNECIMENTO E INSTALAÇÃO. AF_04/2024</v>
          </cell>
          <cell r="D3979" t="str">
            <v>UN</v>
          </cell>
          <cell r="E3979">
            <v>25.810000000000002</v>
          </cell>
          <cell r="F3979">
            <v>8.0299999999999994</v>
          </cell>
          <cell r="G3979">
            <v>33.840000000000003</v>
          </cell>
        </row>
        <row r="3980">
          <cell r="B3980">
            <v>94669</v>
          </cell>
          <cell r="C3980" t="str">
            <v>LUVA, PVC, SOLDÁVEL, DN 85 MM, INSTALADO EM RESERVAÇÃO PREDIAL DE ÁGUA - FORNECIMENTO E INSTALAÇÃO. AF_04/2024</v>
          </cell>
          <cell r="D3980" t="str">
            <v>UN</v>
          </cell>
          <cell r="E3980">
            <v>48.66</v>
          </cell>
          <cell r="F3980">
            <v>10.07</v>
          </cell>
          <cell r="G3980">
            <v>58.73</v>
          </cell>
        </row>
        <row r="3981">
          <cell r="B3981">
            <v>105177</v>
          </cell>
          <cell r="C3981" t="str">
            <v>NIPLE DE REDUÇÃO, EM FERRO GALVANIZADO, CONEXÃO ROSQUEADA, DN 80 MM X 50 MM (3" X 2"), INSTALADO EM RESERVAÇÃO PREDIAL DE ÁGUA - FORNECIMENTO E INSTALAÇÃO. AF_04/2024</v>
          </cell>
          <cell r="D3981" t="str">
            <v>UN</v>
          </cell>
          <cell r="E3981">
            <v>141.47</v>
          </cell>
          <cell r="F3981">
            <v>16.190000000000001</v>
          </cell>
          <cell r="G3981">
            <v>157.66</v>
          </cell>
        </row>
        <row r="3982">
          <cell r="B3982">
            <v>105176</v>
          </cell>
          <cell r="C3982" t="str">
            <v>NIPLE DE REDUÇÃO, EM FERRO GALVANIZADO, CONEXÃO ROSQUEADA, DN 80 MM X 65 MM (3" X 2 1/2"), INSTALADO EM RESERVAÇÃO PREDIAL DE ÁGUA - FORNECIMENTO E INSTALAÇÃO. AF_04/2024</v>
          </cell>
          <cell r="D3982" t="str">
            <v>UN</v>
          </cell>
          <cell r="E3982">
            <v>159.76</v>
          </cell>
          <cell r="F3982">
            <v>17.329999999999998</v>
          </cell>
          <cell r="G3982">
            <v>177.09</v>
          </cell>
        </row>
        <row r="3983">
          <cell r="B3983">
            <v>94466</v>
          </cell>
          <cell r="C3983" t="str">
            <v>NIPLE, EM FERRO GALVANIZADO, CONEXÃO ROSQUEADA, DN 50 MM (2"), INSTALADO EM RESERVAÇÃO PREDIAL DE ÁGUA - FORNECIMENTO E INSTALAÇÃO. AF_04/2024</v>
          </cell>
          <cell r="D3983" t="str">
            <v>UN</v>
          </cell>
          <cell r="E3983">
            <v>45.32</v>
          </cell>
          <cell r="F3983">
            <v>13.61</v>
          </cell>
          <cell r="G3983">
            <v>58.93</v>
          </cell>
        </row>
        <row r="3984">
          <cell r="B3984">
            <v>94468</v>
          </cell>
          <cell r="C3984" t="str">
            <v>NIPLE, EM FERRO GALVANIZADO, CONEXÃO ROSQUEADA, DN 65 MM (2 1/2"), INSTALADO EM RESERVAÇÃO PREDIAL DE ÁGUA - FORNECIMENTO E INSTALAÇÃO. AF_04/2024</v>
          </cell>
          <cell r="D3984" t="str">
            <v>UN</v>
          </cell>
          <cell r="E3984">
            <v>67.23</v>
          </cell>
          <cell r="F3984">
            <v>15.91</v>
          </cell>
          <cell r="G3984">
            <v>83.14</v>
          </cell>
        </row>
        <row r="3985">
          <cell r="B3985">
            <v>94470</v>
          </cell>
          <cell r="C3985" t="str">
            <v>NIPLE, EM FERRO GALVANIZADO, CONEXÃO ROSQUEADA, DN 80 MM (3"), INSTALADO EM RESERVAÇÃO PREDIAL DE ÁGUA - FORNECIMENTO E INSTALAÇÃO. AF_04/2024</v>
          </cell>
          <cell r="D3985" t="str">
            <v>UN</v>
          </cell>
          <cell r="E3985">
            <v>106.17999999999999</v>
          </cell>
          <cell r="F3985">
            <v>18.760000000000002</v>
          </cell>
          <cell r="G3985">
            <v>124.94</v>
          </cell>
        </row>
        <row r="3986">
          <cell r="B3986">
            <v>105225</v>
          </cell>
          <cell r="C3986" t="str">
            <v>TE DE REDUÇÃO, CPVC, DN 28 X 22 MM, INSTALADO EM RESERVAÇÃO PREDIAL DE ÁGUA - FORNECIMENTO E INSTALAÇÃO. AF_04/2024</v>
          </cell>
          <cell r="D3986" t="str">
            <v>UN</v>
          </cell>
          <cell r="E3986">
            <v>15.559999999999999</v>
          </cell>
          <cell r="F3986">
            <v>3.48</v>
          </cell>
          <cell r="G3986">
            <v>19.04</v>
          </cell>
        </row>
        <row r="3987">
          <cell r="B3987">
            <v>105226</v>
          </cell>
          <cell r="C3987" t="str">
            <v>TE DE REDUÇÃO, CPVC, DN 35 X 28 MM, INSTALADO EM RESERVAÇÃO PREDIAL DE ÁGUA - FORNECIMENTO E INSTALAÇÃO. AF_04/2024</v>
          </cell>
          <cell r="D3987" t="str">
            <v>UN</v>
          </cell>
          <cell r="E3987">
            <v>39.83</v>
          </cell>
          <cell r="F3987">
            <v>4.47</v>
          </cell>
          <cell r="G3987">
            <v>44.3</v>
          </cell>
        </row>
        <row r="3988">
          <cell r="B3988">
            <v>105227</v>
          </cell>
          <cell r="C3988" t="str">
            <v>TE DE REDUÇÃO, CPVC, DN 42 X 35 MM, INSTALADO EM RESERVAÇÃO PREDIAL DE ÁGUA - FORNECIMENTO E INSTALAÇÃO. AF_04/2024</v>
          </cell>
          <cell r="D3988" t="str">
            <v>UN</v>
          </cell>
          <cell r="E3988">
            <v>57.599999999999994</v>
          </cell>
          <cell r="F3988">
            <v>5.77</v>
          </cell>
          <cell r="G3988">
            <v>63.37</v>
          </cell>
        </row>
        <row r="3989">
          <cell r="B3989">
            <v>105212</v>
          </cell>
          <cell r="C3989" t="str">
            <v>TE DE REDUÇÃO, EM FERRO GALVANIZADO, CONEXÃO ROSQUEADA, DN 80 MM X 50 MM (3" X 2"), INSTALADO EM RESERVAÇÃO PREDIAL DE ÁGUA - FORNECIMENTO E INSTALAÇÃO. AF_04/2024</v>
          </cell>
          <cell r="D3989" t="str">
            <v>UN</v>
          </cell>
          <cell r="E3989">
            <v>233.51</v>
          </cell>
          <cell r="F3989">
            <v>34.119999999999997</v>
          </cell>
          <cell r="G3989">
            <v>267.63</v>
          </cell>
        </row>
        <row r="3990">
          <cell r="B3990">
            <v>105211</v>
          </cell>
          <cell r="C3990" t="str">
            <v>TE DE REDUÇÃO, EM FERRO GALVANIZADO, CONEXÃO ROSQUEADA, DN 80 MM X 65 MM (3" X 2 1/2"), INSTALADO EM RESERVAÇÃO PREDIAL DE ÁGUA - FORNECIMENTO E INSTALAÇÃO. AF_04/2024</v>
          </cell>
          <cell r="D3990" t="str">
            <v>UN</v>
          </cell>
          <cell r="E3990">
            <v>234.22000000000003</v>
          </cell>
          <cell r="F3990">
            <v>35.64</v>
          </cell>
          <cell r="G3990">
            <v>269.86</v>
          </cell>
        </row>
        <row r="3991">
          <cell r="B3991">
            <v>105189</v>
          </cell>
          <cell r="C3991" t="str">
            <v>TE DE REDUÇÃO, PVC, SOLDÁVEL, 90 GRAUS, DN 50 MM X 25 MM, INSTALADO EM RESERVAÇÃO PREDIAL DE ÁGUA - FORNECIMENTO E INSTALAÇÃO. AF_04/2024</v>
          </cell>
          <cell r="D3991" t="str">
            <v>UN</v>
          </cell>
          <cell r="E3991">
            <v>14.850000000000001</v>
          </cell>
          <cell r="F3991">
            <v>6.5</v>
          </cell>
          <cell r="G3991">
            <v>21.35</v>
          </cell>
        </row>
        <row r="3992">
          <cell r="B3992">
            <v>105190</v>
          </cell>
          <cell r="C3992" t="str">
            <v>TE DE REDUÇÃO, PVC, SOLDÁVEL, 90 GRAUS, DN 50 MM X 32 MM, INSTALADO EM RESERVAÇÃO PREDIAL DE ÁGUA - FORNECIMENTO E INSTALAÇÃO. AF_04/2024</v>
          </cell>
          <cell r="D3992" t="str">
            <v>UN</v>
          </cell>
          <cell r="E3992">
            <v>19.090000000000003</v>
          </cell>
          <cell r="F3992">
            <v>6.85</v>
          </cell>
          <cell r="G3992">
            <v>25.94</v>
          </cell>
        </row>
        <row r="3993">
          <cell r="B3993">
            <v>94625</v>
          </cell>
          <cell r="C3993" t="str">
            <v>TE EM COBRE, DN 104 MM, SEM ANEL DE SOLDA, INSTALADO EM RESERVAÇÃO PREDIAL DE ÁGUA - FORNECIMENTO E INSTALAÇÃO. AF_04/2024</v>
          </cell>
          <cell r="D3993" t="str">
            <v>UN</v>
          </cell>
          <cell r="E3993">
            <v>1520.3400000000001</v>
          </cell>
          <cell r="F3993">
            <v>41.86</v>
          </cell>
          <cell r="G3993">
            <v>1562.2</v>
          </cell>
        </row>
        <row r="3994">
          <cell r="B3994">
            <v>94622</v>
          </cell>
          <cell r="C3994" t="str">
            <v>TE EM COBRE, DN 54 MM, SEM ANEL DE SOLDA, INSTALADO EM RESERVAÇÃO PREDIAL DE ÁGUA - FORNECIMENTO E INSTALAÇÃO. AF_04/2024</v>
          </cell>
          <cell r="D3994" t="str">
            <v>UN</v>
          </cell>
          <cell r="E3994">
            <v>178.14</v>
          </cell>
          <cell r="F3994">
            <v>35.43</v>
          </cell>
          <cell r="G3994">
            <v>213.57</v>
          </cell>
        </row>
        <row r="3995">
          <cell r="B3995">
            <v>94623</v>
          </cell>
          <cell r="C3995" t="str">
            <v>TE EM COBRE, DN 66 MM, SEM ANEL DE SOLDA, INSTALADO EM RESERVAÇÃO PREDIAL DE ÁGUA - FORNECIMENTO E INSTALAÇÃO. AF_04/2024</v>
          </cell>
          <cell r="D3995" t="str">
            <v>UN</v>
          </cell>
          <cell r="E3995">
            <v>462.6</v>
          </cell>
          <cell r="F3995">
            <v>36.96</v>
          </cell>
          <cell r="G3995">
            <v>499.56</v>
          </cell>
        </row>
        <row r="3996">
          <cell r="B3996">
            <v>94624</v>
          </cell>
          <cell r="C3996" t="str">
            <v>TE EM COBRE, DN 79 MM, SEM ANEL DE SOLDA, INSTALADO EM RESERVAÇÃO PREDIAL DE ÁGUA - FORNECIMENTO E INSTALAÇÃO. AF_04/2024</v>
          </cell>
          <cell r="D3996" t="str">
            <v>UN</v>
          </cell>
          <cell r="E3996">
            <v>710.71999999999991</v>
          </cell>
          <cell r="F3996">
            <v>38.58</v>
          </cell>
          <cell r="G3996">
            <v>749.3</v>
          </cell>
        </row>
        <row r="3997">
          <cell r="B3997">
            <v>94763</v>
          </cell>
          <cell r="C3997" t="str">
            <v>TE, CPVC, SOLDÁVEL, DN 114 MM, INSTALADO EM RESERVAÇÃO PREDIAL DE ÁGUA - FORNECIMENTO E INSTALAÇÃO. AF_04/2024</v>
          </cell>
          <cell r="D3997" t="str">
            <v>UN</v>
          </cell>
          <cell r="E3997">
            <v>358.49</v>
          </cell>
          <cell r="F3997">
            <v>34.89</v>
          </cell>
          <cell r="G3997">
            <v>393.38</v>
          </cell>
        </row>
        <row r="3998">
          <cell r="B3998">
            <v>94756</v>
          </cell>
          <cell r="C3998" t="str">
            <v>TE, CPVC, SOLDÁVEL, DN 22 MM, INSTALADO EM RESERVAÇÃO PREDIAL DE ÁGUA - FORNECIMENTO E INSTALAÇÃO. AF_04/2024</v>
          </cell>
          <cell r="D3998" t="str">
            <v>UN</v>
          </cell>
          <cell r="E3998">
            <v>11.2</v>
          </cell>
          <cell r="F3998">
            <v>2.97</v>
          </cell>
          <cell r="G3998">
            <v>14.17</v>
          </cell>
        </row>
        <row r="3999">
          <cell r="B3999">
            <v>94757</v>
          </cell>
          <cell r="C3999" t="str">
            <v>TE, CPVC, SOLDÁVEL, DN 28 MM, INSTALADO EM RESERVAÇÃO PREDIAL DE ÁGUA - FORNECIMENTO E INSTALAÇÃO. AF_04/2024</v>
          </cell>
          <cell r="D3999" t="str">
            <v>UN</v>
          </cell>
          <cell r="E3999">
            <v>18.509999999999998</v>
          </cell>
          <cell r="F3999">
            <v>3.74</v>
          </cell>
          <cell r="G3999">
            <v>22.25</v>
          </cell>
        </row>
        <row r="4000">
          <cell r="B4000">
            <v>94758</v>
          </cell>
          <cell r="C4000" t="str">
            <v>TE, CPVC, SOLDÁVEL, DN 35 MM, INSTALADO EM RESERVAÇÃO PREDIAL DE ÁGUA - FORNECIMENTO E INSTALAÇÃO. AF_04/2024</v>
          </cell>
          <cell r="D4000" t="str">
            <v>UN</v>
          </cell>
          <cell r="E4000">
            <v>51.379999999999995</v>
          </cell>
          <cell r="F4000">
            <v>4.8499999999999996</v>
          </cell>
          <cell r="G4000">
            <v>56.23</v>
          </cell>
        </row>
        <row r="4001">
          <cell r="B4001">
            <v>94759</v>
          </cell>
          <cell r="C4001" t="str">
            <v>TE, CPVC, SOLDÁVEL, DN 42 MM, INSTALADO EM RESERVAÇÃO PREDIAL DE ÁGUA - FORNECIMENTO E INSTALAÇÃO. AF_04/2024</v>
          </cell>
          <cell r="D4001" t="str">
            <v>UN</v>
          </cell>
          <cell r="E4001">
            <v>65.36</v>
          </cell>
          <cell r="F4001">
            <v>6.22</v>
          </cell>
          <cell r="G4001">
            <v>71.58</v>
          </cell>
        </row>
        <row r="4002">
          <cell r="B4002">
            <v>94760</v>
          </cell>
          <cell r="C4002" t="str">
            <v>TE, CPVC, SOLDÁVEL, DN 54 MM, INSTALADO EM RESERVAÇÃO PREDIAL DE ÁGUA - FORNECIMENTO E INSTALAÇÃO. AF_04/2024</v>
          </cell>
          <cell r="D4002" t="str">
            <v>UN</v>
          </cell>
          <cell r="E4002">
            <v>104.85</v>
          </cell>
          <cell r="F4002">
            <v>9.17</v>
          </cell>
          <cell r="G4002">
            <v>114.02</v>
          </cell>
        </row>
        <row r="4003">
          <cell r="B4003">
            <v>94761</v>
          </cell>
          <cell r="C4003" t="str">
            <v>TE, CPVC, SOLDÁVEL, DN 73 MM, INSTALADO EM RESERVAÇÃO PREDIAL DE ÁGUA - FORNECIMENTO E INSTALAÇÃO. AF_04/2024</v>
          </cell>
          <cell r="D4003" t="str">
            <v>UN</v>
          </cell>
          <cell r="E4003">
            <v>230.91</v>
          </cell>
          <cell r="F4003">
            <v>15.34</v>
          </cell>
          <cell r="G4003">
            <v>246.25</v>
          </cell>
        </row>
        <row r="4004">
          <cell r="B4004">
            <v>94762</v>
          </cell>
          <cell r="C4004" t="str">
            <v>TE, CPVC, SOLDÁVEL, DN 89 MM, INSTALADO EM RESERVAÇÃO PREDIAL DE ÁGUA - FORNECIMENTO E INSTALAÇÃO. AF_04/2024</v>
          </cell>
          <cell r="D4004" t="str">
            <v>UN</v>
          </cell>
          <cell r="E4004">
            <v>277.03000000000003</v>
          </cell>
          <cell r="F4004">
            <v>21.94</v>
          </cell>
          <cell r="G4004">
            <v>298.97000000000003</v>
          </cell>
        </row>
        <row r="4005">
          <cell r="B4005">
            <v>94462</v>
          </cell>
          <cell r="C4005" t="str">
            <v>TUBO DE AÇO GALVANIZADO COM COSTURA, CLASSE MÉDIA, DN 50 MM (2"), CONEXÃO ROSQUEADA, INSTALADO EM RESERVAÇÃO PREDIAL DE ÁGUA - FORNECIMENTO E INSTALAÇÃO. AF_04/2024</v>
          </cell>
          <cell r="D4005" t="str">
            <v>M</v>
          </cell>
          <cell r="E4005">
            <v>86</v>
          </cell>
          <cell r="F4005">
            <v>16.440000000000001</v>
          </cell>
          <cell r="G4005">
            <v>102.44</v>
          </cell>
        </row>
        <row r="4006">
          <cell r="B4006">
            <v>94463</v>
          </cell>
          <cell r="C4006" t="str">
            <v>TUBO DE AÇO GALVANIZADO COM COSTURA, CLASSE MÉDIA, DN 65 MM (2 1/2"), CONEXÃO ROSQUEADA, INSTALADO EM RESERVAÇÃO PREDIAL DE ÁGUA - FORNECIMENTO E INSTALAÇÃO. AF_04/2024</v>
          </cell>
          <cell r="D4006" t="str">
            <v>M</v>
          </cell>
          <cell r="E4006">
            <v>106.25999999999999</v>
          </cell>
          <cell r="F4006">
            <v>19.2</v>
          </cell>
          <cell r="G4006">
            <v>125.46</v>
          </cell>
        </row>
        <row r="4007">
          <cell r="B4007">
            <v>94464</v>
          </cell>
          <cell r="C4007" t="str">
            <v>TUBO DE AÇO GALVANIZADO COM COSTURA, CLASSE MÉDIA, DN 80 MM (3"), CONEXÃO ROSQUEADA, INSTALADO EM RESERVAÇÃO PREDIAL DE ÁGUA - FORNECIMENTO E INSTALAÇÃO. AF_04/2024</v>
          </cell>
          <cell r="D4007" t="str">
            <v>M</v>
          </cell>
          <cell r="E4007">
            <v>141.72999999999999</v>
          </cell>
          <cell r="F4007">
            <v>22.66</v>
          </cell>
          <cell r="G4007">
            <v>164.39</v>
          </cell>
        </row>
        <row r="4008">
          <cell r="B4008">
            <v>94605</v>
          </cell>
          <cell r="C4008" t="str">
            <v>TUBO EM COBRE RÍGIDO, DN 104 MM, CLASSE E, SEM ISOLAMENTO, INSTALADO EM RESERVAÇÃO PREDIAL DE ÁGUA - FORNECIMENTO E INSTALAÇÃO. AF_04/2024</v>
          </cell>
          <cell r="D4008" t="str">
            <v>M</v>
          </cell>
          <cell r="E4008">
            <v>639.48</v>
          </cell>
          <cell r="F4008">
            <v>25.25</v>
          </cell>
          <cell r="G4008">
            <v>664.73</v>
          </cell>
        </row>
        <row r="4009">
          <cell r="B4009">
            <v>94602</v>
          </cell>
          <cell r="C4009" t="str">
            <v>TUBO EM COBRE RÍGIDO, DN 54 MM, CLASSE E, SEM ISOLAMENTO, INSTALADO EM RESERVAÇÃO PREDIAL DE ÁGUA - FORNECIMENTO E INSTALAÇÃO. AF_04/2024</v>
          </cell>
          <cell r="D4009" t="str">
            <v>M</v>
          </cell>
          <cell r="E4009">
            <v>215.88</v>
          </cell>
          <cell r="F4009">
            <v>21.37</v>
          </cell>
          <cell r="G4009">
            <v>237.25</v>
          </cell>
        </row>
        <row r="4010">
          <cell r="B4010">
            <v>94603</v>
          </cell>
          <cell r="C4010" t="str">
            <v>TUBO EM COBRE RÍGIDO, DN 66 MM, CLASSE E, SEM ISOLAMENTO, INSTALADO EM RESERVAÇÃO PREDIAL DE ÁGUA - FORNECIMENTO E INSTALAÇÃO. AF_04/2024</v>
          </cell>
          <cell r="D4010" t="str">
            <v>M</v>
          </cell>
          <cell r="E4010">
            <v>300.96999999999997</v>
          </cell>
          <cell r="F4010">
            <v>22.3</v>
          </cell>
          <cell r="G4010">
            <v>323.27</v>
          </cell>
        </row>
        <row r="4011">
          <cell r="B4011">
            <v>94604</v>
          </cell>
          <cell r="C4011" t="str">
            <v>TUBO EM COBRE RÍGIDO, DN 79 MM, CLASSE E, SEM ISOLAMENTO, INSTALADO EM RESERVAÇÃO PREDIAL DE ÁGUA - FORNECIMENTO E INSTALAÇÃO. AF_04/2024</v>
          </cell>
          <cell r="D4011" t="str">
            <v>M</v>
          </cell>
          <cell r="E4011">
            <v>436.2</v>
          </cell>
          <cell r="F4011">
            <v>23.29</v>
          </cell>
          <cell r="G4011">
            <v>459.49</v>
          </cell>
        </row>
        <row r="4012">
          <cell r="B4012">
            <v>94723</v>
          </cell>
          <cell r="C4012" t="str">
            <v>TUBO, CPVC, SOLDÁVEL, DN 114 MM, INSTALADO EM RESERVAÇÃO PREDIAL DE ÁGUA - FORNECIMENTO E INSTALAÇÃO. AF_04/2024</v>
          </cell>
          <cell r="D4012" t="str">
            <v>M</v>
          </cell>
          <cell r="E4012">
            <v>482.31</v>
          </cell>
          <cell r="F4012">
            <v>21.04</v>
          </cell>
          <cell r="G4012">
            <v>503.35</v>
          </cell>
        </row>
        <row r="4013">
          <cell r="B4013">
            <v>94716</v>
          </cell>
          <cell r="C4013" t="str">
            <v>TUBO, CPVC, SOLDÁVEL, DN 22 MM, INSTALADO EM RESERVAÇÃO PREDIAL DE ÁGUA - FORNECIMENTO E INSTALAÇÃO. AF_04/2024</v>
          </cell>
          <cell r="D4013" t="str">
            <v>M</v>
          </cell>
          <cell r="E4013">
            <v>22.98</v>
          </cell>
          <cell r="F4013">
            <v>1.77</v>
          </cell>
          <cell r="G4013">
            <v>24.75</v>
          </cell>
        </row>
        <row r="4014">
          <cell r="B4014">
            <v>94717</v>
          </cell>
          <cell r="C4014" t="str">
            <v>TUBO, CPVC, SOLDÁVEL, DN 28 MM, INSTALADO EM RESERVAÇÃO PREDIAL DE ÁGUA - FORNECIMENTO E INSTALAÇÃO. AF_04/2024</v>
          </cell>
          <cell r="D4014" t="str">
            <v>M</v>
          </cell>
          <cell r="E4014">
            <v>39.22</v>
          </cell>
          <cell r="F4014">
            <v>2.2599999999999998</v>
          </cell>
          <cell r="G4014">
            <v>41.48</v>
          </cell>
        </row>
        <row r="4015">
          <cell r="B4015">
            <v>94718</v>
          </cell>
          <cell r="C4015" t="str">
            <v>TUBO, CPVC, SOLDÁVEL, DN 35 MM, INSTALADO EM RESERVAÇÃO PREDIAL DE ÁGUA - FORNECIMENTO E INSTALAÇÃO. AF_04/2024</v>
          </cell>
          <cell r="D4015" t="str">
            <v>M</v>
          </cell>
          <cell r="E4015">
            <v>51.23</v>
          </cell>
          <cell r="F4015">
            <v>2.93</v>
          </cell>
          <cell r="G4015">
            <v>54.16</v>
          </cell>
        </row>
        <row r="4016">
          <cell r="B4016">
            <v>94719</v>
          </cell>
          <cell r="C4016" t="str">
            <v>TUBO, CPVC, SOLDÁVEL, DN 42 MM, INSTALADO EM RESERVAÇÃO PREDIAL DE ÁGUA - FORNECIMENTO E INSTALAÇÃO. AF_04/2024</v>
          </cell>
          <cell r="D4016" t="str">
            <v>M</v>
          </cell>
          <cell r="E4016">
            <v>68.53</v>
          </cell>
          <cell r="F4016">
            <v>3.75</v>
          </cell>
          <cell r="G4016">
            <v>72.28</v>
          </cell>
        </row>
        <row r="4017">
          <cell r="B4017">
            <v>94720</v>
          </cell>
          <cell r="C4017" t="str">
            <v>TUBO, CPVC, SOLDÁVEL, DN 54 MM, INSTALADO EM RESERVAÇÃO PREDIAL DE ÁGUA - FORNECIMENTO E INSTALAÇÃO. AF_04/2024</v>
          </cell>
          <cell r="D4017" t="str">
            <v>M</v>
          </cell>
          <cell r="E4017">
            <v>100.33</v>
          </cell>
          <cell r="F4017">
            <v>5.53</v>
          </cell>
          <cell r="G4017">
            <v>105.86</v>
          </cell>
        </row>
        <row r="4018">
          <cell r="B4018">
            <v>94721</v>
          </cell>
          <cell r="C4018" t="str">
            <v>TUBO, CPVC, SOLDÁVEL, DN 73 MM, INSTALADO EM RESERVAÇÃO PREDIAL DE ÁGUA - FORNECIMENTO E INSTALAÇÃO. AF_04/2024</v>
          </cell>
          <cell r="D4018" t="str">
            <v>M</v>
          </cell>
          <cell r="E4018">
            <v>162.34</v>
          </cell>
          <cell r="F4018">
            <v>9.24</v>
          </cell>
          <cell r="G4018">
            <v>171.58</v>
          </cell>
        </row>
        <row r="4019">
          <cell r="B4019">
            <v>94722</v>
          </cell>
          <cell r="C4019" t="str">
            <v>TUBO, CPVC, SOLDÁVEL, DN 89 MM, INSTALADO EM RESERVAÇÃO PREDIAL DE ÁGUA - FORNECIMENTO E INSTALAÇÃO. AF_04/2024</v>
          </cell>
          <cell r="D4019" t="str">
            <v>M</v>
          </cell>
          <cell r="E4019">
            <v>254.26999999999998</v>
          </cell>
          <cell r="F4019">
            <v>13.24</v>
          </cell>
          <cell r="G4019">
            <v>267.51</v>
          </cell>
        </row>
        <row r="4020">
          <cell r="B4020">
            <v>96726</v>
          </cell>
          <cell r="C4020" t="str">
            <v>TUBO, PPR, DN 110 MM, CLASSE PN 12,  INSTALADO EM RESERVAÇÃO PREDIAL DE ÁGUA - FORNECIMENTO E INSTALAÇÃO. AF_04/2024</v>
          </cell>
          <cell r="D4020" t="str">
            <v>M</v>
          </cell>
          <cell r="E4020">
            <v>179.53</v>
          </cell>
          <cell r="F4020">
            <v>21.53</v>
          </cell>
          <cell r="G4020">
            <v>201.06</v>
          </cell>
        </row>
        <row r="4021">
          <cell r="B4021">
            <v>96735</v>
          </cell>
          <cell r="C4021" t="str">
            <v>TUBO, PPR, DN 110 MM, CLASSE PN 25,  INSTALADO EM RESERVAÇÃO PREDIAL DE ÁGUA - FORNECIMENTO E INSTALAÇÃO. AF_04/2024</v>
          </cell>
          <cell r="D4021" t="str">
            <v>M</v>
          </cell>
          <cell r="E4021">
            <v>355.69</v>
          </cell>
          <cell r="F4021">
            <v>26.48</v>
          </cell>
          <cell r="G4021">
            <v>382.17</v>
          </cell>
        </row>
        <row r="4022">
          <cell r="B4022">
            <v>96718</v>
          </cell>
          <cell r="C4022" t="str">
            <v>TUBO, PPR, DN 20 MM, CLASSE PN 20,  INSTALADO EM RESERVAÇÃO PREDIAL DE ÁGUA - FORNECIMENTO E INSTALAÇÃO. AF_04/2024</v>
          </cell>
          <cell r="D4022" t="str">
            <v>M</v>
          </cell>
          <cell r="E4022">
            <v>14.31</v>
          </cell>
          <cell r="F4022">
            <v>3.51</v>
          </cell>
          <cell r="G4022">
            <v>17.82</v>
          </cell>
        </row>
        <row r="4023">
          <cell r="B4023">
            <v>96727</v>
          </cell>
          <cell r="C4023" t="str">
            <v>TUBO, PPR, DN 20 MM, CLASSE PN 25,  INSTALADO EM RESERVAÇÃO PREDIAL DE ÁGUA - FORNECIMENTO E INSTALAÇÃO. AF_04/2024</v>
          </cell>
          <cell r="D4023" t="str">
            <v>M</v>
          </cell>
          <cell r="E4023">
            <v>15.91</v>
          </cell>
          <cell r="F4023">
            <v>4.32</v>
          </cell>
          <cell r="G4023">
            <v>20.23</v>
          </cell>
        </row>
        <row r="4024">
          <cell r="B4024">
            <v>96719</v>
          </cell>
          <cell r="C4024" t="str">
            <v>TUBO, PPR, DN 25 MM, CLASSE PN 20,  INSTALADO EM RESERVAÇÃO PREDIAL DE ÁGUA - FORNECIMENTO E INSTALAÇÃO. AF_04/2024</v>
          </cell>
          <cell r="D4024" t="str">
            <v>M</v>
          </cell>
          <cell r="E4024">
            <v>19.02</v>
          </cell>
          <cell r="F4024">
            <v>3.86</v>
          </cell>
          <cell r="G4024">
            <v>22.88</v>
          </cell>
        </row>
        <row r="4025">
          <cell r="B4025">
            <v>96728</v>
          </cell>
          <cell r="C4025" t="str">
            <v>TUBO, PPR, DN 25 MM, CLASSE PN 25,  INSTALADO EM RESERVAÇÃO PREDIAL DE ÁGUA - FORNECIMENTO E INSTALAÇÃO. AF_04/2024</v>
          </cell>
          <cell r="D4025" t="str">
            <v>M</v>
          </cell>
          <cell r="E4025">
            <v>21.5</v>
          </cell>
          <cell r="F4025">
            <v>4.74</v>
          </cell>
          <cell r="G4025">
            <v>26.24</v>
          </cell>
        </row>
        <row r="4026">
          <cell r="B4026">
            <v>96720</v>
          </cell>
          <cell r="C4026" t="str">
            <v>TUBO, PPR, DN 32 MM, CLASSE PN 12,  INSTALADO EM RESERVAÇÃO PREDIAL DE ÁGUA - FORNECIMENTO E INSTALAÇÃO. AF_04/2024</v>
          </cell>
          <cell r="D4026" t="str">
            <v>M</v>
          </cell>
          <cell r="E4026">
            <v>16.14</v>
          </cell>
          <cell r="F4026">
            <v>4.4800000000000004</v>
          </cell>
          <cell r="G4026">
            <v>20.62</v>
          </cell>
        </row>
        <row r="4027">
          <cell r="B4027">
            <v>96729</v>
          </cell>
          <cell r="C4027" t="str">
            <v>TUBO, PPR, DN 32 MM, CLASSE PN 25,  INSTALADO EM RESERVAÇÃO PREDIAL DE ÁGUA - FORNECIMENTO E INSTALAÇÃO. AF_04/2024</v>
          </cell>
          <cell r="D4027" t="str">
            <v>M</v>
          </cell>
          <cell r="E4027">
            <v>28.42</v>
          </cell>
          <cell r="F4027">
            <v>5.5</v>
          </cell>
          <cell r="G4027">
            <v>33.92</v>
          </cell>
        </row>
        <row r="4028">
          <cell r="B4028">
            <v>96721</v>
          </cell>
          <cell r="C4028" t="str">
            <v>TUBO, PPR, DN 40 MM, CLASSE PN 12,  INSTALADO EM RESERVAÇÃO PREDIAL DE ÁGUA - FORNECIMENTO E INSTALAÇÃO. AF_04/2024</v>
          </cell>
          <cell r="D4028" t="str">
            <v>M</v>
          </cell>
          <cell r="E4028">
            <v>21.5</v>
          </cell>
          <cell r="F4028">
            <v>5.36</v>
          </cell>
          <cell r="G4028">
            <v>26.86</v>
          </cell>
        </row>
        <row r="4029">
          <cell r="B4029">
            <v>96730</v>
          </cell>
          <cell r="C4029" t="str">
            <v>TUBO, PPR, DN 40 MM, CLASSE PN 25,  INSTALADO EM RESERVAÇÃO PREDIAL DE ÁGUA - FORNECIMENTO E INSTALAÇÃO. AF_04/2024</v>
          </cell>
          <cell r="D4029" t="str">
            <v>M</v>
          </cell>
          <cell r="E4029">
            <v>40.450000000000003</v>
          </cell>
          <cell r="F4029">
            <v>6.59</v>
          </cell>
          <cell r="G4029">
            <v>47.04</v>
          </cell>
        </row>
        <row r="4030">
          <cell r="B4030">
            <v>96722</v>
          </cell>
          <cell r="C4030" t="str">
            <v>TUBO, PPR, DN 50 MM, CLASSE PN 12,  INSTALADO EM RESERVAÇÃO PREDIAL DE ÁGUA - FORNECIMENTO E INSTALAÇÃO. AF_04/2024</v>
          </cell>
          <cell r="D4030" t="str">
            <v>M</v>
          </cell>
          <cell r="E4030">
            <v>34.64</v>
          </cell>
          <cell r="F4030">
            <v>6.76</v>
          </cell>
          <cell r="G4030">
            <v>41.4</v>
          </cell>
        </row>
        <row r="4031">
          <cell r="B4031">
            <v>96731</v>
          </cell>
          <cell r="C4031" t="str">
            <v>TUBO, PPR, DN 50 MM, CLASSE PN 25,  INSTALADO EM RESERVAÇÃO PREDIAL DE ÁGUA - FORNECIMENTO E INSTALAÇÃO. AF_04/2024</v>
          </cell>
          <cell r="D4031" t="str">
            <v>M</v>
          </cell>
          <cell r="E4031">
            <v>63.059999999999995</v>
          </cell>
          <cell r="F4031">
            <v>8.2899999999999991</v>
          </cell>
          <cell r="G4031">
            <v>71.349999999999994</v>
          </cell>
        </row>
        <row r="4032">
          <cell r="B4032">
            <v>96723</v>
          </cell>
          <cell r="C4032" t="str">
            <v>TUBO, PPR, DN 63 MM, CLASSE PN 12,  INSTALADO EM RESERVAÇÃO PREDIAL DE ÁGUA - FORNECIMENTO E INSTALAÇÃO. AF_04/2024</v>
          </cell>
          <cell r="D4032" t="str">
            <v>M</v>
          </cell>
          <cell r="E4032">
            <v>55.49</v>
          </cell>
          <cell r="F4032">
            <v>9.01</v>
          </cell>
          <cell r="G4032">
            <v>64.5</v>
          </cell>
        </row>
        <row r="4033">
          <cell r="B4033">
            <v>96732</v>
          </cell>
          <cell r="C4033" t="str">
            <v>TUBO, PPR, DN 63 MM, CLASSE PN 25,  INSTALADO EM RESERVAÇÃO PREDIAL DE ÁGUA - FORNECIMENTO E INSTALAÇÃO. AF_04/2024</v>
          </cell>
          <cell r="D4033" t="str">
            <v>M</v>
          </cell>
          <cell r="E4033">
            <v>109.47999999999999</v>
          </cell>
          <cell r="F4033">
            <v>11.09</v>
          </cell>
          <cell r="G4033">
            <v>120.57</v>
          </cell>
        </row>
        <row r="4034">
          <cell r="B4034">
            <v>96724</v>
          </cell>
          <cell r="C4034" t="str">
            <v>TUBO, PPR, DN 75 MM, CLASSE PN 12,  INSTALADO EM RESERVAÇÃO PREDIAL DE ÁGUA - FORNECIMENTO E INSTALAÇÃO. AF_04/2024</v>
          </cell>
          <cell r="D4034" t="str">
            <v>M</v>
          </cell>
          <cell r="E4034">
            <v>71.2</v>
          </cell>
          <cell r="F4034">
            <v>11.56</v>
          </cell>
          <cell r="G4034">
            <v>82.76</v>
          </cell>
        </row>
        <row r="4035">
          <cell r="B4035">
            <v>96733</v>
          </cell>
          <cell r="C4035" t="str">
            <v>TUBO, PPR, DN 75 MM, CLASSE PN 25,  INSTALADO EM RESERVAÇÃO PREDIAL DE ÁGUA - FORNECIMENTO E INSTALAÇÃO. AF_04/2024</v>
          </cell>
          <cell r="D4035" t="str">
            <v>M</v>
          </cell>
          <cell r="E4035">
            <v>150.16</v>
          </cell>
          <cell r="F4035">
            <v>14.23</v>
          </cell>
          <cell r="G4035">
            <v>164.39</v>
          </cell>
        </row>
        <row r="4036">
          <cell r="B4036">
            <v>96725</v>
          </cell>
          <cell r="C4036" t="str">
            <v>TUBO, PPR, DN 90 MM, CLASSE PN 12,  INSTALADO EM RESERVAÇÃO PREDIAL DE ÁGUA - FORNECIMENTO E INSTALAÇÃO. AF_04/2024</v>
          </cell>
          <cell r="D4036" t="str">
            <v>M</v>
          </cell>
          <cell r="E4036">
            <v>120.56</v>
          </cell>
          <cell r="F4036">
            <v>15.37</v>
          </cell>
          <cell r="G4036">
            <v>135.93</v>
          </cell>
        </row>
        <row r="4037">
          <cell r="B4037">
            <v>96734</v>
          </cell>
          <cell r="C4037" t="str">
            <v>TUBO, PPR, DN 90 MM, CLASSE PN 25,  INSTALADO EM RESERVAÇÃO PREDIAL DE ÁGUA - FORNECIMENTO E INSTALAÇÃO. AF_04/2024</v>
          </cell>
          <cell r="D4037" t="str">
            <v>M</v>
          </cell>
          <cell r="E4037">
            <v>255.92</v>
          </cell>
          <cell r="F4037">
            <v>18.899999999999999</v>
          </cell>
          <cell r="G4037">
            <v>274.82</v>
          </cell>
        </row>
        <row r="4038">
          <cell r="B4038">
            <v>94648</v>
          </cell>
          <cell r="C4038" t="str">
            <v>TUBO, PVC, SOLDÁVEL, DE  25MM, INSTALADO EM RESERVAÇÃO PREDIAL DE ÁGUA - FORNECIMENTO E INSTALAÇÃO. AF_04/2024</v>
          </cell>
          <cell r="D4038" t="str">
            <v>M</v>
          </cell>
          <cell r="E4038">
            <v>4.4700000000000006</v>
          </cell>
          <cell r="F4038">
            <v>2.0099999999999998</v>
          </cell>
          <cell r="G4038">
            <v>6.48</v>
          </cell>
        </row>
        <row r="4039">
          <cell r="B4039">
            <v>94655</v>
          </cell>
          <cell r="C4039" t="str">
            <v>TUBO, PVC, SOLDÁVEL, DE 110MM, INSTALADO EM RESERVAÇÃO PREDIAL DE ÁGUA - FORNECIMENTO E INSTALAÇÃO. AF_04/2024</v>
          </cell>
          <cell r="D4039" t="str">
            <v>M</v>
          </cell>
          <cell r="E4039">
            <v>88.93</v>
          </cell>
          <cell r="F4039">
            <v>19.68</v>
          </cell>
          <cell r="G4039">
            <v>108.61</v>
          </cell>
        </row>
        <row r="4040">
          <cell r="B4040">
            <v>94649</v>
          </cell>
          <cell r="C4040" t="str">
            <v>TUBO, PVC, SOLDÁVEL, DE 32MM, INSTALADO EM RESERVAÇÃO PREDIAL DE ÁGUA - FORNECIMENTO E INSTALAÇÃO. AF_04/2024</v>
          </cell>
          <cell r="D4040" t="str">
            <v>M</v>
          </cell>
          <cell r="E4040">
            <v>8.98</v>
          </cell>
          <cell r="F4040">
            <v>2.62</v>
          </cell>
          <cell r="G4040">
            <v>11.6</v>
          </cell>
        </row>
        <row r="4041">
          <cell r="B4041">
            <v>94650</v>
          </cell>
          <cell r="C4041" t="str">
            <v>TUBO, PVC, SOLDÁVEL, DE 40MM, INSTALADO EM RESERVAÇÃO PREDIAL DE ÁGUA - FORNECIMENTO E INSTALAÇÃO. AF_04/2024</v>
          </cell>
          <cell r="D4041" t="str">
            <v>M</v>
          </cell>
          <cell r="E4041">
            <v>13.85</v>
          </cell>
          <cell r="F4041">
            <v>3.51</v>
          </cell>
          <cell r="G4041">
            <v>17.36</v>
          </cell>
        </row>
        <row r="4042">
          <cell r="B4042">
            <v>94651</v>
          </cell>
          <cell r="C4042" t="str">
            <v>TUBO, PVC, SOLDÁVEL, DE 50MM, INSTALADO EM RESERVAÇÃO PREDIAL DE ÁGUA - FORNECIMENTO E INSTALAÇÃO. AF_04/2024</v>
          </cell>
          <cell r="D4042" t="str">
            <v>M</v>
          </cell>
          <cell r="E4042">
            <v>15.64</v>
          </cell>
          <cell r="F4042">
            <v>4.88</v>
          </cell>
          <cell r="G4042">
            <v>20.52</v>
          </cell>
        </row>
        <row r="4043">
          <cell r="B4043">
            <v>94652</v>
          </cell>
          <cell r="C4043" t="str">
            <v>TUBO, PVC, SOLDÁVEL, DE 60MM, INSTALADO EM RESERVAÇÃO PREDIAL DE ÁGUA - FORNECIMENTO E INSTALAÇÃO. AF_04/2024</v>
          </cell>
          <cell r="D4043" t="str">
            <v>M</v>
          </cell>
          <cell r="E4043">
            <v>25.1</v>
          </cell>
          <cell r="F4043">
            <v>6.59</v>
          </cell>
          <cell r="G4043">
            <v>31.69</v>
          </cell>
        </row>
        <row r="4044">
          <cell r="B4044">
            <v>94653</v>
          </cell>
          <cell r="C4044" t="str">
            <v>TUBO, PVC, SOLDÁVEL, DE 75MM, INSTALADO EM RESERVAÇÃO PREDIAL DE ÁGUA - FORNECIMENTO E INSTALAÇÃO. AF_04/2024</v>
          </cell>
          <cell r="D4044" t="str">
            <v>M</v>
          </cell>
          <cell r="E4044">
            <v>41.11</v>
          </cell>
          <cell r="F4044">
            <v>9.6999999999999993</v>
          </cell>
          <cell r="G4044">
            <v>50.81</v>
          </cell>
        </row>
        <row r="4045">
          <cell r="B4045">
            <v>94654</v>
          </cell>
          <cell r="C4045" t="str">
            <v>TUBO, PVC, SOLDÁVEL, DE 85MM, INSTALADO EM RESERVAÇÃO PREDIAL DE ÁGUA - FORNECIMENTO E INSTALAÇÃO. AF_04/2024</v>
          </cell>
          <cell r="D4045" t="str">
            <v>M</v>
          </cell>
          <cell r="E4045">
            <v>56.67</v>
          </cell>
          <cell r="F4045">
            <v>12.16</v>
          </cell>
          <cell r="G4045">
            <v>68.83</v>
          </cell>
        </row>
        <row r="4046">
          <cell r="B4046">
            <v>94689</v>
          </cell>
          <cell r="C4046" t="str">
            <v>TÊ COM BUCHA DE LATÃO NA BOLSA CENTRAL, PVC, SOLDÁVEL, DN  25 MM X 3/4", INSTALADO EM RESERVAÇÃO PREDIAL DE ÁGUA - FORNECIMENTO E INSTALAÇÃO. AF_04/2024</v>
          </cell>
          <cell r="D4046" t="str">
            <v>UN</v>
          </cell>
          <cell r="E4046">
            <v>6.18</v>
          </cell>
          <cell r="F4046">
            <v>3.32</v>
          </cell>
          <cell r="G4046">
            <v>9.5</v>
          </cell>
        </row>
        <row r="4047">
          <cell r="B4047">
            <v>94702</v>
          </cell>
          <cell r="C4047" t="str">
            <v>TÊ DE REDUÇÃO, PVC, SOLDÁVEL, DN 110 MM X 60 MM, INSTALADO EM RESERVAÇÃO PREDIAL DE ÁGUA - FORNECIMENTO E INSTALAÇÃO. AF_04/2024</v>
          </cell>
          <cell r="D4047" t="str">
            <v>UN</v>
          </cell>
          <cell r="E4047">
            <v>142.41</v>
          </cell>
          <cell r="F4047">
            <v>25.38</v>
          </cell>
          <cell r="G4047">
            <v>167.79</v>
          </cell>
        </row>
        <row r="4048">
          <cell r="B4048">
            <v>94691</v>
          </cell>
          <cell r="C4048" t="str">
            <v>TÊ DE REDUÇÃO, PVC, SOLDÁVEL, DN 32 MM X  25 MM, INSTALADO EM RESERVAÇÃO PREDIAL DE ÁGUA - FORNECIMENTO E INSTALAÇÃO. AF_04/2024</v>
          </cell>
          <cell r="D4048" t="str">
            <v>UN</v>
          </cell>
          <cell r="E4048">
            <v>9.36</v>
          </cell>
          <cell r="F4048">
            <v>4</v>
          </cell>
          <cell r="G4048">
            <v>13.36</v>
          </cell>
        </row>
        <row r="4049">
          <cell r="B4049">
            <v>94693</v>
          </cell>
          <cell r="C4049" t="str">
            <v>TÊ DE REDUÇÃO, PVC, SOLDÁVEL, DN 40 MM X 32 MM, INSTALADO EM RESERVAÇÃO PREDIAL DE ÁGUA - FORNECIMENTO E INSTALAÇÃO. AF_04/2024</v>
          </cell>
          <cell r="D4049" t="str">
            <v>UN</v>
          </cell>
          <cell r="E4049">
            <v>12.200000000000001</v>
          </cell>
          <cell r="F4049">
            <v>5.33</v>
          </cell>
          <cell r="G4049">
            <v>17.53</v>
          </cell>
        </row>
        <row r="4050">
          <cell r="B4050">
            <v>94695</v>
          </cell>
          <cell r="C4050" t="str">
            <v>TÊ DE REDUÇÃO, PVC, SOLDÁVEL, DN 50 MM X 40 MM, INSTALADO EM RESERVAÇÃO PREDIAL DE ÁGUA - FORNECIMENTO E INSTALAÇÃO. AF_04/2024</v>
          </cell>
          <cell r="D4050" t="str">
            <v>UN</v>
          </cell>
          <cell r="E4050">
            <v>22.26</v>
          </cell>
          <cell r="F4050">
            <v>7.34</v>
          </cell>
          <cell r="G4050">
            <v>29.6</v>
          </cell>
        </row>
        <row r="4051">
          <cell r="B4051">
            <v>94698</v>
          </cell>
          <cell r="C4051" t="str">
            <v>TÊ DE REDUÇÃO, PVC, SOLDÁVEL, DN 75 MM X 50 MM, INSTALADO EM RESERVAÇÃO PREDIAL DE ÁGUA - FORNECIMENTO E INSTALAÇÃO. AF_04/2024</v>
          </cell>
          <cell r="D4051" t="str">
            <v>UN</v>
          </cell>
          <cell r="E4051">
            <v>48.9</v>
          </cell>
          <cell r="F4051">
            <v>13.43</v>
          </cell>
          <cell r="G4051">
            <v>62.33</v>
          </cell>
        </row>
        <row r="4052">
          <cell r="B4052">
            <v>94700</v>
          </cell>
          <cell r="C4052" t="str">
            <v>TÊ DE REDUÇÃO, PVC, SOLDÁVEL, DN 85 MM X 60 MM, INSTALADO EM RESERVAÇÃO PREDIAL DE ÁGUA - FORNECIMENTO E INSTALAÇÃO. AF_04/2024</v>
          </cell>
          <cell r="D4052" t="str">
            <v>UN</v>
          </cell>
          <cell r="E4052">
            <v>99.48</v>
          </cell>
          <cell r="F4052">
            <v>17.079999999999998</v>
          </cell>
          <cell r="G4052">
            <v>116.56</v>
          </cell>
        </row>
        <row r="4053">
          <cell r="B4053">
            <v>94477</v>
          </cell>
          <cell r="C4053" t="str">
            <v>TÊ, EM FERRO GALVANIZADO, CONEXÃO ROSQUEADA, DN 50 MM (2"), INSTALADO EM RESERVAÇÃO PREDIAL DE ÁGUA - FORNECIMENTO E INSTALAÇÃO. AF_04/2024</v>
          </cell>
          <cell r="D4053" t="str">
            <v>UN</v>
          </cell>
          <cell r="E4053">
            <v>85.9</v>
          </cell>
          <cell r="F4053">
            <v>27.22</v>
          </cell>
          <cell r="G4053">
            <v>113.12</v>
          </cell>
        </row>
        <row r="4054">
          <cell r="B4054">
            <v>94478</v>
          </cell>
          <cell r="C4054" t="str">
            <v>TÊ, EM FERRO GALVANIZADO, CONEXÃO ROSQUEADA, DN 65 MM (2 1/2"), INSTALADO EM RESERVAÇÃO PREDIAL DE ÁGUA - FORNECIMENTO E INSTALAÇÃO. AF_04/2024</v>
          </cell>
          <cell r="D4054" t="str">
            <v>UN</v>
          </cell>
          <cell r="E4054">
            <v>154.56</v>
          </cell>
          <cell r="F4054">
            <v>31.81</v>
          </cell>
          <cell r="G4054">
            <v>186.37</v>
          </cell>
        </row>
        <row r="4055">
          <cell r="B4055">
            <v>94479</v>
          </cell>
          <cell r="C4055" t="str">
            <v>TÊ, EM FERRO GALVANIZADO, CONEXÃO ROSQUEADA, DN 80 MM (3"), INSTALADO EM RESERVAÇÃO PREDIAL DE ÁGUA - FORNECIMENTO E INSTALAÇÃO. AF_04/2024</v>
          </cell>
          <cell r="D4055" t="str">
            <v>UN</v>
          </cell>
          <cell r="E4055">
            <v>204.76999999999998</v>
          </cell>
          <cell r="F4055">
            <v>37.549999999999997</v>
          </cell>
          <cell r="G4055">
            <v>242.32</v>
          </cell>
        </row>
        <row r="4056">
          <cell r="B4056">
            <v>96764</v>
          </cell>
          <cell r="C4056" t="str">
            <v>TÊ, PPR, DN 110 MM, INSTALADO EM RESERVAÇÃO PREDIAL DE ÁGUA - FORNECIMENTO E INSTALAÇÃO. AF_04/2024</v>
          </cell>
          <cell r="D4056" t="str">
            <v>UN</v>
          </cell>
          <cell r="E4056">
            <v>339.9</v>
          </cell>
          <cell r="F4056">
            <v>35.68</v>
          </cell>
          <cell r="G4056">
            <v>375.58</v>
          </cell>
        </row>
        <row r="4057">
          <cell r="B4057">
            <v>105164</v>
          </cell>
          <cell r="C4057" t="str">
            <v>TÊ, PPR, DN 20 MM, INSTALADO EM RESERVAÇÃO PREDIAL DE ÁGUA - FORNECIMENTO E INSTALAÇÃO. AF_04/2024</v>
          </cell>
          <cell r="D4057" t="str">
            <v>UN</v>
          </cell>
          <cell r="E4057">
            <v>6.8699999999999992</v>
          </cell>
          <cell r="F4057">
            <v>5.83</v>
          </cell>
          <cell r="G4057">
            <v>12.7</v>
          </cell>
        </row>
        <row r="4058">
          <cell r="B4058">
            <v>105165</v>
          </cell>
          <cell r="C4058" t="str">
            <v>TÊ, PPR, DN 25 MM, INSTALADO EM RESERVAÇÃO PREDIAL DE ÁGUA - FORNECIMENTO E INSTALAÇÃO. AF_04/2024</v>
          </cell>
          <cell r="D4058" t="str">
            <v>UN</v>
          </cell>
          <cell r="E4058">
            <v>6.48</v>
          </cell>
          <cell r="F4058">
            <v>6.41</v>
          </cell>
          <cell r="G4058">
            <v>12.89</v>
          </cell>
        </row>
        <row r="4059">
          <cell r="B4059">
            <v>96758</v>
          </cell>
          <cell r="C4059" t="str">
            <v>TÊ, PPR, DN 32 MM, INSTALADO EM RESERVAÇÃO PREDIAL DE ÁGUA - FORNECIMENTO E INSTALAÇÃO. AF_04/2024</v>
          </cell>
          <cell r="D4059" t="str">
            <v>UN</v>
          </cell>
          <cell r="E4059">
            <v>12.659999999999998</v>
          </cell>
          <cell r="F4059">
            <v>7.42</v>
          </cell>
          <cell r="G4059">
            <v>20.079999999999998</v>
          </cell>
        </row>
        <row r="4060">
          <cell r="B4060">
            <v>96759</v>
          </cell>
          <cell r="C4060" t="str">
            <v>TÊ, PPR, DN 40 MM, INSTALADO EM RESERVAÇÃO PREDIAL DE ÁGUA - FORNECIMENTO E INSTALAÇÃO. AF_04/2024</v>
          </cell>
          <cell r="D4060" t="str">
            <v>UN</v>
          </cell>
          <cell r="E4060">
            <v>21.14</v>
          </cell>
          <cell r="F4060">
            <v>8.9</v>
          </cell>
          <cell r="G4060">
            <v>30.04</v>
          </cell>
        </row>
        <row r="4061">
          <cell r="B4061">
            <v>96760</v>
          </cell>
          <cell r="C4061" t="str">
            <v>TÊ, PPR, DN 50 MM, INSTALADO EM RESERVAÇÃO PREDIAL DE ÁGUA - FORNECIMENTO E INSTALAÇÃO. AF_04/2024</v>
          </cell>
          <cell r="D4061" t="str">
            <v>UN</v>
          </cell>
          <cell r="E4061">
            <v>38.32</v>
          </cell>
          <cell r="F4061">
            <v>11.19</v>
          </cell>
          <cell r="G4061">
            <v>49.51</v>
          </cell>
        </row>
        <row r="4062">
          <cell r="B4062">
            <v>96761</v>
          </cell>
          <cell r="C4062" t="str">
            <v>TÊ, PPR, DN 63 MM, INSTALADO EM RESERVAÇÃO PREDIAL DE ÁGUA - FORNECIMENTO E INSTALAÇÃO. AF_04/2024</v>
          </cell>
          <cell r="D4062" t="str">
            <v>UN</v>
          </cell>
          <cell r="E4062">
            <v>59.14</v>
          </cell>
          <cell r="F4062">
            <v>14.95</v>
          </cell>
          <cell r="G4062">
            <v>74.09</v>
          </cell>
        </row>
        <row r="4063">
          <cell r="B4063">
            <v>96762</v>
          </cell>
          <cell r="C4063" t="str">
            <v>TÊ, PPR, DN 75 MM, INSTALADO EM RESERVAÇÃO PREDIAL DE ÁGUA - FORNECIMENTO E INSTALAÇÃO. AF_04/2024</v>
          </cell>
          <cell r="D4063" t="str">
            <v>UN</v>
          </cell>
          <cell r="E4063">
            <v>121.71</v>
          </cell>
          <cell r="F4063">
            <v>19.170000000000002</v>
          </cell>
          <cell r="G4063">
            <v>140.88</v>
          </cell>
        </row>
        <row r="4064">
          <cell r="B4064">
            <v>96763</v>
          </cell>
          <cell r="C4064" t="str">
            <v>TÊ, PPR, DN 90 MM, INSTALADO EM RESERVAÇÃO PREDIAL DE ÁGUA - FORNECIMENTO E INSTALAÇÃO. AF_04/2024</v>
          </cell>
          <cell r="D4064" t="str">
            <v>UN</v>
          </cell>
          <cell r="E4064">
            <v>163.25</v>
          </cell>
          <cell r="F4064">
            <v>25.47</v>
          </cell>
          <cell r="G4064">
            <v>188.72</v>
          </cell>
        </row>
        <row r="4065">
          <cell r="B4065">
            <v>94688</v>
          </cell>
          <cell r="C4065" t="str">
            <v>TÊ, PVC, SOLDÁVEL, DN  25 MM INSTALADO EM RESERVAÇÃO PREDIAL DE ÁGUA - FORNECIMENTO E INSTALAÇÃO. AF_04/2024</v>
          </cell>
          <cell r="D4065" t="str">
            <v>UN</v>
          </cell>
          <cell r="E4065">
            <v>4.1400000000000006</v>
          </cell>
          <cell r="F4065">
            <v>3.31</v>
          </cell>
          <cell r="G4065">
            <v>7.45</v>
          </cell>
        </row>
        <row r="4066">
          <cell r="B4066">
            <v>94701</v>
          </cell>
          <cell r="C4066" t="str">
            <v>TÊ, PVC, SOLDÁVEL, DN 110 MM INSTALADO EM RESERVAÇÃO PREDIAL DE ÁGUA - FORNECIMENTO E INSTALAÇÃO. AF_04/2024</v>
          </cell>
          <cell r="D4066" t="str">
            <v>UN</v>
          </cell>
          <cell r="E4066">
            <v>169.69</v>
          </cell>
          <cell r="F4066">
            <v>32.6</v>
          </cell>
          <cell r="G4066">
            <v>202.29</v>
          </cell>
        </row>
        <row r="4067">
          <cell r="B4067">
            <v>94690</v>
          </cell>
          <cell r="C4067" t="str">
            <v>TÊ, PVC, SOLDÁVEL, DN 32 MM INSTALADO EM RESERVAÇÃO PREDIAL DE ÁGUA - FORNECIMENTO E INSTALAÇÃO. AF_04/2024</v>
          </cell>
          <cell r="D4067" t="str">
            <v>UN</v>
          </cell>
          <cell r="E4067">
            <v>7.3699999999999992</v>
          </cell>
          <cell r="F4067">
            <v>4.33</v>
          </cell>
          <cell r="G4067">
            <v>11.7</v>
          </cell>
        </row>
        <row r="4068">
          <cell r="B4068">
            <v>94692</v>
          </cell>
          <cell r="C4068" t="str">
            <v>TÊ, PVC, SOLDÁVEL, DN 40 MM INSTALADO EM RESERVAÇÃO PREDIAL DE ÁGUA - FORNECIMENTO E INSTALAÇÃO. AF_04/2024</v>
          </cell>
          <cell r="D4068" t="str">
            <v>UN</v>
          </cell>
          <cell r="E4068">
            <v>13.16</v>
          </cell>
          <cell r="F4068">
            <v>5.81</v>
          </cell>
          <cell r="G4068">
            <v>18.97</v>
          </cell>
        </row>
        <row r="4069">
          <cell r="B4069">
            <v>94694</v>
          </cell>
          <cell r="C4069" t="str">
            <v>TÊ, PVC, SOLDÁVEL, DN 50 MM INSTALADO EM RESERVAÇÃO PREDIAL DE ÁGUA - FORNECIMENTO E INSTALAÇÃO. AF_04/2024</v>
          </cell>
          <cell r="D4069" t="str">
            <v>UN</v>
          </cell>
          <cell r="E4069">
            <v>15.969999999999999</v>
          </cell>
          <cell r="F4069">
            <v>8.11</v>
          </cell>
          <cell r="G4069">
            <v>24.08</v>
          </cell>
        </row>
        <row r="4070">
          <cell r="B4070">
            <v>94696</v>
          </cell>
          <cell r="C4070" t="str">
            <v>TÊ, PVC, SOLDÁVEL, DN 60 MM INSTALADO EM RESERVAÇÃO PREDIAL DE ÁGUA - FORNECIMENTO E INSTALAÇÃO. AF_04/2024</v>
          </cell>
          <cell r="D4070" t="str">
            <v>UN</v>
          </cell>
          <cell r="E4070">
            <v>36.590000000000003</v>
          </cell>
          <cell r="F4070">
            <v>10.91</v>
          </cell>
          <cell r="G4070">
            <v>47.5</v>
          </cell>
        </row>
        <row r="4071">
          <cell r="B4071">
            <v>94697</v>
          </cell>
          <cell r="C4071" t="str">
            <v>TÊ, PVC, SOLDÁVEL, DN 75 MM INSTALADO EM RESERVAÇÃO PREDIAL DE ÁGUA - FORNECIMENTO E INSTALAÇÃO. AF_04/2024</v>
          </cell>
          <cell r="D4071" t="str">
            <v>UN</v>
          </cell>
          <cell r="E4071">
            <v>64</v>
          </cell>
          <cell r="F4071">
            <v>16.09</v>
          </cell>
          <cell r="G4071">
            <v>80.09</v>
          </cell>
        </row>
        <row r="4072">
          <cell r="B4072">
            <v>94699</v>
          </cell>
          <cell r="C4072" t="str">
            <v>TÊ, PVC, SOLDÁVEL, DN 85 MM INSTALADO EM RESERVAÇÃO PREDIAL DE ÁGUA - FORNECIMENTO E INSTALAÇÃO. AF_04/2024</v>
          </cell>
          <cell r="D4072" t="str">
            <v>UN</v>
          </cell>
          <cell r="E4072">
            <v>85.37</v>
          </cell>
          <cell r="F4072">
            <v>20.16</v>
          </cell>
          <cell r="G4072">
            <v>105.53</v>
          </cell>
        </row>
        <row r="4073">
          <cell r="B4073">
            <v>105167</v>
          </cell>
          <cell r="C4073" t="str">
            <v>UNIÃO FLANGE, PPR, COM PARAFUSOS, DN 40 MM, INSTALADO EM RESERVAÇÃO PREDIAL DE ÁGUA - FORNECIMENTO E INSTALAÇÃO. AF_04/2024</v>
          </cell>
          <cell r="D4073" t="str">
            <v>UN</v>
          </cell>
          <cell r="E4073">
            <v>201.85999999999999</v>
          </cell>
          <cell r="F4073">
            <v>58.77</v>
          </cell>
          <cell r="G4073">
            <v>260.63</v>
          </cell>
        </row>
        <row r="4074">
          <cell r="B4074">
            <v>96809</v>
          </cell>
          <cell r="C4074" t="str">
            <v>CONEXÃO FIXA, ROSCA FÊMEA, METÁLICA, PARA INSTALAÇÕES EM PEX ÁGUA, DN 16 MM X 1/2", COM ANEL DESLIZANTE. FORNECIMENTO E INSTALAÇÃO. AF_02/2023</v>
          </cell>
          <cell r="D4074" t="str">
            <v>UN</v>
          </cell>
          <cell r="E4074">
            <v>12.77</v>
          </cell>
          <cell r="F4074">
            <v>7.57</v>
          </cell>
          <cell r="G4074">
            <v>20.34</v>
          </cell>
        </row>
        <row r="4075">
          <cell r="B4075">
            <v>96812</v>
          </cell>
          <cell r="C4075" t="str">
            <v>CONEXÃO FIXA, ROSCA FÊMEA, METÁLICA, PARA INSTALAÇÕES EM PEX ÁGUA, DN 20 MM X 1/2", COM ANEL DESLIZANTE. FORNECIMENTO E INSTALAÇÃO. AF_02/2023</v>
          </cell>
          <cell r="D4075" t="str">
            <v>UN</v>
          </cell>
          <cell r="E4075">
            <v>13.139999999999999</v>
          </cell>
          <cell r="F4075">
            <v>8.1</v>
          </cell>
          <cell r="G4075">
            <v>21.24</v>
          </cell>
        </row>
        <row r="4076">
          <cell r="B4076">
            <v>96813</v>
          </cell>
          <cell r="C4076" t="str">
            <v>CONEXÃO FIXA, ROSCA FÊMEA, METÁLICA, PARA INSTALAÇÕES EM PEX ÁGUA, DN 20 MM X 3/4", COM ANEL DESLIZANTE. FORNECIMENTO E INSTALAÇÃO. AF_02/2023</v>
          </cell>
          <cell r="D4076" t="str">
            <v>UN</v>
          </cell>
          <cell r="E4076">
            <v>15.209999999999999</v>
          </cell>
          <cell r="F4076">
            <v>8.9700000000000006</v>
          </cell>
          <cell r="G4076">
            <v>24.18</v>
          </cell>
        </row>
        <row r="4077">
          <cell r="B4077">
            <v>96817</v>
          </cell>
          <cell r="C4077" t="str">
            <v>CONEXÃO FIXA, ROSCA FÊMEA, METÁLICA, PARA INSTALAÇÕES EM PEX ÁGUA, DN 25 MM X 1", COM ANEL DESLIZANTE - FORNECIMENTO E INSTALAÇÃO. AF_02/2023</v>
          </cell>
          <cell r="D4077" t="str">
            <v>UN</v>
          </cell>
          <cell r="E4077">
            <v>25.31</v>
          </cell>
          <cell r="F4077">
            <v>10.73</v>
          </cell>
          <cell r="G4077">
            <v>36.04</v>
          </cell>
        </row>
        <row r="4078">
          <cell r="B4078">
            <v>96816</v>
          </cell>
          <cell r="C4078" t="str">
            <v>CONEXÃO FIXA, ROSCA FÊMEA, METÁLICA, PARA INSTALAÇÕES EM PEX ÁGUA, DN 25 MM X 3/4", COM ANEL DESLIZANTE - FORNECIMENTO E INSTALAÇÃO. AF_02/2023</v>
          </cell>
          <cell r="D4078" t="str">
            <v>UN</v>
          </cell>
          <cell r="E4078">
            <v>17.600000000000001</v>
          </cell>
          <cell r="F4078">
            <v>9.6300000000000008</v>
          </cell>
          <cell r="G4078">
            <v>27.23</v>
          </cell>
        </row>
        <row r="4079">
          <cell r="B4079">
            <v>96821</v>
          </cell>
          <cell r="C4079" t="str">
            <v>CONEXÃO FIXA, ROSCA FÊMEA, METÁLICA, PARA INSTALAÇÕES EM PEX ÁGUA, DN 32 MM X 1", COM ANEL DESLIZANTE - FORNECIMENTO E INSTALAÇÃO. AF_02/2023</v>
          </cell>
          <cell r="D4079" t="str">
            <v>UN</v>
          </cell>
          <cell r="E4079">
            <v>28.43</v>
          </cell>
          <cell r="F4079">
            <v>11.64</v>
          </cell>
          <cell r="G4079">
            <v>40.07</v>
          </cell>
        </row>
        <row r="4080">
          <cell r="B4080">
            <v>96824</v>
          </cell>
          <cell r="C4080" t="str">
            <v>CONEXÃO FIXA, ROSCA FÊMEA, PARA INSTALAÇÕES EM PEX ÁGUA, DN 16MM X 1/2", CONEXÃO POR CRIMPAGEM - FORNECIMENTO E INSTALAÇÃO. AF_02/2023</v>
          </cell>
          <cell r="D4080" t="str">
            <v>UN</v>
          </cell>
          <cell r="E4080">
            <v>12.309999999999999</v>
          </cell>
          <cell r="F4080">
            <v>6.71</v>
          </cell>
          <cell r="G4080">
            <v>19.02</v>
          </cell>
        </row>
        <row r="4081">
          <cell r="B4081">
            <v>96827</v>
          </cell>
          <cell r="C4081" t="str">
            <v>CONEXÃO FIXA, ROSCA FÊMEA, PARA INSTALAÇÕES EM PEX ÁGUA, DN 20MM X 1/2", CONEXÃO POR CRIMPAGEM - FORNECIMENTO E INSTALAÇÃO. AF_02/2023</v>
          </cell>
          <cell r="D4081" t="str">
            <v>UN</v>
          </cell>
          <cell r="E4081">
            <v>13.610000000000001</v>
          </cell>
          <cell r="F4081">
            <v>7.08</v>
          </cell>
          <cell r="G4081">
            <v>20.69</v>
          </cell>
        </row>
        <row r="4082">
          <cell r="B4082">
            <v>96828</v>
          </cell>
          <cell r="C4082" t="str">
            <v>CONEXÃO FIXA, ROSCA FÊMEA, PARA INSTALAÇÕES EM PEX ÁGUA, DN 20MM X 3/4", CONEXÃO POR CRIMPAGEM - FORNECIMENTO E INSTALAÇÃO. AF_02/2023</v>
          </cell>
          <cell r="D4082" t="str">
            <v>UN</v>
          </cell>
          <cell r="E4082">
            <v>17.439999999999998</v>
          </cell>
          <cell r="F4082">
            <v>7.96</v>
          </cell>
          <cell r="G4082">
            <v>25.4</v>
          </cell>
        </row>
        <row r="4083">
          <cell r="B4083">
            <v>96832</v>
          </cell>
          <cell r="C4083" t="str">
            <v>CONEXÃO FIXA, ROSCA FÊMEA, PARA INSTALAÇÕES EM PEX ÁGUA, DN 25MM X 3/4", CONEXÃO POR CRIMPAGEM - FORNECIMENTO E INSTALAÇÃO. AF_02/2023</v>
          </cell>
          <cell r="D4083" t="str">
            <v>UN</v>
          </cell>
          <cell r="E4083">
            <v>23.3</v>
          </cell>
          <cell r="F4083">
            <v>8.41</v>
          </cell>
          <cell r="G4083">
            <v>31.71</v>
          </cell>
        </row>
        <row r="4084">
          <cell r="B4084">
            <v>96810</v>
          </cell>
          <cell r="C4084" t="str">
            <v>CONEXÃO MÓVEL, ROSCA FÊMEA, METÁLICA, PARA INSTALAÇÕES EM PEX ÁGUA, DN 16 MM X 3/4", COM ANEL DESLIZANTE. FORNECIMENTO E INSTALAÇÃO. AF_02/2023</v>
          </cell>
          <cell r="D4084" t="str">
            <v>UN</v>
          </cell>
          <cell r="E4084">
            <v>13.69</v>
          </cell>
          <cell r="F4084">
            <v>8.44</v>
          </cell>
          <cell r="G4084">
            <v>22.13</v>
          </cell>
        </row>
        <row r="4085">
          <cell r="B4085">
            <v>96873</v>
          </cell>
          <cell r="C4085" t="str">
            <v>DISTRIBUIDOR 2 SAÍDAS, METÁLICO, PARA INSTALAÇÕES EM PEX ÁGUA, ENTRADA DE 1" X 2 SAÍDAS DE 1/2", CONEXÃO POR ANEL DESLIZANTE - FORNECIMENTO E INSTALAÇÃO. AF_02/2023</v>
          </cell>
          <cell r="D4085" t="str">
            <v>UN</v>
          </cell>
          <cell r="E4085">
            <v>49.92</v>
          </cell>
          <cell r="F4085">
            <v>17.7</v>
          </cell>
          <cell r="G4085">
            <v>67.62</v>
          </cell>
        </row>
        <row r="4086">
          <cell r="B4086">
            <v>96872</v>
          </cell>
          <cell r="C4086" t="str">
            <v>DISTRIBUIDOR 2 SAÍDAS, METÁLICO, PARA INSTALAÇÕES EM PEX ÁGUA, ENTRADA DE 3/4" X 2 SAÍDAS DE 1/2", CONEXÃO POR ANEL DESLIZANTE - FORNECIMENTO E INSTALAÇÃO. AF_02/2023</v>
          </cell>
          <cell r="D4086" t="str">
            <v>UN</v>
          </cell>
          <cell r="E4086">
            <v>35.369999999999997</v>
          </cell>
          <cell r="F4086">
            <v>15.75</v>
          </cell>
          <cell r="G4086">
            <v>51.12</v>
          </cell>
        </row>
        <row r="4087">
          <cell r="B4087">
            <v>96876</v>
          </cell>
          <cell r="C4087" t="str">
            <v>DISTRIBUIDOR 2 SAÍDAS, PARA INSTALAÇÕES EM PEX ÁGUA, ENTRADA DE 32 MM X 2 SAÍDAS DE 16 MM, CONEXÃO POR CRIMPAGEM FORNECIMENTO E INSTALAÇÃO. AF_02/2023</v>
          </cell>
          <cell r="D4087" t="str">
            <v>UN</v>
          </cell>
          <cell r="E4087">
            <v>165.74</v>
          </cell>
          <cell r="F4087">
            <v>18.760000000000002</v>
          </cell>
          <cell r="G4087">
            <v>184.5</v>
          </cell>
        </row>
        <row r="4088">
          <cell r="B4088">
            <v>96878</v>
          </cell>
          <cell r="C4088" t="str">
            <v>DISTRIBUIDOR 2 SAÍDAS, PARA INSTALAÇÕES EM PEX ÁGUA, ENTRADA DE 32 MM X 2 SAÍDAS DE 25 MM, CONEXÃO POR CRIMPAGEM - FORNECIMENTO E INSTALAÇÃO. AF_02/2023</v>
          </cell>
          <cell r="D4088" t="str">
            <v>UN</v>
          </cell>
          <cell r="E4088">
            <v>186.49</v>
          </cell>
          <cell r="F4088">
            <v>20.420000000000002</v>
          </cell>
          <cell r="G4088">
            <v>206.91</v>
          </cell>
        </row>
        <row r="4089">
          <cell r="B4089">
            <v>96875</v>
          </cell>
          <cell r="C4089" t="str">
            <v>DISTRIBUIDOR 3 SAÍDAS, METÁLICO, PARA INSTALAÇÕES EM PEX ÁGUA, ENTRADA DE 1" X 3 SAÍDAS DE 1/2", CONEXÃO POR ANEL DESLIZANTE - FORNECIMENTO E INSTALAÇÃO. AF_02/2023</v>
          </cell>
          <cell r="D4089" t="str">
            <v>UN</v>
          </cell>
          <cell r="E4089">
            <v>60.360000000000007</v>
          </cell>
          <cell r="F4089">
            <v>20.54</v>
          </cell>
          <cell r="G4089">
            <v>80.900000000000006</v>
          </cell>
        </row>
        <row r="4090">
          <cell r="B4090">
            <v>96874</v>
          </cell>
          <cell r="C4090" t="str">
            <v>DISTRIBUIDOR 3 SAÍDAS, METÁLICO, PARA INSTALAÇÕES EM PEX ÁGUA, ENTRADA DE 3/4" X 3 SAÍDAS DE 1/2", CONEXÃO POR ANEL DESLIZANTE - FORNECIMENTO E INSTALAÇÃO. AF_02/2023</v>
          </cell>
          <cell r="D4090" t="str">
            <v>UN</v>
          </cell>
          <cell r="E4090">
            <v>43.5</v>
          </cell>
          <cell r="F4090">
            <v>18.57</v>
          </cell>
          <cell r="G4090">
            <v>62.07</v>
          </cell>
        </row>
        <row r="4091">
          <cell r="B4091">
            <v>96879</v>
          </cell>
          <cell r="C4091" t="str">
            <v>DISTRIBUIDOR 3 SAÍDAS, PARA INSTALAÇÕES EM PEX ÁGUA, ENTRADA DE 32 MM X 3 SAÍDAS DE 16 MM, CONEXÃO POR CRIMPAGEM - FORNECIMENTO E INSTALAÇÃO. AF_02/2023</v>
          </cell>
          <cell r="D4091" t="str">
            <v>UN</v>
          </cell>
          <cell r="E4091">
            <v>179.93</v>
          </cell>
          <cell r="F4091">
            <v>20.75</v>
          </cell>
          <cell r="G4091">
            <v>200.68</v>
          </cell>
        </row>
        <row r="4092">
          <cell r="B4092">
            <v>96881</v>
          </cell>
          <cell r="C4092" t="str">
            <v>DISTRIBUIDOR 3 SAÍDAS, PARA INSTALAÇÕES EM PEX ÁGUA, ENTRADA DE 32 MM X 3 SAÍDAS DE 25 MM, CONEXÃO POR CRIMPAGEM - FORNECIMENTO E INSTALAÇÃO. AF_02/2023</v>
          </cell>
          <cell r="D4092" t="str">
            <v>UN</v>
          </cell>
          <cell r="E4092">
            <v>214.41</v>
          </cell>
          <cell r="F4092">
            <v>23.21</v>
          </cell>
          <cell r="G4092">
            <v>237.62</v>
          </cell>
        </row>
        <row r="4093">
          <cell r="B4093">
            <v>96837</v>
          </cell>
          <cell r="C4093" t="str">
            <v>JOELHO 90 GRAUS, METÁLICO, PARA INSTALAÇÕES EM PEX ÁGUA, DN 16 MM, CONEXÃO POR ANEL DESLIZANTE - FORNECIMENTO E INSTALAÇÃO. AF_02/2023</v>
          </cell>
          <cell r="D4093" t="str">
            <v>UN</v>
          </cell>
          <cell r="E4093">
            <v>14.190000000000001</v>
          </cell>
          <cell r="F4093">
            <v>8.48</v>
          </cell>
          <cell r="G4093">
            <v>22.67</v>
          </cell>
        </row>
        <row r="4094">
          <cell r="B4094">
            <v>96840</v>
          </cell>
          <cell r="C4094" t="str">
            <v>JOELHO 90 GRAUS, METÁLICO, PARA INSTALAÇÕES EM PEX ÁGUA, DN 20 MM, CONEXÃO POR ANEL DESLIZANTE - FORNECIMENTO E INSTALAÇÃO. AF_02/2023</v>
          </cell>
          <cell r="D4094" t="str">
            <v>UN</v>
          </cell>
          <cell r="E4094">
            <v>17.269999999999996</v>
          </cell>
          <cell r="F4094">
            <v>10.06</v>
          </cell>
          <cell r="G4094">
            <v>27.33</v>
          </cell>
        </row>
        <row r="4095">
          <cell r="B4095">
            <v>96845</v>
          </cell>
          <cell r="C4095" t="str">
            <v>JOELHO 90 GRAUS, METÁLICO, PARA INSTALAÇÕES EM PEX ÁGUA, DN 25 MM, CONEXÃO POR ANEL DESLIZANTE - FORNECIMENTO E INSTALAÇÃO. AF_02/2023</v>
          </cell>
          <cell r="D4095" t="str">
            <v>UN</v>
          </cell>
          <cell r="E4095">
            <v>30.44</v>
          </cell>
          <cell r="F4095">
            <v>12.02</v>
          </cell>
          <cell r="G4095">
            <v>42.46</v>
          </cell>
        </row>
        <row r="4096">
          <cell r="B4096">
            <v>96848</v>
          </cell>
          <cell r="C4096" t="str">
            <v>JOELHO 90 GRAUS, METÁLICO, PARA INSTALAÇÕES EM PEX ÁGUA, DN 32 MM, CONEXÃO POR ANEL DESLIZANTE - FORNECIMENTO E INSTALAÇÃO. AF_02/2023</v>
          </cell>
          <cell r="D4096" t="str">
            <v>UN</v>
          </cell>
          <cell r="E4096">
            <v>41.42</v>
          </cell>
          <cell r="F4096">
            <v>14.78</v>
          </cell>
          <cell r="G4096">
            <v>56.2</v>
          </cell>
        </row>
        <row r="4097">
          <cell r="B4097">
            <v>96849</v>
          </cell>
          <cell r="C4097" t="str">
            <v>JOELHO 90 GRAUS, PARA INSTALAÇÕES EM PEX ÁGUA, DN 16 MM, CONEXÃO POR CRIMPAGEM - FORNECIMENTO E INSTALAÇÃO. AF_02/2023</v>
          </cell>
          <cell r="D4097" t="str">
            <v>UN</v>
          </cell>
          <cell r="E4097">
            <v>12.04</v>
          </cell>
          <cell r="F4097">
            <v>5.91</v>
          </cell>
          <cell r="G4097">
            <v>17.95</v>
          </cell>
        </row>
        <row r="4098">
          <cell r="B4098">
            <v>96852</v>
          </cell>
          <cell r="C4098" t="str">
            <v>JOELHO 90 GRAUS, PARA INSTALAÇÕES EM PEX ÁGUA, DN 20 MM, CONEXÃO POR CRIMPAGEM - FORNECIMENTO E INSTALAÇÃO. AF_02/2023</v>
          </cell>
          <cell r="D4098" t="str">
            <v>UN</v>
          </cell>
          <cell r="E4098">
            <v>15.76</v>
          </cell>
          <cell r="F4098">
            <v>7.01</v>
          </cell>
          <cell r="G4098">
            <v>22.77</v>
          </cell>
        </row>
        <row r="4099">
          <cell r="B4099">
            <v>96855</v>
          </cell>
          <cell r="C4099" t="str">
            <v>JOELHO 90 GRAUS, PARA INSTALAÇÕES EM PEX ÁGUA, DN 25 MM, CONEXÃO POR CRIMPAGEM - FORNECIMENTO E INSTALAÇÃO. AF_02/2023</v>
          </cell>
          <cell r="D4099" t="str">
            <v>UN</v>
          </cell>
          <cell r="E4099">
            <v>26.939999999999998</v>
          </cell>
          <cell r="F4099">
            <v>8.39</v>
          </cell>
          <cell r="G4099">
            <v>35.33</v>
          </cell>
        </row>
        <row r="4100">
          <cell r="B4100">
            <v>96838</v>
          </cell>
          <cell r="C4100" t="str">
            <v>JOELHO 90 GRAUS, ROSCA FÊMEA TERMINAL, METÁLICO, PARA INSTALAÇÕES EM PEX ÁGUA, DN 16MM X 1/2", CONEXÃO POR ANEL DESLIZANTE - FORNECIMENTO E INSTALAÇÃO. AF_02/2023</v>
          </cell>
          <cell r="D4100" t="str">
            <v>UN</v>
          </cell>
          <cell r="E4100">
            <v>16.119999999999997</v>
          </cell>
          <cell r="F4100">
            <v>11.35</v>
          </cell>
          <cell r="G4100">
            <v>27.47</v>
          </cell>
        </row>
        <row r="4101">
          <cell r="B4101">
            <v>96841</v>
          </cell>
          <cell r="C4101" t="str">
            <v>JOELHO 90 GRAUS, ROSCA FÊMEA TERMINAL, METÁLICO, PARA INSTALAÇÕES EM PEX ÁGUA, DN 20 MM X 1/2", CONEXÃO POR ANEL DESLIZANTE - FORNECIMENTO E INSTALAÇÃO. AF_02/2023</v>
          </cell>
          <cell r="D4101" t="str">
            <v>UN</v>
          </cell>
          <cell r="E4101">
            <v>18.299999999999997</v>
          </cell>
          <cell r="F4101">
            <v>12.13</v>
          </cell>
          <cell r="G4101">
            <v>30.43</v>
          </cell>
        </row>
        <row r="4102">
          <cell r="B4102">
            <v>96842</v>
          </cell>
          <cell r="C4102" t="str">
            <v>JOELHO 90 GRAUS, ROSCA FÊMEA TERMINAL, METÁLICO, PARA INSTALAÇÕES EM PEX ÁGUA, DN 20 MM X 3/4", CONEXÃO POR ANEL DESLIZANTE - FORNECIMENTO E INSTALAÇÃO. AF_02/2023</v>
          </cell>
          <cell r="D4102" t="str">
            <v>UN</v>
          </cell>
          <cell r="E4102">
            <v>21.310000000000002</v>
          </cell>
          <cell r="F4102">
            <v>13.47</v>
          </cell>
          <cell r="G4102">
            <v>34.78</v>
          </cell>
        </row>
        <row r="4103">
          <cell r="B4103">
            <v>96846</v>
          </cell>
          <cell r="C4103" t="str">
            <v>JOELHO 90 GRAUS, ROSCA FÊMEA TERMINAL, METÁLICO, PARA INSTALAÇÕES EM PEX ÁGUA, DN 25 MM X 3/4", CONEXÃO POR ANEL DESLIZANTE - FORNECIMENTO E INSTALAÇÃO. AF_02/2023</v>
          </cell>
          <cell r="D4103" t="str">
            <v>UN</v>
          </cell>
          <cell r="E4103">
            <v>25.92</v>
          </cell>
          <cell r="F4103">
            <v>14.44</v>
          </cell>
          <cell r="G4103">
            <v>40.36</v>
          </cell>
        </row>
        <row r="4104">
          <cell r="B4104">
            <v>96850</v>
          </cell>
          <cell r="C4104" t="str">
            <v>JOELHO 90 GRAUS, ROSCA FÊMEA TERMINAL, PARA INSTALAÇÕES EM PEX ÁGUA, DN 16MM X 1/2", CONEXÃO POR CRIMPAGEM - FORNECIMENTO E INSTALAÇÃO. AF_02/2023</v>
          </cell>
          <cell r="D4104" t="str">
            <v>UN</v>
          </cell>
          <cell r="E4104">
            <v>15.49</v>
          </cell>
          <cell r="F4104">
            <v>10.06</v>
          </cell>
          <cell r="G4104">
            <v>25.55</v>
          </cell>
        </row>
        <row r="4105">
          <cell r="B4105">
            <v>96853</v>
          </cell>
          <cell r="C4105" t="str">
            <v>JOELHO 90 GRAUS, ROSCA FÊMEA TERMINAL, PARA INSTALAÇÕES EM PEX ÁGUA, DN 20MM X 1/2", CONEXÃO POR CRIMPAGEM - FORNECIMENTO E INSTALAÇÃO. AF_02/2023</v>
          </cell>
          <cell r="D4105" t="str">
            <v>UN</v>
          </cell>
          <cell r="E4105">
            <v>16.79</v>
          </cell>
          <cell r="F4105">
            <v>10.63</v>
          </cell>
          <cell r="G4105">
            <v>27.42</v>
          </cell>
        </row>
        <row r="4106">
          <cell r="B4106">
            <v>96854</v>
          </cell>
          <cell r="C4106" t="str">
            <v>JOELHO 90 GRAUS, ROSCA FÊMEA TERMINAL, PARA INSTALAÇÕES EM PEX ÁGUA, DN 20MM X 3/4", CONEXÃO POR CRIMPAGEM - FORNECIMENTO E INSTALAÇÃO. AF_02/2023</v>
          </cell>
          <cell r="D4106" t="str">
            <v>UN</v>
          </cell>
          <cell r="E4106">
            <v>21.650000000000002</v>
          </cell>
          <cell r="F4106">
            <v>11.95</v>
          </cell>
          <cell r="G4106">
            <v>33.6</v>
          </cell>
        </row>
        <row r="4107">
          <cell r="B4107">
            <v>96856</v>
          </cell>
          <cell r="C4107" t="str">
            <v>JOELHO 90 GRAUS, ROSCA FÊMEA TERMINAL, PARA INSTALAÇÕES EM PEX ÁGUA, DN 25MM X 1/2", CONEXÃO POR CRIMPAGEM - FORNECIMENTO E INSTALAÇÃO. AF_02/2023</v>
          </cell>
          <cell r="D4107" t="str">
            <v>UN</v>
          </cell>
          <cell r="E4107">
            <v>26.87</v>
          </cell>
          <cell r="F4107">
            <v>11.3</v>
          </cell>
          <cell r="G4107">
            <v>38.17</v>
          </cell>
        </row>
        <row r="4108">
          <cell r="B4108">
            <v>96843</v>
          </cell>
          <cell r="C4108" t="str">
            <v>JOELHO ROSCA FÊMEA, COM BASE FIXA, METÁLICO, PARA INSTALAÇÕES EM PEX ÁGUA, DN 20MM X 1/2", CONEXÃO POR ANEL DESLIZANTE - FORNECIMENTO E INSTALAÇÃO. AF_02/2023</v>
          </cell>
          <cell r="D4108" t="str">
            <v>UN</v>
          </cell>
          <cell r="E4108">
            <v>19.47</v>
          </cell>
          <cell r="F4108">
            <v>12.14</v>
          </cell>
          <cell r="G4108">
            <v>31.61</v>
          </cell>
        </row>
        <row r="4109">
          <cell r="B4109">
            <v>96847</v>
          </cell>
          <cell r="C4109" t="str">
            <v>JOELHO ROSCA FÊMEA, COM BASE FIXA, METÁLICO, PARA INSTALAÇÕES EM PEX ÁGUA, DN 25MM X 3/4", CONEXÃO POR ANEL DESLIZANTE - FORNECIMENTO E INSTALAÇÃO. AF_02/2023</v>
          </cell>
          <cell r="D4109" t="str">
            <v>UN</v>
          </cell>
          <cell r="E4109">
            <v>25.400000000000006</v>
          </cell>
          <cell r="F4109">
            <v>14.44</v>
          </cell>
          <cell r="G4109">
            <v>39.840000000000003</v>
          </cell>
        </row>
        <row r="4110">
          <cell r="B4110">
            <v>96844</v>
          </cell>
          <cell r="C4110" t="str">
            <v>JOELHO ROSCA FÊMEA, MÓVEL, METÁLICO, PARA INSTALAÇÕES EM PEX ÁGUA, DN 20MM X 3/4", CONEXÃO POR ANEL DESLIZANTE - FORNECIMENTO E INSTALAÇÃO. AF_02/2023</v>
          </cell>
          <cell r="D4110" t="str">
            <v>UN</v>
          </cell>
          <cell r="E4110">
            <v>22.85</v>
          </cell>
          <cell r="F4110">
            <v>13.47</v>
          </cell>
          <cell r="G4110">
            <v>36.32</v>
          </cell>
        </row>
        <row r="4111">
          <cell r="B4111">
            <v>96839</v>
          </cell>
          <cell r="C4111" t="str">
            <v>JOELHO, ROSCA FÊMEA, COM BASE FIXA, METÁLICO, PARA INSTALAÇÕES EM PEX ÁGUA, DN 16MM X 1/2", CONEXÃO POR ANEL DESLIZANTE - FORNECIMENTO E INSTALAÇÃO. AF_02/2023</v>
          </cell>
          <cell r="D4111" t="str">
            <v>UN</v>
          </cell>
          <cell r="E4111">
            <v>16.990000000000002</v>
          </cell>
          <cell r="F4111">
            <v>11.35</v>
          </cell>
          <cell r="G4111">
            <v>28.34</v>
          </cell>
        </row>
        <row r="4112">
          <cell r="B4112">
            <v>96805</v>
          </cell>
          <cell r="C4112" t="str">
            <v>KIT CHASSI PEX, PRÉ-FABRICADO, PARA CHUVEIRO, INCLUSO QUADRO METÁLICO, TUBOS, REGISTROS DE PRESSÃO E CONEXÕES POR ANEL DESLIZANTE - FORNECIMENTO E INSTALAÇÃO. AF_02/2023</v>
          </cell>
          <cell r="D4112" t="str">
            <v>UN</v>
          </cell>
          <cell r="E4112">
            <v>201.67000000000002</v>
          </cell>
          <cell r="F4112">
            <v>22.83</v>
          </cell>
          <cell r="G4112">
            <v>224.5</v>
          </cell>
        </row>
        <row r="4113">
          <cell r="B4113">
            <v>96802</v>
          </cell>
          <cell r="C4113" t="str">
            <v>KIT CHASSI PEX, PRÉ-FABRICADO, PARA CHUVEIRO, INCLUSO QUADRO METÁLICO, TUBOS, REGISTROS DE PRESSÃO E CONEXÕES POR CRIMPAGEM - FORNECIMENTO E INSTALAÇÃO. AF_02/2023</v>
          </cell>
          <cell r="D4113" t="str">
            <v>UN</v>
          </cell>
          <cell r="E4113">
            <v>413.45</v>
          </cell>
          <cell r="F4113">
            <v>17.04</v>
          </cell>
          <cell r="G4113">
            <v>430.49</v>
          </cell>
        </row>
        <row r="4114">
          <cell r="B4114">
            <v>96806</v>
          </cell>
          <cell r="C4114" t="str">
            <v>KIT CHASSI PEX, PRÉ-FABRICADO, PARA COZINHA COM CUBA SIMPLES, INCLUSO QUADRO METÁLICO, TUBOS E CONEXÕES POR ANEL DESLIZANTE - FORNECIMENTO E INSTALAÇÃO. AF_02/2023</v>
          </cell>
          <cell r="D4114" t="str">
            <v>UN</v>
          </cell>
          <cell r="E4114">
            <v>68.12</v>
          </cell>
          <cell r="F4114">
            <v>19.88</v>
          </cell>
          <cell r="G4114">
            <v>88</v>
          </cell>
        </row>
        <row r="4115">
          <cell r="B4115">
            <v>96803</v>
          </cell>
          <cell r="C4115" t="str">
            <v>KIT CHASSI PEX, PRÉ-FABRICADO, PARA COZINHA COM CUBA SIMPLES, INCLUSO QUADRO METÁLICO, TUBOS E CONEXÕES POR CRIMPAGEM - FORNECIMENTO E INSTALAÇÃO. AF_02/2023</v>
          </cell>
          <cell r="D4115" t="str">
            <v>UN</v>
          </cell>
          <cell r="E4115">
            <v>65.88000000000001</v>
          </cell>
          <cell r="F4115">
            <v>14.1</v>
          </cell>
          <cell r="G4115">
            <v>79.98</v>
          </cell>
        </row>
        <row r="4116">
          <cell r="B4116">
            <v>96807</v>
          </cell>
          <cell r="C4116" t="str">
            <v>KIT CHASSI PEX, PRÉ-FABRICADO, PARA ÁREA DE SERVIÇO COM TANQUE E MÁQUINA DE LAVAR ROUPA, INCLUSO QUADRO METÁLICO, TUBOS E CONEXÕES POR ANEL DESLIZANTE - FORNECIMENTO E INSTALAÇÃO. AF_02/2023</v>
          </cell>
          <cell r="D4116" t="str">
            <v>UN</v>
          </cell>
          <cell r="E4116">
            <v>103.16</v>
          </cell>
          <cell r="F4116">
            <v>39.18</v>
          </cell>
          <cell r="G4116">
            <v>142.34</v>
          </cell>
        </row>
        <row r="4117">
          <cell r="B4117">
            <v>96804</v>
          </cell>
          <cell r="C4117" t="str">
            <v>KIT CHASSI PEX, PRÉ-FABRICADO, PARA ÁREA DE SERVIÇO COM TANQUE E MÁQUINA DE LAVAR ROUPA, INCLUSO QUADRO METÁLICO, TUBOS E CONEXÕES POR CRIMPAGEM - FORNECIMENTO E INSTALAÇÃO. AF_02/2023</v>
          </cell>
          <cell r="D4117" t="str">
            <v>UN</v>
          </cell>
          <cell r="E4117">
            <v>96.93</v>
          </cell>
          <cell r="F4117">
            <v>33.380000000000003</v>
          </cell>
          <cell r="G4117">
            <v>130.31</v>
          </cell>
        </row>
        <row r="4118">
          <cell r="B4118">
            <v>104581</v>
          </cell>
          <cell r="C4118" t="str">
            <v>LUVA , PARA INSTALAÇÕES EM PEX ÁGUA, DN 16 MM, COM ANEL DESLIZANTE - FORNECIMENTO E INSTALAÇÃO. AF_02/2023</v>
          </cell>
          <cell r="D4118" t="str">
            <v>UN</v>
          </cell>
          <cell r="E4118">
            <v>10.199999999999999</v>
          </cell>
          <cell r="F4118">
            <v>5.65</v>
          </cell>
          <cell r="G4118">
            <v>15.85</v>
          </cell>
        </row>
        <row r="4119">
          <cell r="B4119">
            <v>104582</v>
          </cell>
          <cell r="C4119" t="str">
            <v>LUVA , PARA INSTALAÇÕES EM PEX ÁGUA, DN 20 MM, COM ANEL DESLIZANTE - FORNECIMENTO E INSTALAÇÃO. AF_02/2023</v>
          </cell>
          <cell r="D4119" t="str">
            <v>UN</v>
          </cell>
          <cell r="E4119">
            <v>13.440000000000001</v>
          </cell>
          <cell r="F4119">
            <v>6.7</v>
          </cell>
          <cell r="G4119">
            <v>20.14</v>
          </cell>
        </row>
        <row r="4120">
          <cell r="B4120">
            <v>104583</v>
          </cell>
          <cell r="C4120" t="str">
            <v>LUVA , PARA INSTALAÇÕES EM PEX ÁGUA, DN 25 MM, COM ANEL DESLIZANTE - FORNECIMENTO E INSTALAÇÃO. AF_02/2023</v>
          </cell>
          <cell r="D4120" t="str">
            <v>UN</v>
          </cell>
          <cell r="E4120">
            <v>23.92</v>
          </cell>
          <cell r="F4120">
            <v>8.02</v>
          </cell>
          <cell r="G4120">
            <v>31.94</v>
          </cell>
        </row>
        <row r="4121">
          <cell r="B4121">
            <v>104584</v>
          </cell>
          <cell r="C4121" t="str">
            <v>LUVA , PARA INSTALAÇÕES EM PEX ÁGUA, DN 32 MM, COM ANEL DESLIZANTE - FORNECIMENTO E INSTALAÇÃO. AF_02/2023</v>
          </cell>
          <cell r="D4121" t="str">
            <v>UN</v>
          </cell>
          <cell r="E4121">
            <v>28.479999999999997</v>
          </cell>
          <cell r="F4121">
            <v>9.85</v>
          </cell>
          <cell r="G4121">
            <v>38.33</v>
          </cell>
        </row>
        <row r="4122">
          <cell r="B4122">
            <v>96829</v>
          </cell>
          <cell r="C4122" t="str">
            <v>LUVA DE REDUÇÃO PARA INSTALAÇÕES EM PEX ÁGUA, DN 20 X 16 MM, CONEXÃO POR CRIMPAGEM - FORNECIMENTO E INSTALAÇÃO. AF_02/2023</v>
          </cell>
          <cell r="D4122" t="str">
            <v>UN</v>
          </cell>
          <cell r="E4122">
            <v>15.14</v>
          </cell>
          <cell r="F4122">
            <v>4.29</v>
          </cell>
          <cell r="G4122">
            <v>19.43</v>
          </cell>
        </row>
        <row r="4123">
          <cell r="B4123">
            <v>96833</v>
          </cell>
          <cell r="C4123" t="str">
            <v>LUVA DE REDUÇÃO PARA INSTALAÇÕES EM PEX ÁGUA, DN 25 X 16 MM, CONEXÃO POR CRIMPAGEM - FORNECIMENTO E INSTALAÇÃO. AF_02/2023</v>
          </cell>
          <cell r="D4123" t="str">
            <v>UN</v>
          </cell>
          <cell r="E4123">
            <v>19.91</v>
          </cell>
          <cell r="F4123">
            <v>4.7699999999999996</v>
          </cell>
          <cell r="G4123">
            <v>24.68</v>
          </cell>
        </row>
        <row r="4124">
          <cell r="B4124">
            <v>96836</v>
          </cell>
          <cell r="C4124" t="str">
            <v>LUVA DE REDUÇÃO PARA INSTALAÇÕES EM PEX ÁGUA, DN 32 X 25 MM, CONEXÃO POR CRIMPAGEM - FORNECIMENTO E INSTALAÇÃO. AF_02/2023</v>
          </cell>
          <cell r="D4124" t="str">
            <v>UN</v>
          </cell>
          <cell r="E4124">
            <v>28.999999999999996</v>
          </cell>
          <cell r="F4124">
            <v>6.23</v>
          </cell>
          <cell r="G4124">
            <v>35.229999999999997</v>
          </cell>
        </row>
        <row r="4125">
          <cell r="B4125">
            <v>104576</v>
          </cell>
          <cell r="C4125" t="str">
            <v>LUVA DE REDUÇÃO, PARA INSTALAÇÕES EM PEX ÁGUA, DN 20 X 16 MM, COM ANEL DESLIZANTE - FORNECIMENTO E INSTALAÇÃO. AF_02/2023</v>
          </cell>
          <cell r="D4125" t="str">
            <v>UN</v>
          </cell>
          <cell r="E4125">
            <v>11.17</v>
          </cell>
          <cell r="F4125">
            <v>6.17</v>
          </cell>
          <cell r="G4125">
            <v>17.34</v>
          </cell>
        </row>
        <row r="4126">
          <cell r="B4126">
            <v>104577</v>
          </cell>
          <cell r="C4126" t="str">
            <v>LUVA DE REDUÇÃO, PARA INSTALAÇÕES EM PEX ÁGUA, DN 25 X 16 MM, COM ANEL DESLIZANTE - FORNECIMENTO E INSTALAÇÃO. AF_02/2023</v>
          </cell>
          <cell r="D4126" t="str">
            <v>UN</v>
          </cell>
          <cell r="E4126">
            <v>16.29</v>
          </cell>
          <cell r="F4126">
            <v>6.82</v>
          </cell>
          <cell r="G4126">
            <v>23.11</v>
          </cell>
        </row>
        <row r="4127">
          <cell r="B4127">
            <v>104578</v>
          </cell>
          <cell r="C4127" t="str">
            <v>LUVA DE REDUÇÃO, PARA INSTALAÇÕES EM PEX ÁGUA, DN 25 X 20 MM, COM ANEL DESLIZANTE - FORNECIMENTO E INSTALAÇÃO. AF_02/2023</v>
          </cell>
          <cell r="D4127" t="str">
            <v>UN</v>
          </cell>
          <cell r="E4127">
            <v>17.43</v>
          </cell>
          <cell r="F4127">
            <v>7.34</v>
          </cell>
          <cell r="G4127">
            <v>24.77</v>
          </cell>
        </row>
        <row r="4128">
          <cell r="B4128">
            <v>104579</v>
          </cell>
          <cell r="C4128" t="str">
            <v>LUVA DE REDUÇÃO, PARA INSTALAÇÕES EM PEX ÁGUA, DN 32 X 25 MM, COM ANEL DESLIZANTE - FORNECIMENTO E INSTALAÇÃO. AF_02/2023</v>
          </cell>
          <cell r="D4128" t="str">
            <v>UN</v>
          </cell>
          <cell r="E4128">
            <v>23.5</v>
          </cell>
          <cell r="F4128">
            <v>8.93</v>
          </cell>
          <cell r="G4128">
            <v>32.43</v>
          </cell>
        </row>
        <row r="4129">
          <cell r="B4129">
            <v>96823</v>
          </cell>
          <cell r="C4129" t="str">
            <v>LUVA PARA INSTALAÇÕES EM PEX ÁGUA, DN 16 MM, CONEXÃO POR CRIMPAGEM - FORNECIMENTO E INSTALAÇÃO. AF_02/2023</v>
          </cell>
          <cell r="D4129" t="str">
            <v>UN</v>
          </cell>
          <cell r="E4129">
            <v>8.2100000000000009</v>
          </cell>
          <cell r="F4129">
            <v>3.93</v>
          </cell>
          <cell r="G4129">
            <v>12.14</v>
          </cell>
        </row>
        <row r="4130">
          <cell r="B4130">
            <v>96826</v>
          </cell>
          <cell r="C4130" t="str">
            <v>LUVA PARA INSTALAÇÕES EM PEX ÁGUA, DN 20 MM, CONEXÃO POR CRIMPAGEM - FORNECIMENTO E INSTALAÇÃO. AF_02/2023</v>
          </cell>
          <cell r="D4130" t="str">
            <v>UN</v>
          </cell>
          <cell r="E4130">
            <v>9.41</v>
          </cell>
          <cell r="F4130">
            <v>4.68</v>
          </cell>
          <cell r="G4130">
            <v>14.09</v>
          </cell>
        </row>
        <row r="4131">
          <cell r="B4131">
            <v>96830</v>
          </cell>
          <cell r="C4131" t="str">
            <v>LUVA PARA INSTALAÇÕES EM PEX ÁGUA, DN 25 MM, CONEXÃO POR CRIMPAGEM - FORNECIMENTO E INSTALAÇÃO. AF_02/2023</v>
          </cell>
          <cell r="D4131" t="str">
            <v>UN</v>
          </cell>
          <cell r="E4131">
            <v>16.36</v>
          </cell>
          <cell r="F4131">
            <v>5.59</v>
          </cell>
          <cell r="G4131">
            <v>21.95</v>
          </cell>
        </row>
        <row r="4132">
          <cell r="B4132">
            <v>96834</v>
          </cell>
          <cell r="C4132" t="str">
            <v>LUVA PARA INSTALAÇÕES EM PEX ÁGUA, DN 32 MM, CONEXÃO POR CRIMPAGEM - FORNECIMENTO E INSTALAÇÃO. AF_02/2023</v>
          </cell>
          <cell r="D4132" t="str">
            <v>UN</v>
          </cell>
          <cell r="E4132">
            <v>22.759999999999998</v>
          </cell>
          <cell r="F4132">
            <v>6.87</v>
          </cell>
          <cell r="G4132">
            <v>29.63</v>
          </cell>
        </row>
        <row r="4133">
          <cell r="B4133">
            <v>96798</v>
          </cell>
          <cell r="C4133" t="str">
            <v>TUBO, PEX, MONOCAMADA, DN 16, INSTALADO EM RAMAL/SUB-RAMAL OU DISTRIBUIÇÃO DE ÁGUA - FORNECIMENTO E INSTALAÇÃO. AF_02/2023</v>
          </cell>
          <cell r="D4133" t="str">
            <v>M</v>
          </cell>
          <cell r="E4133">
            <v>5.7899999999999991</v>
          </cell>
          <cell r="F4133">
            <v>2.57</v>
          </cell>
          <cell r="G4133">
            <v>8.36</v>
          </cell>
        </row>
        <row r="4134">
          <cell r="B4134">
            <v>96799</v>
          </cell>
          <cell r="C4134" t="str">
            <v>TUBO, PEX, MONOCAMADA, DN 20, INSTALADO EM RAMAL/SUB-RAMAL OU DISTRIBUIÇÃO DE ÁGUA - FORNECIMENTO E INSTALAÇÃO. AF_02/2023</v>
          </cell>
          <cell r="D4134" t="str">
            <v>M</v>
          </cell>
          <cell r="E4134">
            <v>7.4499999999999993</v>
          </cell>
          <cell r="F4134">
            <v>3.24</v>
          </cell>
          <cell r="G4134">
            <v>10.69</v>
          </cell>
        </row>
        <row r="4135">
          <cell r="B4135">
            <v>96800</v>
          </cell>
          <cell r="C4135" t="str">
            <v>TUBO, PEX, MONOCAMADA, DN 25, INSTALADO EM RAMAL/SUB-RAMAL OU DISTRIBUIÇÃO DE ÁGUA - FORNECIMENTO E INSTALAÇÃO. AF_02/2023</v>
          </cell>
          <cell r="D4135" t="str">
            <v>M</v>
          </cell>
          <cell r="E4135">
            <v>10.38</v>
          </cell>
          <cell r="F4135">
            <v>4.09</v>
          </cell>
          <cell r="G4135">
            <v>14.47</v>
          </cell>
        </row>
        <row r="4136">
          <cell r="B4136">
            <v>96801</v>
          </cell>
          <cell r="C4136" t="str">
            <v>TUBO, PEX, MONOCAMADA, DN 32, INSTALADO EM RAMAL/SUB-RAMAL OU DISTRIBUIÇÃO DE ÁGUA - FORNECIMENTO E INSTALAÇÃO. AF_02/2023</v>
          </cell>
          <cell r="D4136" t="str">
            <v>M</v>
          </cell>
          <cell r="E4136">
            <v>16.41</v>
          </cell>
          <cell r="F4136">
            <v>5.27</v>
          </cell>
          <cell r="G4136">
            <v>21.68</v>
          </cell>
        </row>
        <row r="4137">
          <cell r="B4137">
            <v>96860</v>
          </cell>
          <cell r="C4137" t="str">
            <v>TÊ, METÁLICO, PARA INSTALAÇÕES EM PEX ÁGUA, DN 16 MM, CONEXÃO POR ANEL DESLIZANTE - FORNECIMENTO E INSTALAÇÃO. AF_02/2023</v>
          </cell>
          <cell r="D4137" t="str">
            <v>UN</v>
          </cell>
          <cell r="E4137">
            <v>20.979999999999997</v>
          </cell>
          <cell r="F4137">
            <v>11.31</v>
          </cell>
          <cell r="G4137">
            <v>32.29</v>
          </cell>
        </row>
        <row r="4138">
          <cell r="B4138">
            <v>96862</v>
          </cell>
          <cell r="C4138" t="str">
            <v>TÊ, METÁLICO, PARA INSTALAÇÕES EM PEX ÁGUA, DN 20 MM, CONEXÃO POR ANEL DESLIZANTE - FORNECIMENTO E INSTALAÇÃO. AF_02/2023</v>
          </cell>
          <cell r="D4138" t="str">
            <v>UN</v>
          </cell>
          <cell r="E4138">
            <v>26.220000000000002</v>
          </cell>
          <cell r="F4138">
            <v>13.41</v>
          </cell>
          <cell r="G4138">
            <v>39.630000000000003</v>
          </cell>
        </row>
        <row r="4139">
          <cell r="B4139">
            <v>96864</v>
          </cell>
          <cell r="C4139" t="str">
            <v>TÊ, METÁLICO, PARA INSTALAÇÕES EM PEX ÁGUA, DN 25 MM, CONEXÃO POR ANEL DESLIZANTE - FORNECIMENTO E INSTALAÇÃO. AF_02/2023</v>
          </cell>
          <cell r="D4139" t="str">
            <v>UN</v>
          </cell>
          <cell r="E4139">
            <v>39.520000000000003</v>
          </cell>
          <cell r="F4139">
            <v>16.04</v>
          </cell>
          <cell r="G4139">
            <v>55.56</v>
          </cell>
        </row>
        <row r="4140">
          <cell r="B4140">
            <v>96866</v>
          </cell>
          <cell r="C4140" t="str">
            <v>TÊ, METÁLICO, PARA INSTALAÇÕES EM PEX ÁGUA, DN 32 MM, CONEXÃO POR ANEL DESLIZANTE - FORNECIMENTO E INSTALAÇÃO. AF_02/2023</v>
          </cell>
          <cell r="D4140" t="str">
            <v>UN</v>
          </cell>
          <cell r="E4140">
            <v>52.389999999999993</v>
          </cell>
          <cell r="F4140">
            <v>19.71</v>
          </cell>
          <cell r="G4140">
            <v>72.099999999999994</v>
          </cell>
        </row>
        <row r="4141">
          <cell r="B4141">
            <v>96868</v>
          </cell>
          <cell r="C4141" t="str">
            <v>TÊ, PARA INSTALAÇÕES EM PEX ÁGUA, DN 16 MM, CONEXÃO POR CRIMPAGEM - FORNECIMENTO E INSTALAÇÃO. AF_02/2023</v>
          </cell>
          <cell r="D4141" t="str">
            <v>UN</v>
          </cell>
          <cell r="E4141">
            <v>13.270000000000001</v>
          </cell>
          <cell r="F4141">
            <v>7.9</v>
          </cell>
          <cell r="G4141">
            <v>21.17</v>
          </cell>
        </row>
        <row r="4142">
          <cell r="B4142">
            <v>96869</v>
          </cell>
          <cell r="C4142" t="str">
            <v>TÊ, PARA INSTALAÇÕES EM PEX ÁGUA, DN 20 MM, CONEXÃO POR CRIMPAGEM - FORNECIMENTO E INSTALAÇÃO. AF_02/2023</v>
          </cell>
          <cell r="D4142" t="str">
            <v>UN</v>
          </cell>
          <cell r="E4142">
            <v>22.68</v>
          </cell>
          <cell r="F4142">
            <v>9.35</v>
          </cell>
          <cell r="G4142">
            <v>32.03</v>
          </cell>
        </row>
        <row r="4143">
          <cell r="B4143">
            <v>96870</v>
          </cell>
          <cell r="C4143" t="str">
            <v>TÊ, PARA INSTALAÇÕES EM PEX ÁGUA, DN 25 MM, CONEXÃO POR CRIMPAGEM - FORNECIMENTO E INSTALAÇÃO. AF_02/2023</v>
          </cell>
          <cell r="D4143" t="str">
            <v>UN</v>
          </cell>
          <cell r="E4143">
            <v>36.49</v>
          </cell>
          <cell r="F4143">
            <v>11.19</v>
          </cell>
          <cell r="G4143">
            <v>47.68</v>
          </cell>
        </row>
        <row r="4144">
          <cell r="B4144">
            <v>96871</v>
          </cell>
          <cell r="C4144" t="str">
            <v>TÊ, PARA INSTALAÇÕES EM PEX ÁGUA, DN 32 MM, CONEXÃO POR CRIMPAGEM - FORNECIMENTO E INSTALAÇÃO. AF_02/2023</v>
          </cell>
          <cell r="D4144" t="str">
            <v>UN</v>
          </cell>
          <cell r="E4144">
            <v>40.89</v>
          </cell>
          <cell r="F4144">
            <v>13.76</v>
          </cell>
          <cell r="G4144">
            <v>54.65</v>
          </cell>
        </row>
        <row r="4145">
          <cell r="B4145">
            <v>96861</v>
          </cell>
          <cell r="C4145" t="str">
            <v>TÊ, ROSCA FÊMEA, METÁLICO, PARA INSTALAÇÕES EM PEX ÁGUA, DN 16 MM X ½", CONEXÃO POR ANEL DESLIZANTE - FORNECIMENTO E INSTALAÇÃO. AF_02/2023</v>
          </cell>
          <cell r="D4145" t="str">
            <v>UN</v>
          </cell>
          <cell r="E4145">
            <v>26.880000000000003</v>
          </cell>
          <cell r="F4145">
            <v>13.87</v>
          </cell>
          <cell r="G4145">
            <v>40.75</v>
          </cell>
        </row>
        <row r="4146">
          <cell r="B4146">
            <v>96863</v>
          </cell>
          <cell r="C4146" t="str">
            <v>TÊ, ROSCA FÊMEA, METÁLICO, PARA INSTALAÇÕES EM PEX ÁGUA, DN 20 MM X 1/2", CONEXÃO POR ANEL DESLIZANTE - FORNECIMENTO E INSTALAÇÃO. AF_02/2023</v>
          </cell>
          <cell r="D4146" t="str">
            <v>UN</v>
          </cell>
          <cell r="E4146">
            <v>26.650000000000002</v>
          </cell>
          <cell r="F4146">
            <v>15.27</v>
          </cell>
          <cell r="G4146">
            <v>41.92</v>
          </cell>
        </row>
        <row r="4147">
          <cell r="B4147">
            <v>96865</v>
          </cell>
          <cell r="C4147" t="str">
            <v>TÊ, ROSCA FÊMEA, METÁLICO, PARA INSTALAÇÕES EM PEX ÁGUA, DN 25 MM X 3/4", CONEXÃO POR ANEL DESLIZANTE - FORNECIMENTO E INSTALAÇÃO. AF_02/2023</v>
          </cell>
          <cell r="D4147" t="str">
            <v>UN</v>
          </cell>
          <cell r="E4147">
            <v>31.31</v>
          </cell>
          <cell r="F4147">
            <v>18.190000000000001</v>
          </cell>
          <cell r="G4147">
            <v>49.5</v>
          </cell>
        </row>
        <row r="4148">
          <cell r="B4148">
            <v>96814</v>
          </cell>
          <cell r="C4148" t="str">
            <v>UNIÃO DE REDUÇÃO, METÁLICA, PARA INSTALAÇÕES EM PEX ÁGUA, DN 20 X 16 MM, CONEXÃO POR ANEL DESLIZANTE - FORNECIMENTO E INSTALAÇÃO. AF_02/2023</v>
          </cell>
          <cell r="D4148" t="str">
            <v>UN</v>
          </cell>
          <cell r="E4148">
            <v>11.17</v>
          </cell>
          <cell r="F4148">
            <v>6.17</v>
          </cell>
          <cell r="G4148">
            <v>17.34</v>
          </cell>
        </row>
        <row r="4149">
          <cell r="B4149">
            <v>96818</v>
          </cell>
          <cell r="C4149" t="str">
            <v>UNIÃO DE REDUÇÃO, METÁLICA, PARA INSTALAÇÕES EM PEX ÁGUA, DN 25 X 16 MM, CONEXÃO POR ANEL DESLIZANTE - FORNECIMENTO E INSTALAÇÃO. AF_02/2023</v>
          </cell>
          <cell r="D4149" t="str">
            <v>UN</v>
          </cell>
          <cell r="E4149">
            <v>16.29</v>
          </cell>
          <cell r="F4149">
            <v>6.82</v>
          </cell>
          <cell r="G4149">
            <v>23.11</v>
          </cell>
        </row>
        <row r="4150">
          <cell r="B4150">
            <v>96819</v>
          </cell>
          <cell r="C4150" t="str">
            <v>UNIÃO DE REDUÇÃO, METÁLICA, PARA INSTALAÇÕES EM PEX ÁGUA, DN 25 X 20 MM, CONEXÃO POR ANEL DESLIZANTE - FORNECIMENTO E INSTALAÇÃO. AF_02/2023</v>
          </cell>
          <cell r="D4150" t="str">
            <v>UN</v>
          </cell>
          <cell r="E4150">
            <v>17.43</v>
          </cell>
          <cell r="F4150">
            <v>7.34</v>
          </cell>
          <cell r="G4150">
            <v>24.77</v>
          </cell>
        </row>
        <row r="4151">
          <cell r="B4151">
            <v>96822</v>
          </cell>
          <cell r="C4151" t="str">
            <v>UNIÃO DE REDUÇÃO, METÁLICA, PARA INSTALAÇÕES EM PEX ÁGUA, DN 32 X 25 MM, CONEXÃO POR ANEL DESLIZANTE - FORNECIMENTO E INSTALAÇÃO. AF_02/2023</v>
          </cell>
          <cell r="D4151" t="str">
            <v>UN</v>
          </cell>
          <cell r="E4151">
            <v>23.5</v>
          </cell>
          <cell r="F4151">
            <v>8.93</v>
          </cell>
          <cell r="G4151">
            <v>32.43</v>
          </cell>
        </row>
        <row r="4152">
          <cell r="B4152">
            <v>96808</v>
          </cell>
          <cell r="C4152" t="str">
            <v>UNIÃO METÁLICA PARA INSTALAÇÕES EM PEX ÁGUA, DN 16 MM, COM ANEL DESLIZANTE - FORNECIMENTO E INSTALAÇÃO. AF_02/2023</v>
          </cell>
          <cell r="D4152" t="str">
            <v>UN</v>
          </cell>
          <cell r="E4152">
            <v>10.98</v>
          </cell>
          <cell r="F4152">
            <v>7.56</v>
          </cell>
          <cell r="G4152">
            <v>18.54</v>
          </cell>
        </row>
        <row r="4153">
          <cell r="B4153">
            <v>96811</v>
          </cell>
          <cell r="C4153" t="str">
            <v>UNIÃO METÁLICA PARA INSTALAÇÕES EM PEX ÁGUA, DN 20 MM, COM ANEL DESLIZANTE - FORNECIMENTO E INSTALAÇÃO. AF_02/2023</v>
          </cell>
          <cell r="D4153" t="str">
            <v>UN</v>
          </cell>
          <cell r="E4153">
            <v>14.379999999999999</v>
          </cell>
          <cell r="F4153">
            <v>8.9600000000000009</v>
          </cell>
          <cell r="G4153">
            <v>23.34</v>
          </cell>
        </row>
        <row r="4154">
          <cell r="B4154">
            <v>96815</v>
          </cell>
          <cell r="C4154" t="str">
            <v>UNIÃO METÁLICA PARA INSTALAÇÕES EM PEX ÁGUA, DN 25 MM, COM ANEL DESLIZANTE - FORNECIMENTO E INSTALAÇÃO. AF_02/2023</v>
          </cell>
          <cell r="D4154" t="str">
            <v>UN</v>
          </cell>
          <cell r="E4154">
            <v>25.03</v>
          </cell>
          <cell r="F4154">
            <v>10.74</v>
          </cell>
          <cell r="G4154">
            <v>35.770000000000003</v>
          </cell>
        </row>
        <row r="4155">
          <cell r="B4155">
            <v>96820</v>
          </cell>
          <cell r="C4155" t="str">
            <v>UNIÃO METÁLICA PARA INSTALAÇÕES EM PEX ÁGUA, DN 32 MM, COM ANEL DESLIZANTE - FORNECIMENTO E INSTALAÇÃO. AF_02/2023</v>
          </cell>
          <cell r="D4155" t="str">
            <v>UN</v>
          </cell>
          <cell r="E4155">
            <v>29.86</v>
          </cell>
          <cell r="F4155">
            <v>13.19</v>
          </cell>
          <cell r="G4155">
            <v>43.05</v>
          </cell>
        </row>
        <row r="4156">
          <cell r="B4156">
            <v>96702</v>
          </cell>
          <cell r="C4156" t="str">
            <v>BUCHA DE REDUÇÃO, PPR, 32 X 25, CLASSE PN 25, INSTALADO EM PRUMADA DE ÁGUA   FORNECIMENTO E INSTALAÇÃO . AF_08/2022</v>
          </cell>
          <cell r="D4156" t="str">
            <v>UN</v>
          </cell>
          <cell r="E4156">
            <v>8.43</v>
          </cell>
          <cell r="F4156">
            <v>5.55</v>
          </cell>
          <cell r="G4156">
            <v>13.98</v>
          </cell>
        </row>
        <row r="4157">
          <cell r="B4157">
            <v>96662</v>
          </cell>
          <cell r="C4157" t="str">
            <v>BUCHA DE REDUÇÃO, PPR, 32 X 25, CLASSE PN 25, INSTALADO EM RAMAL DE DISTRIBUIÇÃO DE ÁGUA   FORNECIMENTO E INSTALAÇÃO. AF_08/2022</v>
          </cell>
          <cell r="D4157" t="str">
            <v>UN</v>
          </cell>
          <cell r="E4157">
            <v>7.6400000000000006</v>
          </cell>
          <cell r="F4157">
            <v>3.69</v>
          </cell>
          <cell r="G4157">
            <v>11.33</v>
          </cell>
        </row>
        <row r="4158">
          <cell r="B4158">
            <v>96704</v>
          </cell>
          <cell r="C4158" t="str">
            <v>BUCHA DE REDUÇÃO, PPR, 40 X 25, CLASSE PN 25, INSTALADO EM PRUMADA DE ÁGUA   FORNECIMENTO E INSTALAÇÃO . AF_08/2022</v>
          </cell>
          <cell r="D4158" t="str">
            <v>UN</v>
          </cell>
          <cell r="E4158">
            <v>18.53</v>
          </cell>
          <cell r="F4158">
            <v>6.18</v>
          </cell>
          <cell r="G4158">
            <v>24.71</v>
          </cell>
        </row>
        <row r="4159">
          <cell r="B4159">
            <v>96664</v>
          </cell>
          <cell r="C4159" t="str">
            <v>BUCHA DE REDUÇÃO, PPR, 40 X 25, CLASSE PN 25, INSTALADO EM RAMAL DE DISTRIBUIÇÃO DE ÁGUA   FORNECIMENTO E INSTALAÇÃO. AF_08/2022</v>
          </cell>
          <cell r="D4159" t="str">
            <v>UN</v>
          </cell>
          <cell r="E4159">
            <v>17.52</v>
          </cell>
          <cell r="F4159">
            <v>3.79</v>
          </cell>
          <cell r="G4159">
            <v>21.31</v>
          </cell>
        </row>
        <row r="4160">
          <cell r="B4160">
            <v>104191</v>
          </cell>
          <cell r="C4160" t="str">
            <v>BUCHA DE REDUÇÃO, PPR, DN 25 X 20 MM, INSTALADO EM RAMAL OU SUB-RAMAL DE ÁGUA - FORNECIMENTO E INSTALAÇÃO. AF_08/2022</v>
          </cell>
          <cell r="D4160" t="str">
            <v>UN</v>
          </cell>
          <cell r="E4160">
            <v>7.23</v>
          </cell>
          <cell r="F4160">
            <v>5.35</v>
          </cell>
          <cell r="G4160">
            <v>12.58</v>
          </cell>
        </row>
        <row r="4161">
          <cell r="B4161">
            <v>96658</v>
          </cell>
          <cell r="C4161" t="str">
            <v>CONECTOR FÊMEA, PPR, 25 X 1/2  , CLASSE PN 25, INSTALADO EM RAMAL DE DISTRIBUIÇÃO DE ÁGUA   FORNECIMENTO E INSTALAÇÃO. AF_08/2022</v>
          </cell>
          <cell r="D4161" t="str">
            <v>UN</v>
          </cell>
          <cell r="E4161">
            <v>14.93</v>
          </cell>
          <cell r="F4161">
            <v>3.57</v>
          </cell>
          <cell r="G4161">
            <v>18.5</v>
          </cell>
        </row>
        <row r="4162">
          <cell r="B4162">
            <v>96641</v>
          </cell>
          <cell r="C4162" t="str">
            <v>CONECTOR FÊMEA, PPR, 25 X 1/2  , CLASSE PN 25, INSTALADO EM RAMAL OU SUB-RAMAL DE ÁGUA   FORNECIMENTO E INSTALAÇÃO. AF_08/2022</v>
          </cell>
          <cell r="D4162" t="str">
            <v>UN</v>
          </cell>
          <cell r="E4162">
            <v>15.629999999999999</v>
          </cell>
          <cell r="F4162">
            <v>5.34</v>
          </cell>
          <cell r="G4162">
            <v>20.97</v>
          </cell>
        </row>
        <row r="4163">
          <cell r="B4163">
            <v>96700</v>
          </cell>
          <cell r="C4163" t="str">
            <v>CONECTOR FÊMEA, PPR, 25 X 1/2", CLASSE PN 25, INSTALADO EM PRUMADA DE ÁGUA   FORNECIMENTO E INSTALAÇÃO . AF_08/2022</v>
          </cell>
          <cell r="D4163" t="str">
            <v>UN</v>
          </cell>
          <cell r="E4163">
            <v>15.49</v>
          </cell>
          <cell r="F4163">
            <v>5.01</v>
          </cell>
          <cell r="G4163">
            <v>20.5</v>
          </cell>
        </row>
        <row r="4164">
          <cell r="B4164">
            <v>96661</v>
          </cell>
          <cell r="C4164" t="str">
            <v>CONECTOR FÊMEA, PPR, 32 X 3/4", CLASSE PN 25, INSTALADO EM RAMAL DE DISTRIBUIÇÃO DE ÁGUA   FORNECIMENTO E INSTALAÇÃO. AF_08/2022</v>
          </cell>
          <cell r="D4164" t="str">
            <v>UN</v>
          </cell>
          <cell r="E4164">
            <v>35.49</v>
          </cell>
          <cell r="F4164">
            <v>3.69</v>
          </cell>
          <cell r="G4164">
            <v>39.18</v>
          </cell>
        </row>
        <row r="4165">
          <cell r="B4165">
            <v>96640</v>
          </cell>
          <cell r="C4165" t="str">
            <v>CONECTOR MACHO, PPR, 25 X 1/2  , CLASSE PN 25, INSTALADO EM RAMAL OU SUB-RAMAL DE ÁGUA   FORNECIMENTO E INSTALAÇÃO. AF_08/2022</v>
          </cell>
          <cell r="D4165" t="str">
            <v>UN</v>
          </cell>
          <cell r="E4165">
            <v>26.200000000000003</v>
          </cell>
          <cell r="F4165">
            <v>5.35</v>
          </cell>
          <cell r="G4165">
            <v>31.55</v>
          </cell>
        </row>
        <row r="4166">
          <cell r="B4166">
            <v>96699</v>
          </cell>
          <cell r="C4166" t="str">
            <v>CONECTOR MACHO, PPR, 25 X 1/2", CLASSE PN 25, INSTALADO EM PRUMADA DE ÁGUA   FORNECIMENTO E INSTALAÇÃO . AF_08/2022</v>
          </cell>
          <cell r="D4166" t="str">
            <v>UN</v>
          </cell>
          <cell r="E4166">
            <v>26.07</v>
          </cell>
          <cell r="F4166">
            <v>5.01</v>
          </cell>
          <cell r="G4166">
            <v>31.08</v>
          </cell>
        </row>
        <row r="4167">
          <cell r="B4167">
            <v>96657</v>
          </cell>
          <cell r="C4167" t="str">
            <v>CONECTOR MACHO, PPR, 25 X 1/2, CLASSE PN 25, INSTALADO EM RAMAL DE DISTRIBUIÇÃO DE ÁGUA   FORNECIMENTO E INSTALAÇÃO. AF_08/2022</v>
          </cell>
          <cell r="D4167" t="str">
            <v>UN</v>
          </cell>
          <cell r="E4167">
            <v>25.509999999999998</v>
          </cell>
          <cell r="F4167">
            <v>3.57</v>
          </cell>
          <cell r="G4167">
            <v>29.08</v>
          </cell>
        </row>
        <row r="4168">
          <cell r="B4168">
            <v>96660</v>
          </cell>
          <cell r="C4168" t="str">
            <v>CONECTOR MACHO, PPR, 32 X 3/4", CLASSE PN 25, INSTALADO EM RAMAL DE DISTRIBUIÇÃO DE ÁGUA   FORNECIMENTO E INSTALAÇÃO. AF_08/2022</v>
          </cell>
          <cell r="D4168" t="str">
            <v>UN</v>
          </cell>
          <cell r="E4168">
            <v>35.870000000000005</v>
          </cell>
          <cell r="F4168">
            <v>3.69</v>
          </cell>
          <cell r="G4168">
            <v>39.56</v>
          </cell>
        </row>
        <row r="4169">
          <cell r="B4169">
            <v>104196</v>
          </cell>
          <cell r="C4169" t="str">
            <v>CURVA 90 GRAUS, PPR, DN 20 MM, INSTALADO EM RAMAL OU SUB-RAMAL DE ÁGUA - FORNECIMENTO E INSTALAÇÃO. AF_08/2022</v>
          </cell>
          <cell r="D4169" t="str">
            <v>UN</v>
          </cell>
          <cell r="E4169">
            <v>14.68</v>
          </cell>
          <cell r="F4169">
            <v>4.75</v>
          </cell>
          <cell r="G4169">
            <v>19.43</v>
          </cell>
        </row>
        <row r="4170">
          <cell r="B4170">
            <v>104197</v>
          </cell>
          <cell r="C4170" t="str">
            <v>CURVA 90 GRAUS, PPR, DN 25 MM, INSTALADO EM RAMAL OU SUB-RAMAL DE ÁGUA - FORNECIMENTO E INSTALAÇÃO. AF_08/2022</v>
          </cell>
          <cell r="D4170" t="str">
            <v>UN</v>
          </cell>
          <cell r="E4170">
            <v>25.129999999999995</v>
          </cell>
          <cell r="F4170">
            <v>11.31</v>
          </cell>
          <cell r="G4170">
            <v>36.44</v>
          </cell>
        </row>
        <row r="4171">
          <cell r="B4171">
            <v>104198</v>
          </cell>
          <cell r="C4171" t="str">
            <v>JOELHO 45 GRAUS, PPR, DN 20 MM, INSTALADO EM RAMAL OU SUB-RAMAL DE ÁGUA - FORNECIMENTO E INSTALAÇÃO. AF_08/2022</v>
          </cell>
          <cell r="D4171" t="str">
            <v>UN</v>
          </cell>
          <cell r="E4171">
            <v>4.57</v>
          </cell>
          <cell r="F4171">
            <v>4.74</v>
          </cell>
          <cell r="G4171">
            <v>9.31</v>
          </cell>
        </row>
        <row r="4172">
          <cell r="B4172">
            <v>96685</v>
          </cell>
          <cell r="C4172" t="str">
            <v>JOELHO 45 GRAUS, PPR, DN 25 MM, CLASSE PN 25, INSTALADO EM PRUMADA DE ÁGUA   FORNECIMENTO E INSTALAÇÃO . AF_08/2022</v>
          </cell>
          <cell r="D4172" t="str">
            <v>UN</v>
          </cell>
          <cell r="E4172">
            <v>6.7100000000000009</v>
          </cell>
          <cell r="F4172">
            <v>7.52</v>
          </cell>
          <cell r="G4172">
            <v>14.23</v>
          </cell>
        </row>
        <row r="4173">
          <cell r="B4173">
            <v>96651</v>
          </cell>
          <cell r="C4173" t="str">
            <v>JOELHO 45 GRAUS, PPR, DN 25 MM, CLASSE PN 25, INSTALADO EM RAMAL DE DISTRIBUIÇÃO DE ÁGUA   FORNECIMENTO E INSTALAÇÃO. AF_08/2022</v>
          </cell>
          <cell r="D4173" t="str">
            <v>UN</v>
          </cell>
          <cell r="E4173">
            <v>5.830000000000001</v>
          </cell>
          <cell r="F4173">
            <v>5.39</v>
          </cell>
          <cell r="G4173">
            <v>11.22</v>
          </cell>
        </row>
        <row r="4174">
          <cell r="B4174">
            <v>96638</v>
          </cell>
          <cell r="C4174" t="str">
            <v>JOELHO 45 GRAUS, PPR, DN 25 MM, CLASSE PN 25, INSTALADO EM RAMAL OU SUB-RAMAL DE ÁGUA   FORNECIMENTO E INSTALAÇÃO. AF_08/2022</v>
          </cell>
          <cell r="D4174" t="str">
            <v>UN</v>
          </cell>
          <cell r="E4174">
            <v>8.25</v>
          </cell>
          <cell r="F4174">
            <v>11.3</v>
          </cell>
          <cell r="G4174">
            <v>19.55</v>
          </cell>
        </row>
        <row r="4175">
          <cell r="B4175">
            <v>96687</v>
          </cell>
          <cell r="C4175" t="str">
            <v>JOELHO 45 GRAUS, PPR, DN 32 MM, CLASSE PN 25, INSTALADO EM PRUMADA DE ÁGUA   FORNECIMENTO E INSTALAÇÃO . AF_08/2022</v>
          </cell>
          <cell r="D4175" t="str">
            <v>UN</v>
          </cell>
          <cell r="E4175">
            <v>12.65</v>
          </cell>
          <cell r="F4175">
            <v>9.17</v>
          </cell>
          <cell r="G4175">
            <v>21.82</v>
          </cell>
        </row>
        <row r="4176">
          <cell r="B4176">
            <v>96653</v>
          </cell>
          <cell r="C4176" t="str">
            <v>JOELHO 45 GRAUS, PPR, DN 32 MM, CLASSE PN 25, INSTALADO EM RAMAL DE DISTRIBUIÇÃO DE ÁGUA - FORNECIMENTO E INSTALAÇÃO. AF_08/2022</v>
          </cell>
          <cell r="D4176" t="str">
            <v>UN</v>
          </cell>
          <cell r="E4176">
            <v>11.23</v>
          </cell>
          <cell r="F4176">
            <v>5.66</v>
          </cell>
          <cell r="G4176">
            <v>16.89</v>
          </cell>
        </row>
        <row r="4177">
          <cell r="B4177">
            <v>96689</v>
          </cell>
          <cell r="C4177" t="str">
            <v>JOELHO 45 GRAUS, PPR, DN 40 MM, CLASSE PN 25, INSTALADO EM PRUMADA DE ÁGUA   FORNECIMENTO E INSTALAÇÃO . AF_08/2022</v>
          </cell>
          <cell r="D4177" t="str">
            <v>UN</v>
          </cell>
          <cell r="E4177">
            <v>22</v>
          </cell>
          <cell r="F4177">
            <v>11.06</v>
          </cell>
          <cell r="G4177">
            <v>33.06</v>
          </cell>
        </row>
        <row r="4178">
          <cell r="B4178">
            <v>96655</v>
          </cell>
          <cell r="C4178" t="str">
            <v>JOELHO 45 GRAUS, PPR, DN 40 MM, CLASSE PN 25, INSTALADO EM RAMAL DE DISTRIBUIÇÃO DE ÁGUA - FORNECIMENTO E INSTALAÇÃO. AF_08/2022</v>
          </cell>
          <cell r="D4178" t="str">
            <v>UN</v>
          </cell>
          <cell r="E4178">
            <v>19.95</v>
          </cell>
          <cell r="F4178">
            <v>5.98</v>
          </cell>
          <cell r="G4178">
            <v>25.93</v>
          </cell>
        </row>
        <row r="4179">
          <cell r="B4179">
            <v>96691</v>
          </cell>
          <cell r="C4179" t="str">
            <v>JOELHO 45 GRAUS, PPR, DN 50 MM, CLASSE PN 25, INSTALADO EM PRUMADA DE ÁGUA   FORNECIMENTO E INSTALAÇÃO . AF_08/2022</v>
          </cell>
          <cell r="D4179" t="str">
            <v>UN</v>
          </cell>
          <cell r="E4179">
            <v>34.010000000000005</v>
          </cell>
          <cell r="F4179">
            <v>13.41</v>
          </cell>
          <cell r="G4179">
            <v>47.42</v>
          </cell>
        </row>
        <row r="4180">
          <cell r="B4180">
            <v>96693</v>
          </cell>
          <cell r="C4180" t="str">
            <v>JOELHO 45 GRAUS, PPR, DN 63 MM, CLASSE PN 25, INSTALADO EM PRUMADA DE ÁGUA   FORNECIMENTO E INSTALAÇÃO . AF_08/2022</v>
          </cell>
          <cell r="D4180" t="str">
            <v>UN</v>
          </cell>
          <cell r="E4180">
            <v>54.72</v>
          </cell>
          <cell r="F4180">
            <v>16.48</v>
          </cell>
          <cell r="G4180">
            <v>71.2</v>
          </cell>
        </row>
        <row r="4181">
          <cell r="B4181">
            <v>96695</v>
          </cell>
          <cell r="C4181" t="str">
            <v>JOELHO 45 GRAUS, PPR, DN 75 MM, CLASSE PN 25, INSTALADO EM PRUMADA DE ÁGUA   FORNECIMENTO E INSTALAÇÃO . AF_08/2022</v>
          </cell>
          <cell r="D4181" t="str">
            <v>UN</v>
          </cell>
          <cell r="E4181">
            <v>103.89</v>
          </cell>
          <cell r="F4181">
            <v>19.309999999999999</v>
          </cell>
          <cell r="G4181">
            <v>123.2</v>
          </cell>
        </row>
        <row r="4182">
          <cell r="B4182">
            <v>104193</v>
          </cell>
          <cell r="C4182" t="str">
            <v>JOELHO 45 GRAUS, PPR, F/ F, DN 90 MM, INSTALADO EM PRUMADA DE ÁGUA - FORNECIMENTO E INSTALAÇÃO. AF_08/2022</v>
          </cell>
          <cell r="D4182" t="str">
            <v>UN</v>
          </cell>
          <cell r="E4182">
            <v>182.02999999999997</v>
          </cell>
          <cell r="F4182">
            <v>22.86</v>
          </cell>
          <cell r="G4182">
            <v>204.89</v>
          </cell>
        </row>
        <row r="4183">
          <cell r="B4183">
            <v>96697</v>
          </cell>
          <cell r="C4183" t="str">
            <v>JOELHO 90 GRAUS, PPR, DN 110 MM, CLASSE PN 25, INSTALADO EM PRUMADA DE ÁGUA   FORNECIMENTO E INSTALAÇÃO . AF_08/2022</v>
          </cell>
          <cell r="D4183" t="str">
            <v>UN</v>
          </cell>
          <cell r="E4183">
            <v>387.61</v>
          </cell>
          <cell r="F4183">
            <v>27.56</v>
          </cell>
          <cell r="G4183">
            <v>415.17</v>
          </cell>
        </row>
        <row r="4184">
          <cell r="B4184">
            <v>104199</v>
          </cell>
          <cell r="C4184" t="str">
            <v>JOELHO 90 GRAUS, PPR, DN 20 MM, INSTALADO EM RAMAL OU SUB-RAMAL DE ÁGUA - FORNECIMENTO E INSTALAÇÃO. AF_08/2022</v>
          </cell>
          <cell r="D4184" t="str">
            <v>UN</v>
          </cell>
          <cell r="E4184">
            <v>4.2799999999999994</v>
          </cell>
          <cell r="F4184">
            <v>4.74</v>
          </cell>
          <cell r="G4184">
            <v>9.02</v>
          </cell>
        </row>
        <row r="4185">
          <cell r="B4185">
            <v>96684</v>
          </cell>
          <cell r="C4185" t="str">
            <v>JOELHO 90 GRAUS, PPR, DN 25 MM, CLASSE PN 25, INSTALADO EM PRUMADA DE ÁGUA   FORNECIMENTO E INSTALAÇÃO . AF_08/2022</v>
          </cell>
          <cell r="D4185" t="str">
            <v>UN</v>
          </cell>
          <cell r="E4185">
            <v>6.23</v>
          </cell>
          <cell r="F4185">
            <v>7.51</v>
          </cell>
          <cell r="G4185">
            <v>13.74</v>
          </cell>
        </row>
        <row r="4186">
          <cell r="B4186">
            <v>96650</v>
          </cell>
          <cell r="C4186" t="str">
            <v>JOELHO 90 GRAUS, PPR, DN 25 MM, CLASSE PN 25, INSTALADO EM RAMAL DE DISTRIBUIÇÃO   FORNECIMENTO E INSTALAÇÃO. AF_08/2022</v>
          </cell>
          <cell r="D4186" t="str">
            <v>UN</v>
          </cell>
          <cell r="E4186">
            <v>5.3500000000000005</v>
          </cell>
          <cell r="F4186">
            <v>5.38</v>
          </cell>
          <cell r="G4186">
            <v>10.73</v>
          </cell>
        </row>
        <row r="4187">
          <cell r="B4187">
            <v>96637</v>
          </cell>
          <cell r="C4187" t="str">
            <v>JOELHO 90 GRAUS, PPR, DN 25 MM, CLASSE PN 25, INSTALADO EM RAMAL OU SUB-RAMAL DE ÁGUA   FORNECIMENTO E INSTALAÇÃO. AF_08/2022</v>
          </cell>
          <cell r="D4187" t="str">
            <v>UN</v>
          </cell>
          <cell r="E4187">
            <v>7.7499999999999982</v>
          </cell>
          <cell r="F4187">
            <v>11.31</v>
          </cell>
          <cell r="G4187">
            <v>19.059999999999999</v>
          </cell>
        </row>
        <row r="4188">
          <cell r="B4188">
            <v>96686</v>
          </cell>
          <cell r="C4188" t="str">
            <v>JOELHO 90 GRAUS, PPR, DN 32 MM, CLASSE PN 25, INSTALADO EM PRUMADA DE ÁGUA   FORNECIMENTO E INSTALAÇÃO . AF_08/2022</v>
          </cell>
          <cell r="D4188" t="str">
            <v>UN</v>
          </cell>
          <cell r="E4188">
            <v>8.5300000000000011</v>
          </cell>
          <cell r="F4188">
            <v>9.18</v>
          </cell>
          <cell r="G4188">
            <v>17.71</v>
          </cell>
        </row>
        <row r="4189">
          <cell r="B4189">
            <v>96652</v>
          </cell>
          <cell r="C4189" t="str">
            <v>JOELHO 90 GRAUS, PPR, DN 32 MM, CLASSE PN 25, INSTALADO EM RAMAL DE DISTRIBUIÇÃO - FORNECIMENTO E INSTALAÇÃO. AF_08/2022</v>
          </cell>
          <cell r="D4189" t="str">
            <v>UN</v>
          </cell>
          <cell r="E4189">
            <v>7.1099999999999994</v>
          </cell>
          <cell r="F4189">
            <v>5.67</v>
          </cell>
          <cell r="G4189">
            <v>12.78</v>
          </cell>
        </row>
        <row r="4190">
          <cell r="B4190">
            <v>96688</v>
          </cell>
          <cell r="C4190" t="str">
            <v>JOELHO 90 GRAUS, PPR, DN 40 MM, CLASSE PN 25, INSTALADO EM PRUMADA DE ÁGUA   FORNECIMENTO E INSTALAÇÃO . AF_08/2022</v>
          </cell>
          <cell r="D4190" t="str">
            <v>UN</v>
          </cell>
          <cell r="E4190">
            <v>15.3</v>
          </cell>
          <cell r="F4190">
            <v>11.07</v>
          </cell>
          <cell r="G4190">
            <v>26.37</v>
          </cell>
        </row>
        <row r="4191">
          <cell r="B4191">
            <v>96654</v>
          </cell>
          <cell r="C4191" t="str">
            <v>JOELHO 90 GRAUS, PPR, DN 40 MM, CLASSE PN 25, INSTALADO EM RAMAL DE DISTRIBUIÇÃO - FORNECIMENTO E INSTALAÇÃO. AF_08/2022</v>
          </cell>
          <cell r="D4191" t="str">
            <v>UN</v>
          </cell>
          <cell r="E4191">
            <v>13.259999999999998</v>
          </cell>
          <cell r="F4191">
            <v>5.98</v>
          </cell>
          <cell r="G4191">
            <v>19.239999999999998</v>
          </cell>
        </row>
        <row r="4192">
          <cell r="B4192">
            <v>96690</v>
          </cell>
          <cell r="C4192" t="str">
            <v>JOELHO 90 GRAUS, PPR, DN 50 MM, CLASSE PN 25, INSTALADO EM PRUMADA DE ÁGUA   FORNECIMENTO E INSTALAÇÃO . AF_08/2022</v>
          </cell>
          <cell r="D4192" t="str">
            <v>UN</v>
          </cell>
          <cell r="E4192">
            <v>23.409999999999997</v>
          </cell>
          <cell r="F4192">
            <v>13.42</v>
          </cell>
          <cell r="G4192">
            <v>36.83</v>
          </cell>
        </row>
        <row r="4193">
          <cell r="B4193">
            <v>96692</v>
          </cell>
          <cell r="C4193" t="str">
            <v>JOELHO 90 GRAUS, PPR, DN 63 MM, CLASSE PN 25, INSTALADO EM PRUMADA DE ÁGUA   FORNECIMENTO E INSTALAÇÃO . AF_08/2022</v>
          </cell>
          <cell r="D4193" t="str">
            <v>UN</v>
          </cell>
          <cell r="E4193">
            <v>35.799999999999997</v>
          </cell>
          <cell r="F4193">
            <v>16.489999999999998</v>
          </cell>
          <cell r="G4193">
            <v>52.29</v>
          </cell>
        </row>
        <row r="4194">
          <cell r="B4194">
            <v>96694</v>
          </cell>
          <cell r="C4194" t="str">
            <v>JOELHO 90 GRAUS, PPR, DN 75 MM, CLASSE PN 25, INSTALADO EM PRUMADA DE ÁGUA   FORNECIMENTO E INSTALAÇÃO . AF_08/2022</v>
          </cell>
          <cell r="D4194" t="str">
            <v>UN</v>
          </cell>
          <cell r="E4194">
            <v>92.35</v>
          </cell>
          <cell r="F4194">
            <v>19.309999999999999</v>
          </cell>
          <cell r="G4194">
            <v>111.66</v>
          </cell>
        </row>
        <row r="4195">
          <cell r="B4195">
            <v>96696</v>
          </cell>
          <cell r="C4195" t="str">
            <v>JOELHO 90 GRAUS, PPR, DN 90 MM, CLASSE PN 25, INSTALADO EM PRUMADA DE ÁGUA   FORNECIMENTO E INSTALAÇÃO . AF_08/2022</v>
          </cell>
          <cell r="D4195" t="str">
            <v>UN</v>
          </cell>
          <cell r="E4195">
            <v>116.64</v>
          </cell>
          <cell r="F4195">
            <v>22.86</v>
          </cell>
          <cell r="G4195">
            <v>139.5</v>
          </cell>
        </row>
        <row r="4196">
          <cell r="B4196">
            <v>96709</v>
          </cell>
          <cell r="C4196" t="str">
            <v>LUVA, PPR, DN 110 MM, CLASSE PN 25, INSTALADO EM PRUMADA DE ÁGUA   FORNECIMENTO E INSTALAÇÃO. AF_08/2022</v>
          </cell>
          <cell r="D4196" t="str">
            <v>UN</v>
          </cell>
          <cell r="E4196">
            <v>117.69</v>
          </cell>
          <cell r="F4196">
            <v>18.38</v>
          </cell>
          <cell r="G4196">
            <v>136.07</v>
          </cell>
        </row>
        <row r="4197">
          <cell r="B4197">
            <v>104200</v>
          </cell>
          <cell r="C4197" t="str">
            <v>LUVA, PPR, DN 20 MM, INSTALADO EM RAMAL OU SUB-RAMAL DE ÁGUA - FORNECIMENTO E INSTALAÇÃO. AF_08/2022</v>
          </cell>
          <cell r="D4197" t="str">
            <v>UN</v>
          </cell>
          <cell r="E4197">
            <v>4.25</v>
          </cell>
          <cell r="F4197">
            <v>3.16</v>
          </cell>
          <cell r="G4197">
            <v>7.41</v>
          </cell>
        </row>
        <row r="4198">
          <cell r="B4198">
            <v>96698</v>
          </cell>
          <cell r="C4198" t="str">
            <v>LUVA, PPR, DN 25 MM, CLASSE PN 25, INSTALADO EM PRUMADA DE ÁGUA   FORNECIMENTO E INSTALAÇÃO . AF_08/2022</v>
          </cell>
          <cell r="D4198" t="str">
            <v>UN</v>
          </cell>
          <cell r="E4198">
            <v>4.75</v>
          </cell>
          <cell r="F4198">
            <v>5</v>
          </cell>
          <cell r="G4198">
            <v>9.75</v>
          </cell>
        </row>
        <row r="4199">
          <cell r="B4199">
            <v>96656</v>
          </cell>
          <cell r="C4199" t="str">
            <v>LUVA, PPR, DN 25 MM, CLASSE PN 25, INSTALADO EM RAMAL DE DISTRIBUIÇÃO DE ÁGUA   FORNECIMENTO E INSTALAÇÃO. AF_08/2022</v>
          </cell>
          <cell r="D4199" t="str">
            <v>UN</v>
          </cell>
          <cell r="E4199">
            <v>4.18</v>
          </cell>
          <cell r="F4199">
            <v>3.57</v>
          </cell>
          <cell r="G4199">
            <v>7.75</v>
          </cell>
        </row>
        <row r="4200">
          <cell r="B4200">
            <v>96639</v>
          </cell>
          <cell r="C4200" t="str">
            <v>LUVA, PPR, DN 25 MM, CLASSE PN 25, INSTALADO EM RAMAL OU SUB-RAMAL DE ÁGUA   FORNECIMENTO E INSTALAÇÃO. AF_08/2022</v>
          </cell>
          <cell r="D4200" t="str">
            <v>UN</v>
          </cell>
          <cell r="E4200">
            <v>5.7700000000000005</v>
          </cell>
          <cell r="F4200">
            <v>7.53</v>
          </cell>
          <cell r="G4200">
            <v>13.3</v>
          </cell>
        </row>
        <row r="4201">
          <cell r="B4201">
            <v>96701</v>
          </cell>
          <cell r="C4201" t="str">
            <v>LUVA, PPR, DN 32 MM, CLASSE PN 25, INSTALADO EM PRUMADA DE ÁGUA   FORNECIMENTO E INSTALAÇÃO. AF_08/2022</v>
          </cell>
          <cell r="D4201" t="str">
            <v>UN</v>
          </cell>
          <cell r="E4201">
            <v>7.34</v>
          </cell>
          <cell r="F4201">
            <v>6.1</v>
          </cell>
          <cell r="G4201">
            <v>13.44</v>
          </cell>
        </row>
        <row r="4202">
          <cell r="B4202">
            <v>96659</v>
          </cell>
          <cell r="C4202" t="str">
            <v>LUVA, PPR, DN 32 MM, CLASSE PN 25, INSTALADO EM RAMAL DE DISTRIBUIÇÃO DE ÁGUA   FORNECIMENTO E INSTALAÇÃO. AF_08/2022</v>
          </cell>
          <cell r="D4202" t="str">
            <v>UN</v>
          </cell>
          <cell r="E4202">
            <v>6.3800000000000008</v>
          </cell>
          <cell r="F4202">
            <v>3.77</v>
          </cell>
          <cell r="G4202">
            <v>10.15</v>
          </cell>
        </row>
        <row r="4203">
          <cell r="B4203">
            <v>96703</v>
          </cell>
          <cell r="C4203" t="str">
            <v>LUVA, PPR, DN 40 MM, CLASSE PN 25, INSTALADO EM PRUMADA DE ÁGUA   FORNECIMENTO E INSTALAÇÃO. AF_08/2022</v>
          </cell>
          <cell r="D4203" t="str">
            <v>UN</v>
          </cell>
          <cell r="E4203">
            <v>16.78</v>
          </cell>
          <cell r="F4203">
            <v>7.36</v>
          </cell>
          <cell r="G4203">
            <v>24.14</v>
          </cell>
        </row>
        <row r="4204">
          <cell r="B4204">
            <v>96663</v>
          </cell>
          <cell r="C4204" t="str">
            <v>LUVA, PPR, DN 40 MM, CLASSE PN 25, INSTALADO EM RAMAL DE DISTRIBUIÇÃO DE ÁGUA   FORNECIMENTO E INSTALAÇÃO. AF_08/2022</v>
          </cell>
          <cell r="D4204" t="str">
            <v>UN</v>
          </cell>
          <cell r="E4204">
            <v>15.38</v>
          </cell>
          <cell r="F4204">
            <v>3.99</v>
          </cell>
          <cell r="G4204">
            <v>19.37</v>
          </cell>
        </row>
        <row r="4205">
          <cell r="B4205">
            <v>96705</v>
          </cell>
          <cell r="C4205" t="str">
            <v>LUVA, PPR, DN 50 MM, CLASSE PN 25, INSTALADO EM PRUMADA DE ÁGUA   FORNECIMENTO E INSTALAÇÃO. AF_08/2022</v>
          </cell>
          <cell r="D4205" t="str">
            <v>UN</v>
          </cell>
          <cell r="E4205">
            <v>20.330000000000002</v>
          </cell>
          <cell r="F4205">
            <v>8.9499999999999993</v>
          </cell>
          <cell r="G4205">
            <v>29.28</v>
          </cell>
        </row>
        <row r="4206">
          <cell r="B4206">
            <v>96706</v>
          </cell>
          <cell r="C4206" t="str">
            <v>LUVA, PPR, DN 63 MM, CLASSE PN 25, INSTALADO EM PRUMADA DE ÁGUA   FORNECIMENTO E INSTALAÇÃO. AF_08/2022</v>
          </cell>
          <cell r="D4206" t="str">
            <v>UN</v>
          </cell>
          <cell r="E4206">
            <v>32.53</v>
          </cell>
          <cell r="F4206">
            <v>10.97</v>
          </cell>
          <cell r="G4206">
            <v>43.5</v>
          </cell>
        </row>
        <row r="4207">
          <cell r="B4207">
            <v>96707</v>
          </cell>
          <cell r="C4207" t="str">
            <v>LUVA, PPR, DN 75 MM, CLASSE PN 25, INSTALADO EM PRUMADA DE ÁGUA   FORNECIMENTO E INSTALAÇÃO. AF_08/2022</v>
          </cell>
          <cell r="D4207" t="str">
            <v>UN</v>
          </cell>
          <cell r="E4207">
            <v>57.3</v>
          </cell>
          <cell r="F4207">
            <v>12.86</v>
          </cell>
          <cell r="G4207">
            <v>70.16</v>
          </cell>
        </row>
        <row r="4208">
          <cell r="B4208">
            <v>96708</v>
          </cell>
          <cell r="C4208" t="str">
            <v>LUVA, PPR, DN 90 MM, CLASSE PN 25, INSTALADO EM PRUMADA DE ÁGUA   FORNECIMENTO E INSTALAÇÃO. AF_08/2022</v>
          </cell>
          <cell r="D4208" t="str">
            <v>UN</v>
          </cell>
          <cell r="E4208">
            <v>91.36</v>
          </cell>
          <cell r="F4208">
            <v>15.24</v>
          </cell>
          <cell r="G4208">
            <v>106.6</v>
          </cell>
        </row>
        <row r="4209">
          <cell r="B4209">
            <v>96675</v>
          </cell>
          <cell r="C4209" t="str">
            <v>TUBO, PPR, DN 110, CLASSE PN 12,  INSTALADO EM PRUMADA DE ÁGUA   FORNECIMENTO E INSTALAÇÃO. AF_08/2022</v>
          </cell>
          <cell r="D4209" t="str">
            <v>M</v>
          </cell>
          <cell r="E4209">
            <v>176.97</v>
          </cell>
          <cell r="F4209">
            <v>15.3</v>
          </cell>
          <cell r="G4209">
            <v>192.27</v>
          </cell>
        </row>
        <row r="4210">
          <cell r="B4210">
            <v>96683</v>
          </cell>
          <cell r="C4210" t="str">
            <v>TUBO, PPR, DN 110, CLASSE PN 25,  INSTALADO EM PRUMADA DE ÁGUA   FORNECIMENTO E INSTALAÇÃO. AF_08/2022</v>
          </cell>
          <cell r="D4210" t="str">
            <v>M</v>
          </cell>
          <cell r="E4210">
            <v>353.42</v>
          </cell>
          <cell r="F4210">
            <v>20.88</v>
          </cell>
          <cell r="G4210">
            <v>374.3</v>
          </cell>
        </row>
        <row r="4211">
          <cell r="B4211">
            <v>104194</v>
          </cell>
          <cell r="C4211" t="str">
            <v>TUBO, PPR, DN 20, CLASSE PN20, INSTALADO EM RAMAL OU SUB-RAMAL DE ÁGUA - FORNECIMENTO E INSTALAÇÃO. AF_08/2022</v>
          </cell>
          <cell r="D4211" t="str">
            <v>M</v>
          </cell>
          <cell r="E4211">
            <v>16.86</v>
          </cell>
          <cell r="F4211">
            <v>9.81</v>
          </cell>
          <cell r="G4211">
            <v>26.67</v>
          </cell>
        </row>
        <row r="4212">
          <cell r="B4212">
            <v>104195</v>
          </cell>
          <cell r="C4212" t="str">
            <v>TUBO, PPR, DN 20, CLASSE PN25, INSTALADO EM RAMAL OU SUB-RAMAL DE ÁGUA - FORNECIMENTO E INSTALAÇÃO. AF_08/2022</v>
          </cell>
          <cell r="D4212" t="str">
            <v>M</v>
          </cell>
          <cell r="E4212">
            <v>18.25</v>
          </cell>
          <cell r="F4212">
            <v>10.1</v>
          </cell>
          <cell r="G4212">
            <v>28.35</v>
          </cell>
        </row>
        <row r="4213">
          <cell r="B4213">
            <v>96668</v>
          </cell>
          <cell r="C4213" t="str">
            <v>TUBO, PPR, DN 25, CLASSE PN 20,  INSTALADO EM PRUMADA DE ÁGUA   FORNECIMENTO E INSTALAÇÃO. AF_08/2022</v>
          </cell>
          <cell r="D4213" t="str">
            <v>M</v>
          </cell>
          <cell r="E4213">
            <v>18.740000000000002</v>
          </cell>
          <cell r="F4213">
            <v>3.17</v>
          </cell>
          <cell r="G4213">
            <v>21.91</v>
          </cell>
        </row>
        <row r="4214">
          <cell r="B4214">
            <v>96644</v>
          </cell>
          <cell r="C4214" t="str">
            <v>TUBO, PPR, DN 25, CLASSE PN 20,  INSTALADO EM RAMAL DE DISTRIBUIÇÃO DE ÁGUA   FORNECIMENTO E INSTALAÇÃO. AF_08/2022</v>
          </cell>
          <cell r="D4214" t="str">
            <v>M</v>
          </cell>
          <cell r="E4214">
            <v>20.47</v>
          </cell>
          <cell r="F4214">
            <v>7.42</v>
          </cell>
          <cell r="G4214">
            <v>27.89</v>
          </cell>
        </row>
        <row r="4215">
          <cell r="B4215">
            <v>96635</v>
          </cell>
          <cell r="C4215" t="str">
            <v>TUBO, PPR, DN 25, CLASSE PN 20,  INSTALADO EM RAMAL OU SUB-RAMAL DE ÁGUA   FORNECIMENTO E INSTALAÇÃO. AF_08/2022</v>
          </cell>
          <cell r="D4215" t="str">
            <v>M</v>
          </cell>
          <cell r="E4215">
            <v>26.970000000000002</v>
          </cell>
          <cell r="F4215">
            <v>23.38</v>
          </cell>
          <cell r="G4215">
            <v>50.35</v>
          </cell>
        </row>
        <row r="4216">
          <cell r="B4216">
            <v>96636</v>
          </cell>
          <cell r="C4216" t="str">
            <v>TUBO, PPR, DN 25, CLASSE PN 25 INSTALADO EM RAMAL OU SUB-RAMAL DE ÁGUA   FORNECIMENTO E INSTALAÇÃO. AF_08/2022</v>
          </cell>
          <cell r="D4216" t="str">
            <v>M</v>
          </cell>
          <cell r="E4216">
            <v>29.35</v>
          </cell>
          <cell r="F4216">
            <v>24.08</v>
          </cell>
          <cell r="G4216">
            <v>53.43</v>
          </cell>
        </row>
        <row r="4217">
          <cell r="B4217">
            <v>96676</v>
          </cell>
          <cell r="C4217" t="str">
            <v>TUBO, PPR, DN 25, CLASSE PN 25,  INSTALADO EM PRUMADA DE ÁGUA   FORNECIMENTO E INSTALAÇÃO. AF_08/2022</v>
          </cell>
          <cell r="D4217" t="str">
            <v>M</v>
          </cell>
          <cell r="E4217">
            <v>21.869999999999997</v>
          </cell>
          <cell r="F4217">
            <v>5.69</v>
          </cell>
          <cell r="G4217">
            <v>27.56</v>
          </cell>
        </row>
        <row r="4218">
          <cell r="B4218">
            <v>96647</v>
          </cell>
          <cell r="C4218" t="str">
            <v>TUBO, PPR, DN 25, CLASSE PN 25,  INSTALADO EM RAMAL DE DISTRIBUIÇÃO DE ÁGUA   FORNECIMENTO E INSTALAÇÃO. AF_08/2022</v>
          </cell>
          <cell r="D4218" t="str">
            <v>M</v>
          </cell>
          <cell r="E4218">
            <v>22.659999999999997</v>
          </cell>
          <cell r="F4218">
            <v>7.65</v>
          </cell>
          <cell r="G4218">
            <v>30.31</v>
          </cell>
        </row>
        <row r="4219">
          <cell r="B4219">
            <v>96669</v>
          </cell>
          <cell r="C4219" t="str">
            <v>TUBO, PPR, DN 32, CLASSE PN 12,  INSTALADO EM PRUMADA DE ÁGUA   FORNECIMENTO E INSTALAÇÃO. AF_08/2022</v>
          </cell>
          <cell r="D4219" t="str">
            <v>M</v>
          </cell>
          <cell r="E4219">
            <v>16.39</v>
          </cell>
          <cell r="F4219">
            <v>5.09</v>
          </cell>
          <cell r="G4219">
            <v>21.48</v>
          </cell>
        </row>
        <row r="4220">
          <cell r="B4220">
            <v>96645</v>
          </cell>
          <cell r="C4220" t="str">
            <v>TUBO, PPR, DN 32, CLASSE PN 12,  INSTALADO EM RAMAL DE DISTRIBUIÇÃO DE ÁGUA   FORNECIMENTO E INSTALAÇÃO. AF_08/2022</v>
          </cell>
          <cell r="D4220" t="str">
            <v>M</v>
          </cell>
          <cell r="E4220">
            <v>17.32</v>
          </cell>
          <cell r="F4220">
            <v>7.35</v>
          </cell>
          <cell r="G4220">
            <v>24.67</v>
          </cell>
        </row>
        <row r="4221">
          <cell r="B4221">
            <v>96677</v>
          </cell>
          <cell r="C4221" t="str">
            <v>TUBO, PPR, DN 32, CLASSE PN 25,  INSTALADO EM PRUMADA DE ÁGUA   FORNECIMENTO E INSTALAÇÃO. AF_08/2022</v>
          </cell>
          <cell r="D4221" t="str">
            <v>M</v>
          </cell>
          <cell r="E4221">
            <v>28.99</v>
          </cell>
          <cell r="F4221">
            <v>6.95</v>
          </cell>
          <cell r="G4221">
            <v>35.94</v>
          </cell>
        </row>
        <row r="4222">
          <cell r="B4222">
            <v>96648</v>
          </cell>
          <cell r="C4222" t="str">
            <v>TUBO, PPR, DN 32, CLASSE PN 25,  INSTALADO EM RAMAL DE DISTRIBUIÇÃO DE ÁGUA   FORNECIMENTO E INSTALAÇÃO. AF_08/2022</v>
          </cell>
          <cell r="D4222" t="str">
            <v>M</v>
          </cell>
          <cell r="E4222">
            <v>29.43</v>
          </cell>
          <cell r="F4222">
            <v>8.0399999999999991</v>
          </cell>
          <cell r="G4222">
            <v>37.47</v>
          </cell>
        </row>
        <row r="4223">
          <cell r="B4223">
            <v>96670</v>
          </cell>
          <cell r="C4223" t="str">
            <v>TUBO, PPR, DN 40, CLASSE PN 12,  INSTALADO EM PRUMADA DE ÁGUA   FORNECIMENTO E INSTALAÇÃO. AF_08/2022</v>
          </cell>
          <cell r="D4223" t="str">
            <v>M</v>
          </cell>
          <cell r="E4223">
            <v>21.8</v>
          </cell>
          <cell r="F4223">
            <v>6.14</v>
          </cell>
          <cell r="G4223">
            <v>27.94</v>
          </cell>
        </row>
        <row r="4224">
          <cell r="B4224">
            <v>96646</v>
          </cell>
          <cell r="C4224" t="str">
            <v>TUBO, PPR, DN 40, CLASSE PN 12,  INSTALADO EM RAMAL DE DISTRIBUIÇÃO DE ÁGUA   FORNECIMENTO E INSTALAÇÃO. AF_08/2022</v>
          </cell>
          <cell r="D4224" t="str">
            <v>M</v>
          </cell>
          <cell r="E4224">
            <v>22.47</v>
          </cell>
          <cell r="F4224">
            <v>7.76</v>
          </cell>
          <cell r="G4224">
            <v>30.23</v>
          </cell>
        </row>
        <row r="4225">
          <cell r="B4225">
            <v>96678</v>
          </cell>
          <cell r="C4225" t="str">
            <v>TUBO, PPR, DN 40, CLASSE PN 25,  INSTALADO EM PRUMADA DE ÁGUA   FORNECIMENTO E INSTALAÇÃO. AF_08/2022</v>
          </cell>
          <cell r="D4225" t="str">
            <v>M</v>
          </cell>
          <cell r="E4225">
            <v>41.18</v>
          </cell>
          <cell r="F4225">
            <v>8.3699999999999992</v>
          </cell>
          <cell r="G4225">
            <v>49.55</v>
          </cell>
        </row>
        <row r="4226">
          <cell r="B4226">
            <v>96649</v>
          </cell>
          <cell r="C4226" t="str">
            <v>TUBO, PPR, DN 40, CLASSE PN 25,  INSTALADO EM RAMAL DE DISTRIBUIÇÃO DE ÁGUA   FORNECIMENTO E INSTALAÇÃO. AF_08/2022</v>
          </cell>
          <cell r="D4226" t="str">
            <v>M</v>
          </cell>
          <cell r="E4226">
            <v>41.2</v>
          </cell>
          <cell r="F4226">
            <v>8.51</v>
          </cell>
          <cell r="G4226">
            <v>49.71</v>
          </cell>
        </row>
        <row r="4227">
          <cell r="B4227">
            <v>96671</v>
          </cell>
          <cell r="C4227" t="str">
            <v>TUBO, PPR, DN 50, CLASSE PN 12,  INSTALADO EM PRUMADA DE ÁGUA   FORNECIMENTO E INSTALAÇÃO. AF_08/2022</v>
          </cell>
          <cell r="D4227" t="str">
            <v>M</v>
          </cell>
          <cell r="E4227">
            <v>34.93</v>
          </cell>
          <cell r="F4227">
            <v>7.45</v>
          </cell>
          <cell r="G4227">
            <v>42.38</v>
          </cell>
        </row>
        <row r="4228">
          <cell r="B4228">
            <v>96679</v>
          </cell>
          <cell r="C4228" t="str">
            <v>TUBO, PPR, DN 50, CLASSE PN 25,  INSTALADO EM PRUMADA DE ÁGUA   FORNECIMENTO E INSTALAÇÃO. AF_08/2022</v>
          </cell>
          <cell r="D4228" t="str">
            <v>M</v>
          </cell>
          <cell r="E4228">
            <v>63.8</v>
          </cell>
          <cell r="F4228">
            <v>10.17</v>
          </cell>
          <cell r="G4228">
            <v>73.97</v>
          </cell>
        </row>
        <row r="4229">
          <cell r="B4229">
            <v>96672</v>
          </cell>
          <cell r="C4229" t="str">
            <v>TUBO, PPR, DN 63, CLASSE PN 12,  INSTALADO EM PRUMADA DE ÁGUA   FORNECIMENTO E INSTALAÇÃO. AF_08/2022</v>
          </cell>
          <cell r="D4229" t="str">
            <v>M</v>
          </cell>
          <cell r="E4229">
            <v>55.55</v>
          </cell>
          <cell r="F4229">
            <v>9.14</v>
          </cell>
          <cell r="G4229">
            <v>64.69</v>
          </cell>
        </row>
        <row r="4230">
          <cell r="B4230">
            <v>96680</v>
          </cell>
          <cell r="C4230" t="str">
            <v>TUBO, PPR, DN 63, CLASSE PN 25,  INSTALADO EM PRUMADA DE ÁGUA   FORNECIMENTO E INSTALAÇÃO. AF_08/2022</v>
          </cell>
          <cell r="D4230" t="str">
            <v>M</v>
          </cell>
          <cell r="E4230">
            <v>110.06</v>
          </cell>
          <cell r="F4230">
            <v>12.5</v>
          </cell>
          <cell r="G4230">
            <v>122.56</v>
          </cell>
        </row>
        <row r="4231">
          <cell r="B4231">
            <v>96673</v>
          </cell>
          <cell r="C4231" t="str">
            <v>TUBO, PPR, DN 75, CLASSE PN 12,  INSTALADO EM PRUMADA DE ÁGUA   FORNECIMENTO E INSTALAÇÃO. AF_08/2022</v>
          </cell>
          <cell r="D4231" t="str">
            <v>M</v>
          </cell>
          <cell r="E4231">
            <v>70.849999999999994</v>
          </cell>
          <cell r="F4231">
            <v>10.72</v>
          </cell>
          <cell r="G4231">
            <v>81.569999999999993</v>
          </cell>
        </row>
        <row r="4232">
          <cell r="B4232">
            <v>96681</v>
          </cell>
          <cell r="C4232" t="str">
            <v>TUBO, PPR, DN 75, CLASSE PN 25,  INSTALADO EM PRUMADA DE ÁGUA   FORNECIMENTO E INSTALAÇÃO. AF_08/2022</v>
          </cell>
          <cell r="D4232" t="str">
            <v>M</v>
          </cell>
          <cell r="E4232">
            <v>150.35</v>
          </cell>
          <cell r="F4232">
            <v>14.63</v>
          </cell>
          <cell r="G4232">
            <v>164.98</v>
          </cell>
        </row>
        <row r="4233">
          <cell r="B4233">
            <v>96674</v>
          </cell>
          <cell r="C4233" t="str">
            <v>TUBO, PPR, DN 90, CLASSE PN 12,  INSTALADO EM PRUMADA DE ÁGUA   FORNECIMENTO E INSTALAÇÃO. AF_08/2022</v>
          </cell>
          <cell r="D4233" t="str">
            <v>M</v>
          </cell>
          <cell r="E4233">
            <v>119.44</v>
          </cell>
          <cell r="F4233">
            <v>12.68</v>
          </cell>
          <cell r="G4233">
            <v>132.12</v>
          </cell>
        </row>
        <row r="4234">
          <cell r="B4234">
            <v>96682</v>
          </cell>
          <cell r="C4234" t="str">
            <v>TUBO, PPR, DN 90, CLASSE PN 25,  INSTALADO EM PRUMADA DE ÁGUA   FORNECIMENTO E INSTALAÇÃO. AF_08/2022</v>
          </cell>
          <cell r="D4234" t="str">
            <v>M</v>
          </cell>
          <cell r="E4234">
            <v>255.26999999999998</v>
          </cell>
          <cell r="F4234">
            <v>17.3</v>
          </cell>
          <cell r="G4234">
            <v>272.57</v>
          </cell>
        </row>
        <row r="4235">
          <cell r="B4235">
            <v>96643</v>
          </cell>
          <cell r="C4235" t="str">
            <v>TÊ MISTURADOR, PPR, 25 X 3/4   , CLASSE PN 25, INSTALADO EM RAMAL OU SUB-RAMAL DE ÁGUA   FORNECIMENTO E INSTALAÇÃO. AF_08/2022</v>
          </cell>
          <cell r="D4235" t="str">
            <v>UN</v>
          </cell>
          <cell r="E4235">
            <v>44.55</v>
          </cell>
          <cell r="F4235">
            <v>10.7</v>
          </cell>
          <cell r="G4235">
            <v>55.25</v>
          </cell>
        </row>
        <row r="4236">
          <cell r="B4236">
            <v>104201</v>
          </cell>
          <cell r="C4236" t="str">
            <v>TÊ MISTURADOR, PPR, F M M, DN 20 X 20 MM, INSTALADO EM RAMAL OU SUB-RAMAL DE ÁGUA - FORNECIMENTO E INSTALAÇÃO. AF_08/2022</v>
          </cell>
          <cell r="D4236" t="str">
            <v>UN</v>
          </cell>
          <cell r="E4236">
            <v>17.64</v>
          </cell>
          <cell r="F4236">
            <v>6.33</v>
          </cell>
          <cell r="G4236">
            <v>23.97</v>
          </cell>
        </row>
        <row r="4237">
          <cell r="B4237">
            <v>104192</v>
          </cell>
          <cell r="C4237" t="str">
            <v>TÊ MISTURADOR, PPR, F M M, DN 25 X 25 MM, INSTALADO EM RAMAL OU SUB-RAMAL DE ÁGUA - FORNECIMENTO E INSTALAÇÃO. AF_08/2022</v>
          </cell>
          <cell r="D4237" t="str">
            <v>UN</v>
          </cell>
          <cell r="E4237">
            <v>24.529999999999998</v>
          </cell>
          <cell r="F4237">
            <v>10.7</v>
          </cell>
          <cell r="G4237">
            <v>35.229999999999997</v>
          </cell>
        </row>
        <row r="4238">
          <cell r="B4238">
            <v>104202</v>
          </cell>
          <cell r="C4238" t="str">
            <v>TÊ NORMAL, PPR, 90 GRAUS, DN 20 X 20 X 20 MM, INSTALADO EM RAMAL OU SUB-RAMAL DE ÁGUA - FORNECIMENTO E INSTALAÇÃO. AF_08/2022</v>
          </cell>
          <cell r="D4238" t="str">
            <v>UN</v>
          </cell>
          <cell r="E4238">
            <v>7.07</v>
          </cell>
          <cell r="F4238">
            <v>6.32</v>
          </cell>
          <cell r="G4238">
            <v>13.39</v>
          </cell>
        </row>
        <row r="4239">
          <cell r="B4239">
            <v>96717</v>
          </cell>
          <cell r="C4239" t="str">
            <v>TÊ NORMAL, PPR, DN 110 MM, CLASSE PN 25, INSTALADO EM PRUMADA DE ÁGUA   FORNECIMENTO E INSTALAÇÃO . AF_08/2022</v>
          </cell>
          <cell r="D4239" t="str">
            <v>UN</v>
          </cell>
          <cell r="E4239">
            <v>340.35</v>
          </cell>
          <cell r="F4239">
            <v>36.76</v>
          </cell>
          <cell r="G4239">
            <v>377.11</v>
          </cell>
        </row>
        <row r="4240">
          <cell r="B4240">
            <v>96710</v>
          </cell>
          <cell r="C4240" t="str">
            <v>TÊ NORMAL, PPR, DN 25 MM, CLASSE PN 25, INSTALADO EM PRUMADA DE ÁGUA   FORNECIMENTO E INSTALAÇÃO . AF_08/2022</v>
          </cell>
          <cell r="D4240" t="str">
            <v>UN</v>
          </cell>
          <cell r="E4240">
            <v>7.9300000000000015</v>
          </cell>
          <cell r="F4240">
            <v>10.029999999999999</v>
          </cell>
          <cell r="G4240">
            <v>17.96</v>
          </cell>
        </row>
        <row r="4241">
          <cell r="B4241">
            <v>96665</v>
          </cell>
          <cell r="C4241" t="str">
            <v>TÊ NORMAL, PPR, DN 25 MM, CLASSE PN 25, INSTALADO EM RAMAL DE DISTRIBUIÇÃO DE ÁGUA   FORNECIMENTO E INSTALAÇÃO. AF_08/2022</v>
          </cell>
          <cell r="D4241" t="str">
            <v>UN</v>
          </cell>
          <cell r="E4241">
            <v>6.7900000000000009</v>
          </cell>
          <cell r="F4241">
            <v>7.18</v>
          </cell>
          <cell r="G4241">
            <v>13.97</v>
          </cell>
        </row>
        <row r="4242">
          <cell r="B4242">
            <v>96642</v>
          </cell>
          <cell r="C4242" t="str">
            <v>TÊ NORMAL, PPR, DN 25 MM, CLASSE PN 25, INSTALADO EM RAMAL OU SUB-RAMAL DE ÁGUA   FORNECIMENTO E INSTALAÇÃO. AF_08/2022</v>
          </cell>
          <cell r="D4242" t="str">
            <v>UN</v>
          </cell>
          <cell r="E4242">
            <v>9.9999999999999982</v>
          </cell>
          <cell r="F4242">
            <v>15.08</v>
          </cell>
          <cell r="G4242">
            <v>25.08</v>
          </cell>
        </row>
        <row r="4243">
          <cell r="B4243">
            <v>96711</v>
          </cell>
          <cell r="C4243" t="str">
            <v>TÊ NORMAL, PPR, DN 32 MM, CLASSE PN 25, INSTALADO EM PRUMADA DE ÁGUA   FORNECIMENTO E INSTALAÇÃO . AF_08/2022</v>
          </cell>
          <cell r="D4243" t="str">
            <v>UN</v>
          </cell>
          <cell r="E4243">
            <v>14.599999999999998</v>
          </cell>
          <cell r="F4243">
            <v>12.23</v>
          </cell>
          <cell r="G4243">
            <v>26.83</v>
          </cell>
        </row>
        <row r="4244">
          <cell r="B4244">
            <v>96666</v>
          </cell>
          <cell r="C4244" t="str">
            <v>TÊ NORMAL, PPR, DN 32 MM, CLASSE PN 25, INSTALADO EM RAMAL DE DISTRIBUIÇÃO DE ÁGUA   FORNECIMENTO E INSTALAÇÃO. AF_08/2022</v>
          </cell>
          <cell r="D4244" t="str">
            <v>UN</v>
          </cell>
          <cell r="E4244">
            <v>12.7</v>
          </cell>
          <cell r="F4244">
            <v>7.55</v>
          </cell>
          <cell r="G4244">
            <v>20.25</v>
          </cell>
        </row>
        <row r="4245">
          <cell r="B4245">
            <v>96712</v>
          </cell>
          <cell r="C4245" t="str">
            <v>TÊ NORMAL, PPR, DN 40 MM, CLASSE PN 25, INSTALADO EM PRUMADA DE ÁGUA   FORNECIMENTO E INSTALAÇÃO . AF_08/2022</v>
          </cell>
          <cell r="D4245" t="str">
            <v>UN</v>
          </cell>
          <cell r="E4245">
            <v>23.53</v>
          </cell>
          <cell r="F4245">
            <v>14.74</v>
          </cell>
          <cell r="G4245">
            <v>38.270000000000003</v>
          </cell>
        </row>
        <row r="4246">
          <cell r="B4246">
            <v>96667</v>
          </cell>
          <cell r="C4246" t="str">
            <v>TÊ NORMAL, PPR, DN 40 MM, CLASSE PN 25, INSTALADO EM RAMAL DE DISTRIBUIÇÃO DE ÁGUA   FORNECIMENTO E INSTALAÇÃO. AF_08/2022</v>
          </cell>
          <cell r="D4246" t="str">
            <v>UN</v>
          </cell>
          <cell r="E4246">
            <v>20.77</v>
          </cell>
          <cell r="F4246">
            <v>7.98</v>
          </cell>
          <cell r="G4246">
            <v>28.75</v>
          </cell>
        </row>
        <row r="4247">
          <cell r="B4247">
            <v>96713</v>
          </cell>
          <cell r="C4247" t="str">
            <v>TÊ NORMAL, PPR, DN 50 MM, CLASSE PN 25, INSTALADO EM PRUMADA DE ÁGUA   FORNECIMENTO E INSTALAÇÃO . AF_08/2022</v>
          </cell>
          <cell r="D4247" t="str">
            <v>UN</v>
          </cell>
          <cell r="E4247">
            <v>41.04</v>
          </cell>
          <cell r="F4247">
            <v>17.899999999999999</v>
          </cell>
          <cell r="G4247">
            <v>58.94</v>
          </cell>
        </row>
        <row r="4248">
          <cell r="B4248">
            <v>96714</v>
          </cell>
          <cell r="C4248" t="str">
            <v>TÊ NORMAL, PPR, DN 63 MM, CLASSE PN 25, INSTALADO EM PRUMADA DE ÁGUA   FORNECIMENTO E INSTALAÇÃO . AF_08/2022</v>
          </cell>
          <cell r="D4248" t="str">
            <v>UN</v>
          </cell>
          <cell r="E4248">
            <v>62.010000000000005</v>
          </cell>
          <cell r="F4248">
            <v>22</v>
          </cell>
          <cell r="G4248">
            <v>84.01</v>
          </cell>
        </row>
        <row r="4249">
          <cell r="B4249">
            <v>96715</v>
          </cell>
          <cell r="C4249" t="str">
            <v>TÊ NORMAL, PPR, DN 75 MM, CLASSE PN 25, INSTALADO EM PRUMADA DE ÁGUA   FORNECIMENTO E INSTALAÇÃO . AF_08/2022</v>
          </cell>
          <cell r="D4249" t="str">
            <v>UN</v>
          </cell>
          <cell r="E4249">
            <v>124.44</v>
          </cell>
          <cell r="F4249">
            <v>25.75</v>
          </cell>
          <cell r="G4249">
            <v>150.19</v>
          </cell>
        </row>
        <row r="4250">
          <cell r="B4250">
            <v>96716</v>
          </cell>
          <cell r="C4250" t="str">
            <v>TÊ NORMAL, PPR, DN 90 MM, CLASSE PN 25, INSTALADO EM PRUMADA DE ÁGUA   FORNECIMENTO E INSTALAÇÃO . AF_08/2022</v>
          </cell>
          <cell r="D4250" t="str">
            <v>UN</v>
          </cell>
          <cell r="E4250">
            <v>165.31</v>
          </cell>
          <cell r="F4250">
            <v>30.48</v>
          </cell>
          <cell r="G4250">
            <v>195.79</v>
          </cell>
        </row>
        <row r="4251">
          <cell r="B4251">
            <v>104328</v>
          </cell>
          <cell r="C4251" t="str">
            <v>CAIXA SIFONADA, COM GRELHA QUADRADA, PVC, DN 150 X 150 X 50 MM, JUNTA SOLDÁVEL, FORNECIDA E INSTALADA EM RAMAL DE DESCARGA OU EM RAMAL DE ESGOTO SANITÁRIO. AF_08/2022</v>
          </cell>
          <cell r="D4251" t="str">
            <v>UN</v>
          </cell>
          <cell r="E4251">
            <v>56.5</v>
          </cell>
          <cell r="F4251">
            <v>18.39</v>
          </cell>
          <cell r="G4251">
            <v>74.89</v>
          </cell>
        </row>
        <row r="4252">
          <cell r="B4252">
            <v>104329</v>
          </cell>
          <cell r="C4252" t="str">
            <v>CAIXA SIFONADA, COM GRELHA REDONDA, PVC, DN 150 X 150 X 50 MM, JUNTA SOLDÁVEL, FORNECIDA E INSTALADA EM RAMAL DE DESCARGA OU EM RAMAL DE ESGOTO SANITÁRIO. AF_08/2022</v>
          </cell>
          <cell r="D4252" t="str">
            <v>UN</v>
          </cell>
          <cell r="E4252">
            <v>65.400000000000006</v>
          </cell>
          <cell r="F4252">
            <v>18.39</v>
          </cell>
          <cell r="G4252">
            <v>83.79</v>
          </cell>
        </row>
        <row r="4253">
          <cell r="B4253">
            <v>89707</v>
          </cell>
          <cell r="C4253" t="str">
            <v>CAIXA SIFONADA, PVC, DN 100 X 100 X 50 MM, JUNTA ELÁSTICA, FORNECIDA E INSTALADA EM RAMAL DE DESCARGA OU EM RAMAL DE ESGOTO SANITÁRIO. AF_08/2022</v>
          </cell>
          <cell r="D4253" t="str">
            <v>UN</v>
          </cell>
          <cell r="E4253">
            <v>35.930000000000007</v>
          </cell>
          <cell r="F4253">
            <v>17.309999999999999</v>
          </cell>
          <cell r="G4253">
            <v>53.24</v>
          </cell>
        </row>
        <row r="4254">
          <cell r="B4254">
            <v>89708</v>
          </cell>
          <cell r="C4254" t="str">
            <v>CAIXA SIFONADA, PVC, DN 150 X 185 X 75 MM, JUNTA ELÁSTICA, FORNECIDA E INSTALADA EM RAMAL DE DESCARGA OU EM RAMAL DE ESGOTO SANITÁRIO. AF_08/2022</v>
          </cell>
          <cell r="D4254" t="str">
            <v>UN</v>
          </cell>
          <cell r="E4254">
            <v>88.27</v>
          </cell>
          <cell r="F4254">
            <v>20.75</v>
          </cell>
          <cell r="G4254">
            <v>109.02</v>
          </cell>
        </row>
        <row r="4255">
          <cell r="B4255">
            <v>104326</v>
          </cell>
          <cell r="C4255" t="str">
            <v>RALO SECO CÔNICO, PVC, DN 100 X 40 MM, JUNTA SOLDÁVEL, FORNECIDO E INSTALADO EM RAMAL DE DESCARGA OU EM RAMAL DE ESGOTO SANITÁRIO. AF_08/2022</v>
          </cell>
          <cell r="D4255" t="str">
            <v>UN</v>
          </cell>
          <cell r="E4255">
            <v>14.579999999999998</v>
          </cell>
          <cell r="F4255">
            <v>7.16</v>
          </cell>
          <cell r="G4255">
            <v>21.74</v>
          </cell>
        </row>
        <row r="4256">
          <cell r="B4256">
            <v>89710</v>
          </cell>
          <cell r="C4256" t="str">
            <v>RALO SECO, PVC, DN 100 X 40 MM, JUNTA SOLDÁVEL, FORNECIDO E INSTALADO EM RAMAL DE DESCARGA OU EM RAMAL DE ESGOTO SANITÁRIO. AF_08/2022</v>
          </cell>
          <cell r="D4256" t="str">
            <v>UN</v>
          </cell>
          <cell r="E4256">
            <v>13.03</v>
          </cell>
          <cell r="F4256">
            <v>7.17</v>
          </cell>
          <cell r="G4256">
            <v>20.2</v>
          </cell>
        </row>
        <row r="4257">
          <cell r="B4257">
            <v>104327</v>
          </cell>
          <cell r="C4257" t="str">
            <v>RALO SIFONADO REDONDO, PVC, DN 100 X 40 MM, JUNTA SOLDÁVEL, FORNECIDO E INSTALADO EM RAMAL DE DESCARGA OU EM RAMAL DE ESGOTO SANITÁRIO. AF_08/2022</v>
          </cell>
          <cell r="D4257" t="str">
            <v>UN</v>
          </cell>
          <cell r="E4257">
            <v>13.669999999999998</v>
          </cell>
          <cell r="F4257">
            <v>7.16</v>
          </cell>
          <cell r="G4257">
            <v>20.83</v>
          </cell>
        </row>
        <row r="4258">
          <cell r="B4258">
            <v>89709</v>
          </cell>
          <cell r="C4258" t="str">
            <v>RALO SIFONADO, PVC, DN 100 X 40 MM, JUNTA SOLDÁVEL, FORNECIDO E INSTALADO EM RAMAL DE DESCARGA OU EM RAMAL DE ESGOTO SANITÁRIO. AF_08/2022</v>
          </cell>
          <cell r="D4258" t="str">
            <v>UN</v>
          </cell>
          <cell r="E4258">
            <v>15.520000000000001</v>
          </cell>
          <cell r="F4258">
            <v>7.17</v>
          </cell>
          <cell r="G4258">
            <v>22.69</v>
          </cell>
        </row>
        <row r="4259">
          <cell r="B4259">
            <v>104341</v>
          </cell>
          <cell r="C4259" t="str">
            <v>BUCHA DE REDUÇÃO LONGA, PVC, SÉRIE NORMAL, ESGOTO PREDIAL, DN 50 X 40 MM, JUNTA SOLDÁVEL E ELÁSTICA, FORNECIDO E INSTALADO EM RAMAL DE DESCARGA OU RAMAL DE ESGOTO SANITÁRIO. AF_08/2022</v>
          </cell>
          <cell r="D4259" t="str">
            <v>UN</v>
          </cell>
          <cell r="E4259">
            <v>7.76</v>
          </cell>
          <cell r="F4259">
            <v>3.82</v>
          </cell>
          <cell r="G4259">
            <v>11.58</v>
          </cell>
        </row>
        <row r="4260">
          <cell r="B4260">
            <v>104357</v>
          </cell>
          <cell r="C4260" t="str">
            <v>CAP, PVC, SÉRIE NORMAL, ESGOTO PREDIAL, DN 100 MM, JUNTA ELÁSTICA, FORNECIDO E INSTALADO EM SUBCOLETOR AÉREO DE ESGOTO SANITÁRIO. AF_08/2022</v>
          </cell>
          <cell r="D4260" t="str">
            <v>UN</v>
          </cell>
          <cell r="E4260">
            <v>15.34</v>
          </cell>
          <cell r="F4260">
            <v>4</v>
          </cell>
          <cell r="G4260">
            <v>19.34</v>
          </cell>
        </row>
        <row r="4261">
          <cell r="B4261">
            <v>89811</v>
          </cell>
          <cell r="C4261" t="str">
            <v>CURVA CURTA 90 GRAUS, PVC, SERIE NORMAL, ESGOTO PREDIAL, DN 100 MM, JUNTA ELÁSTICA, FORNECIDO E INSTALADO EM PRUMADA DE ESGOTO SANITÁRIO OU VENTILAÇÃO. AF_08/2022</v>
          </cell>
          <cell r="D4261" t="str">
            <v>UN</v>
          </cell>
          <cell r="E4261">
            <v>35.08</v>
          </cell>
          <cell r="F4261">
            <v>9.43</v>
          </cell>
          <cell r="G4261">
            <v>44.51</v>
          </cell>
        </row>
        <row r="4262">
          <cell r="B4262">
            <v>89748</v>
          </cell>
          <cell r="C4262" t="str">
            <v>CURVA CURTA 90 GRAUS, PVC, SERIE NORMAL, ESGOTO PREDIAL, DN 100 MM, JUNTA ELÁSTICA, FORNECIDO E INSTALADO EM RAMAL DE DESCARGA OU RAMAL DE ESGOTO SANITÁRIO. AF_08/2022</v>
          </cell>
          <cell r="D4262" t="str">
            <v>UN</v>
          </cell>
          <cell r="E4262">
            <v>34.65</v>
          </cell>
          <cell r="F4262">
            <v>8.36</v>
          </cell>
          <cell r="G4262">
            <v>43.01</v>
          </cell>
        </row>
        <row r="4263">
          <cell r="B4263">
            <v>89852</v>
          </cell>
          <cell r="C4263" t="str">
            <v>CURVA CURTA 90 GRAUS, PVC, SERIE NORMAL, ESGOTO PREDIAL, DN 100 MM, JUNTA ELÁSTICA, FORNECIDO E INSTALADO EM SUBCOLETOR AÉREO DE ESGOTO SANITÁRIO. AF_08/2022</v>
          </cell>
          <cell r="D4263" t="str">
            <v>UN</v>
          </cell>
          <cell r="E4263">
            <v>36.11</v>
          </cell>
          <cell r="F4263">
            <v>12.05</v>
          </cell>
          <cell r="G4263">
            <v>48.16</v>
          </cell>
        </row>
        <row r="4264">
          <cell r="B4264">
            <v>89728</v>
          </cell>
          <cell r="C4264" t="str">
            <v>CURVA CURTA 90 GRAUS, PVC, SERIE NORMAL, ESGOTO PREDIAL, DN 40 MM, JUNTA SOLDÁVEL, FORNECIDO E INSTALADO EM RAMAL DE DESCARGA OU RAMAL DE ESGOTO SANITÁRIO. AF_08/2022</v>
          </cell>
          <cell r="D4264" t="str">
            <v>UN</v>
          </cell>
          <cell r="E4264">
            <v>9.0299999999999994</v>
          </cell>
          <cell r="F4264">
            <v>5.51</v>
          </cell>
          <cell r="G4264">
            <v>14.54</v>
          </cell>
        </row>
        <row r="4265">
          <cell r="B4265">
            <v>89803</v>
          </cell>
          <cell r="C4265" t="str">
            <v>CURVA CURTA 90 GRAUS, PVC, SERIE NORMAL, ESGOTO PREDIAL, DN 50 MM, JUNTA ELÁSTICA, FORNECIDO E INSTALADO EM PRUMADA DE ESGOTO SANITÁRIO OU VENTILAÇÃO. AF_08/2022</v>
          </cell>
          <cell r="D4265" t="str">
            <v>UN</v>
          </cell>
          <cell r="E4265">
            <v>16.23</v>
          </cell>
          <cell r="F4265">
            <v>1.48</v>
          </cell>
          <cell r="G4265">
            <v>17.71</v>
          </cell>
        </row>
        <row r="4266">
          <cell r="B4266">
            <v>89733</v>
          </cell>
          <cell r="C4266" t="str">
            <v>CURVA CURTA 90 GRAUS, PVC, SERIE NORMAL, ESGOTO PREDIAL, DN 50 MM, JUNTA ELÁSTICA, FORNECIDO E INSTALADO EM RAMAL DE DESCARGA OU RAMAL DE ESGOTO SANITÁRIO. AF_08/2022</v>
          </cell>
          <cell r="D4266" t="str">
            <v>UN</v>
          </cell>
          <cell r="E4266">
            <v>18.009999999999998</v>
          </cell>
          <cell r="F4266">
            <v>5.99</v>
          </cell>
          <cell r="G4266">
            <v>24</v>
          </cell>
        </row>
        <row r="4267">
          <cell r="B4267">
            <v>89807</v>
          </cell>
          <cell r="C4267" t="str">
            <v>CURVA CURTA 90 GRAUS, PVC, SERIE NORMAL, ESGOTO PREDIAL, DN 75 MM, JUNTA ELÁSTICA, FORNECIDO E INSTALADO EM PRUMADA DE ESGOTO SANITÁRIO OU VENTILAÇÃO. AF_08/2022</v>
          </cell>
          <cell r="D4267" t="str">
            <v>UN</v>
          </cell>
          <cell r="E4267">
            <v>32</v>
          </cell>
          <cell r="F4267">
            <v>5.46</v>
          </cell>
          <cell r="G4267">
            <v>37.46</v>
          </cell>
        </row>
        <row r="4268">
          <cell r="B4268">
            <v>89742</v>
          </cell>
          <cell r="C4268" t="str">
            <v>CURVA CURTA 90 GRAUS, PVC, SERIE NORMAL, ESGOTO PREDIAL, DN 75 MM, JUNTA ELÁSTICA, FORNECIDO E INSTALADO EM RAMAL DE DESCARGA OU RAMAL DE ESGOTO SANITÁRIO. AF_08/2022</v>
          </cell>
          <cell r="D4268" t="str">
            <v>UN</v>
          </cell>
          <cell r="E4268">
            <v>32.69</v>
          </cell>
          <cell r="F4268">
            <v>7.17</v>
          </cell>
          <cell r="G4268">
            <v>39.86</v>
          </cell>
        </row>
        <row r="4269">
          <cell r="B4269">
            <v>89812</v>
          </cell>
          <cell r="C4269" t="str">
            <v>CURVA LONGA 90 GRAUS, PVC, SERIE NORMAL, ESGOTO PREDIAL, DN 100 MM, JUNTA ELÁSTICA, FORNECIDO E INSTALADO EM PRUMADA DE ESGOTO SANITÁRIO OU VENTILAÇÃO. AF_08/2022</v>
          </cell>
          <cell r="D4269" t="str">
            <v>UN</v>
          </cell>
          <cell r="E4269">
            <v>68.81</v>
          </cell>
          <cell r="F4269">
            <v>9.42</v>
          </cell>
          <cell r="G4269">
            <v>78.23</v>
          </cell>
        </row>
        <row r="4270">
          <cell r="B4270">
            <v>89750</v>
          </cell>
          <cell r="C4270" t="str">
            <v>CURVA LONGA 90 GRAUS, PVC, SERIE NORMAL, ESGOTO PREDIAL, DN 100 MM, JUNTA ELÁSTICA, FORNECIDO E INSTALADO EM RAMAL DE DESCARGA OU RAMAL DE ESGOTO SANITÁRIO. AF_08/2022</v>
          </cell>
          <cell r="D4270" t="str">
            <v>UN</v>
          </cell>
          <cell r="E4270">
            <v>68.36</v>
          </cell>
          <cell r="F4270">
            <v>8.3699999999999992</v>
          </cell>
          <cell r="G4270">
            <v>76.73</v>
          </cell>
        </row>
        <row r="4271">
          <cell r="B4271">
            <v>89853</v>
          </cell>
          <cell r="C4271" t="str">
            <v>CURVA LONGA 90 GRAUS, PVC, SERIE NORMAL, ESGOTO PREDIAL, DN 100 MM, JUNTA ELÁSTICA, FORNECIDO E INSTALADO EM SUBCOLETOR AÉREO DE ESGOTO SANITÁRIO. AF_08/2022</v>
          </cell>
          <cell r="D4271" t="str">
            <v>UN</v>
          </cell>
          <cell r="E4271">
            <v>69.819999999999993</v>
          </cell>
          <cell r="F4271">
            <v>12.06</v>
          </cell>
          <cell r="G4271">
            <v>81.88</v>
          </cell>
        </row>
        <row r="4272">
          <cell r="B4272">
            <v>89730</v>
          </cell>
          <cell r="C4272" t="str">
            <v>CURVA LONGA 90 GRAUS, PVC, SERIE NORMAL, ESGOTO PREDIAL, DN 40 MM, JUNTA SOLDÁVEL, FORNECIDO E INSTALADO EM RAMAL DE DESCARGA OU RAMAL DE ESGOTO SANITÁRIO. AF_08/2022</v>
          </cell>
          <cell r="D4272" t="str">
            <v>UN</v>
          </cell>
          <cell r="E4272">
            <v>10.860000000000001</v>
          </cell>
          <cell r="F4272">
            <v>5.51</v>
          </cell>
          <cell r="G4272">
            <v>16.37</v>
          </cell>
        </row>
        <row r="4273">
          <cell r="B4273">
            <v>89804</v>
          </cell>
          <cell r="C4273" t="str">
            <v>CURVA LONGA 90 GRAUS, PVC, SERIE NORMAL, ESGOTO PREDIAL, DN 50 MM, JUNTA ELÁSTICA, FORNECIDO E INSTALADO EM PRUMADA DE ESGOTO SANITÁRIO OU VENTILAÇÃO. AF_08/2022</v>
          </cell>
          <cell r="D4273" t="str">
            <v>UN</v>
          </cell>
          <cell r="E4273">
            <v>18.34</v>
          </cell>
          <cell r="F4273">
            <v>1.47</v>
          </cell>
          <cell r="G4273">
            <v>19.809999999999999</v>
          </cell>
        </row>
        <row r="4274">
          <cell r="B4274">
            <v>89735</v>
          </cell>
          <cell r="C4274" t="str">
            <v>CURVA LONGA 90 GRAUS, PVC, SERIE NORMAL, ESGOTO PREDIAL, DN 50 MM, JUNTA ELÁSTICA, FORNECIDO E INSTALADO EM RAMAL DE DESCARGA OU RAMAL DE ESGOTO SANITÁRIO. AF_08/2022</v>
          </cell>
          <cell r="D4274" t="str">
            <v>UN</v>
          </cell>
          <cell r="E4274">
            <v>20.12</v>
          </cell>
          <cell r="F4274">
            <v>5.98</v>
          </cell>
          <cell r="G4274">
            <v>26.1</v>
          </cell>
        </row>
        <row r="4275">
          <cell r="B4275">
            <v>89808</v>
          </cell>
          <cell r="C4275" t="str">
            <v>CURVA LONGA 90 GRAUS, PVC, SERIE NORMAL, ESGOTO PREDIAL, DN 75 MM, JUNTA ELÁSTICA, FORNECIDO E INSTALADO EM PRUMADA DE ESGOTO SANITÁRIO OU VENTILAÇÃO. AF_08/2022</v>
          </cell>
          <cell r="D4275" t="str">
            <v>UN</v>
          </cell>
          <cell r="E4275">
            <v>51.82</v>
          </cell>
          <cell r="F4275">
            <v>5.45</v>
          </cell>
          <cell r="G4275">
            <v>57.27</v>
          </cell>
        </row>
        <row r="4276">
          <cell r="B4276">
            <v>89743</v>
          </cell>
          <cell r="C4276" t="str">
            <v>CURVA LONGA 90 GRAUS, PVC, SERIE NORMAL, ESGOTO PREDIAL, DN 75 MM, JUNTA ELÁSTICA, FORNECIDO E INSTALADO EM RAMAL DE DESCARGA OU RAMAL DE ESGOTO SANITÁRIO. AF_08/2022</v>
          </cell>
          <cell r="D4276" t="str">
            <v>UN</v>
          </cell>
          <cell r="E4276">
            <v>52.5</v>
          </cell>
          <cell r="F4276">
            <v>7.17</v>
          </cell>
          <cell r="G4276">
            <v>59.67</v>
          </cell>
        </row>
        <row r="4277">
          <cell r="B4277">
            <v>89810</v>
          </cell>
          <cell r="C4277" t="str">
            <v>JOELHO 45 GRAUS, PVC, SERIE NORMAL, ESGOTO PREDIAL, DN 100 MM, JUNTA ELÁSTICA, FORNECIDO E INSTALADO EM PRUMADA DE ESGOTO SANITÁRIO OU VENTILAÇÃO. AF_08/2022</v>
          </cell>
          <cell r="D4277" t="str">
            <v>UN</v>
          </cell>
          <cell r="E4277">
            <v>21.41</v>
          </cell>
          <cell r="F4277">
            <v>9.43</v>
          </cell>
          <cell r="G4277">
            <v>30.84</v>
          </cell>
        </row>
        <row r="4278">
          <cell r="B4278">
            <v>89746</v>
          </cell>
          <cell r="C4278" t="str">
            <v>JOELHO 45 GRAUS, PVC, SERIE NORMAL, ESGOTO PREDIAL, DN 100 MM, JUNTA ELÁSTICA, FORNECIDO E INSTALADO EM RAMAL DE DESCARGA OU RAMAL DE ESGOTO SANITÁRIO. AF_08/2022</v>
          </cell>
          <cell r="D4278" t="str">
            <v>UN</v>
          </cell>
          <cell r="E4278">
            <v>20.97</v>
          </cell>
          <cell r="F4278">
            <v>8.3699999999999992</v>
          </cell>
          <cell r="G4278">
            <v>29.34</v>
          </cell>
        </row>
        <row r="4279">
          <cell r="B4279">
            <v>89851</v>
          </cell>
          <cell r="C4279" t="str">
            <v>JOELHO 45 GRAUS, PVC, SERIE NORMAL, ESGOTO PREDIAL, DN 100 MM, JUNTA ELÁSTICA, FORNECIDO E INSTALADO EM SUBCOLETOR AÉREO DE ESGOTO SANITÁRIO. AF_08/2022</v>
          </cell>
          <cell r="D4279" t="str">
            <v>UN</v>
          </cell>
          <cell r="E4279">
            <v>22.43</v>
          </cell>
          <cell r="F4279">
            <v>12.06</v>
          </cell>
          <cell r="G4279">
            <v>34.49</v>
          </cell>
        </row>
        <row r="4280">
          <cell r="B4280">
            <v>89855</v>
          </cell>
          <cell r="C4280" t="str">
            <v>JOELHO 45 GRAUS, PVC, SERIE NORMAL, ESGOTO PREDIAL, DN 150 MM, JUNTA ELÁSTICA, FORNECIDO E INSTALADO EM SUBCOLETOR AÉREO DE ESGOTO SANITÁRIO. AF_08/2022</v>
          </cell>
          <cell r="D4280" t="str">
            <v>UN</v>
          </cell>
          <cell r="E4280">
            <v>93.34</v>
          </cell>
          <cell r="F4280">
            <v>15.66</v>
          </cell>
          <cell r="G4280">
            <v>109</v>
          </cell>
        </row>
        <row r="4281">
          <cell r="B4281">
            <v>89726</v>
          </cell>
          <cell r="C4281" t="str">
            <v>JOELHO 45 GRAUS, PVC, SERIE NORMAL, ESGOTO PREDIAL, DN 40 MM, JUNTA SOLDÁVEL, FORNECIDO E INSTALADO EM RAMAL DE DESCARGA OU RAMAL DE ESGOTO SANITÁRIO. AF_08/2022</v>
          </cell>
          <cell r="D4281" t="str">
            <v>UN</v>
          </cell>
          <cell r="E4281">
            <v>6.4600000000000009</v>
          </cell>
          <cell r="F4281">
            <v>5.5</v>
          </cell>
          <cell r="G4281">
            <v>11.96</v>
          </cell>
        </row>
        <row r="4282">
          <cell r="B4282">
            <v>89802</v>
          </cell>
          <cell r="C4282" t="str">
            <v>JOELHO 45 GRAUS, PVC, SERIE NORMAL, ESGOTO PREDIAL, DN 50 MM, JUNTA ELÁSTICA, FORNECIDO E INSTALADO EM PRUMADA DE ESGOTO SANITÁRIO OU VENTILAÇÃO. AF_08/2022</v>
          </cell>
          <cell r="D4282" t="str">
            <v>UN</v>
          </cell>
          <cell r="E4282">
            <v>8.7999999999999989</v>
          </cell>
          <cell r="F4282">
            <v>1.47</v>
          </cell>
          <cell r="G4282">
            <v>10.27</v>
          </cell>
        </row>
        <row r="4283">
          <cell r="B4283">
            <v>89732</v>
          </cell>
          <cell r="C4283" t="str">
            <v>JOELHO 45 GRAUS, PVC, SERIE NORMAL, ESGOTO PREDIAL, DN 50 MM, JUNTA ELÁSTICA, FORNECIDO E INSTALADO EM RAMAL DE DESCARGA OU RAMAL DE ESGOTO SANITÁRIO. AF_08/2022</v>
          </cell>
          <cell r="D4283" t="str">
            <v>UN</v>
          </cell>
          <cell r="E4283">
            <v>10.579999999999998</v>
          </cell>
          <cell r="F4283">
            <v>5.98</v>
          </cell>
          <cell r="G4283">
            <v>16.559999999999999</v>
          </cell>
        </row>
        <row r="4284">
          <cell r="B4284">
            <v>89806</v>
          </cell>
          <cell r="C4284" t="str">
            <v>JOELHO 45 GRAUS, PVC, SERIE NORMAL, ESGOTO PREDIAL, DN 75 MM, JUNTA ELÁSTICA, FORNECIDO E INSTALADO EM PRUMADA DE ESGOTO SANITÁRIO OU VENTILAÇÃO. AF_08/2022</v>
          </cell>
          <cell r="D4284" t="str">
            <v>UN</v>
          </cell>
          <cell r="E4284">
            <v>16.52</v>
          </cell>
          <cell r="F4284">
            <v>5.45</v>
          </cell>
          <cell r="G4284">
            <v>21.97</v>
          </cell>
        </row>
        <row r="4285">
          <cell r="B4285">
            <v>89739</v>
          </cell>
          <cell r="C4285" t="str">
            <v>JOELHO 45 GRAUS, PVC, SERIE NORMAL, ESGOTO PREDIAL, DN 75 MM, JUNTA ELÁSTICA, FORNECIDO E INSTALADO EM RAMAL DE DESCARGA OU RAMAL DE ESGOTO SANITÁRIO. AF_08/2022</v>
          </cell>
          <cell r="D4285" t="str">
            <v>UN</v>
          </cell>
          <cell r="E4285">
            <v>17.21</v>
          </cell>
          <cell r="F4285">
            <v>7.16</v>
          </cell>
          <cell r="G4285">
            <v>24.37</v>
          </cell>
        </row>
        <row r="4286">
          <cell r="B4286">
            <v>89809</v>
          </cell>
          <cell r="C4286" t="str">
            <v>JOELHO 90 GRAUS, PVC, SERIE NORMAL, ESGOTO PREDIAL, DN 100 MM, JUNTA ELÁSTICA, FORNECIDO E INSTALADO EM PRUMADA DE ESGOTO SANITÁRIO OU VENTILAÇÃO. AF_08/2022</v>
          </cell>
          <cell r="D4286" t="str">
            <v>UN</v>
          </cell>
          <cell r="E4286">
            <v>20.619999999999997</v>
          </cell>
          <cell r="F4286">
            <v>9.42</v>
          </cell>
          <cell r="G4286">
            <v>30.04</v>
          </cell>
        </row>
        <row r="4287">
          <cell r="B4287">
            <v>89744</v>
          </cell>
          <cell r="C4287" t="str">
            <v>JOELHO 90 GRAUS, PVC, SERIE NORMAL, ESGOTO PREDIAL, DN 100 MM, JUNTA ELÁSTICA, FORNECIDO E INSTALADO EM RAMAL DE DESCARGA OU RAMAL DE ESGOTO SANITÁRIO. AF_08/2022</v>
          </cell>
          <cell r="D4287" t="str">
            <v>UN</v>
          </cell>
          <cell r="E4287">
            <v>20.170000000000002</v>
          </cell>
          <cell r="F4287">
            <v>8.3699999999999992</v>
          </cell>
          <cell r="G4287">
            <v>28.54</v>
          </cell>
        </row>
        <row r="4288">
          <cell r="B4288">
            <v>89850</v>
          </cell>
          <cell r="C4288" t="str">
            <v>JOELHO 90 GRAUS, PVC, SERIE NORMAL, ESGOTO PREDIAL, DN 100 MM, JUNTA ELÁSTICA, FORNECIDO E INSTALADO EM SUBCOLETOR AÉREO DE ESGOTO SANITÁRIO. AF_08/2022</v>
          </cell>
          <cell r="D4288" t="str">
            <v>UN</v>
          </cell>
          <cell r="E4288">
            <v>21.629999999999995</v>
          </cell>
          <cell r="F4288">
            <v>12.06</v>
          </cell>
          <cell r="G4288">
            <v>33.69</v>
          </cell>
        </row>
        <row r="4289">
          <cell r="B4289">
            <v>89854</v>
          </cell>
          <cell r="C4289" t="str">
            <v>JOELHO 90 GRAUS, PVC, SERIE NORMAL, ESGOTO PREDIAL, DN 150 MM, JUNTA ELÁSTICA, FORNECIDO E INSTALADO EM SUBCOLETOR AÉREO DE ESGOTO SANITÁRIO. AF_08/2022</v>
          </cell>
          <cell r="D4289" t="str">
            <v>UN</v>
          </cell>
          <cell r="E4289">
            <v>88.33</v>
          </cell>
          <cell r="F4289">
            <v>15.66</v>
          </cell>
          <cell r="G4289">
            <v>103.99</v>
          </cell>
        </row>
        <row r="4290">
          <cell r="B4290">
            <v>89724</v>
          </cell>
          <cell r="C4290" t="str">
            <v>JOELHO 90 GRAUS, PVC, SERIE NORMAL, ESGOTO PREDIAL, DN 40 MM, JUNTA SOLDÁVEL, FORNECIDO E INSTALADO EM RAMAL DE DESCARGA OU RAMAL DE ESGOTO SANITÁRIO. AF_08/2022</v>
          </cell>
          <cell r="D4290" t="str">
            <v>UN</v>
          </cell>
          <cell r="E4290">
            <v>6.24</v>
          </cell>
          <cell r="F4290">
            <v>5.5</v>
          </cell>
          <cell r="G4290">
            <v>11.74</v>
          </cell>
        </row>
        <row r="4291">
          <cell r="B4291">
            <v>89801</v>
          </cell>
          <cell r="C4291" t="str">
            <v>JOELHO 90 GRAUS, PVC, SERIE NORMAL, ESGOTO PREDIAL, DN 50 MM, JUNTA ELÁSTICA, FORNECIDO E INSTALADO EM PRUMADA DE ESGOTO SANITÁRIO OU VENTILAÇÃO. AF_08/2022</v>
          </cell>
          <cell r="D4291" t="str">
            <v>UN</v>
          </cell>
          <cell r="E4291">
            <v>8.1</v>
          </cell>
          <cell r="F4291">
            <v>1.47</v>
          </cell>
          <cell r="G4291">
            <v>9.57</v>
          </cell>
        </row>
        <row r="4292">
          <cell r="B4292">
            <v>89731</v>
          </cell>
          <cell r="C4292" t="str">
            <v>JOELHO 90 GRAUS, PVC, SERIE NORMAL, ESGOTO PREDIAL, DN 50 MM, JUNTA ELÁSTICA, FORNECIDO E INSTALADO EM RAMAL DE DESCARGA OU RAMAL DE ESGOTO SANITÁRIO. AF_08/2022</v>
          </cell>
          <cell r="D4292" t="str">
            <v>UN</v>
          </cell>
          <cell r="E4292">
            <v>9.8699999999999992</v>
          </cell>
          <cell r="F4292">
            <v>5.99</v>
          </cell>
          <cell r="G4292">
            <v>15.86</v>
          </cell>
        </row>
        <row r="4293">
          <cell r="B4293">
            <v>89805</v>
          </cell>
          <cell r="C4293" t="str">
            <v>JOELHO 90 GRAUS, PVC, SERIE NORMAL, ESGOTO PREDIAL, DN 75 MM, JUNTA ELÁSTICA, FORNECIDO E INSTALADO EM PRUMADA DE ESGOTO SANITÁRIO OU VENTILAÇÃO. AF_08/2022</v>
          </cell>
          <cell r="D4293" t="str">
            <v>UN</v>
          </cell>
          <cell r="E4293">
            <v>15.580000000000002</v>
          </cell>
          <cell r="F4293">
            <v>5.45</v>
          </cell>
          <cell r="G4293">
            <v>21.03</v>
          </cell>
        </row>
        <row r="4294">
          <cell r="B4294">
            <v>89737</v>
          </cell>
          <cell r="C4294" t="str">
            <v>JOELHO 90 GRAUS, PVC, SERIE NORMAL, ESGOTO PREDIAL, DN 75 MM, JUNTA ELÁSTICA, FORNECIDO E INSTALADO EM RAMAL DE DESCARGA OU RAMAL DE ESGOTO SANITÁRIO. AF_08/2022</v>
          </cell>
          <cell r="D4294" t="str">
            <v>UN</v>
          </cell>
          <cell r="E4294">
            <v>16.27</v>
          </cell>
          <cell r="F4294">
            <v>7.16</v>
          </cell>
          <cell r="G4294">
            <v>23.43</v>
          </cell>
        </row>
        <row r="4295">
          <cell r="B4295">
            <v>104355</v>
          </cell>
          <cell r="C4295" t="str">
            <v>JUNÇÃO DE REDUCAO INVERTIDA, PVC, SÉRIE NORMAL, ESGOTO PREDIAL, DN 100 X 75 MM, JUNTA ELÁSTICA, FORNECIDO E INSTALADO EM PRUMADA DE ESGOTO SANITÁRIO OU VENTILAÇÃO. AF_08/2022</v>
          </cell>
          <cell r="D4295" t="str">
            <v>UN</v>
          </cell>
          <cell r="E4295">
            <v>37.880000000000003</v>
          </cell>
          <cell r="F4295">
            <v>10.82</v>
          </cell>
          <cell r="G4295">
            <v>48.7</v>
          </cell>
        </row>
        <row r="4296">
          <cell r="B4296">
            <v>104347</v>
          </cell>
          <cell r="C4296" t="str">
            <v>JUNÇÃO DE REDUCAO INVERTIDA, PVC, SÉRIE NORMAL, ESGOTO PREDIAL, DN 100 X 75 MM, JUNTA ELÁSTICA, FORNECIDO E INSTALADO EM RAMAL DE DESCARGA OU RAMAL DE ESGOTO SANITÁRIO. AF_08/2022</v>
          </cell>
          <cell r="D4296" t="str">
            <v>UN</v>
          </cell>
          <cell r="E4296">
            <v>37.82</v>
          </cell>
          <cell r="F4296">
            <v>10.62</v>
          </cell>
          <cell r="G4296">
            <v>48.44</v>
          </cell>
        </row>
        <row r="4297">
          <cell r="B4297">
            <v>104353</v>
          </cell>
          <cell r="C4297" t="str">
            <v>JUNÇÃO DE REDUÇÃO INVERTIDA, PVC, SÉRIE NORMAL, ESGOTO PREDIAL, DN 100 X 50 MM, JUNTA ELÁSTICA, FORNECIDO E INSTALADO EM PRUMADA DE ESGOTO SANITÁRIO OU VENTILAÇÃO. AF_08/2022</v>
          </cell>
          <cell r="D4297" t="str">
            <v>UN</v>
          </cell>
          <cell r="E4297">
            <v>33.090000000000003</v>
          </cell>
          <cell r="F4297">
            <v>9.0500000000000007</v>
          </cell>
          <cell r="G4297">
            <v>42.14</v>
          </cell>
        </row>
        <row r="4298">
          <cell r="B4298">
            <v>104345</v>
          </cell>
          <cell r="C4298" t="str">
            <v>JUNÇÃO DE REDUÇÃO INVERTIDA, PVC, SÉRIE NORMAL, ESGOTO PREDIAL, DN 100 X 50 MM, JUNTA ELÁSTICA, FORNECIDO E INSTALADO EM RAMAL DE DESCARGA OU RAMAL DE ESGOTO SANITÁRIO. AF_08/2022</v>
          </cell>
          <cell r="D4298" t="str">
            <v>UN</v>
          </cell>
          <cell r="E4298">
            <v>33.53</v>
          </cell>
          <cell r="F4298">
            <v>10.09</v>
          </cell>
          <cell r="G4298">
            <v>43.62</v>
          </cell>
        </row>
        <row r="4299">
          <cell r="B4299">
            <v>104350</v>
          </cell>
          <cell r="C4299" t="str">
            <v>JUNÇÃO DE REDUÇÃO INVERTIDA, PVC, SÉRIE NORMAL, ESGOTO PREDIAL, DN 75 X 50 MM, JUNTA ELÁSTICA, FORNECIDO E INSTALADO EM PRUMADA DE ESGOTO SANITÁRIO OU VENTILAÇÃO. AF_08/2022</v>
          </cell>
          <cell r="D4299" t="str">
            <v>UN</v>
          </cell>
          <cell r="E4299">
            <v>24.310000000000002</v>
          </cell>
          <cell r="F4299">
            <v>5.51</v>
          </cell>
          <cell r="G4299">
            <v>29.82</v>
          </cell>
        </row>
        <row r="4300">
          <cell r="B4300">
            <v>104343</v>
          </cell>
          <cell r="C4300" t="str">
            <v>JUNÇÃO DE REDUÇÃO INVERTIDA, PVC, SÉRIE NORMAL, ESGOTO PREDIAL, DN 75 X 50 MM, JUNTA ELÁSTICA, FORNECIDO E INSTALADO EM RAMAL DE DESCARGA OU RAMAL DE ESGOTO SANITÁRIO. AF_08/2022</v>
          </cell>
          <cell r="D4300" t="str">
            <v>UN</v>
          </cell>
          <cell r="E4300">
            <v>25.72</v>
          </cell>
          <cell r="F4300">
            <v>9.0299999999999994</v>
          </cell>
          <cell r="G4300">
            <v>34.75</v>
          </cell>
        </row>
        <row r="4301">
          <cell r="B4301">
            <v>89834</v>
          </cell>
          <cell r="C4301" t="str">
            <v>JUNÇÃO SIMPLES, PVC, SERIE NORMAL, ESGOTO PREDIAL, DN 100 X 100 MM, JUNTA ELÁSTICA, FORNECIDO E INSTALADO EM PRUMADA DE ESGOTO SANITÁRIO OU VENTILAÇÃO. AF_08/2022</v>
          </cell>
          <cell r="D4301" t="str">
            <v>UN</v>
          </cell>
          <cell r="E4301">
            <v>41.43</v>
          </cell>
          <cell r="F4301">
            <v>12.58</v>
          </cell>
          <cell r="G4301">
            <v>54.01</v>
          </cell>
        </row>
        <row r="4302">
          <cell r="B4302">
            <v>89797</v>
          </cell>
          <cell r="C4302" t="str">
            <v>JUNÇÃO SIMPLES, PVC, SERIE NORMAL, ESGOTO PREDIAL, DN 100 X 100 MM, JUNTA ELÁSTICA, FORNECIDO E INSTALADO EM RAMAL DE DESCARGA OU RAMAL DE ESGOTO SANITÁRIO. AF_08/2022</v>
          </cell>
          <cell r="D4302" t="str">
            <v>UN</v>
          </cell>
          <cell r="E4302">
            <v>40.849999999999994</v>
          </cell>
          <cell r="F4302">
            <v>11.16</v>
          </cell>
          <cell r="G4302">
            <v>52.01</v>
          </cell>
        </row>
        <row r="4303">
          <cell r="B4303">
            <v>89861</v>
          </cell>
          <cell r="C4303" t="str">
            <v>JUNÇÃO SIMPLES, PVC, SERIE NORMAL, ESGOTO PREDIAL, DN 100 X 100 MM, JUNTA ELÁSTICA, FORNECIDO E INSTALADO EM SUBCOLETOR AÉREO DE ESGOTO SANITÁRIO. AF_08/2022</v>
          </cell>
          <cell r="D4303" t="str">
            <v>UN</v>
          </cell>
          <cell r="E4303">
            <v>42.8</v>
          </cell>
          <cell r="F4303">
            <v>16.07</v>
          </cell>
          <cell r="G4303">
            <v>58.87</v>
          </cell>
        </row>
        <row r="4304">
          <cell r="B4304">
            <v>89783</v>
          </cell>
          <cell r="C4304" t="str">
            <v>JUNÇÃO SIMPLES, PVC, SERIE NORMAL, ESGOTO PREDIAL, DN 40 MM, JUNTA SOLDÁVEL, FORNECIDO E INSTALADO EM RAMAL DE DESCARGA OU RAMAL DE ESGOTO SANITÁRIO. AF_08/2022</v>
          </cell>
          <cell r="D4304" t="str">
            <v>UN</v>
          </cell>
          <cell r="E4304">
            <v>9.56</v>
          </cell>
          <cell r="F4304">
            <v>7.35</v>
          </cell>
          <cell r="G4304">
            <v>16.91</v>
          </cell>
        </row>
        <row r="4305">
          <cell r="B4305">
            <v>89827</v>
          </cell>
          <cell r="C4305" t="str">
            <v>JUNÇÃO SIMPLES, PVC, SERIE NORMAL, ESGOTO PREDIAL, DN 50 X 50 MM, JUNTA ELÁSTICA, FORNECIDO E INSTALADO EM PRUMADA DE ESGOTO SANITÁRIO OU VENTILAÇÃO. AF_08/2022</v>
          </cell>
          <cell r="D4305" t="str">
            <v>UN</v>
          </cell>
          <cell r="E4305">
            <v>17.100000000000001</v>
          </cell>
          <cell r="F4305">
            <v>1.97</v>
          </cell>
          <cell r="G4305">
            <v>19.07</v>
          </cell>
        </row>
        <row r="4306">
          <cell r="B4306">
            <v>89785</v>
          </cell>
          <cell r="C4306" t="str">
            <v>JUNÇÃO SIMPLES, PVC, SERIE NORMAL, ESGOTO PREDIAL, DN 50 X 50 MM, JUNTA ELÁSTICA, FORNECIDO E INSTALADO EM RAMAL DE DESCARGA OU RAMAL DE ESGOTO SANITÁRIO. AF_08/2022</v>
          </cell>
          <cell r="D4306" t="str">
            <v>UN</v>
          </cell>
          <cell r="E4306">
            <v>19.489999999999998</v>
          </cell>
          <cell r="F4306">
            <v>7.98</v>
          </cell>
          <cell r="G4306">
            <v>27.47</v>
          </cell>
        </row>
        <row r="4307">
          <cell r="B4307">
            <v>89830</v>
          </cell>
          <cell r="C4307" t="str">
            <v>JUNÇÃO SIMPLES, PVC, SERIE NORMAL, ESGOTO PREDIAL, DN 75 X 75 MM, JUNTA ELÁSTICA, FORNECIDO E INSTALADO EM PRUMADA DE ESGOTO SANITÁRIO OU VENTILAÇÃO. AF_08/2022</v>
          </cell>
          <cell r="D4307" t="str">
            <v>UN</v>
          </cell>
          <cell r="E4307">
            <v>30.959999999999997</v>
          </cell>
          <cell r="F4307">
            <v>7.27</v>
          </cell>
          <cell r="G4307">
            <v>38.229999999999997</v>
          </cell>
        </row>
        <row r="4308">
          <cell r="B4308">
            <v>89795</v>
          </cell>
          <cell r="C4308" t="str">
            <v>JUNÇÃO SIMPLES, PVC, SERIE NORMAL, ESGOTO PREDIAL, DN 75 X 75 MM, JUNTA ELÁSTICA, FORNECIDO E INSTALADO EM RAMAL DE DESCARGA OU RAMAL DE ESGOTO SANITÁRIO. AF_08/2022</v>
          </cell>
          <cell r="D4308" t="str">
            <v>UN</v>
          </cell>
          <cell r="E4308">
            <v>31.86</v>
          </cell>
          <cell r="F4308">
            <v>9.57</v>
          </cell>
          <cell r="G4308">
            <v>41.43</v>
          </cell>
        </row>
        <row r="4309">
          <cell r="B4309">
            <v>89823</v>
          </cell>
          <cell r="C4309" t="str">
            <v>LUVA DE CORRER, PVC, SERIE NORMAL, ESGOTO PREDIAL, DN 100 MM, JUNTA ELÁSTICA, FORNECIDO E INSTALADO EM PRUMADA DE ESGOTO SANITÁRIO OU VENTILAÇÃO. AF_08/2022</v>
          </cell>
          <cell r="D4309" t="str">
            <v>UN</v>
          </cell>
          <cell r="E4309">
            <v>29.130000000000003</v>
          </cell>
          <cell r="F4309">
            <v>6.29</v>
          </cell>
          <cell r="G4309">
            <v>35.42</v>
          </cell>
        </row>
        <row r="4310">
          <cell r="B4310">
            <v>89779</v>
          </cell>
          <cell r="C4310" t="str">
            <v>LUVA DE CORRER, PVC, SERIE NORMAL, ESGOTO PREDIAL, DN 100 MM, JUNTA ELÁSTICA, FORNECIDO E INSTALADO EM RAMAL DE DESCARGA OU RAMAL DE ESGOTO SANITÁRIO. AF_08/2022</v>
          </cell>
          <cell r="D4310" t="str">
            <v>UN</v>
          </cell>
          <cell r="E4310">
            <v>28.85</v>
          </cell>
          <cell r="F4310">
            <v>5.57</v>
          </cell>
          <cell r="G4310">
            <v>34.42</v>
          </cell>
        </row>
        <row r="4311">
          <cell r="B4311">
            <v>89857</v>
          </cell>
          <cell r="C4311" t="str">
            <v>LUVA DE CORRER, PVC, SERIE NORMAL, ESGOTO PREDIAL, DN 100 MM, JUNTA ELÁSTICA, FORNECIDO E INSTALADO EM SUBCOLETOR AÉREO DE ESGOTO SANITÁRIO. AF_08/2022</v>
          </cell>
          <cell r="D4311" t="str">
            <v>UN</v>
          </cell>
          <cell r="E4311">
            <v>29.82</v>
          </cell>
          <cell r="F4311">
            <v>8.0299999999999994</v>
          </cell>
          <cell r="G4311">
            <v>37.85</v>
          </cell>
        </row>
        <row r="4312">
          <cell r="B4312">
            <v>89814</v>
          </cell>
          <cell r="C4312" t="str">
            <v>LUVA DE CORRER, PVC, SERIE NORMAL, ESGOTO PREDIAL, DN 50 MM, JUNTA ELÁSTICA, FORNECIDO E INSTALADO EM PRUMADA DE ESGOTO SANITÁRIO OU VENTILAÇÃO. AF_08/2022</v>
          </cell>
          <cell r="D4312" t="str">
            <v>UN</v>
          </cell>
          <cell r="E4312">
            <v>15.770000000000001</v>
          </cell>
          <cell r="F4312">
            <v>0.99</v>
          </cell>
          <cell r="G4312">
            <v>16.760000000000002</v>
          </cell>
        </row>
        <row r="4313">
          <cell r="B4313">
            <v>89754</v>
          </cell>
          <cell r="C4313" t="str">
            <v>LUVA DE CORRER, PVC, SERIE NORMAL, ESGOTO PREDIAL, DN 50 MM, JUNTA ELÁSTICA, FORNECIDO E INSTALADO EM RAMAL DE DESCARGA OU RAMAL DE ESGOTO SANITÁRIO. AF_08/2022</v>
          </cell>
          <cell r="D4313" t="str">
            <v>UN</v>
          </cell>
          <cell r="E4313">
            <v>16.97</v>
          </cell>
          <cell r="F4313">
            <v>3.99</v>
          </cell>
          <cell r="G4313">
            <v>20.96</v>
          </cell>
        </row>
        <row r="4314">
          <cell r="B4314">
            <v>89819</v>
          </cell>
          <cell r="C4314" t="str">
            <v>LUVA DE CORRER, PVC, SERIE NORMAL, ESGOTO PREDIAL, DN 75 MM, JUNTA ELÁSTICA, FORNECIDO E INSTALADO EM PRUMADA DE ESGOTO SANITÁRIO OU VENTILAÇÃO. AF_08/2022</v>
          </cell>
          <cell r="D4314" t="str">
            <v>UN</v>
          </cell>
          <cell r="E4314">
            <v>20.2</v>
          </cell>
          <cell r="F4314">
            <v>3.63</v>
          </cell>
          <cell r="G4314">
            <v>23.83</v>
          </cell>
        </row>
        <row r="4315">
          <cell r="B4315">
            <v>89776</v>
          </cell>
          <cell r="C4315" t="str">
            <v>LUVA DE CORRER, PVC, SERIE NORMAL, ESGOTO PREDIAL, DN 75 MM, JUNTA ELÁSTICA, FORNECIDO E INSTALADO EM RAMAL DE DESCARGA OU RAMAL DE ESGOTO SANITÁRIO. AF_08/2022</v>
          </cell>
          <cell r="D4315" t="str">
            <v>UN</v>
          </cell>
          <cell r="E4315">
            <v>20.65</v>
          </cell>
          <cell r="F4315">
            <v>4.78</v>
          </cell>
          <cell r="G4315">
            <v>25.43</v>
          </cell>
        </row>
        <row r="4316">
          <cell r="B4316">
            <v>89821</v>
          </cell>
          <cell r="C4316" t="str">
            <v>LUVA SIMPLES, PVC, SERIE NORMAL, ESGOTO PREDIAL, DN 100 MM, JUNTA ELÁSTICA, FORNECIDO E INSTALADO EM PRUMADA DE ESGOTO SANITÁRIO OU VENTILAÇÃO. AF_08/2022</v>
          </cell>
          <cell r="D4316" t="str">
            <v>UN</v>
          </cell>
          <cell r="E4316">
            <v>13.970000000000002</v>
          </cell>
          <cell r="F4316">
            <v>6.29</v>
          </cell>
          <cell r="G4316">
            <v>20.260000000000002</v>
          </cell>
        </row>
        <row r="4317">
          <cell r="B4317">
            <v>89778</v>
          </cell>
          <cell r="C4317" t="str">
            <v>LUVA SIMPLES, PVC, SERIE NORMAL, ESGOTO PREDIAL, DN 100 MM, JUNTA ELÁSTICA, FORNECIDO E INSTALADO EM RAMAL DE DESCARGA OU RAMAL DE ESGOTO SANITÁRIO. AF_08/2022</v>
          </cell>
          <cell r="D4317" t="str">
            <v>UN</v>
          </cell>
          <cell r="E4317">
            <v>13.690000000000001</v>
          </cell>
          <cell r="F4317">
            <v>5.57</v>
          </cell>
          <cell r="G4317">
            <v>19.260000000000002</v>
          </cell>
        </row>
        <row r="4318">
          <cell r="B4318">
            <v>89856</v>
          </cell>
          <cell r="C4318" t="str">
            <v>LUVA SIMPLES, PVC, SERIE NORMAL, ESGOTO PREDIAL, DN 100 MM, JUNTA ELÁSTICA, FORNECIDO E INSTALADO EM SUBCOLETOR AÉREO DE ESGOTO SANITÁRIO. AF_08/2022</v>
          </cell>
          <cell r="D4318" t="str">
            <v>UN</v>
          </cell>
          <cell r="E4318">
            <v>14.670000000000002</v>
          </cell>
          <cell r="F4318">
            <v>8.02</v>
          </cell>
          <cell r="G4318">
            <v>22.69</v>
          </cell>
        </row>
        <row r="4319">
          <cell r="B4319">
            <v>89752</v>
          </cell>
          <cell r="C4319" t="str">
            <v>LUVA SIMPLES, PVC, SERIE NORMAL, ESGOTO PREDIAL, DN 40 MM, JUNTA SOLDÁVEL, FORNECIDO E INSTALADO EM RAMAL DE DESCARGA OU RAMAL DE ESGOTO SANITÁRIO. AF_08/2022</v>
          </cell>
          <cell r="D4319" t="str">
            <v>UN</v>
          </cell>
          <cell r="E4319">
            <v>4.99</v>
          </cell>
          <cell r="F4319">
            <v>3.67</v>
          </cell>
          <cell r="G4319">
            <v>8.66</v>
          </cell>
        </row>
        <row r="4320">
          <cell r="B4320">
            <v>89813</v>
          </cell>
          <cell r="C4320" t="str">
            <v>LUVA SIMPLES, PVC, SERIE NORMAL, ESGOTO PREDIAL, DN 50 MM, JUNTA ELÁSTICA, FORNECIDO E INSTALADO EM PRUMADA DE ESGOTO SANITÁRIO OU VENTILAÇÃO. AF_08/2022</v>
          </cell>
          <cell r="D4320" t="str">
            <v>UN</v>
          </cell>
          <cell r="E4320">
            <v>5.0299999999999994</v>
          </cell>
          <cell r="F4320">
            <v>0.99</v>
          </cell>
          <cell r="G4320">
            <v>6.02</v>
          </cell>
        </row>
        <row r="4321">
          <cell r="B4321">
            <v>89753</v>
          </cell>
          <cell r="C4321" t="str">
            <v>LUVA SIMPLES, PVC, SERIE NORMAL, ESGOTO PREDIAL, DN 50 MM, JUNTA ELÁSTICA, FORNECIDO E INSTALADO EM RAMAL DE DESCARGA OU RAMAL DE ESGOTO SANITÁRIO. AF_08/2022</v>
          </cell>
          <cell r="D4321" t="str">
            <v>UN</v>
          </cell>
          <cell r="E4321">
            <v>6.2999999999999989</v>
          </cell>
          <cell r="F4321">
            <v>3.98</v>
          </cell>
          <cell r="G4321">
            <v>10.28</v>
          </cell>
        </row>
        <row r="4322">
          <cell r="B4322">
            <v>89817</v>
          </cell>
          <cell r="C4322" t="str">
            <v>LUVA SIMPLES, PVC, SERIE NORMAL, ESGOTO PREDIAL, DN 75 MM, JUNTA ELÁSTICA, FORNECIDO E INSTALADO EM PRUMADA DE ESGOTO SANITÁRIO OU VENTILAÇÃO. AF_08/2022</v>
          </cell>
          <cell r="D4322" t="str">
            <v>UN</v>
          </cell>
          <cell r="E4322">
            <v>11.379999999999999</v>
          </cell>
          <cell r="F4322">
            <v>3.63</v>
          </cell>
          <cell r="G4322">
            <v>15.01</v>
          </cell>
        </row>
        <row r="4323">
          <cell r="B4323">
            <v>89774</v>
          </cell>
          <cell r="C4323" t="str">
            <v>LUVA SIMPLES, PVC, SERIE NORMAL, ESGOTO PREDIAL, DN 75 MM, JUNTA ELÁSTICA, FORNECIDO E INSTALADO EM RAMAL DE DESCARGA OU RAMAL DE ESGOTO SANITÁRIO. AF_08/2022</v>
          </cell>
          <cell r="D4323" t="str">
            <v>UN</v>
          </cell>
          <cell r="E4323">
            <v>11.86</v>
          </cell>
          <cell r="F4323">
            <v>4.78</v>
          </cell>
          <cell r="G4323">
            <v>16.64</v>
          </cell>
        </row>
        <row r="4324">
          <cell r="B4324">
            <v>95693</v>
          </cell>
          <cell r="C4324" t="str">
            <v>LUVA SIMPLES, PVC, SÉRIE NORMAL, ESGOTO PREDIAL, DN 150 MM, JUNTA ELÁSTICA, FORNECIDO E INSTALADO EM SUBCOLETOR AÉREO DE ESGOTO SANITÁRIO. AF_08/2022</v>
          </cell>
          <cell r="D4324" t="str">
            <v>UN</v>
          </cell>
          <cell r="E4324">
            <v>42.22</v>
          </cell>
          <cell r="F4324">
            <v>10.44</v>
          </cell>
          <cell r="G4324">
            <v>52.66</v>
          </cell>
        </row>
        <row r="4325">
          <cell r="B4325">
            <v>89833</v>
          </cell>
          <cell r="C4325" t="str">
            <v>TE, PVC, SERIE NORMAL, ESGOTO PREDIAL, DN 100 X 100 MM, JUNTA ELÁSTICA, FORNECIDO E INSTALADO EM PRUMADA DE ESGOTO SANITÁRIO OU VENTILAÇÃO. AF_08/2022</v>
          </cell>
          <cell r="D4325" t="str">
            <v>UN</v>
          </cell>
          <cell r="E4325">
            <v>33.680000000000007</v>
          </cell>
          <cell r="F4325">
            <v>12.59</v>
          </cell>
          <cell r="G4325">
            <v>46.27</v>
          </cell>
        </row>
        <row r="4326">
          <cell r="B4326">
            <v>89796</v>
          </cell>
          <cell r="C4326" t="str">
            <v>TE, PVC, SERIE NORMAL, ESGOTO PREDIAL, DN 100 X 100 MM, JUNTA ELÁSTICA, FORNECIDO E INSTALADO EM RAMAL DE DESCARGA OU RAMAL DE ESGOTO SANITÁRIO. AF_08/2022</v>
          </cell>
          <cell r="D4326" t="str">
            <v>UN</v>
          </cell>
          <cell r="E4326">
            <v>33.11</v>
          </cell>
          <cell r="F4326">
            <v>11.16</v>
          </cell>
          <cell r="G4326">
            <v>44.27</v>
          </cell>
        </row>
        <row r="4327">
          <cell r="B4327">
            <v>89860</v>
          </cell>
          <cell r="C4327" t="str">
            <v>TE, PVC, SERIE NORMAL, ESGOTO PREDIAL, DN 100 X 100 MM, JUNTA ELÁSTICA, FORNECIDO E INSTALADO EM SUBCOLETOR AÉREO DE ESGOTO SANITÁRIO. AF_08/2022</v>
          </cell>
          <cell r="D4327" t="str">
            <v>UN</v>
          </cell>
          <cell r="E4327">
            <v>35.06</v>
          </cell>
          <cell r="F4327">
            <v>16.07</v>
          </cell>
          <cell r="G4327">
            <v>51.13</v>
          </cell>
        </row>
        <row r="4328">
          <cell r="B4328">
            <v>89782</v>
          </cell>
          <cell r="C4328" t="str">
            <v>TE, PVC, SERIE NORMAL, ESGOTO PREDIAL, DN 40 X 40 MM, JUNTA SOLDÁVEL, FORNECIDO E INSTALADO EM RAMAL DE DESCARGA OU RAMAL DE ESGOTO SANITÁRIO. AF_08/2022</v>
          </cell>
          <cell r="D4328" t="str">
            <v>UN</v>
          </cell>
          <cell r="E4328">
            <v>9.4700000000000006</v>
          </cell>
          <cell r="F4328">
            <v>7.35</v>
          </cell>
          <cell r="G4328">
            <v>16.82</v>
          </cell>
        </row>
        <row r="4329">
          <cell r="B4329">
            <v>89825</v>
          </cell>
          <cell r="C4329" t="str">
            <v>TE, PVC, SERIE NORMAL, ESGOTO PREDIAL, DN 50 X 50 MM, JUNTA ELÁSTICA, FORNECIDO E INSTALADO EM PRUMADA DE ESGOTO SANITÁRIO OU VENTILAÇÃO. AF_08/2022</v>
          </cell>
          <cell r="D4329" t="str">
            <v>UN</v>
          </cell>
          <cell r="E4329">
            <v>14.829999999999998</v>
          </cell>
          <cell r="F4329">
            <v>1.98</v>
          </cell>
          <cell r="G4329">
            <v>16.809999999999999</v>
          </cell>
        </row>
        <row r="4330">
          <cell r="B4330">
            <v>89784</v>
          </cell>
          <cell r="C4330" t="str">
            <v>TE, PVC, SERIE NORMAL, ESGOTO PREDIAL, DN 50 X 50 MM, JUNTA ELÁSTICA, FORNECIDO E INSTALADO EM RAMAL DE DESCARGA OU RAMAL DE ESGOTO SANITÁRIO. AF_08/2022</v>
          </cell>
          <cell r="D4330" t="str">
            <v>UN</v>
          </cell>
          <cell r="E4330">
            <v>17.240000000000002</v>
          </cell>
          <cell r="F4330">
            <v>7.97</v>
          </cell>
          <cell r="G4330">
            <v>25.21</v>
          </cell>
        </row>
        <row r="4331">
          <cell r="B4331">
            <v>89829</v>
          </cell>
          <cell r="C4331" t="str">
            <v>TE, PVC, SERIE NORMAL, ESGOTO PREDIAL, DN 75 X 75 MM, JUNTA ELÁSTICA, FORNECIDO E INSTALADO EM PRUMADA DE ESGOTO SANITÁRIO OU VENTILAÇÃO. AF_08/2022</v>
          </cell>
          <cell r="D4331" t="str">
            <v>UN</v>
          </cell>
          <cell r="E4331">
            <v>28.959999999999997</v>
          </cell>
          <cell r="F4331">
            <v>7.27</v>
          </cell>
          <cell r="G4331">
            <v>36.229999999999997</v>
          </cell>
        </row>
        <row r="4332">
          <cell r="B4332">
            <v>89786</v>
          </cell>
          <cell r="C4332" t="str">
            <v>TE, PVC, SERIE NORMAL, ESGOTO PREDIAL, DN 75 X 75 MM, JUNTA ELÁSTICA, FORNECIDO E INSTALADO EM RAMAL DE DESCARGA OU RAMAL DE ESGOTO SANITÁRIO. AF_08/2022</v>
          </cell>
          <cell r="D4332" t="str">
            <v>UN</v>
          </cell>
          <cell r="E4332">
            <v>29.869999999999997</v>
          </cell>
          <cell r="F4332">
            <v>9.56</v>
          </cell>
          <cell r="G4332">
            <v>39.43</v>
          </cell>
        </row>
        <row r="4333">
          <cell r="B4333">
            <v>104352</v>
          </cell>
          <cell r="C4333" t="str">
            <v>TE, PVC, SÉRIE NORMAL, ESGOTO PREDIAL, DN 100 X 50 MM, JUNTA ELÁSTICA, FORNECIDO E INSTALADO EM PRUMADA DE ESGOTO SANITÁRIO OU VENTILAÇÃO. AF_08/2022</v>
          </cell>
          <cell r="D4333" t="str">
            <v>UN</v>
          </cell>
          <cell r="E4333">
            <v>31.11</v>
          </cell>
          <cell r="F4333">
            <v>9.0399999999999991</v>
          </cell>
          <cell r="G4333">
            <v>40.15</v>
          </cell>
        </row>
        <row r="4334">
          <cell r="B4334">
            <v>104344</v>
          </cell>
          <cell r="C4334" t="str">
            <v>TE, PVC, SÉRIE NORMAL, ESGOTO PREDIAL, DN 100 X 50 MM, JUNTA ELÁSTICA, FORNECIDO E INSTALADO EM RAMAL DE DESCARGA OU RAMAL DE ESGOTO SANITÁRIO. AF_08/2022</v>
          </cell>
          <cell r="D4334" t="str">
            <v>UN</v>
          </cell>
          <cell r="E4334">
            <v>31.540000000000003</v>
          </cell>
          <cell r="F4334">
            <v>10.09</v>
          </cell>
          <cell r="G4334">
            <v>41.63</v>
          </cell>
        </row>
        <row r="4335">
          <cell r="B4335">
            <v>104354</v>
          </cell>
          <cell r="C4335" t="str">
            <v>TE, PVC, SÉRIE NORMAL, ESGOTO PREDIAL, DN 100 X 75 MM, JUNTA ELÁSTICA, FORNECIDO E INSTALADO EM PRUMADA DE ESGOTO SANITÁRIO OU VENTILAÇÃO. AF_08/2022</v>
          </cell>
          <cell r="D4335" t="str">
            <v>UN</v>
          </cell>
          <cell r="E4335">
            <v>35.31</v>
          </cell>
          <cell r="F4335">
            <v>10.82</v>
          </cell>
          <cell r="G4335">
            <v>46.13</v>
          </cell>
        </row>
        <row r="4336">
          <cell r="B4336">
            <v>104346</v>
          </cell>
          <cell r="C4336" t="str">
            <v>TE, PVC, SÉRIE NORMAL, ESGOTO PREDIAL, DN 100 X 75 MM, JUNTA ELÁSTICA, FORNECIDO E INSTALADO EM RAMAL DE DESCARGA OU RAMAL DE ESGOTO SANITÁRIO. AF_08/2022</v>
          </cell>
          <cell r="D4336" t="str">
            <v>UN</v>
          </cell>
          <cell r="E4336">
            <v>35.25</v>
          </cell>
          <cell r="F4336">
            <v>10.62</v>
          </cell>
          <cell r="G4336">
            <v>45.87</v>
          </cell>
        </row>
        <row r="4337">
          <cell r="B4337">
            <v>104356</v>
          </cell>
          <cell r="C4337" t="str">
            <v>TERMINAL DE VENTILAÇÃO, PVC, SÉRIE NORMAL, ESGOTO PREDIAL, DN 100 MM, JUNTA SOLDÁVEL, FORNECIDO E INSTALADO EM PRUMADA DE ESGOTO SANITÁRIO OU VENTILAÇÃO. AF_08/2022</v>
          </cell>
          <cell r="D4337" t="str">
            <v>UN</v>
          </cell>
          <cell r="E4337">
            <v>27.55</v>
          </cell>
          <cell r="F4337">
            <v>3.13</v>
          </cell>
          <cell r="G4337">
            <v>30.68</v>
          </cell>
        </row>
        <row r="4338">
          <cell r="B4338">
            <v>104348</v>
          </cell>
          <cell r="C4338" t="str">
            <v>TERMINAL DE VENTILAÇÃO, PVC, SÉRIE NORMAL, ESGOTO PREDIAL, DN 50 MM, JUNTA SOLDÁVEL, FORNECIDO E INSTALADO EM PRUMADA DE ESGOTO SANITÁRIO OU VENTILAÇÃO. AF_08/2022</v>
          </cell>
          <cell r="D4338" t="str">
            <v>UN</v>
          </cell>
          <cell r="E4338">
            <v>10.45</v>
          </cell>
          <cell r="F4338">
            <v>0.49</v>
          </cell>
          <cell r="G4338">
            <v>10.94</v>
          </cell>
        </row>
        <row r="4339">
          <cell r="B4339">
            <v>104351</v>
          </cell>
          <cell r="C4339" t="str">
            <v>TERMINAL DE VENTILAÇÃO, PVC, SÉRIE NORMAL, ESGOTO PREDIAL, DN 75 MM, JUNTA SOLDÁVEL, FORNECIDO E INSTALADO EM PRUMADA DE ESGOTO SANITÁRIO OU VENTILAÇÃO. AF_08/2022</v>
          </cell>
          <cell r="D4339" t="str">
            <v>UN</v>
          </cell>
          <cell r="E4339">
            <v>21.110000000000003</v>
          </cell>
          <cell r="F4339">
            <v>1.81</v>
          </cell>
          <cell r="G4339">
            <v>22.92</v>
          </cell>
        </row>
        <row r="4340">
          <cell r="B4340">
            <v>89800</v>
          </cell>
          <cell r="C4340" t="str">
            <v>TUBO PVC, SERIE NORMAL, ESGOTO PREDIAL, DN 100 MM, FORNECIDO E INSTALADO EM PRUMADA DE ESGOTO SANITÁRIO OU VENTILAÇÃO. AF_08/2022</v>
          </cell>
          <cell r="D4340" t="str">
            <v>M</v>
          </cell>
          <cell r="E4340">
            <v>19.71</v>
          </cell>
          <cell r="F4340">
            <v>11.44</v>
          </cell>
          <cell r="G4340">
            <v>31.15</v>
          </cell>
        </row>
        <row r="4341">
          <cell r="B4341">
            <v>89714</v>
          </cell>
          <cell r="C4341" t="str">
            <v>TUBO PVC, SERIE NORMAL, ESGOTO PREDIAL, DN 100 MM, FORNECIDO E INSTALADO EM RAMAL DE DESCARGA OU RAMAL DE ESGOTO SANITÁRIO. AF_08/2022</v>
          </cell>
          <cell r="D4341" t="str">
            <v>M</v>
          </cell>
          <cell r="E4341">
            <v>22.87</v>
          </cell>
          <cell r="F4341">
            <v>19.309999999999999</v>
          </cell>
          <cell r="G4341">
            <v>42.18</v>
          </cell>
        </row>
        <row r="4342">
          <cell r="B4342">
            <v>89848</v>
          </cell>
          <cell r="C4342" t="str">
            <v>TUBO PVC, SERIE NORMAL, ESGOTO PREDIAL, DN 100 MM, FORNECIDO E INSTALADO EM SUBCOLETOR AÉREO DE ESGOTO SANITÁRIO. AF_08/2022</v>
          </cell>
          <cell r="D4342" t="str">
            <v>M</v>
          </cell>
          <cell r="E4342">
            <v>19.3</v>
          </cell>
          <cell r="F4342">
            <v>10.41</v>
          </cell>
          <cell r="G4342">
            <v>29.71</v>
          </cell>
        </row>
        <row r="4343">
          <cell r="B4343">
            <v>89849</v>
          </cell>
          <cell r="C4343" t="str">
            <v>TUBO PVC, SERIE NORMAL, ESGOTO PREDIAL, DN 150 MM, FORNECIDO E INSTALADO EM SUBCOLETOR AÉREO DE ESGOTO SANITÁRIO. AF_08/2022</v>
          </cell>
          <cell r="D4343" t="str">
            <v>M</v>
          </cell>
          <cell r="E4343">
            <v>45.040000000000006</v>
          </cell>
          <cell r="F4343">
            <v>13.52</v>
          </cell>
          <cell r="G4343">
            <v>58.56</v>
          </cell>
        </row>
        <row r="4344">
          <cell r="B4344">
            <v>89711</v>
          </cell>
          <cell r="C4344" t="str">
            <v>TUBO PVC, SERIE NORMAL, ESGOTO PREDIAL, DN 40 MM, FORNECIDO E INSTALADO EM RAMAL DE DESCARGA OU RAMAL DE ESGOTO SANITÁRIO. AF_08/2022</v>
          </cell>
          <cell r="D4344" t="str">
            <v>M</v>
          </cell>
          <cell r="E4344">
            <v>11.71</v>
          </cell>
          <cell r="F4344">
            <v>12.73</v>
          </cell>
          <cell r="G4344">
            <v>24.44</v>
          </cell>
        </row>
        <row r="4345">
          <cell r="B4345">
            <v>89798</v>
          </cell>
          <cell r="C4345" t="str">
            <v>TUBO PVC, SERIE NORMAL, ESGOTO PREDIAL, DN 50 MM, FORNECIDO E INSTALADO EM PRUMADA DE ESGOTO SANITÁRIO OU VENTILAÇÃO. AF_08/2022</v>
          </cell>
          <cell r="D4345" t="str">
            <v>M</v>
          </cell>
          <cell r="E4345">
            <v>11.7</v>
          </cell>
          <cell r="F4345">
            <v>1.79</v>
          </cell>
          <cell r="G4345">
            <v>13.49</v>
          </cell>
        </row>
        <row r="4346">
          <cell r="B4346">
            <v>89712</v>
          </cell>
          <cell r="C4346" t="str">
            <v>TUBO PVC, SERIE NORMAL, ESGOTO PREDIAL, DN 50 MM, FORNECIDO E INSTALADO EM RAMAL DE DESCARGA OU RAMAL DE ESGOTO SANITÁRIO. AF_08/2022</v>
          </cell>
          <cell r="D4346" t="str">
            <v>M</v>
          </cell>
          <cell r="E4346">
            <v>16.46</v>
          </cell>
          <cell r="F4346">
            <v>13.82</v>
          </cell>
          <cell r="G4346">
            <v>30.28</v>
          </cell>
        </row>
        <row r="4347">
          <cell r="B4347">
            <v>89799</v>
          </cell>
          <cell r="C4347" t="str">
            <v>TUBO PVC, SERIE NORMAL, ESGOTO PREDIAL, DN 75 MM, FORNECIDO E INSTALADO EM PRUMADA DE ESGOTO SANITÁRIO OU VENTILAÇÃO. AF_08/2022</v>
          </cell>
          <cell r="D4347" t="str">
            <v>M</v>
          </cell>
          <cell r="E4347">
            <v>16.98</v>
          </cell>
          <cell r="F4347">
            <v>6.61</v>
          </cell>
          <cell r="G4347">
            <v>23.59</v>
          </cell>
        </row>
        <row r="4348">
          <cell r="B4348">
            <v>89713</v>
          </cell>
          <cell r="C4348" t="str">
            <v>TUBO PVC, SERIE NORMAL, ESGOTO PREDIAL, DN 75 MM, FORNECIDO E INSTALADO EM RAMAL DE DESCARGA OU RAMAL DE ESGOTO SANITÁRIO. AF_08/2022</v>
          </cell>
          <cell r="D4348" t="str">
            <v>M</v>
          </cell>
          <cell r="E4348">
            <v>20.96</v>
          </cell>
          <cell r="F4348">
            <v>16.579999999999998</v>
          </cell>
          <cell r="G4348">
            <v>37.54</v>
          </cell>
        </row>
        <row r="4349">
          <cell r="B4349">
            <v>89376</v>
          </cell>
          <cell r="C4349" t="str">
            <v>ADAPTADOR CURTO COM BOLSA E ROSCA PARA REGISTRO, PVC, SOLDÁVEL, DN 20MM X 1/2 , INSTALADO EM RAMAL OU SUB-RAMAL DE ÁGUA - FORNECIMENTO E INSTALAÇÃO. AF_06/2022</v>
          </cell>
          <cell r="D4349" t="str">
            <v>UN</v>
          </cell>
          <cell r="E4349">
            <v>2.96</v>
          </cell>
          <cell r="F4349">
            <v>3.49</v>
          </cell>
          <cell r="G4349">
            <v>6.45</v>
          </cell>
        </row>
        <row r="4350">
          <cell r="B4350">
            <v>89429</v>
          </cell>
          <cell r="C4350" t="str">
            <v>ADAPTADOR CURTO COM BOLSA E ROSCA PARA REGISTRO, PVC, SOLDÁVEL, DN 25MM X 3/4 , INSTALADO EM RAMAL DE DISTRIBUIÇÃO DE ÁGUA - FORNECIMENTO E INSTALAÇÃO. AF_06/2022</v>
          </cell>
          <cell r="D4350" t="str">
            <v>UN</v>
          </cell>
          <cell r="E4350">
            <v>3.28</v>
          </cell>
          <cell r="F4350">
            <v>3.65</v>
          </cell>
          <cell r="G4350">
            <v>6.93</v>
          </cell>
        </row>
        <row r="4351">
          <cell r="B4351">
            <v>89383</v>
          </cell>
          <cell r="C4351" t="str">
            <v>ADAPTADOR CURTO COM BOLSA E ROSCA PARA REGISTRO, PVC, SOLDÁVEL, DN 25MM X 3/4 , INSTALADO EM RAMAL OU SUB-RAMAL DE ÁGUA - FORNECIMENTO E INSTALAÇÃO. AF_06/2022</v>
          </cell>
          <cell r="D4351" t="str">
            <v>UN</v>
          </cell>
          <cell r="E4351">
            <v>3.4400000000000004</v>
          </cell>
          <cell r="F4351">
            <v>4.0999999999999996</v>
          </cell>
          <cell r="G4351">
            <v>7.54</v>
          </cell>
        </row>
        <row r="4352">
          <cell r="B4352">
            <v>89553</v>
          </cell>
          <cell r="C4352" t="str">
            <v>ADAPTADOR CURTO COM BOLSA E ROSCA PARA REGISTRO, PVC, SOLDÁVEL, DN 32MM X 1 , INSTALADO EM PRUMADA DE ÁGUA - FORNECIMENTO E INSTALAÇÃO. AF_06/2022</v>
          </cell>
          <cell r="D4352" t="str">
            <v>UN</v>
          </cell>
          <cell r="E4352">
            <v>3.84</v>
          </cell>
          <cell r="F4352">
            <v>2.2599999999999998</v>
          </cell>
          <cell r="G4352">
            <v>6.1</v>
          </cell>
        </row>
        <row r="4353">
          <cell r="B4353">
            <v>89436</v>
          </cell>
          <cell r="C4353" t="str">
            <v>ADAPTADOR CURTO COM BOLSA E ROSCA PARA REGISTRO, PVC, SOLDÁVEL, DN 32MM X 1 , INSTALADO EM RAMAL DE DISTRIBUIÇÃO DE ÁGUA - FORNECIMENTO E INSTALAÇÃO. AF_06/2022</v>
          </cell>
          <cell r="D4353" t="str">
            <v>UN</v>
          </cell>
          <cell r="E4353">
            <v>4.6900000000000004</v>
          </cell>
          <cell r="F4353">
            <v>4.3</v>
          </cell>
          <cell r="G4353">
            <v>8.99</v>
          </cell>
        </row>
        <row r="4354">
          <cell r="B4354">
            <v>89391</v>
          </cell>
          <cell r="C4354" t="str">
            <v>ADAPTADOR CURTO COM BOLSA E ROSCA PARA REGISTRO, PVC, SOLDÁVEL, DN 32MM X 1 , INSTALADO EM RAMAL OU SUB-RAMAL DE ÁGUA - FORNECIMENTO E INSTALAÇÃO. AF_06/2022</v>
          </cell>
          <cell r="D4354" t="str">
            <v>UN</v>
          </cell>
          <cell r="E4354">
            <v>4.8900000000000006</v>
          </cell>
          <cell r="F4354">
            <v>4.82</v>
          </cell>
          <cell r="G4354">
            <v>9.7100000000000009</v>
          </cell>
        </row>
        <row r="4355">
          <cell r="B4355">
            <v>89570</v>
          </cell>
          <cell r="C4355" t="str">
            <v>ADAPTADOR CURTO COM BOLSA E ROSCA PARA REGISTRO, PVC, SOLDÁVEL, DN 40MM X 1.1/2 , INSTALADO EM PRUMADA DE ÁGUA - FORNECIMENTO E INSTALAÇÃO. AF_06/2022</v>
          </cell>
          <cell r="D4355" t="str">
            <v>UN</v>
          </cell>
          <cell r="E4355">
            <v>8.23</v>
          </cell>
          <cell r="F4355">
            <v>2.86</v>
          </cell>
          <cell r="G4355">
            <v>11.09</v>
          </cell>
        </row>
        <row r="4356">
          <cell r="B4356">
            <v>103994</v>
          </cell>
          <cell r="C4356" t="str">
            <v>ADAPTADOR CURTO COM BOLSA E ROSCA PARA REGISTRO, PVC, SOLDÁVEL, DN 40MM X 1.1/2", INSTALADO EM RAMAL DE DISTRIBUIÇÃO DE ÁGUA - FORNECIMENTO E INSTALAÇÃO. AF_06/2022</v>
          </cell>
          <cell r="D4356" t="str">
            <v>UN</v>
          </cell>
          <cell r="E4356">
            <v>9.3699999999999992</v>
          </cell>
          <cell r="F4356">
            <v>5</v>
          </cell>
          <cell r="G4356">
            <v>14.37</v>
          </cell>
        </row>
        <row r="4357">
          <cell r="B4357">
            <v>89572</v>
          </cell>
          <cell r="C4357" t="str">
            <v>ADAPTADOR CURTO COM BOLSA E ROSCA PARA REGISTRO, PVC, SOLDÁVEL, DN 40MM X 1.1/4 , INSTALADO EM PRUMADA DE ÁGUA - FORNECIMENTO E INSTALAÇÃO. AF_06/2022</v>
          </cell>
          <cell r="D4357" t="str">
            <v>UN</v>
          </cell>
          <cell r="E4357">
            <v>6.07</v>
          </cell>
          <cell r="F4357">
            <v>2.74</v>
          </cell>
          <cell r="G4357">
            <v>8.81</v>
          </cell>
        </row>
        <row r="4358">
          <cell r="B4358">
            <v>103992</v>
          </cell>
          <cell r="C4358" t="str">
            <v>ADAPTADOR CURTO COM BOLSA E ROSCA PARA REGISTRO, PVC, SOLDÁVEL, DN 40MM X 1.1/4", INSTALADO EM RAMAL DE DISTRIBUIÇÃO DE ÁGUA - FORNECIMENTO E INSTALAÇÃO. AF_06/2022</v>
          </cell>
          <cell r="D4358" t="str">
            <v>UN</v>
          </cell>
          <cell r="E4358">
            <v>7.06</v>
          </cell>
          <cell r="F4358">
            <v>5.1100000000000003</v>
          </cell>
          <cell r="G4358">
            <v>12.17</v>
          </cell>
        </row>
        <row r="4359">
          <cell r="B4359">
            <v>89596</v>
          </cell>
          <cell r="C4359" t="str">
            <v>ADAPTADOR CURTO COM BOLSA E ROSCA PARA REGISTRO, PVC, SOLDÁVEL, DN 50MM X 1.1/2 , INSTALADO EM PRUMADA DE ÁGUA - FORNECIMENTO E INSTALAÇÃO. AF_06/2022</v>
          </cell>
          <cell r="D4359" t="str">
            <v>UN</v>
          </cell>
          <cell r="E4359">
            <v>7.4</v>
          </cell>
          <cell r="F4359">
            <v>3.18</v>
          </cell>
          <cell r="G4359">
            <v>10.58</v>
          </cell>
        </row>
        <row r="4360">
          <cell r="B4360">
            <v>104001</v>
          </cell>
          <cell r="C4360" t="str">
            <v>ADAPTADOR CURTO COM BOLSA E ROSCA PARA REGISTRO, PVC, SOLDÁVEL, DN 50MM X 1.1/2", INSTALADO EM RAMAL DE DISTRIBUIÇÃO DE ÁGUA - FORNECIMENTO E INSTALAÇÃO. AF_06/2022</v>
          </cell>
          <cell r="D4360" t="str">
            <v>UN</v>
          </cell>
          <cell r="E4360">
            <v>8.7099999999999991</v>
          </cell>
          <cell r="F4360">
            <v>5.83</v>
          </cell>
          <cell r="G4360">
            <v>14.54</v>
          </cell>
        </row>
        <row r="4361">
          <cell r="B4361">
            <v>89595</v>
          </cell>
          <cell r="C4361" t="str">
            <v>ADAPTADOR CURTO COM BOLSA E ROSCA PARA REGISTRO, PVC, SOLDÁVEL, DN 50MM X 1.1/4 , INSTALADO EM PRUMADA DE ÁGUA - FORNECIMENTO E INSTALAÇÃO. AF_06/2022</v>
          </cell>
          <cell r="D4361" t="str">
            <v>UN</v>
          </cell>
          <cell r="E4361">
            <v>10.67</v>
          </cell>
          <cell r="F4361">
            <v>3.09</v>
          </cell>
          <cell r="G4361">
            <v>13.76</v>
          </cell>
        </row>
        <row r="4362">
          <cell r="B4362">
            <v>104002</v>
          </cell>
          <cell r="C4362" t="str">
            <v>ADAPTADOR CURTO COM BOLSA E ROSCA PARA REGISTRO, PVC, SOLDÁVEL, DN 50MM X 1.1/4", INSTALADO EM RAMAL DE DISTRIBUIÇÃO DE ÁGUA - FORNECIMENTO E INSTALAÇÃO. AF_06/2022</v>
          </cell>
          <cell r="D4362" t="str">
            <v>UN</v>
          </cell>
          <cell r="E4362">
            <v>11.77</v>
          </cell>
          <cell r="F4362">
            <v>5.66</v>
          </cell>
          <cell r="G4362">
            <v>17.43</v>
          </cell>
        </row>
        <row r="4363">
          <cell r="B4363">
            <v>89610</v>
          </cell>
          <cell r="C4363" t="str">
            <v>ADAPTADOR CURTO COM BOLSA E ROSCA PARA REGISTRO, PVC, SOLDÁVEL, DN 60MM X 2 , INSTALADO EM PRUMADA DE ÁGUA - FORNECIMENTO E INSTALAÇÃO. AF_06/2022</v>
          </cell>
          <cell r="D4363" t="str">
            <v>UN</v>
          </cell>
          <cell r="E4363">
            <v>14.6</v>
          </cell>
          <cell r="F4363">
            <v>4.01</v>
          </cell>
          <cell r="G4363">
            <v>18.61</v>
          </cell>
        </row>
        <row r="4364">
          <cell r="B4364">
            <v>89613</v>
          </cell>
          <cell r="C4364" t="str">
            <v>ADAPTADOR CURTO COM BOLSA E ROSCA PARA REGISTRO, PVC, SOLDÁVEL, DN 75MM X 2.1/2", INSTALADO EM PRUMADA DE ÁGUA - FORNECIMENTO E INSTALAÇÃO. AF_12/2014</v>
          </cell>
          <cell r="D4364" t="str">
            <v>UN</v>
          </cell>
          <cell r="E4364">
            <v>23.42</v>
          </cell>
          <cell r="F4364">
            <v>4.8099999999999996</v>
          </cell>
          <cell r="G4364">
            <v>28.23</v>
          </cell>
        </row>
        <row r="4365">
          <cell r="B4365">
            <v>89616</v>
          </cell>
          <cell r="C4365" t="str">
            <v>ADAPTADOR CURTO COM BOLSA E ROSCA PARA REGISTRO, PVC, SOLDÁVEL, DN 85MM X 3 , INSTALADO EM PRUMADA DE ÁGUA - FORNECIMENTO E INSTALAÇÃO. AF_06/2022</v>
          </cell>
          <cell r="D4365" t="str">
            <v>UN</v>
          </cell>
          <cell r="E4365">
            <v>31.75</v>
          </cell>
          <cell r="F4365">
            <v>5.64</v>
          </cell>
          <cell r="G4365">
            <v>37.39</v>
          </cell>
        </row>
        <row r="4366">
          <cell r="B4366">
            <v>103967</v>
          </cell>
          <cell r="C4366" t="str">
            <v>BUCHA DE REDUÇÃO , LONGA, PVC, SOLDÁVEL, DN 50 X 32 MM, INSTALADO EM PRUMADA DE ÁGUA - FORNECIMENTO E INSTALAÇÃO. AF_06/2022</v>
          </cell>
          <cell r="D4366" t="str">
            <v>UN</v>
          </cell>
          <cell r="E4366">
            <v>8.39</v>
          </cell>
          <cell r="F4366">
            <v>3.09</v>
          </cell>
          <cell r="G4366">
            <v>11.48</v>
          </cell>
        </row>
        <row r="4367">
          <cell r="B4367">
            <v>104003</v>
          </cell>
          <cell r="C4367" t="str">
            <v>BUCHA DE REDUÇÃO , LONGA, PVC, SOLDÁVEL, DN 50 X 32 MM, INSTALADO EM RAMAL DE DISTRIBUIÇÃO DE ÁGUA - FORNECIMENTO E INSTALAÇÃO. AF_06/2022</v>
          </cell>
          <cell r="D4367" t="str">
            <v>UN</v>
          </cell>
          <cell r="E4367">
            <v>9.48</v>
          </cell>
          <cell r="F4367">
            <v>5.67</v>
          </cell>
          <cell r="G4367">
            <v>15.15</v>
          </cell>
        </row>
        <row r="4368">
          <cell r="B4368">
            <v>103952</v>
          </cell>
          <cell r="C4368" t="str">
            <v>BUCHA DE REDUÇÃO, CURTA, PVC, SOLDÁVEL, DN 25 X 20 MM, INSTALADO EM RAMAL DE DISTRIBUIÇÃO DE ÁGUA - FORNECIMENTO E INSTALAÇÃO. AF_06/2022</v>
          </cell>
          <cell r="D4368" t="str">
            <v>UN</v>
          </cell>
          <cell r="E4368">
            <v>3.03</v>
          </cell>
          <cell r="F4368">
            <v>3.65</v>
          </cell>
          <cell r="G4368">
            <v>6.68</v>
          </cell>
        </row>
        <row r="4369">
          <cell r="B4369">
            <v>103947</v>
          </cell>
          <cell r="C4369" t="str">
            <v>BUCHA DE REDUÇÃO, CURTA, PVC, SOLDÁVEL, DN 25 X 20 MM, INSTALADO EM RAMAL OU SUB-RAMAL DE ÁGUA - FORNECIMENTO E INSTALAÇÃO. AF_06/2022</v>
          </cell>
          <cell r="D4369" t="str">
            <v>UN</v>
          </cell>
          <cell r="E4369">
            <v>3.2</v>
          </cell>
          <cell r="F4369">
            <v>4.09</v>
          </cell>
          <cell r="G4369">
            <v>7.29</v>
          </cell>
        </row>
        <row r="4370">
          <cell r="B4370">
            <v>103957</v>
          </cell>
          <cell r="C4370" t="str">
            <v>BUCHA DE REDUÇÃO, CURTA, PVC, SOLDÁVEL, DN 32 X 25 MM, INSTALADO EM PRUMADA DE ÁGUA - FORNECIMENTO E INSTALAÇÃO. AF_06/2022</v>
          </cell>
          <cell r="D4370" t="str">
            <v>UN</v>
          </cell>
          <cell r="E4370">
            <v>3.1199999999999997</v>
          </cell>
          <cell r="F4370">
            <v>2.27</v>
          </cell>
          <cell r="G4370">
            <v>5.39</v>
          </cell>
        </row>
        <row r="4371">
          <cell r="B4371">
            <v>103953</v>
          </cell>
          <cell r="C4371" t="str">
            <v>BUCHA DE REDUÇÃO, CURTA, PVC, SOLDÁVEL, DN 32 X 25 MM, INSTALADO EM RAMAL DE DISTRIBUIÇÃO DE ÁGUA - FORNECIMENTO E INSTALAÇÃO. AF_06/2022</v>
          </cell>
          <cell r="D4371" t="str">
            <v>UN</v>
          </cell>
          <cell r="E4371">
            <v>3.9799999999999995</v>
          </cell>
          <cell r="F4371">
            <v>4.3</v>
          </cell>
          <cell r="G4371">
            <v>8.2799999999999994</v>
          </cell>
        </row>
        <row r="4372">
          <cell r="B4372">
            <v>103948</v>
          </cell>
          <cell r="C4372" t="str">
            <v>BUCHA DE REDUÇÃO, CURTA, PVC, SOLDÁVEL, DN 32 X 25 MM, INSTALADO EM RAMAL OU SUB-RAMAL DE ÁGUA - FORNECIMENTO E INSTALAÇÃO. AF_06/2022</v>
          </cell>
          <cell r="D4372" t="str">
            <v>UN</v>
          </cell>
          <cell r="E4372">
            <v>4.18</v>
          </cell>
          <cell r="F4372">
            <v>4.82</v>
          </cell>
          <cell r="G4372">
            <v>9</v>
          </cell>
        </row>
        <row r="4373">
          <cell r="B4373">
            <v>103958</v>
          </cell>
          <cell r="C4373" t="str">
            <v>BUCHA DE REDUÇÃO, CURTA, PVC, SOLDÁVEL, DN 50 X 40 MM, INSTALADO EM PRUMADA DE ÁGUA - FORNECIMENTO E INSTALAÇÃO. AF_06/2022</v>
          </cell>
          <cell r="D4373" t="str">
            <v>UN</v>
          </cell>
          <cell r="E4373">
            <v>6.99</v>
          </cell>
          <cell r="F4373">
            <v>3.33</v>
          </cell>
          <cell r="G4373">
            <v>10.32</v>
          </cell>
        </row>
        <row r="4374">
          <cell r="B4374">
            <v>104009</v>
          </cell>
          <cell r="C4374" t="str">
            <v>BUCHA DE REDUÇÃO, CURTA, PVC, SOLDÁVEL, DN 50 X 40 MM, INSTALADO EM RAMAL DE DISTRIBUIÇÃO DE ÁGUA - FORNECIMENTO E INSTALAÇÃO. AF_06/2022</v>
          </cell>
          <cell r="D4374" t="str">
            <v>UN</v>
          </cell>
          <cell r="E4374">
            <v>8.14</v>
          </cell>
          <cell r="F4374">
            <v>6.1</v>
          </cell>
          <cell r="G4374">
            <v>14.24</v>
          </cell>
        </row>
        <row r="4375">
          <cell r="B4375">
            <v>103959</v>
          </cell>
          <cell r="C4375" t="str">
            <v>BUCHA DE REDUÇÃO, CURTA, PVC, SOLDÁVEL, DN 60 X 50 MM, INSTALADO EM PRUMADA DE ÁGUA - FORNECIMENTO E INSTALAÇÃO. AF_06/2022</v>
          </cell>
          <cell r="D4375" t="str">
            <v>UN</v>
          </cell>
          <cell r="E4375">
            <v>10.94</v>
          </cell>
          <cell r="F4375">
            <v>4</v>
          </cell>
          <cell r="G4375">
            <v>14.94</v>
          </cell>
        </row>
        <row r="4376">
          <cell r="B4376">
            <v>103962</v>
          </cell>
          <cell r="C4376" t="str">
            <v>BUCHA DE REDUÇÃO, LONGA, PVC, SOLDÁVEL, DN 32 X 20 MM, INSTALADO EM PRUMADA DE ÁGUA - FORNECIMENTO E INSTALAÇÃO. AF_06/2022</v>
          </cell>
          <cell r="D4376" t="str">
            <v>UN</v>
          </cell>
          <cell r="E4376">
            <v>4.4400000000000004</v>
          </cell>
          <cell r="F4376">
            <v>2.0499999999999998</v>
          </cell>
          <cell r="G4376">
            <v>6.49</v>
          </cell>
        </row>
        <row r="4377">
          <cell r="B4377">
            <v>103954</v>
          </cell>
          <cell r="C4377" t="str">
            <v>BUCHA DE REDUÇÃO, LONGA, PVC, SOLDÁVEL, DN 32 X 20 MM, INSTALADO EM RAMAL DE DISTRIBUIÇÃO DE ÁGUA - FORNECIMENTO E INSTALAÇÃO. AF_06/2022</v>
          </cell>
          <cell r="D4377" t="str">
            <v>UN</v>
          </cell>
          <cell r="E4377">
            <v>5.2499999999999991</v>
          </cell>
          <cell r="F4377">
            <v>4.04</v>
          </cell>
          <cell r="G4377">
            <v>9.2899999999999991</v>
          </cell>
        </row>
        <row r="4378">
          <cell r="B4378">
            <v>103949</v>
          </cell>
          <cell r="C4378" t="str">
            <v>BUCHA DE REDUÇÃO, LONGA, PVC, SOLDÁVEL, DN 32 X 20 MM, INSTALADO EM RAMAL OU SUB-RAMAL DE ÁGUA - FORNECIMENTO E INSTALAÇÃO. AF_06/2022</v>
          </cell>
          <cell r="D4378" t="str">
            <v>UN</v>
          </cell>
          <cell r="E4378">
            <v>5.4700000000000006</v>
          </cell>
          <cell r="F4378">
            <v>4.51</v>
          </cell>
          <cell r="G4378">
            <v>9.98</v>
          </cell>
        </row>
        <row r="4379">
          <cell r="B4379">
            <v>103964</v>
          </cell>
          <cell r="C4379" t="str">
            <v>BUCHA DE REDUÇÃO, LONGA, PVC, SOLDÁVEL, DN 40 X 25 MM, INSTALADO EM PRUMADA DE ÁGUA - FORNECIMENTO E INSTALAÇÃO. AF_06/2022</v>
          </cell>
          <cell r="D4379" t="str">
            <v>UN</v>
          </cell>
          <cell r="E4379">
            <v>5.7000000000000011</v>
          </cell>
          <cell r="F4379">
            <v>2.52</v>
          </cell>
          <cell r="G4379">
            <v>8.2200000000000006</v>
          </cell>
        </row>
        <row r="4380">
          <cell r="B4380">
            <v>104014</v>
          </cell>
          <cell r="C4380" t="str">
            <v>BUCHA DE REDUÇÃO, LONGA, PVC, SOLDÁVEL, DN 40 X 25 MM, INSTALADO EM RAMAL DE DISTRIBUIÇÃO DE ÁGUA - FORNECIMENTO E INSTALAÇÃO. AF_06/2022</v>
          </cell>
          <cell r="D4380" t="str">
            <v>UN</v>
          </cell>
          <cell r="E4380">
            <v>6.6300000000000008</v>
          </cell>
          <cell r="F4380">
            <v>4.75</v>
          </cell>
          <cell r="G4380">
            <v>11.38</v>
          </cell>
        </row>
        <row r="4381">
          <cell r="B4381">
            <v>103966</v>
          </cell>
          <cell r="C4381" t="str">
            <v>BUCHA DE REDUÇÃO, LONGA, PVC, SOLDÁVEL, DN 50 X 25 MM, INSTALADO EM PRUMADA DE ÁGUA - FORNECIMENTO E INSTALAÇÃO. AF_06/2022</v>
          </cell>
          <cell r="D4381" t="str">
            <v>UN</v>
          </cell>
          <cell r="E4381">
            <v>6.8600000000000012</v>
          </cell>
          <cell r="F4381">
            <v>2.85</v>
          </cell>
          <cell r="G4381">
            <v>9.7100000000000009</v>
          </cell>
        </row>
        <row r="4382">
          <cell r="B4382">
            <v>103999</v>
          </cell>
          <cell r="C4382" t="str">
            <v>BUCHA DE REDUÇÃO, LONGA, PVC, SOLDÁVEL, DN 50 X 25 MM, INSTALADO EM RAMAL DE DISTRIBUIÇÃO DE ÁGUA - FORNECIMENTO E INSTALAÇÃO. AF_06/2022</v>
          </cell>
          <cell r="D4382" t="str">
            <v>UN</v>
          </cell>
          <cell r="E4382">
            <v>7.8900000000000006</v>
          </cell>
          <cell r="F4382">
            <v>5.27</v>
          </cell>
          <cell r="G4382">
            <v>13.16</v>
          </cell>
        </row>
        <row r="4383">
          <cell r="B4383">
            <v>103968</v>
          </cell>
          <cell r="C4383" t="str">
            <v>BUCHA DE REDUÇÃO, LONGA, PVC, SOLDÁVEL, DN 60 X 25 MM, INSTALADO EM PRUMADA DE ÁGUA - FORNECIMENTO E INSTALAÇÃO. AF_06/2022</v>
          </cell>
          <cell r="D4383" t="str">
            <v>UN</v>
          </cell>
          <cell r="E4383">
            <v>12.5</v>
          </cell>
          <cell r="F4383">
            <v>3.18</v>
          </cell>
          <cell r="G4383">
            <v>15.68</v>
          </cell>
        </row>
        <row r="4384">
          <cell r="B4384">
            <v>103969</v>
          </cell>
          <cell r="C4384" t="str">
            <v>BUCHA DE REDUÇÃO, LONGA, PVC, SOLDÁVEL, DN 60 X 32 MM, INSTALADO EM PRUMADA DE ÁGUA - FORNECIMENTO E INSTALAÇÃO. AF_06/2022</v>
          </cell>
          <cell r="D4384" t="str">
            <v>UN</v>
          </cell>
          <cell r="E4384">
            <v>14.88</v>
          </cell>
          <cell r="F4384">
            <v>3.42</v>
          </cell>
          <cell r="G4384">
            <v>18.3</v>
          </cell>
        </row>
        <row r="4385">
          <cell r="B4385">
            <v>103971</v>
          </cell>
          <cell r="C4385" t="str">
            <v>BUCHA DE REDUÇÃO, LONGA, PVC, SOLDÁVEL, DN 60 X 50 MM, INSTALADO EM PRUMADA DE ÁGUA - FORNECIMENTO E INSTALAÇÃO. AF_06/2022</v>
          </cell>
          <cell r="D4385" t="str">
            <v>UN</v>
          </cell>
          <cell r="E4385">
            <v>19.11</v>
          </cell>
          <cell r="F4385">
            <v>4</v>
          </cell>
          <cell r="G4385">
            <v>23.11</v>
          </cell>
        </row>
        <row r="4386">
          <cell r="B4386">
            <v>103972</v>
          </cell>
          <cell r="C4386" t="str">
            <v>BUCHA DE REDUÇÃO, LONGA, PVC, SOLDÁVEL, DN 75 X 50 MM, INSTALADO EM PRUMADA DE ÁGUA - FORNECIMENTO E INSTALAÇÃO. AF_06/2022</v>
          </cell>
          <cell r="D4386" t="str">
            <v>UN</v>
          </cell>
          <cell r="E4386">
            <v>22.299999999999997</v>
          </cell>
          <cell r="F4386">
            <v>4.49</v>
          </cell>
          <cell r="G4386">
            <v>26.79</v>
          </cell>
        </row>
        <row r="4387">
          <cell r="B4387">
            <v>103993</v>
          </cell>
          <cell r="C4387" t="str">
            <v>BUCHA DE REDUÇÃO, PVC, SOLDÁVEL, DN 40MM X 32MM, INSTALADO EM RAMAL DE DISTRIBUIÇÃO DE ÁGUA - FORNECIMENTO E INSTALAÇÃO. AF_06/2022</v>
          </cell>
          <cell r="D4387" t="str">
            <v>UN</v>
          </cell>
          <cell r="E4387">
            <v>5.7</v>
          </cell>
          <cell r="F4387">
            <v>5.12</v>
          </cell>
          <cell r="G4387">
            <v>10.82</v>
          </cell>
        </row>
        <row r="4388">
          <cell r="B4388">
            <v>89407</v>
          </cell>
          <cell r="C4388" t="str">
            <v>CURVA 45 GRAUS, PVC, SOLDÁVEL, DN 20MM, INSTALADO EM RAMAL DE DISTRIBUIÇÃO DE ÁGUA - FORNECIMENTO E INSTALAÇÃO. AF_06/2022</v>
          </cell>
          <cell r="D4388" t="str">
            <v>UN</v>
          </cell>
          <cell r="E4388">
            <v>4.75</v>
          </cell>
          <cell r="F4388">
            <v>5.09</v>
          </cell>
          <cell r="G4388">
            <v>9.84</v>
          </cell>
        </row>
        <row r="4389">
          <cell r="B4389">
            <v>89361</v>
          </cell>
          <cell r="C4389" t="str">
            <v>CURVA 45 GRAUS, PVC, SOLDÁVEL, DN 20MM, INSTALADO EM RAMAL OU SUB-RAMAL DE ÁGUA - FORNECIMENTO E INSTALAÇÃO. AF_06/2022</v>
          </cell>
          <cell r="D4389" t="str">
            <v>UN</v>
          </cell>
          <cell r="E4389">
            <v>4.9999999999999991</v>
          </cell>
          <cell r="F4389">
            <v>5.69</v>
          </cell>
          <cell r="G4389">
            <v>10.69</v>
          </cell>
        </row>
        <row r="4390">
          <cell r="B4390">
            <v>89490</v>
          </cell>
          <cell r="C4390" t="str">
            <v>CURVA 45 GRAUS, PVC, SOLDÁVEL, DN 25MM, INSTALADO EM PRUMADA DE ÁGUA - FORNECIMENTO E INSTALAÇÃO. AF_06/2022</v>
          </cell>
          <cell r="D4390" t="str">
            <v>UN</v>
          </cell>
          <cell r="E4390">
            <v>4.49</v>
          </cell>
          <cell r="F4390">
            <v>3.06</v>
          </cell>
          <cell r="G4390">
            <v>7.55</v>
          </cell>
        </row>
        <row r="4391">
          <cell r="B4391">
            <v>89411</v>
          </cell>
          <cell r="C4391" t="str">
            <v>CURVA 45 GRAUS, PVC, SOLDÁVEL, DN 25MM, INSTALADO EM RAMAL DE DISTRIBUIÇÃO DE ÁGUA - FORNECIMENTO E INSTALAÇÃO. AF_06/2022</v>
          </cell>
          <cell r="D4391" t="str">
            <v>UN</v>
          </cell>
          <cell r="E4391">
            <v>5.66</v>
          </cell>
          <cell r="F4391">
            <v>5.9</v>
          </cell>
          <cell r="G4391">
            <v>11.56</v>
          </cell>
        </row>
        <row r="4392">
          <cell r="B4392">
            <v>89365</v>
          </cell>
          <cell r="C4392" t="str">
            <v>CURVA 45 GRAUS, PVC, SOLDÁVEL, DN 25MM, INSTALADO EM RAMAL OU SUB-RAMAL DE ÁGUA - FORNECIMENTO E INSTALAÇÃO. AF_06/2022</v>
          </cell>
          <cell r="D4392" t="str">
            <v>UN</v>
          </cell>
          <cell r="E4392">
            <v>5.9399999999999995</v>
          </cell>
          <cell r="F4392">
            <v>6.59</v>
          </cell>
          <cell r="G4392">
            <v>12.53</v>
          </cell>
        </row>
        <row r="4393">
          <cell r="B4393">
            <v>89496</v>
          </cell>
          <cell r="C4393" t="str">
            <v>CURVA 45 GRAUS, PVC, SOLDÁVEL, DN 32MM, INSTALADO EM PRUMADA DE ÁGUA - FORNECIMENTO E INSTALAÇÃO. AF_06/2022</v>
          </cell>
          <cell r="D4393" t="str">
            <v>UN</v>
          </cell>
          <cell r="E4393">
            <v>6.8699999999999992</v>
          </cell>
          <cell r="F4393">
            <v>3.73</v>
          </cell>
          <cell r="G4393">
            <v>10.6</v>
          </cell>
        </row>
        <row r="4394">
          <cell r="B4394">
            <v>89416</v>
          </cell>
          <cell r="C4394" t="str">
            <v>CURVA 45 GRAUS, PVC, SOLDÁVEL, DN 32MM, INSTALADO EM RAMAL DE DISTRIBUIÇÃO DE ÁGUA - FORNECIMENTO E INSTALAÇÃO. AF_06/2022</v>
          </cell>
          <cell r="D4394" t="str">
            <v>UN</v>
          </cell>
          <cell r="E4394">
            <v>8.25</v>
          </cell>
          <cell r="F4394">
            <v>7.03</v>
          </cell>
          <cell r="G4394">
            <v>15.28</v>
          </cell>
        </row>
        <row r="4395">
          <cell r="B4395">
            <v>89370</v>
          </cell>
          <cell r="C4395" t="str">
            <v>CURVA 45 GRAUS, PVC, SOLDÁVEL, DN 32MM, INSTALADO EM RAMAL OU SUB-RAMAL DE ÁGUA - FORNECIMENTO E INSTALAÇÃO. AF_06/2022</v>
          </cell>
          <cell r="D4395" t="str">
            <v>UN</v>
          </cell>
          <cell r="E4395">
            <v>8.59</v>
          </cell>
          <cell r="F4395">
            <v>7.86</v>
          </cell>
          <cell r="G4395">
            <v>16.45</v>
          </cell>
        </row>
        <row r="4396">
          <cell r="B4396">
            <v>89500</v>
          </cell>
          <cell r="C4396" t="str">
            <v>CURVA 45 GRAUS, PVC, SOLDÁVEL, DN 40MM, INSTALADO EM PRUMADA DE ÁGUA - FORNECIMENTO E INSTALAÇÃO. AF_06/2022</v>
          </cell>
          <cell r="D4396" t="str">
            <v>UN</v>
          </cell>
          <cell r="E4396">
            <v>8.4499999999999993</v>
          </cell>
          <cell r="F4396">
            <v>4.54</v>
          </cell>
          <cell r="G4396">
            <v>12.99</v>
          </cell>
        </row>
        <row r="4397">
          <cell r="B4397">
            <v>103983</v>
          </cell>
          <cell r="C4397" t="str">
            <v>CURVA 45 GRAUS, PVC, SOLDÁVEL, DN 40MM, INSTALADO EM RAMAL DE DISTRIBUIÇÃO DE ÁGUA - FORNECIMENTO E INSTALAÇÃO. AF_06/2022</v>
          </cell>
          <cell r="D4397" t="str">
            <v>UN</v>
          </cell>
          <cell r="E4397">
            <v>10.01</v>
          </cell>
          <cell r="F4397">
            <v>8.33</v>
          </cell>
          <cell r="G4397">
            <v>18.34</v>
          </cell>
        </row>
        <row r="4398">
          <cell r="B4398">
            <v>89504</v>
          </cell>
          <cell r="C4398" t="str">
            <v>CURVA 45 GRAUS, PVC, SOLDÁVEL, DN 50MM, INSTALADO EM PRUMADA DE ÁGUA - FORNECIMENTO E INSTALAÇÃO. AF_06/2022</v>
          </cell>
          <cell r="D4398" t="str">
            <v>UN</v>
          </cell>
          <cell r="E4398">
            <v>13.080000000000002</v>
          </cell>
          <cell r="F4398">
            <v>5.52</v>
          </cell>
          <cell r="G4398">
            <v>18.600000000000001</v>
          </cell>
        </row>
        <row r="4399">
          <cell r="B4399">
            <v>103987</v>
          </cell>
          <cell r="C4399" t="str">
            <v>CURVA 45 GRAUS, PVC, SOLDÁVEL, DN 50MM, INSTALADO EM RAMAL DE DISTRIBUIÇÃO DE ÁGUA - FORNECIMENTO E INSTALAÇÃO. AF_06/2022</v>
          </cell>
          <cell r="D4399" t="str">
            <v>UN</v>
          </cell>
          <cell r="E4399">
            <v>14.919999999999998</v>
          </cell>
          <cell r="F4399">
            <v>9.9600000000000009</v>
          </cell>
          <cell r="G4399">
            <v>24.88</v>
          </cell>
        </row>
        <row r="4400">
          <cell r="B4400">
            <v>89510</v>
          </cell>
          <cell r="C4400" t="str">
            <v>CURVA 45 GRAUS, PVC, SOLDÁVEL, DN 60MM, INSTALADO EM PRUMADA DE ÁGUA - FORNECIMENTO E INSTALAÇÃO. AF_06/2022</v>
          </cell>
          <cell r="D4400" t="str">
            <v>UN</v>
          </cell>
          <cell r="E4400">
            <v>19.310000000000002</v>
          </cell>
          <cell r="F4400">
            <v>6.54</v>
          </cell>
          <cell r="G4400">
            <v>25.85</v>
          </cell>
        </row>
        <row r="4401">
          <cell r="B4401">
            <v>89519</v>
          </cell>
          <cell r="C4401" t="str">
            <v>CURVA 45 GRAUS, PVC, SOLDÁVEL, DN 75MM, INSTALADO EM PRUMADA DE ÁGUA - FORNECIMENTO E INSTALAÇÃO. AF_06/2022</v>
          </cell>
          <cell r="D4401" t="str">
            <v>UN</v>
          </cell>
          <cell r="E4401">
            <v>35.43</v>
          </cell>
          <cell r="F4401">
            <v>8.01</v>
          </cell>
          <cell r="G4401">
            <v>43.44</v>
          </cell>
        </row>
        <row r="4402">
          <cell r="B4402">
            <v>89527</v>
          </cell>
          <cell r="C4402" t="str">
            <v>CURVA 45 GRAUS, PVC, SOLDÁVEL, DN 85MM, INSTALADO EM PRUMADA DE ÁGUA - FORNECIMENTO E INSTALAÇÃO. AF_06/2022</v>
          </cell>
          <cell r="D4402" t="str">
            <v>UN</v>
          </cell>
          <cell r="E4402">
            <v>43.11</v>
          </cell>
          <cell r="F4402">
            <v>8.99</v>
          </cell>
          <cell r="G4402">
            <v>52.1</v>
          </cell>
        </row>
        <row r="4403">
          <cell r="B4403">
            <v>89406</v>
          </cell>
          <cell r="C4403" t="str">
            <v>CURVA 90 GRAUS, PVC, SOLDÁVEL, DN 20MM, INSTALADO EM RAMAL DE DISTRIBUIÇÃO DE ÁGUA - FORNECIMENTO E INSTALAÇÃO. AF_06/2022</v>
          </cell>
          <cell r="D4403" t="str">
            <v>UN</v>
          </cell>
          <cell r="E4403">
            <v>4.6999999999999993</v>
          </cell>
          <cell r="F4403">
            <v>5.08</v>
          </cell>
          <cell r="G4403">
            <v>9.7799999999999994</v>
          </cell>
        </row>
        <row r="4404">
          <cell r="B4404">
            <v>89360</v>
          </cell>
          <cell r="C4404" t="str">
            <v>CURVA 90 GRAUS, PVC, SOLDÁVEL, DN 20MM, INSTALADO EM RAMAL OU SUB-RAMAL DE ÁGUA - FORNECIMENTO E INSTALAÇÃO. AF_06/2022</v>
          </cell>
          <cell r="D4404" t="str">
            <v>UN</v>
          </cell>
          <cell r="E4404">
            <v>4.9400000000000004</v>
          </cell>
          <cell r="F4404">
            <v>5.69</v>
          </cell>
          <cell r="G4404">
            <v>10.63</v>
          </cell>
        </row>
        <row r="4405">
          <cell r="B4405">
            <v>89489</v>
          </cell>
          <cell r="C4405" t="str">
            <v>CURVA 90 GRAUS, PVC, SOLDÁVEL, DN 25MM, INSTALADO EM PRUMADA DE ÁGUA - FORNECIMENTO E INSTALAÇÃO. AF_06/2022</v>
          </cell>
          <cell r="D4405" t="str">
            <v>UN</v>
          </cell>
          <cell r="E4405">
            <v>4.93</v>
          </cell>
          <cell r="F4405">
            <v>3.06</v>
          </cell>
          <cell r="G4405">
            <v>7.99</v>
          </cell>
        </row>
        <row r="4406">
          <cell r="B4406">
            <v>89410</v>
          </cell>
          <cell r="C4406" t="str">
            <v>CURVA 90 GRAUS, PVC, SOLDÁVEL, DN 25MM, INSTALADO EM RAMAL DE DISTRIBUIÇÃO DE ÁGUA - FORNECIMENTO E INSTALAÇÃO. AF_06/2022</v>
          </cell>
          <cell r="D4406" t="str">
            <v>UN</v>
          </cell>
          <cell r="E4406">
            <v>6.1</v>
          </cell>
          <cell r="F4406">
            <v>5.9</v>
          </cell>
          <cell r="G4406">
            <v>12</v>
          </cell>
        </row>
        <row r="4407">
          <cell r="B4407">
            <v>89364</v>
          </cell>
          <cell r="C4407" t="str">
            <v>CURVA 90 GRAUS, PVC, SOLDÁVEL, DN 25MM, INSTALADO EM RAMAL OU SUB-RAMAL DE ÁGUA - FORNECIMENTO E INSTALAÇÃO. AF_06/2022</v>
          </cell>
          <cell r="D4407" t="str">
            <v>UN</v>
          </cell>
          <cell r="E4407">
            <v>6.370000000000001</v>
          </cell>
          <cell r="F4407">
            <v>6.6</v>
          </cell>
          <cell r="G4407">
            <v>12.97</v>
          </cell>
        </row>
        <row r="4408">
          <cell r="B4408">
            <v>89494</v>
          </cell>
          <cell r="C4408" t="str">
            <v>CURVA 90 GRAUS, PVC, SOLDÁVEL, DN 32MM, INSTALADO EM PRUMADA DE ÁGUA - FORNECIMENTO E INSTALAÇÃO. AF_06/2022</v>
          </cell>
          <cell r="D4408" t="str">
            <v>UN</v>
          </cell>
          <cell r="E4408">
            <v>8.5599999999999987</v>
          </cell>
          <cell r="F4408">
            <v>3.72</v>
          </cell>
          <cell r="G4408">
            <v>12.28</v>
          </cell>
        </row>
        <row r="4409">
          <cell r="B4409">
            <v>89415</v>
          </cell>
          <cell r="C4409" t="str">
            <v>CURVA 90 GRAUS, PVC, SOLDÁVEL, DN 32MM, INSTALADO EM RAMAL DE DISTRIBUIÇÃO DE ÁGUA - FORNECIMENTO E INSTALAÇÃO. AF_06/2022</v>
          </cell>
          <cell r="D4409" t="str">
            <v>UN</v>
          </cell>
          <cell r="E4409">
            <v>9.9200000000000017</v>
          </cell>
          <cell r="F4409">
            <v>7.04</v>
          </cell>
          <cell r="G4409">
            <v>16.96</v>
          </cell>
        </row>
        <row r="4410">
          <cell r="B4410">
            <v>89369</v>
          </cell>
          <cell r="C4410" t="str">
            <v>CURVA 90 GRAUS, PVC, SOLDÁVEL, DN 32MM, INSTALADO EM RAMAL OU SUB-RAMAL DE ÁGUA - FORNECIMENTO E INSTALAÇÃO. AF_06/2022</v>
          </cell>
          <cell r="D4410" t="str">
            <v>UN</v>
          </cell>
          <cell r="E4410">
            <v>10.259999999999998</v>
          </cell>
          <cell r="F4410">
            <v>7.87</v>
          </cell>
          <cell r="G4410">
            <v>18.13</v>
          </cell>
        </row>
        <row r="4411">
          <cell r="B4411">
            <v>89499</v>
          </cell>
          <cell r="C4411" t="str">
            <v>CURVA 90 GRAUS, PVC, SOLDÁVEL, DN 40MM, INSTALADO EM PRUMADA DE ÁGUA - FORNECIMENTO E INSTALAÇÃO. AF_06/2022</v>
          </cell>
          <cell r="D4411" t="str">
            <v>UN</v>
          </cell>
          <cell r="E4411">
            <v>14.02</v>
          </cell>
          <cell r="F4411">
            <v>4.53</v>
          </cell>
          <cell r="G4411">
            <v>18.55</v>
          </cell>
        </row>
        <row r="4412">
          <cell r="B4412">
            <v>103982</v>
          </cell>
          <cell r="C4412" t="str">
            <v>CURVA 90 GRAUS, PVC, SOLDÁVEL, DN 40MM, INSTALADO EM RAMAL DE DISTRIBUIÇÃO DE ÁGUA - FORNECIMENTO E INSTALAÇÃO. AF_06/2022</v>
          </cell>
          <cell r="D4412" t="str">
            <v>UN</v>
          </cell>
          <cell r="E4412">
            <v>15.559999999999999</v>
          </cell>
          <cell r="F4412">
            <v>8.34</v>
          </cell>
          <cell r="G4412">
            <v>23.9</v>
          </cell>
        </row>
        <row r="4413">
          <cell r="B4413">
            <v>89503</v>
          </cell>
          <cell r="C4413" t="str">
            <v>CURVA 90 GRAUS, PVC, SOLDÁVEL, DN 50MM, INSTALADO EM PRUMADA DE ÁGUA - FORNECIMENTO E INSTALAÇÃO. AF_06/2022</v>
          </cell>
          <cell r="D4413" t="str">
            <v>UN</v>
          </cell>
          <cell r="E4413">
            <v>16.270000000000003</v>
          </cell>
          <cell r="F4413">
            <v>5.51</v>
          </cell>
          <cell r="G4413">
            <v>21.78</v>
          </cell>
        </row>
        <row r="4414">
          <cell r="B4414">
            <v>103986</v>
          </cell>
          <cell r="C4414" t="str">
            <v>CURVA 90 GRAUS, PVC, SOLDÁVEL, DN 50MM, INSTALADO EM RAMAL DE DISTRIBUIÇÃO DE ÁGUA - FORNECIMENTO E INSTALAÇÃO. AF_06/2022</v>
          </cell>
          <cell r="D4414" t="str">
            <v>UN</v>
          </cell>
          <cell r="E4414">
            <v>18.099999999999998</v>
          </cell>
          <cell r="F4414">
            <v>9.9600000000000009</v>
          </cell>
          <cell r="G4414">
            <v>28.06</v>
          </cell>
        </row>
        <row r="4415">
          <cell r="B4415">
            <v>89507</v>
          </cell>
          <cell r="C4415" t="str">
            <v>CURVA 90 GRAUS, PVC, SOLDÁVEL, DN 60MM, INSTALADO EM PRUMADA DE ÁGUA - FORNECIMENTO E INSTALAÇÃO. AF_06/2022</v>
          </cell>
          <cell r="D4415" t="str">
            <v>UN</v>
          </cell>
          <cell r="E4415">
            <v>35.44</v>
          </cell>
          <cell r="F4415">
            <v>6.53</v>
          </cell>
          <cell r="G4415">
            <v>41.97</v>
          </cell>
        </row>
        <row r="4416">
          <cell r="B4416">
            <v>89517</v>
          </cell>
          <cell r="C4416" t="str">
            <v>CURVA 90 GRAUS, PVC, SOLDÁVEL, DN 75MM, INSTALADO EM PRUMADA DE ÁGUA - FORNECIMENTO E INSTALAÇÃO. AF_06/2022</v>
          </cell>
          <cell r="D4416" t="str">
            <v>UN</v>
          </cell>
          <cell r="E4416">
            <v>53.45</v>
          </cell>
          <cell r="F4416">
            <v>8.02</v>
          </cell>
          <cell r="G4416">
            <v>61.47</v>
          </cell>
        </row>
        <row r="4417">
          <cell r="B4417">
            <v>89525</v>
          </cell>
          <cell r="C4417" t="str">
            <v>CURVA 90 GRAUS, PVC, SOLDÁVEL, DN 85MM, INSTALADO EM PRUMADA DE ÁGUA - FORNECIMENTO E INSTALAÇÃO. AF_06/2022</v>
          </cell>
          <cell r="D4417" t="str">
            <v>UN</v>
          </cell>
          <cell r="E4417">
            <v>67.78</v>
          </cell>
          <cell r="F4417">
            <v>8.99</v>
          </cell>
          <cell r="G4417">
            <v>76.77</v>
          </cell>
        </row>
        <row r="4418">
          <cell r="B4418">
            <v>89423</v>
          </cell>
          <cell r="C4418" t="str">
            <v>CURVA DE TRANSPOSIÇÃO, PVC, SOLDÁVEL, DN 20MM, INSTALADO EM RAMAL DE DISTRIBUIÇÃO DE ÁGUA   FORNECIMENTO E INSTALAÇÃO. AF_06/2022</v>
          </cell>
          <cell r="D4418" t="str">
            <v>UN</v>
          </cell>
          <cell r="E4418">
            <v>6.379999999999999</v>
          </cell>
          <cell r="F4418">
            <v>3.39</v>
          </cell>
          <cell r="G4418">
            <v>9.77</v>
          </cell>
        </row>
        <row r="4419">
          <cell r="B4419">
            <v>89377</v>
          </cell>
          <cell r="C4419" t="str">
            <v>CURVA DE TRANSPOSIÇÃO, PVC, SOLDÁVEL, DN 20MM, INSTALADO EM RAMAL OU SUB-RAMAL DE ÁGUA - FORNECIMENTO E INSTALAÇÃO. AF_06/2022</v>
          </cell>
          <cell r="D4419" t="str">
            <v>UN</v>
          </cell>
          <cell r="E4419">
            <v>6.5600000000000005</v>
          </cell>
          <cell r="F4419">
            <v>3.78</v>
          </cell>
          <cell r="G4419">
            <v>10.34</v>
          </cell>
        </row>
        <row r="4420">
          <cell r="B4420">
            <v>89540</v>
          </cell>
          <cell r="C4420" t="str">
            <v>CURVA DE TRANSPOSIÇÃO, PVC, SOLDÁVEL, DN 25MM, INSTALADO EM PRUMADA DE ÁGUA  - FORNECIMENTO E INSTALAÇÃO. AF_06/2022</v>
          </cell>
          <cell r="D4420" t="str">
            <v>UN</v>
          </cell>
          <cell r="E4420">
            <v>7.65</v>
          </cell>
          <cell r="F4420">
            <v>2.0299999999999998</v>
          </cell>
          <cell r="G4420">
            <v>9.68</v>
          </cell>
        </row>
        <row r="4421">
          <cell r="B4421">
            <v>89430</v>
          </cell>
          <cell r="C4421" t="str">
            <v>CURVA DE TRANSPOSIÇÃO, PVC, SOLDÁVEL, DN 25MM, INSTALADO EM RAMAL DE DISTRIBUIÇÃO DE ÁGUA   FORNECIMENTO E INSTALAÇÃO. AF_06/2022</v>
          </cell>
          <cell r="D4421" t="str">
            <v>UN</v>
          </cell>
          <cell r="E4421">
            <v>8.4499999999999993</v>
          </cell>
          <cell r="F4421">
            <v>3.92</v>
          </cell>
          <cell r="G4421">
            <v>12.37</v>
          </cell>
        </row>
        <row r="4422">
          <cell r="B4422">
            <v>89384</v>
          </cell>
          <cell r="C4422" t="str">
            <v>CURVA DE TRANSPOSIÇÃO, PVC, SOLDÁVEL, DN 25MM, INSTALADO EM RAMAL OU SUB-RAMAL DE ÁGUA   FORNECIMENTO E INSTALAÇÃO. AF_06/2022</v>
          </cell>
          <cell r="D4422" t="str">
            <v>UN</v>
          </cell>
          <cell r="E4422">
            <v>8.620000000000001</v>
          </cell>
          <cell r="F4422">
            <v>4.3899999999999997</v>
          </cell>
          <cell r="G4422">
            <v>13.01</v>
          </cell>
        </row>
        <row r="4423">
          <cell r="B4423">
            <v>89555</v>
          </cell>
          <cell r="C4423" t="str">
            <v>CURVA DE TRANSPOSIÇÃO, PVC, SOLDÁVEL, DN 32MM, INSTALADO EM PRUMADA DE ÁGUA   FORNECIMENTO E INSTALAÇÃO. AF_06/2022</v>
          </cell>
          <cell r="D4423" t="str">
            <v>UN</v>
          </cell>
          <cell r="E4423">
            <v>16.53</v>
          </cell>
          <cell r="F4423">
            <v>2.4900000000000002</v>
          </cell>
          <cell r="G4423">
            <v>19.02</v>
          </cell>
        </row>
        <row r="4424">
          <cell r="B4424">
            <v>89437</v>
          </cell>
          <cell r="C4424" t="str">
            <v>CURVA DE TRANSPOSIÇÃO, PVC, SOLDÁVEL, DN 32MM, INSTALADO EM RAMAL DE DISTRIBUIÇÃO DE ÁGUA   FORNECIMENTO E INSTALAÇÃO. AF_06/2022</v>
          </cell>
          <cell r="D4424" t="str">
            <v>UN</v>
          </cell>
          <cell r="E4424">
            <v>17.46</v>
          </cell>
          <cell r="F4424">
            <v>4.68</v>
          </cell>
          <cell r="G4424">
            <v>22.14</v>
          </cell>
        </row>
        <row r="4425">
          <cell r="B4425">
            <v>89392</v>
          </cell>
          <cell r="C4425" t="str">
            <v>CURVA DE TRANSPOSIÇÃO, PVC, SOLDÁVEL, DN 32MM, INSTALADO EM RAMAL OU SUB-RAMAL DE ÁGUA   FORNECIMENTO E INSTALAÇÃO. AF_06/2022</v>
          </cell>
          <cell r="D4425" t="str">
            <v>UN</v>
          </cell>
          <cell r="E4425">
            <v>17.690000000000001</v>
          </cell>
          <cell r="F4425">
            <v>5.23</v>
          </cell>
          <cell r="G4425">
            <v>22.92</v>
          </cell>
        </row>
        <row r="4426">
          <cell r="B4426">
            <v>89405</v>
          </cell>
          <cell r="C4426" t="str">
            <v>JOELHO 45 GRAUS, PVC, SOLDÁVEL, DN 20MM, INSTALADO EM RAMAL DE DISTRIBUIÇÃO DE ÁGUA - FORNECIMENTO E INSTALAÇÃO. AF_06/2022</v>
          </cell>
          <cell r="D4426" t="str">
            <v>UN</v>
          </cell>
          <cell r="E4426">
            <v>3.8699999999999992</v>
          </cell>
          <cell r="F4426">
            <v>5.08</v>
          </cell>
          <cell r="G4426">
            <v>8.9499999999999993</v>
          </cell>
        </row>
        <row r="4427">
          <cell r="B4427">
            <v>89359</v>
          </cell>
          <cell r="C4427" t="str">
            <v>JOELHO 45 GRAUS, PVC, SOLDÁVEL, DN 20MM, INSTALADO EM RAMAL OU SUB-RAMAL DE ÁGUA - FORNECIMENTO E INSTALAÇÃO. AF_06/2022</v>
          </cell>
          <cell r="D4427" t="str">
            <v>UN</v>
          </cell>
          <cell r="E4427">
            <v>4.120000000000001</v>
          </cell>
          <cell r="F4427">
            <v>5.68</v>
          </cell>
          <cell r="G4427">
            <v>9.8000000000000007</v>
          </cell>
        </row>
        <row r="4428">
          <cell r="B4428">
            <v>89485</v>
          </cell>
          <cell r="C4428" t="str">
            <v>JOELHO 45 GRAUS, PVC, SOLDÁVEL, DN 25MM, INSTALADO EM PRUMADA DE ÁGUA - FORNECIMENTO E INSTALAÇÃO. AF_06/2022</v>
          </cell>
          <cell r="D4428" t="str">
            <v>UN</v>
          </cell>
          <cell r="E4428">
            <v>3.6900000000000004</v>
          </cell>
          <cell r="F4428">
            <v>3.05</v>
          </cell>
          <cell r="G4428">
            <v>6.74</v>
          </cell>
        </row>
        <row r="4429">
          <cell r="B4429">
            <v>89409</v>
          </cell>
          <cell r="C4429" t="str">
            <v>JOELHO 45 GRAUS, PVC, SOLDÁVEL, DN 25MM, INSTALADO EM RAMAL DE DISTRIBUIÇÃO DE ÁGUA - FORNECIMENTO E INSTALAÇÃO. AF_06/2022</v>
          </cell>
          <cell r="D4429" t="str">
            <v>UN</v>
          </cell>
          <cell r="E4429">
            <v>4.8600000000000003</v>
          </cell>
          <cell r="F4429">
            <v>5.89</v>
          </cell>
          <cell r="G4429">
            <v>10.75</v>
          </cell>
        </row>
        <row r="4430">
          <cell r="B4430">
            <v>89363</v>
          </cell>
          <cell r="C4430" t="str">
            <v>JOELHO 45 GRAUS, PVC, SOLDÁVEL, DN 25MM, INSTALADO EM RAMAL OU SUB-RAMAL DE ÁGUA - FORNECIMENTO E INSTALAÇÃO. AF_06/2022</v>
          </cell>
          <cell r="D4430" t="str">
            <v>UN</v>
          </cell>
          <cell r="E4430">
            <v>5.1300000000000008</v>
          </cell>
          <cell r="F4430">
            <v>6.59</v>
          </cell>
          <cell r="G4430">
            <v>11.72</v>
          </cell>
        </row>
        <row r="4431">
          <cell r="B4431">
            <v>89493</v>
          </cell>
          <cell r="C4431" t="str">
            <v>JOELHO 45 GRAUS, PVC, SOLDÁVEL, DN 32MM, INSTALADO EM PRUMADA DE ÁGUA - FORNECIMENTO E INSTALAÇÃO. AF_06/2022</v>
          </cell>
          <cell r="D4431" t="str">
            <v>UN</v>
          </cell>
          <cell r="E4431">
            <v>6.6</v>
          </cell>
          <cell r="F4431">
            <v>3.73</v>
          </cell>
          <cell r="G4431">
            <v>10.33</v>
          </cell>
        </row>
        <row r="4432">
          <cell r="B4432">
            <v>89414</v>
          </cell>
          <cell r="C4432" t="str">
            <v>JOELHO 45 GRAUS, PVC, SOLDÁVEL, DN 32MM, INSTALADO EM RAMAL DE DISTRIBUIÇÃO DE ÁGUA - FORNECIMENTO E INSTALAÇÃO. AF_06/2022</v>
          </cell>
          <cell r="D4432" t="str">
            <v>UN</v>
          </cell>
          <cell r="E4432">
            <v>7.9799999999999995</v>
          </cell>
          <cell r="F4432">
            <v>7.03</v>
          </cell>
          <cell r="G4432">
            <v>15.01</v>
          </cell>
        </row>
        <row r="4433">
          <cell r="B4433">
            <v>89368</v>
          </cell>
          <cell r="C4433" t="str">
            <v>JOELHO 45 GRAUS, PVC, SOLDÁVEL, DN 32MM, INSTALADO EM RAMAL OU SUB-RAMAL DE ÁGUA - FORNECIMENTO E INSTALAÇÃO. AF_06/2022</v>
          </cell>
          <cell r="D4433" t="str">
            <v>UN</v>
          </cell>
          <cell r="E4433">
            <v>8.32</v>
          </cell>
          <cell r="F4433">
            <v>7.86</v>
          </cell>
          <cell r="G4433">
            <v>16.18</v>
          </cell>
        </row>
        <row r="4434">
          <cell r="B4434">
            <v>89498</v>
          </cell>
          <cell r="C4434" t="str">
            <v>JOELHO 45 GRAUS, PVC, SOLDÁVEL, DN 40MM, INSTALADO EM PRUMADA DE ÁGUA - FORNECIMENTO E INSTALAÇÃO. AF_06/2022</v>
          </cell>
          <cell r="D4434" t="str">
            <v>UN</v>
          </cell>
          <cell r="E4434">
            <v>8.8999999999999986</v>
          </cell>
          <cell r="F4434">
            <v>4.54</v>
          </cell>
          <cell r="G4434">
            <v>13.44</v>
          </cell>
        </row>
        <row r="4435">
          <cell r="B4435">
            <v>103981</v>
          </cell>
          <cell r="C4435" t="str">
            <v>JOELHO 45 GRAUS, PVC, SOLDÁVEL, DN 40MM, INSTALADO EM RAMAL DE DISTRIBUIÇÃO DE ÁGUA - FORNECIMENTO E INSTALAÇÃO. AF_06/2022</v>
          </cell>
          <cell r="D4435" t="str">
            <v>UN</v>
          </cell>
          <cell r="E4435">
            <v>10.45</v>
          </cell>
          <cell r="F4435">
            <v>8.34</v>
          </cell>
          <cell r="G4435">
            <v>18.79</v>
          </cell>
        </row>
        <row r="4436">
          <cell r="B4436">
            <v>89502</v>
          </cell>
          <cell r="C4436" t="str">
            <v>JOELHO 45 GRAUS, PVC, SOLDÁVEL, DN 50MM, INSTALADO EM PRUMADA DE ÁGUA - FORNECIMENTO E INSTALAÇÃO. AF_06/2022</v>
          </cell>
          <cell r="D4436" t="str">
            <v>UN</v>
          </cell>
          <cell r="E4436">
            <v>11.590000000000002</v>
          </cell>
          <cell r="F4436">
            <v>5.51</v>
          </cell>
          <cell r="G4436">
            <v>17.100000000000001</v>
          </cell>
        </row>
        <row r="4437">
          <cell r="B4437">
            <v>103985</v>
          </cell>
          <cell r="C4437" t="str">
            <v>JOELHO 45 GRAUS, PVC, SOLDÁVEL, DN 50MM, INSTALADO EM RAMAL DE DISTRIBUIÇÃO DE ÁGUA - FORNECIMENTO E INSTALAÇÃO. AF_06/2022</v>
          </cell>
          <cell r="D4437" t="str">
            <v>UN</v>
          </cell>
          <cell r="E4437">
            <v>13.419999999999998</v>
          </cell>
          <cell r="F4437">
            <v>9.9600000000000009</v>
          </cell>
          <cell r="G4437">
            <v>23.38</v>
          </cell>
        </row>
        <row r="4438">
          <cell r="B4438">
            <v>89506</v>
          </cell>
          <cell r="C4438" t="str">
            <v>JOELHO 45 GRAUS, PVC, SOLDÁVEL, DN 60MM, INSTALADO EM PRUMADA DE ÁGUA - FORNECIMENTO E INSTALAÇÃO. AF_06/2022</v>
          </cell>
          <cell r="D4438" t="str">
            <v>UN</v>
          </cell>
          <cell r="E4438">
            <v>29.619999999999997</v>
          </cell>
          <cell r="F4438">
            <v>6.54</v>
          </cell>
          <cell r="G4438">
            <v>36.159999999999997</v>
          </cell>
        </row>
        <row r="4439">
          <cell r="B4439">
            <v>89515</v>
          </cell>
          <cell r="C4439" t="str">
            <v>JOELHO 45 GRAUS, PVC, SOLDÁVEL, DN 75MM, INSTALADO EM PRUMADA DE ÁGUA - FORNECIMENTO E INSTALAÇÃO. AF_06/2022</v>
          </cell>
          <cell r="D4439" t="str">
            <v>UN</v>
          </cell>
          <cell r="E4439">
            <v>64.3</v>
          </cell>
          <cell r="F4439">
            <v>8.01</v>
          </cell>
          <cell r="G4439">
            <v>72.31</v>
          </cell>
        </row>
        <row r="4440">
          <cell r="B4440">
            <v>89523</v>
          </cell>
          <cell r="C4440" t="str">
            <v>JOELHO 45 GRAUS, PVC, SOLDÁVEL, DN 85MM, INSTALADO EM PRUMADA DE ÁGUA - FORNECIMENTO E INSTALAÇÃO. AF_06/2022</v>
          </cell>
          <cell r="D4440" t="str">
            <v>UN</v>
          </cell>
          <cell r="E4440">
            <v>79.08</v>
          </cell>
          <cell r="F4440">
            <v>9</v>
          </cell>
          <cell r="G4440">
            <v>88.08</v>
          </cell>
        </row>
        <row r="4441">
          <cell r="B4441">
            <v>90373</v>
          </cell>
          <cell r="C4441" t="str">
            <v>JOELHO 90 GRAUS COM BUCHA DE LATÃO, PVC, SOLDÁVEL, DN 25MM, X 1/2  INSTALADO EM RAMAL OU SUB-RAMAL DE ÁGUA - FORNECIMENTO E INSTALAÇÃO. AF_06/2022</v>
          </cell>
          <cell r="D4441" t="str">
            <v>UN</v>
          </cell>
          <cell r="E4441">
            <v>7.839999999999999</v>
          </cell>
          <cell r="F4441">
            <v>5.7</v>
          </cell>
          <cell r="G4441">
            <v>13.54</v>
          </cell>
        </row>
        <row r="4442">
          <cell r="B4442">
            <v>89366</v>
          </cell>
          <cell r="C4442" t="str">
            <v>JOELHO 90 GRAUS COM BUCHA DE LATÃO, PVC, SOLDÁVEL, DN 25MM, X 3/4  INSTALADO EM RAMAL OU SUB-RAMAL DE ÁGUA - FORNECIMENTO E INSTALAÇÃO. AF_06/2022</v>
          </cell>
          <cell r="D4442" t="str">
            <v>UN</v>
          </cell>
          <cell r="E4442">
            <v>10.299999999999999</v>
          </cell>
          <cell r="F4442">
            <v>6.15</v>
          </cell>
          <cell r="G4442">
            <v>16.45</v>
          </cell>
        </row>
        <row r="4443">
          <cell r="B4443">
            <v>89404</v>
          </cell>
          <cell r="C4443" t="str">
            <v>JOELHO 90 GRAUS, PVC, SOLDÁVEL, DN 20MM, INSTALADO EM RAMAL DE DISTRIBUIÇÃO DE ÁGUA - FORNECIMENTO E INSTALAÇÃO. AF_06/2022</v>
          </cell>
          <cell r="D4443" t="str">
            <v>UN</v>
          </cell>
          <cell r="E4443">
            <v>3.42</v>
          </cell>
          <cell r="F4443">
            <v>5.08</v>
          </cell>
          <cell r="G4443">
            <v>8.5</v>
          </cell>
        </row>
        <row r="4444">
          <cell r="B4444">
            <v>89358</v>
          </cell>
          <cell r="C4444" t="str">
            <v>JOELHO 90 GRAUS, PVC, SOLDÁVEL, DN 20MM, INSTALADO EM RAMAL OU SUB-RAMAL DE ÁGUA - FORNECIMENTO E INSTALAÇÃO. AF_06/2022</v>
          </cell>
          <cell r="D4444" t="str">
            <v>UN</v>
          </cell>
          <cell r="E4444">
            <v>3.6599999999999993</v>
          </cell>
          <cell r="F4444">
            <v>5.69</v>
          </cell>
          <cell r="G4444">
            <v>9.35</v>
          </cell>
        </row>
        <row r="4445">
          <cell r="B4445">
            <v>89481</v>
          </cell>
          <cell r="C4445" t="str">
            <v>JOELHO 90 GRAUS, PVC, SOLDÁVEL, DN 25MM, INSTALADO EM PRUMADA DE ÁGUA - FORNECIMENTO E INSTALAÇÃO. AF_06/2022</v>
          </cell>
          <cell r="D4445" t="str">
            <v>UN</v>
          </cell>
          <cell r="E4445">
            <v>3.03</v>
          </cell>
          <cell r="F4445">
            <v>3.06</v>
          </cell>
          <cell r="G4445">
            <v>6.09</v>
          </cell>
        </row>
        <row r="4446">
          <cell r="B4446">
            <v>89408</v>
          </cell>
          <cell r="C4446" t="str">
            <v>JOELHO 90 GRAUS, PVC, SOLDÁVEL, DN 25MM, INSTALADO EM RAMAL DE DISTRIBUIÇÃO DE ÁGUA - FORNECIMENTO E INSTALAÇÃO. AF_06/2022</v>
          </cell>
          <cell r="D4446" t="str">
            <v>UN</v>
          </cell>
          <cell r="E4446">
            <v>4.1999999999999993</v>
          </cell>
          <cell r="F4446">
            <v>5.9</v>
          </cell>
          <cell r="G4446">
            <v>10.1</v>
          </cell>
        </row>
        <row r="4447">
          <cell r="B4447">
            <v>89362</v>
          </cell>
          <cell r="C4447" t="str">
            <v>JOELHO 90 GRAUS, PVC, SOLDÁVEL, DN 25MM, INSTALADO EM RAMAL OU SUB-RAMAL DE ÁGUA - FORNECIMENTO E INSTALAÇÃO. AF_06/2022</v>
          </cell>
          <cell r="D4447" t="str">
            <v>UN</v>
          </cell>
          <cell r="E4447">
            <v>4.4800000000000004</v>
          </cell>
          <cell r="F4447">
            <v>6.59</v>
          </cell>
          <cell r="G4447">
            <v>11.07</v>
          </cell>
        </row>
        <row r="4448">
          <cell r="B4448">
            <v>89412</v>
          </cell>
          <cell r="C4448" t="str">
            <v>JOELHO 90 GRAUS, PVC, SOLDÁVEL, DN 25MM, X 3/4  INSTALADO EM RAMAL DE DISTRIBUIÇÃO DE ÁGUA - FORNECIMENTO E INSTALAÇÃO. AF_06/2022</v>
          </cell>
          <cell r="D4448" t="str">
            <v>UN</v>
          </cell>
          <cell r="E4448">
            <v>5.3099999999999987</v>
          </cell>
          <cell r="F4448">
            <v>5.48</v>
          </cell>
          <cell r="G4448">
            <v>10.79</v>
          </cell>
        </row>
        <row r="4449">
          <cell r="B4449">
            <v>89492</v>
          </cell>
          <cell r="C4449" t="str">
            <v>JOELHO 90 GRAUS, PVC, SOLDÁVEL, DN 32MM, INSTALADO EM PRUMADA DE ÁGUA - FORNECIMENTO E INSTALAÇÃO. AF_06/2022</v>
          </cell>
          <cell r="D4449" t="str">
            <v>UN</v>
          </cell>
          <cell r="E4449">
            <v>5.16</v>
          </cell>
          <cell r="F4449">
            <v>3.72</v>
          </cell>
          <cell r="G4449">
            <v>8.8800000000000008</v>
          </cell>
        </row>
        <row r="4450">
          <cell r="B4450">
            <v>89413</v>
          </cell>
          <cell r="C4450" t="str">
            <v>JOELHO 90 GRAUS, PVC, SOLDÁVEL, DN 32MM, INSTALADO EM RAMAL DE DISTRIBUIÇÃO DE ÁGUA - FORNECIMENTO E INSTALAÇÃO. AF_06/2022</v>
          </cell>
          <cell r="D4450" t="str">
            <v>UN</v>
          </cell>
          <cell r="E4450">
            <v>6.5200000000000005</v>
          </cell>
          <cell r="F4450">
            <v>7.04</v>
          </cell>
          <cell r="G4450">
            <v>13.56</v>
          </cell>
        </row>
        <row r="4451">
          <cell r="B4451">
            <v>89367</v>
          </cell>
          <cell r="C4451" t="str">
            <v>JOELHO 90 GRAUS, PVC, SOLDÁVEL, DN 32MM, INSTALADO EM RAMAL OU SUB-RAMAL DE ÁGUA - FORNECIMENTO E INSTALAÇÃO. AF_06/2022</v>
          </cell>
          <cell r="D4451" t="str">
            <v>UN</v>
          </cell>
          <cell r="E4451">
            <v>6.86</v>
          </cell>
          <cell r="F4451">
            <v>7.87</v>
          </cell>
          <cell r="G4451">
            <v>14.73</v>
          </cell>
        </row>
        <row r="4452">
          <cell r="B4452">
            <v>89497</v>
          </cell>
          <cell r="C4452" t="str">
            <v>JOELHO 90 GRAUS, PVC, SOLDÁVEL, DN 40MM, INSTALADO EM PRUMADA DE ÁGUA - FORNECIMENTO E INSTALAÇÃO. AF_06/2022</v>
          </cell>
          <cell r="D4452" t="str">
            <v>UN</v>
          </cell>
          <cell r="E4452">
            <v>8.8500000000000014</v>
          </cell>
          <cell r="F4452">
            <v>4.54</v>
          </cell>
          <cell r="G4452">
            <v>13.39</v>
          </cell>
        </row>
        <row r="4453">
          <cell r="B4453">
            <v>103980</v>
          </cell>
          <cell r="C4453" t="str">
            <v>JOELHO 90 GRAUS, PVC, SOLDÁVEL, DN 40MM, INSTALADO EM RAMAL DE DISTRIBUIÇÃO DE ÁGUA - FORNECIMENTO E INSTALAÇÃO. AF_06/2022</v>
          </cell>
          <cell r="D4453" t="str">
            <v>UN</v>
          </cell>
          <cell r="E4453">
            <v>10.409999999999998</v>
          </cell>
          <cell r="F4453">
            <v>8.33</v>
          </cell>
          <cell r="G4453">
            <v>18.739999999999998</v>
          </cell>
        </row>
        <row r="4454">
          <cell r="B4454">
            <v>89501</v>
          </cell>
          <cell r="C4454" t="str">
            <v>JOELHO 90 GRAUS, PVC, SOLDÁVEL, DN 50MM, INSTALADO EM PRUMADA DE ÁGUA - FORNECIMENTO E INSTALAÇÃO. AF_06/2022</v>
          </cell>
          <cell r="D4454" t="str">
            <v>UN</v>
          </cell>
          <cell r="E4454">
            <v>9.48</v>
          </cell>
          <cell r="F4454">
            <v>5.52</v>
          </cell>
          <cell r="G4454">
            <v>15</v>
          </cell>
        </row>
        <row r="4455">
          <cell r="B4455">
            <v>103984</v>
          </cell>
          <cell r="C4455" t="str">
            <v>JOELHO 90 GRAUS, PVC, SOLDÁVEL, DN 50MM, INSTALADO EM RAMAL DE DISTRIBUIÇÃO DE ÁGUA - FORNECIMENTO E INSTALAÇÃO. AF_06/2022</v>
          </cell>
          <cell r="D4455" t="str">
            <v>UN</v>
          </cell>
          <cell r="E4455">
            <v>11.32</v>
          </cell>
          <cell r="F4455">
            <v>9.9600000000000009</v>
          </cell>
          <cell r="G4455">
            <v>21.28</v>
          </cell>
        </row>
        <row r="4456">
          <cell r="B4456">
            <v>89505</v>
          </cell>
          <cell r="C4456" t="str">
            <v>JOELHO 90 GRAUS, PVC, SOLDÁVEL, DN 60MM, INSTALADO EM PRUMADA DE ÁGUA - FORNECIMENTO E INSTALAÇÃO. AF_06/2022</v>
          </cell>
          <cell r="D4456" t="str">
            <v>UN</v>
          </cell>
          <cell r="E4456">
            <v>31.090000000000003</v>
          </cell>
          <cell r="F4456">
            <v>6.54</v>
          </cell>
          <cell r="G4456">
            <v>37.630000000000003</v>
          </cell>
        </row>
        <row r="4457">
          <cell r="B4457">
            <v>89513</v>
          </cell>
          <cell r="C4457" t="str">
            <v>JOELHO 90 GRAUS, PVC, SOLDÁVEL, DN 75MM, INSTALADO EM PRUMADA DE ÁGUA - FORNECIMENTO E INSTALAÇÃO. AF_06/2022</v>
          </cell>
          <cell r="D4457" t="str">
            <v>UN</v>
          </cell>
          <cell r="E4457">
            <v>81.289999999999992</v>
          </cell>
          <cell r="F4457">
            <v>8.01</v>
          </cell>
          <cell r="G4457">
            <v>89.3</v>
          </cell>
        </row>
        <row r="4458">
          <cell r="B4458">
            <v>89521</v>
          </cell>
          <cell r="C4458" t="str">
            <v>JOELHO 90 GRAUS, PVC, SOLDÁVEL, DN 85MM, INSTALADO EM PRUMADA DE ÁGUA - FORNECIMENTO E INSTALAÇÃO. AF_06/2022</v>
          </cell>
          <cell r="D4458" t="str">
            <v>UN</v>
          </cell>
          <cell r="E4458">
            <v>97.27</v>
          </cell>
          <cell r="F4458">
            <v>9</v>
          </cell>
          <cell r="G4458">
            <v>106.27</v>
          </cell>
        </row>
        <row r="4459">
          <cell r="B4459">
            <v>103955</v>
          </cell>
          <cell r="C4459" t="str">
            <v>JOELHO DE REDUÇÃO, 90 GRAUS, PVC, SOLDÁVEL, DN 25 MM X 20 MM, INSTALADO EM RAMAL DE DISTRIBUIÇÃO DE ÁGUA - FORNECIMENTO E INSTALAÇÃO. AF_06/2022</v>
          </cell>
          <cell r="D4459" t="str">
            <v>UN</v>
          </cell>
          <cell r="E4459">
            <v>5.57</v>
          </cell>
          <cell r="F4459">
            <v>5.48</v>
          </cell>
          <cell r="G4459">
            <v>11.05</v>
          </cell>
        </row>
        <row r="4460">
          <cell r="B4460">
            <v>103950</v>
          </cell>
          <cell r="C4460" t="str">
            <v>JOELHO DE REDUÇÃO, 90 GRAUS, PVC, SOLDÁVEL, DN 25 MM X 20 MM, INSTALADO EM RAMAL OU SUB-RAMAL DE ÁGUA - FORNECIMENTO E INSTALAÇÃO. AF_06/2022</v>
          </cell>
          <cell r="D4460" t="str">
            <v>UN</v>
          </cell>
          <cell r="E4460">
            <v>5.8200000000000012</v>
          </cell>
          <cell r="F4460">
            <v>6.14</v>
          </cell>
          <cell r="G4460">
            <v>11.96</v>
          </cell>
        </row>
        <row r="4461">
          <cell r="B4461">
            <v>103974</v>
          </cell>
          <cell r="C4461" t="str">
            <v>JOELHO DE REDUÇÃO, 90 GRAUS, PVC, SOLDÁVEL, DN 32 MM X 25 MM, INSTALADO EM PRUMADA DE ÁGUA - FORNECIMENTO E INSTALAÇÃO. AF_06/2022</v>
          </cell>
          <cell r="D4461" t="str">
            <v>UN</v>
          </cell>
          <cell r="E4461">
            <v>7.13</v>
          </cell>
          <cell r="F4461">
            <v>3.38</v>
          </cell>
          <cell r="G4461">
            <v>10.51</v>
          </cell>
        </row>
        <row r="4462">
          <cell r="B4462">
            <v>103956</v>
          </cell>
          <cell r="C4462" t="str">
            <v>JOELHO DE REDUÇÃO, 90 GRAUS, PVC, SOLDÁVEL, DN 32 MM X 25 MM, INSTALADO EM RAMAL DE DISTRIBUIÇÃO DE ÁGUA - FORNECIMENTO E INSTALAÇÃO. AF_06/2022</v>
          </cell>
          <cell r="D4462" t="str">
            <v>UN</v>
          </cell>
          <cell r="E4462">
            <v>8.379999999999999</v>
          </cell>
          <cell r="F4462">
            <v>6.47</v>
          </cell>
          <cell r="G4462">
            <v>14.85</v>
          </cell>
        </row>
        <row r="4463">
          <cell r="B4463">
            <v>103951</v>
          </cell>
          <cell r="C4463" t="str">
            <v>JOELHO DE REDUÇÃO, 90 GRAUS, PVC, SOLDÁVEL, DN 32 MM X 25 MM, INSTALADO EM RAMAL OU SUB-RAMAL DE ÁGUA - FORNECIMENTO E INSTALAÇÃO. AF_06/2022</v>
          </cell>
          <cell r="D4463" t="str">
            <v>UN</v>
          </cell>
          <cell r="E4463">
            <v>8.69</v>
          </cell>
          <cell r="F4463">
            <v>7.24</v>
          </cell>
          <cell r="G4463">
            <v>15.93</v>
          </cell>
        </row>
        <row r="4464">
          <cell r="B4464">
            <v>89374</v>
          </cell>
          <cell r="C4464" t="str">
            <v>LUVA COM BUCHA DE LATÃO, PVC, SOLDÁVEL, DN 20MM X 1/2", INSTALADO EM RAMAL OU SUB-RAMAL DE ÁGUA - FORNECIMENTO E INSTALAÇÃO. AF_06/2022</v>
          </cell>
          <cell r="D4464" t="str">
            <v>UN</v>
          </cell>
          <cell r="E4464">
            <v>6.629999999999999</v>
          </cell>
          <cell r="F4464">
            <v>3.49</v>
          </cell>
          <cell r="G4464">
            <v>10.119999999999999</v>
          </cell>
        </row>
        <row r="4465">
          <cell r="B4465">
            <v>89427</v>
          </cell>
          <cell r="C4465" t="str">
            <v>LUVA COM BUCHA DE LATÃO, PVC, SOLDÁVEL, DN 25MM X 3/4 , INSTALADO EM RAMAL DE DISTRIBUIÇÃO DE ÁGUA - FORNECIMENTO E INSTALAÇÃO. AF_06/2022</v>
          </cell>
          <cell r="D4465" t="str">
            <v>UN</v>
          </cell>
          <cell r="E4465">
            <v>8.0500000000000007</v>
          </cell>
          <cell r="F4465">
            <v>3.66</v>
          </cell>
          <cell r="G4465">
            <v>11.71</v>
          </cell>
        </row>
        <row r="4466">
          <cell r="B4466">
            <v>89381</v>
          </cell>
          <cell r="C4466" t="str">
            <v>LUVA COM BUCHA DE LATÃO, PVC, SOLDÁVEL, DN 25MM X 3/4 , INSTALADO EM RAMAL OU SUB-RAMAL DE ÁGUA - FORNECIMENTO E INSTALAÇÃO. AF_06/2022</v>
          </cell>
          <cell r="D4466" t="str">
            <v>UN</v>
          </cell>
          <cell r="E4466">
            <v>8.2200000000000006</v>
          </cell>
          <cell r="F4466">
            <v>4.0999999999999996</v>
          </cell>
          <cell r="G4466">
            <v>12.32</v>
          </cell>
        </row>
        <row r="4467">
          <cell r="B4467">
            <v>95237</v>
          </cell>
          <cell r="C4467" t="str">
            <v>LUVA COM BUCHA DE LATÃO, PVC, SOLDÁVEL, DN 32MM X 1 , INSTALADO EM RAMAL DE DISTRIBUIÇÃO DE ÁGUA   FORNECIMENTO E INSTALAÇÃO. AF_06/2022</v>
          </cell>
          <cell r="D4467" t="str">
            <v>UN</v>
          </cell>
          <cell r="E4467">
            <v>17.82</v>
          </cell>
          <cell r="F4467">
            <v>4.3</v>
          </cell>
          <cell r="G4467">
            <v>22.12</v>
          </cell>
        </row>
        <row r="4468">
          <cell r="B4468">
            <v>89979</v>
          </cell>
          <cell r="C4468" t="str">
            <v>LUVA COM BUCHA DE LATÃO, PVC, SOLDÁVEL, DN 32MM X 1 , INSTALADO EM RAMAL OU SUB-RAMAL DE ÁGUA   FORNECIMENTO E INSTALAÇÃO. AF_06/2022</v>
          </cell>
          <cell r="D4468" t="str">
            <v>UN</v>
          </cell>
          <cell r="E4468">
            <v>18.03</v>
          </cell>
          <cell r="F4468">
            <v>4.8099999999999996</v>
          </cell>
          <cell r="G4468">
            <v>22.84</v>
          </cell>
        </row>
        <row r="4469">
          <cell r="B4469">
            <v>89564</v>
          </cell>
          <cell r="C4469" t="str">
            <v>LUVA COM ROSCA, PVC, SOLDÁVEL, DN 40MM X 1.1/4 , INSTALADO EM PRUMADA DE ÁGUA - FORNECIMENTO E INSTALAÇÃO. AF_06/2022</v>
          </cell>
          <cell r="D4469" t="str">
            <v>UN</v>
          </cell>
          <cell r="E4469">
            <v>11.65</v>
          </cell>
          <cell r="F4469">
            <v>2.74</v>
          </cell>
          <cell r="G4469">
            <v>14.39</v>
          </cell>
        </row>
        <row r="4470">
          <cell r="B4470">
            <v>103991</v>
          </cell>
          <cell r="C4470" t="str">
            <v>LUVA COM ROSCA, PVC, SOLDÁVEL, DN 40MM X 1.1/4", INSTALADO EM RAMAL DE DISTRIBUIÇÃO DE ÁGUA - FORNECIMENTO E INSTALAÇÃO. AF_06/2022</v>
          </cell>
          <cell r="D4470" t="str">
            <v>UN</v>
          </cell>
          <cell r="E4470">
            <v>12.629999999999999</v>
          </cell>
          <cell r="F4470">
            <v>5.12</v>
          </cell>
          <cell r="G4470">
            <v>17.75</v>
          </cell>
        </row>
        <row r="4471">
          <cell r="B4471">
            <v>89593</v>
          </cell>
          <cell r="C4471" t="str">
            <v>LUVA COM ROSCA, PVC, SOLDÁVEL, DN 50MM X 1.1/2 , INSTALADO EM PRUMADA DE ÁGUA - FORNECIMENTO E INSTALAÇÃO. AF_06/2022</v>
          </cell>
          <cell r="D4471" t="str">
            <v>UN</v>
          </cell>
          <cell r="E4471">
            <v>19.029999999999998</v>
          </cell>
          <cell r="F4471">
            <v>3.19</v>
          </cell>
          <cell r="G4471">
            <v>22.22</v>
          </cell>
        </row>
        <row r="4472">
          <cell r="B4472">
            <v>104000</v>
          </cell>
          <cell r="C4472" t="str">
            <v>LUVA COM ROSCA, PVC, SOLDÁVEL, DN 50MM X 1.1/2", INSTALADO EM RAMAL DE DISTRIBUIÇÃO DE ÁGUA - FORNECIMENTO E INSTALAÇÃO. AF_06/2022</v>
          </cell>
          <cell r="D4472" t="str">
            <v>UN</v>
          </cell>
          <cell r="E4472">
            <v>20.350000000000001</v>
          </cell>
          <cell r="F4472">
            <v>5.83</v>
          </cell>
          <cell r="G4472">
            <v>26.18</v>
          </cell>
        </row>
        <row r="4473">
          <cell r="B4473">
            <v>89418</v>
          </cell>
          <cell r="C4473" t="str">
            <v>LUVA DE CORRER, PVC, SOLDÁVEL, DN 20MM, INSTALADO EM RAMAL DE DISTRIBUIÇÃO DE ÁGUA - FORNECIMENTO E INSTALAÇÃO. AF_06/2022</v>
          </cell>
          <cell r="D4473" t="str">
            <v>UN</v>
          </cell>
          <cell r="E4473">
            <v>11.16</v>
          </cell>
          <cell r="F4473">
            <v>3.39</v>
          </cell>
          <cell r="G4473">
            <v>14.55</v>
          </cell>
        </row>
        <row r="4474">
          <cell r="B4474">
            <v>89372</v>
          </cell>
          <cell r="C4474" t="str">
            <v>LUVA DE CORRER, PVC, SOLDÁVEL, DN 20MM, INSTALADO EM RAMAL OU SUB-RAMAL DE ÁGUA - FORNECIMENTO E INSTALAÇÃO. AF_06/2022</v>
          </cell>
          <cell r="D4474" t="str">
            <v>UN</v>
          </cell>
          <cell r="E4474">
            <v>11.329999999999998</v>
          </cell>
          <cell r="F4474">
            <v>3.79</v>
          </cell>
          <cell r="G4474">
            <v>15.12</v>
          </cell>
        </row>
        <row r="4475">
          <cell r="B4475">
            <v>89530</v>
          </cell>
          <cell r="C4475" t="str">
            <v>LUVA DE CORRER, PVC, SOLDÁVEL, DN 25MM, INSTALADO EM PRUMADA DE ÁGUA - FORNECIMENTO E INSTALAÇÃO. AF_06/2022</v>
          </cell>
          <cell r="D4475" t="str">
            <v>UN</v>
          </cell>
          <cell r="E4475">
            <v>12.41</v>
          </cell>
          <cell r="F4475">
            <v>2.04</v>
          </cell>
          <cell r="G4475">
            <v>14.45</v>
          </cell>
        </row>
        <row r="4476">
          <cell r="B4476">
            <v>89425</v>
          </cell>
          <cell r="C4476" t="str">
            <v>LUVA DE CORRER, PVC, SOLDÁVEL, DN 25MM, INSTALADO EM RAMAL DE DISTRIBUIÇÃO DE ÁGUA - FORNECIMENTO E INSTALAÇÃO. AF_06/2022</v>
          </cell>
          <cell r="D4476" t="str">
            <v>UN</v>
          </cell>
          <cell r="E4476">
            <v>13.21</v>
          </cell>
          <cell r="F4476">
            <v>3.93</v>
          </cell>
          <cell r="G4476">
            <v>17.14</v>
          </cell>
        </row>
        <row r="4477">
          <cell r="B4477">
            <v>89379</v>
          </cell>
          <cell r="C4477" t="str">
            <v>LUVA DE CORRER, PVC, SOLDÁVEL, DN 25MM, INSTALADO EM RAMAL OU SUB-RAMAL DE ÁGUA - FORNECIMENTO E INSTALAÇÃO. AF_12/2014</v>
          </cell>
          <cell r="D4477" t="str">
            <v>UN</v>
          </cell>
          <cell r="E4477">
            <v>13.38</v>
          </cell>
          <cell r="F4477">
            <v>4.4000000000000004</v>
          </cell>
          <cell r="G4477">
            <v>17.78</v>
          </cell>
        </row>
        <row r="4478">
          <cell r="B4478">
            <v>89542</v>
          </cell>
          <cell r="C4478" t="str">
            <v>LUVA DE CORRER, PVC, SOLDÁVEL, DN 32MM, INSTALADO EM PRUMADA DE ÁGUA - FORNECIMENTO E INSTALAÇÃO. AF_06/2022</v>
          </cell>
          <cell r="D4478" t="str">
            <v>UN</v>
          </cell>
          <cell r="E4478">
            <v>21.089999999999996</v>
          </cell>
          <cell r="F4478">
            <v>2.4900000000000002</v>
          </cell>
          <cell r="G4478">
            <v>23.58</v>
          </cell>
        </row>
        <row r="4479">
          <cell r="B4479">
            <v>89432</v>
          </cell>
          <cell r="C4479" t="str">
            <v>LUVA DE CORRER, PVC, SOLDÁVEL, DN 32MM, INSTALADO EM RAMAL DE DISTRIBUIÇÃO DE ÁGUA   FORNECIMENTO E INSTALAÇÃO. AF_06/2022</v>
          </cell>
          <cell r="D4479" t="str">
            <v>UN</v>
          </cell>
          <cell r="E4479">
            <v>22.009999999999998</v>
          </cell>
          <cell r="F4479">
            <v>4.6900000000000004</v>
          </cell>
          <cell r="G4479">
            <v>26.7</v>
          </cell>
        </row>
        <row r="4480">
          <cell r="B4480">
            <v>89387</v>
          </cell>
          <cell r="C4480" t="str">
            <v>LUVA DE CORRER, PVC, SOLDÁVEL, DN 32MM, INSTALADO EM RAMAL OU SUB-RAMAL DE ÁGUA   FORNECIMENTO E INSTALAÇÃO. AF_06/2022</v>
          </cell>
          <cell r="D4480" t="str">
            <v>UN</v>
          </cell>
          <cell r="E4480">
            <v>22.240000000000002</v>
          </cell>
          <cell r="F4480">
            <v>5.24</v>
          </cell>
          <cell r="G4480">
            <v>27.48</v>
          </cell>
        </row>
        <row r="4481">
          <cell r="B4481">
            <v>89560</v>
          </cell>
          <cell r="C4481" t="str">
            <v>LUVA DE CORRER, PVC, SOLDÁVEL, DN 40MM, INSTALADO EM PRUMADA DE ÁGUA   FORNECIMENTO E INSTALAÇÃO. AF_06/2022</v>
          </cell>
          <cell r="D4481" t="str">
            <v>UN</v>
          </cell>
          <cell r="E4481">
            <v>27.15</v>
          </cell>
          <cell r="F4481">
            <v>2.99</v>
          </cell>
          <cell r="G4481">
            <v>30.14</v>
          </cell>
        </row>
        <row r="4482">
          <cell r="B4482">
            <v>104159</v>
          </cell>
          <cell r="C4482" t="str">
            <v>LUVA DE CORRER, PVC, SOLDÁVEL, DN 40MM, INSTALADO EM RAMAL DE DISTRIBUIÇÃO DE ÁGUA - FORNECIMENTO E INSTALAÇÃO. AF_06/2022</v>
          </cell>
          <cell r="D4482" t="str">
            <v>UN</v>
          </cell>
          <cell r="E4482">
            <v>28.2</v>
          </cell>
          <cell r="F4482">
            <v>5.55</v>
          </cell>
          <cell r="G4482">
            <v>33.75</v>
          </cell>
        </row>
        <row r="4483">
          <cell r="B4483">
            <v>89577</v>
          </cell>
          <cell r="C4483" t="str">
            <v>LUVA DE CORRER, PVC, SOLDÁVEL, DN 50MM, INSTALADO EM PRUMADA DE ÁGUA - FORNECIMENTO E INSTALAÇÃO. AF_06/2022</v>
          </cell>
          <cell r="D4483" t="str">
            <v>UN</v>
          </cell>
          <cell r="E4483">
            <v>28.61</v>
          </cell>
          <cell r="F4483">
            <v>3.67</v>
          </cell>
          <cell r="G4483">
            <v>32.28</v>
          </cell>
        </row>
        <row r="4484">
          <cell r="B4484">
            <v>103996</v>
          </cell>
          <cell r="C4484" t="str">
            <v>LUVA DE CORRER, PVC, SOLDÁVEL, DN 50MM, INSTALADO EM RAMAL DE DISTRIBUIÇÃO DE ÁGUA - FORNECIMENTO E INSTALAÇÃO. AF_06/2022</v>
          </cell>
          <cell r="D4484" t="str">
            <v>UN</v>
          </cell>
          <cell r="E4484">
            <v>29.87</v>
          </cell>
          <cell r="F4484">
            <v>6.63</v>
          </cell>
          <cell r="G4484">
            <v>36.5</v>
          </cell>
        </row>
        <row r="4485">
          <cell r="B4485">
            <v>89598</v>
          </cell>
          <cell r="C4485" t="str">
            <v>LUVA DE CORRER, PVC, SOLDÁVEL, DN 60MM, INSTALADO EM PRUMADA DE ÁGUA   FORNECIMENTO E INSTALAÇÃO. AF_06/2022</v>
          </cell>
          <cell r="D4485" t="str">
            <v>UN</v>
          </cell>
          <cell r="E4485">
            <v>38.92</v>
          </cell>
          <cell r="F4485">
            <v>4.33</v>
          </cell>
          <cell r="G4485">
            <v>43.25</v>
          </cell>
        </row>
        <row r="4486">
          <cell r="B4486">
            <v>89419</v>
          </cell>
          <cell r="C4486" t="str">
            <v>LUVA DE REDUÇÃO, PVC, SOLDÁVEL, DN 25MM X 20MM, INSTALADO EM RAMAL DE DISTRIBUIÇÃO DE ÁGUA - FORNECIMENTO E INSTALAÇÃO. AF_06/2022</v>
          </cell>
          <cell r="D4486" t="str">
            <v>UN</v>
          </cell>
          <cell r="E4486">
            <v>3.7</v>
          </cell>
          <cell r="F4486">
            <v>3.66</v>
          </cell>
          <cell r="G4486">
            <v>7.36</v>
          </cell>
        </row>
        <row r="4487">
          <cell r="B4487">
            <v>89373</v>
          </cell>
          <cell r="C4487" t="str">
            <v>LUVA DE REDUÇÃO, PVC, SOLDÁVEL, DN 25MM X 20MM, INSTALADO EM RAMAL OU SUB-RAMAL DE ÁGUA - FORNECIMENTO E INSTALAÇÃO. AF_06/2022</v>
          </cell>
          <cell r="D4487" t="str">
            <v>UN</v>
          </cell>
          <cell r="E4487">
            <v>3.88</v>
          </cell>
          <cell r="F4487">
            <v>4.09</v>
          </cell>
          <cell r="G4487">
            <v>7.97</v>
          </cell>
        </row>
        <row r="4488">
          <cell r="B4488">
            <v>89532</v>
          </cell>
          <cell r="C4488" t="str">
            <v>LUVA DE REDUÇÃO, PVC, SOLDÁVEL, DN 32MM X 25MM, INSTALADO EM PRUMADA DE ÁGUA - FORNECIMENTO E INSTALAÇÃO. AF_06/2022</v>
          </cell>
          <cell r="D4488" t="str">
            <v>UN</v>
          </cell>
          <cell r="E4488">
            <v>4.95</v>
          </cell>
          <cell r="F4488">
            <v>2.2599999999999998</v>
          </cell>
          <cell r="G4488">
            <v>7.21</v>
          </cell>
        </row>
        <row r="4489">
          <cell r="B4489">
            <v>89426</v>
          </cell>
          <cell r="C4489" t="str">
            <v>LUVA DE REDUÇÃO, PVC, SOLDÁVEL, DN 32MM X 25MM, INSTALADO EM RAMAL DE DISTRIBUIÇÃO DE ÁGUA - FORNECIMENTO E INSTALAÇÃO. AF_06/2022</v>
          </cell>
          <cell r="D4489" t="str">
            <v>UN</v>
          </cell>
          <cell r="E4489">
            <v>5.8</v>
          </cell>
          <cell r="F4489">
            <v>4.3</v>
          </cell>
          <cell r="G4489">
            <v>10.1</v>
          </cell>
        </row>
        <row r="4490">
          <cell r="B4490">
            <v>89380</v>
          </cell>
          <cell r="C4490" t="str">
            <v>LUVA DE REDUÇÃO, PVC, SOLDÁVEL, DN 32MM X 25MM, INSTALADO EM RAMAL OU SUB-RAMAL DE ÁGUA - FORNECIMENTO E INSTALAÇÃO. AF_06/2022</v>
          </cell>
          <cell r="D4490" t="str">
            <v>UN</v>
          </cell>
          <cell r="E4490">
            <v>6</v>
          </cell>
          <cell r="F4490">
            <v>4.82</v>
          </cell>
          <cell r="G4490">
            <v>10.82</v>
          </cell>
        </row>
        <row r="4491">
          <cell r="B4491">
            <v>89562</v>
          </cell>
          <cell r="C4491" t="str">
            <v>LUVA DE REDUÇÃO, PVC, SOLDÁVEL, DN 40MM X 32MM, INSTALADO EM PRUMADA DE ÁGUA - FORNECIMENTO E INSTALAÇÃO. AF_06/2022</v>
          </cell>
          <cell r="D4491" t="str">
            <v>UN</v>
          </cell>
          <cell r="E4491">
            <v>7.41</v>
          </cell>
          <cell r="F4491">
            <v>2.74</v>
          </cell>
          <cell r="G4491">
            <v>10.15</v>
          </cell>
        </row>
        <row r="4492">
          <cell r="B4492">
            <v>89433</v>
          </cell>
          <cell r="C4492" t="str">
            <v>LUVA DE REDUÇÃO, PVC, SOLDÁVEL, DN 40MM X 32MM, INSTALADO EM RAMAL DE DISTRIBUIÇÃO DE ÁGUA - FORNECIMENTO E INSTALAÇÃO. AF_06/2022</v>
          </cell>
          <cell r="D4492" t="str">
            <v>UN</v>
          </cell>
          <cell r="E4492">
            <v>8.39</v>
          </cell>
          <cell r="F4492">
            <v>5.12</v>
          </cell>
          <cell r="G4492">
            <v>13.51</v>
          </cell>
        </row>
        <row r="4493">
          <cell r="B4493">
            <v>89579</v>
          </cell>
          <cell r="C4493" t="str">
            <v>LUVA DE REDUÇÃO, PVC, SOLDÁVEL, DN 50MM X 25MM, INSTALADO EM PRUMADA DE ÁGUA   FORNECIMENTO E INSTALAÇÃO. AF_06/2022</v>
          </cell>
          <cell r="D4493" t="str">
            <v>UN</v>
          </cell>
          <cell r="E4493">
            <v>8.5300000000000011</v>
          </cell>
          <cell r="F4493">
            <v>2.85</v>
          </cell>
          <cell r="G4493">
            <v>11.38</v>
          </cell>
        </row>
        <row r="4494">
          <cell r="B4494">
            <v>103998</v>
          </cell>
          <cell r="C4494" t="str">
            <v>LUVA DE REDUÇÃO, PVC, SOLDÁVEL, DN 50MM X 25MM, INSTALADO EM RAMAL DE DISTRIBUIÇÃO DE ÁGUA   FORNECIMENTO E INSTALAÇÃO. AF_06/2022</v>
          </cell>
          <cell r="D4494" t="str">
            <v>UN</v>
          </cell>
          <cell r="E4494">
            <v>9.56</v>
          </cell>
          <cell r="F4494">
            <v>5.27</v>
          </cell>
          <cell r="G4494">
            <v>14.83</v>
          </cell>
        </row>
        <row r="4495">
          <cell r="B4495">
            <v>89605</v>
          </cell>
          <cell r="C4495" t="str">
            <v>LUVA DE REDUÇÃO, PVC, SOLDÁVEL, DN 60MM X 50MM, INSTALADO EM PRUMADA DE ÁGUA - FORNECIMENTO E INSTALAÇÃO. AF_06/2022</v>
          </cell>
          <cell r="D4495" t="str">
            <v>UN</v>
          </cell>
          <cell r="E4495">
            <v>15.5</v>
          </cell>
          <cell r="F4495">
            <v>4</v>
          </cell>
          <cell r="G4495">
            <v>19.5</v>
          </cell>
        </row>
        <row r="4496">
          <cell r="B4496">
            <v>89981</v>
          </cell>
          <cell r="C4496" t="str">
            <v>LUVA SOLDÁVEL E COM BUCHA DE LATÃO, PVC, SOLDÁVEL, DN 32MM X 1 , INSTALADO EM PRUMADA DE ÁGUA   FORNECIMENTO E INSTALAÇÃO. AF_06/2022</v>
          </cell>
          <cell r="D4496" t="str">
            <v>UN</v>
          </cell>
          <cell r="E4496">
            <v>16.97</v>
          </cell>
          <cell r="F4496">
            <v>2.2599999999999998</v>
          </cell>
          <cell r="G4496">
            <v>19.23</v>
          </cell>
        </row>
        <row r="4497">
          <cell r="B4497">
            <v>89385</v>
          </cell>
          <cell r="C4497" t="str">
            <v>LUVA SOLDÁVEL E COM ROSCA, PVC, SOLDÁVEL, DN 25MM X 3/4 , INSTALADO EM RAMAL OU SUB-RAMAL DE ÁGUA - FORNECIMENTO E INSTALAÇÃO. AF_06/2022</v>
          </cell>
          <cell r="D4497" t="str">
            <v>UN</v>
          </cell>
          <cell r="E4497">
            <v>3.9700000000000006</v>
          </cell>
          <cell r="F4497">
            <v>4.0999999999999996</v>
          </cell>
          <cell r="G4497">
            <v>8.07</v>
          </cell>
        </row>
        <row r="4498">
          <cell r="B4498">
            <v>89551</v>
          </cell>
          <cell r="C4498" t="str">
            <v>LUVA SOLDÁVEL E COM ROSCA, PVC, SOLDÁVEL, DN 32MM X 1 , INSTALADO EM PRUMADA DE ÁGUA - FORNECIMENTO E INSTALAÇÃO. AF_06/2022</v>
          </cell>
          <cell r="D4498" t="str">
            <v>UN</v>
          </cell>
          <cell r="E4498">
            <v>6.1100000000000012</v>
          </cell>
          <cell r="F4498">
            <v>2.27</v>
          </cell>
          <cell r="G4498">
            <v>8.3800000000000008</v>
          </cell>
        </row>
        <row r="4499">
          <cell r="B4499">
            <v>89434</v>
          </cell>
          <cell r="C4499" t="str">
            <v>LUVA SOLDÁVEL E COM ROSCA, PVC, SOLDÁVEL, DN 32MM X 1 , INSTALADO EM RAMAL DE DISTRIBUIÇÃO DE ÁGUA - FORNECIMENTO E INSTALAÇÃO. AF_06/2022</v>
          </cell>
          <cell r="D4499" t="str">
            <v>UN</v>
          </cell>
          <cell r="E4499">
            <v>6.97</v>
          </cell>
          <cell r="F4499">
            <v>4.3</v>
          </cell>
          <cell r="G4499">
            <v>11.27</v>
          </cell>
        </row>
        <row r="4500">
          <cell r="B4500">
            <v>89389</v>
          </cell>
          <cell r="C4500" t="str">
            <v>LUVA SOLDÁVEL E COM ROSCA, PVC, SOLDÁVEL, DN 32MM X 1 , INSTALADO EM RAMAL OU SUB-RAMAL DE ÁGUA - FORNECIMENTO E INSTALAÇÃO. AF_06/2022</v>
          </cell>
          <cell r="D4500" t="str">
            <v>UN</v>
          </cell>
          <cell r="E4500">
            <v>7.1800000000000006</v>
          </cell>
          <cell r="F4500">
            <v>4.8099999999999996</v>
          </cell>
          <cell r="G4500">
            <v>11.99</v>
          </cell>
        </row>
        <row r="4501">
          <cell r="B4501">
            <v>89417</v>
          </cell>
          <cell r="C4501" t="str">
            <v>LUVA, PVC, SOLDÁVEL, DN 20MM, INSTALADO EM RAMAL DE DISTRIBUIÇÃO DE ÁGUA - FORNECIMENTO E INSTALAÇÃO. AF_06/2022</v>
          </cell>
          <cell r="D4501" t="str">
            <v>UN</v>
          </cell>
          <cell r="E4501">
            <v>2.8799999999999994</v>
          </cell>
          <cell r="F4501">
            <v>3.39</v>
          </cell>
          <cell r="G4501">
            <v>6.27</v>
          </cell>
        </row>
        <row r="4502">
          <cell r="B4502">
            <v>89371</v>
          </cell>
          <cell r="C4502" t="str">
            <v>LUVA, PVC, SOLDÁVEL, DN 20MM, INSTALADO EM RAMAL OU SUB-RAMAL DE ÁGUA - FORNECIMENTO E INSTALAÇÃO. AF_06/2022</v>
          </cell>
          <cell r="D4502" t="str">
            <v>UN</v>
          </cell>
          <cell r="E4502">
            <v>3.05</v>
          </cell>
          <cell r="F4502">
            <v>3.79</v>
          </cell>
          <cell r="G4502">
            <v>6.84</v>
          </cell>
        </row>
        <row r="4503">
          <cell r="B4503">
            <v>89528</v>
          </cell>
          <cell r="C4503" t="str">
            <v>LUVA, PVC, SOLDÁVEL, DN 25MM, INSTALADO EM PRUMADA DE ÁGUA - FORNECIMENTO E INSTALAÇÃO. AF_06/2022</v>
          </cell>
          <cell r="D4503" t="str">
            <v>UN</v>
          </cell>
          <cell r="E4503">
            <v>2.7</v>
          </cell>
          <cell r="F4503">
            <v>2.04</v>
          </cell>
          <cell r="G4503">
            <v>4.74</v>
          </cell>
        </row>
        <row r="4504">
          <cell r="B4504">
            <v>89424</v>
          </cell>
          <cell r="C4504" t="str">
            <v>LUVA, PVC, SOLDÁVEL, DN 25MM, INSTALADO EM RAMAL DE DISTRIBUIÇÃO DE ÁGUA - FORNECIMENTO E INSTALAÇÃO. AF_06/2022</v>
          </cell>
          <cell r="D4504" t="str">
            <v>UN</v>
          </cell>
          <cell r="E4504">
            <v>3.51</v>
          </cell>
          <cell r="F4504">
            <v>3.92</v>
          </cell>
          <cell r="G4504">
            <v>7.43</v>
          </cell>
        </row>
        <row r="4505">
          <cell r="B4505">
            <v>89378</v>
          </cell>
          <cell r="C4505" t="str">
            <v>LUVA, PVC, SOLDÁVEL, DN 25MM, INSTALADO EM RAMAL OU SUB-RAMAL DE ÁGUA - FORNECIMENTO E INSTALAÇÃO. AF_06/2022</v>
          </cell>
          <cell r="D4505" t="str">
            <v>UN</v>
          </cell>
          <cell r="E4505">
            <v>3.6800000000000006</v>
          </cell>
          <cell r="F4505">
            <v>4.3899999999999997</v>
          </cell>
          <cell r="G4505">
            <v>8.07</v>
          </cell>
        </row>
        <row r="4506">
          <cell r="B4506">
            <v>89541</v>
          </cell>
          <cell r="C4506" t="str">
            <v>LUVA, PVC, SOLDÁVEL, DN 32MM, INSTALADO EM PRUMADA DE ÁGUA - FORNECIMENTO E INSTALAÇÃO. AF_06/2022</v>
          </cell>
          <cell r="D4506" t="str">
            <v>UN</v>
          </cell>
          <cell r="E4506">
            <v>4.3099999999999996</v>
          </cell>
          <cell r="F4506">
            <v>2.4900000000000002</v>
          </cell>
          <cell r="G4506">
            <v>6.8</v>
          </cell>
        </row>
        <row r="4507">
          <cell r="B4507">
            <v>89431</v>
          </cell>
          <cell r="C4507" t="str">
            <v>LUVA, PVC, SOLDÁVEL, DN 32MM, INSTALADO EM RAMAL DE DISTRIBUIÇÃO DE ÁGUA - FORNECIMENTO E INSTALAÇÃO. AF_06/2022</v>
          </cell>
          <cell r="D4507" t="str">
            <v>UN</v>
          </cell>
          <cell r="E4507">
            <v>5.2299999999999995</v>
          </cell>
          <cell r="F4507">
            <v>4.6900000000000004</v>
          </cell>
          <cell r="G4507">
            <v>9.92</v>
          </cell>
        </row>
        <row r="4508">
          <cell r="B4508">
            <v>89386</v>
          </cell>
          <cell r="C4508" t="str">
            <v>LUVA, PVC, SOLDÁVEL, DN 32MM, INSTALADO EM RAMAL OU SUB-RAMAL DE ÁGUA - FORNECIMENTO E INSTALAÇÃO. AF_06/2022</v>
          </cell>
          <cell r="D4508" t="str">
            <v>UN</v>
          </cell>
          <cell r="E4508">
            <v>5.4699999999999989</v>
          </cell>
          <cell r="F4508">
            <v>5.23</v>
          </cell>
          <cell r="G4508">
            <v>10.7</v>
          </cell>
        </row>
        <row r="4509">
          <cell r="B4509">
            <v>89558</v>
          </cell>
          <cell r="C4509" t="str">
            <v>LUVA, PVC, SOLDÁVEL, DN 40MM, INSTALADO EM PRUMADA DE ÁGUA - FORNECIMENTO E INSTALAÇÃO. AF_06/2022</v>
          </cell>
          <cell r="D4509" t="str">
            <v>UN</v>
          </cell>
          <cell r="E4509">
            <v>6.85</v>
          </cell>
          <cell r="F4509">
            <v>3</v>
          </cell>
          <cell r="G4509">
            <v>9.85</v>
          </cell>
        </row>
        <row r="4510">
          <cell r="B4510">
            <v>103988</v>
          </cell>
          <cell r="C4510" t="str">
            <v>LUVA, PVC, SOLDÁVEL, DN 40MM, INSTALADO EM RAMAL DE DISTRIBUIÇÃO DE ÁGUA - FORNECIMENTO E INSTALAÇÃO. AF_06/2022</v>
          </cell>
          <cell r="D4510" t="str">
            <v>UN</v>
          </cell>
          <cell r="E4510">
            <v>7.9000000000000012</v>
          </cell>
          <cell r="F4510">
            <v>5.56</v>
          </cell>
          <cell r="G4510">
            <v>13.46</v>
          </cell>
        </row>
        <row r="4511">
          <cell r="B4511">
            <v>89575</v>
          </cell>
          <cell r="C4511" t="str">
            <v>LUVA, PVC, SOLDÁVEL, DN 50MM, INSTALADO EM PRUMADA DE ÁGUA - FORNECIMENTO E INSTALAÇÃO. AF_06/2022</v>
          </cell>
          <cell r="D4511" t="str">
            <v>UN</v>
          </cell>
          <cell r="E4511">
            <v>8.2200000000000006</v>
          </cell>
          <cell r="F4511">
            <v>3.66</v>
          </cell>
          <cell r="G4511">
            <v>11.88</v>
          </cell>
        </row>
        <row r="4512">
          <cell r="B4512">
            <v>103995</v>
          </cell>
          <cell r="C4512" t="str">
            <v>LUVA, PVC, SOLDÁVEL, DN 50MM, INSTALADO EM RAMAL DE DISTRIBUIÇÃO DE ÁGUA - FORNECIMENTO E INSTALAÇÃO. AF_06/2022</v>
          </cell>
          <cell r="D4512" t="str">
            <v>UN</v>
          </cell>
          <cell r="E4512">
            <v>9.4700000000000024</v>
          </cell>
          <cell r="F4512">
            <v>6.63</v>
          </cell>
          <cell r="G4512">
            <v>16.100000000000001</v>
          </cell>
        </row>
        <row r="4513">
          <cell r="B4513">
            <v>89597</v>
          </cell>
          <cell r="C4513" t="str">
            <v>LUVA, PVC, SOLDÁVEL, DN 60MM, INSTALADO EM PRUMADA DE ÁGUA - FORNECIMENTO E INSTALAÇÃO. AF_06/2022</v>
          </cell>
          <cell r="D4513" t="str">
            <v>UN</v>
          </cell>
          <cell r="E4513">
            <v>17.090000000000003</v>
          </cell>
          <cell r="F4513">
            <v>4.33</v>
          </cell>
          <cell r="G4513">
            <v>21.42</v>
          </cell>
        </row>
        <row r="4514">
          <cell r="B4514">
            <v>89611</v>
          </cell>
          <cell r="C4514" t="str">
            <v>LUVA, PVC, SOLDÁVEL, DN 75MM, INSTALADO EM PRUMADA DE ÁGUA - FORNECIMENTO E INSTALAÇÃO. AF_06/2022</v>
          </cell>
          <cell r="D4514" t="str">
            <v>UN</v>
          </cell>
          <cell r="E4514">
            <v>24.73</v>
          </cell>
          <cell r="F4514">
            <v>5.3</v>
          </cell>
          <cell r="G4514">
            <v>30.03</v>
          </cell>
        </row>
        <row r="4515">
          <cell r="B4515">
            <v>89614</v>
          </cell>
          <cell r="C4515" t="str">
            <v>LUVA, PVC, SOLDÁVEL, DN 85MM, INSTALADO EM PRUMADA DE ÁGUA - FORNECIMENTO E INSTALAÇÃO. AF_06/2022</v>
          </cell>
          <cell r="D4515" t="str">
            <v>UN</v>
          </cell>
          <cell r="E4515">
            <v>47.010000000000005</v>
          </cell>
          <cell r="F4515">
            <v>5.98</v>
          </cell>
          <cell r="G4515">
            <v>52.99</v>
          </cell>
        </row>
        <row r="4516">
          <cell r="B4516">
            <v>103975</v>
          </cell>
          <cell r="C4516" t="str">
            <v>TE DE REDUÇÃO, 90 GRAUS, PVC, SOLDÁVEL, DN 50 MM X 20 MM, INSTALADO EM PRUMADA DE ÁGUA - FORNECIMENTO E INSTALAÇÃO. AF_06/2022</v>
          </cell>
          <cell r="D4516" t="str">
            <v>UN</v>
          </cell>
          <cell r="E4516">
            <v>12.349999999999998</v>
          </cell>
          <cell r="F4516">
            <v>5.3</v>
          </cell>
          <cell r="G4516">
            <v>17.649999999999999</v>
          </cell>
        </row>
        <row r="4517">
          <cell r="B4517">
            <v>104007</v>
          </cell>
          <cell r="C4517" t="str">
            <v>TE DE REDUÇÃO, 90 GRAUS, PVC, SOLDÁVEL, DN 50 MM X 20 MM, INSTALADO EM RAMAL DE DISTRIBUIÇÃO DE ÁGUA - FORNECIMENTO E INSTALAÇÃO. AF_06/2022</v>
          </cell>
          <cell r="D4517" t="str">
            <v>UN</v>
          </cell>
          <cell r="E4517">
            <v>13.88</v>
          </cell>
          <cell r="F4517">
            <v>8.8699999999999992</v>
          </cell>
          <cell r="G4517">
            <v>22.75</v>
          </cell>
        </row>
        <row r="4518">
          <cell r="B4518">
            <v>103976</v>
          </cell>
          <cell r="C4518" t="str">
            <v>TE DE REDUÇÃO, 90 GRAUS, PVC, SOLDÁVEL, DN 50 MM X 32 MM, INSTALADO EM PRUMADA DE ÁGUA - FORNECIMENTO E INSTALAÇÃO. AF_06/2022</v>
          </cell>
          <cell r="D4518" t="str">
            <v>UN</v>
          </cell>
          <cell r="E4518">
            <v>18.479999999999997</v>
          </cell>
          <cell r="F4518">
            <v>6.17</v>
          </cell>
          <cell r="G4518">
            <v>24.65</v>
          </cell>
        </row>
        <row r="4519">
          <cell r="B4519">
            <v>104008</v>
          </cell>
          <cell r="C4519" t="str">
            <v>TE DE REDUÇÃO, 90 GRAUS, PVC, SOLDÁVEL, DN 50 MM X 32 MM, INSTALADO EM RAMAL DE DISTRIBUIÇÃO DE ÁGUA - FORNECIMENTO E INSTALAÇÃO. AF_06/2022</v>
          </cell>
          <cell r="D4519" t="str">
            <v>UN</v>
          </cell>
          <cell r="E4519">
            <v>20.61</v>
          </cell>
          <cell r="F4519">
            <v>11.33</v>
          </cell>
          <cell r="G4519">
            <v>31.94</v>
          </cell>
        </row>
        <row r="4520">
          <cell r="B4520">
            <v>89630</v>
          </cell>
          <cell r="C4520" t="str">
            <v>TE DE REDUÇÃO, PVC, SOLDÁVEL, DN 75MM X 50MM, INSTALADO EM PRUMADA DE ÁGUA - FORNECIMENTO E INSTALAÇÃO. AF_06/2022</v>
          </cell>
          <cell r="D4520" t="str">
            <v>UN</v>
          </cell>
          <cell r="E4520">
            <v>46.39</v>
          </cell>
          <cell r="F4520">
            <v>9.02</v>
          </cell>
          <cell r="G4520">
            <v>55.41</v>
          </cell>
        </row>
        <row r="4521">
          <cell r="B4521">
            <v>89632</v>
          </cell>
          <cell r="C4521" t="str">
            <v>TE DE REDUÇÃO, PVC, SOLDÁVEL, DN 85MM X 60MM, INSTALADO EM PRUMADA DE ÁGUA - FORNECIMENTO E INSTALAÇÃO. AF_06/2022</v>
          </cell>
          <cell r="D4521" t="str">
            <v>UN</v>
          </cell>
          <cell r="E4521">
            <v>95.92</v>
          </cell>
          <cell r="F4521">
            <v>10.34</v>
          </cell>
          <cell r="G4521">
            <v>106.26</v>
          </cell>
        </row>
        <row r="4522">
          <cell r="B4522">
            <v>89438</v>
          </cell>
          <cell r="C4522" t="str">
            <v>TE, PVC, SOLDÁVEL, DN 20MM, INSTALADO EM RAMAL DE DISTRIBUIÇÃO DE ÁGUA - FORNECIMENTO E INSTALAÇÃO. AF_06/2022</v>
          </cell>
          <cell r="D4522" t="str">
            <v>UN</v>
          </cell>
          <cell r="E4522">
            <v>4.9300000000000006</v>
          </cell>
          <cell r="F4522">
            <v>6.78</v>
          </cell>
          <cell r="G4522">
            <v>11.71</v>
          </cell>
        </row>
        <row r="4523">
          <cell r="B4523">
            <v>89393</v>
          </cell>
          <cell r="C4523" t="str">
            <v>TE, PVC, SOLDÁVEL, DN 20MM, INSTALADO EM RAMAL OU SUB-RAMAL DE ÁGUA - FORNECIMENTO E INSTALAÇÃO. AF_06/2022</v>
          </cell>
          <cell r="D4523" t="str">
            <v>UN</v>
          </cell>
          <cell r="E4523">
            <v>5.26</v>
          </cell>
          <cell r="F4523">
            <v>7.59</v>
          </cell>
          <cell r="G4523">
            <v>12.85</v>
          </cell>
        </row>
        <row r="4524">
          <cell r="B4524">
            <v>89617</v>
          </cell>
          <cell r="C4524" t="str">
            <v>TE, PVC, SOLDÁVEL, DN 25MM, INSTALADO EM PRUMADA DE ÁGUA - FORNECIMENTO E INSTALAÇÃO. AF_06/2022</v>
          </cell>
          <cell r="D4524" t="str">
            <v>UN</v>
          </cell>
          <cell r="E4524">
            <v>4.4399999999999995</v>
          </cell>
          <cell r="F4524">
            <v>4.08</v>
          </cell>
          <cell r="G4524">
            <v>8.52</v>
          </cell>
        </row>
        <row r="4525">
          <cell r="B4525">
            <v>89440</v>
          </cell>
          <cell r="C4525" t="str">
            <v>TE, PVC, SOLDÁVEL, DN 25MM, INSTALADO EM RAMAL DE DISTRIBUIÇÃO DE ÁGUA - FORNECIMENTO E INSTALAÇÃO. AF_06/2022</v>
          </cell>
          <cell r="D4525" t="str">
            <v>UN</v>
          </cell>
          <cell r="E4525">
            <v>6.0200000000000005</v>
          </cell>
          <cell r="F4525">
            <v>7.86</v>
          </cell>
          <cell r="G4525">
            <v>13.88</v>
          </cell>
        </row>
        <row r="4526">
          <cell r="B4526">
            <v>89395</v>
          </cell>
          <cell r="C4526" t="str">
            <v>TE, PVC, SOLDÁVEL, DN 25MM, INSTALADO EM RAMAL OU SUB-RAMAL DE ÁGUA - FORNECIMENTO E INSTALAÇÃO. AF_06/2022</v>
          </cell>
          <cell r="D4526" t="str">
            <v>UN</v>
          </cell>
          <cell r="E4526">
            <v>6.3699999999999992</v>
          </cell>
          <cell r="F4526">
            <v>8.81</v>
          </cell>
          <cell r="G4526">
            <v>15.18</v>
          </cell>
        </row>
        <row r="4527">
          <cell r="B4527">
            <v>89620</v>
          </cell>
          <cell r="C4527" t="str">
            <v>TE, PVC, SOLDÁVEL, DN 32MM, INSTALADO EM PRUMADA DE ÁGUA - FORNECIMENTO E INSTALAÇÃO. AF_06/2022</v>
          </cell>
          <cell r="D4527" t="str">
            <v>UN</v>
          </cell>
          <cell r="E4527">
            <v>7.6199999999999992</v>
          </cell>
          <cell r="F4527">
            <v>5</v>
          </cell>
          <cell r="G4527">
            <v>12.62</v>
          </cell>
        </row>
        <row r="4528">
          <cell r="B4528">
            <v>89443</v>
          </cell>
          <cell r="C4528" t="str">
            <v>TE, PVC, SOLDÁVEL, DN 32MM, INSTALADO EM RAMAL DE DISTRIBUIÇÃO DE ÁGUA - FORNECIMENTO E INSTALAÇÃO. AF_06/2022</v>
          </cell>
          <cell r="D4528" t="str">
            <v>UN</v>
          </cell>
          <cell r="E4528">
            <v>9.44</v>
          </cell>
          <cell r="F4528">
            <v>9.3800000000000008</v>
          </cell>
          <cell r="G4528">
            <v>18.82</v>
          </cell>
        </row>
        <row r="4529">
          <cell r="B4529">
            <v>89398</v>
          </cell>
          <cell r="C4529" t="str">
            <v>TE, PVC, SOLDÁVEL, DN 32MM, INSTALADO EM RAMAL OU SUB-RAMAL DE ÁGUA - FORNECIMENTO E INSTALAÇÃO. AF_06/2022</v>
          </cell>
          <cell r="D4529" t="str">
            <v>UN</v>
          </cell>
          <cell r="E4529">
            <v>9.89</v>
          </cell>
          <cell r="F4529">
            <v>10.5</v>
          </cell>
          <cell r="G4529">
            <v>20.39</v>
          </cell>
        </row>
        <row r="4530">
          <cell r="B4530">
            <v>89623</v>
          </cell>
          <cell r="C4530" t="str">
            <v>TE, PVC, SOLDÁVEL, DN 40MM, INSTALADO EM PRUMADA DE ÁGUA - FORNECIMENTO E INSTALAÇÃO. AF_06/2022</v>
          </cell>
          <cell r="D4530" t="str">
            <v>UN</v>
          </cell>
          <cell r="E4530">
            <v>13.26</v>
          </cell>
          <cell r="F4530">
            <v>6.08</v>
          </cell>
          <cell r="G4530">
            <v>19.34</v>
          </cell>
        </row>
        <row r="4531">
          <cell r="B4531">
            <v>104011</v>
          </cell>
          <cell r="C4531" t="str">
            <v>TE, PVC, SOLDÁVEL, DN 40MM, INSTALADO EM RAMAL DE DISTRIBUIÇÃO DE ÁGUA - FORNECIMENTO E INSTALAÇÃO. AF_06/2022</v>
          </cell>
          <cell r="D4531" t="str">
            <v>UN</v>
          </cell>
          <cell r="E4531">
            <v>15.35</v>
          </cell>
          <cell r="F4531">
            <v>11.12</v>
          </cell>
          <cell r="G4531">
            <v>26.47</v>
          </cell>
        </row>
        <row r="4532">
          <cell r="B4532">
            <v>89625</v>
          </cell>
          <cell r="C4532" t="str">
            <v>TE, PVC, SOLDÁVEL, DN 50MM, INSTALADO EM PRUMADA DE ÁGUA - FORNECIMENTO E INSTALAÇÃO. AF_06/2022</v>
          </cell>
          <cell r="D4532" t="str">
            <v>UN</v>
          </cell>
          <cell r="E4532">
            <v>15.69</v>
          </cell>
          <cell r="F4532">
            <v>7.35</v>
          </cell>
          <cell r="G4532">
            <v>23.04</v>
          </cell>
        </row>
        <row r="4533">
          <cell r="B4533">
            <v>104004</v>
          </cell>
          <cell r="C4533" t="str">
            <v>TE, PVC, SOLDÁVEL, DN 50MM, INSTALADO EM RAMAL DE DISTRIBUIÇÃO DE ÁGUA - FORNECIMENTO E INSTALAÇÃO. AF_06/2022</v>
          </cell>
          <cell r="D4533" t="str">
            <v>UN</v>
          </cell>
          <cell r="E4533">
            <v>18.149999999999999</v>
          </cell>
          <cell r="F4533">
            <v>13.28</v>
          </cell>
          <cell r="G4533">
            <v>31.43</v>
          </cell>
        </row>
        <row r="4534">
          <cell r="B4534">
            <v>89628</v>
          </cell>
          <cell r="C4534" t="str">
            <v>TE, PVC, SOLDÁVEL, DN 60MM, INSTALADO EM PRUMADA DE ÁGUA - FORNECIMENTO E INSTALAÇÃO. AF_06/2022</v>
          </cell>
          <cell r="D4534" t="str">
            <v>UN</v>
          </cell>
          <cell r="E4534">
            <v>35.700000000000003</v>
          </cell>
          <cell r="F4534">
            <v>8.69</v>
          </cell>
          <cell r="G4534">
            <v>44.39</v>
          </cell>
        </row>
        <row r="4535">
          <cell r="B4535">
            <v>89629</v>
          </cell>
          <cell r="C4535" t="str">
            <v>TE, PVC, SOLDÁVEL, DN 75MM, INSTALADO EM PRUMADA DE ÁGUA - FORNECIMENTO E INSTALAÇÃO. AF_06/2022</v>
          </cell>
          <cell r="D4535" t="str">
            <v>UN</v>
          </cell>
          <cell r="E4535">
            <v>61.86</v>
          </cell>
          <cell r="F4535">
            <v>10.67</v>
          </cell>
          <cell r="G4535">
            <v>72.53</v>
          </cell>
        </row>
        <row r="4536">
          <cell r="B4536">
            <v>89631</v>
          </cell>
          <cell r="C4536" t="str">
            <v>TE, PVC, SOLDÁVEL, DN 85MM, INSTALADO EM PRUMADA DE ÁGUA - FORNECIMENTO E INSTALAÇÃO. AF_06/2022</v>
          </cell>
          <cell r="D4536" t="str">
            <v>UN</v>
          </cell>
          <cell r="E4536">
            <v>82.11</v>
          </cell>
          <cell r="F4536">
            <v>12.01</v>
          </cell>
          <cell r="G4536">
            <v>94.12</v>
          </cell>
        </row>
        <row r="4537">
          <cell r="B4537">
            <v>89401</v>
          </cell>
          <cell r="C4537" t="str">
            <v>TUBO, PVC, SOLDÁVEL, DE 20MM, INSTALADO EM RAMAL DE DISTRIBUIÇÃO DE ÁGUA - FORNECIMENTO E INSTALAÇÃO. AF_06/2022</v>
          </cell>
          <cell r="D4537" t="str">
            <v>M</v>
          </cell>
          <cell r="E4537">
            <v>5.68</v>
          </cell>
          <cell r="F4537">
            <v>5.92</v>
          </cell>
          <cell r="G4537">
            <v>11.6</v>
          </cell>
        </row>
        <row r="4538">
          <cell r="B4538">
            <v>89355</v>
          </cell>
          <cell r="C4538" t="str">
            <v>TUBO, PVC, SOLDÁVEL, DE 20MM, INSTALADO EM RAMAL OU SUB-RAMAL DE ÁGUA - FORNECIMENTO E INSTALAÇÃO. AF_06/2022</v>
          </cell>
          <cell r="D4538" t="str">
            <v>M</v>
          </cell>
          <cell r="E4538">
            <v>9.0699999999999985</v>
          </cell>
          <cell r="F4538">
            <v>14.24</v>
          </cell>
          <cell r="G4538">
            <v>23.31</v>
          </cell>
        </row>
        <row r="4539">
          <cell r="B4539">
            <v>89446</v>
          </cell>
          <cell r="C4539" t="str">
            <v>TUBO, PVC, SOLDÁVEL, DE 25MM, INSTALADO EM PRUMADA DE ÁGUA - FORNECIMENTO E INSTALAÇÃO. AF_06/2022</v>
          </cell>
          <cell r="D4539" t="str">
            <v>M</v>
          </cell>
          <cell r="E4539">
            <v>4</v>
          </cell>
          <cell r="F4539">
            <v>0.84</v>
          </cell>
          <cell r="G4539">
            <v>4.84</v>
          </cell>
        </row>
        <row r="4540">
          <cell r="B4540">
            <v>89402</v>
          </cell>
          <cell r="C4540" t="str">
            <v>TUBO, PVC, SOLDÁVEL, DE 25MM, INSTALADO EM RAMAL DE DISTRIBUIÇÃO DE ÁGUA - FORNECIMENTO E INSTALAÇÃO. AF_06/2022</v>
          </cell>
          <cell r="D4540" t="str">
            <v>M</v>
          </cell>
          <cell r="E4540">
            <v>6.4799999999999995</v>
          </cell>
          <cell r="F4540">
            <v>6.88</v>
          </cell>
          <cell r="G4540">
            <v>13.36</v>
          </cell>
        </row>
        <row r="4541">
          <cell r="B4541">
            <v>89356</v>
          </cell>
          <cell r="C4541" t="str">
            <v>TUBO, PVC, SOLDÁVEL, DE 25MM, INSTALADO EM RAMAL OU SUB-RAMAL DE ÁGUA - FORNECIMENTO E INSTALAÇÃO. AF_06/2022</v>
          </cell>
          <cell r="D4541" t="str">
            <v>M</v>
          </cell>
          <cell r="E4541">
            <v>10.41</v>
          </cell>
          <cell r="F4541">
            <v>16.5</v>
          </cell>
          <cell r="G4541">
            <v>26.91</v>
          </cell>
        </row>
        <row r="4542">
          <cell r="B4542">
            <v>89447</v>
          </cell>
          <cell r="C4542" t="str">
            <v>TUBO, PVC, SOLDÁVEL, DE 32MM, INSTALADO EM PRUMADA DE ÁGUA - FORNECIMENTO E INSTALAÇÃO. AF_06/2022</v>
          </cell>
          <cell r="D4542" t="str">
            <v>M</v>
          </cell>
          <cell r="E4542">
            <v>8.35</v>
          </cell>
          <cell r="F4542">
            <v>1</v>
          </cell>
          <cell r="G4542">
            <v>9.35</v>
          </cell>
        </row>
        <row r="4543">
          <cell r="B4543">
            <v>89403</v>
          </cell>
          <cell r="C4543" t="str">
            <v>TUBO, PVC, SOLDÁVEL, DE 32MM, INSTALADO EM RAMAL DE DISTRIBUIÇÃO DE ÁGUA - FORNECIMENTO E INSTALAÇÃO. AF_06/2022</v>
          </cell>
          <cell r="D4543" t="str">
            <v>M</v>
          </cell>
          <cell r="E4543">
            <v>11.259999999999998</v>
          </cell>
          <cell r="F4543">
            <v>8.2100000000000009</v>
          </cell>
          <cell r="G4543">
            <v>19.47</v>
          </cell>
        </row>
        <row r="4544">
          <cell r="B4544">
            <v>89357</v>
          </cell>
          <cell r="C4544" t="str">
            <v>TUBO, PVC, SOLDÁVEL, DE 32MM, INSTALADO EM RAMAL OU SUB-RAMAL DE ÁGUA - FORNECIMENTO E INSTALAÇÃO. AF_06/2022</v>
          </cell>
          <cell r="D4544" t="str">
            <v>M</v>
          </cell>
          <cell r="E4544">
            <v>15.95</v>
          </cell>
          <cell r="F4544">
            <v>19.690000000000001</v>
          </cell>
          <cell r="G4544">
            <v>35.64</v>
          </cell>
        </row>
        <row r="4545">
          <cell r="B4545">
            <v>89448</v>
          </cell>
          <cell r="C4545" t="str">
            <v>TUBO, PVC, SOLDÁVEL, DE 40MM, INSTALADO EM PRUMADA DE ÁGUA - FORNECIMENTO E INSTALAÇÃO. AF_06/2022</v>
          </cell>
          <cell r="D4545" t="str">
            <v>M</v>
          </cell>
          <cell r="E4545">
            <v>12.940000000000001</v>
          </cell>
          <cell r="F4545">
            <v>1.21</v>
          </cell>
          <cell r="G4545">
            <v>14.15</v>
          </cell>
        </row>
        <row r="4546">
          <cell r="B4546">
            <v>103978</v>
          </cell>
          <cell r="C4546" t="str">
            <v>TUBO, PVC, SOLDÁVEL, DE 40MM, INSTALADO EM RAMAL DE DISTRIBUIÇÃO DE ÁGUA - FORNECIMENTO E INSTALAÇÃO. AF_06/2022</v>
          </cell>
          <cell r="D4546" t="str">
            <v>M</v>
          </cell>
          <cell r="E4546">
            <v>16.369999999999997</v>
          </cell>
          <cell r="F4546">
            <v>9.7200000000000006</v>
          </cell>
          <cell r="G4546">
            <v>26.09</v>
          </cell>
        </row>
        <row r="4547">
          <cell r="B4547">
            <v>89449</v>
          </cell>
          <cell r="C4547" t="str">
            <v>TUBO, PVC, SOLDÁVEL, DE 50MM, INSTALADO EM PRUMADA DE ÁGUA - FORNECIMENTO E INSTALAÇÃO. AF_06/2022</v>
          </cell>
          <cell r="D4547" t="str">
            <v>M</v>
          </cell>
          <cell r="E4547">
            <v>14.260000000000002</v>
          </cell>
          <cell r="F4547">
            <v>1.46</v>
          </cell>
          <cell r="G4547">
            <v>15.72</v>
          </cell>
        </row>
        <row r="4548">
          <cell r="B4548">
            <v>103979</v>
          </cell>
          <cell r="C4548" t="str">
            <v>TUBO, PVC, SOLDÁVEL, DE 50MM, INSTALADO EM RAMAL DE DISTRIBUIÇÃO DE ÁGUA - FORNECIMENTO E INSTALAÇÃO. AF_06/2022</v>
          </cell>
          <cell r="D4548" t="str">
            <v>M</v>
          </cell>
          <cell r="E4548">
            <v>18.329999999999998</v>
          </cell>
          <cell r="F4548">
            <v>11.63</v>
          </cell>
          <cell r="G4548">
            <v>29.96</v>
          </cell>
        </row>
        <row r="4549">
          <cell r="B4549">
            <v>89450</v>
          </cell>
          <cell r="C4549" t="str">
            <v>TUBO, PVC, SOLDÁVEL, DE 60MM, INSTALADO EM PRUMADA DE ÁGUA - FORNECIMENTO E INSTALAÇÃO. AF_06/2022</v>
          </cell>
          <cell r="D4549" t="str">
            <v>M</v>
          </cell>
          <cell r="E4549">
            <v>23.16</v>
          </cell>
          <cell r="F4549">
            <v>1.72</v>
          </cell>
          <cell r="G4549">
            <v>24.88</v>
          </cell>
        </row>
        <row r="4550">
          <cell r="B4550">
            <v>89451</v>
          </cell>
          <cell r="C4550" t="str">
            <v>TUBO, PVC, SOLDÁVEL, DE 75MM, INSTALADO EM PRUMADA DE ÁGUA - FORNECIMENTO E INSTALAÇÃO. AF_06/2022</v>
          </cell>
          <cell r="D4550" t="str">
            <v>M</v>
          </cell>
          <cell r="E4550">
            <v>38.08</v>
          </cell>
          <cell r="F4550">
            <v>2.13</v>
          </cell>
          <cell r="G4550">
            <v>40.21</v>
          </cell>
        </row>
        <row r="4551">
          <cell r="B4551">
            <v>89452</v>
          </cell>
          <cell r="C4551" t="str">
            <v>TUBO, PVC, SOLDÁVEL, DE 85MM, INSTALADO EM PRUMADA DE ÁGUA - FORNECIMENTO E INSTALAÇÃO. AF_06/2022</v>
          </cell>
          <cell r="D4551" t="str">
            <v>M</v>
          </cell>
          <cell r="E4551">
            <v>52.75</v>
          </cell>
          <cell r="F4551">
            <v>2.39</v>
          </cell>
          <cell r="G4551">
            <v>55.14</v>
          </cell>
        </row>
        <row r="4552">
          <cell r="B4552">
            <v>89394</v>
          </cell>
          <cell r="C4552" t="str">
            <v>TÊ COM BUCHA DE LATÃO NA BOLSA CENTRAL, PVC, SOLDÁVEL, DN 20MM X 1/2 , INSTALADO EM RAMAL OU SUB-RAMAL DE ÁGUA - FORNECIMENTO E INSTALAÇÃO. AF_06/2022</v>
          </cell>
          <cell r="D4552" t="str">
            <v>UN</v>
          </cell>
          <cell r="E4552">
            <v>11.86</v>
          </cell>
          <cell r="F4552">
            <v>6.98</v>
          </cell>
          <cell r="G4552">
            <v>18.84</v>
          </cell>
        </row>
        <row r="4553">
          <cell r="B4553">
            <v>89396</v>
          </cell>
          <cell r="C4553" t="str">
            <v>TÊ COM BUCHA DE LATÃO NA BOLSA CENTRAL, PVC, SOLDÁVEL, DN 25MM X 1/2 , INSTALADO EM RAMAL OU SUB-RAMAL DE ÁGUA - FORNECIMENTO E INSTALAÇÃO. AF_06/2022</v>
          </cell>
          <cell r="D4553" t="str">
            <v>UN</v>
          </cell>
          <cell r="E4553">
            <v>13.06</v>
          </cell>
          <cell r="F4553">
            <v>7.58</v>
          </cell>
          <cell r="G4553">
            <v>20.64</v>
          </cell>
        </row>
        <row r="4554">
          <cell r="B4554">
            <v>90374</v>
          </cell>
          <cell r="C4554" t="str">
            <v>TÊ COM BUCHA DE LATÃO NA BOLSA CENTRAL, PVC, SOLDÁVEL, DN 25MM X 3/4 , INSTALADO EM RAMAL OU SUB-RAMAL DE ÁGUA - FORNECIMENTO E INSTALAÇÃO. AF_06/2022</v>
          </cell>
          <cell r="D4554" t="str">
            <v>UN</v>
          </cell>
          <cell r="E4554">
            <v>14.139999999999999</v>
          </cell>
          <cell r="F4554">
            <v>8.19</v>
          </cell>
          <cell r="G4554">
            <v>22.33</v>
          </cell>
        </row>
        <row r="4555">
          <cell r="B4555">
            <v>89444</v>
          </cell>
          <cell r="C4555" t="str">
            <v>TÊ COM BUCHA DE LATÃO NA BOLSA CENTRAL, PVC, SOLDÁVEL, DN 32MM X 3/4 , INSTALADO EM RAMAL DE DISTRIBUIÇÃO DE ÁGUA - FORNECIMENTO E INSTALAÇÃO. AF_06/2022</v>
          </cell>
          <cell r="D4555" t="str">
            <v>UN</v>
          </cell>
          <cell r="E4555">
            <v>15.940000000000001</v>
          </cell>
          <cell r="F4555">
            <v>8.09</v>
          </cell>
          <cell r="G4555">
            <v>24.03</v>
          </cell>
        </row>
        <row r="4556">
          <cell r="B4556">
            <v>89399</v>
          </cell>
          <cell r="C4556" t="str">
            <v>TÊ COM BUCHA DE LATÃO NA BOLSA CENTRAL, PVC, SOLDÁVEL, DN 32MM X 3/4 , INSTALADO EM RAMAL OU SUB-RAMAL DE ÁGUA - FORNECIMENTO E INSTALAÇÃO. AF_06/2022</v>
          </cell>
          <cell r="D4556" t="str">
            <v>UN</v>
          </cell>
          <cell r="E4556">
            <v>16.18</v>
          </cell>
          <cell r="F4556">
            <v>8.61</v>
          </cell>
          <cell r="G4556">
            <v>24.79</v>
          </cell>
        </row>
        <row r="4557">
          <cell r="B4557">
            <v>89442</v>
          </cell>
          <cell r="C4557" t="str">
            <v>TÊ DE REDUÇÃO, PVC, SOLDÁVEL, DN 25MM X 20MM, INSTALADO EM RAMAL DE DISTRIBUIÇÃO DE ÁGUA - FORNECIMENTO E INSTALAÇÃO. AF_06/2022</v>
          </cell>
          <cell r="D4557" t="str">
            <v>UN</v>
          </cell>
          <cell r="E4557">
            <v>7.74</v>
          </cell>
          <cell r="F4557">
            <v>7.33</v>
          </cell>
          <cell r="G4557">
            <v>15.07</v>
          </cell>
        </row>
        <row r="4558">
          <cell r="B4558">
            <v>89397</v>
          </cell>
          <cell r="C4558" t="str">
            <v>TÊ DE REDUÇÃO, PVC, SOLDÁVEL, DN 25MM X 20MM, INSTALADO EM RAMAL OU SUB-RAMAL DE ÁGUA - FORNECIMENTO E INSTALAÇÃO. AF_06/2022</v>
          </cell>
          <cell r="D4558" t="str">
            <v>UN</v>
          </cell>
          <cell r="E4558">
            <v>8.0900000000000016</v>
          </cell>
          <cell r="F4558">
            <v>8.19</v>
          </cell>
          <cell r="G4558">
            <v>16.28</v>
          </cell>
        </row>
        <row r="4559">
          <cell r="B4559">
            <v>89622</v>
          </cell>
          <cell r="C4559" t="str">
            <v>TÊ DE REDUÇÃO, PVC, SOLDÁVEL, DN 32MM X 25MM, INSTALADO EM PRUMADA DE ÁGUA - FORNECIMENTO E INSTALAÇÃO. AF_06/2022</v>
          </cell>
          <cell r="D4559" t="str">
            <v>UN</v>
          </cell>
          <cell r="E4559">
            <v>9.57</v>
          </cell>
          <cell r="F4559">
            <v>4.54</v>
          </cell>
          <cell r="G4559">
            <v>14.11</v>
          </cell>
        </row>
        <row r="4560">
          <cell r="B4560">
            <v>89445</v>
          </cell>
          <cell r="C4560" t="str">
            <v>TÊ DE REDUÇÃO, PVC, SOLDÁVEL, DN 32MM X 25MM, INSTALADO EM RAMAL DE DISTRIBUIÇÃO DE ÁGUA - FORNECIMENTO E INSTALAÇÃO. AF_06/2022</v>
          </cell>
          <cell r="D4560" t="str">
            <v>UN</v>
          </cell>
          <cell r="E4560">
            <v>11.26</v>
          </cell>
          <cell r="F4560">
            <v>8.6300000000000008</v>
          </cell>
          <cell r="G4560">
            <v>19.89</v>
          </cell>
        </row>
        <row r="4561">
          <cell r="B4561">
            <v>89400</v>
          </cell>
          <cell r="C4561" t="str">
            <v>TÊ DE REDUÇÃO, PVC, SOLDÁVEL, DN 32MM X 25MM, INSTALADO EM RAMAL OU SUB-RAMAL DE ÁGUA - FORNECIMENTO E INSTALAÇÃO. AF_06/2022</v>
          </cell>
          <cell r="D4561" t="str">
            <v>UN</v>
          </cell>
          <cell r="E4561">
            <v>11.68</v>
          </cell>
          <cell r="F4561">
            <v>9.64</v>
          </cell>
          <cell r="G4561">
            <v>21.32</v>
          </cell>
        </row>
        <row r="4562">
          <cell r="B4562">
            <v>89624</v>
          </cell>
          <cell r="C4562" t="str">
            <v>TÊ DE REDUÇÃO, PVC, SOLDÁVEL, DN 40MM X 32MM, INSTALADO EM PRUMADA DE ÁGUA - FORNECIMENTO E INSTALAÇÃO. AF_06/2022</v>
          </cell>
          <cell r="D4562" t="str">
            <v>UN</v>
          </cell>
          <cell r="E4562">
            <v>12.309999999999999</v>
          </cell>
          <cell r="F4562">
            <v>5.53</v>
          </cell>
          <cell r="G4562">
            <v>17.84</v>
          </cell>
        </row>
        <row r="4563">
          <cell r="B4563">
            <v>104012</v>
          </cell>
          <cell r="C4563" t="str">
            <v>TÊ DE REDUÇÃO, PVC, SOLDÁVEL, DN 40MM X 32MM, INSTALADO EM RAMAL DE DISTRIBUIÇÃO DE ÁGUA - FORNECIMENTO E INSTALAÇÃO. AF_06/2022</v>
          </cell>
          <cell r="D4563" t="str">
            <v>UN</v>
          </cell>
          <cell r="E4563">
            <v>14.260000000000002</v>
          </cell>
          <cell r="F4563">
            <v>10.25</v>
          </cell>
          <cell r="G4563">
            <v>24.51</v>
          </cell>
        </row>
        <row r="4564">
          <cell r="B4564">
            <v>89627</v>
          </cell>
          <cell r="C4564" t="str">
            <v>TÊ DE REDUÇÃO, PVC, SOLDÁVEL, DN 50MM X 25MM, INSTALADO EM PRUMADA DE ÁGUA - FORNECIMENTO E INSTALAÇÃO. AF_06/2022</v>
          </cell>
          <cell r="D4564" t="str">
            <v>UN</v>
          </cell>
          <cell r="E4564">
            <v>14.079999999999998</v>
          </cell>
          <cell r="F4564">
            <v>5.71</v>
          </cell>
          <cell r="G4564">
            <v>19.79</v>
          </cell>
        </row>
        <row r="4565">
          <cell r="B4565">
            <v>104006</v>
          </cell>
          <cell r="C4565" t="str">
            <v>TÊ DE REDUÇÃO, PVC, SOLDÁVEL, DN 50MM X 25MM, INSTALADO EM RAMAL DE DISTRIBUIÇÃO DE ÁGUA - FORNECIMENTO E INSTALAÇÃO. AF_06/2022</v>
          </cell>
          <cell r="D4565" t="str">
            <v>UN</v>
          </cell>
          <cell r="E4565">
            <v>15.870000000000001</v>
          </cell>
          <cell r="F4565">
            <v>10.039999999999999</v>
          </cell>
          <cell r="G4565">
            <v>25.91</v>
          </cell>
        </row>
        <row r="4566">
          <cell r="B4566">
            <v>89626</v>
          </cell>
          <cell r="C4566" t="str">
            <v>TÊ DE REDUÇÃO, PVC, SOLDÁVEL, DN 50MM X 40MM, INSTALADO EM PRUMADA DE ÁGUA - FORNECIMENTO E INSTALAÇÃO. AF_06/2022</v>
          </cell>
          <cell r="D4566" t="str">
            <v>UN</v>
          </cell>
          <cell r="E4566">
            <v>21.77</v>
          </cell>
          <cell r="F4566">
            <v>6.72</v>
          </cell>
          <cell r="G4566">
            <v>28.49</v>
          </cell>
        </row>
        <row r="4567">
          <cell r="B4567">
            <v>104005</v>
          </cell>
          <cell r="C4567" t="str">
            <v>TÊ DE REDUÇÃO, PVC, SOLDÁVEL, DN 50MM X 40MM, INSTALADO EM RAMAL DE DISTRIBUIÇÃO DE ÁGUA - FORNECIMENTO E INSTALAÇÃO. AF_06/2022</v>
          </cell>
          <cell r="D4567" t="str">
            <v>UN</v>
          </cell>
          <cell r="E4567">
            <v>24.05</v>
          </cell>
          <cell r="F4567">
            <v>12.2</v>
          </cell>
          <cell r="G4567">
            <v>36.25</v>
          </cell>
        </row>
        <row r="4568">
          <cell r="B4568">
            <v>89439</v>
          </cell>
          <cell r="C4568" t="str">
            <v>TÊ SOLDÁVEL E COM ROSCA NA BOLSA CENTRAL, PVC, SOLDÁVEL, DN 20MM X 1/2 , INSTALADO EM RAMAL DE DISTRIBUIÇÃO DE ÁGUA - FORNECIMENTO E INSTALAÇÃO. AF_06/2022</v>
          </cell>
          <cell r="D4568" t="str">
            <v>UN</v>
          </cell>
          <cell r="E4568">
            <v>6.1900000000000013</v>
          </cell>
          <cell r="F4568">
            <v>6.77</v>
          </cell>
          <cell r="G4568">
            <v>12.96</v>
          </cell>
        </row>
        <row r="4569">
          <cell r="B4569">
            <v>89421</v>
          </cell>
          <cell r="C4569" t="str">
            <v>UNIÃO, PVC, SOLDÁVEL, DN 20MM, INSTALADO EM RAMAL DE DISTRIBUIÇÃO DE ÁGUA - FORNECIMENTO E INSTALAÇÃO. AF_06/2022</v>
          </cell>
          <cell r="D4569" t="str">
            <v>UN</v>
          </cell>
          <cell r="E4569">
            <v>7.8099999999999987</v>
          </cell>
          <cell r="F4569">
            <v>3.39</v>
          </cell>
          <cell r="G4569">
            <v>11.2</v>
          </cell>
        </row>
        <row r="4570">
          <cell r="B4570">
            <v>89375</v>
          </cell>
          <cell r="C4570" t="str">
            <v>UNIÃO, PVC, SOLDÁVEL, DN 20MM, INSTALADO EM RAMAL OU SUB-RAMAL DE ÁGUA - FORNECIMENTO E INSTALAÇÃO. AF_06/2022</v>
          </cell>
          <cell r="D4570" t="str">
            <v>UN</v>
          </cell>
          <cell r="E4570">
            <v>7.99</v>
          </cell>
          <cell r="F4570">
            <v>3.78</v>
          </cell>
          <cell r="G4570">
            <v>11.77</v>
          </cell>
        </row>
        <row r="4571">
          <cell r="B4571">
            <v>89536</v>
          </cell>
          <cell r="C4571" t="str">
            <v>UNIÃO, PVC, SOLDÁVEL, DN 25MM, INSTALADO EM PRUMADA DE ÁGUA - FORNECIMENTO E INSTALAÇÃO. AF_06/2022</v>
          </cell>
          <cell r="D4571" t="str">
            <v>UN</v>
          </cell>
          <cell r="E4571">
            <v>8.75</v>
          </cell>
          <cell r="F4571">
            <v>2.0299999999999998</v>
          </cell>
          <cell r="G4571">
            <v>10.78</v>
          </cell>
        </row>
        <row r="4572">
          <cell r="B4572">
            <v>89428</v>
          </cell>
          <cell r="C4572" t="str">
            <v>UNIÃO, PVC, SOLDÁVEL, DN 25MM, INSTALADO EM RAMAL DE DISTRIBUIÇÃO DE ÁGUA - FORNECIMENTO E INSTALAÇÃO. AF_06/2022</v>
          </cell>
          <cell r="D4572" t="str">
            <v>UN</v>
          </cell>
          <cell r="E4572">
            <v>9.5400000000000009</v>
          </cell>
          <cell r="F4572">
            <v>3.93</v>
          </cell>
          <cell r="G4572">
            <v>13.47</v>
          </cell>
        </row>
        <row r="4573">
          <cell r="B4573">
            <v>89382</v>
          </cell>
          <cell r="C4573" t="str">
            <v>UNIÃO, PVC, SOLDÁVEL, DN 25MM, INSTALADO EM RAMAL OU SUB-RAMAL DE ÁGUA - FORNECIMENTO E INSTALAÇÃO. AF_06/2022</v>
          </cell>
          <cell r="D4573" t="str">
            <v>UN</v>
          </cell>
          <cell r="E4573">
            <v>9.7199999999999989</v>
          </cell>
          <cell r="F4573">
            <v>4.3899999999999997</v>
          </cell>
          <cell r="G4573">
            <v>14.11</v>
          </cell>
        </row>
        <row r="4574">
          <cell r="B4574">
            <v>89552</v>
          </cell>
          <cell r="C4574" t="str">
            <v>UNIÃO, PVC, SOLDÁVEL, DN 32MM, INSTALADO EM PRUMADA DE ÁGUA - FORNECIMENTO E INSTALAÇÃO. AF_06/2022</v>
          </cell>
          <cell r="D4574" t="str">
            <v>UN</v>
          </cell>
          <cell r="E4574">
            <v>13.96</v>
          </cell>
          <cell r="F4574">
            <v>2.5</v>
          </cell>
          <cell r="G4574">
            <v>16.46</v>
          </cell>
        </row>
        <row r="4575">
          <cell r="B4575">
            <v>89435</v>
          </cell>
          <cell r="C4575" t="str">
            <v>UNIÃO, PVC, SOLDÁVEL, DN 32MM, INSTALADO EM RAMAL DE DISTRIBUIÇÃO DE ÁGUA - FORNECIMENTO E INSTALAÇÃO. AF_06/2022</v>
          </cell>
          <cell r="D4575" t="str">
            <v>UN</v>
          </cell>
          <cell r="E4575">
            <v>14.899999999999999</v>
          </cell>
          <cell r="F4575">
            <v>4.68</v>
          </cell>
          <cell r="G4575">
            <v>19.579999999999998</v>
          </cell>
        </row>
        <row r="4576">
          <cell r="B4576">
            <v>89390</v>
          </cell>
          <cell r="C4576" t="str">
            <v>UNIÃO, PVC, SOLDÁVEL, DN 32MM, INSTALADO EM RAMAL OU SUB-RAMAL DE ÁGUA - FORNECIMENTO E INSTALAÇÃO. AF_06/2022</v>
          </cell>
          <cell r="D4576" t="str">
            <v>UN</v>
          </cell>
          <cell r="E4576">
            <v>15.12</v>
          </cell>
          <cell r="F4576">
            <v>5.24</v>
          </cell>
          <cell r="G4576">
            <v>20.36</v>
          </cell>
        </row>
        <row r="4577">
          <cell r="B4577">
            <v>89568</v>
          </cell>
          <cell r="C4577" t="str">
            <v>UNIÃO, PVC, SOLDÁVEL, DN 40MM, INSTALADO EM PRUMADA DE ÁGUA - FORNECIMENTO E INSTALAÇÃO. AF_06/2022</v>
          </cell>
          <cell r="D4577" t="str">
            <v>UN</v>
          </cell>
          <cell r="E4577">
            <v>25.089999999999996</v>
          </cell>
          <cell r="F4577">
            <v>2.99</v>
          </cell>
          <cell r="G4577">
            <v>28.08</v>
          </cell>
        </row>
        <row r="4578">
          <cell r="B4578">
            <v>103990</v>
          </cell>
          <cell r="C4578" t="str">
            <v>UNIÃO, PVC, SOLDÁVEL, DN 40MM, INSTALADO EM RAMAL DE DISTRIBUIÇÃO DE ÁGUA - FORNECIMENTO E INSTALAÇÃO. AF_06/2022</v>
          </cell>
          <cell r="D4578" t="str">
            <v>UN</v>
          </cell>
          <cell r="E4578">
            <v>26.14</v>
          </cell>
          <cell r="F4578">
            <v>5.55</v>
          </cell>
          <cell r="G4578">
            <v>31.69</v>
          </cell>
        </row>
        <row r="4579">
          <cell r="B4579">
            <v>89594</v>
          </cell>
          <cell r="C4579" t="str">
            <v>UNIÃO, PVC, SOLDÁVEL, DN 50MM, INSTALADO EM PRUMADA DE ÁGUA - FORNECIMENTO E INSTALAÇÃO. AF_06/2022</v>
          </cell>
          <cell r="D4579" t="str">
            <v>UN</v>
          </cell>
          <cell r="E4579">
            <v>27.84</v>
          </cell>
          <cell r="F4579">
            <v>3.66</v>
          </cell>
          <cell r="G4579">
            <v>31.5</v>
          </cell>
        </row>
        <row r="4580">
          <cell r="B4580">
            <v>103997</v>
          </cell>
          <cell r="C4580" t="str">
            <v>UNIÃO, PVC, SOLDÁVEL, DN 50MM, INSTALADO EM RAMAL DE DISTRIBUIÇÃO DE ÁGUA - FORNECIMENTO E INSTALAÇÃO. AF_06/2022</v>
          </cell>
          <cell r="D4580" t="str">
            <v>UN</v>
          </cell>
          <cell r="E4580">
            <v>29.08</v>
          </cell>
          <cell r="F4580">
            <v>6.64</v>
          </cell>
          <cell r="G4580">
            <v>35.72</v>
          </cell>
        </row>
        <row r="4581">
          <cell r="B4581">
            <v>89609</v>
          </cell>
          <cell r="C4581" t="str">
            <v>UNIÃO, PVC, SOLDÁVEL, DN 60MM, INSTALADO EM PRUMADA DE ÁGUA - FORNECIMENTO E INSTALAÇÃO. AF_06/2022</v>
          </cell>
          <cell r="D4581" t="str">
            <v>UN</v>
          </cell>
          <cell r="E4581">
            <v>66.430000000000007</v>
          </cell>
          <cell r="F4581">
            <v>4.33</v>
          </cell>
          <cell r="G4581">
            <v>70.760000000000005</v>
          </cell>
        </row>
        <row r="4582">
          <cell r="B4582">
            <v>89612</v>
          </cell>
          <cell r="C4582" t="str">
            <v>UNIÃO, PVC, SOLDÁVEL, DN 75MM, INSTALADO EM PRUMADA DE ÁGUA - FORNECIMENTO E INSTALAÇÃO. AF_06/2022</v>
          </cell>
          <cell r="D4582" t="str">
            <v>UN</v>
          </cell>
          <cell r="E4582">
            <v>131.66</v>
          </cell>
          <cell r="F4582">
            <v>5.31</v>
          </cell>
          <cell r="G4582">
            <v>136.97</v>
          </cell>
        </row>
        <row r="4583">
          <cell r="B4583">
            <v>89615</v>
          </cell>
          <cell r="C4583" t="str">
            <v>UNIÃO, PVC, SOLDÁVEL, DN 85MM, INSTALADO EM PRUMADA DE ÁGUA - FORNECIMENTO E INSTALAÇÃO. AF_06/2022</v>
          </cell>
          <cell r="D4583" t="str">
            <v>UN</v>
          </cell>
          <cell r="E4583">
            <v>155.75</v>
          </cell>
          <cell r="F4583">
            <v>5.98</v>
          </cell>
          <cell r="G4583">
            <v>161.72999999999999</v>
          </cell>
        </row>
        <row r="4584">
          <cell r="B4584">
            <v>89747</v>
          </cell>
          <cell r="C4584" t="str">
            <v>ADAPTADOR, CPVC, SOLDÁVEL, DN 22MM, INSTALADO EM RAMAL DE DISTRIBUIÇÃO DE ÁGUA   FORNECIMENTO E INSTALAÇÃO. AF_06/2022</v>
          </cell>
          <cell r="D4584" t="str">
            <v>UN</v>
          </cell>
          <cell r="E4584">
            <v>30.049999999999997</v>
          </cell>
          <cell r="F4584">
            <v>3.6</v>
          </cell>
          <cell r="G4584">
            <v>33.65</v>
          </cell>
        </row>
        <row r="4585">
          <cell r="B4585">
            <v>89656</v>
          </cell>
          <cell r="C4585" t="str">
            <v>ADAPTADOR, CPVC, SOLDÁVEL, DN15MM, INSTALADO EM RAMAL OU SUB-RAMAL DE ÁGUA   FORNECIMENTO E INSTALAÇÃO. AF_06/2022</v>
          </cell>
          <cell r="D4585" t="str">
            <v>UN</v>
          </cell>
          <cell r="E4585">
            <v>22.4</v>
          </cell>
          <cell r="F4585">
            <v>3.19</v>
          </cell>
          <cell r="G4585">
            <v>25.59</v>
          </cell>
        </row>
        <row r="4586">
          <cell r="B4586">
            <v>89663</v>
          </cell>
          <cell r="C4586" t="str">
            <v>ADAPTADOR, CPVC, SOLDÁVEL, DN22MM, INSTALADO EM RAMAL OU SUB-RAMAL DE ÁGUA   FORNECIMENTO E INSTALAÇÃO. AF_06/2022</v>
          </cell>
          <cell r="D4586" t="str">
            <v>UN</v>
          </cell>
          <cell r="E4586">
            <v>30.21</v>
          </cell>
          <cell r="F4586">
            <v>4.04</v>
          </cell>
          <cell r="G4586">
            <v>34.25</v>
          </cell>
        </row>
        <row r="4587">
          <cell r="B4587">
            <v>89759</v>
          </cell>
          <cell r="C4587" t="str">
            <v>BUCHA DE REDUÇÃO, CPVC, SOLDÁVEL, DN 28MM X 22MM, INSTALADO EM RAMAL DE DISTRIBUIÇÃO DE ÁGUA - FORNECIMENTO E INSTALAÇÃO. AF_06/2022</v>
          </cell>
          <cell r="D4587" t="str">
            <v>UN</v>
          </cell>
          <cell r="E4587">
            <v>9.67</v>
          </cell>
          <cell r="F4587">
            <v>3.93</v>
          </cell>
          <cell r="G4587">
            <v>13.6</v>
          </cell>
        </row>
        <row r="4588">
          <cell r="B4588">
            <v>89832</v>
          </cell>
          <cell r="C4588" t="str">
            <v>BUCHA DE REDUÇÃO, CPVC, SOLDÁVEL, DN 42MM X 22MM, INSTALADO EM RAMAL DE DISTRIBUIÇÃO DE ÁGUA - FORNECIMENTO E INSTALAÇÃO. AF_06/2022</v>
          </cell>
          <cell r="D4588" t="str">
            <v>UN</v>
          </cell>
          <cell r="E4588">
            <v>42.36</v>
          </cell>
          <cell r="F4588">
            <v>4.68</v>
          </cell>
          <cell r="G4588">
            <v>47.04</v>
          </cell>
        </row>
        <row r="4589">
          <cell r="B4589">
            <v>89666</v>
          </cell>
          <cell r="C4589" t="str">
            <v>BUCHA DE REDUÇÃO, CPVC, SOLDÁVEL, DN22MM X 15MM, INSTALADO EM RAMAL OU SUB-RAMAL DE ÁGUA   FORNECIMENTO E INSTALAÇÃO. AF_06/2022</v>
          </cell>
          <cell r="D4589" t="str">
            <v>UN</v>
          </cell>
          <cell r="E4589">
            <v>5.2600000000000007</v>
          </cell>
          <cell r="F4589">
            <v>3.62</v>
          </cell>
          <cell r="G4589">
            <v>8.8800000000000008</v>
          </cell>
        </row>
        <row r="4590">
          <cell r="B4590">
            <v>89678</v>
          </cell>
          <cell r="C4590" t="str">
            <v>BUCHA DE REDUÇÃO, CPVC, SOLDÁVEL, DN28MM X 22MM, INSTALADO EM RAMAL OU SUB-RAMAL DE ÁGUA   FORNECIMENTO E INSTALAÇÃO. AF_06/2022</v>
          </cell>
          <cell r="D4590" t="str">
            <v>UN</v>
          </cell>
          <cell r="E4590">
            <v>9.85</v>
          </cell>
          <cell r="F4590">
            <v>4.4000000000000004</v>
          </cell>
          <cell r="G4590">
            <v>14.25</v>
          </cell>
        </row>
        <row r="4591">
          <cell r="B4591">
            <v>89764</v>
          </cell>
          <cell r="C4591" t="str">
            <v>BUCHA DE REDUÇÃO, CPVC, SOLDÁVEL, DN35MM X 28MM, INSTALADO EM RAMAL DE DISTRIBUIÇÃO DE ÁGUA - FORNECIMENTO E INSTALAÇÃO. AF_06/2022</v>
          </cell>
          <cell r="D4591" t="str">
            <v>UN</v>
          </cell>
          <cell r="E4591">
            <v>37.630000000000003</v>
          </cell>
          <cell r="F4591">
            <v>4.6399999999999997</v>
          </cell>
          <cell r="G4591">
            <v>42.27</v>
          </cell>
        </row>
        <row r="4592">
          <cell r="B4592">
            <v>89689</v>
          </cell>
          <cell r="C4592" t="str">
            <v>BUCHA DE REDUÇÃO, CPVC, SOLDÁVEL, DN35MM X 28MM, INSTALADO EM RAMAL OU SUB-RAMAL DE ÁGUA   FORNECIMENTO E INSTALAÇÃO. AF_06/2022</v>
          </cell>
          <cell r="D4592" t="str">
            <v>UN</v>
          </cell>
          <cell r="E4592">
            <v>37.85</v>
          </cell>
          <cell r="F4592">
            <v>5.19</v>
          </cell>
          <cell r="G4592">
            <v>43.04</v>
          </cell>
        </row>
        <row r="4593">
          <cell r="B4593">
            <v>89655</v>
          </cell>
          <cell r="C4593" t="str">
            <v>CONECTOR, CPVC, SOLDÁVEL, DN 15MM X 1/2 , INSTALADO EM RAMAL OU SUB-RAMAL DE ÁGUA   FORNECIMENTO E INSTALAÇÃO. AF_06/2022</v>
          </cell>
          <cell r="D4593" t="str">
            <v>UN</v>
          </cell>
          <cell r="E4593">
            <v>24.24</v>
          </cell>
          <cell r="F4593">
            <v>3.19</v>
          </cell>
          <cell r="G4593">
            <v>27.43</v>
          </cell>
        </row>
        <row r="4594">
          <cell r="B4594">
            <v>89662</v>
          </cell>
          <cell r="C4594" t="str">
            <v>CONECTOR, CPVC, SOLDÁVEL, DN 22MM X 1/2 , INSTALADO EM RAMAL OU SUB-RAMAL DE ÁGUA   FORNECIMENTO E INSTALAÇÃO. AF_06/2022</v>
          </cell>
          <cell r="D4594" t="str">
            <v>UN</v>
          </cell>
          <cell r="E4594">
            <v>31.810000000000002</v>
          </cell>
          <cell r="F4594">
            <v>3.61</v>
          </cell>
          <cell r="G4594">
            <v>35.42</v>
          </cell>
        </row>
        <row r="4595">
          <cell r="B4595">
            <v>89758</v>
          </cell>
          <cell r="C4595" t="str">
            <v>CONECTOR, CPVC, SOLDÁVEL, DN 28MM X 1 , INSTALADO EM RAMAL DE DISTRIBUIÇÃO DE ÁGUA   FORNECIMENTO E INSTALAÇÃO. AF_06/2022</v>
          </cell>
          <cell r="D4595" t="str">
            <v>UN</v>
          </cell>
          <cell r="E4595">
            <v>37.79</v>
          </cell>
          <cell r="F4595">
            <v>4.0999999999999996</v>
          </cell>
          <cell r="G4595">
            <v>41.89</v>
          </cell>
        </row>
        <row r="4596">
          <cell r="B4596">
            <v>89676</v>
          </cell>
          <cell r="C4596" t="str">
            <v>CONECTOR, CPVC, SOLDÁVEL, DN 28MM X 1 , INSTALADO EM RAMAL OU SUB-RAMAL DE ÁGUA   FORNECIMENTO E INSTALAÇÃO. AF_06/2022</v>
          </cell>
          <cell r="D4596" t="str">
            <v>UN</v>
          </cell>
          <cell r="E4596">
            <v>37.49</v>
          </cell>
          <cell r="F4596">
            <v>4.57</v>
          </cell>
          <cell r="G4596">
            <v>42.06</v>
          </cell>
        </row>
        <row r="4597">
          <cell r="B4597">
            <v>89818</v>
          </cell>
          <cell r="C4597" t="str">
            <v>CONECTOR, CPVC, SOLDÁVEL, DN 35MM X 1 1/4 , INSTALADO EM PRUMADA DE ÁGUA   FORNECIMENTO E INSTALAÇÃO. AF_06/2022</v>
          </cell>
          <cell r="D4597" t="str">
            <v>UN</v>
          </cell>
          <cell r="E4597">
            <v>57.49</v>
          </cell>
          <cell r="F4597">
            <v>2.6</v>
          </cell>
          <cell r="G4597">
            <v>60.09</v>
          </cell>
        </row>
        <row r="4598">
          <cell r="B4598">
            <v>89763</v>
          </cell>
          <cell r="C4598" t="str">
            <v>CONECTOR, CPVC, SOLDÁVEL, DN 35MM X 1 1/4 , INSTALADO EM RAMAL DE DISTRIBUIÇÃO DE ÁGUA - FORNECIMENTO E INSTALAÇÃO. AF_06/2022</v>
          </cell>
          <cell r="D4598" t="str">
            <v>UN</v>
          </cell>
          <cell r="E4598">
            <v>58.39</v>
          </cell>
          <cell r="F4598">
            <v>4.8499999999999996</v>
          </cell>
          <cell r="G4598">
            <v>63.24</v>
          </cell>
        </row>
        <row r="4599">
          <cell r="B4599">
            <v>89686</v>
          </cell>
          <cell r="C4599" t="str">
            <v>CONECTOR, CPVC, SOLDÁVEL, DN 35MM X 1 1/4 , INSTALADO EM RAMAL OU SUB-RAMAL DE ÁGUA   FORNECIMENTO E INSTALAÇÃO. AF_06/2022</v>
          </cell>
          <cell r="D4599" t="str">
            <v>UN</v>
          </cell>
          <cell r="E4599">
            <v>58.63000000000001</v>
          </cell>
          <cell r="F4599">
            <v>5.41</v>
          </cell>
          <cell r="G4599">
            <v>64.040000000000006</v>
          </cell>
        </row>
        <row r="4600">
          <cell r="B4600">
            <v>89831</v>
          </cell>
          <cell r="C4600" t="str">
            <v>CONECTOR, CPVC, SOLDÁVEL, DN 42MM X 1.1/2 , INSTALADO EM PRUMADA DE ÁGUA   FORNECIMENTO E INSTALAÇÃO. AF_06/2022</v>
          </cell>
          <cell r="D4600" t="str">
            <v>UN</v>
          </cell>
          <cell r="E4600">
            <v>69.679999999999993</v>
          </cell>
          <cell r="F4600">
            <v>2.93</v>
          </cell>
          <cell r="G4600">
            <v>72.61</v>
          </cell>
        </row>
        <row r="4601">
          <cell r="B4601">
            <v>104029</v>
          </cell>
          <cell r="C4601" t="str">
            <v>CONECTOR, CPVC, SOLDÁVEL, DN 42MM X 1.1/2", INSTALADO EM RAMAL DE DISTRIBUIÇÃO DE ÁGUA - FORNECIMENTO E INSTALAÇÃO. AF_06/2022</v>
          </cell>
          <cell r="D4601" t="str">
            <v>UN</v>
          </cell>
          <cell r="E4601">
            <v>70.650000000000006</v>
          </cell>
          <cell r="F4601">
            <v>5.39</v>
          </cell>
          <cell r="G4601">
            <v>76.040000000000006</v>
          </cell>
        </row>
        <row r="4602">
          <cell r="B4602">
            <v>89668</v>
          </cell>
          <cell r="C4602" t="str">
            <v>CONECTOR, CPVC, SOLDÁVEL, DN22MM X 3/4", INSTALADO EM RAMAL OU SUB-RAMAL DE ÁGUA - FORNECIMENTO E INSTALAÇÃO. AF_06/2022</v>
          </cell>
          <cell r="D4602" t="str">
            <v>UN</v>
          </cell>
          <cell r="E4602">
            <v>29.509999999999998</v>
          </cell>
          <cell r="F4602">
            <v>3.92</v>
          </cell>
          <cell r="G4602">
            <v>33.43</v>
          </cell>
        </row>
        <row r="4603">
          <cell r="B4603">
            <v>89639</v>
          </cell>
          <cell r="C4603" t="str">
            <v>CURVA 90 GRAUS, CPVC, SOLDÁVEL, DN 15MM, INSTALADO EM RAMAL OU SUB-RAMAL DE ÁGUA - FORNECIMENTO E INSTALAÇÃO. AF_06/2022</v>
          </cell>
          <cell r="D4603" t="str">
            <v>UN</v>
          </cell>
          <cell r="E4603">
            <v>9.6000000000000014</v>
          </cell>
          <cell r="F4603">
            <v>4.79</v>
          </cell>
          <cell r="G4603">
            <v>14.39</v>
          </cell>
        </row>
        <row r="4604">
          <cell r="B4604">
            <v>89721</v>
          </cell>
          <cell r="C4604" t="str">
            <v>CURVA 90 GRAUS, CPVC, SOLDÁVEL, DN 22MM, INSTALADO EM RAMAL DE DISTRIBUIÇÃO DE ÁGUA - FORNECIMENTO E INSTALAÇÃO. AF_06/2022</v>
          </cell>
          <cell r="D4604" t="str">
            <v>UN</v>
          </cell>
          <cell r="E4604">
            <v>13.24</v>
          </cell>
          <cell r="F4604">
            <v>5.42</v>
          </cell>
          <cell r="G4604">
            <v>18.66</v>
          </cell>
        </row>
        <row r="4605">
          <cell r="B4605">
            <v>89643</v>
          </cell>
          <cell r="C4605" t="str">
            <v>CURVA 90 GRAUS, CPVC, SOLDÁVEL, DN 22MM, INSTALADO EM RAMAL OU SUB-RAMAL DE ÁGUA - FORNECIMENTO E INSTALAÇÃO. AF_06/2022</v>
          </cell>
          <cell r="D4605" t="str">
            <v>UN</v>
          </cell>
          <cell r="E4605">
            <v>13.509999999999998</v>
          </cell>
          <cell r="F4605">
            <v>6.05</v>
          </cell>
          <cell r="G4605">
            <v>19.559999999999999</v>
          </cell>
        </row>
        <row r="4606">
          <cell r="B4606">
            <v>89727</v>
          </cell>
          <cell r="C4606" t="str">
            <v>CURVA 90 GRAUS, CPVC, SOLDÁVEL, DN 28MM, INSTALADO EM RAMAL DE DISTRIBUIÇÃO DE ÁGUA   FORNECIMENTO E INSTALAÇÃO. AF_06/2022</v>
          </cell>
          <cell r="D4606" t="str">
            <v>UN</v>
          </cell>
          <cell r="E4606">
            <v>21.759999999999998</v>
          </cell>
          <cell r="F4606">
            <v>6.39</v>
          </cell>
          <cell r="G4606">
            <v>28.15</v>
          </cell>
        </row>
        <row r="4607">
          <cell r="B4607">
            <v>89648</v>
          </cell>
          <cell r="C4607" t="str">
            <v>CURVA 90 GRAUS, CPVC, SOLDÁVEL, DN 28MM, INSTALADO EM RAMAL OU SUB-RAMAL DE ÁGUA   FORNECIMENTO E INSTALAÇÃO. AF_06/2022</v>
          </cell>
          <cell r="D4607" t="str">
            <v>UN</v>
          </cell>
          <cell r="E4607">
            <v>22.060000000000002</v>
          </cell>
          <cell r="F4607">
            <v>7.15</v>
          </cell>
          <cell r="G4607">
            <v>29.21</v>
          </cell>
        </row>
        <row r="4608">
          <cell r="B4608">
            <v>89749</v>
          </cell>
          <cell r="C4608" t="str">
            <v>CURVA DE TRANSPOSIÇÃO, CPVC, SOLDÁVEL, DN 22MM, INSTALADO EM RAMAL DE DISTRIBUIÇÃO DE ÁGUA   FORNECIMENTO E INSTALAÇÃO. AF_06/2022</v>
          </cell>
          <cell r="D4608" t="str">
            <v>UN</v>
          </cell>
          <cell r="E4608">
            <v>15.68</v>
          </cell>
          <cell r="F4608">
            <v>3.59</v>
          </cell>
          <cell r="G4608">
            <v>19.27</v>
          </cell>
        </row>
        <row r="4609">
          <cell r="B4609">
            <v>89657</v>
          </cell>
          <cell r="C4609" t="str">
            <v>CURVA DE TRANSPOSIÇÃO, CPVC, SOLDÁVEL, DN15MM, INSTALADO EM RAMAL OU SUB-RAMAL DE ÁGUA   FORNECIMENTO E INSTALAÇÃO. AF_06/2022</v>
          </cell>
          <cell r="D4609" t="str">
            <v>UN</v>
          </cell>
          <cell r="E4609">
            <v>12.89</v>
          </cell>
          <cell r="F4609">
            <v>3.18</v>
          </cell>
          <cell r="G4609">
            <v>16.07</v>
          </cell>
        </row>
        <row r="4610">
          <cell r="B4610">
            <v>89664</v>
          </cell>
          <cell r="C4610" t="str">
            <v>CURVA DE TRANSPOSIÇÃO, CPVC, SOLDÁVEL, DN22MM, INSTALADO EM RAMAL OU SUB-RAMAL DE ÁGUA   FORNECIMENTO E INSTALAÇÃO. AF_06/2022</v>
          </cell>
          <cell r="D4610" t="str">
            <v>UN</v>
          </cell>
          <cell r="E4610">
            <v>15.84</v>
          </cell>
          <cell r="F4610">
            <v>4.03</v>
          </cell>
          <cell r="G4610">
            <v>19.87</v>
          </cell>
        </row>
        <row r="4611">
          <cell r="B4611">
            <v>89638</v>
          </cell>
          <cell r="C4611" t="str">
            <v>JOELHO 45 GRAUS, CPVC, SOLDÁVEL, DN 15MM, INSTALADO EM RAMAL OU SUB-RAMAL DE ÁGUA - FORNECIMENTO E INSTALAÇÃO. AF_06/2022</v>
          </cell>
          <cell r="D4611" t="str">
            <v>UN</v>
          </cell>
          <cell r="E4611">
            <v>8.89</v>
          </cell>
          <cell r="F4611">
            <v>4.78</v>
          </cell>
          <cell r="G4611">
            <v>13.67</v>
          </cell>
        </row>
        <row r="4612">
          <cell r="B4612">
            <v>89720</v>
          </cell>
          <cell r="C4612" t="str">
            <v>JOELHO 45 GRAUS, CPVC, SOLDÁVEL, DN 22MM, INSTALADO EM RAMAL DE DISTRIBUIÇÃO DE ÁGUA   FORNECIMENTO E INSTALAÇÃO. AF_06/2022</v>
          </cell>
          <cell r="D4612" t="str">
            <v>UN</v>
          </cell>
          <cell r="E4612">
            <v>11.81</v>
          </cell>
          <cell r="F4612">
            <v>5.42</v>
          </cell>
          <cell r="G4612">
            <v>17.23</v>
          </cell>
        </row>
        <row r="4613">
          <cell r="B4613">
            <v>89642</v>
          </cell>
          <cell r="C4613" t="str">
            <v>JOELHO 45 GRAUS, CPVC, SOLDÁVEL, DN 22MM, INSTALADO EM RAMAL OU SUB-RAMAL DE ÁGUA - FORNECIMENTO E INSTALAÇÃO. AF_06/2022</v>
          </cell>
          <cell r="D4613" t="str">
            <v>UN</v>
          </cell>
          <cell r="E4613">
            <v>12.07</v>
          </cell>
          <cell r="F4613">
            <v>6.06</v>
          </cell>
          <cell r="G4613">
            <v>18.13</v>
          </cell>
        </row>
        <row r="4614">
          <cell r="B4614">
            <v>89725</v>
          </cell>
          <cell r="C4614" t="str">
            <v>JOELHO 45 GRAUS, CPVC, SOLDÁVEL, DN 28MM, INSTALADO EM RAMAL DE DISTRIBUIÇÃO DE ÁGUA   FORNECIMENTO E INSTALAÇÃO. AF_06/2022</v>
          </cell>
          <cell r="D4614" t="str">
            <v>UN</v>
          </cell>
          <cell r="E4614">
            <v>16.18</v>
          </cell>
          <cell r="F4614">
            <v>6.38</v>
          </cell>
          <cell r="G4614">
            <v>22.56</v>
          </cell>
        </row>
        <row r="4615">
          <cell r="B4615">
            <v>89647</v>
          </cell>
          <cell r="C4615" t="str">
            <v>JOELHO 45 GRAUS, CPVC, SOLDÁVEL, DN 28MM, INSTALADO EM RAMAL OU SUB-RAMAL DE ÁGUA   FORNECIMENTO E INSTALAÇÃO. AF_06/2022</v>
          </cell>
          <cell r="D4615" t="str">
            <v>UN</v>
          </cell>
          <cell r="E4615">
            <v>16.48</v>
          </cell>
          <cell r="F4615">
            <v>7.14</v>
          </cell>
          <cell r="G4615">
            <v>23.62</v>
          </cell>
        </row>
        <row r="4616">
          <cell r="B4616">
            <v>89780</v>
          </cell>
          <cell r="C4616" t="str">
            <v>JOELHO 45 GRAUS, CPVC, SOLDÁVEL, DN 35MM, INSTALADO EM PRUMADA DE ÁGUA - FORNECIMENTO E INSTALAÇÃO. AF_06/2022</v>
          </cell>
          <cell r="D4616" t="str">
            <v>UN</v>
          </cell>
          <cell r="E4616">
            <v>23.48</v>
          </cell>
          <cell r="F4616">
            <v>4.03</v>
          </cell>
          <cell r="G4616">
            <v>27.51</v>
          </cell>
        </row>
        <row r="4617">
          <cell r="B4617">
            <v>89734</v>
          </cell>
          <cell r="C4617" t="str">
            <v>JOELHO 45 GRAUS, CPVC, SOLDÁVEL, DN 35MM, INSTALADO EM RAMAL DE DISTRIBUIÇÃO DE ÁGUA   FORNECIMENTO E INSTALAÇÃO. AF_06/2022</v>
          </cell>
          <cell r="D4617" t="str">
            <v>UN</v>
          </cell>
          <cell r="E4617">
            <v>24.88</v>
          </cell>
          <cell r="F4617">
            <v>7.52</v>
          </cell>
          <cell r="G4617">
            <v>32.4</v>
          </cell>
        </row>
        <row r="4618">
          <cell r="B4618">
            <v>89650</v>
          </cell>
          <cell r="C4618" t="str">
            <v>JOELHO 45 GRAUS, CPVC, SOLDÁVEL, DN 35MM, INSTALADO EM RAMAL OU SUB-RAMAL DE ÁGUA   FORNECIMENTO E INSTALAÇÃO. AF_06/2022</v>
          </cell>
          <cell r="D4618" t="str">
            <v>UN</v>
          </cell>
          <cell r="E4618">
            <v>25.22</v>
          </cell>
          <cell r="F4618">
            <v>8.42</v>
          </cell>
          <cell r="G4618">
            <v>33.64</v>
          </cell>
        </row>
        <row r="4619">
          <cell r="B4619">
            <v>89787</v>
          </cell>
          <cell r="C4619" t="str">
            <v>JOELHO 45 GRAUS, CPVC, SOLDÁVEL, DN 42MM, INSTALADO EM PRUMADA DE ÁGUA   FORNECIMENTO E INSTALAÇÃO. AF_06/2022</v>
          </cell>
          <cell r="D4619" t="str">
            <v>UN</v>
          </cell>
          <cell r="E4619">
            <v>36.239999999999995</v>
          </cell>
          <cell r="F4619">
            <v>4.74</v>
          </cell>
          <cell r="G4619">
            <v>40.98</v>
          </cell>
        </row>
        <row r="4620">
          <cell r="B4620">
            <v>104024</v>
          </cell>
          <cell r="C4620" t="str">
            <v>JOELHO 45 GRAUS, CPVC, SOLDÁVEL, DN 42MM, INSTALADO EM RAMAL DE DISTRIBUIÇÃO DE ÁGUA - FORNECIMENTO E INSTALAÇÃO. AF_06/2022</v>
          </cell>
          <cell r="D4620" t="str">
            <v>UN</v>
          </cell>
          <cell r="E4620">
            <v>37.799999999999997</v>
          </cell>
          <cell r="F4620">
            <v>8.66</v>
          </cell>
          <cell r="G4620">
            <v>46.46</v>
          </cell>
        </row>
        <row r="4621">
          <cell r="B4621">
            <v>89789</v>
          </cell>
          <cell r="C4621" t="str">
            <v>JOELHO 45 GRAUS, CPVC, SOLDÁVEL, DN 54MM, INSTALADO EM PRUMADA DE ÁGUA   FORNECIMENTO E INSTALAÇÃO. AF_06/2022</v>
          </cell>
          <cell r="D4621" t="str">
            <v>UN</v>
          </cell>
          <cell r="E4621">
            <v>70.009999999999991</v>
          </cell>
          <cell r="F4621">
            <v>5.93</v>
          </cell>
          <cell r="G4621">
            <v>75.94</v>
          </cell>
        </row>
        <row r="4622">
          <cell r="B4622">
            <v>89791</v>
          </cell>
          <cell r="C4622" t="str">
            <v>JOELHO 45 GRAUS, CPVC, SOLDÁVEL, DN 73MM, INSTALADO EM PRUMADA DE ÁGUA   FORNECIMENTO E INSTALAÇÃO. AF_06/2022</v>
          </cell>
          <cell r="D4622" t="str">
            <v>UN</v>
          </cell>
          <cell r="E4622">
            <v>164.03</v>
          </cell>
          <cell r="F4622">
            <v>7.81</v>
          </cell>
          <cell r="G4622">
            <v>171.84</v>
          </cell>
        </row>
        <row r="4623">
          <cell r="B4623">
            <v>89793</v>
          </cell>
          <cell r="C4623" t="str">
            <v>JOELHO 45 GRAUS, CPVC, SOLDÁVEL, DN 89MM, INSTALADO EM PRUMADA DE ÁGUA   FORNECIMENTO E INSTALAÇÃO. AF_06/2022</v>
          </cell>
          <cell r="D4623" t="str">
            <v>UN</v>
          </cell>
          <cell r="E4623">
            <v>238.57</v>
          </cell>
          <cell r="F4623">
            <v>9.39</v>
          </cell>
          <cell r="G4623">
            <v>247.96</v>
          </cell>
        </row>
        <row r="4624">
          <cell r="B4624">
            <v>89637</v>
          </cell>
          <cell r="C4624" t="str">
            <v>JOELHO 90 GRAUS, CPVC, SOLDÁVEL, DN 15MM, INSTALADO EM RAMAL OU SUB-RAMAL DE ÁGUA - FORNECIMENTO E INSTALAÇÃO. AF_06/2022</v>
          </cell>
          <cell r="D4624" t="str">
            <v>UN</v>
          </cell>
          <cell r="E4624">
            <v>7.86</v>
          </cell>
          <cell r="F4624">
            <v>4.79</v>
          </cell>
          <cell r="G4624">
            <v>12.65</v>
          </cell>
        </row>
        <row r="4625">
          <cell r="B4625">
            <v>89719</v>
          </cell>
          <cell r="C4625" t="str">
            <v>JOELHO 90 GRAUS, CPVC, SOLDÁVEL, DN 22MM, INSTALADO EM RAMAL DE DISTRIBUIÇÃO DE ÁGUA   FORNECIMENTO E INSTALAÇÃO. AF_06/2022</v>
          </cell>
          <cell r="D4625" t="str">
            <v>UN</v>
          </cell>
          <cell r="E4625">
            <v>10.029999999999999</v>
          </cell>
          <cell r="F4625">
            <v>5.41</v>
          </cell>
          <cell r="G4625">
            <v>15.44</v>
          </cell>
        </row>
        <row r="4626">
          <cell r="B4626">
            <v>89641</v>
          </cell>
          <cell r="C4626" t="str">
            <v>JOELHO 90 GRAUS, CPVC, SOLDÁVEL, DN 22MM, INSTALADO EM RAMAL OU SUB-RAMAL DE ÁGUA - FORNECIMENTO E INSTALAÇÃO. AF_06/2022</v>
          </cell>
          <cell r="D4626" t="str">
            <v>UN</v>
          </cell>
          <cell r="E4626">
            <v>10.280000000000001</v>
          </cell>
          <cell r="F4626">
            <v>6.06</v>
          </cell>
          <cell r="G4626">
            <v>16.34</v>
          </cell>
        </row>
        <row r="4627">
          <cell r="B4627">
            <v>89723</v>
          </cell>
          <cell r="C4627" t="str">
            <v>JOELHO 90 GRAUS, CPVC, SOLDÁVEL, DN 28MM, INSTALADO EM RAMAL DE DISTRIBUIÇÃO DE ÁGUA   FORNECIMENTO E INSTALAÇÃO. AF_06/2022</v>
          </cell>
          <cell r="D4627" t="str">
            <v>UN</v>
          </cell>
          <cell r="E4627">
            <v>16.920000000000002</v>
          </cell>
          <cell r="F4627">
            <v>6.38</v>
          </cell>
          <cell r="G4627">
            <v>23.3</v>
          </cell>
        </row>
        <row r="4628">
          <cell r="B4628">
            <v>89646</v>
          </cell>
          <cell r="C4628" t="str">
            <v>JOELHO 90 GRAUS, CPVC, SOLDÁVEL, DN 28MM, INSTALADO EM RAMAL OU SUB-RAMAL DE ÁGUA - FORNECIMENTO E INSTALAÇÃO. AF_06/2022</v>
          </cell>
          <cell r="D4628" t="str">
            <v>UN</v>
          </cell>
          <cell r="E4628">
            <v>17.22</v>
          </cell>
          <cell r="F4628">
            <v>7.14</v>
          </cell>
          <cell r="G4628">
            <v>24.36</v>
          </cell>
        </row>
        <row r="4629">
          <cell r="B4629">
            <v>89777</v>
          </cell>
          <cell r="C4629" t="str">
            <v>JOELHO 90 GRAUS, CPVC, SOLDÁVEL, DN 35MM, INSTALADO EM PRUMADA DE ÁGUA   FORNECIMENTO E INSTALAÇÃO. AF_06/2022</v>
          </cell>
          <cell r="D4629" t="str">
            <v>UN</v>
          </cell>
          <cell r="E4629">
            <v>25.330000000000002</v>
          </cell>
          <cell r="F4629">
            <v>4.0199999999999996</v>
          </cell>
          <cell r="G4629">
            <v>29.35</v>
          </cell>
        </row>
        <row r="4630">
          <cell r="B4630">
            <v>89729</v>
          </cell>
          <cell r="C4630" t="str">
            <v>JOELHO 90 GRAUS, CPVC, SOLDÁVEL, DN 35MM, INSTALADO EM RAMAL DE DISTRIBUIÇÃO DE ÁGUA   FORNECIMENTO E INSTALAÇÃO. AF_06/2022</v>
          </cell>
          <cell r="D4630" t="str">
            <v>UN</v>
          </cell>
          <cell r="E4630">
            <v>26.730000000000004</v>
          </cell>
          <cell r="F4630">
            <v>7.51</v>
          </cell>
          <cell r="G4630">
            <v>34.24</v>
          </cell>
        </row>
        <row r="4631">
          <cell r="B4631">
            <v>89649</v>
          </cell>
          <cell r="C4631" t="str">
            <v>JOELHO 90 GRAUS, CPVC, SOLDÁVEL, DN 35MM, INSTALADO EM RAMAL OU SUB-RAMAL DE ÁGUA   FORNECIMENTO E INSTALAÇÃO. AF_06/2022</v>
          </cell>
          <cell r="D4631" t="str">
            <v>UN</v>
          </cell>
          <cell r="E4631">
            <v>27.069999999999997</v>
          </cell>
          <cell r="F4631">
            <v>8.41</v>
          </cell>
          <cell r="G4631">
            <v>35.479999999999997</v>
          </cell>
        </row>
        <row r="4632">
          <cell r="B4632">
            <v>89781</v>
          </cell>
          <cell r="C4632" t="str">
            <v>JOELHO 90 GRAUS, CPVC, SOLDÁVEL, DN 42MM, INSTALADO EM PRUMADA DE ÁGUA   FORNECIMENTO E INSTALAÇÃO. AF_06/2022</v>
          </cell>
          <cell r="D4632" t="str">
            <v>UN</v>
          </cell>
          <cell r="E4632">
            <v>36.68</v>
          </cell>
          <cell r="F4632">
            <v>4.75</v>
          </cell>
          <cell r="G4632">
            <v>41.43</v>
          </cell>
        </row>
        <row r="4633">
          <cell r="B4633">
            <v>104023</v>
          </cell>
          <cell r="C4633" t="str">
            <v>JOELHO 90 GRAUS, CPVC, SOLDÁVEL, DN 42MM, INSTALADO EM RAMAL DE DISTRIBUIÇÃO DE ÁGUA - FORNECIMENTO E INSTALAÇÃO. AF_06/2022</v>
          </cell>
          <cell r="D4633" t="str">
            <v>UN</v>
          </cell>
          <cell r="E4633">
            <v>38.25</v>
          </cell>
          <cell r="F4633">
            <v>8.66</v>
          </cell>
          <cell r="G4633">
            <v>46.91</v>
          </cell>
        </row>
        <row r="4634">
          <cell r="B4634">
            <v>89788</v>
          </cell>
          <cell r="C4634" t="str">
            <v>JOELHO 90 GRAUS, CPVC, SOLDÁVEL, DN 54MM, INSTALADO EM PRUMADA DE ÁGUA   FORNECIMENTO E INSTALAÇÃO. AF_06/2022</v>
          </cell>
          <cell r="D4634" t="str">
            <v>UN</v>
          </cell>
          <cell r="E4634">
            <v>83.389999999999986</v>
          </cell>
          <cell r="F4634">
            <v>5.93</v>
          </cell>
          <cell r="G4634">
            <v>89.32</v>
          </cell>
        </row>
        <row r="4635">
          <cell r="B4635">
            <v>89790</v>
          </cell>
          <cell r="C4635" t="str">
            <v>JOELHO 90 GRAUS, CPVC, SOLDÁVEL, DN 73MM, INSTALADO EM PRUMADA DE ÁGUA   FORNECIMENTO E INSTALAÇÃO. AF_06/2022</v>
          </cell>
          <cell r="D4635" t="str">
            <v>UN</v>
          </cell>
          <cell r="E4635">
            <v>170.07</v>
          </cell>
          <cell r="F4635">
            <v>7.82</v>
          </cell>
          <cell r="G4635">
            <v>177.89</v>
          </cell>
        </row>
        <row r="4636">
          <cell r="B4636">
            <v>89792</v>
          </cell>
          <cell r="C4636" t="str">
            <v>JOELHO 90 GRAUS, CPVC, SOLDÁVEL, DN 89MM, INSTALADO EM PRUMADA DE ÁGUA   FORNECIMENTO E INSTALAÇÃO. AF_06/2022</v>
          </cell>
          <cell r="D4636" t="str">
            <v>UN</v>
          </cell>
          <cell r="E4636">
            <v>200.91</v>
          </cell>
          <cell r="F4636">
            <v>9.4</v>
          </cell>
          <cell r="G4636">
            <v>210.31</v>
          </cell>
        </row>
        <row r="4637">
          <cell r="B4637">
            <v>89640</v>
          </cell>
          <cell r="C4637" t="str">
            <v>JOELHO DE TRANSIÇÃO, 90 GRAUS, CPVC, SOLDÁVEL, DN 15MM X 1/2", INSTALADO EM RAMAL OU SUB-RAMAL DE ÁGUA - FORNECIMENTO E INSTALAÇÃO. AF_06/2022</v>
          </cell>
          <cell r="D4637" t="str">
            <v>UN</v>
          </cell>
          <cell r="E4637">
            <v>17.350000000000001</v>
          </cell>
          <cell r="F4637">
            <v>4.79</v>
          </cell>
          <cell r="G4637">
            <v>22.14</v>
          </cell>
        </row>
        <row r="4638">
          <cell r="B4638">
            <v>89644</v>
          </cell>
          <cell r="C4638" t="str">
            <v>JOELHO DE TRANSIÇÃO, 90 GRAUS, CPVC, SOLDÁVEL, DN 22MM X 1/2", INSTALADO EM RAMAL OU SUB-RAMAL DE ÁGUA - FORNECIMENTO E INSTALAÇÃO. AF_06/2022</v>
          </cell>
          <cell r="D4638" t="str">
            <v>UN</v>
          </cell>
          <cell r="E4638">
            <v>21.55</v>
          </cell>
          <cell r="F4638">
            <v>5.41</v>
          </cell>
          <cell r="G4638">
            <v>26.96</v>
          </cell>
        </row>
        <row r="4639">
          <cell r="B4639">
            <v>89645</v>
          </cell>
          <cell r="C4639" t="str">
            <v>JOELHO DE TRANSIÇÃO, 90 GRAUS, CPVC, SOLDÁVEL, DN 22MM X 3/4", INSTALADO EM RAMAL OU SUB-RAMAL DE ÁGUA - FORNECIMENTO E INSTALAÇÃO. AF_06/2022</v>
          </cell>
          <cell r="D4639" t="str">
            <v>UN</v>
          </cell>
          <cell r="E4639">
            <v>31.499999999999996</v>
          </cell>
          <cell r="F4639">
            <v>5.87</v>
          </cell>
          <cell r="G4639">
            <v>37.369999999999997</v>
          </cell>
        </row>
        <row r="4640">
          <cell r="B4640">
            <v>89652</v>
          </cell>
          <cell r="C4640" t="str">
            <v>LUVA DE CORRER, CPVC, SOLDÁVEL, DN 15MM, INSTALADO EM RAMAL OU SUB-RAMAL DE ÁGUA   FORNECIMENTO E INSTALAÇÃO. AF_06/2022</v>
          </cell>
          <cell r="D4640" t="str">
            <v>UN</v>
          </cell>
          <cell r="E4640">
            <v>11.06</v>
          </cell>
          <cell r="F4640">
            <v>3.19</v>
          </cell>
          <cell r="G4640">
            <v>14.25</v>
          </cell>
        </row>
        <row r="4641">
          <cell r="B4641">
            <v>89738</v>
          </cell>
          <cell r="C4641" t="str">
            <v>LUVA DE CORRER, CPVC, SOLDÁVEL, DN 22MM, INSTALADO EM RAMAL DE DISTRIBUIÇÃO DE ÁGUA   FORNECIMENTO E INSTALAÇÃO. AF_12/2014</v>
          </cell>
          <cell r="D4641" t="str">
            <v>UN</v>
          </cell>
          <cell r="E4641">
            <v>15.760000000000002</v>
          </cell>
          <cell r="F4641">
            <v>3.59</v>
          </cell>
          <cell r="G4641">
            <v>19.350000000000001</v>
          </cell>
        </row>
        <row r="4642">
          <cell r="B4642">
            <v>89659</v>
          </cell>
          <cell r="C4642" t="str">
            <v>LUVA DE CORRER, CPVC, SOLDÁVEL, DN 22MM, INSTALADO EM RAMAL OU SUB-RAMAL DE ÁGUA   FORNECIMENTO E INSTALAÇÃO. AF_06/2022</v>
          </cell>
          <cell r="D4642" t="str">
            <v>UN</v>
          </cell>
          <cell r="E4642">
            <v>15.919999999999998</v>
          </cell>
          <cell r="F4642">
            <v>4.03</v>
          </cell>
          <cell r="G4642">
            <v>19.95</v>
          </cell>
        </row>
        <row r="4643">
          <cell r="B4643">
            <v>89756</v>
          </cell>
          <cell r="C4643" t="str">
            <v>LUVA DE CORRER, CPVC, SOLDÁVEL, DN 28MM, INSTALADO EM RAMAL DE DISTRIBUIÇÃO DE ÁGUA   FORNECIMENTO E INSTALAÇÃO. AF_06/2022</v>
          </cell>
          <cell r="D4643" t="str">
            <v>UN</v>
          </cell>
          <cell r="E4643">
            <v>22.42</v>
          </cell>
          <cell r="F4643">
            <v>4.26</v>
          </cell>
          <cell r="G4643">
            <v>26.68</v>
          </cell>
        </row>
        <row r="4644">
          <cell r="B4644">
            <v>89672</v>
          </cell>
          <cell r="C4644" t="str">
            <v>LUVA DE CORRER, CPVC, SOLDÁVEL, DN 28MM, INSTALADO EM RAMAL OU SUB-RAMAL DE ÁGUA   FORNECIMENTO E INSTALAÇÃO. AF_06/2022</v>
          </cell>
          <cell r="D4644" t="str">
            <v>UN</v>
          </cell>
          <cell r="E4644">
            <v>22.63</v>
          </cell>
          <cell r="F4644">
            <v>4.75</v>
          </cell>
          <cell r="G4644">
            <v>27.38</v>
          </cell>
        </row>
        <row r="4645">
          <cell r="B4645">
            <v>89815</v>
          </cell>
          <cell r="C4645" t="str">
            <v>LUVA DE CORRER, CPVC, SOLDÁVEL, DN 35MM, INSTALADO EM PRUMADA DE ÁGUA   FORNECIMENTO E INSTALAÇÃO. AF_06/2022</v>
          </cell>
          <cell r="D4645" t="str">
            <v>UN</v>
          </cell>
          <cell r="E4645">
            <v>29.56</v>
          </cell>
          <cell r="F4645">
            <v>2.7</v>
          </cell>
          <cell r="G4645">
            <v>32.26</v>
          </cell>
        </row>
        <row r="4646">
          <cell r="B4646">
            <v>89761</v>
          </cell>
          <cell r="C4646" t="str">
            <v>LUVA DE CORRER, CPVC, SOLDÁVEL, DN 35MM, INSTALADO EM RAMAL DE DISTRIBUIÇÃO DE ÁGUA - FORNECIMENTO E INSTALAÇÃO. AF_06/2022</v>
          </cell>
          <cell r="D4646" t="str">
            <v>UN</v>
          </cell>
          <cell r="E4646">
            <v>30.480000000000004</v>
          </cell>
          <cell r="F4646">
            <v>5.01</v>
          </cell>
          <cell r="G4646">
            <v>35.49</v>
          </cell>
        </row>
        <row r="4647">
          <cell r="B4647">
            <v>89682</v>
          </cell>
          <cell r="C4647" t="str">
            <v>LUVA DE CORRER, CPVC, SOLDÁVEL, DN 35MM, INSTALADO EM RAMAL OU SUB-RAMAL DE ÁGUA   FORNECIMENTO E INSTALAÇÃO. AF_06/2022</v>
          </cell>
          <cell r="D4647" t="str">
            <v>UN</v>
          </cell>
          <cell r="E4647">
            <v>30.720000000000002</v>
          </cell>
          <cell r="F4647">
            <v>5.59</v>
          </cell>
          <cell r="G4647">
            <v>36.31</v>
          </cell>
        </row>
        <row r="4648">
          <cell r="B4648">
            <v>89824</v>
          </cell>
          <cell r="C4648" t="str">
            <v>LUVA DE CORRER, CPVC, SOLDÁVEL, DN 42MM, INSTALADO EM PRUMADA DE ÁGUA   FORNECIMENTO E INSTALAÇÃO. AF_06/2022</v>
          </cell>
          <cell r="D4648" t="str">
            <v>UN</v>
          </cell>
          <cell r="E4648">
            <v>40.61</v>
          </cell>
          <cell r="F4648">
            <v>3.16</v>
          </cell>
          <cell r="G4648">
            <v>43.77</v>
          </cell>
        </row>
        <row r="4649">
          <cell r="B4649">
            <v>104026</v>
          </cell>
          <cell r="C4649" t="str">
            <v>LUVA DE CORRER, CPVC, SOLDÁVEL, DN 42MM, INSTALADO EM RAMAL DE DISTRIBUIÇÃO DE ÁGUA - FORNECIMENTO E INSTALAÇÃO. AF_06/2022</v>
          </cell>
          <cell r="D4649" t="str">
            <v>UN</v>
          </cell>
          <cell r="E4649">
            <v>41.650000000000006</v>
          </cell>
          <cell r="F4649">
            <v>5.77</v>
          </cell>
          <cell r="G4649">
            <v>47.42</v>
          </cell>
        </row>
        <row r="4650">
          <cell r="B4650">
            <v>89740</v>
          </cell>
          <cell r="C4650" t="str">
            <v>LUVA DE TRANSIÇÃO, CPVC, SOLDÁVEL, DN 22MM X 25MM, INSTALADO EM RAMAL DE DISTRIBUIÇÃO DE ÁGUA   FORNECIMENTO E INSTALAÇÃO. AF_06/2022</v>
          </cell>
          <cell r="D4650" t="str">
            <v>UN</v>
          </cell>
          <cell r="E4650">
            <v>7.18</v>
          </cell>
          <cell r="F4650">
            <v>3.76</v>
          </cell>
          <cell r="G4650">
            <v>10.94</v>
          </cell>
        </row>
        <row r="4651">
          <cell r="B4651">
            <v>89836</v>
          </cell>
          <cell r="C4651" t="str">
            <v>LUVA DE TRANSIÇÃO, CPVC, SOLDÁVEL, DN 54MM X 2 , INSTALADO EM PRUMADA DE ÁGUA   FORNECIMENTO E INSTALAÇÃO. AF_06/2022</v>
          </cell>
          <cell r="D4651" t="str">
            <v>UN</v>
          </cell>
          <cell r="E4651">
            <v>219.57999999999998</v>
          </cell>
          <cell r="F4651">
            <v>3.81</v>
          </cell>
          <cell r="G4651">
            <v>223.39</v>
          </cell>
        </row>
        <row r="4652">
          <cell r="B4652">
            <v>89653</v>
          </cell>
          <cell r="C4652" t="str">
            <v>LUVA DE TRANSIÇÃO, CPVC, SOLDÁVEL, DN15MM X 1/2", INSTALADO EM RAMAL OU SUB-RAMAL DE ÁGUA - FORNECIMENTO E INSTALAÇÃO. AF_06/2022</v>
          </cell>
          <cell r="D4652" t="str">
            <v>UN</v>
          </cell>
          <cell r="E4652">
            <v>16.84</v>
          </cell>
          <cell r="F4652">
            <v>3.18</v>
          </cell>
          <cell r="G4652">
            <v>20.02</v>
          </cell>
        </row>
        <row r="4653">
          <cell r="B4653">
            <v>89660</v>
          </cell>
          <cell r="C4653" t="str">
            <v>LUVA DE TRANSIÇÃO, CPVC, SOLDÁVEL, DN22MM X 25MM, INSTALADO EM RAMAL OU SUB-RAMAL DE ÁGUA - FORNECIMENTO E INSTALAÇÃO. AF_06/2022</v>
          </cell>
          <cell r="D4653" t="str">
            <v>UN</v>
          </cell>
          <cell r="E4653">
            <v>7.36</v>
          </cell>
          <cell r="F4653">
            <v>4.21</v>
          </cell>
          <cell r="G4653">
            <v>11.57</v>
          </cell>
        </row>
        <row r="4654">
          <cell r="B4654">
            <v>89826</v>
          </cell>
          <cell r="C4654" t="str">
            <v>LUVA DE TRANSIÇÃO, CPVC, SOLDÁVEL, DN42MM X 1.1/2 , INSTALADO EM PRUMADA DE ÁGUA   FORNECIMENTO E INSTALAÇÃO. AF_06/2022</v>
          </cell>
          <cell r="D4654" t="str">
            <v>UN</v>
          </cell>
          <cell r="E4654">
            <v>139.21</v>
          </cell>
          <cell r="F4654">
            <v>2.92</v>
          </cell>
          <cell r="G4654">
            <v>142.13</v>
          </cell>
        </row>
        <row r="4655">
          <cell r="B4655">
            <v>104028</v>
          </cell>
          <cell r="C4655" t="str">
            <v>LUVA DE TRANSIÇÃO, CPVC, SOLDÁVEL, DN42MM X 1.1/2", INSTALADO EM RAMAL DE DISTRIBUIÇÃO DE ÁGUA - FORNECIMENTO E INSTALAÇÃO. AF_06/2022</v>
          </cell>
          <cell r="D4655" t="str">
            <v>UN</v>
          </cell>
          <cell r="E4655">
            <v>140.16</v>
          </cell>
          <cell r="F4655">
            <v>5.4</v>
          </cell>
          <cell r="G4655">
            <v>145.56</v>
          </cell>
        </row>
        <row r="4656">
          <cell r="B4656">
            <v>89651</v>
          </cell>
          <cell r="C4656" t="str">
            <v>LUVA, CPVC, SOLDÁVEL, DN 15MM, INSTALADO EM RAMAL OU SUB-RAMAL DE ÁGUA - FORNECIMENTO E INSTALAÇÃO. AF_06/2022</v>
          </cell>
          <cell r="D4656" t="str">
            <v>UN</v>
          </cell>
          <cell r="E4656">
            <v>5.3600000000000012</v>
          </cell>
          <cell r="F4656">
            <v>3.19</v>
          </cell>
          <cell r="G4656">
            <v>8.5500000000000007</v>
          </cell>
        </row>
        <row r="4657">
          <cell r="B4657">
            <v>89736</v>
          </cell>
          <cell r="C4657" t="str">
            <v>LUVA, CPVC, SOLDÁVEL, DN 22MM, INSTALADO EM RAMAL DE DISTRIBUIÇÃO DE ÁGUA   FORNECIMENTO E INSTALAÇÃO. AF_06/2022</v>
          </cell>
          <cell r="D4657" t="str">
            <v>UN</v>
          </cell>
          <cell r="E4657">
            <v>7.15</v>
          </cell>
          <cell r="F4657">
            <v>3.6</v>
          </cell>
          <cell r="G4657">
            <v>10.75</v>
          </cell>
        </row>
        <row r="4658">
          <cell r="B4658">
            <v>89658</v>
          </cell>
          <cell r="C4658" t="str">
            <v>LUVA, CPVC, SOLDÁVEL, DN 22MM, INSTALADO EM RAMAL OU SUB-RAMAL DE ÁGUA   FORNECIMENTO E INSTALAÇÃO. AF_06/2022</v>
          </cell>
          <cell r="D4658" t="str">
            <v>UN</v>
          </cell>
          <cell r="E4658">
            <v>7.3199999999999994</v>
          </cell>
          <cell r="F4658">
            <v>4.03</v>
          </cell>
          <cell r="G4658">
            <v>11.35</v>
          </cell>
        </row>
        <row r="4659">
          <cell r="B4659">
            <v>89755</v>
          </cell>
          <cell r="C4659" t="str">
            <v>LUVA, CPVC, SOLDÁVEL, DN 28MM, INSTALADO EM RAMAL DE DISTRIBUIÇÃO DE ÁGUA   FORNECIMENTO E INSTALAÇÃO. AF_06/2022</v>
          </cell>
          <cell r="D4659" t="str">
            <v>UN</v>
          </cell>
          <cell r="E4659">
            <v>11.74</v>
          </cell>
          <cell r="F4659">
            <v>4.25</v>
          </cell>
          <cell r="G4659">
            <v>15.99</v>
          </cell>
        </row>
        <row r="4660">
          <cell r="B4660">
            <v>89670</v>
          </cell>
          <cell r="C4660" t="str">
            <v>LUVA, CPVC, SOLDÁVEL, DN 28MM, INSTALADO EM RAMAL OU SUB-RAMAL DE ÁGUA   FORNECIMENTO E INSTALAÇÃO. AF_06/2022</v>
          </cell>
          <cell r="D4660" t="str">
            <v>UN</v>
          </cell>
          <cell r="E4660">
            <v>11.940000000000001</v>
          </cell>
          <cell r="F4660">
            <v>4.75</v>
          </cell>
          <cell r="G4660">
            <v>16.690000000000001</v>
          </cell>
        </row>
        <row r="4661">
          <cell r="B4661">
            <v>89794</v>
          </cell>
          <cell r="C4661" t="str">
            <v>LUVA, CPVC, SOLDÁVEL, DN 35MM, INSTALADO EM PRUMADA DE ÁGUA   FORNECIMENTO E INSTALAÇÃO. AF_06/2022</v>
          </cell>
          <cell r="D4661" t="str">
            <v>UN</v>
          </cell>
          <cell r="E4661">
            <v>19.470000000000002</v>
          </cell>
          <cell r="F4661">
            <v>2.7</v>
          </cell>
          <cell r="G4661">
            <v>22.17</v>
          </cell>
        </row>
        <row r="4662">
          <cell r="B4662">
            <v>89760</v>
          </cell>
          <cell r="C4662" t="str">
            <v>LUVA, CPVC, SOLDÁVEL, DN 35MM, INSTALADO EM RAMAL DE DISTRIBUIÇÃO DE ÁGUA - FORNECIMENTO E INSTALAÇÃO. AF_06/2022</v>
          </cell>
          <cell r="D4662" t="str">
            <v>UN</v>
          </cell>
          <cell r="E4662">
            <v>20.399999999999999</v>
          </cell>
          <cell r="F4662">
            <v>5</v>
          </cell>
          <cell r="G4662">
            <v>25.4</v>
          </cell>
        </row>
        <row r="4663">
          <cell r="B4663">
            <v>89680</v>
          </cell>
          <cell r="C4663" t="str">
            <v>LUVA, CPVC, SOLDÁVEL, DN 35MM, INSTALADO EM RAMAL OU SUB-RAMAL DE ÁGUA   FORNECIMENTO E INSTALAÇÃO. AF_06/2022</v>
          </cell>
          <cell r="D4663" t="str">
            <v>UN</v>
          </cell>
          <cell r="E4663">
            <v>20.619999999999997</v>
          </cell>
          <cell r="F4663">
            <v>5.6</v>
          </cell>
          <cell r="G4663">
            <v>26.22</v>
          </cell>
        </row>
        <row r="4664">
          <cell r="B4664">
            <v>89822</v>
          </cell>
          <cell r="C4664" t="str">
            <v>LUVA, CPVC, SOLDÁVEL, DN 42MM, INSTALADO EM PRUMADA DE ÁGUA   FORNECIMENTO E INSTALAÇÃO. AF_06/2022</v>
          </cell>
          <cell r="D4664" t="str">
            <v>UN</v>
          </cell>
          <cell r="E4664">
            <v>25.78</v>
          </cell>
          <cell r="F4664">
            <v>3.16</v>
          </cell>
          <cell r="G4664">
            <v>28.94</v>
          </cell>
        </row>
        <row r="4665">
          <cell r="B4665">
            <v>104025</v>
          </cell>
          <cell r="C4665" t="str">
            <v>LUVA, CPVC, SOLDÁVEL, DN 42MM, INSTALADO EM RAMAL DE DISTRIBUIÇÃO DE ÁGUA - FORNECIMENTO E INSTALAÇÃO. AF_06/2022</v>
          </cell>
          <cell r="D4665" t="str">
            <v>UN</v>
          </cell>
          <cell r="E4665">
            <v>26.830000000000005</v>
          </cell>
          <cell r="F4665">
            <v>5.76</v>
          </cell>
          <cell r="G4665">
            <v>32.590000000000003</v>
          </cell>
        </row>
        <row r="4666">
          <cell r="B4666">
            <v>89835</v>
          </cell>
          <cell r="C4666" t="str">
            <v>LUVA, CPVC, SOLDÁVEL, DN 54MM, INSTALADO EM PRUMADA DE ÁGUA   FORNECIMENTO E INSTALAÇÃO. AF_06/2022</v>
          </cell>
          <cell r="D4666" t="str">
            <v>UN</v>
          </cell>
          <cell r="E4666">
            <v>45.77</v>
          </cell>
          <cell r="F4666">
            <v>3.93</v>
          </cell>
          <cell r="G4666">
            <v>49.7</v>
          </cell>
        </row>
        <row r="4667">
          <cell r="B4667">
            <v>89838</v>
          </cell>
          <cell r="C4667" t="str">
            <v>LUVA, CPVC, SOLDÁVEL, DN 73MM, INSTALADO EM PRUMADA DE ÁGUA   FORNECIMENTO E INSTALAÇÃO. AF_06/2022</v>
          </cell>
          <cell r="D4667" t="str">
            <v>UN</v>
          </cell>
          <cell r="E4667">
            <v>166.63000000000002</v>
          </cell>
          <cell r="F4667">
            <v>5.2</v>
          </cell>
          <cell r="G4667">
            <v>171.83</v>
          </cell>
        </row>
        <row r="4668">
          <cell r="B4668">
            <v>89840</v>
          </cell>
          <cell r="C4668" t="str">
            <v>LUVA, CPVC, SOLDÁVEL, DN 89MM, INSTALADO EM PRUMADA DE ÁGUA   FORNECIMENTO E INSTALAÇÃO. AF_06/2022</v>
          </cell>
          <cell r="D4668" t="str">
            <v>UN</v>
          </cell>
          <cell r="E4668">
            <v>196.23</v>
          </cell>
          <cell r="F4668">
            <v>6.27</v>
          </cell>
          <cell r="G4668">
            <v>202.5</v>
          </cell>
        </row>
        <row r="4669">
          <cell r="B4669">
            <v>104015</v>
          </cell>
          <cell r="C4669" t="str">
            <v>TE DE REDUÇÃO, CPVC, SOLDÁVEL, DN 22 X 15 MM, INSTALADO EM RAMAL OU SUB-RAMAL DE ÁGUA - FORNECIMENTO E INSTALAÇÃO. AF_06/2022</v>
          </cell>
          <cell r="D4669" t="str">
            <v>UN</v>
          </cell>
          <cell r="E4669">
            <v>12.37</v>
          </cell>
          <cell r="F4669">
            <v>7.24</v>
          </cell>
          <cell r="G4669">
            <v>19.61</v>
          </cell>
        </row>
        <row r="4670">
          <cell r="B4670">
            <v>104018</v>
          </cell>
          <cell r="C4670" t="str">
            <v>TE DE REDUÇÃO, CPVC, SOLDÁVEL, DN 28 X 22 MM, INSTALADO EM RAMAL DE DISTRIBUIÇÃO DE ÁGUA - FORNECIMENTO E INSTALAÇÃO. AF_06/2022</v>
          </cell>
          <cell r="D4670" t="str">
            <v>UN</v>
          </cell>
          <cell r="E4670">
            <v>17.059999999999999</v>
          </cell>
          <cell r="F4670">
            <v>7.87</v>
          </cell>
          <cell r="G4670">
            <v>24.93</v>
          </cell>
        </row>
        <row r="4671">
          <cell r="B4671">
            <v>104016</v>
          </cell>
          <cell r="C4671" t="str">
            <v>TE DE REDUÇÃO, CPVC, SOLDÁVEL, DN 28 X 22 MM, INSTALADO EM RAMAL OU SUB-RAMAL DE ÁGUA - FORNECIMENTO E INSTALAÇÃO. AF_06/2022</v>
          </cell>
          <cell r="D4671" t="str">
            <v>UN</v>
          </cell>
          <cell r="E4671">
            <v>17.439999999999998</v>
          </cell>
          <cell r="F4671">
            <v>8.8000000000000007</v>
          </cell>
          <cell r="G4671">
            <v>26.24</v>
          </cell>
        </row>
        <row r="4672">
          <cell r="B4672">
            <v>104019</v>
          </cell>
          <cell r="C4672" t="str">
            <v>TE DE REDUÇÃO, CPVC, SOLDÁVEL, DN 35 X 28 MM, INSTALADO EM RAMAL DE DISTRIBUIÇÃO DE ÁGUA - FORNECIMENTO E INSTALAÇÃO. AF_06/2022</v>
          </cell>
          <cell r="D4672" t="str">
            <v>UN</v>
          </cell>
          <cell r="E4672">
            <v>41.46</v>
          </cell>
          <cell r="F4672">
            <v>9.2899999999999991</v>
          </cell>
          <cell r="G4672">
            <v>50.75</v>
          </cell>
        </row>
        <row r="4673">
          <cell r="B4673">
            <v>104017</v>
          </cell>
          <cell r="C4673" t="str">
            <v>TE DE REDUÇÃO, CPVC, SOLDÁVEL, DN 35 X 28 MM, INSTALADO EM RAMAL OU SUB-RAMAL DE ÁGUA - FORNECIMENTO E INSTALAÇÃO. AF_06/2022</v>
          </cell>
          <cell r="D4673" t="str">
            <v>UN</v>
          </cell>
          <cell r="E4673">
            <v>41.910000000000004</v>
          </cell>
          <cell r="F4673">
            <v>10.37</v>
          </cell>
          <cell r="G4673">
            <v>52.28</v>
          </cell>
        </row>
        <row r="4674">
          <cell r="B4674">
            <v>104020</v>
          </cell>
          <cell r="C4674" t="str">
            <v>TE DE REDUÇÃO, CPVC, SOLDÁVEL, DN 42 X 35 MM, INSTALADO EM PRUMADA DE ÁGUA - FORNECIMENTO E INSTALAÇÃO. AF_06/2022</v>
          </cell>
          <cell r="D4674" t="str">
            <v>UN</v>
          </cell>
          <cell r="E4674">
            <v>57.39</v>
          </cell>
          <cell r="F4674">
            <v>5.87</v>
          </cell>
          <cell r="G4674">
            <v>63.26</v>
          </cell>
        </row>
        <row r="4675">
          <cell r="B4675">
            <v>104030</v>
          </cell>
          <cell r="C4675" t="str">
            <v>TE DE REDUÇÃO, CPVC, SOLDÁVEL, DN 42 X 35 MM, INSTALADO EM RAMAL DE DISTRIBUIÇÃO DE ÁGUA - FORNECIMENTO E INSTALAÇÃO. AF_06/2022</v>
          </cell>
          <cell r="D4675" t="str">
            <v>UN</v>
          </cell>
          <cell r="E4675">
            <v>59.34</v>
          </cell>
          <cell r="F4675">
            <v>10.8</v>
          </cell>
          <cell r="G4675">
            <v>70.14</v>
          </cell>
        </row>
        <row r="4676">
          <cell r="B4676">
            <v>89694</v>
          </cell>
          <cell r="C4676" t="str">
            <v>TE DE TRANSIÇÃO, CPVC, SOLDÁVEL, DN 15MM X 1/2 , INSTALADO EM RAMAL OU SUB-RAMAL DE ÁGUA   FORNECIMENTO E INSTALAÇÃO. AF_06/2022</v>
          </cell>
          <cell r="D4676" t="str">
            <v>UN</v>
          </cell>
          <cell r="E4676">
            <v>17.259999999999998</v>
          </cell>
          <cell r="F4676">
            <v>6.39</v>
          </cell>
          <cell r="G4676">
            <v>23.65</v>
          </cell>
        </row>
        <row r="4677">
          <cell r="B4677">
            <v>89700</v>
          </cell>
          <cell r="C4677" t="str">
            <v>TE DE TRANSIÇÃO, CPVC, SOLDÁVEL, DN 22MM X 1/2 , INSTALADO EM RAMAL OU SUB-RAMAL DE ÁGUA   FORNECIMENTO E INSTALAÇÃO. AF_06/2022</v>
          </cell>
          <cell r="D4677" t="str">
            <v>UN</v>
          </cell>
          <cell r="E4677">
            <v>19.799999999999997</v>
          </cell>
          <cell r="F4677">
            <v>7.24</v>
          </cell>
          <cell r="G4677">
            <v>27.04</v>
          </cell>
        </row>
        <row r="4678">
          <cell r="B4678">
            <v>89703</v>
          </cell>
          <cell r="C4678" t="str">
            <v>TE MISTURADOR DE TRANSIÇÃO, CPVC, SOLDÁVEL, DN 22MM X 3/4", INSTALADO EM RAMAL OU SUB-RAMAL DE ÁGUA - FORNECIMENTO E INSTALAÇÃO. AF_06/2022</v>
          </cell>
          <cell r="D4678" t="str">
            <v>UN</v>
          </cell>
          <cell r="E4678">
            <v>47.06</v>
          </cell>
          <cell r="F4678">
            <v>7.83</v>
          </cell>
          <cell r="G4678">
            <v>54.89</v>
          </cell>
        </row>
        <row r="4679">
          <cell r="B4679">
            <v>89844</v>
          </cell>
          <cell r="C4679" t="str">
            <v>TE, CPVC, SOLDÁVEL, DN  42MM, INSTALADO EM PRUMADA DE ÁGUA   FORNECIMENTO E INSTALAÇÃO. AF_06/2022</v>
          </cell>
          <cell r="D4679" t="str">
            <v>UN</v>
          </cell>
          <cell r="E4679">
            <v>65.39</v>
          </cell>
          <cell r="F4679">
            <v>6.34</v>
          </cell>
          <cell r="G4679">
            <v>71.73</v>
          </cell>
        </row>
        <row r="4680">
          <cell r="B4680">
            <v>104022</v>
          </cell>
          <cell r="C4680" t="str">
            <v>TE, CPVC, SOLDÁVEL, DN  42MM, INSTALADO EM RAMAL DE DISTRIBUIÇÃO DE ÁGUA - FORNECIMENTO E INSTALAÇÃO. AF_06/2022</v>
          </cell>
          <cell r="D4680" t="str">
            <v>UN</v>
          </cell>
          <cell r="E4680">
            <v>67.459999999999994</v>
          </cell>
          <cell r="F4680">
            <v>11.56</v>
          </cell>
          <cell r="G4680">
            <v>79.02</v>
          </cell>
        </row>
        <row r="4681">
          <cell r="B4681">
            <v>89691</v>
          </cell>
          <cell r="C4681" t="str">
            <v>TE, CPVC, SOLDÁVEL, DN 15MM, INSTALADO EM RAMAL OU SUB-RAMAL DE ÁGUA - FORNECIMENTO E INSTALAÇÃO. AF_06/2022</v>
          </cell>
          <cell r="D4681" t="str">
            <v>UN</v>
          </cell>
          <cell r="E4681">
            <v>9.9499999999999993</v>
          </cell>
          <cell r="F4681">
            <v>6.39</v>
          </cell>
          <cell r="G4681">
            <v>16.34</v>
          </cell>
        </row>
        <row r="4682">
          <cell r="B4682">
            <v>89765</v>
          </cell>
          <cell r="C4682" t="str">
            <v>TE, CPVC, SOLDÁVEL, DN 22MM, INSTALADO EM RAMAL DE DISTRIBUIÇÃO DE ÁGUA - FORNECIMENTO E INSTALAÇÃO. AF_06/2022</v>
          </cell>
          <cell r="D4682" t="str">
            <v>UN</v>
          </cell>
          <cell r="E4682">
            <v>12.89</v>
          </cell>
          <cell r="F4682">
            <v>7.21</v>
          </cell>
          <cell r="G4682">
            <v>20.100000000000001</v>
          </cell>
        </row>
        <row r="4683">
          <cell r="B4683">
            <v>89697</v>
          </cell>
          <cell r="C4683" t="str">
            <v>TE, CPVC, SOLDÁVEL, DN 22MM, INSTALADO EM RAMAL OU SUB-RAMAL DE ÁGUA - FORNECIMENTO E INSTALAÇÃO. AF_06/2022</v>
          </cell>
          <cell r="D4683" t="str">
            <v>UN</v>
          </cell>
          <cell r="E4683">
            <v>13.229999999999999</v>
          </cell>
          <cell r="F4683">
            <v>8.08</v>
          </cell>
          <cell r="G4683">
            <v>21.31</v>
          </cell>
        </row>
        <row r="4684">
          <cell r="B4684">
            <v>89633</v>
          </cell>
          <cell r="C4684" t="str">
            <v>TUBO, CPVC, SOLDÁVEL, DN 15MM, INSTALADO EM RAMAL OU SUB-RAMAL DE ÁGUA - FORNECIMENTO E INSTALAÇÃO. AF_06/2022</v>
          </cell>
          <cell r="D4684" t="str">
            <v>M</v>
          </cell>
          <cell r="E4684">
            <v>18.689999999999998</v>
          </cell>
          <cell r="F4684">
            <v>11.97</v>
          </cell>
          <cell r="G4684">
            <v>30.66</v>
          </cell>
        </row>
        <row r="4685">
          <cell r="B4685">
            <v>89716</v>
          </cell>
          <cell r="C4685" t="str">
            <v>TUBO, CPVC, SOLDÁVEL, DN 22MM, INSTALADO EM RAMAL DE DISTRIBUIÇÃO DE ÁGUA - FORNECIMENTO E INSTALAÇÃO. AF_06/2022</v>
          </cell>
          <cell r="D4685" t="str">
            <v>M</v>
          </cell>
          <cell r="E4685">
            <v>24.76</v>
          </cell>
          <cell r="F4685">
            <v>6.31</v>
          </cell>
          <cell r="G4685">
            <v>31.07</v>
          </cell>
        </row>
        <row r="4686">
          <cell r="B4686">
            <v>89634</v>
          </cell>
          <cell r="C4686" t="str">
            <v>TUBO, CPVC, SOLDÁVEL, DN 22MM, INSTALADO EM RAMAL OU SUB-RAMAL DE ÁGUA - FORNECIMENTO E INSTALAÇÃO. AF_06/2022</v>
          </cell>
          <cell r="D4686" t="str">
            <v>M</v>
          </cell>
          <cell r="E4686">
            <v>28.28</v>
          </cell>
          <cell r="F4686">
            <v>15.14</v>
          </cell>
          <cell r="G4686">
            <v>43.42</v>
          </cell>
        </row>
        <row r="4687">
          <cell r="B4687">
            <v>89717</v>
          </cell>
          <cell r="C4687" t="str">
            <v>TUBO, CPVC, SOLDÁVEL, DN 28MM, INSTALADO EM RAMAL DE DISTRIBUIÇÃO DE ÁGUA - FORNECIMENTO E INSTALAÇÃO. AF_06/2022</v>
          </cell>
          <cell r="D4687" t="str">
            <v>M</v>
          </cell>
          <cell r="E4687">
            <v>41.31</v>
          </cell>
          <cell r="F4687">
            <v>7.44</v>
          </cell>
          <cell r="G4687">
            <v>48.75</v>
          </cell>
        </row>
        <row r="4688">
          <cell r="B4688">
            <v>89635</v>
          </cell>
          <cell r="C4688" t="str">
            <v>TUBO, CPVC, SOLDÁVEL, DN 28MM, INSTALADO EM RAMAL OU SUB-RAMAL DE ÁGUA - FORNECIMENTO E INSTALAÇÃO. AF_06/2022</v>
          </cell>
          <cell r="D4688" t="str">
            <v>M</v>
          </cell>
          <cell r="E4688">
            <v>45.44</v>
          </cell>
          <cell r="F4688">
            <v>17.87</v>
          </cell>
          <cell r="G4688">
            <v>63.31</v>
          </cell>
        </row>
        <row r="4689">
          <cell r="B4689">
            <v>89770</v>
          </cell>
          <cell r="C4689" t="str">
            <v>TUBO, CPVC, SOLDÁVEL, DN 35MM, INSTALADO EM PRUMADA DE ÁGUA   FORNECIMENTO E INSTALAÇÃO. AF_06/2022</v>
          </cell>
          <cell r="D4689" t="str">
            <v>M</v>
          </cell>
          <cell r="E4689">
            <v>50.5</v>
          </cell>
          <cell r="F4689">
            <v>1.06</v>
          </cell>
          <cell r="G4689">
            <v>51.56</v>
          </cell>
        </row>
        <row r="4690">
          <cell r="B4690">
            <v>89718</v>
          </cell>
          <cell r="C4690" t="str">
            <v>TUBO, CPVC, SOLDÁVEL, DN 35MM, INSTALADO EM RAMAL DE DISTRIBUIÇÃO DE ÁGUA   FORNECIMENTO E INSTALAÇÃO. AF_06/2022</v>
          </cell>
          <cell r="D4690" t="str">
            <v>M</v>
          </cell>
          <cell r="E4690">
            <v>53.56</v>
          </cell>
          <cell r="F4690">
            <v>8.7799999999999994</v>
          </cell>
          <cell r="G4690">
            <v>62.34</v>
          </cell>
        </row>
        <row r="4691">
          <cell r="B4691">
            <v>89636</v>
          </cell>
          <cell r="C4691" t="str">
            <v>TUBO, CPVC, SOLDÁVEL, DN 35MM, INSTALADO EM RAMAL OU SUB-RAMAL DE ÁGUA   FORNECIMENTO E INSTALAÇÃO. AF_06/2022</v>
          </cell>
          <cell r="D4691" t="str">
            <v>M</v>
          </cell>
          <cell r="E4691">
            <v>58.440000000000005</v>
          </cell>
          <cell r="F4691">
            <v>21.04</v>
          </cell>
          <cell r="G4691">
            <v>79.48</v>
          </cell>
        </row>
        <row r="4692">
          <cell r="B4692">
            <v>89771</v>
          </cell>
          <cell r="C4692" t="str">
            <v>TUBO, CPVC, SOLDÁVEL, DN 42MM, INSTALADO EM PRUMADA DE ÁGUA   FORNECIMENTO E INSTALAÇÃO. AF_06/2022</v>
          </cell>
          <cell r="D4692" t="str">
            <v>M</v>
          </cell>
          <cell r="E4692">
            <v>67.52000000000001</v>
          </cell>
          <cell r="F4692">
            <v>1.27</v>
          </cell>
          <cell r="G4692">
            <v>68.790000000000006</v>
          </cell>
        </row>
        <row r="4693">
          <cell r="B4693">
            <v>104021</v>
          </cell>
          <cell r="C4693" t="str">
            <v>TUBO, CPVC, SOLDÁVEL, DN 42MM, INSTALADO EM RAMAL DE DISTRIBUIÇÃO DE ÁGUA - FORNECIMENTO E INSTALAÇÃO. AF_06/2022</v>
          </cell>
          <cell r="D4693" t="str">
            <v>M</v>
          </cell>
          <cell r="E4693">
            <v>71.040000000000006</v>
          </cell>
          <cell r="F4693">
            <v>10.11</v>
          </cell>
          <cell r="G4693">
            <v>81.150000000000006</v>
          </cell>
        </row>
        <row r="4694">
          <cell r="B4694">
            <v>89772</v>
          </cell>
          <cell r="C4694" t="str">
            <v>TUBO, CPVC, SOLDÁVEL, DN 54MM, INSTALADO EM PRUMADA DE ÁGUA   FORNECIMENTO E INSTALAÇÃO. AF_06/2022</v>
          </cell>
          <cell r="D4694" t="str">
            <v>M</v>
          </cell>
          <cell r="E4694">
            <v>98.77</v>
          </cell>
          <cell r="F4694">
            <v>1.56</v>
          </cell>
          <cell r="G4694">
            <v>100.33</v>
          </cell>
        </row>
        <row r="4695">
          <cell r="B4695">
            <v>89773</v>
          </cell>
          <cell r="C4695" t="str">
            <v>TUBO, CPVC, SOLDÁVEL, DN 73MM, INSTALADO EM PRUMADA DE ÁGUA   FORNECIMENTO E INSTALAÇÃO. AF_06/2022</v>
          </cell>
          <cell r="D4695" t="str">
            <v>M</v>
          </cell>
          <cell r="E4695">
            <v>159.48999999999998</v>
          </cell>
          <cell r="F4695">
            <v>2.08</v>
          </cell>
          <cell r="G4695">
            <v>161.57</v>
          </cell>
        </row>
        <row r="4696">
          <cell r="B4696">
            <v>89775</v>
          </cell>
          <cell r="C4696" t="str">
            <v>TUBO, CPVC, SOLDÁVEL, DN 89MM, INSTALADO EM PRUMADA DE ÁGUA   FORNECIMENTO E INSTALAÇÃO. AF_06/2022</v>
          </cell>
          <cell r="D4696" t="str">
            <v>M</v>
          </cell>
          <cell r="E4696">
            <v>250.01</v>
          </cell>
          <cell r="F4696">
            <v>2.4900000000000002</v>
          </cell>
          <cell r="G4696">
            <v>252.5</v>
          </cell>
        </row>
        <row r="4697">
          <cell r="B4697">
            <v>89767</v>
          </cell>
          <cell r="C4697" t="str">
            <v>TÊ MISTURADOR, CPVC, SOLDÁVEL, DN 22MM, INSTALADO EM RAMAL DE DISTRIBUIÇÃO DE ÁGUA - FORNECIMENTO E INSTALAÇÃO. AF_06/2022</v>
          </cell>
          <cell r="D4697" t="str">
            <v>UN</v>
          </cell>
          <cell r="E4697">
            <v>17.670000000000002</v>
          </cell>
          <cell r="F4697">
            <v>7.22</v>
          </cell>
          <cell r="G4697">
            <v>24.89</v>
          </cell>
        </row>
        <row r="4698">
          <cell r="B4698">
            <v>89695</v>
          </cell>
          <cell r="C4698" t="str">
            <v>TÊ MISTURADOR, CPVC, SOLDÁVEL, DN15MM, INSTALADO EM RAMAL OU SUB-RAMAL DE ÁGUA   FORNECIMENTO E INSTALAÇÃO. AF_06/2022</v>
          </cell>
          <cell r="D4698" t="str">
            <v>UN</v>
          </cell>
          <cell r="E4698">
            <v>13.89</v>
          </cell>
          <cell r="F4698">
            <v>6.38</v>
          </cell>
          <cell r="G4698">
            <v>20.27</v>
          </cell>
        </row>
        <row r="4699">
          <cell r="B4699">
            <v>89702</v>
          </cell>
          <cell r="C4699" t="str">
            <v>TÊ MISTURADOR, CPVC, SOLDÁVEL, DN22MM, INSTALADO EM RAMAL OU SUB-RAMAL DE ÁGUA   FORNECIMENTO E INSTALAÇÃO. AF_06/2022</v>
          </cell>
          <cell r="D4699" t="str">
            <v>UN</v>
          </cell>
          <cell r="E4699">
            <v>18.020000000000003</v>
          </cell>
          <cell r="F4699">
            <v>8.08</v>
          </cell>
          <cell r="G4699">
            <v>26.1</v>
          </cell>
        </row>
        <row r="4700">
          <cell r="B4700">
            <v>89768</v>
          </cell>
          <cell r="C4700" t="str">
            <v>TÊ, CPVC, SOLDÁVEL, DN 28MM, INSTALADO EM RAMAL DE DISTRIBUIÇÃO DE ÁGUA - FORNECIMENTO E INSTALAÇÃO. AF_06/2022</v>
          </cell>
          <cell r="D4700" t="str">
            <v>UN</v>
          </cell>
          <cell r="E4700">
            <v>20.420000000000002</v>
          </cell>
          <cell r="F4700">
            <v>8.52</v>
          </cell>
          <cell r="G4700">
            <v>28.94</v>
          </cell>
        </row>
        <row r="4701">
          <cell r="B4701">
            <v>89842</v>
          </cell>
          <cell r="C4701" t="str">
            <v>TÊ, CPVC, SOLDÁVEL, DN 35MM, INSTALADO EM PRUMADA DE ÁGUA   FORNECIMENTO E INSTALAÇÃO. AF_06/2022</v>
          </cell>
          <cell r="D4701" t="str">
            <v>UN</v>
          </cell>
          <cell r="E4701">
            <v>51.58</v>
          </cell>
          <cell r="F4701">
            <v>5.42</v>
          </cell>
          <cell r="G4701">
            <v>57</v>
          </cell>
        </row>
        <row r="4702">
          <cell r="B4702">
            <v>89845</v>
          </cell>
          <cell r="C4702" t="str">
            <v>TÊ, CPVC, SOLDÁVEL, DN 54 MM, INSTALADO EM PRUMADA DE ÁGUA   FORNECIMENTO E INSTALAÇÃO. AF_06/2022</v>
          </cell>
          <cell r="D4702" t="str">
            <v>UN</v>
          </cell>
          <cell r="E4702">
            <v>104.35</v>
          </cell>
          <cell r="F4702">
            <v>7.92</v>
          </cell>
          <cell r="G4702">
            <v>112.27</v>
          </cell>
        </row>
        <row r="4703">
          <cell r="B4703">
            <v>89846</v>
          </cell>
          <cell r="C4703" t="str">
            <v>TÊ, CPVC, SOLDÁVEL, DN 73MM, INSTALADO EM PRUMADA DE ÁGUA   FORNECIMENTO E INSTALAÇÃO. AF_06/2022</v>
          </cell>
          <cell r="D4703" t="str">
            <v>UN</v>
          </cell>
          <cell r="E4703">
            <v>228.97</v>
          </cell>
          <cell r="F4703">
            <v>10.43</v>
          </cell>
          <cell r="G4703">
            <v>239.4</v>
          </cell>
        </row>
        <row r="4704">
          <cell r="B4704">
            <v>89847</v>
          </cell>
          <cell r="C4704" t="str">
            <v>TÊ, CPVC, SOLDÁVEL, DN 89MM, INSTALADO EM PRUMADA DE ÁGUA   FORNECIMENTO E INSTALAÇÃO. AF_06/2022</v>
          </cell>
          <cell r="D4704" t="str">
            <v>UN</v>
          </cell>
          <cell r="E4704">
            <v>273.31</v>
          </cell>
          <cell r="F4704">
            <v>12.51</v>
          </cell>
          <cell r="G4704">
            <v>285.82</v>
          </cell>
        </row>
        <row r="4705">
          <cell r="B4705">
            <v>89705</v>
          </cell>
          <cell r="C4705" t="str">
            <v>TÊ, CPVC, SOLDÁVEL, DN28MM, INSTALADO EM RAMAL OU SUB-RAMAL DE ÁGUA   FORNECIMENTO E INSTALAÇÃO. AF_06/2022</v>
          </cell>
          <cell r="D4705" t="str">
            <v>UN</v>
          </cell>
          <cell r="E4705">
            <v>20.82</v>
          </cell>
          <cell r="F4705">
            <v>9.52</v>
          </cell>
          <cell r="G4705">
            <v>30.34</v>
          </cell>
        </row>
        <row r="4706">
          <cell r="B4706">
            <v>89769</v>
          </cell>
          <cell r="C4706" t="str">
            <v>TÊ, CPVC, SOLDÁVEL, DN35MM, INSTALADO EM RAMAL DE DISTRIBUIÇÃO DE ÁGUA - FORNECIMENTO E INSTALAÇÃO. AF_06/2022</v>
          </cell>
          <cell r="D4706" t="str">
            <v>UN</v>
          </cell>
          <cell r="E4706">
            <v>53.43</v>
          </cell>
          <cell r="F4706">
            <v>10.039999999999999</v>
          </cell>
          <cell r="G4706">
            <v>63.47</v>
          </cell>
        </row>
        <row r="4707">
          <cell r="B4707">
            <v>89706</v>
          </cell>
          <cell r="C4707" t="str">
            <v>TÊ, CPVC, SOLDÁVEL, DN35MM, INSTALADO EM RAMAL OU SUB-RAMAL DE ÁGUA   FORNECIMENTO E INSTALAÇÃO. AF_06/2022</v>
          </cell>
          <cell r="D4707" t="str">
            <v>UN</v>
          </cell>
          <cell r="E4707">
            <v>53.91</v>
          </cell>
          <cell r="F4707">
            <v>11.22</v>
          </cell>
          <cell r="G4707">
            <v>65.13</v>
          </cell>
        </row>
        <row r="4708">
          <cell r="B4708">
            <v>89741</v>
          </cell>
          <cell r="C4708" t="str">
            <v>UNIÃO, CPVC, SOLDÁVEL, DN 22MM, INSTALADO EM RAMAL DE DISTRIBUIÇÃO DE ÁGUA   FORNECIMENTO E INSTALAÇÃO. AF_06/2022</v>
          </cell>
          <cell r="D4708" t="str">
            <v>UN</v>
          </cell>
          <cell r="E4708">
            <v>22.799999999999997</v>
          </cell>
          <cell r="F4708">
            <v>3.6</v>
          </cell>
          <cell r="G4708">
            <v>26.4</v>
          </cell>
        </row>
        <row r="4709">
          <cell r="B4709">
            <v>89757</v>
          </cell>
          <cell r="C4709" t="str">
            <v>UNIÃO, CPVC, SOLDÁVEL, DN 28MM, INSTALADO EM RAMAL DE DISTRIBUIÇÃO DE ÁGUA   FORNECIMENTO E INSTALAÇÃO. AF_06/2022</v>
          </cell>
          <cell r="D4709" t="str">
            <v>UN</v>
          </cell>
          <cell r="E4709">
            <v>30.159999999999997</v>
          </cell>
          <cell r="F4709">
            <v>4.25</v>
          </cell>
          <cell r="G4709">
            <v>34.409999999999997</v>
          </cell>
        </row>
        <row r="4710">
          <cell r="B4710">
            <v>104027</v>
          </cell>
          <cell r="C4710" t="str">
            <v>UNIÃO, CPVC, SOLDÁVEL, DN 42MM, INSTALADO EM RAMAL DE DISTRIBUIÇÃO DE ÁGUA   FORNECIMENTO E INSTALAÇÃO. AF_06/2022</v>
          </cell>
          <cell r="D4710" t="str">
            <v>UN</v>
          </cell>
          <cell r="E4710">
            <v>65.83</v>
          </cell>
          <cell r="F4710">
            <v>5.77</v>
          </cell>
          <cell r="G4710">
            <v>71.599999999999994</v>
          </cell>
        </row>
        <row r="4711">
          <cell r="B4711">
            <v>89837</v>
          </cell>
          <cell r="C4711" t="str">
            <v>UNIÃO, CPVC, SOLDÁVEL, DN 54MM, INSTALADO EM PRUMADA DE ÁGUA   FORNECIMENTO E INSTALAÇÃO. AF_06/2022</v>
          </cell>
          <cell r="D4711" t="str">
            <v>UN</v>
          </cell>
          <cell r="E4711">
            <v>146.03</v>
          </cell>
          <cell r="F4711">
            <v>3.92</v>
          </cell>
          <cell r="G4711">
            <v>149.94999999999999</v>
          </cell>
        </row>
        <row r="4712">
          <cell r="B4712">
            <v>89839</v>
          </cell>
          <cell r="C4712" t="str">
            <v>UNIÃO, CPVC, SOLDÁVEL, DN 73MM, INSTALADO EM PRUMADA DE ÁGUA   FORNECIMENTO E INSTALAÇÃO. AF_06/2022</v>
          </cell>
          <cell r="D4712" t="str">
            <v>UN</v>
          </cell>
          <cell r="E4712">
            <v>189.57000000000002</v>
          </cell>
          <cell r="F4712">
            <v>5.2</v>
          </cell>
          <cell r="G4712">
            <v>194.77</v>
          </cell>
        </row>
        <row r="4713">
          <cell r="B4713">
            <v>89841</v>
          </cell>
          <cell r="C4713" t="str">
            <v>UNIÃO, CPVC, SOLDÁVEL, DN 89MM, INSTALADO EM PRUMADA DE ÁGUA   FORNECIMENTO E INSTALAÇÃO. AF_06/2022</v>
          </cell>
          <cell r="D4713" t="str">
            <v>UN</v>
          </cell>
          <cell r="E4713">
            <v>289.33</v>
          </cell>
          <cell r="F4713">
            <v>6.26</v>
          </cell>
          <cell r="G4713">
            <v>295.58999999999997</v>
          </cell>
        </row>
        <row r="4714">
          <cell r="B4714">
            <v>89654</v>
          </cell>
          <cell r="C4714" t="str">
            <v>UNIÃO, CPVC, SOLDÁVEL, DN15MM, INSTALADO EM RAMAL OU SUB-RAMAL DE ÁGUA   FORNECIMENTO E INSTALAÇÃO. AF_06/2022</v>
          </cell>
          <cell r="D4714" t="str">
            <v>UN</v>
          </cell>
          <cell r="E4714">
            <v>19.91</v>
          </cell>
          <cell r="F4714">
            <v>3.19</v>
          </cell>
          <cell r="G4714">
            <v>23.1</v>
          </cell>
        </row>
        <row r="4715">
          <cell r="B4715">
            <v>89661</v>
          </cell>
          <cell r="C4715" t="str">
            <v>UNIÃO, CPVC, SOLDÁVEL, DN22MM, INSTALADO EM RAMAL OU SUB-RAMAL DE ÁGUA   FORNECIMENTO E INSTALAÇÃO. AF_06/2022</v>
          </cell>
          <cell r="D4715" t="str">
            <v>UN</v>
          </cell>
          <cell r="E4715">
            <v>22.97</v>
          </cell>
          <cell r="F4715">
            <v>4.03</v>
          </cell>
          <cell r="G4715">
            <v>27</v>
          </cell>
        </row>
        <row r="4716">
          <cell r="B4716">
            <v>89674</v>
          </cell>
          <cell r="C4716" t="str">
            <v>UNIÃO, CPVC, SOLDÁVEL, DN28MM, INSTALADO EM RAMAL OU SUB-RAMAL DE ÁGUA   FORNECIMENTO E INSTALAÇÃO. AF_06/2022</v>
          </cell>
          <cell r="D4716" t="str">
            <v>UN</v>
          </cell>
          <cell r="E4716">
            <v>30.35</v>
          </cell>
          <cell r="F4716">
            <v>4.76</v>
          </cell>
          <cell r="G4716">
            <v>35.11</v>
          </cell>
        </row>
        <row r="4717">
          <cell r="B4717">
            <v>89816</v>
          </cell>
          <cell r="C4717" t="str">
            <v>UNIÃO, CPVC, SOLDÁVEL, DN35MM, INSTALADO EM PRUMADA DE ÁGUA   FORNECIMENTO E INSTALAÇÃO. AF_06/2022</v>
          </cell>
          <cell r="D4717" t="str">
            <v>UN</v>
          </cell>
          <cell r="E4717">
            <v>44.010000000000005</v>
          </cell>
          <cell r="F4717">
            <v>2.69</v>
          </cell>
          <cell r="G4717">
            <v>46.7</v>
          </cell>
        </row>
        <row r="4718">
          <cell r="B4718">
            <v>89762</v>
          </cell>
          <cell r="C4718" t="str">
            <v>UNIÃO, CPVC, SOLDÁVEL, DN35MM, INSTALADO EM RAMAL DE DISTRIBUIÇÃO DE ÁGUA - FORNECIMENTO E INSTALAÇÃO. AF_06/2022</v>
          </cell>
          <cell r="D4718" t="str">
            <v>UN</v>
          </cell>
          <cell r="E4718">
            <v>44.93</v>
          </cell>
          <cell r="F4718">
            <v>5</v>
          </cell>
          <cell r="G4718">
            <v>49.93</v>
          </cell>
        </row>
        <row r="4719">
          <cell r="B4719">
            <v>89684</v>
          </cell>
          <cell r="C4719" t="str">
            <v>UNIÃO, CPVC, SOLDÁVEL, DN35MM, INSTALADO EM RAMAL OU SUB-RAMAL DE ÁGUA   FORNECIMENTO E INSTALAÇÃO. AF_06/2022</v>
          </cell>
          <cell r="D4719" t="str">
            <v>UN</v>
          </cell>
          <cell r="E4719">
            <v>45.16</v>
          </cell>
          <cell r="F4719">
            <v>5.59</v>
          </cell>
          <cell r="G4719">
            <v>50.75</v>
          </cell>
        </row>
        <row r="4720">
          <cell r="B4720">
            <v>89828</v>
          </cell>
          <cell r="C4720" t="str">
            <v>UNIÃO, CPVC, SOLDÁVEL, DN42MM, INSTALADO EM PRUMADA DE ÁGUA   FORNECIMENTO E INSTALAÇÃO. AF_06/2022</v>
          </cell>
          <cell r="D4720" t="str">
            <v>UN</v>
          </cell>
          <cell r="E4720">
            <v>64.8</v>
          </cell>
          <cell r="F4720">
            <v>3.15</v>
          </cell>
          <cell r="G4720">
            <v>67.95</v>
          </cell>
        </row>
        <row r="4721">
          <cell r="B4721">
            <v>89546</v>
          </cell>
          <cell r="C4721" t="str">
            <v>BUCHA DE REDUÇÃO LONGA, PVC, SERIE R, ÁGUA PLUVIAL, DN 50 X 40 MM, JUNTA ELÁSTICA, FORNECIDO E INSTALADO EM RAMAL DE ENCAMINHAMENTO. AF_06/2022</v>
          </cell>
          <cell r="D4721" t="str">
            <v>UN</v>
          </cell>
          <cell r="E4721">
            <v>9.4899999999999984</v>
          </cell>
          <cell r="F4721">
            <v>1.55</v>
          </cell>
          <cell r="G4721">
            <v>11.04</v>
          </cell>
        </row>
        <row r="4722">
          <cell r="B4722">
            <v>89482</v>
          </cell>
          <cell r="C4722" t="str">
            <v>CAIXA SIFONADA, PVC, DN 100 X 100 X 50 MM, FORNECIDA E INSTALADA EM RAMAIS DE ENCAMINHAMENTO DE ÁGUA PLUVIAL. AF_06/2022</v>
          </cell>
          <cell r="D4722" t="str">
            <v>UN</v>
          </cell>
          <cell r="E4722">
            <v>32.760000000000005</v>
          </cell>
          <cell r="F4722">
            <v>9.44</v>
          </cell>
          <cell r="G4722">
            <v>42.2</v>
          </cell>
        </row>
        <row r="4723">
          <cell r="B4723">
            <v>89491</v>
          </cell>
          <cell r="C4723" t="str">
            <v>CAIXA SIFONADA, PVC, DN 150 X 185 X 75 MM, FORNECIDA E INSTALADA EM RAMAIS DE ENCAMINHAMENTO DE ÁGUA PLUVIAL. AF_06/2022</v>
          </cell>
          <cell r="D4723" t="str">
            <v>UN</v>
          </cell>
          <cell r="E4723">
            <v>89.13</v>
          </cell>
          <cell r="F4723">
            <v>14.65</v>
          </cell>
          <cell r="G4723">
            <v>103.78</v>
          </cell>
        </row>
        <row r="4724">
          <cell r="B4724">
            <v>104178</v>
          </cell>
          <cell r="C4724" t="str">
            <v>CAP, PVC, SERIE R, ÁGUA PLUVIAL, DN 100 MM, JUNTA ELÁSTICA, FORNECIDO E INSTALADO EM RAMAL DE ENCAMINHAMENTO. AF_06/2022</v>
          </cell>
          <cell r="D4724" t="str">
            <v>UN</v>
          </cell>
          <cell r="E4724">
            <v>18.39</v>
          </cell>
          <cell r="F4724">
            <v>2.82</v>
          </cell>
          <cell r="G4724">
            <v>21.21</v>
          </cell>
        </row>
        <row r="4725">
          <cell r="B4725">
            <v>104179</v>
          </cell>
          <cell r="C4725" t="str">
            <v>CAP, PVC, SERIE R, ÁGUA PLUVIAL, DN 150 MM, JUNTA ELÁSTICA, FORNECIDO E INSTALADO EM RAMAL DE ENCAMINHAMENTO. AF_06/2022</v>
          </cell>
          <cell r="D4725" t="str">
            <v>UN</v>
          </cell>
          <cell r="E4725">
            <v>74.809999999999988</v>
          </cell>
          <cell r="F4725">
            <v>3.76</v>
          </cell>
          <cell r="G4725">
            <v>78.569999999999993</v>
          </cell>
        </row>
        <row r="4726">
          <cell r="B4726">
            <v>89587</v>
          </cell>
          <cell r="C4726" t="str">
            <v>CURVA 87 GRAUS E 30 MINUTOS, PVC, SERIE R, ÁGUA PLUVIAL, DN 100 MM, JUNTA ELÁSTICA, FORNECIDO E INSTALADO EM CONDUTORES VERTICAIS DE ÁGUAS PLUVIAIS. AF_06/2022</v>
          </cell>
          <cell r="D4726" t="str">
            <v>UN</v>
          </cell>
          <cell r="E4726">
            <v>38.42</v>
          </cell>
          <cell r="F4726">
            <v>11.85</v>
          </cell>
          <cell r="G4726">
            <v>50.27</v>
          </cell>
        </row>
        <row r="4727">
          <cell r="B4727">
            <v>89535</v>
          </cell>
          <cell r="C4727" t="str">
            <v>CURVA 87 GRAUS E 30 MINUTOS, PVC, SERIE R, ÁGUA PLUVIAL, DN 100 MM, JUNTA ELÁSTICA, FORNECIDO E INSTALADO EM RAMAL DE ENCAMINHAMENTO. AF_06/2022</v>
          </cell>
          <cell r="D4727" t="str">
            <v>UN</v>
          </cell>
          <cell r="E4727">
            <v>35.940000000000005</v>
          </cell>
          <cell r="F4727">
            <v>5.58</v>
          </cell>
          <cell r="G4727">
            <v>41.52</v>
          </cell>
        </row>
        <row r="4728">
          <cell r="B4728">
            <v>89592</v>
          </cell>
          <cell r="C4728" t="str">
            <v>CURVA 87 GRAUS E 30 MINUTOS, PVC, SERIE R, ÁGUA PLUVIAL, DN 150 MM, JUNTA ELÁSTICA, FORNECIDO E INSTALADO EM CONDUTORES VERTICAIS DE ÁGUAS PLUVIAIS. AF_06/2022</v>
          </cell>
          <cell r="D4728" t="str">
            <v>UN</v>
          </cell>
          <cell r="E4728">
            <v>133.02000000000001</v>
          </cell>
          <cell r="F4728">
            <v>20.47</v>
          </cell>
          <cell r="G4728">
            <v>153.49</v>
          </cell>
        </row>
        <row r="4729">
          <cell r="B4729">
            <v>104169</v>
          </cell>
          <cell r="C4729" t="str">
            <v>CURVA 87 GRAUS E 30 MINUTOS, PVC, SERIE R, ÁGUA PLUVIAL, DN 150 MM, JUNTA ELÁSTICA, FORNECIDO E INSTALADO EM RAMAL DE ENCAMINHAMENTO. AF_06/2022</v>
          </cell>
          <cell r="D4729" t="str">
            <v>UN</v>
          </cell>
          <cell r="E4729">
            <v>129.38</v>
          </cell>
          <cell r="F4729">
            <v>11.29</v>
          </cell>
          <cell r="G4729">
            <v>140.66999999999999</v>
          </cell>
        </row>
        <row r="4730">
          <cell r="B4730">
            <v>89583</v>
          </cell>
          <cell r="C4730" t="str">
            <v>CURVA 87 GRAUS E 30 MINUTOS, PVC, SERIE R, ÁGUA PLUVIAL, DN 75 MM, JUNTA ELÁSTICA, FORNECIDO E INSTALADO EM CONDUTORES VERTICAIS DE ÁGUAS PLUVIAIS. AF_06/2022</v>
          </cell>
          <cell r="D4730" t="str">
            <v>UN</v>
          </cell>
          <cell r="E4730">
            <v>34.89</v>
          </cell>
          <cell r="F4730">
            <v>7.53</v>
          </cell>
          <cell r="G4730">
            <v>42.42</v>
          </cell>
        </row>
        <row r="4731">
          <cell r="B4731">
            <v>89526</v>
          </cell>
          <cell r="C4731" t="str">
            <v>CURVA 87 GRAUS E 30 MINUTOS, PVC, SERIE R, ÁGUA PLUVIAL, DN 75 MM, JUNTA ELÁSTICA, FORNECIDO E INSTALADO EM RAMAL DE ENCAMINHAMENTO. AF_06/2022</v>
          </cell>
          <cell r="D4731" t="str">
            <v>UN</v>
          </cell>
          <cell r="E4731">
            <v>33.5</v>
          </cell>
          <cell r="F4731">
            <v>4.08</v>
          </cell>
          <cell r="G4731">
            <v>37.58</v>
          </cell>
        </row>
        <row r="4732">
          <cell r="B4732">
            <v>95695</v>
          </cell>
          <cell r="C4732" t="str">
            <v>CURVA 90 GRAUS, PVC, SERIE R, ÁGUA PLUVIAL, DN 100 MM, JUNTA ELÁSTICA, FORNECIDO E INSTALADO EM CONDUTORES VERTICAIS DE ÁGUAS PLUVIAIS. AF_06/2022</v>
          </cell>
          <cell r="D4732" t="str">
            <v>UN</v>
          </cell>
          <cell r="E4732">
            <v>48.660000000000004</v>
          </cell>
          <cell r="F4732">
            <v>11.86</v>
          </cell>
          <cell r="G4732">
            <v>60.52</v>
          </cell>
        </row>
        <row r="4733">
          <cell r="B4733">
            <v>95694</v>
          </cell>
          <cell r="C4733" t="str">
            <v>CURVA 90 GRAUS, PVC, SERIE R, ÁGUA PLUVIAL, DN 100 MM, JUNTA ELÁSTICA, FORNECIDO E INSTALADO EM RAMAL DE ENCAMINHAMENTO. AF_06/2022</v>
          </cell>
          <cell r="D4733" t="str">
            <v>UN</v>
          </cell>
          <cell r="E4733">
            <v>46.180000000000007</v>
          </cell>
          <cell r="F4733">
            <v>5.59</v>
          </cell>
          <cell r="G4733">
            <v>51.77</v>
          </cell>
        </row>
        <row r="4734">
          <cell r="B4734">
            <v>89585</v>
          </cell>
          <cell r="C4734" t="str">
            <v>JOELHO 45 GRAUS, PVC, SERIE R, ÁGUA PLUVIAL, DN 100 MM, JUNTA ELÁSTICA, FORNECIDO E INSTALADO EM CONDUTORES VERTICAIS DE ÁGUAS PLUVIAIS. AF_06/2022</v>
          </cell>
          <cell r="D4734" t="str">
            <v>UN</v>
          </cell>
          <cell r="E4734">
            <v>34.17</v>
          </cell>
          <cell r="F4734">
            <v>11.86</v>
          </cell>
          <cell r="G4734">
            <v>46.03</v>
          </cell>
        </row>
        <row r="4735">
          <cell r="B4735">
            <v>89531</v>
          </cell>
          <cell r="C4735" t="str">
            <v>JOELHO 45 GRAUS, PVC, SERIE R, ÁGUA PLUVIAL, DN 100 MM, JUNTA ELÁSTICA, FORNECIDO E INSTALADO EM RAMAL DE ENCAMINHAMENTO. AF_06/2022</v>
          </cell>
          <cell r="D4735" t="str">
            <v>UN</v>
          </cell>
          <cell r="E4735">
            <v>31.700000000000003</v>
          </cell>
          <cell r="F4735">
            <v>5.58</v>
          </cell>
          <cell r="G4735">
            <v>37.28</v>
          </cell>
        </row>
        <row r="4736">
          <cell r="B4736">
            <v>89591</v>
          </cell>
          <cell r="C4736" t="str">
            <v>JOELHO 45 GRAUS, PVC, SERIE R, ÁGUA PLUVIAL, DN 150 MM, JUNTA ELÁSTICA, FORNECIDO E INSTALADO EM CONDUTORES VERTICAIS DE ÁGUAS PLUVIAIS. AF_06/2022</v>
          </cell>
          <cell r="D4736" t="str">
            <v>UN</v>
          </cell>
          <cell r="E4736">
            <v>106.44</v>
          </cell>
          <cell r="F4736">
            <v>20.48</v>
          </cell>
          <cell r="G4736">
            <v>126.92</v>
          </cell>
        </row>
        <row r="4737">
          <cell r="B4737">
            <v>104168</v>
          </cell>
          <cell r="C4737" t="str">
            <v>JOELHO 45 GRAUS, PVC, SERIE R, ÁGUA PLUVIAL, DN 150 MM, JUNTA ELÁSTICA, FORNECIDO E INSTALADO EM RAMAL DE ENCAMINHAMENTO. AF_06/2022</v>
          </cell>
          <cell r="D4737" t="str">
            <v>UN</v>
          </cell>
          <cell r="E4737">
            <v>102.81</v>
          </cell>
          <cell r="F4737">
            <v>11.29</v>
          </cell>
          <cell r="G4737">
            <v>114.1</v>
          </cell>
        </row>
        <row r="4738">
          <cell r="B4738">
            <v>89516</v>
          </cell>
          <cell r="C4738" t="str">
            <v>JOELHO 45 GRAUS, PVC, SERIE R, ÁGUA PLUVIAL, DN 40 MM, JUNTA SOLDÁVEL, FORNECIDO E INSTALADO EM RAMAL DE ENCAMINHAMENTO. AF_06/2022</v>
          </cell>
          <cell r="D4738" t="str">
            <v>UN</v>
          </cell>
          <cell r="E4738">
            <v>6.72</v>
          </cell>
          <cell r="F4738">
            <v>2.0499999999999998</v>
          </cell>
          <cell r="G4738">
            <v>8.77</v>
          </cell>
        </row>
        <row r="4739">
          <cell r="B4739">
            <v>89520</v>
          </cell>
          <cell r="C4739" t="str">
            <v>JOELHO 45 GRAUS, PVC, SERIE R, ÁGUA PLUVIAL, DN 50 MM, JUNTA ELÁSTICA, FORNECIDO E INSTALADO EM RAMAL DE ENCAMINHAMENTO. AF_06/2022</v>
          </cell>
          <cell r="D4739" t="str">
            <v>UN</v>
          </cell>
          <cell r="E4739">
            <v>12.989999999999998</v>
          </cell>
          <cell r="F4739">
            <v>2.63</v>
          </cell>
          <cell r="G4739">
            <v>15.62</v>
          </cell>
        </row>
        <row r="4740">
          <cell r="B4740">
            <v>89582</v>
          </cell>
          <cell r="C4740" t="str">
            <v>JOELHO 45 GRAUS, PVC, SERIE R, ÁGUA PLUVIAL, DN 75 MM, JUNTA ELÁSTICA, FORNECIDO E INSTALADO EM CONDUTORES VERTICAIS DE ÁGUAS PLUVIAIS. AF_06/2022</v>
          </cell>
          <cell r="D4740" t="str">
            <v>UN</v>
          </cell>
          <cell r="E4740">
            <v>26.770000000000003</v>
          </cell>
          <cell r="F4740">
            <v>7.54</v>
          </cell>
          <cell r="G4740">
            <v>34.31</v>
          </cell>
        </row>
        <row r="4741">
          <cell r="B4741">
            <v>89524</v>
          </cell>
          <cell r="C4741" t="str">
            <v>JOELHO 45 GRAUS, PVC, SERIE R, ÁGUA PLUVIAL, DN 75 MM, JUNTA ELÁSTICA, FORNECIDO E INSTALADO EM RAMAL DE ENCAMINHAMENTO. AF_06/2022</v>
          </cell>
          <cell r="D4741" t="str">
            <v>UN</v>
          </cell>
          <cell r="E4741">
            <v>25.4</v>
          </cell>
          <cell r="F4741">
            <v>4.07</v>
          </cell>
          <cell r="G4741">
            <v>29.47</v>
          </cell>
        </row>
        <row r="4742">
          <cell r="B4742">
            <v>89584</v>
          </cell>
          <cell r="C4742" t="str">
            <v>JOELHO 90 GRAUS, PVC, SERIE R, ÁGUA PLUVIAL, DN 100 MM, JUNTA ELÁSTICA, FORNECIDO E INSTALADO EM CONDUTORES VERTICAIS DE ÁGUAS PLUVIAIS. AF_06/2022</v>
          </cell>
          <cell r="D4742" t="str">
            <v>UN</v>
          </cell>
          <cell r="E4742">
            <v>33.19</v>
          </cell>
          <cell r="F4742">
            <v>11.85</v>
          </cell>
          <cell r="G4742">
            <v>45.04</v>
          </cell>
        </row>
        <row r="4743">
          <cell r="B4743">
            <v>89529</v>
          </cell>
          <cell r="C4743" t="str">
            <v>JOELHO 90 GRAUS, PVC, SERIE R, ÁGUA PLUVIAL, DN 100 MM, JUNTA ELÁSTICA, FORNECIDO E INSTALADO EM RAMAL DE ENCAMINHAMENTO. AF_06/2022</v>
          </cell>
          <cell r="D4743" t="str">
            <v>UN</v>
          </cell>
          <cell r="E4743">
            <v>30.71</v>
          </cell>
          <cell r="F4743">
            <v>5.58</v>
          </cell>
          <cell r="G4743">
            <v>36.29</v>
          </cell>
        </row>
        <row r="4744">
          <cell r="B4744">
            <v>89590</v>
          </cell>
          <cell r="C4744" t="str">
            <v>JOELHO 90 GRAUS, PVC, SERIE R, ÁGUA PLUVIAL, DN 150 MM, JUNTA ELÁSTICA, FORNECIDO E INSTALADO EM CONDUTORES VERTICAIS DE ÁGUAS PLUVIAIS. AF_06/2022</v>
          </cell>
          <cell r="D4744" t="str">
            <v>UN</v>
          </cell>
          <cell r="E4744">
            <v>109.47</v>
          </cell>
          <cell r="F4744">
            <v>20.47</v>
          </cell>
          <cell r="G4744">
            <v>129.94</v>
          </cell>
        </row>
        <row r="4745">
          <cell r="B4745">
            <v>104167</v>
          </cell>
          <cell r="C4745" t="str">
            <v>JOELHO 90 GRAUS, PVC, SERIE R, ÁGUA PLUVIAL, DN 150 MM, JUNTA ELÁSTICA, FORNECIDO E INSTALADO EM RAMAL DE ENCAMINHAMENTO. AF_06/2022</v>
          </cell>
          <cell r="D4745" t="str">
            <v>UN</v>
          </cell>
          <cell r="E4745">
            <v>105.82000000000001</v>
          </cell>
          <cell r="F4745">
            <v>11.3</v>
          </cell>
          <cell r="G4745">
            <v>117.12</v>
          </cell>
        </row>
        <row r="4746">
          <cell r="B4746">
            <v>89514</v>
          </cell>
          <cell r="C4746" t="str">
            <v>JOELHO 90 GRAUS, PVC, SERIE R, ÁGUA PLUVIAL, DN 40 MM, JUNTA SOLDÁVEL, FORNECIDO E INSTALADO EM RAMAL DE ENCAMINHAMENTO. AF_06/2022</v>
          </cell>
          <cell r="D4746" t="str">
            <v>UN</v>
          </cell>
          <cell r="E4746">
            <v>6.6499999999999995</v>
          </cell>
          <cell r="F4746">
            <v>2.04</v>
          </cell>
          <cell r="G4746">
            <v>8.69</v>
          </cell>
        </row>
        <row r="4747">
          <cell r="B4747">
            <v>89518</v>
          </cell>
          <cell r="C4747" t="str">
            <v>JOELHO 90 GRAUS, PVC, SERIE R, ÁGUA PLUVIAL, DN 50 MM, JUNTA ELÁSTICA, FORNECIDO E INSTALADO EM RAMAL DE ENCAMINHAMENTO. AF_06/2022</v>
          </cell>
          <cell r="D4747" t="str">
            <v>UN</v>
          </cell>
          <cell r="E4747">
            <v>12.29</v>
          </cell>
          <cell r="F4747">
            <v>2.63</v>
          </cell>
          <cell r="G4747">
            <v>14.92</v>
          </cell>
        </row>
        <row r="4748">
          <cell r="B4748">
            <v>89581</v>
          </cell>
          <cell r="C4748" t="str">
            <v>JOELHO 90 GRAUS, PVC, SERIE R, ÁGUA PLUVIAL, DN 75 MM, JUNTA ELÁSTICA, FORNECIDO E INSTALADO EM CONDUTORES VERTICAIS DE ÁGUAS PLUVIAIS. AF_06/2022</v>
          </cell>
          <cell r="D4748" t="str">
            <v>UN</v>
          </cell>
          <cell r="E4748">
            <v>26.339999999999996</v>
          </cell>
          <cell r="F4748">
            <v>7.53</v>
          </cell>
          <cell r="G4748">
            <v>33.869999999999997</v>
          </cell>
        </row>
        <row r="4749">
          <cell r="B4749">
            <v>89522</v>
          </cell>
          <cell r="C4749" t="str">
            <v>JOELHO 90 GRAUS, PVC, SERIE R, ÁGUA PLUVIAL, DN 75 MM, JUNTA ELÁSTICA, FORNECIDO E INSTALADO EM RAMAL DE ENCAMINHAMENTO. AF_06/2022</v>
          </cell>
          <cell r="D4749" t="str">
            <v>UN</v>
          </cell>
          <cell r="E4749">
            <v>24.96</v>
          </cell>
          <cell r="F4749">
            <v>4.07</v>
          </cell>
          <cell r="G4749">
            <v>29.03</v>
          </cell>
        </row>
        <row r="4750">
          <cell r="B4750">
            <v>89574</v>
          </cell>
          <cell r="C4750" t="str">
            <v>JUNÇÃO DUPLA, PVC, SERIE R, ÁGUA PLUVIAL, DN 100 X 100 X 100 MM, JUNTA ELÁSTICA, FORNECIDO E INSTALADO EM RAMAL DE ENCAMINHAMENTO. AF_06/2022</v>
          </cell>
          <cell r="D4750" t="str">
            <v>UN</v>
          </cell>
          <cell r="E4750">
            <v>137.03</v>
          </cell>
          <cell r="F4750">
            <v>11.18</v>
          </cell>
          <cell r="G4750">
            <v>148.21</v>
          </cell>
        </row>
        <row r="4751">
          <cell r="B4751">
            <v>89690</v>
          </cell>
          <cell r="C4751" t="str">
            <v>JUNÇÃO SIMPLES, PVC, SERIE R, ÁGUA PLUVIAL, DN 100 X 100 MM, JUNTA ELÁSTICA, FORNECIDO E INSTALADO EM CONDUTORES VERTICAIS DE ÁGUAS PLUVIAIS. AF_06/2022</v>
          </cell>
          <cell r="D4751" t="str">
            <v>UN</v>
          </cell>
          <cell r="E4751">
            <v>73.149999999999991</v>
          </cell>
          <cell r="F4751">
            <v>15.81</v>
          </cell>
          <cell r="G4751">
            <v>88.96</v>
          </cell>
        </row>
        <row r="4752">
          <cell r="B4752">
            <v>89567</v>
          </cell>
          <cell r="C4752" t="str">
            <v>JUNÇÃO SIMPLES, PVC, SERIE R, ÁGUA PLUVIAL, DN 100 X 100 MM, JUNTA ELÁSTICA, FORNECIDO E INSTALADO EM RAMAL DE ENCAMINHAMENTO. AF_06/2022</v>
          </cell>
          <cell r="D4752" t="str">
            <v>UN</v>
          </cell>
          <cell r="E4752">
            <v>69.849999999999994</v>
          </cell>
          <cell r="F4752">
            <v>7.45</v>
          </cell>
          <cell r="G4752">
            <v>77.3</v>
          </cell>
        </row>
        <row r="4753">
          <cell r="B4753">
            <v>89692</v>
          </cell>
          <cell r="C4753" t="str">
            <v>JUNÇÃO SIMPLES, PVC, SERIE R, ÁGUA PLUVIAL, DN 100 X 75 MM, JUNTA ELÁSTICA, FORNECIDO E INSTALADO EM CONDUTORES VERTICAIS DE ÁGUAS PLUVIAIS. AF_06/2022</v>
          </cell>
          <cell r="D4753" t="str">
            <v>UN</v>
          </cell>
          <cell r="E4753">
            <v>85.67</v>
          </cell>
          <cell r="F4753">
            <v>13.88</v>
          </cell>
          <cell r="G4753">
            <v>99.55</v>
          </cell>
        </row>
        <row r="4754">
          <cell r="B4754">
            <v>89569</v>
          </cell>
          <cell r="C4754" t="str">
            <v>JUNÇÃO SIMPLES, PVC, SERIE R, ÁGUA PLUVIAL, DN 100 X 75 MM, JUNTA ELÁSTICA, FORNECIDO E INSTALADO EM RAMAL DE ENCAMINHAMENTO. AF_06/2022</v>
          </cell>
          <cell r="D4754" t="str">
            <v>UN</v>
          </cell>
          <cell r="E4754">
            <v>82.84</v>
          </cell>
          <cell r="F4754">
            <v>6.78</v>
          </cell>
          <cell r="G4754">
            <v>89.62</v>
          </cell>
        </row>
        <row r="4755">
          <cell r="B4755">
            <v>89699</v>
          </cell>
          <cell r="C4755" t="str">
            <v>JUNÇÃO SIMPLES, PVC, SERIE R, ÁGUA PLUVIAL, DN 150 X 100 MM, JUNTA ELÁSTICA, FORNECIDO E INSTALADO EM CONDUTORES VERTICAIS DE ÁGUAS PLUVIAIS. AF_06/2022</v>
          </cell>
          <cell r="D4755" t="str">
            <v>UN</v>
          </cell>
          <cell r="E4755">
            <v>170.13000000000002</v>
          </cell>
          <cell r="F4755">
            <v>23.48</v>
          </cell>
          <cell r="G4755">
            <v>193.61</v>
          </cell>
        </row>
        <row r="4756">
          <cell r="B4756">
            <v>104174</v>
          </cell>
          <cell r="C4756" t="str">
            <v>JUNÇÃO SIMPLES, PVC, SERIE R, ÁGUA PLUVIAL, DN 150 X 100 MM, JUNTA ELÁSTICA, FORNECIDO E INSTALADO EM RAMAL DE ENCAMINHAMENTO. AF_06/2022</v>
          </cell>
          <cell r="D4756" t="str">
            <v>UN</v>
          </cell>
          <cell r="E4756">
            <v>166.29</v>
          </cell>
          <cell r="F4756">
            <v>13.81</v>
          </cell>
          <cell r="G4756">
            <v>180.1</v>
          </cell>
        </row>
        <row r="4757">
          <cell r="B4757">
            <v>89698</v>
          </cell>
          <cell r="C4757" t="str">
            <v>JUNÇÃO SIMPLES, PVC, SERIE R, ÁGUA PLUVIAL, DN 150 X 150 MM, JUNTA ELÁSTICA, FORNECIDO E INSTALADO EM CONDUTORES VERTICAIS DE ÁGUAS PLUVIAIS. AF_06/2022</v>
          </cell>
          <cell r="D4757" t="str">
            <v>UN</v>
          </cell>
          <cell r="E4757">
            <v>227.59</v>
          </cell>
          <cell r="F4757">
            <v>27.32</v>
          </cell>
          <cell r="G4757">
            <v>254.91</v>
          </cell>
        </row>
        <row r="4758">
          <cell r="B4758">
            <v>104176</v>
          </cell>
          <cell r="C4758" t="str">
            <v>JUNÇÃO SIMPLES, PVC, SERIE R, ÁGUA PLUVIAL, DN 150 X 150 MM, JUNTA ELÁSTICA, FORNECIDO E INSTALADO EM RAMAL DE ENCAMINHAMENTO. AF_06/2022</v>
          </cell>
          <cell r="D4758" t="str">
            <v>UN</v>
          </cell>
          <cell r="E4758">
            <v>222.73000000000002</v>
          </cell>
          <cell r="F4758">
            <v>15.07</v>
          </cell>
          <cell r="G4758">
            <v>237.8</v>
          </cell>
        </row>
        <row r="4759">
          <cell r="B4759">
            <v>89561</v>
          </cell>
          <cell r="C4759" t="str">
            <v>JUNÇÃO SIMPLES, PVC, SERIE R, ÁGUA PLUVIAL, DN 40 MM, JUNTA SOLDÁVEL, FORNECIDO E INSTALADO EM RAMAL DE ENCAMINHAMENTO. AF_06/2022</v>
          </cell>
          <cell r="D4759" t="str">
            <v>UN</v>
          </cell>
          <cell r="E4759">
            <v>12.4</v>
          </cell>
          <cell r="F4759">
            <v>2.74</v>
          </cell>
          <cell r="G4759">
            <v>15.14</v>
          </cell>
        </row>
        <row r="4760">
          <cell r="B4760">
            <v>89563</v>
          </cell>
          <cell r="C4760" t="str">
            <v>JUNÇÃO SIMPLES, PVC, SERIE R, ÁGUA PLUVIAL, DN 50 MM, JUNTA ELÁSTICA, FORNECIDO E INSTALADO EM RAMAL DE ENCAMINHAMENTO. AF_06/2022</v>
          </cell>
          <cell r="D4760" t="str">
            <v>UN</v>
          </cell>
          <cell r="E4760">
            <v>29.870000000000005</v>
          </cell>
          <cell r="F4760">
            <v>3.51</v>
          </cell>
          <cell r="G4760">
            <v>33.380000000000003</v>
          </cell>
        </row>
        <row r="4761">
          <cell r="B4761">
            <v>89685</v>
          </cell>
          <cell r="C4761" t="str">
            <v>JUNÇÃO SIMPLES, PVC, SERIE R, ÁGUA PLUVIAL, DN 75 X 75 MM, JUNTA ELÁSTICA, FORNECIDO E INSTALADO EM CONDUTORES VERTICAIS DE ÁGUAS PLUVIAIS. AF_06/2022</v>
          </cell>
          <cell r="D4761" t="str">
            <v>UN</v>
          </cell>
          <cell r="E4761">
            <v>50.28</v>
          </cell>
          <cell r="F4761">
            <v>10.050000000000001</v>
          </cell>
          <cell r="G4761">
            <v>60.33</v>
          </cell>
        </row>
        <row r="4762">
          <cell r="B4762">
            <v>89565</v>
          </cell>
          <cell r="C4762" t="str">
            <v>JUNÇÃO SIMPLES, PVC, SERIE R, ÁGUA PLUVIAL, DN 75 X 75 MM, JUNTA ELÁSTICA, FORNECIDO E INSTALADO EM RAMAL DE ENCAMINHAMENTO. AF_06/2022</v>
          </cell>
          <cell r="D4762" t="str">
            <v>UN</v>
          </cell>
          <cell r="E4762">
            <v>48.440000000000005</v>
          </cell>
          <cell r="F4762">
            <v>5.44</v>
          </cell>
          <cell r="G4762">
            <v>53.88</v>
          </cell>
        </row>
        <row r="4763">
          <cell r="B4763">
            <v>89671</v>
          </cell>
          <cell r="C4763" t="str">
            <v>LUVA DE CORRER, PVC, SERIE R, ÁGUA PLUVIAL, DN 100 MM, JUNTA ELÁSTICA, FORNECIDO E INSTALADO EM CONDUTORES VERTICAIS DE ÁGUAS PLUVIAIS. AF_06/2022</v>
          </cell>
          <cell r="D4763" t="str">
            <v>UN</v>
          </cell>
          <cell r="E4763">
            <v>36.53</v>
          </cell>
          <cell r="F4763">
            <v>7.9</v>
          </cell>
          <cell r="G4763">
            <v>44.43</v>
          </cell>
        </row>
        <row r="4764">
          <cell r="B4764">
            <v>89556</v>
          </cell>
          <cell r="C4764" t="str">
            <v>LUVA DE CORRER, PVC, SERIE R, ÁGUA PLUVIAL, DN 100 MM, JUNTA ELÁSTICA, FORNECIDO E INSTALADO EM RAMAL DE ENCAMINHAMENTO. AF_06/2022</v>
          </cell>
          <cell r="D4764" t="str">
            <v>UN</v>
          </cell>
          <cell r="E4764">
            <v>34.870000000000005</v>
          </cell>
          <cell r="F4764">
            <v>3.72</v>
          </cell>
          <cell r="G4764">
            <v>38.590000000000003</v>
          </cell>
        </row>
        <row r="4765">
          <cell r="B4765">
            <v>89679</v>
          </cell>
          <cell r="C4765" t="str">
            <v>LUVA DE CORRER, PVC, SERIE R, ÁGUA PLUVIAL, DN 150 MM, JUNTA ELÁSTICA, FORNECIDO E INSTALADO EM CONDUTORES VERTICAIS DE ÁGUAS PLUVIAIS. AF_06/2022</v>
          </cell>
          <cell r="D4765" t="str">
            <v>UN</v>
          </cell>
          <cell r="E4765">
            <v>104.61</v>
          </cell>
          <cell r="F4765">
            <v>13.64</v>
          </cell>
          <cell r="G4765">
            <v>118.25</v>
          </cell>
        </row>
        <row r="4766">
          <cell r="B4766">
            <v>104171</v>
          </cell>
          <cell r="C4766" t="str">
            <v>LUVA DE CORRER, PVC, SERIE R, ÁGUA PLUVIAL, DN 150 MM, JUNTA ELÁSTICA, FORNECIDO E INSTALADO EM RAMAL DE ENCAMINHAMENTO. AF_06/2022</v>
          </cell>
          <cell r="D4766" t="str">
            <v>UN</v>
          </cell>
          <cell r="E4766">
            <v>84.899999999999991</v>
          </cell>
          <cell r="F4766">
            <v>7.54</v>
          </cell>
          <cell r="G4766">
            <v>92.44</v>
          </cell>
        </row>
        <row r="4767">
          <cell r="B4767">
            <v>89600</v>
          </cell>
          <cell r="C4767" t="str">
            <v>LUVA DE CORRER, PVC, SERIE R, ÁGUA PLUVIAL, DN 75 MM, JUNTA ELÁSTICA, FORNECIDO E INSTALADO EM CONDUTORES VERTICAIS DE ÁGUAS PLUVIAIS. AF_06/2022</v>
          </cell>
          <cell r="D4767" t="str">
            <v>UN</v>
          </cell>
          <cell r="E4767">
            <v>20.46</v>
          </cell>
          <cell r="F4767">
            <v>5.0199999999999996</v>
          </cell>
          <cell r="G4767">
            <v>25.48</v>
          </cell>
        </row>
        <row r="4768">
          <cell r="B4768">
            <v>89548</v>
          </cell>
          <cell r="C4768" t="str">
            <v>LUVA DE CORRER, PVC, SERIE R, ÁGUA PLUVIAL, DN 75 MM, JUNTA ELÁSTICA, FORNECIDO E INSTALADO EM RAMAL DE ENCAMINHAMENTO. AF_06/2022</v>
          </cell>
          <cell r="D4768" t="str">
            <v>UN</v>
          </cell>
          <cell r="E4768">
            <v>19.54</v>
          </cell>
          <cell r="F4768">
            <v>2.71</v>
          </cell>
          <cell r="G4768">
            <v>22.25</v>
          </cell>
        </row>
        <row r="4769">
          <cell r="B4769">
            <v>89669</v>
          </cell>
          <cell r="C4769" t="str">
            <v>LUVA SIMPLES, PVC, SERIE R, ÁGUA PLUVIAL, DN 100 MM, JUNTA ELÁSTICA, FORNECIDO E INSTALADO EM CONDUTORES VERTICAIS DE ÁGUAS PLUVIAIS. AF_06/2022</v>
          </cell>
          <cell r="D4769" t="str">
            <v>UN</v>
          </cell>
          <cell r="E4769">
            <v>26.35</v>
          </cell>
          <cell r="F4769">
            <v>7.9</v>
          </cell>
          <cell r="G4769">
            <v>34.25</v>
          </cell>
        </row>
        <row r="4770">
          <cell r="B4770">
            <v>89554</v>
          </cell>
          <cell r="C4770" t="str">
            <v>LUVA SIMPLES, PVC, SERIE R, ÁGUA PLUVIAL, DN 100 MM, JUNTA ELÁSTICA, FORNECIDO E INSTALADO EM RAMAL DE ENCAMINHAMENTO. AF_06/2022</v>
          </cell>
          <cell r="D4770" t="str">
            <v>UN</v>
          </cell>
          <cell r="E4770">
            <v>24.66</v>
          </cell>
          <cell r="F4770">
            <v>3.72</v>
          </cell>
          <cell r="G4770">
            <v>28.38</v>
          </cell>
        </row>
        <row r="4771">
          <cell r="B4771">
            <v>89677</v>
          </cell>
          <cell r="C4771" t="str">
            <v>LUVA SIMPLES, PVC, SERIE R, ÁGUA PLUVIAL, DN 150 MM, JUNTA ELÁSTICA, FORNECIDO E INSTALADO EM CONDUTORES VERTICAIS DE ÁGUAS PLUVIAIS. AF_06/2022</v>
          </cell>
          <cell r="D4771" t="str">
            <v>UN</v>
          </cell>
          <cell r="E4771">
            <v>63.290000000000006</v>
          </cell>
          <cell r="F4771">
            <v>13.64</v>
          </cell>
          <cell r="G4771">
            <v>76.930000000000007</v>
          </cell>
        </row>
        <row r="4772">
          <cell r="B4772">
            <v>104170</v>
          </cell>
          <cell r="C4772" t="str">
            <v>LUVA SIMPLES, PVC, SERIE R, ÁGUA PLUVIAL, DN 150 MM, JUNTA ELÁSTICA, FORNECIDO E INSTALADO EM RAMAL DE ENCAMINHAMENTO. AF_06/2022</v>
          </cell>
          <cell r="D4772" t="str">
            <v>UN</v>
          </cell>
          <cell r="E4772">
            <v>60.660000000000004</v>
          </cell>
          <cell r="F4772">
            <v>7.54</v>
          </cell>
          <cell r="G4772">
            <v>68.2</v>
          </cell>
        </row>
        <row r="4773">
          <cell r="B4773">
            <v>89544</v>
          </cell>
          <cell r="C4773" t="str">
            <v>LUVA SIMPLES, PVC, SERIE R, ÁGUA PLUVIAL, DN 40 MM, JUNTA SOLDÁVEL, FORNECIDO E INSTALADO EM RAMAL DE ENCAMINHAMENTO. AF_06/2022</v>
          </cell>
          <cell r="D4773" t="str">
            <v>UN</v>
          </cell>
          <cell r="E4773">
            <v>7.34</v>
          </cell>
          <cell r="F4773">
            <v>1.35</v>
          </cell>
          <cell r="G4773">
            <v>8.69</v>
          </cell>
        </row>
        <row r="4774">
          <cell r="B4774">
            <v>89545</v>
          </cell>
          <cell r="C4774" t="str">
            <v>LUVA SIMPLES, PVC, SERIE R, ÁGUA PLUVIAL, DN 50 MM, JUNTA ELÁSTICA, FORNECIDO E INSTALADO EM RAMAL DE ENCAMINHAMENTO. AF_06/2022</v>
          </cell>
          <cell r="D4774" t="str">
            <v>UN</v>
          </cell>
          <cell r="E4774">
            <v>14.700000000000001</v>
          </cell>
          <cell r="F4774">
            <v>1.74</v>
          </cell>
          <cell r="G4774">
            <v>16.440000000000001</v>
          </cell>
        </row>
        <row r="4775">
          <cell r="B4775">
            <v>89599</v>
          </cell>
          <cell r="C4775" t="str">
            <v>LUVA SIMPLES, PVC, SERIE R, ÁGUA PLUVIAL, DN 75 MM, JUNTA ELÁSTICA, FORNECIDO E INSTALADO EM CONDUTORES VERTICAIS DE ÁGUAS PLUVIAIS. AF_06/2022</v>
          </cell>
          <cell r="D4775" t="str">
            <v>UN</v>
          </cell>
          <cell r="E4775">
            <v>20.420000000000002</v>
          </cell>
          <cell r="F4775">
            <v>5.0199999999999996</v>
          </cell>
          <cell r="G4775">
            <v>25.44</v>
          </cell>
        </row>
        <row r="4776">
          <cell r="B4776">
            <v>89547</v>
          </cell>
          <cell r="C4776" t="str">
            <v>LUVA SIMPLES, PVC, SERIE R, ÁGUA PLUVIAL, DN 75 MM, JUNTA ELÁSTICA, FORNECIDO E INSTALADO EM RAMAL DE ENCAMINHAMENTO. AF_06/2022</v>
          </cell>
          <cell r="D4776" t="str">
            <v>UN</v>
          </cell>
          <cell r="E4776">
            <v>19.489999999999998</v>
          </cell>
          <cell r="F4776">
            <v>2.71</v>
          </cell>
          <cell r="G4776">
            <v>22.2</v>
          </cell>
        </row>
        <row r="4777">
          <cell r="B4777">
            <v>89495</v>
          </cell>
          <cell r="C4777" t="str">
            <v>RALO SIFONADO, PVC, DN 100 X 40 MM, JUNTA SOLDÁVEL, FORNECIDO E INSTALADO EM RAMAIS DE ENCAMINHAMENTO DE ÁGUA PLUVIAL. AF_06/2022</v>
          </cell>
          <cell r="D4777" t="str">
            <v>UN</v>
          </cell>
          <cell r="E4777">
            <v>14.549999999999999</v>
          </cell>
          <cell r="F4777">
            <v>4.8499999999999996</v>
          </cell>
          <cell r="G4777">
            <v>19.399999999999999</v>
          </cell>
        </row>
        <row r="4778">
          <cell r="B4778">
            <v>89673</v>
          </cell>
          <cell r="C4778" t="str">
            <v>REDUÇÃO EXCÊNTRICA, PVC, SERIE R, ÁGUA PLUVIAL, DN 100 X 75 MM, JUNTA ELÁSTICA, FORNECIDO E INSTALADO EM CONDUTORES VERTICAIS DE ÁGUAS PLUVIAIS. AF_06/2022</v>
          </cell>
          <cell r="D4778" t="str">
            <v>UN</v>
          </cell>
          <cell r="E4778">
            <v>28.769999999999996</v>
          </cell>
          <cell r="F4778">
            <v>6.46</v>
          </cell>
          <cell r="G4778">
            <v>35.229999999999997</v>
          </cell>
        </row>
        <row r="4779">
          <cell r="B4779">
            <v>89557</v>
          </cell>
          <cell r="C4779" t="str">
            <v>REDUÇÃO EXCÊNTRICA, PVC, SERIE R, ÁGUA PLUVIAL, DN 100 X 75 MM, JUNTA ELÁSTICA, FORNECIDO E INSTALADO EM RAMAL DE ENCAMINHAMENTO. AF_06/2022</v>
          </cell>
          <cell r="D4779" t="str">
            <v>UN</v>
          </cell>
          <cell r="E4779">
            <v>27.48</v>
          </cell>
          <cell r="F4779">
            <v>3.22</v>
          </cell>
          <cell r="G4779">
            <v>30.7</v>
          </cell>
        </row>
        <row r="4780">
          <cell r="B4780">
            <v>89681</v>
          </cell>
          <cell r="C4780" t="str">
            <v>REDUÇÃO EXCÊNTRICA, PVC, SERIE R, ÁGUA PLUVIAL, DN 150 X 100 MM, JUNTA ELÁSTICA, FORNECIDO E INSTALADO EM CONDUTORES VERTICAIS DE ÁGUAS PLUVIAIS. AF_06/2022</v>
          </cell>
          <cell r="D4780" t="str">
            <v>UN</v>
          </cell>
          <cell r="E4780">
            <v>75.95</v>
          </cell>
          <cell r="F4780">
            <v>10.77</v>
          </cell>
          <cell r="G4780">
            <v>86.72</v>
          </cell>
        </row>
        <row r="4781">
          <cell r="B4781">
            <v>104173</v>
          </cell>
          <cell r="C4781" t="str">
            <v>REDUÇÃO EXCÊNTRICA, PVC, SERIE R, ÁGUA PLUVIAL, DN 150 X 100 MM, JUNTA ELÁSTICA, FORNECIDO E INSTALADO EM RAMAL DE ENCAMINHAMENTO. AF_06/2022</v>
          </cell>
          <cell r="D4781" t="str">
            <v>UN</v>
          </cell>
          <cell r="E4781">
            <v>74.27</v>
          </cell>
          <cell r="F4781">
            <v>6.59</v>
          </cell>
          <cell r="G4781">
            <v>80.86</v>
          </cell>
        </row>
        <row r="4782">
          <cell r="B4782">
            <v>89549</v>
          </cell>
          <cell r="C4782" t="str">
            <v>REDUÇÃO EXCÊNTRICA, PVC, SERIE R, ÁGUA PLUVIAL, DN 75 X 50 MM, JUNTA ELÁSTICA, FORNECIDO E INSTALADO EM RAMAL DE ENCAMINHAMENTO. AF_06/2022</v>
          </cell>
          <cell r="D4782" t="str">
            <v>UN</v>
          </cell>
          <cell r="E4782">
            <v>16.169999999999998</v>
          </cell>
          <cell r="F4782">
            <v>2.23</v>
          </cell>
          <cell r="G4782">
            <v>18.399999999999999</v>
          </cell>
        </row>
        <row r="4783">
          <cell r="B4783">
            <v>89578</v>
          </cell>
          <cell r="C4783" t="str">
            <v>TUBO PVC, SÉRIE R, ÁGUA PLUVIAL, DN 100 MM, FORNECIDO E INSTALADO EM CONDUTORES VERTICAIS DE ÁGUAS PLUVIAIS. AF_06/2022</v>
          </cell>
          <cell r="D4783" t="str">
            <v>M</v>
          </cell>
          <cell r="E4783">
            <v>29.419999999999998</v>
          </cell>
          <cell r="F4783">
            <v>3.27</v>
          </cell>
          <cell r="G4783">
            <v>32.69</v>
          </cell>
        </row>
        <row r="4784">
          <cell r="B4784">
            <v>89512</v>
          </cell>
          <cell r="C4784" t="str">
            <v>TUBO PVC, SÉRIE R, ÁGUA PLUVIAL, DN 100 MM, FORNECIDO E INSTALADO EM RAMAL DE ENCAMINHAMENTO. AF_06/2022</v>
          </cell>
          <cell r="D4784" t="str">
            <v>M</v>
          </cell>
          <cell r="E4784">
            <v>35.010000000000005</v>
          </cell>
          <cell r="F4784">
            <v>17.48</v>
          </cell>
          <cell r="G4784">
            <v>52.49</v>
          </cell>
        </row>
        <row r="4785">
          <cell r="B4785">
            <v>89580</v>
          </cell>
          <cell r="C4785" t="str">
            <v>TUBO PVC, SÉRIE R, ÁGUA PLUVIAL, DN 150 MM, FORNECIDO E INSTALADO EM CONDUTORES VERTICAIS DE ÁGUAS PLUVIAIS. AF_06/2022</v>
          </cell>
          <cell r="D4785" t="str">
            <v>M</v>
          </cell>
          <cell r="E4785">
            <v>61.57</v>
          </cell>
          <cell r="F4785">
            <v>5.68</v>
          </cell>
          <cell r="G4785">
            <v>67.25</v>
          </cell>
        </row>
        <row r="4786">
          <cell r="B4786">
            <v>104166</v>
          </cell>
          <cell r="C4786" t="str">
            <v>TUBO PVC, SÉRIE R, ÁGUA PLUVIAL, DN 150 MM, FORNECIDO E INSTALADO EM RAMAL DE ENCAMINHAMENTO. AF_06/2022</v>
          </cell>
          <cell r="D4786" t="str">
            <v>M</v>
          </cell>
          <cell r="E4786">
            <v>63.579999999999991</v>
          </cell>
          <cell r="F4786">
            <v>10.99</v>
          </cell>
          <cell r="G4786">
            <v>74.569999999999993</v>
          </cell>
        </row>
        <row r="4787">
          <cell r="B4787">
            <v>89508</v>
          </cell>
          <cell r="C4787" t="str">
            <v>TUBO PVC, SÉRIE R, ÁGUA PLUVIAL, DN 40 MM, FORNECIDO E INSTALADO EM RAMAL DE ENCAMINHAMENTO. AF_06/2022</v>
          </cell>
          <cell r="D4787" t="str">
            <v>M</v>
          </cell>
          <cell r="E4787">
            <v>11.639999999999997</v>
          </cell>
          <cell r="F4787">
            <v>6.44</v>
          </cell>
          <cell r="G4787">
            <v>18.079999999999998</v>
          </cell>
        </row>
        <row r="4788">
          <cell r="B4788">
            <v>89509</v>
          </cell>
          <cell r="C4788" t="str">
            <v>TUBO PVC, SÉRIE R, ÁGUA PLUVIAL, DN 50 MM, FORNECIDO E INSTALADO EM RAMAL DE ENCAMINHAMENTO. AF_06/2022</v>
          </cell>
          <cell r="D4788" t="str">
            <v>M</v>
          </cell>
          <cell r="E4788">
            <v>16.09</v>
          </cell>
          <cell r="F4788">
            <v>8.23</v>
          </cell>
          <cell r="G4788">
            <v>24.32</v>
          </cell>
        </row>
        <row r="4789">
          <cell r="B4789">
            <v>89576</v>
          </cell>
          <cell r="C4789" t="str">
            <v>TUBO PVC, SÉRIE R, ÁGUA PLUVIAL, DN 75 MM, FORNECIDO E INSTALADO EM CONDUTORES VERTICAIS DE ÁGUAS PLUVIAIS. AF_06/2022</v>
          </cell>
          <cell r="D4789" t="str">
            <v>M</v>
          </cell>
          <cell r="E4789">
            <v>24.090000000000003</v>
          </cell>
          <cell r="F4789">
            <v>2.08</v>
          </cell>
          <cell r="G4789">
            <v>26.17</v>
          </cell>
        </row>
        <row r="4790">
          <cell r="B4790">
            <v>89511</v>
          </cell>
          <cell r="C4790" t="str">
            <v>TUBO PVC, SÉRIE R, ÁGUA PLUVIAL, DN 75 MM, FORNECIDO E INSTALADO EM RAMAL DE ENCAMINHAMENTO. AF_06/2022</v>
          </cell>
          <cell r="D4790" t="str">
            <v>M</v>
          </cell>
          <cell r="E4790">
            <v>28.310000000000002</v>
          </cell>
          <cell r="F4790">
            <v>12.76</v>
          </cell>
          <cell r="G4790">
            <v>41.07</v>
          </cell>
        </row>
        <row r="4791">
          <cell r="B4791">
            <v>89675</v>
          </cell>
          <cell r="C4791" t="str">
            <v>TÊ DE INSPEÇÃO, PVC, SERIE R, ÁGUA PLUVIAL, DN 100 MM, JUNTA ELÁSTICA, FORNECIDO E INSTALADO EM CONDUTORES VERTICAIS DE ÁGUAS PLUVIAIS. AF_06/2022</v>
          </cell>
          <cell r="D4791" t="str">
            <v>UN</v>
          </cell>
          <cell r="E4791">
            <v>61.65</v>
          </cell>
          <cell r="F4791">
            <v>7.9</v>
          </cell>
          <cell r="G4791">
            <v>69.55</v>
          </cell>
        </row>
        <row r="4792">
          <cell r="B4792">
            <v>89559</v>
          </cell>
          <cell r="C4792" t="str">
            <v>TÊ DE INSPEÇÃO, PVC, SERIE R, ÁGUA PLUVIAL, DN 100 MM, JUNTA ELÁSTICA, FORNECIDO E INSTALADO EM RAMAL DE ENCAMINHAMENTO. AF_06/2022</v>
          </cell>
          <cell r="D4792" t="str">
            <v>UN</v>
          </cell>
          <cell r="E4792">
            <v>59.99</v>
          </cell>
          <cell r="F4792">
            <v>3.72</v>
          </cell>
          <cell r="G4792">
            <v>63.71</v>
          </cell>
        </row>
        <row r="4793">
          <cell r="B4793">
            <v>104172</v>
          </cell>
          <cell r="C4793" t="str">
            <v>TÊ DE INSPEÇÃO, PVC, SERIE R, ÁGUA PLUVIAL, DN 150 MM, JUNTA ELÁSTICA, FORNECIDO E INSTALADO EM RAMAL DE ENCAMINHAMENTO. AF_06/2022</v>
          </cell>
          <cell r="D4793" t="str">
            <v>UN</v>
          </cell>
          <cell r="E4793">
            <v>251.23</v>
          </cell>
          <cell r="F4793">
            <v>7.52</v>
          </cell>
          <cell r="G4793">
            <v>258.75</v>
          </cell>
        </row>
        <row r="4794">
          <cell r="B4794">
            <v>89683</v>
          </cell>
          <cell r="C4794" t="str">
            <v>TÊ DE INSPEÇÃO, PVC, SERIE R, ÁGUA PLUVIAL, DN 150 X 100 MM, JUNTA ELÁSTICA, FORNECIDO E INSTALADO EM CONDUTORES VERTICAIS DE ÁGUAS PLUVIAIS. AF_06/2022</v>
          </cell>
          <cell r="D4794" t="str">
            <v>UN</v>
          </cell>
          <cell r="E4794">
            <v>253.66</v>
          </cell>
          <cell r="F4794">
            <v>13.65</v>
          </cell>
          <cell r="G4794">
            <v>267.31</v>
          </cell>
        </row>
        <row r="4795">
          <cell r="B4795">
            <v>89667</v>
          </cell>
          <cell r="C4795" t="str">
            <v>TÊ DE INSPEÇÃO, PVC, SERIE R, ÁGUA PLUVIAL, DN 75 MM, JUNTA ELÁSTICA, FORNECIDO E INSTALADO EM CONDUTORES VERTICAIS DE ÁGUAS PLUVIAIS. AF_06/2022</v>
          </cell>
          <cell r="D4795" t="str">
            <v>UN</v>
          </cell>
          <cell r="E4795">
            <v>37.450000000000003</v>
          </cell>
          <cell r="F4795">
            <v>5.0199999999999996</v>
          </cell>
          <cell r="G4795">
            <v>42.47</v>
          </cell>
        </row>
        <row r="4796">
          <cell r="B4796">
            <v>89550</v>
          </cell>
          <cell r="C4796" t="str">
            <v>TÊ DE INSPEÇÃO, PVC, SERIE R, ÁGUA PLUVIAL, DN 75 MM, JUNTA ELÁSTICA, FORNECIDO E INSTALADO EM RAMAL DE ENCAMINHAMENTO. AF_06/2022</v>
          </cell>
          <cell r="D4796" t="str">
            <v>UN</v>
          </cell>
          <cell r="E4796">
            <v>36.53</v>
          </cell>
          <cell r="F4796">
            <v>2.71</v>
          </cell>
          <cell r="G4796">
            <v>39.24</v>
          </cell>
        </row>
        <row r="4797">
          <cell r="B4797">
            <v>89693</v>
          </cell>
          <cell r="C4797" t="str">
            <v>TÊ, PVC, SERIE R, ÁGUA PLUVIAL, DN 100 X 100 MM, JUNTA ELÁSTICA, FORNECIDO E INSTALADO EM CONDUTORES VERTICAIS DE ÁGUAS PLUVIAIS. AF_06/2022</v>
          </cell>
          <cell r="D4797" t="str">
            <v>UN</v>
          </cell>
          <cell r="E4797">
            <v>63.120000000000005</v>
          </cell>
          <cell r="F4797">
            <v>15.81</v>
          </cell>
          <cell r="G4797">
            <v>78.930000000000007</v>
          </cell>
        </row>
        <row r="4798">
          <cell r="B4798">
            <v>89571</v>
          </cell>
          <cell r="C4798" t="str">
            <v>TÊ, PVC, SERIE R, ÁGUA PLUVIAL, DN 100 X 100 MM, JUNTA ELÁSTICA, FORNECIDO E INSTALADO EM RAMAL DE ENCAMINHAMENTO. AF_06/2022</v>
          </cell>
          <cell r="D4798" t="str">
            <v>UN</v>
          </cell>
          <cell r="E4798">
            <v>59.83</v>
          </cell>
          <cell r="F4798">
            <v>7.44</v>
          </cell>
          <cell r="G4798">
            <v>67.27</v>
          </cell>
        </row>
        <row r="4799">
          <cell r="B4799">
            <v>89696</v>
          </cell>
          <cell r="C4799" t="str">
            <v>TÊ, PVC, SERIE R, ÁGUA PLUVIAL, DN 100 X 75 MM, JUNTA ELÁSTICA, FORNECIDO E INSTALADO EM CONDUTORES VERTICAIS DE ÁGUAS PLUVIAIS. AF_06/2022</v>
          </cell>
          <cell r="D4799" t="str">
            <v>UN</v>
          </cell>
          <cell r="E4799">
            <v>69.430000000000007</v>
          </cell>
          <cell r="F4799">
            <v>13.88</v>
          </cell>
          <cell r="G4799">
            <v>83.31</v>
          </cell>
        </row>
        <row r="4800">
          <cell r="B4800">
            <v>89573</v>
          </cell>
          <cell r="C4800" t="str">
            <v>TÊ, PVC, SERIE R, ÁGUA PLUVIAL, DN 100 X 75 MM, JUNTA ELÁSTICA, FORNECIDO E INSTALADO EM RAMAL DE ENCAMINHAMENTO. AF_06/2022</v>
          </cell>
          <cell r="D4800" t="str">
            <v>UN</v>
          </cell>
          <cell r="E4800">
            <v>66.599999999999994</v>
          </cell>
          <cell r="F4800">
            <v>6.78</v>
          </cell>
          <cell r="G4800">
            <v>73.38</v>
          </cell>
        </row>
        <row r="4801">
          <cell r="B4801">
            <v>89704</v>
          </cell>
          <cell r="C4801" t="str">
            <v>TÊ, PVC, SERIE R, ÁGUA PLUVIAL, DN 150 X 100 MM, JUNTA ELÁSTICA, FORNECIDO E INSTALADO EM CONDUTORES VERTICAIS DE ÁGUAS PLUVIAIS. AF_06/2022</v>
          </cell>
          <cell r="D4801" t="str">
            <v>UN</v>
          </cell>
          <cell r="E4801">
            <v>124.72</v>
          </cell>
          <cell r="F4801">
            <v>23.47</v>
          </cell>
          <cell r="G4801">
            <v>148.19</v>
          </cell>
        </row>
        <row r="4802">
          <cell r="B4802">
            <v>104175</v>
          </cell>
          <cell r="C4802" t="str">
            <v>TÊ, PVC, SERIE R, ÁGUA PLUVIAL, DN 150 X 100 MM, JUNTA ELÁSTICA, FORNECIDO E INSTALADO EM RAMAL DE ENCAMINHAMENTO. AF_06/2022</v>
          </cell>
          <cell r="D4802" t="str">
            <v>UN</v>
          </cell>
          <cell r="E4802">
            <v>120.88000000000001</v>
          </cell>
          <cell r="F4802">
            <v>13.8</v>
          </cell>
          <cell r="G4802">
            <v>134.68</v>
          </cell>
        </row>
        <row r="4803">
          <cell r="B4803">
            <v>89701</v>
          </cell>
          <cell r="C4803" t="str">
            <v>TÊ, PVC, SERIE R, ÁGUA PLUVIAL, DN 150 X 150 MM, JUNTA ELÁSTICA, FORNECIDO E INSTALADO EM CONDUTORES VERTICAIS DE ÁGUAS PLUVIAIS. AF_06/2022</v>
          </cell>
          <cell r="D4803" t="str">
            <v>UN</v>
          </cell>
          <cell r="E4803">
            <v>163.16999999999999</v>
          </cell>
          <cell r="F4803">
            <v>27.31</v>
          </cell>
          <cell r="G4803">
            <v>190.48</v>
          </cell>
        </row>
        <row r="4804">
          <cell r="B4804">
            <v>104177</v>
          </cell>
          <cell r="C4804" t="str">
            <v>TÊ, PVC, SERIE R, ÁGUA PLUVIAL, DN 150 X 150 MM, JUNTA ELÁSTICA, FORNECIDO E INSTALADO EM RAMAL DE ENCAMINHAMENTO. AF_06/2022</v>
          </cell>
          <cell r="D4804" t="str">
            <v>UN</v>
          </cell>
          <cell r="E4804">
            <v>158.29</v>
          </cell>
          <cell r="F4804">
            <v>15.08</v>
          </cell>
          <cell r="G4804">
            <v>173.37</v>
          </cell>
        </row>
        <row r="4805">
          <cell r="B4805">
            <v>89566</v>
          </cell>
          <cell r="C4805" t="str">
            <v>TÊ, PVC, SERIE R, ÁGUA PLUVIAL, DN 75 MM, JUNTA ELÁSTICA, FORNECIDO E INSTALADO EM RAMAL DE ENCAMINHAMENTO. AF_06/2022</v>
          </cell>
          <cell r="D4805" t="str">
            <v>UN</v>
          </cell>
          <cell r="E4805">
            <v>40.47</v>
          </cell>
          <cell r="F4805">
            <v>5.44</v>
          </cell>
          <cell r="G4805">
            <v>45.91</v>
          </cell>
        </row>
        <row r="4806">
          <cell r="B4806">
            <v>89687</v>
          </cell>
          <cell r="C4806" t="str">
            <v>TÊ, PVC, SERIE R, ÁGUA PLUVIAL, DN 75 X 75 MM, JUNTA ELÁSTICA, FORNECIDO E INSTALADO EM CONDUTORES VERTICAIS DE ÁGUAS PLUVIAIS. AF_06/2022</v>
          </cell>
          <cell r="D4806" t="str">
            <v>UN</v>
          </cell>
          <cell r="E4806">
            <v>42.31</v>
          </cell>
          <cell r="F4806">
            <v>10.050000000000001</v>
          </cell>
          <cell r="G4806">
            <v>52.36</v>
          </cell>
        </row>
        <row r="4807">
          <cell r="B4807">
            <v>102253</v>
          </cell>
          <cell r="C4807" t="str">
            <v>DIVISORIA SANITÁRIA, TIPO CABINE, EM GRANITO CINZA POLIDO, ESP = 3CM, ASSENTADO COM ARGAMASSA COLANTE AC III-E, EXCLUSIVE FERRAGENS. AF_01/2021</v>
          </cell>
          <cell r="D4807" t="str">
            <v>M2</v>
          </cell>
          <cell r="E4807">
            <v>847.73</v>
          </cell>
          <cell r="F4807">
            <v>85.17</v>
          </cell>
          <cell r="G4807">
            <v>932.9</v>
          </cell>
        </row>
        <row r="4808">
          <cell r="B4808">
            <v>102254</v>
          </cell>
          <cell r="C4808" t="str">
            <v>DIVISORIA SANITÁRIA, TIPO CABINE, EM MÁRMORE BRANCO POLIDO, ESP = 3CM, ASSENTADO COM ARGAMASSA COLANTE AC III-E, EXCLUSIVE FERRAGENS. AF_01/2021</v>
          </cell>
          <cell r="D4808" t="str">
            <v>M2</v>
          </cell>
          <cell r="E4808">
            <v>745.42</v>
          </cell>
          <cell r="F4808">
            <v>85.22</v>
          </cell>
          <cell r="G4808">
            <v>830.64</v>
          </cell>
        </row>
        <row r="4809">
          <cell r="B4809">
            <v>102257</v>
          </cell>
          <cell r="C4809" t="str">
            <v>DIVISORIA SANITÁRIA, TIPO CABINE, EM PAINEL DE GRANILITE, ESP = 3CM, ASSENTADO COM ARGAMASSA COLANTE AC III-E, EXCLUSIVE FERRAGENS. AF_01/2021</v>
          </cell>
          <cell r="D4809" t="str">
            <v>M2</v>
          </cell>
          <cell r="E4809">
            <v>272.02999999999997</v>
          </cell>
          <cell r="F4809">
            <v>76.72</v>
          </cell>
          <cell r="G4809">
            <v>348.75</v>
          </cell>
        </row>
        <row r="4810">
          <cell r="B4810">
            <v>102235</v>
          </cell>
          <cell r="C4810" t="str">
            <v>DIVISÓRIA FIXA EM VIDRO TEMPERADO 10 MM, SEM ABERTURA. AF_01/2021_PS</v>
          </cell>
          <cell r="D4810" t="str">
            <v>M2</v>
          </cell>
          <cell r="E4810">
            <v>516.89</v>
          </cell>
          <cell r="F4810">
            <v>62.77</v>
          </cell>
          <cell r="G4810">
            <v>579.66</v>
          </cell>
        </row>
        <row r="4811">
          <cell r="B4811">
            <v>102255</v>
          </cell>
          <cell r="C4811" t="str">
            <v>TAPA VISTA DE MICTÓRIO EM GRANITO CINZA POLIDO, ESP = 3CM, ASSENTADO COM ARGAMASSA COLANTE AC III-E . AF_01/2021</v>
          </cell>
          <cell r="D4811" t="str">
            <v>M2</v>
          </cell>
          <cell r="E4811">
            <v>815.42000000000007</v>
          </cell>
          <cell r="F4811">
            <v>164.65</v>
          </cell>
          <cell r="G4811">
            <v>980.07</v>
          </cell>
        </row>
        <row r="4812">
          <cell r="B4812">
            <v>102256</v>
          </cell>
          <cell r="C4812" t="str">
            <v>TAPA VISTA DE MICTÓRIO EM MÁRMORE BRANCO POLIDO, ESP = 3CM, ASSENTADO COM ARGAMASSA COLANTE AC III-E . AF_01/2021</v>
          </cell>
          <cell r="D4812" t="str">
            <v>M2</v>
          </cell>
          <cell r="E4812">
            <v>718.06999999999994</v>
          </cell>
          <cell r="F4812">
            <v>164.61</v>
          </cell>
          <cell r="G4812">
            <v>882.68</v>
          </cell>
        </row>
        <row r="4813">
          <cell r="B4813">
            <v>102258</v>
          </cell>
          <cell r="C4813" t="str">
            <v>TAPA VISTA DE MICTÓRIO EM PAINEL DE GRANILITE, ESP = 3CM, ASSENTADO COM ARGAMASSA COLANTE AC III-E . AF_01/2021</v>
          </cell>
          <cell r="D4813" t="str">
            <v>M2</v>
          </cell>
          <cell r="E4813">
            <v>264.55999999999995</v>
          </cell>
          <cell r="F4813">
            <v>149.58000000000001</v>
          </cell>
          <cell r="G4813">
            <v>414.14</v>
          </cell>
        </row>
        <row r="4814">
          <cell r="B4814">
            <v>101912</v>
          </cell>
          <cell r="C4814" t="str">
            <v>ABRIGO PARA HIDRANTE, 75X45X17CM, COM REGISTRO GLOBO ANGULAR 45 GRAUS 2 1/2", ADAPTADOR STORZ 2 1/2", MANGUEIRA DE INCÊNDIO 15M 2 1/2" E ESGUICHO EM LATÃO 2 1/2" - FORNECIMENTO E INSTALAÇÃO. AF_10/2020</v>
          </cell>
          <cell r="D4814" t="str">
            <v>UN</v>
          </cell>
          <cell r="E4814">
            <v>2095.54</v>
          </cell>
          <cell r="F4814">
            <v>140.41</v>
          </cell>
          <cell r="G4814">
            <v>2235.9499999999998</v>
          </cell>
        </row>
        <row r="4815">
          <cell r="B4815">
            <v>96765</v>
          </cell>
          <cell r="C4815" t="str">
            <v>ABRIGO PARA HIDRANTE, 90X60X17CM, COM REGISTRO GLOBO ANGULAR 45 GRAUS 2 1/2", ADAPTADOR STORZ 2 1/2", MANGUEIRA DE INCÊNDIO 20M, REDUÇÃO 2 1/2" X 1 1/2" E ESGUICHO EM LATÃO 1 1/2" - FORNECIMENTO E INSTALAÇÃO. AF_10/2020</v>
          </cell>
          <cell r="D4815" t="str">
            <v>UN</v>
          </cell>
          <cell r="E4815">
            <v>1753.61</v>
          </cell>
          <cell r="F4815">
            <v>131.99</v>
          </cell>
          <cell r="G4815">
            <v>1885.6</v>
          </cell>
        </row>
        <row r="4816">
          <cell r="B4816">
            <v>97430</v>
          </cell>
          <cell r="C4816" t="str">
            <v>ACOPLAMENTO RÍGIDO EM AÇO, CONEXÃO RANHURADA, DN 50 (2"), INSTALADO EM PRUMADAS - FORNECIMENTO E INSTALAÇÃO. AF_10/2020</v>
          </cell>
          <cell r="D4816" t="str">
            <v>UN</v>
          </cell>
          <cell r="E4816">
            <v>26.88</v>
          </cell>
          <cell r="F4816">
            <v>15.55</v>
          </cell>
          <cell r="G4816">
            <v>42.43</v>
          </cell>
        </row>
        <row r="4817">
          <cell r="B4817">
            <v>97431</v>
          </cell>
          <cell r="C4817" t="str">
            <v>ACOPLAMENTO RÍGIDO EM AÇO, CONEXÃO RANHURADA, DN 65 (2 1/2"), INSTALADO EM PRUMADAS - FORNECIMENTO E INSTALAÇÃO. AF_10/2020</v>
          </cell>
          <cell r="D4817" t="str">
            <v>UN</v>
          </cell>
          <cell r="E4817">
            <v>29.63</v>
          </cell>
          <cell r="F4817">
            <v>17.95</v>
          </cell>
          <cell r="G4817">
            <v>47.58</v>
          </cell>
        </row>
        <row r="4818">
          <cell r="B4818">
            <v>97432</v>
          </cell>
          <cell r="C4818" t="str">
            <v>ACOPLAMENTO RÍGIDO EM AÇO, CONEXÃO RANHURADA, DN 80 (3"), INSTALADO EM PRUMADAS - FORNECIMENTO E INSTALAÇÃO. AF_10/2020</v>
          </cell>
          <cell r="D4818" t="str">
            <v>UN</v>
          </cell>
          <cell r="E4818">
            <v>33.42</v>
          </cell>
          <cell r="F4818">
            <v>20.3</v>
          </cell>
          <cell r="G4818">
            <v>53.72</v>
          </cell>
        </row>
        <row r="4819">
          <cell r="B4819">
            <v>101913</v>
          </cell>
          <cell r="C4819" t="str">
            <v>CAIXA DE INCÊNDIO 45X75X17CM - FORNECIMENTO E INSTALAÇÃO. AF_10/2020</v>
          </cell>
          <cell r="D4819" t="str">
            <v>UN</v>
          </cell>
          <cell r="E4819">
            <v>480.15</v>
          </cell>
          <cell r="F4819">
            <v>47.02</v>
          </cell>
          <cell r="G4819">
            <v>527.16999999999996</v>
          </cell>
        </row>
        <row r="4820">
          <cell r="B4820">
            <v>101914</v>
          </cell>
          <cell r="C4820" t="str">
            <v>CAIXA DE INCÊNDIO 60X90X17CM - FORNECIMENTO E INSTALAÇÃO. AF_10/2020</v>
          </cell>
          <cell r="D4820" t="str">
            <v>UN</v>
          </cell>
          <cell r="E4820">
            <v>610.38</v>
          </cell>
          <cell r="F4820">
            <v>58.89</v>
          </cell>
          <cell r="G4820">
            <v>669.27</v>
          </cell>
        </row>
        <row r="4821">
          <cell r="B4821">
            <v>101915</v>
          </cell>
          <cell r="C4821" t="str">
            <v>CONJUNTO DE MANGUEIRA PARA COMBATE A INCÊNDIO EM FIBRA DE POLIESTER PURA, COM 1.1/2", REVESTIDA INTERNAMENTE, COMPRIMENTO DE 15M - FORNECIMENTO E INSTALAÇÃO. AF_10/2020</v>
          </cell>
          <cell r="D4821" t="str">
            <v>UN</v>
          </cell>
          <cell r="E4821">
            <v>321.44</v>
          </cell>
          <cell r="F4821">
            <v>6.15</v>
          </cell>
          <cell r="G4821">
            <v>327.58999999999997</v>
          </cell>
        </row>
        <row r="4822">
          <cell r="B4822">
            <v>97433</v>
          </cell>
          <cell r="C4822" t="str">
            <v>CURVA 45 GRAUS, EM AÇO, CONEXÃO RANHURADA, DN 50 (2"), INSTALADO EM PRUMADAS - FORNECIMENTO E INSTALAÇÃO. AF_10/2020</v>
          </cell>
          <cell r="D4822" t="str">
            <v>UN</v>
          </cell>
          <cell r="E4822">
            <v>68.62</v>
          </cell>
          <cell r="F4822">
            <v>23.33</v>
          </cell>
          <cell r="G4822">
            <v>91.95</v>
          </cell>
        </row>
        <row r="4823">
          <cell r="B4823">
            <v>97435</v>
          </cell>
          <cell r="C4823" t="str">
            <v>CURVA 45 GRAUS, EM AÇO, CONEXÃO RANHURADA, DN 65 (2 1/2"), INSTALADO EM PRUMADAS - FORNECIMENTO E INSTALAÇÃO. AF_10/2020</v>
          </cell>
          <cell r="D4823" t="str">
            <v>UN</v>
          </cell>
          <cell r="E4823">
            <v>80.47999999999999</v>
          </cell>
          <cell r="F4823">
            <v>26.9</v>
          </cell>
          <cell r="G4823">
            <v>107.38</v>
          </cell>
        </row>
        <row r="4824">
          <cell r="B4824">
            <v>97437</v>
          </cell>
          <cell r="C4824" t="str">
            <v>CURVA 45 GRAUS, EM AÇO, CONEXÃO RANHURADA, DN 80 (3"), INSTALADO EM PRUMADAS - FORNECIMENTO E INSTALAÇÃO. AF_10/2020</v>
          </cell>
          <cell r="D4824" t="str">
            <v>UN</v>
          </cell>
          <cell r="E4824">
            <v>92.33</v>
          </cell>
          <cell r="F4824">
            <v>30.47</v>
          </cell>
          <cell r="G4824">
            <v>122.8</v>
          </cell>
        </row>
        <row r="4825">
          <cell r="B4825">
            <v>97546</v>
          </cell>
          <cell r="C4825" t="str">
            <v>CURVA 45 GRAUS, EM AÇO, CONEXÃO SOLDADA, DN 15 (1/2"), INSTALADO EM RAMAIS E SUB-RAMAIS DE GÁS - FORNECIMENTO E INSTALAÇÃO. AF_10/2020</v>
          </cell>
          <cell r="D4825" t="str">
            <v>UN</v>
          </cell>
          <cell r="E4825">
            <v>25.07</v>
          </cell>
          <cell r="F4825">
            <v>11.72</v>
          </cell>
          <cell r="G4825">
            <v>36.79</v>
          </cell>
        </row>
        <row r="4826">
          <cell r="B4826">
            <v>97548</v>
          </cell>
          <cell r="C4826" t="str">
            <v>CURVA 45 GRAUS, EM AÇO, CONEXÃO SOLDADA, DN 20 (3/4"), INSTALADO EM RAMAIS E SUB-RAMAIS DE GÁS - FORNECIMENTO E INSTALAÇÃO. AF_10/2020</v>
          </cell>
          <cell r="D4826" t="str">
            <v>UN</v>
          </cell>
          <cell r="E4826">
            <v>35.18</v>
          </cell>
          <cell r="F4826">
            <v>20.07</v>
          </cell>
          <cell r="G4826">
            <v>55.25</v>
          </cell>
        </row>
        <row r="4827">
          <cell r="B4827">
            <v>97550</v>
          </cell>
          <cell r="C4827" t="str">
            <v>CURVA 45 GRAUS, EM AÇO, CONEXÃO SOLDADA, DN 25 (1"), INSTALADO EM RAMAIS E SUB-RAMAIS DE GÁS - FORNECIMENTO E INSTALAÇÃO. AF_10/2020</v>
          </cell>
          <cell r="D4827" t="str">
            <v>UN</v>
          </cell>
          <cell r="E4827">
            <v>54.240000000000009</v>
          </cell>
          <cell r="F4827">
            <v>39.049999999999997</v>
          </cell>
          <cell r="G4827">
            <v>93.29</v>
          </cell>
        </row>
        <row r="4828">
          <cell r="B4828">
            <v>97479</v>
          </cell>
          <cell r="C4828" t="str">
            <v>CURVA 45 GRAUS, EM AÇO, CONEXÃO SOLDADA, DN 25 (1"), INSTALADO EM REDE DE ALIMENTAÇÃO PARA HIDRANTE - FORNECIMENTO E INSTALAÇÃO. AF_10/2020</v>
          </cell>
          <cell r="D4828" t="str">
            <v>UN</v>
          </cell>
          <cell r="E4828">
            <v>44.69</v>
          </cell>
          <cell r="F4828">
            <v>15.36</v>
          </cell>
          <cell r="G4828">
            <v>60.05</v>
          </cell>
        </row>
        <row r="4829">
          <cell r="B4829">
            <v>97517</v>
          </cell>
          <cell r="C4829" t="str">
            <v>CURVA 45 GRAUS, EM AÇO, CONEXÃO SOLDADA, DN 25 (1"), INSTALADO EM REDE DE ALIMENTAÇÃO PARA SPRINKLER - FORNECIMENTO E INSTALAÇÃO. AF_10/2020</v>
          </cell>
          <cell r="D4829" t="str">
            <v>UN</v>
          </cell>
          <cell r="E4829">
            <v>43.29</v>
          </cell>
          <cell r="F4829">
            <v>11.87</v>
          </cell>
          <cell r="G4829">
            <v>55.16</v>
          </cell>
        </row>
        <row r="4830">
          <cell r="B4830">
            <v>97481</v>
          </cell>
          <cell r="C4830" t="str">
            <v>CURVA 45 GRAUS, EM AÇO, CONEXÃO SOLDADA, DN 32 (1 1/4"), INSTALADO EM REDE DE ALIMENTAÇÃO PARA HIDRANTE - FORNECIMENTO E INSTALAÇÃO. AF_10/2020</v>
          </cell>
          <cell r="D4830" t="str">
            <v>UN</v>
          </cell>
          <cell r="E4830">
            <v>66.650000000000006</v>
          </cell>
          <cell r="F4830">
            <v>19.649999999999999</v>
          </cell>
          <cell r="G4830">
            <v>86.3</v>
          </cell>
        </row>
        <row r="4831">
          <cell r="B4831">
            <v>97519</v>
          </cell>
          <cell r="C4831" t="str">
            <v>CURVA 45 GRAUS, EM AÇO, CONEXÃO SOLDADA, DN 32 (1 1/4"), INSTALADO EM REDE DE ALIMENTAÇÃO PARA SPRINKLER - FORNECIMENTO E INSTALAÇÃO. AF_10/2020</v>
          </cell>
          <cell r="D4831" t="str">
            <v>UN</v>
          </cell>
          <cell r="E4831">
            <v>64.180000000000007</v>
          </cell>
          <cell r="F4831">
            <v>13.5</v>
          </cell>
          <cell r="G4831">
            <v>77.680000000000007</v>
          </cell>
        </row>
        <row r="4832">
          <cell r="B4832">
            <v>97483</v>
          </cell>
          <cell r="C4832" t="str">
            <v>CURVA 45 GRAUS, EM AÇO, CONEXÃO SOLDADA, DN 40 (1 1/2"), INSTALADO EM REDE DE ALIMENTAÇÃO PARA HIDRANTE - FORNECIMENTO E INSTALAÇÃO. AF_10/2020</v>
          </cell>
          <cell r="D4832" t="str">
            <v>UN</v>
          </cell>
          <cell r="E4832">
            <v>95.460000000000008</v>
          </cell>
          <cell r="F4832">
            <v>24.57</v>
          </cell>
          <cell r="G4832">
            <v>120.03</v>
          </cell>
        </row>
        <row r="4833">
          <cell r="B4833">
            <v>97521</v>
          </cell>
          <cell r="C4833" t="str">
            <v>CURVA 45 GRAUS, EM AÇO, CONEXÃO SOLDADA, DN 40 (1 1/2"), INSTALADO EM REDE DE ALIMENTAÇÃO PARA SPRINKLER - FORNECIMENTO E INSTALAÇÃO. AF_10/2020</v>
          </cell>
          <cell r="D4833" t="str">
            <v>UN</v>
          </cell>
          <cell r="E4833">
            <v>91.77</v>
          </cell>
          <cell r="F4833">
            <v>15.42</v>
          </cell>
          <cell r="G4833">
            <v>107.19</v>
          </cell>
        </row>
        <row r="4834">
          <cell r="B4834">
            <v>97452</v>
          </cell>
          <cell r="C4834" t="str">
            <v>CURVA 45 GRAUS, EM AÇO, CONEXÃO SOLDADA, DN 50 (2"), INSTALADO EM PRUMADAS - FORNECIMENTO E INSTALAÇÃO. AF_10/2020</v>
          </cell>
          <cell r="D4834" t="str">
            <v>UN</v>
          </cell>
          <cell r="E4834">
            <v>142.60999999999999</v>
          </cell>
          <cell r="F4834">
            <v>52.31</v>
          </cell>
          <cell r="G4834">
            <v>194.92</v>
          </cell>
        </row>
        <row r="4835">
          <cell r="B4835">
            <v>97485</v>
          </cell>
          <cell r="C4835" t="str">
            <v>CURVA 45 GRAUS, EM AÇO, CONEXÃO SOLDADA, DN 50 (2"), INSTALADO EM REDE DE ALIMENTAÇÃO PARA HIDRANTE - FORNECIMENTO E INSTALAÇÃO. AF_10/2020</v>
          </cell>
          <cell r="D4835" t="str">
            <v>UN</v>
          </cell>
          <cell r="E4835">
            <v>133.93</v>
          </cell>
          <cell r="F4835">
            <v>30.72</v>
          </cell>
          <cell r="G4835">
            <v>164.65</v>
          </cell>
        </row>
        <row r="4836">
          <cell r="B4836">
            <v>97523</v>
          </cell>
          <cell r="C4836" t="str">
            <v>CURVA 45 GRAUS, EM AÇO, CONEXÃO SOLDADA, DN 50 (2"), INSTALADO EM REDE DE ALIMENTAÇÃO PARA SPRINKLER - FORNECIMENTO E INSTALAÇÃO. AF_10/2020</v>
          </cell>
          <cell r="D4836" t="str">
            <v>UN</v>
          </cell>
          <cell r="E4836">
            <v>128.75</v>
          </cell>
          <cell r="F4836">
            <v>17.8</v>
          </cell>
          <cell r="G4836">
            <v>146.55000000000001</v>
          </cell>
        </row>
        <row r="4837">
          <cell r="B4837">
            <v>97454</v>
          </cell>
          <cell r="C4837" t="str">
            <v>CURVA 45 GRAUS, EM AÇO, CONEXÃO SOLDADA, DN 65 (2 1/2"), INSTALADO EM PRUMADAS - FORNECIMENTO E INSTALAÇÃO. AF_10/2020</v>
          </cell>
          <cell r="D4837" t="str">
            <v>UN</v>
          </cell>
          <cell r="E4837">
            <v>265.77000000000004</v>
          </cell>
          <cell r="F4837">
            <v>57.9</v>
          </cell>
          <cell r="G4837">
            <v>323.67</v>
          </cell>
        </row>
        <row r="4838">
          <cell r="B4838">
            <v>97487</v>
          </cell>
          <cell r="C4838" t="str">
            <v>CURVA 45 GRAUS, EM AÇO, CONEXÃO SOLDADA, DN 65 (2 1/2"), INSTALADO EM REDE DE ALIMENTAÇÃO PARA HIDRANTE - FORNECIMENTO E INSTALAÇÃO. AF_10/2020</v>
          </cell>
          <cell r="D4838" t="str">
            <v>UN</v>
          </cell>
          <cell r="E4838">
            <v>258.57</v>
          </cell>
          <cell r="F4838">
            <v>40</v>
          </cell>
          <cell r="G4838">
            <v>298.57</v>
          </cell>
        </row>
        <row r="4839">
          <cell r="B4839">
            <v>97525</v>
          </cell>
          <cell r="C4839" t="str">
            <v>CURVA 45 GRAUS, EM AÇO, CONEXÃO SOLDADA, DN 65 (2 1/2"), INSTALADO EM REDE DE ALIMENTAÇÃO PARA SPRINKLER - FORNECIMENTO E INSTALAÇÃO. AF_10/2020</v>
          </cell>
          <cell r="D4839" t="str">
            <v>UN</v>
          </cell>
          <cell r="E4839">
            <v>251.07000000000002</v>
          </cell>
          <cell r="F4839">
            <v>21.35</v>
          </cell>
          <cell r="G4839">
            <v>272.42</v>
          </cell>
        </row>
        <row r="4840">
          <cell r="B4840">
            <v>97456</v>
          </cell>
          <cell r="C4840" t="str">
            <v>CURVA 45 GRAUS, EM AÇO, CONEXÃO SOLDADA, DN 80 (3"), INSTALADO EM PRUMADAS - FORNECIMENTO E INSTALAÇÃO. AF_10/2020</v>
          </cell>
          <cell r="D4840" t="str">
            <v>UN</v>
          </cell>
          <cell r="E4840">
            <v>651.62</v>
          </cell>
          <cell r="F4840">
            <v>63.5</v>
          </cell>
          <cell r="G4840">
            <v>715.12</v>
          </cell>
        </row>
        <row r="4841">
          <cell r="B4841">
            <v>97489</v>
          </cell>
          <cell r="C4841" t="str">
            <v>CURVA 45 GRAUS, EM AÇO, CONEXÃO SOLDADA, DN 80 (3"), INSTALADO EM REDE DE ALIMENTAÇÃO PARA HIDRANTE - FORNECIMENTO E INSTALAÇÃO. AF_10/2020</v>
          </cell>
          <cell r="D4841" t="str">
            <v>UN</v>
          </cell>
          <cell r="E4841">
            <v>645.9</v>
          </cell>
          <cell r="F4841">
            <v>49.21</v>
          </cell>
          <cell r="G4841">
            <v>695.11</v>
          </cell>
        </row>
        <row r="4842">
          <cell r="B4842">
            <v>97527</v>
          </cell>
          <cell r="C4842" t="str">
            <v>CURVA 45 GRAUS, EM AÇO, CONEXÃO SOLDADA, DN 80 (3"), INSTALADO EM REDE DE ALIMENTAÇÃO PARA SPRINKLER - FORNECIMENTO E INSTALAÇÃO. AF_10/2020</v>
          </cell>
          <cell r="D4842" t="str">
            <v>UN</v>
          </cell>
          <cell r="E4842">
            <v>636.08000000000004</v>
          </cell>
          <cell r="F4842">
            <v>24.91</v>
          </cell>
          <cell r="G4842">
            <v>660.99</v>
          </cell>
        </row>
        <row r="4843">
          <cell r="B4843">
            <v>97434</v>
          </cell>
          <cell r="C4843" t="str">
            <v>CURVA 90 GRAUS, EM AÇO, CONEXÃO RANHURADA, DN 50 (2"), INSTALADO EM PRUMADAS - FORNECIMENTO E INSTALAÇÃO. AF_10/2020</v>
          </cell>
          <cell r="D4843" t="str">
            <v>UN</v>
          </cell>
          <cell r="E4843">
            <v>70.149999999999991</v>
          </cell>
          <cell r="F4843">
            <v>23.34</v>
          </cell>
          <cell r="G4843">
            <v>93.49</v>
          </cell>
        </row>
        <row r="4844">
          <cell r="B4844">
            <v>97436</v>
          </cell>
          <cell r="C4844" t="str">
            <v>CURVA 90 GRAUS, EM AÇO, CONEXÃO RANHURADA, DN 65 (2 1/2"), INSTALADO EM PRUMADAS - FORNECIMENTO E INSTALAÇÃO. AF_10/2020</v>
          </cell>
          <cell r="D4844" t="str">
            <v>UN</v>
          </cell>
          <cell r="E4844">
            <v>83.460000000000008</v>
          </cell>
          <cell r="F4844">
            <v>26.9</v>
          </cell>
          <cell r="G4844">
            <v>110.36</v>
          </cell>
        </row>
        <row r="4845">
          <cell r="B4845">
            <v>97438</v>
          </cell>
          <cell r="C4845" t="str">
            <v>CURVA 90 GRAUS, EM AÇO, CONEXÃO RANHURADA, DN 80 (3"), INSTALADO EM PRUMADAS - FORNECIMENTO E INSTALAÇÃO. AF_10/2020</v>
          </cell>
          <cell r="D4845" t="str">
            <v>UN</v>
          </cell>
          <cell r="E4845">
            <v>95.52</v>
          </cell>
          <cell r="F4845">
            <v>30.47</v>
          </cell>
          <cell r="G4845">
            <v>125.99</v>
          </cell>
        </row>
        <row r="4846">
          <cell r="B4846">
            <v>97547</v>
          </cell>
          <cell r="C4846" t="str">
            <v>CURVA 90 GRAUS, EM AÇO, CONEXÃO SOLDADA, DN 15 (1/2"), INSTALADO EM RAMAIS E SUB-RAMAIS DE GÁS - FORNECIMENTO E INSTALAÇÃO. AF_10/2020</v>
          </cell>
          <cell r="D4846" t="str">
            <v>UN</v>
          </cell>
          <cell r="E4846">
            <v>25.07</v>
          </cell>
          <cell r="F4846">
            <v>11.72</v>
          </cell>
          <cell r="G4846">
            <v>36.79</v>
          </cell>
        </row>
        <row r="4847">
          <cell r="B4847">
            <v>97549</v>
          </cell>
          <cell r="C4847" t="str">
            <v>CURVA 90 GRAUS, EM AÇO, CONEXÃO SOLDADA, DN 20 (3/4"), INSTALADO EM RAMAIS E SUB-RAMAIS DE GÁS - FORNECIMENTO E INSTALAÇÃO. AF_10/2020</v>
          </cell>
          <cell r="D4847" t="str">
            <v>UN</v>
          </cell>
          <cell r="E4847">
            <v>35.18</v>
          </cell>
          <cell r="F4847">
            <v>20.07</v>
          </cell>
          <cell r="G4847">
            <v>55.25</v>
          </cell>
        </row>
        <row r="4848">
          <cell r="B4848">
            <v>97551</v>
          </cell>
          <cell r="C4848" t="str">
            <v>CURVA 90 GRAUS, EM AÇO, CONEXÃO SOLDADA, DN 25 (1"), INSTALADO EM RAMAIS E SUB-RAMAIS DE GÁS - FORNECIMENTO E INSTALAÇÃO. AF_10/2020</v>
          </cell>
          <cell r="D4848" t="str">
            <v>UN</v>
          </cell>
          <cell r="E4848">
            <v>54.240000000000009</v>
          </cell>
          <cell r="F4848">
            <v>39.049999999999997</v>
          </cell>
          <cell r="G4848">
            <v>93.29</v>
          </cell>
        </row>
        <row r="4849">
          <cell r="B4849">
            <v>97480</v>
          </cell>
          <cell r="C4849" t="str">
            <v>CURVA 90 GRAUS, EM AÇO, CONEXÃO SOLDADA, DN 25 (1"), INSTALADO EM REDE DE ALIMENTAÇÃO PARA HIDRANTE - FORNECIMENTO E INSTALAÇÃO. AF_10/2020</v>
          </cell>
          <cell r="D4849" t="str">
            <v>UN</v>
          </cell>
          <cell r="E4849">
            <v>44.69</v>
          </cell>
          <cell r="F4849">
            <v>15.36</v>
          </cell>
          <cell r="G4849">
            <v>60.05</v>
          </cell>
        </row>
        <row r="4850">
          <cell r="B4850">
            <v>97518</v>
          </cell>
          <cell r="C4850" t="str">
            <v>CURVA 90 GRAUS, EM AÇO, CONEXÃO SOLDADA, DN 25 (1"), INSTALADO EM REDE DE ALIMENTAÇÃO PARA SPRINKLER - FORNECIMENTO E INSTALAÇÃO. AF_10/2020</v>
          </cell>
          <cell r="D4850" t="str">
            <v>UN</v>
          </cell>
          <cell r="E4850">
            <v>43.29</v>
          </cell>
          <cell r="F4850">
            <v>11.87</v>
          </cell>
          <cell r="G4850">
            <v>55.16</v>
          </cell>
        </row>
        <row r="4851">
          <cell r="B4851">
            <v>97482</v>
          </cell>
          <cell r="C4851" t="str">
            <v>CURVA 90 GRAUS, EM AÇO, CONEXÃO SOLDADA, DN 32 (1 1/4"), INSTALADO EM REDE DE ALIMENTAÇÃO PARA HIDRANTE - FORNECIMENTO E INSTALAÇÃO. AF_10/2020</v>
          </cell>
          <cell r="D4851" t="str">
            <v>UN</v>
          </cell>
          <cell r="E4851">
            <v>66.650000000000006</v>
          </cell>
          <cell r="F4851">
            <v>19.649999999999999</v>
          </cell>
          <cell r="G4851">
            <v>86.3</v>
          </cell>
        </row>
        <row r="4852">
          <cell r="B4852">
            <v>97520</v>
          </cell>
          <cell r="C4852" t="str">
            <v>CURVA 90 GRAUS, EM AÇO, CONEXÃO SOLDADA, DN 32 (1 1/4"), INSTALADO EM REDE DE ALIMENTAÇÃO PARA SPRINKLER - FORNECIMENTO E INSTALAÇÃO. AF_10/2020</v>
          </cell>
          <cell r="D4852" t="str">
            <v>UN</v>
          </cell>
          <cell r="E4852">
            <v>64.180000000000007</v>
          </cell>
          <cell r="F4852">
            <v>13.5</v>
          </cell>
          <cell r="G4852">
            <v>77.680000000000007</v>
          </cell>
        </row>
        <row r="4853">
          <cell r="B4853">
            <v>97484</v>
          </cell>
          <cell r="C4853" t="str">
            <v>CURVA 90 GRAUS, EM AÇO, CONEXÃO SOLDADA, DN 40 (1 1/2"), INSTALADO EM REDE DE ALIMENTAÇÃO PARA HIDRANTE - FORNECIMENTO E INSTALAÇÃO. AF_10/2020</v>
          </cell>
          <cell r="D4853" t="str">
            <v>UN</v>
          </cell>
          <cell r="E4853">
            <v>95.460000000000008</v>
          </cell>
          <cell r="F4853">
            <v>24.57</v>
          </cell>
          <cell r="G4853">
            <v>120.03</v>
          </cell>
        </row>
        <row r="4854">
          <cell r="B4854">
            <v>97522</v>
          </cell>
          <cell r="C4854" t="str">
            <v>CURVA 90 GRAUS, EM AÇO, CONEXÃO SOLDADA, DN 40 (1 1/2"), INSTALADO EM REDE DE ALIMENTAÇÃO PARA SPRINKLER - FORNECIMENTO E INSTALAÇÃO. AF_10/2020</v>
          </cell>
          <cell r="D4854" t="str">
            <v>UN</v>
          </cell>
          <cell r="E4854">
            <v>91.77</v>
          </cell>
          <cell r="F4854">
            <v>15.42</v>
          </cell>
          <cell r="G4854">
            <v>107.19</v>
          </cell>
        </row>
        <row r="4855">
          <cell r="B4855">
            <v>97453</v>
          </cell>
          <cell r="C4855" t="str">
            <v>CURVA 90 GRAUS, EM AÇO, CONEXÃO SOLDADA, DN 50 (2"), INSTALADO EM PRUMADAS - FORNECIMENTO E INSTALAÇÃO. AF_10/2020</v>
          </cell>
          <cell r="D4855" t="str">
            <v>UN</v>
          </cell>
          <cell r="E4855">
            <v>153.75</v>
          </cell>
          <cell r="F4855">
            <v>52.31</v>
          </cell>
          <cell r="G4855">
            <v>206.06</v>
          </cell>
        </row>
        <row r="4856">
          <cell r="B4856">
            <v>97486</v>
          </cell>
          <cell r="C4856" t="str">
            <v>CURVA 90 GRAUS, EM AÇO, CONEXÃO SOLDADA, DN 50 (2"), INSTALADO EM REDE DE ALIMENTAÇÃO PARA HIDRANTE - FORNECIMENTO E INSTALAÇÃO. AF_10/2020</v>
          </cell>
          <cell r="D4856" t="str">
            <v>UN</v>
          </cell>
          <cell r="E4856">
            <v>145.07</v>
          </cell>
          <cell r="F4856">
            <v>30.72</v>
          </cell>
          <cell r="G4856">
            <v>175.79</v>
          </cell>
        </row>
        <row r="4857">
          <cell r="B4857">
            <v>97524</v>
          </cell>
          <cell r="C4857" t="str">
            <v>CURVA 90 GRAUS, EM AÇO, CONEXÃO SOLDADA, DN 50 (2"), INSTALADO EM REDE DE ALIMENTAÇÃO PARA SPRINKLER - FORNECIMENTO E INSTALAÇÃO. AF_10/2020</v>
          </cell>
          <cell r="D4857" t="str">
            <v>UN</v>
          </cell>
          <cell r="E4857">
            <v>139.88999999999999</v>
          </cell>
          <cell r="F4857">
            <v>17.8</v>
          </cell>
          <cell r="G4857">
            <v>157.69</v>
          </cell>
        </row>
        <row r="4858">
          <cell r="B4858">
            <v>97455</v>
          </cell>
          <cell r="C4858" t="str">
            <v>CURVA 90 GRAUS, EM AÇO, CONEXÃO SOLDADA, DN 65 (2 1/2"), INSTALADO EM PRUMADAS - FORNECIMENTO E INSTALAÇÃO. AF_10/2020</v>
          </cell>
          <cell r="D4858" t="str">
            <v>UN</v>
          </cell>
          <cell r="E4858">
            <v>283.57000000000005</v>
          </cell>
          <cell r="F4858">
            <v>57.91</v>
          </cell>
          <cell r="G4858">
            <v>341.48</v>
          </cell>
        </row>
        <row r="4859">
          <cell r="B4859">
            <v>97488</v>
          </cell>
          <cell r="C4859" t="str">
            <v>CURVA 90 GRAUS, EM AÇO, CONEXÃO SOLDADA, DN 65 (2 1/2"), INSTALADO EM REDE DE ALIMENTAÇÃO PARA HIDRANTE - FORNECIMENTO E INSTALAÇÃO. AF_10/2020</v>
          </cell>
          <cell r="D4859" t="str">
            <v>UN</v>
          </cell>
          <cell r="E4859">
            <v>276.36</v>
          </cell>
          <cell r="F4859">
            <v>40.020000000000003</v>
          </cell>
          <cell r="G4859">
            <v>316.38</v>
          </cell>
        </row>
        <row r="4860">
          <cell r="B4860">
            <v>97526</v>
          </cell>
          <cell r="C4860" t="str">
            <v>CURVA 90 GRAUS, EM AÇO, CONEXÃO SOLDADA, DN 65 (2 1/2"), INSTALADO EM REDE DE ALIMENTAÇÃO PARA SPRINKLER - FORNECIMENTO E INSTALAÇÃO. AF_10/2020</v>
          </cell>
          <cell r="D4860" t="str">
            <v>UN</v>
          </cell>
          <cell r="E4860">
            <v>268.87</v>
          </cell>
          <cell r="F4860">
            <v>21.36</v>
          </cell>
          <cell r="G4860">
            <v>290.23</v>
          </cell>
        </row>
        <row r="4861">
          <cell r="B4861">
            <v>97457</v>
          </cell>
          <cell r="C4861" t="str">
            <v>CURVA 90 GRAUS, EM AÇO, CONEXÃO SOLDADA, DN 80 (3"), INSTALADO EM PRUMADAS - FORNECIMENTO E INSTALAÇÃO. AF_10/2020</v>
          </cell>
          <cell r="D4861" t="str">
            <v>UN</v>
          </cell>
          <cell r="E4861">
            <v>571.70000000000005</v>
          </cell>
          <cell r="F4861">
            <v>63.52</v>
          </cell>
          <cell r="G4861">
            <v>635.22</v>
          </cell>
        </row>
        <row r="4862">
          <cell r="B4862">
            <v>97490</v>
          </cell>
          <cell r="C4862" t="str">
            <v>CURVA 90 GRAUS, EM AÇO, CONEXÃO SOLDADA, DN 80 (3"), INSTALADO EM REDE DE ALIMENTAÇÃO PARA HIDRANTE - FORNECIMENTO E INSTALAÇÃO. AF_10/2020</v>
          </cell>
          <cell r="D4862" t="str">
            <v>UN</v>
          </cell>
          <cell r="E4862">
            <v>566</v>
          </cell>
          <cell r="F4862">
            <v>49.21</v>
          </cell>
          <cell r="G4862">
            <v>615.21</v>
          </cell>
        </row>
        <row r="4863">
          <cell r="B4863">
            <v>97528</v>
          </cell>
          <cell r="C4863" t="str">
            <v>CURVA 90 GRAUS, EM AÇO, CONEXÃO SOLDADA, DN 80 (3"), INSTALADO EM REDE DE ALIMENTAÇÃO PARA SPRINKLER - FORNECIMENTO E INSTALAÇÃO. AF_10/2020</v>
          </cell>
          <cell r="D4863" t="str">
            <v>UN</v>
          </cell>
          <cell r="E4863">
            <v>556.17000000000007</v>
          </cell>
          <cell r="F4863">
            <v>24.92</v>
          </cell>
          <cell r="G4863">
            <v>581.09</v>
          </cell>
        </row>
        <row r="4864">
          <cell r="B4864">
            <v>101906</v>
          </cell>
          <cell r="C4864" t="str">
            <v>EXTINTOR DE INCÊNDIO PORTÁTIL COM CARGA DE CO2 DE 4 KG, CLASSE BC - FORNECIMENTO E INSTALAÇÃO. AF_10/2020_PE</v>
          </cell>
          <cell r="D4864" t="str">
            <v>UN</v>
          </cell>
          <cell r="E4864">
            <v>618.24</v>
          </cell>
          <cell r="F4864">
            <v>19.91</v>
          </cell>
          <cell r="G4864">
            <v>638.15</v>
          </cell>
        </row>
        <row r="4865">
          <cell r="B4865">
            <v>101907</v>
          </cell>
          <cell r="C4865" t="str">
            <v>EXTINTOR DE INCÊNDIO PORTÁTIL COM CARGA DE CO2 DE 6 KG, CLASSE BC - FORNECIMENTO E INSTALAÇÃO. AF_10/2020_PE</v>
          </cell>
          <cell r="D4865" t="str">
            <v>UN</v>
          </cell>
          <cell r="E4865">
            <v>669.02</v>
          </cell>
          <cell r="F4865">
            <v>19.899999999999999</v>
          </cell>
          <cell r="G4865">
            <v>688.92</v>
          </cell>
        </row>
        <row r="4866">
          <cell r="B4866">
            <v>101911</v>
          </cell>
          <cell r="C4866" t="str">
            <v>EXTINTOR DE INCÊNDIO PORTÁTIL COM CARGA DE PQS DE 12 KG, CLASSE BC - FORNECIMENTO E INSTALAÇÃO. AF_10/2020_PE</v>
          </cell>
          <cell r="D4866" t="str">
            <v>UN</v>
          </cell>
          <cell r="E4866">
            <v>313.65999999999997</v>
          </cell>
          <cell r="F4866">
            <v>19.87</v>
          </cell>
          <cell r="G4866">
            <v>333.53</v>
          </cell>
        </row>
        <row r="4867">
          <cell r="B4867">
            <v>101908</v>
          </cell>
          <cell r="C4867" t="str">
            <v>EXTINTOR DE INCÊNDIO PORTÁTIL COM CARGA DE PQS DE 4 KG, CLASSE BC - FORNECIMENTO E INSTALAÇÃO. AF_10/2020_PE</v>
          </cell>
          <cell r="D4867" t="str">
            <v>UN</v>
          </cell>
          <cell r="E4867">
            <v>195.2</v>
          </cell>
          <cell r="F4867">
            <v>19.87</v>
          </cell>
          <cell r="G4867">
            <v>215.07</v>
          </cell>
        </row>
        <row r="4868">
          <cell r="B4868">
            <v>101909</v>
          </cell>
          <cell r="C4868" t="str">
            <v>EXTINTOR DE INCÊNDIO PORTÁTIL COM CARGA DE PQS DE 6 KG, CLASSE BC - FORNECIMENTO E INSTALAÇÃO. AF_10/2020_PE</v>
          </cell>
          <cell r="D4868" t="str">
            <v>UN</v>
          </cell>
          <cell r="E4868">
            <v>229.04</v>
          </cell>
          <cell r="F4868">
            <v>19.88</v>
          </cell>
          <cell r="G4868">
            <v>248.92</v>
          </cell>
        </row>
        <row r="4869">
          <cell r="B4869">
            <v>101910</v>
          </cell>
          <cell r="C4869" t="str">
            <v>EXTINTOR DE INCÊNDIO PORTÁTIL COM CARGA DE PQS DE 8 KG, CLASSE BC - FORNECIMENTO E INSTALAÇÃO. AF_10/2020_PE</v>
          </cell>
          <cell r="D4869" t="str">
            <v>UN</v>
          </cell>
          <cell r="E4869">
            <v>271.33000000000004</v>
          </cell>
          <cell r="F4869">
            <v>19.89</v>
          </cell>
          <cell r="G4869">
            <v>291.22000000000003</v>
          </cell>
        </row>
        <row r="4870">
          <cell r="B4870">
            <v>101905</v>
          </cell>
          <cell r="C4870" t="str">
            <v>EXTINTOR DE INCÊNDIO PORTÁTIL COM CARGA DE ÁGUA PRESSURIZADA DE 10 L, CLASSE A - FORNECIMENTO E INSTALAÇÃO. AF_10/2020_PE</v>
          </cell>
          <cell r="D4870" t="str">
            <v>UN</v>
          </cell>
          <cell r="E4870">
            <v>201.54</v>
          </cell>
          <cell r="F4870">
            <v>19.88</v>
          </cell>
          <cell r="G4870">
            <v>221.42</v>
          </cell>
        </row>
        <row r="4871">
          <cell r="B4871">
            <v>101916</v>
          </cell>
          <cell r="C4871" t="str">
            <v>HIDRANTE SUBTERRÂNEO PREDIAL (COM CURVA LONGA E CAIXA), DN 75 MM - FORNECIMENTO E INSTALAÇÃO. AF_10/2020</v>
          </cell>
          <cell r="D4871" t="str">
            <v>UN</v>
          </cell>
          <cell r="E4871">
            <v>3244.46</v>
          </cell>
          <cell r="F4871">
            <v>193.19</v>
          </cell>
          <cell r="G4871">
            <v>3437.65</v>
          </cell>
        </row>
        <row r="4872">
          <cell r="B4872">
            <v>101936</v>
          </cell>
          <cell r="C4872" t="str">
            <v>INSTALAÇÃO DE TUBOS E CONEXÕES, EM AÇO/FERRO GALVANIZADO, PARA O CENTRO DE MEDIÇÃO DE GÁS DE EDIFÍCIO RESIDENCIAL, COM 4 PAVIMENTOS, 16 UNIDADES HABITACIONAIS, DN 32 (1 1/4") - FORNECIMENTO E INSTALAÇÃO. AF_10/2020</v>
          </cell>
          <cell r="D4872" t="str">
            <v>UN</v>
          </cell>
          <cell r="E4872">
            <v>5894.01</v>
          </cell>
          <cell r="F4872">
            <v>3211.52</v>
          </cell>
          <cell r="G4872">
            <v>9105.5300000000007</v>
          </cell>
        </row>
        <row r="4873">
          <cell r="B4873">
            <v>101937</v>
          </cell>
          <cell r="C4873" t="str">
            <v>INSTALAÇÃO DE TUBOS E CONEXÕES, EM AÇO/FERRO GALVANIZADO, PARA O CENTRO DE MEDIÇÃO DE GÁS DE EDIFÍCIO RESIDENCIAL, COM 4 PAVIMENTOS, 16 UNIDADES HABITACIONAIS, DN 50 (2") - FORNECIMENTO E INSTALAÇÃO. AF_10/2020</v>
          </cell>
          <cell r="D4873" t="str">
            <v>UN</v>
          </cell>
          <cell r="E4873">
            <v>9823.92</v>
          </cell>
          <cell r="F4873">
            <v>6946.17</v>
          </cell>
          <cell r="G4873">
            <v>16770.09</v>
          </cell>
        </row>
        <row r="4874">
          <cell r="B4874">
            <v>92698</v>
          </cell>
          <cell r="C4874" t="str">
            <v>JOELHO 45 GRAUS, EM FERRO GALVANIZADO, CONEXÃO ROSQUEADA, DN 15 (1/2"), INSTALADO EM RAMAIS E SUB-RAMAIS DE GÁS - FORNECIMENTO E INSTALAÇÃO. AF_10/2020</v>
          </cell>
          <cell r="D4874" t="str">
            <v>UN</v>
          </cell>
          <cell r="E4874">
            <v>13.93</v>
          </cell>
          <cell r="F4874">
            <v>11.25</v>
          </cell>
          <cell r="G4874">
            <v>25.18</v>
          </cell>
        </row>
        <row r="4875">
          <cell r="B4875">
            <v>92700</v>
          </cell>
          <cell r="C4875" t="str">
            <v>JOELHO 45 GRAUS, EM FERRO GALVANIZADO, CONEXÃO ROSQUEADA, DN 20 (3/4"), INSTALADO EM RAMAIS E SUB-RAMAIS DE GÁS - FORNECIMENTO E INSTALAÇÃO. AF_10/2020</v>
          </cell>
          <cell r="D4875" t="str">
            <v>UN</v>
          </cell>
          <cell r="E4875">
            <v>21.819999999999997</v>
          </cell>
          <cell r="F4875">
            <v>19.34</v>
          </cell>
          <cell r="G4875">
            <v>41.16</v>
          </cell>
        </row>
        <row r="4876">
          <cell r="B4876">
            <v>92702</v>
          </cell>
          <cell r="C4876" t="str">
            <v>JOELHO 45 GRAUS, EM FERRO GALVANIZADO, CONEXÃO ROSQUEADA, DN 25 (1"), INSTALADO EM RAMAIS E SUB-RAMAIS DE GÁS - FORNECIMENTO E INSTALAÇÃO. AF_10/2020</v>
          </cell>
          <cell r="D4876" t="str">
            <v>UN</v>
          </cell>
          <cell r="E4876">
            <v>33.010000000000005</v>
          </cell>
          <cell r="F4876">
            <v>31.47</v>
          </cell>
          <cell r="G4876">
            <v>64.48</v>
          </cell>
        </row>
        <row r="4877">
          <cell r="B4877">
            <v>92669</v>
          </cell>
          <cell r="C4877" t="str">
            <v>JOELHO 45 GRAUS, EM FERRO GALVANIZADO, CONEXÃO ROSQUEADA, DN 25 (1"), INSTALADO EM REDE DE ALIMENTAÇÃO PARA SPRINKLER - FORNECIMENTO E INSTALAÇÃO. AF_10/2020</v>
          </cell>
          <cell r="D4877" t="str">
            <v>UN</v>
          </cell>
          <cell r="E4877">
            <v>28.29</v>
          </cell>
          <cell r="F4877">
            <v>19.600000000000001</v>
          </cell>
          <cell r="G4877">
            <v>47.89</v>
          </cell>
        </row>
        <row r="4878">
          <cell r="B4878">
            <v>92671</v>
          </cell>
          <cell r="C4878" t="str">
            <v>JOELHO 45 GRAUS, EM FERRO GALVANIZADO, CONEXÃO ROSQUEADA, DN 32 (1 1/4"), INSTALADO EM REDE DE ALIMENTAÇÃO PARA SPRINKLER - FORNECIMENTO E INSTALAÇÃO. AF_10/2020</v>
          </cell>
          <cell r="D4878" t="str">
            <v>UN</v>
          </cell>
          <cell r="E4878">
            <v>41.43</v>
          </cell>
          <cell r="F4878">
            <v>20.72</v>
          </cell>
          <cell r="G4878">
            <v>62.15</v>
          </cell>
        </row>
        <row r="4879">
          <cell r="B4879">
            <v>92673</v>
          </cell>
          <cell r="C4879" t="str">
            <v>JOELHO 45 GRAUS, EM FERRO GALVANIZADO, CONEXÃO ROSQUEADA, DN 40 (1 1/2"), INSTALADO EM REDE DE ALIMENTAÇÃO PARA SPRINKLER - FORNECIMENTO E INSTALAÇÃO. AF_10/2020</v>
          </cell>
          <cell r="D4879" t="str">
            <v>UN</v>
          </cell>
          <cell r="E4879">
            <v>49.27000000000001</v>
          </cell>
          <cell r="F4879">
            <v>21.99</v>
          </cell>
          <cell r="G4879">
            <v>71.260000000000005</v>
          </cell>
        </row>
        <row r="4880">
          <cell r="B4880">
            <v>92675</v>
          </cell>
          <cell r="C4880" t="str">
            <v>JOELHO 45 GRAUS, EM FERRO GALVANIZADO, CONEXÃO ROSQUEADA, DN 50 (2"), INSTALADO EM REDE DE ALIMENTAÇÃO PARA SPRINKLER - FORNECIMENTO E INSTALAÇÃO. AF_10/2020</v>
          </cell>
          <cell r="D4880" t="str">
            <v>UN</v>
          </cell>
          <cell r="E4880">
            <v>68.330000000000013</v>
          </cell>
          <cell r="F4880">
            <v>23.6</v>
          </cell>
          <cell r="G4880">
            <v>91.93</v>
          </cell>
        </row>
        <row r="4881">
          <cell r="B4881">
            <v>92677</v>
          </cell>
          <cell r="C4881" t="str">
            <v>JOELHO 45 GRAUS, EM FERRO GALVANIZADO, CONEXÃO ROSQUEADA, DN 65 (2 1/2"), INSTALADO EM REDE DE ALIMENTAÇÃO PARA SPRINKLER - FORNECIMENTO E INSTALAÇÃO. AF_10/2020</v>
          </cell>
          <cell r="D4881" t="str">
            <v>UN</v>
          </cell>
          <cell r="E4881">
            <v>123.79</v>
          </cell>
          <cell r="F4881">
            <v>25.98</v>
          </cell>
          <cell r="G4881">
            <v>149.77000000000001</v>
          </cell>
        </row>
        <row r="4882">
          <cell r="B4882">
            <v>92635</v>
          </cell>
          <cell r="C4882" t="str">
            <v>JOELHO 45 GRAUS, EM FERRO GALVANIZADO, CONEXÃO ROSQUEADA, DN 80 (3"), INSTALADO EM REDE DE ALIMENTAÇÃO PARA HIDRANTE - FORNECIMENTO E INSTALAÇÃO. AF_10/2020</v>
          </cell>
          <cell r="D4882" t="str">
            <v>UN</v>
          </cell>
          <cell r="E4882">
            <v>187.04000000000002</v>
          </cell>
          <cell r="F4882">
            <v>54.01</v>
          </cell>
          <cell r="G4882">
            <v>241.05</v>
          </cell>
        </row>
        <row r="4883">
          <cell r="B4883">
            <v>92679</v>
          </cell>
          <cell r="C4883" t="str">
            <v>JOELHO 45 GRAUS, EM FERRO GALVANIZADO, CONEXÃO ROSQUEADA, DN 80 (3"), INSTALADO EM REDE DE ALIMENTAÇÃO PARA SPRINKLER - FORNECIMENTO E INSTALAÇÃO. AF_10/2020</v>
          </cell>
          <cell r="D4883" t="str">
            <v>UN</v>
          </cell>
          <cell r="E4883">
            <v>176.89000000000001</v>
          </cell>
          <cell r="F4883">
            <v>28.38</v>
          </cell>
          <cell r="G4883">
            <v>205.27</v>
          </cell>
        </row>
        <row r="4884">
          <cell r="B4884">
            <v>92381</v>
          </cell>
          <cell r="C4884" t="str">
            <v>JOELHO 45 GRAUS, EM FERRO GALVANIZADO, DN 25 (1"), CONEXÃO ROSQUEADA, INSTALADO EM REDE DE ALIMENTAÇÃO PARA HIDRANTE - FORNECIMENTO E INSTALAÇÃO. AF_10/2020</v>
          </cell>
          <cell r="D4884" t="str">
            <v>UN</v>
          </cell>
          <cell r="E4884">
            <v>33.19</v>
          </cell>
          <cell r="F4884">
            <v>31.95</v>
          </cell>
          <cell r="G4884">
            <v>65.14</v>
          </cell>
        </row>
        <row r="4885">
          <cell r="B4885">
            <v>92383</v>
          </cell>
          <cell r="C4885" t="str">
            <v>JOELHO 45 GRAUS, EM FERRO GALVANIZADO, DN 32 (1 1/4"), CONEXÃO ROSQUEADA, INSTALADO EM REDE DE ALIMENTAÇÃO PARA HIDRANTE - FORNECIMENTO E INSTALAÇÃO. AF_10/2020</v>
          </cell>
          <cell r="D4885" t="str">
            <v>UN</v>
          </cell>
          <cell r="E4885">
            <v>46.989999999999995</v>
          </cell>
          <cell r="F4885">
            <v>34.72</v>
          </cell>
          <cell r="G4885">
            <v>81.709999999999994</v>
          </cell>
        </row>
        <row r="4886">
          <cell r="B4886">
            <v>92385</v>
          </cell>
          <cell r="C4886" t="str">
            <v>JOELHO 45 GRAUS, EM FERRO GALVANIZADO, DN 40 (1 1/2"), CONEXÃO ROSQUEADA, INSTALADO EM REDE DE ALIMENTAÇÃO PARA HIDRANTE - FORNECIMENTO E INSTALAÇÃO. AF_10/2020</v>
          </cell>
          <cell r="D4886" t="str">
            <v>UN</v>
          </cell>
          <cell r="E4886">
            <v>55.61</v>
          </cell>
          <cell r="F4886">
            <v>37.950000000000003</v>
          </cell>
          <cell r="G4886">
            <v>93.56</v>
          </cell>
        </row>
        <row r="4887">
          <cell r="B4887">
            <v>92350</v>
          </cell>
          <cell r="C4887" t="str">
            <v>JOELHO 45 GRAUS, EM FERRO GALVANIZADO, DN 50 (2"), CONEXÃO ROSQUEADA, INSTALADO EM PRUMADAS - FORNECIMENTO E INSTALAÇÃO. AF_10/2020</v>
          </cell>
          <cell r="D4887" t="str">
            <v>UN</v>
          </cell>
          <cell r="E4887">
            <v>75.66</v>
          </cell>
          <cell r="F4887">
            <v>42.03</v>
          </cell>
          <cell r="G4887">
            <v>117.69</v>
          </cell>
        </row>
        <row r="4888">
          <cell r="B4888">
            <v>92387</v>
          </cell>
          <cell r="C4888" t="str">
            <v>JOELHO 45 GRAUS, EM FERRO GALVANIZADO, DN 50 (2"), CONEXÃO ROSQUEADA, INSTALADO EM REDE DE ALIMENTAÇÃO PARA HIDRANTE - FORNECIMENTO E INSTALAÇÃO. AF_10/2020</v>
          </cell>
          <cell r="D4888" t="str">
            <v>UN</v>
          </cell>
          <cell r="E4888">
            <v>75.62</v>
          </cell>
          <cell r="F4888">
            <v>41.94</v>
          </cell>
          <cell r="G4888">
            <v>117.56</v>
          </cell>
        </row>
        <row r="4889">
          <cell r="B4889">
            <v>92352</v>
          </cell>
          <cell r="C4889" t="str">
            <v>JOELHO 45 GRAUS, EM FERRO GALVANIZADO, DN 65 (2 1/2"), CONEXÃO ROSQUEADA, INSTALADO EM PRUMADAS - FORNECIMENTO E INSTALAÇÃO. AF_10/2020</v>
          </cell>
          <cell r="D4889" t="str">
            <v>UN</v>
          </cell>
          <cell r="E4889">
            <v>131.6</v>
          </cell>
          <cell r="F4889">
            <v>45.75</v>
          </cell>
          <cell r="G4889">
            <v>177.35</v>
          </cell>
        </row>
        <row r="4890">
          <cell r="B4890">
            <v>92389</v>
          </cell>
          <cell r="C4890" t="str">
            <v>JOELHO 45 GRAUS, EM FERRO GALVANIZADO, DN 65 (2 1/2"), CONEXÃO ROSQUEADA, INSTALADO EM REDE DE ALIMENTAÇÃO PARA HIDRANTE - FORNECIMENTO E INSTALAÇÃO. AF_10/2020</v>
          </cell>
          <cell r="D4890" t="str">
            <v>UN</v>
          </cell>
          <cell r="E4890">
            <v>132.5</v>
          </cell>
          <cell r="F4890">
            <v>48.01</v>
          </cell>
          <cell r="G4890">
            <v>180.51</v>
          </cell>
        </row>
        <row r="4891">
          <cell r="B4891">
            <v>92354</v>
          </cell>
          <cell r="C4891" t="str">
            <v>JOELHO 45 GRAUS, EM FERRO GALVANIZADO, DN 80 (3"), CONEXÃO ROSQUEADA, INSTALADO EM PRUMADAS - FORNECIMENTO E INSTALAÇÃO. AF_10/2020</v>
          </cell>
          <cell r="D4891" t="str">
            <v>UN</v>
          </cell>
          <cell r="E4891">
            <v>185.23</v>
          </cell>
          <cell r="F4891">
            <v>49.44</v>
          </cell>
          <cell r="G4891">
            <v>234.67</v>
          </cell>
        </row>
        <row r="4892">
          <cell r="B4892">
            <v>92699</v>
          </cell>
          <cell r="C4892" t="str">
            <v>JOELHO 90 GRAUS, EM FERRO GALVANIZADO, CONEXÃO ROSQUEADA, DN 15 (1/2"), INSTALADO EM RAMAIS E SUB-RAMAIS DE GÁS - FORNECIMENTO E INSTALAÇÃO. AF_10/2020</v>
          </cell>
          <cell r="D4892" t="str">
            <v>UN</v>
          </cell>
          <cell r="E4892">
            <v>12.440000000000001</v>
          </cell>
          <cell r="F4892">
            <v>11.25</v>
          </cell>
          <cell r="G4892">
            <v>23.69</v>
          </cell>
        </row>
        <row r="4893">
          <cell r="B4893">
            <v>92701</v>
          </cell>
          <cell r="C4893" t="str">
            <v>JOELHO 90 GRAUS, EM FERRO GALVANIZADO, CONEXÃO ROSQUEADA, DN 20 (3/4"), INSTALADO EM RAMAIS E SUB-RAMAIS DE GÁS - FORNECIMENTO E INSTALAÇÃO. AF_10/2020</v>
          </cell>
          <cell r="D4893" t="str">
            <v>UN</v>
          </cell>
          <cell r="E4893">
            <v>19.599999999999998</v>
          </cell>
          <cell r="F4893">
            <v>19.34</v>
          </cell>
          <cell r="G4893">
            <v>38.94</v>
          </cell>
        </row>
        <row r="4894">
          <cell r="B4894">
            <v>92703</v>
          </cell>
          <cell r="C4894" t="str">
            <v>JOELHO 90 GRAUS, EM FERRO GALVANIZADO, CONEXÃO ROSQUEADA, DN 25 (1"), INSTALADO EM RAMAIS E SUB-RAMAIS DE GÁS - FORNECIMENTO E INSTALAÇÃO. AF_10/2020</v>
          </cell>
          <cell r="D4894" t="str">
            <v>UN</v>
          </cell>
          <cell r="E4894">
            <v>30.26</v>
          </cell>
          <cell r="F4894">
            <v>31.48</v>
          </cell>
          <cell r="G4894">
            <v>61.74</v>
          </cell>
        </row>
        <row r="4895">
          <cell r="B4895">
            <v>92670</v>
          </cell>
          <cell r="C4895" t="str">
            <v>JOELHO 90 GRAUS, EM FERRO GALVANIZADO, CONEXÃO ROSQUEADA, DN 25 (1"), INSTALADO EM REDE DE ALIMENTAÇÃO PARA SPRINKLER - FORNECIMENTO E INSTALAÇÃO. AF_10/2020</v>
          </cell>
          <cell r="D4895" t="str">
            <v>UN</v>
          </cell>
          <cell r="E4895">
            <v>25.56</v>
          </cell>
          <cell r="F4895">
            <v>19.59</v>
          </cell>
          <cell r="G4895">
            <v>45.15</v>
          </cell>
        </row>
        <row r="4896">
          <cell r="B4896">
            <v>92672</v>
          </cell>
          <cell r="C4896" t="str">
            <v>JOELHO 90 GRAUS, EM FERRO GALVANIZADO, CONEXÃO ROSQUEADA, DN 32 (1 1/4"), INSTALADO EM REDE DE ALIMENTAÇÃO PARA SPRINKLER - FORNECIMENTO E INSTALAÇÃO. AF_10/2020</v>
          </cell>
          <cell r="D4896" t="str">
            <v>UN</v>
          </cell>
          <cell r="E4896">
            <v>35.980000000000004</v>
          </cell>
          <cell r="F4896">
            <v>20.72</v>
          </cell>
          <cell r="G4896">
            <v>56.7</v>
          </cell>
        </row>
        <row r="4897">
          <cell r="B4897">
            <v>92674</v>
          </cell>
          <cell r="C4897" t="str">
            <v>JOELHO 90 GRAUS, EM FERRO GALVANIZADO, CONEXÃO ROSQUEADA, DN 40 (1 1/2"), INSTALADO EM REDE DE ALIMENTAÇÃO PARA SPRINKLER - FORNECIMENTO E INSTALAÇÃO. AF_10/2020</v>
          </cell>
          <cell r="D4897" t="str">
            <v>UN</v>
          </cell>
          <cell r="E4897">
            <v>45.510000000000005</v>
          </cell>
          <cell r="F4897">
            <v>21.99</v>
          </cell>
          <cell r="G4897">
            <v>67.5</v>
          </cell>
        </row>
        <row r="4898">
          <cell r="B4898">
            <v>92676</v>
          </cell>
          <cell r="C4898" t="str">
            <v>JOELHO 90 GRAUS, EM FERRO GALVANIZADO, CONEXÃO ROSQUEADA, DN 50 (2"), INSTALADO EM REDE DE ALIMENTAÇÃO PARA SPRINKLER - FORNECIMENTO E INSTALAÇÃO. AF_10/2020</v>
          </cell>
          <cell r="D4898" t="str">
            <v>UN</v>
          </cell>
          <cell r="E4898">
            <v>65.77</v>
          </cell>
          <cell r="F4898">
            <v>23.61</v>
          </cell>
          <cell r="G4898">
            <v>89.38</v>
          </cell>
        </row>
        <row r="4899">
          <cell r="B4899">
            <v>92678</v>
          </cell>
          <cell r="C4899" t="str">
            <v>JOELHO 90 GRAUS, EM FERRO GALVANIZADO, CONEXÃO ROSQUEADA, DN 65 (2 1/2"), INSTALADO EM REDE DE ALIMENTAÇÃO PARA SPRINKLER - FORNECIMENTO E INSTALAÇÃO. AF_10/2020</v>
          </cell>
          <cell r="D4899" t="str">
            <v>UN</v>
          </cell>
          <cell r="E4899">
            <v>112.55</v>
          </cell>
          <cell r="F4899">
            <v>25.99</v>
          </cell>
          <cell r="G4899">
            <v>138.54</v>
          </cell>
        </row>
        <row r="4900">
          <cell r="B4900">
            <v>92636</v>
          </cell>
          <cell r="C4900" t="str">
            <v>JOELHO 90 GRAUS, EM FERRO GALVANIZADO, CONEXÃO ROSQUEADA, DN 80 (3"), INSTALADO EM REDE DE ALIMENTAÇÃO PARA HIDRANTE - FORNECIMENTO E INSTALAÇÃO. AF_10/2020</v>
          </cell>
          <cell r="D4900" t="str">
            <v>UN</v>
          </cell>
          <cell r="E4900">
            <v>165.4</v>
          </cell>
          <cell r="F4900">
            <v>54.01</v>
          </cell>
          <cell r="G4900">
            <v>219.41</v>
          </cell>
        </row>
        <row r="4901">
          <cell r="B4901">
            <v>92680</v>
          </cell>
          <cell r="C4901" t="str">
            <v>JOELHO 90 GRAUS, EM FERRO GALVANIZADO, CONEXÃO ROSQUEADA, DN 80 (3"), INSTALADO EM REDE DE ALIMENTAÇÃO PARA SPRINKLER - FORNECIMENTO E INSTALAÇÃO. AF_10/2020</v>
          </cell>
          <cell r="D4901" t="str">
            <v>UN</v>
          </cell>
          <cell r="E4901">
            <v>155.25</v>
          </cell>
          <cell r="F4901">
            <v>28.38</v>
          </cell>
          <cell r="G4901">
            <v>183.63</v>
          </cell>
        </row>
        <row r="4902">
          <cell r="B4902">
            <v>92382</v>
          </cell>
          <cell r="C4902" t="str">
            <v>JOELHO 90 GRAUS, EM FERRO GALVANIZADO, DN 25 (1"), CONEXÃO ROSQUEADA, INSTALADO EM REDE DE ALIMENTAÇÃO PARA HIDRANTE - FORNECIMENTO E INSTALAÇÃO. AF_10/2020</v>
          </cell>
          <cell r="D4902" t="str">
            <v>UN</v>
          </cell>
          <cell r="E4902">
            <v>30.439999999999998</v>
          </cell>
          <cell r="F4902">
            <v>31.96</v>
          </cell>
          <cell r="G4902">
            <v>62.4</v>
          </cell>
        </row>
        <row r="4903">
          <cell r="B4903">
            <v>92384</v>
          </cell>
          <cell r="C4903" t="str">
            <v>JOELHO 90 GRAUS, EM FERRO GALVANIZADO, DN 32 (1 1/4"), CONEXÃO ROSQUEADA, INSTALADO EM REDE DE ALIMENTAÇÃO PARA HIDRANTE - FORNECIMENTO E INSTALAÇÃO. AF_10/2020</v>
          </cell>
          <cell r="D4903" t="str">
            <v>UN</v>
          </cell>
          <cell r="E4903">
            <v>41.540000000000006</v>
          </cell>
          <cell r="F4903">
            <v>34.72</v>
          </cell>
          <cell r="G4903">
            <v>76.260000000000005</v>
          </cell>
        </row>
        <row r="4904">
          <cell r="B4904">
            <v>92386</v>
          </cell>
          <cell r="C4904" t="str">
            <v>JOELHO 90 GRAUS, EM FERRO GALVANIZADO, DN 40 (1 1/2"), CONEXÃO ROSQUEADA, INSTALADO EM REDE DE ALIMENTAÇÃO PARA HIDRANTE - FORNECIMENTO E INSTALAÇÃO. AF_10/2020</v>
          </cell>
          <cell r="D4904" t="str">
            <v>UN</v>
          </cell>
          <cell r="E4904">
            <v>51.849999999999994</v>
          </cell>
          <cell r="F4904">
            <v>37.950000000000003</v>
          </cell>
          <cell r="G4904">
            <v>89.8</v>
          </cell>
        </row>
        <row r="4905">
          <cell r="B4905">
            <v>92351</v>
          </cell>
          <cell r="C4905" t="str">
            <v>JOELHO 90 GRAUS, EM FERRO GALVANIZADO, DN 50 (2"), CONEXÃO ROSQUEADA, INSTALADO EM PRUMADAS - FORNECIMENTO E INSTALAÇÃO. AF_10/2020</v>
          </cell>
          <cell r="D4905" t="str">
            <v>UN</v>
          </cell>
          <cell r="E4905">
            <v>73.11</v>
          </cell>
          <cell r="F4905">
            <v>42.03</v>
          </cell>
          <cell r="G4905">
            <v>115.14</v>
          </cell>
        </row>
        <row r="4906">
          <cell r="B4906">
            <v>92388</v>
          </cell>
          <cell r="C4906" t="str">
            <v>JOELHO 90 GRAUS, EM FERRO GALVANIZADO, DN 50 (2"), CONEXÃO ROSQUEADA, INSTALADO EM REDE DE ALIMENTAÇÃO PARA HIDRANTE - FORNECIMENTO E INSTALAÇÃO. AF_10/2020</v>
          </cell>
          <cell r="D4906" t="str">
            <v>UN</v>
          </cell>
          <cell r="E4906">
            <v>73.06</v>
          </cell>
          <cell r="F4906">
            <v>41.95</v>
          </cell>
          <cell r="G4906">
            <v>115.01</v>
          </cell>
        </row>
        <row r="4907">
          <cell r="B4907">
            <v>92353</v>
          </cell>
          <cell r="C4907" t="str">
            <v>JOELHO 90 GRAUS, EM FERRO GALVANIZADO, DN 65 (2 1/2"), CONEXÃO ROSQUEADA, INSTALADO EM PRUMADAS - FORNECIMENTO E INSTALAÇÃO. AF_10/2020</v>
          </cell>
          <cell r="D4907" t="str">
            <v>UN</v>
          </cell>
          <cell r="E4907">
            <v>120.38</v>
          </cell>
          <cell r="F4907">
            <v>45.74</v>
          </cell>
          <cell r="G4907">
            <v>166.12</v>
          </cell>
        </row>
        <row r="4908">
          <cell r="B4908">
            <v>92390</v>
          </cell>
          <cell r="C4908" t="str">
            <v>JOELHO 90 GRAUS, EM FERRO GALVANIZADO, DN 65 (2 1/2"), CONEXÃO ROSQUEADA, INSTALADO EM REDE DE ALIMENTAÇÃO PARA HIDRANTE - FORNECIMENTO E INSTALAÇÃO. AF_10/2020</v>
          </cell>
          <cell r="D4908" t="str">
            <v>UN</v>
          </cell>
          <cell r="E4908">
            <v>121.28</v>
          </cell>
          <cell r="F4908">
            <v>48</v>
          </cell>
          <cell r="G4908">
            <v>169.28</v>
          </cell>
        </row>
        <row r="4909">
          <cell r="B4909">
            <v>92355</v>
          </cell>
          <cell r="C4909" t="str">
            <v>JOELHO 90 GRAUS, EM FERRO GALVANIZADO, DN 80 (3"), CONEXÃO ROSQUEADA, INSTALADO EM PRUMADAS - FORNECIMENTO E INSTALAÇÃO. AF_10/2020</v>
          </cell>
          <cell r="D4909" t="str">
            <v>UN</v>
          </cell>
          <cell r="E4909">
            <v>163.59</v>
          </cell>
          <cell r="F4909">
            <v>49.44</v>
          </cell>
          <cell r="G4909">
            <v>213.03</v>
          </cell>
        </row>
        <row r="4910">
          <cell r="B4910">
            <v>101925</v>
          </cell>
          <cell r="C4910" t="str">
            <v>JOELHO 90°, EM FERRO GALVANIZADO, 4", CONEXÃO ROSQUEADA, INSTALADO EM PRUMADAS - FORNECIMENTO E INSTALAÇÃO. AF_10/2020</v>
          </cell>
          <cell r="D4910" t="str">
            <v>UN</v>
          </cell>
          <cell r="E4910">
            <v>294.92</v>
          </cell>
          <cell r="F4910">
            <v>54.71</v>
          </cell>
          <cell r="G4910">
            <v>349.63</v>
          </cell>
        </row>
        <row r="4911">
          <cell r="B4911">
            <v>101934</v>
          </cell>
          <cell r="C4911" t="str">
            <v>JOELHO 90°, EM FERRO GALVANIZADO, 4", CONEXÃO ROSQUEADA, INSTALADO EM REDE DE ALIMENTAÇÃO PARA HIDRANTE - FORNECIMENTO E INSTALAÇÃO. AF_10/2020</v>
          </cell>
          <cell r="D4911" t="str">
            <v>UN</v>
          </cell>
          <cell r="E4911">
            <v>297.92</v>
          </cell>
          <cell r="F4911">
            <v>62.27</v>
          </cell>
          <cell r="G4911">
            <v>360.19</v>
          </cell>
        </row>
        <row r="4912">
          <cell r="B4912">
            <v>97541</v>
          </cell>
          <cell r="C4912" t="str">
            <v>LUVA COM REDUÇÃO, EM AÇO, CONEXÃO SOLDADA, DN 20 X 15 MM (3/4" X 1/2"), INSTALADO EM RAMAIS E SUB-RAMAIS DE GÁS - FORNECIMENTO E INSTALAÇÃO. AF_10/2020</v>
          </cell>
          <cell r="D4912" t="str">
            <v>UN</v>
          </cell>
          <cell r="E4912">
            <v>17.810000000000002</v>
          </cell>
          <cell r="F4912">
            <v>13.36</v>
          </cell>
          <cell r="G4912">
            <v>31.17</v>
          </cell>
        </row>
        <row r="4913">
          <cell r="B4913">
            <v>97462</v>
          </cell>
          <cell r="C4913" t="str">
            <v>LUVA COM REDUÇÃO, EM AÇO, CONEXÃO SOLDADA, DN 25 X 20 MM (1  X 3/4"), INSTALADO EM REDE DE ALIMENTAÇÃO PARA HIDRANTE - FORNECIMENTO E INSTALAÇÃO. AF_10/2020</v>
          </cell>
          <cell r="D4913" t="str">
            <v>UN</v>
          </cell>
          <cell r="E4913">
            <v>21.53</v>
          </cell>
          <cell r="F4913">
            <v>10.220000000000001</v>
          </cell>
          <cell r="G4913">
            <v>31.75</v>
          </cell>
        </row>
        <row r="4914">
          <cell r="B4914">
            <v>97544</v>
          </cell>
          <cell r="C4914" t="str">
            <v>LUVA COM REDUÇÃO, EM AÇO, CONEXÃO SOLDADA, DN 25 X 20 MM (1" X 3/4"), INSTALADO EM RAMAIS E SUB-RAMAIS DE GÁS - FORNECIMENTO E INSTALAÇÃO. AF_10/2020</v>
          </cell>
          <cell r="D4914" t="str">
            <v>UN</v>
          </cell>
          <cell r="E4914">
            <v>27.89</v>
          </cell>
          <cell r="F4914">
            <v>26</v>
          </cell>
          <cell r="G4914">
            <v>53.89</v>
          </cell>
        </row>
        <row r="4915">
          <cell r="B4915">
            <v>97500</v>
          </cell>
          <cell r="C4915" t="str">
            <v>LUVA COM REDUÇÃO, EM AÇO, CONEXÃO SOLDADA, DN 25 X 20 MM (1" X 3/4"), INSTALADO EM REDE DE ALIMENTAÇÃO PARA SPRINKLER - FORNECIMENTO E INSTALAÇÃO. AF_10/2020</v>
          </cell>
          <cell r="D4915" t="str">
            <v>UN</v>
          </cell>
          <cell r="E4915">
            <v>20.589999999999996</v>
          </cell>
          <cell r="F4915">
            <v>7.9</v>
          </cell>
          <cell r="G4915">
            <v>28.49</v>
          </cell>
        </row>
        <row r="4916">
          <cell r="B4916">
            <v>97465</v>
          </cell>
          <cell r="C4916" t="str">
            <v>LUVA COM REDUÇÃO, EM AÇO, CONEXÃO SOLDADA, DN 32 X 25 MM (1 1/4"  X 1"), INSTALADO EM REDE DE ALIMENTAÇÃO PARA HIDRANTE - FORNECIMENTO E INSTALAÇÃO. AF_10/2020</v>
          </cell>
          <cell r="D4916" t="str">
            <v>UN</v>
          </cell>
          <cell r="E4916">
            <v>50.04</v>
          </cell>
          <cell r="F4916">
            <v>13.1</v>
          </cell>
          <cell r="G4916">
            <v>63.14</v>
          </cell>
        </row>
        <row r="4917">
          <cell r="B4917">
            <v>97503</v>
          </cell>
          <cell r="C4917" t="str">
            <v>LUVA COM REDUÇÃO, EM AÇO, CONEXÃO SOLDADA, DN 32 X 25 MM (1 1/4"  X 1"), INSTALADO EM REDE DE ALIMENTAÇÃO PARA SPRINKLER - FORNECIMENTO E INSTALAÇÃO. AF_10/2020</v>
          </cell>
          <cell r="D4917" t="str">
            <v>UN</v>
          </cell>
          <cell r="E4917">
            <v>48.4</v>
          </cell>
          <cell r="F4917">
            <v>9</v>
          </cell>
          <cell r="G4917">
            <v>57.4</v>
          </cell>
        </row>
        <row r="4918">
          <cell r="B4918">
            <v>97468</v>
          </cell>
          <cell r="C4918" t="str">
            <v>LUVA COM REDUÇÃO, EM AÇO, CONEXÃO SOLDADA, DN 40  X 32 MM (1 1/2" X 1 1/4"), INSTALADO EM REDE DE ALIMENTAÇÃO PARA HIDRANTE - FORNECIMENTO E INSTALAÇÃO. AF_10/2020</v>
          </cell>
          <cell r="D4918" t="str">
            <v>UN</v>
          </cell>
          <cell r="E4918">
            <v>63.789999999999992</v>
          </cell>
          <cell r="F4918">
            <v>16.37</v>
          </cell>
          <cell r="G4918">
            <v>80.16</v>
          </cell>
        </row>
        <row r="4919">
          <cell r="B4919">
            <v>97506</v>
          </cell>
          <cell r="C4919" t="str">
            <v>LUVA COM REDUÇÃO, EM AÇO, CONEXÃO SOLDADA, DN 40  X 32 MM (1 1/2" X 1 1/4"), INSTALADO EM REDE DE ALIMENTAÇÃO PARA SPRINKLER - FORNECIMENTO E INSTALAÇÃO. AF_10/2020</v>
          </cell>
          <cell r="D4919" t="str">
            <v>UN</v>
          </cell>
          <cell r="E4919">
            <v>61.370000000000005</v>
          </cell>
          <cell r="F4919">
            <v>10.28</v>
          </cell>
          <cell r="G4919">
            <v>71.650000000000006</v>
          </cell>
        </row>
        <row r="4920">
          <cell r="B4920">
            <v>97444</v>
          </cell>
          <cell r="C4920" t="str">
            <v>LUVA COM REDUÇÃO, EM AÇO, CONEXÃO SOLDADA, DN 50 X 40 MM (2  X 1 1/2"), INSTALADO EM PRUMADAS - FORNECIMENTO E INSTALAÇÃO. AF_10/2020</v>
          </cell>
          <cell r="D4920" t="str">
            <v>UN</v>
          </cell>
          <cell r="E4920">
            <v>104</v>
          </cell>
          <cell r="F4920">
            <v>34.880000000000003</v>
          </cell>
          <cell r="G4920">
            <v>138.88</v>
          </cell>
        </row>
        <row r="4921">
          <cell r="B4921">
            <v>97471</v>
          </cell>
          <cell r="C4921" t="str">
            <v>LUVA COM REDUÇÃO, EM AÇO, CONEXÃO SOLDADA, DN 50 X 40 MM (2" X 1 1/2"), INSTALADO EM REDE DE ALIMENTAÇÃO PARA HIDRANTE - FORNECIMENTO E INSTALAÇÃO. AF_10/2020</v>
          </cell>
          <cell r="D4921" t="str">
            <v>UN</v>
          </cell>
          <cell r="E4921">
            <v>98.2</v>
          </cell>
          <cell r="F4921">
            <v>20.47</v>
          </cell>
          <cell r="G4921">
            <v>118.67</v>
          </cell>
        </row>
        <row r="4922">
          <cell r="B4922">
            <v>97509</v>
          </cell>
          <cell r="C4922" t="str">
            <v>LUVA COM REDUÇÃO, EM AÇO, CONEXÃO SOLDADA, DN 50 X 40 MM (2" X 1 1/2"), INSTALADO EM REDE DE ALIMENTAÇÃO PARA SPRINKLER - FORNECIMENTO E INSTALAÇÃO. AF_10/2020</v>
          </cell>
          <cell r="D4922" t="str">
            <v>UN</v>
          </cell>
          <cell r="E4922">
            <v>94.72999999999999</v>
          </cell>
          <cell r="F4922">
            <v>11.87</v>
          </cell>
          <cell r="G4922">
            <v>106.6</v>
          </cell>
        </row>
        <row r="4923">
          <cell r="B4923">
            <v>97447</v>
          </cell>
          <cell r="C4923" t="str">
            <v>LUVA COM REDUÇÃO, EM AÇO, CONEXÃO SOLDADA, DN 65 X 50 MM (2 1/2" X 2"), INSTALADO EM PRUMADAS - FORNECIMENTO E INSTALAÇÃO. AF_10/2020</v>
          </cell>
          <cell r="D4923" t="str">
            <v>UN</v>
          </cell>
          <cell r="E4923">
            <v>196.08</v>
          </cell>
          <cell r="F4923">
            <v>38.57</v>
          </cell>
          <cell r="G4923">
            <v>234.65</v>
          </cell>
        </row>
        <row r="4924">
          <cell r="B4924">
            <v>97475</v>
          </cell>
          <cell r="C4924" t="str">
            <v>LUVA COM REDUÇÃO, EM AÇO, CONEXÃO SOLDADA, DN 65 X 50 MM (2 1/2" X 2"), INSTALADO EM REDE DE ALIMENTAÇÃO PARA HIDRANTE - FORNECIMENTO E INSTALAÇÃO. AF_10/2020</v>
          </cell>
          <cell r="D4924" t="str">
            <v>UN</v>
          </cell>
          <cell r="E4924">
            <v>191.26999999999998</v>
          </cell>
          <cell r="F4924">
            <v>26.62</v>
          </cell>
          <cell r="G4924">
            <v>217.89</v>
          </cell>
        </row>
        <row r="4925">
          <cell r="B4925">
            <v>97512</v>
          </cell>
          <cell r="C4925" t="str">
            <v>LUVA COM REDUÇÃO, EM AÇO, CONEXÃO SOLDADA, DN 65 X 50 MM (2 1/2" X 2"), INSTALADO EM REDE DE ALIMENTAÇÃO PARA SPRINKLER - FORNECIMENTO E INSTALAÇÃO. AF_10/2020</v>
          </cell>
          <cell r="D4925" t="str">
            <v>UN</v>
          </cell>
          <cell r="E4925">
            <v>186.3</v>
          </cell>
          <cell r="F4925">
            <v>14.25</v>
          </cell>
          <cell r="G4925">
            <v>200.55</v>
          </cell>
        </row>
        <row r="4926">
          <cell r="B4926">
            <v>97450</v>
          </cell>
          <cell r="C4926" t="str">
            <v>LUVA COM REDUÇÃO, EM AÇO, CONEXÃO SOLDADA, DN 80 X 65 MM (3" X 2 1/2"), INSTALADO EM PRUMADAS - FORNECIMENTO E INSTALAÇÃO. AF_10/2020</v>
          </cell>
          <cell r="D4926" t="str">
            <v>UN</v>
          </cell>
          <cell r="E4926">
            <v>261.12</v>
          </cell>
          <cell r="F4926">
            <v>42.33</v>
          </cell>
          <cell r="G4926">
            <v>303.45</v>
          </cell>
        </row>
        <row r="4927">
          <cell r="B4927">
            <v>97478</v>
          </cell>
          <cell r="C4927" t="str">
            <v>LUVA COM REDUÇÃO, EM AÇO, CONEXÃO SOLDADA, DN 80 X 65 MM (3" X 2 1/2"), INSTALADO EM REDE DE ALIMENTAÇÃO PARA HIDRANTE - FORNECIMENTO E INSTALAÇÃO. AF_10/2020</v>
          </cell>
          <cell r="D4927" t="str">
            <v>UN</v>
          </cell>
          <cell r="E4927">
            <v>257.28999999999996</v>
          </cell>
          <cell r="F4927">
            <v>32.840000000000003</v>
          </cell>
          <cell r="G4927">
            <v>290.13</v>
          </cell>
        </row>
        <row r="4928">
          <cell r="B4928">
            <v>97515</v>
          </cell>
          <cell r="C4928" t="str">
            <v>LUVA COM REDUÇÃO, EM AÇO, CONEXÃO SOLDADA, DN 80 X 65 MM (3" X 2 1/2"), INSTALADO EM REDE DE ALIMENTAÇÃO PARA SPRINKLER - FORNECIMENTO E INSTALAÇÃO. AF_10/2020</v>
          </cell>
          <cell r="D4928" t="str">
            <v>UN</v>
          </cell>
          <cell r="E4928">
            <v>250.73999999999998</v>
          </cell>
          <cell r="F4928">
            <v>16.600000000000001</v>
          </cell>
          <cell r="G4928">
            <v>267.33999999999997</v>
          </cell>
        </row>
        <row r="4929">
          <cell r="B4929">
            <v>92928</v>
          </cell>
          <cell r="C4929" t="str">
            <v>LUVA DE REDUÇÃO, EM FERRO GALVANIZADO, 1 1/2" X 1 1/4", CONEXÃO ROSQUEADA, INSTALADO EM REDE DE ALIMENTAÇÃO PARA HIDRANTE - FORNECIMENTO E INSTALAÇÃO. AF_10/2020</v>
          </cell>
          <cell r="D4929" t="str">
            <v>UN</v>
          </cell>
          <cell r="E4929">
            <v>37.799999999999997</v>
          </cell>
          <cell r="F4929">
            <v>25.3</v>
          </cell>
          <cell r="G4929">
            <v>63.1</v>
          </cell>
        </row>
        <row r="4930">
          <cell r="B4930">
            <v>92943</v>
          </cell>
          <cell r="C4930" t="str">
            <v>LUVA DE REDUÇÃO, EM FERRO GALVANIZADO, 1 1/2" X 1 1/4", CONEXÃO ROSQUEADA, INSTALADO EM REDE DE ALIMENTAÇÃO PARA SPRINKLER - FORNECIMENTO E INSTALAÇÃO. AF_10/2020</v>
          </cell>
          <cell r="D4930" t="str">
            <v>UN</v>
          </cell>
          <cell r="E4930">
            <v>33.58</v>
          </cell>
          <cell r="F4930">
            <v>14.64</v>
          </cell>
          <cell r="G4930">
            <v>48.22</v>
          </cell>
        </row>
        <row r="4931">
          <cell r="B4931">
            <v>92929</v>
          </cell>
          <cell r="C4931" t="str">
            <v>LUVA DE REDUÇÃO, EM FERRO GALVANIZADO, 1 1/2" X 1", CONEXÃO ROSQUEADA, INSTALADO EM REDE DE ALIMENTAÇÃO PARA HIDRANTE - FORNECIMENTO E INSTALAÇÃO. AF_10/2020</v>
          </cell>
          <cell r="D4931" t="str">
            <v>UN</v>
          </cell>
          <cell r="E4931">
            <v>37.799999999999997</v>
          </cell>
          <cell r="F4931">
            <v>25.3</v>
          </cell>
          <cell r="G4931">
            <v>63.1</v>
          </cell>
        </row>
        <row r="4932">
          <cell r="B4932">
            <v>92944</v>
          </cell>
          <cell r="C4932" t="str">
            <v>LUVA DE REDUÇÃO, EM FERRO GALVANIZADO, 1 1/2" X 1", CONEXÃO ROSQUEADA, INSTALADO EM REDE DE ALIMENTAÇÃO PARA SPRINKLER - FORNECIMENTO E INSTALAÇÃO. AF_10/2020</v>
          </cell>
          <cell r="D4932" t="str">
            <v>UN</v>
          </cell>
          <cell r="E4932">
            <v>33.58</v>
          </cell>
          <cell r="F4932">
            <v>14.64</v>
          </cell>
          <cell r="G4932">
            <v>48.22</v>
          </cell>
        </row>
        <row r="4933">
          <cell r="B4933">
            <v>92930</v>
          </cell>
          <cell r="C4933" t="str">
            <v>LUVA DE REDUÇÃO, EM FERRO GALVANIZADO, 1 1/2" X 3/4", CONEXÃO ROSQUEADA, INSTALADO EM REDE DE ALIMENTAÇÃO PARA HIDRANTE - FORNECIMENTO E INSTALAÇÃO. AF_10/2020</v>
          </cell>
          <cell r="D4933" t="str">
            <v>UN</v>
          </cell>
          <cell r="E4933">
            <v>37.799999999999997</v>
          </cell>
          <cell r="F4933">
            <v>25.3</v>
          </cell>
          <cell r="G4933">
            <v>63.1</v>
          </cell>
        </row>
        <row r="4934">
          <cell r="B4934">
            <v>92945</v>
          </cell>
          <cell r="C4934" t="str">
            <v>LUVA DE REDUÇÃO, EM FERRO GALVANIZADO, 1 1/2" X 3/4", CONEXÃO ROSQUEADA, INSTALADO EM REDE DE ALIMENTAÇÃO PARA SPRINKLER - FORNECIMENTO E INSTALAÇÃO. AF_10/2020</v>
          </cell>
          <cell r="D4934" t="str">
            <v>UN</v>
          </cell>
          <cell r="E4934">
            <v>33.58</v>
          </cell>
          <cell r="F4934">
            <v>14.64</v>
          </cell>
          <cell r="G4934">
            <v>48.22</v>
          </cell>
        </row>
        <row r="4935">
          <cell r="B4935">
            <v>92925</v>
          </cell>
          <cell r="C4935" t="str">
            <v>LUVA DE REDUÇÃO, EM FERRO GALVANIZADO, 1 1/4" X 1", CONEXÃO ROSQUEADA, INSTALADO EM REDE DE ALIMENTAÇÃO PARA HIDRANTE - FORNECIMENTO E INSTALAÇÃO. AF_10/2020</v>
          </cell>
          <cell r="D4935" t="str">
            <v>UN</v>
          </cell>
          <cell r="E4935">
            <v>32.129999999999995</v>
          </cell>
          <cell r="F4935">
            <v>23.17</v>
          </cell>
          <cell r="G4935">
            <v>55.3</v>
          </cell>
        </row>
        <row r="4936">
          <cell r="B4936">
            <v>92940</v>
          </cell>
          <cell r="C4936" t="str">
            <v>LUVA DE REDUÇÃO, EM FERRO GALVANIZADO, 1 1/4" X 1", CONEXÃO ROSQUEADA, INSTALADO EM REDE DE ALIMENTAÇÃO PARA SPRINKLER - FORNECIMENTO E INSTALAÇÃO. AF_10/2020</v>
          </cell>
          <cell r="D4936" t="str">
            <v>UN</v>
          </cell>
          <cell r="E4936">
            <v>28.42</v>
          </cell>
          <cell r="F4936">
            <v>13.82</v>
          </cell>
          <cell r="G4936">
            <v>42.24</v>
          </cell>
        </row>
        <row r="4937">
          <cell r="B4937">
            <v>92926</v>
          </cell>
          <cell r="C4937" t="str">
            <v>LUVA DE REDUÇÃO, EM FERRO GALVANIZADO, 1 1/4" X 1/2", CONEXÃO ROSQUEADA, INSTALADO EM REDE DE ALIMENTAÇÃO PARA HIDRANTE - FORNECIMENTO E INSTALAÇÃO. AF_10/2020</v>
          </cell>
          <cell r="D4937" t="str">
            <v>UN</v>
          </cell>
          <cell r="E4937">
            <v>32.119999999999997</v>
          </cell>
          <cell r="F4937">
            <v>23.17</v>
          </cell>
          <cell r="G4937">
            <v>55.29</v>
          </cell>
        </row>
        <row r="4938">
          <cell r="B4938">
            <v>92941</v>
          </cell>
          <cell r="C4938" t="str">
            <v>LUVA DE REDUÇÃO, EM FERRO GALVANIZADO, 1 1/4" X 1/2", CONEXÃO ROSQUEADA, INSTALADO EM REDE DE ALIMENTAÇÃO PARA SPRINKLER - FORNECIMENTO E INSTALAÇÃO. AF_10/2020</v>
          </cell>
          <cell r="D4938" t="str">
            <v>UN</v>
          </cell>
          <cell r="E4938">
            <v>28.409999999999997</v>
          </cell>
          <cell r="F4938">
            <v>13.82</v>
          </cell>
          <cell r="G4938">
            <v>42.23</v>
          </cell>
        </row>
        <row r="4939">
          <cell r="B4939">
            <v>92927</v>
          </cell>
          <cell r="C4939" t="str">
            <v>LUVA DE REDUÇÃO, EM FERRO GALVANIZADO, 1 1/4" X 3/4", CONEXÃO ROSQUEADA, INSTALADO EM REDE DE ALIMENTAÇÃO PARA HIDRANTE - FORNECIMENTO E INSTALAÇÃO. AF_10/2020</v>
          </cell>
          <cell r="D4939" t="str">
            <v>UN</v>
          </cell>
          <cell r="E4939">
            <v>32.119999999999997</v>
          </cell>
          <cell r="F4939">
            <v>23.17</v>
          </cell>
          <cell r="G4939">
            <v>55.29</v>
          </cell>
        </row>
        <row r="4940">
          <cell r="B4940">
            <v>92942</v>
          </cell>
          <cell r="C4940" t="str">
            <v>LUVA DE REDUÇÃO, EM FERRO GALVANIZADO, 1 1/4" X 3/4", CONEXÃO ROSQUEADA, INSTALADO EM REDE DE ALIMENTAÇÃO PARA SPRINKLER - FORNECIMENTO E INSTALAÇÃO. AF_10/2020</v>
          </cell>
          <cell r="D4940" t="str">
            <v>UN</v>
          </cell>
          <cell r="E4940">
            <v>28.409999999999997</v>
          </cell>
          <cell r="F4940">
            <v>13.82</v>
          </cell>
          <cell r="G4940">
            <v>42.23</v>
          </cell>
        </row>
        <row r="4941">
          <cell r="B4941">
            <v>92918</v>
          </cell>
          <cell r="C4941" t="str">
            <v>LUVA DE REDUÇÃO, EM FERRO GALVANIZADO, 1" X 1/2", CONEXÃO ROSQUEADA, INSTALADO EM REDE DE ALIMENTAÇÃO PARA HIDRANTE - FORNECIMENTO E INSTALAÇÃO. AF_10/2020</v>
          </cell>
          <cell r="D4941" t="str">
            <v>UN</v>
          </cell>
          <cell r="E4941">
            <v>23.62</v>
          </cell>
          <cell r="F4941">
            <v>21.3</v>
          </cell>
          <cell r="G4941">
            <v>44.92</v>
          </cell>
        </row>
        <row r="4942">
          <cell r="B4942">
            <v>92938</v>
          </cell>
          <cell r="C4942" t="str">
            <v>LUVA DE REDUÇÃO, EM FERRO GALVANIZADO, 1" X 1/2", CONEXÃO ROSQUEADA, INSTALADO EM REDE DE ALIMENTAÇÃO PARA SPRINKLER - FORNECIMENTO E INSTALAÇÃO. AF_10/2020</v>
          </cell>
          <cell r="D4942" t="str">
            <v>UN</v>
          </cell>
          <cell r="E4942">
            <v>20.369999999999997</v>
          </cell>
          <cell r="F4942">
            <v>13.07</v>
          </cell>
          <cell r="G4942">
            <v>33.44</v>
          </cell>
        </row>
        <row r="4943">
          <cell r="B4943">
            <v>92920</v>
          </cell>
          <cell r="C4943" t="str">
            <v>LUVA DE REDUÇÃO, EM FERRO GALVANIZADO, 1" X 3/4", CONEXÃO ROSQUEADA, INSTALADO EM REDE DE ALIMENTAÇÃO PARA HIDRANTE - FORNECIMENTO E INSTALAÇÃO. AF_10/2020</v>
          </cell>
          <cell r="D4943" t="str">
            <v>UN</v>
          </cell>
          <cell r="E4943">
            <v>23.92</v>
          </cell>
          <cell r="F4943">
            <v>21.29</v>
          </cell>
          <cell r="G4943">
            <v>45.21</v>
          </cell>
        </row>
        <row r="4944">
          <cell r="B4944">
            <v>92939</v>
          </cell>
          <cell r="C4944" t="str">
            <v>LUVA DE REDUÇÃO, EM FERRO GALVANIZADO, 1" X 3/4", CONEXÃO ROSQUEADA, INSTALADO EM REDE DE ALIMENTAÇÃO PARA SPRINKLER - FORNECIMENTO E INSTALAÇÃO. AF_10/2020</v>
          </cell>
          <cell r="D4944" t="str">
            <v>UN</v>
          </cell>
          <cell r="E4944">
            <v>20.65</v>
          </cell>
          <cell r="F4944">
            <v>13.08</v>
          </cell>
          <cell r="G4944">
            <v>33.729999999999997</v>
          </cell>
        </row>
        <row r="4945">
          <cell r="B4945">
            <v>92910</v>
          </cell>
          <cell r="C4945" t="str">
            <v>LUVA DE REDUÇÃO, EM FERRO GALVANIZADO, 2 1/2" X 1 1/2", CONEXÃO ROSQUEADA, INSTALADO EM PRUMADAS - FORNECIMENTO E INSTALAÇÃO. AF_10/2020</v>
          </cell>
          <cell r="D4945" t="str">
            <v>UN</v>
          </cell>
          <cell r="E4945">
            <v>89.36</v>
          </cell>
          <cell r="F4945">
            <v>30.51</v>
          </cell>
          <cell r="G4945">
            <v>119.87</v>
          </cell>
        </row>
        <row r="4946">
          <cell r="B4946">
            <v>92934</v>
          </cell>
          <cell r="C4946" t="str">
            <v>LUVA DE REDUÇÃO, EM FERRO GALVANIZADO, 2 1/2" X 1 1/2", CONEXÃO ROSQUEADA, INSTALADO EM REDE DE ALIMENTAÇÃO PARA HIDRANTE - FORNECIMENTO E INSTALAÇÃO. AF_10/2020</v>
          </cell>
          <cell r="D4946" t="str">
            <v>UN</v>
          </cell>
          <cell r="E4946">
            <v>89.95</v>
          </cell>
          <cell r="F4946">
            <v>31.99</v>
          </cell>
          <cell r="G4946">
            <v>121.94</v>
          </cell>
        </row>
        <row r="4947">
          <cell r="B4947">
            <v>92949</v>
          </cell>
          <cell r="C4947" t="str">
            <v>LUVA DE REDUÇÃO, EM FERRO GALVANIZADO, 2 1/2" X 1 1/2", CONEXÃO ROSQUEADA, INSTALADO EM REDE DE ALIMENTAÇÃO PARA SPRINKLER - FORNECIMENTO E INSTALAÇÃO. AF_10/2020</v>
          </cell>
          <cell r="D4947" t="str">
            <v>UN</v>
          </cell>
          <cell r="E4947">
            <v>84.11</v>
          </cell>
          <cell r="F4947">
            <v>17.3</v>
          </cell>
          <cell r="G4947">
            <v>101.41</v>
          </cell>
        </row>
        <row r="4948">
          <cell r="B4948">
            <v>92911</v>
          </cell>
          <cell r="C4948" t="str">
            <v>LUVA DE REDUÇÃO, EM FERRO GALVANIZADO, 2 1/2" X 2", CONEXÃO ROSQUEADA, INSTALADO EM PRUMADAS - FORNECIMENTO E INSTALAÇÃO. AF_10/2020</v>
          </cell>
          <cell r="D4948" t="str">
            <v>UN</v>
          </cell>
          <cell r="E4948">
            <v>89.36</v>
          </cell>
          <cell r="F4948">
            <v>30.51</v>
          </cell>
          <cell r="G4948">
            <v>119.87</v>
          </cell>
        </row>
        <row r="4949">
          <cell r="B4949">
            <v>92935</v>
          </cell>
          <cell r="C4949" t="str">
            <v>LUVA DE REDUÇÃO, EM FERRO GALVANIZADO, 2 1/2" X 2", CONEXÃO ROSQUEADA, INSTALADO EM REDE DE ALIMENTAÇÃO PARA HIDRANTE - FORNECIMENTO E INSTALAÇÃO. AF_10/2020</v>
          </cell>
          <cell r="D4949" t="str">
            <v>UN</v>
          </cell>
          <cell r="E4949">
            <v>89.95</v>
          </cell>
          <cell r="F4949">
            <v>31.99</v>
          </cell>
          <cell r="G4949">
            <v>121.94</v>
          </cell>
        </row>
        <row r="4950">
          <cell r="B4950">
            <v>92950</v>
          </cell>
          <cell r="C4950" t="str">
            <v>LUVA DE REDUÇÃO, EM FERRO GALVANIZADO, 2 1/2" X 2", CONEXÃO ROSQUEADA, INSTALADO EM REDE DE ALIMENTAÇÃO PARA SPRINKLER - FORNECIMENTO E INSTALAÇÃO. AF_10/2020</v>
          </cell>
          <cell r="D4950" t="str">
            <v>UN</v>
          </cell>
          <cell r="E4950">
            <v>84.11</v>
          </cell>
          <cell r="F4950">
            <v>17.3</v>
          </cell>
          <cell r="G4950">
            <v>101.41</v>
          </cell>
        </row>
        <row r="4951">
          <cell r="B4951">
            <v>92907</v>
          </cell>
          <cell r="C4951" t="str">
            <v>LUVA DE REDUÇÃO, EM FERRO GALVANIZADO, 2" X 1 1/2", CONEXÃO ROSQUEADA, INSTALADO EM PRUMADAS - FORNECIMENTO E INSTALAÇÃO. AF_10/2020</v>
          </cell>
          <cell r="D4951" t="str">
            <v>UN</v>
          </cell>
          <cell r="E4951">
            <v>55.39</v>
          </cell>
          <cell r="F4951">
            <v>28.03</v>
          </cell>
          <cell r="G4951">
            <v>83.42</v>
          </cell>
        </row>
        <row r="4952">
          <cell r="B4952">
            <v>92931</v>
          </cell>
          <cell r="C4952" t="str">
            <v>LUVA DE REDUÇÃO, EM FERRO GALVANIZADO, 2" X 1 1/2", CONEXÃO ROSQUEADA, INSTALADO EM REDE DE ALIMENTAÇÃO PARA HIDRANTE - FORNECIMENTO E INSTALAÇÃO. AF_10/2020</v>
          </cell>
          <cell r="D4952" t="str">
            <v>UN</v>
          </cell>
          <cell r="E4952">
            <v>55.36</v>
          </cell>
          <cell r="F4952">
            <v>27.99</v>
          </cell>
          <cell r="G4952">
            <v>83.35</v>
          </cell>
        </row>
        <row r="4953">
          <cell r="B4953">
            <v>92946</v>
          </cell>
          <cell r="C4953" t="str">
            <v>LUVA DE REDUÇÃO, EM FERRO GALVANIZADO, 2" X 1 1/2", CONEXÃO ROSQUEADA, INSTALADO EM REDE DE ALIMENTAÇÃO PARA SPRINKLER - FORNECIMENTO E INSTALAÇÃO. AF_10/2020</v>
          </cell>
          <cell r="D4953" t="str">
            <v>UN</v>
          </cell>
          <cell r="E4953">
            <v>50.510000000000005</v>
          </cell>
          <cell r="F4953">
            <v>15.72</v>
          </cell>
          <cell r="G4953">
            <v>66.23</v>
          </cell>
        </row>
        <row r="4954">
          <cell r="B4954">
            <v>92908</v>
          </cell>
          <cell r="C4954" t="str">
            <v>LUVA DE REDUÇÃO, EM FERRO GALVANIZADO, 2" X 1 1/4", CONEXÃO ROSQUEADA, INSTALADO EM PRUMADAS - FORNECIMENTO E INSTALAÇÃO. AF_10/2020</v>
          </cell>
          <cell r="D4954" t="str">
            <v>UN</v>
          </cell>
          <cell r="E4954">
            <v>55.39</v>
          </cell>
          <cell r="F4954">
            <v>28.03</v>
          </cell>
          <cell r="G4954">
            <v>83.42</v>
          </cell>
        </row>
        <row r="4955">
          <cell r="B4955">
            <v>92932</v>
          </cell>
          <cell r="C4955" t="str">
            <v>LUVA DE REDUÇÃO, EM FERRO GALVANIZADO, 2" X 1 1/4", CONEXÃO ROSQUEADA, INSTALADO EM REDE DE ALIMENTAÇÃO PARA HIDRANTE - FORNECIMENTO E INSTALAÇÃO. AF_10/2020</v>
          </cell>
          <cell r="D4955" t="str">
            <v>UN</v>
          </cell>
          <cell r="E4955">
            <v>55.36</v>
          </cell>
          <cell r="F4955">
            <v>27.99</v>
          </cell>
          <cell r="G4955">
            <v>83.35</v>
          </cell>
        </row>
        <row r="4956">
          <cell r="B4956">
            <v>92947</v>
          </cell>
          <cell r="C4956" t="str">
            <v>LUVA DE REDUÇÃO, EM FERRO GALVANIZADO, 2" X 1 1/4", CONEXÃO ROSQUEADA, INSTALADO EM REDE DE ALIMENTAÇÃO PARA SPRINKLER - FORNECIMENTO E INSTALAÇÃO. AF_10/2020</v>
          </cell>
          <cell r="D4956" t="str">
            <v>UN</v>
          </cell>
          <cell r="E4956">
            <v>50.510000000000005</v>
          </cell>
          <cell r="F4956">
            <v>15.72</v>
          </cell>
          <cell r="G4956">
            <v>66.23</v>
          </cell>
        </row>
        <row r="4957">
          <cell r="B4957">
            <v>92909</v>
          </cell>
          <cell r="C4957" t="str">
            <v>LUVA DE REDUÇÃO, EM FERRO GALVANIZADO, 2" X 1", CONEXÃO ROSQUEADA, INSTALADO EM PRUMADAS - FORNECIMENTO E INSTALAÇÃO. AF_10/2020</v>
          </cell>
          <cell r="D4957" t="str">
            <v>UN</v>
          </cell>
          <cell r="E4957">
            <v>55.39</v>
          </cell>
          <cell r="F4957">
            <v>28.03</v>
          </cell>
          <cell r="G4957">
            <v>83.42</v>
          </cell>
        </row>
        <row r="4958">
          <cell r="B4958">
            <v>92933</v>
          </cell>
          <cell r="C4958" t="str">
            <v>LUVA DE REDUÇÃO, EM FERRO GALVANIZADO, 2" X 1", CONEXÃO ROSQUEADA, INSTALADO EM REDE DE ALIMENTAÇÃO PARA HIDRANTE - FORNECIMENTO E INSTALAÇÃO. AF_10/2020</v>
          </cell>
          <cell r="D4958" t="str">
            <v>UN</v>
          </cell>
          <cell r="E4958">
            <v>55.36</v>
          </cell>
          <cell r="F4958">
            <v>27.99</v>
          </cell>
          <cell r="G4958">
            <v>83.35</v>
          </cell>
        </row>
        <row r="4959">
          <cell r="B4959">
            <v>92948</v>
          </cell>
          <cell r="C4959" t="str">
            <v>LUVA DE REDUÇÃO, EM FERRO GALVANIZADO, 2" X 1", CONEXÃO ROSQUEADA, INSTALADO EM REDE DE ALIMENTAÇÃO PARA SPRINKLER - FORNECIMENTO E INSTALAÇÃO. AF_10/2020</v>
          </cell>
          <cell r="D4959" t="str">
            <v>UN</v>
          </cell>
          <cell r="E4959">
            <v>50.510000000000005</v>
          </cell>
          <cell r="F4959">
            <v>15.72</v>
          </cell>
          <cell r="G4959">
            <v>66.23</v>
          </cell>
        </row>
        <row r="4960">
          <cell r="B4960">
            <v>92912</v>
          </cell>
          <cell r="C4960" t="str">
            <v>LUVA DE REDUÇÃO, EM FERRO GALVANIZADO, 3" X 1 1/2", CONEXÃO ROSQUEADA, INSTALADO EM PRUMADAS - FORNECIMENTO E INSTALAÇÃO. AF_10/2020</v>
          </cell>
          <cell r="D4960" t="str">
            <v>UN</v>
          </cell>
          <cell r="E4960">
            <v>129.35000000000002</v>
          </cell>
          <cell r="F4960">
            <v>30.51</v>
          </cell>
          <cell r="G4960">
            <v>159.86000000000001</v>
          </cell>
        </row>
        <row r="4961">
          <cell r="B4961">
            <v>92913</v>
          </cell>
          <cell r="C4961" t="str">
            <v>LUVA DE REDUÇÃO, EM FERRO GALVANIZADO, 3" X 2 1/2", CONEXÃO ROSQUEADA, INSTALADO EM PRUMADAS - FORNECIMENTO E INSTALAÇÃO. AF_10/2020</v>
          </cell>
          <cell r="D4961" t="str">
            <v>UN</v>
          </cell>
          <cell r="E4961">
            <v>130.44999999999999</v>
          </cell>
          <cell r="F4961">
            <v>32.950000000000003</v>
          </cell>
          <cell r="G4961">
            <v>163.4</v>
          </cell>
        </row>
        <row r="4962">
          <cell r="B4962">
            <v>92936</v>
          </cell>
          <cell r="C4962" t="str">
            <v>LUVA DE REDUÇÃO, EM FERRO GALVANIZADO, 3" X 2 1/2", CONEXÃO ROSQUEADA, INSTALADO EM REDE DE ALIMENTAÇÃO PARA HIDRANTE - FORNECIMENTO E INSTALAÇÃO. AF_10/2020</v>
          </cell>
          <cell r="D4962" t="str">
            <v>UN</v>
          </cell>
          <cell r="E4962">
            <v>131.66</v>
          </cell>
          <cell r="F4962">
            <v>35.99</v>
          </cell>
          <cell r="G4962">
            <v>167.65</v>
          </cell>
        </row>
        <row r="4963">
          <cell r="B4963">
            <v>92951</v>
          </cell>
          <cell r="C4963" t="str">
            <v>LUVA DE REDUÇÃO, EM FERRO GALVANIZADO, 3" X 2 1/2", CONEXÃO ROSQUEADA, INSTALADO EM REDE DE ALIMENTAÇÃO PARA SPRINKLER - FORNECIMENTO E INSTALAÇÃO. AF_10/2020</v>
          </cell>
          <cell r="D4963" t="str">
            <v>UN</v>
          </cell>
          <cell r="E4963">
            <v>124.87</v>
          </cell>
          <cell r="F4963">
            <v>18.899999999999999</v>
          </cell>
          <cell r="G4963">
            <v>143.77000000000001</v>
          </cell>
        </row>
        <row r="4964">
          <cell r="B4964">
            <v>92914</v>
          </cell>
          <cell r="C4964" t="str">
            <v>LUVA DE REDUÇÃO, EM FERRO GALVANIZADO, 3" X 2", CONEXÃO ROSQUEADA, INSTALADO EM PRUMADAS - FORNECIMENTO E INSTALAÇÃO. AF_10/2020</v>
          </cell>
          <cell r="D4964" t="str">
            <v>UN</v>
          </cell>
          <cell r="E4964">
            <v>130.44999999999999</v>
          </cell>
          <cell r="F4964">
            <v>32.950000000000003</v>
          </cell>
          <cell r="G4964">
            <v>163.4</v>
          </cell>
        </row>
        <row r="4965">
          <cell r="B4965">
            <v>92937</v>
          </cell>
          <cell r="C4965" t="str">
            <v>LUVA DE REDUÇÃO, EM FERRO GALVANIZADO, 3" X 2", CONEXÃO ROSQUEADA, INSTALADO EM REDE DE ALIMENTAÇÃO PARA HIDRANTE - FORNECIMENTO E INSTALAÇÃO. AF_10/2020</v>
          </cell>
          <cell r="D4965" t="str">
            <v>UN</v>
          </cell>
          <cell r="E4965">
            <v>131.66</v>
          </cell>
          <cell r="F4965">
            <v>35.99</v>
          </cell>
          <cell r="G4965">
            <v>167.65</v>
          </cell>
        </row>
        <row r="4966">
          <cell r="B4966">
            <v>92952</v>
          </cell>
          <cell r="C4966" t="str">
            <v>LUVA DE REDUÇÃO, EM FERRO GALVANIZADO, 3" X 2", CONEXÃO ROSQUEADA, INSTALADO EM REDE DE ALIMENTAÇÃO PARA SPRINKLER - FORNECIMENTO E INSTALAÇÃO. AF_10/2020</v>
          </cell>
          <cell r="D4966" t="str">
            <v>UN</v>
          </cell>
          <cell r="E4966">
            <v>124.87</v>
          </cell>
          <cell r="F4966">
            <v>18.899999999999999</v>
          </cell>
          <cell r="G4966">
            <v>143.77000000000001</v>
          </cell>
        </row>
        <row r="4967">
          <cell r="B4967">
            <v>92953</v>
          </cell>
          <cell r="C4967" t="str">
            <v>LUVA DE REDUÇÃO, EM FERRO GALVANIZADO, 3/4" X 1/2", CONEXÃO ROSQUEADA, INSTALADO EM RAMAIS E SUB-RAMAIS DE GÁS - FORNECIMENTO E INSTALAÇÃO. AF_10/2020</v>
          </cell>
          <cell r="D4967" t="str">
            <v>UN</v>
          </cell>
          <cell r="E4967">
            <v>16.149999999999999</v>
          </cell>
          <cell r="F4967">
            <v>12.9</v>
          </cell>
          <cell r="G4967">
            <v>29.05</v>
          </cell>
        </row>
        <row r="4968">
          <cell r="B4968">
            <v>101921</v>
          </cell>
          <cell r="C4968" t="str">
            <v>LUVA DE REDUÇÃO, EM FERRO GALVANIZADO, 4" X 2 1/2", CONEXÃO ROSQUEADA, INSTALADO EM PRUMADAS - FORNECIMENTO E INSTALAÇÃO. AF_10/2020</v>
          </cell>
          <cell r="D4968" t="str">
            <v>UN</v>
          </cell>
          <cell r="E4968">
            <v>216.71999999999997</v>
          </cell>
          <cell r="F4968">
            <v>36.450000000000003</v>
          </cell>
          <cell r="G4968">
            <v>253.17</v>
          </cell>
        </row>
        <row r="4969">
          <cell r="B4969">
            <v>101930</v>
          </cell>
          <cell r="C4969" t="str">
            <v>LUVA DE REDUÇÃO, EM FERRO GALVANIZADO, 4" X 2 1/2", CONEXÃO ROSQUEADA, INSTALADO EM REDE DE ALIMENTAÇÃO PARA HIDRANTE - FORNECIMENTO E INSTALAÇÃO. AF_10/2020</v>
          </cell>
          <cell r="D4969" t="str">
            <v>UN</v>
          </cell>
          <cell r="E4969">
            <v>218.7</v>
          </cell>
          <cell r="F4969">
            <v>41.5</v>
          </cell>
          <cell r="G4969">
            <v>260.2</v>
          </cell>
        </row>
        <row r="4970">
          <cell r="B4970">
            <v>101922</v>
          </cell>
          <cell r="C4970" t="str">
            <v>LUVA DE REDUÇÃO, EM FERRO GALVANIZADO, 4" X 2", CONEXÃO ROSQUEADA, INSTALADO EM PRUMADAS - FORNECIMENTO E INSTALAÇÃO. AF_10/2020</v>
          </cell>
          <cell r="D4970" t="str">
            <v>UN</v>
          </cell>
          <cell r="E4970">
            <v>216.71999999999997</v>
          </cell>
          <cell r="F4970">
            <v>36.450000000000003</v>
          </cell>
          <cell r="G4970">
            <v>253.17</v>
          </cell>
        </row>
        <row r="4971">
          <cell r="B4971">
            <v>101931</v>
          </cell>
          <cell r="C4971" t="str">
            <v>LUVA DE REDUÇÃO, EM FERRO GALVANIZADO, 4" X 2", CONEXÃO ROSQUEADA, INSTALADO EM REDE DE ALIMENTAÇÃO PARA HIDRANTE - FORNECIMENTO E INSTALAÇÃO. AF_10/2020</v>
          </cell>
          <cell r="D4971" t="str">
            <v>UN</v>
          </cell>
          <cell r="E4971">
            <v>218.7</v>
          </cell>
          <cell r="F4971">
            <v>41.5</v>
          </cell>
          <cell r="G4971">
            <v>260.2</v>
          </cell>
        </row>
        <row r="4972">
          <cell r="B4972">
            <v>101923</v>
          </cell>
          <cell r="C4972" t="str">
            <v>LUVA DE REDUÇÃO, EM FERRO GALVANIZADO, 4" X 3", CONEXÃO ROSQUEADA, INSTALADO EM PRUMADAS - FORNECIMENTO E INSTALAÇÃO. AF_10/2020</v>
          </cell>
          <cell r="D4972" t="str">
            <v>UN</v>
          </cell>
          <cell r="E4972">
            <v>216.71999999999997</v>
          </cell>
          <cell r="F4972">
            <v>36.450000000000003</v>
          </cell>
          <cell r="G4972">
            <v>253.17</v>
          </cell>
        </row>
        <row r="4973">
          <cell r="B4973">
            <v>101932</v>
          </cell>
          <cell r="C4973" t="str">
            <v>LUVA DE REDUÇÃO, EM FERRO GALVANIZADO, 4" X 3", CONEXÃO ROSQUEADA, INSTALADO EM REDE DE ALIMENTAÇÃO PARA HIDRANTE - FORNECIMENTO E INSTALAÇÃO. AF_10/2020</v>
          </cell>
          <cell r="D4973" t="str">
            <v>UN</v>
          </cell>
          <cell r="E4973">
            <v>218.7</v>
          </cell>
          <cell r="F4973">
            <v>41.5</v>
          </cell>
          <cell r="G4973">
            <v>260.2</v>
          </cell>
        </row>
        <row r="4974">
          <cell r="B4974">
            <v>97537</v>
          </cell>
          <cell r="C4974" t="str">
            <v>LUVA, EM AÇO, CONEXÃO SOLDADA, DN 15 (1/2"), INSTALADO EM RAMAIS E SUB-RAMAIS DE GÁS - FORNECIMENTO E INSTALAÇÃO. AF_10/2020</v>
          </cell>
          <cell r="D4974" t="str">
            <v>UN</v>
          </cell>
          <cell r="E4974">
            <v>18.39</v>
          </cell>
          <cell r="F4974">
            <v>7.76</v>
          </cell>
          <cell r="G4974">
            <v>26.15</v>
          </cell>
        </row>
        <row r="4975">
          <cell r="B4975">
            <v>97540</v>
          </cell>
          <cell r="C4975" t="str">
            <v>LUVA, EM AÇO, CONEXÃO SOLDADA, DN 20 (3/4"), INSTALADO EM RAMAIS E SUB-RAMAIS DE GÁS - FORNECIMENTO E INSTALAÇÃO. AF_10/2020</v>
          </cell>
          <cell r="D4975" t="str">
            <v>UN</v>
          </cell>
          <cell r="E4975">
            <v>22.560000000000002</v>
          </cell>
          <cell r="F4975">
            <v>13.36</v>
          </cell>
          <cell r="G4975">
            <v>35.92</v>
          </cell>
        </row>
        <row r="4976">
          <cell r="B4976">
            <v>97543</v>
          </cell>
          <cell r="C4976" t="str">
            <v>LUVA, EM AÇO, CONEXÃO SOLDADA, DN 25 (1"), INSTALADO EM RAMAIS E SUB-RAMAIS DE GÁS - FORNECIMENTO E INSTALAÇÃO. AF_10/2020</v>
          </cell>
          <cell r="D4976" t="str">
            <v>UN</v>
          </cell>
          <cell r="E4976">
            <v>33.6</v>
          </cell>
          <cell r="F4976">
            <v>26</v>
          </cell>
          <cell r="G4976">
            <v>59.6</v>
          </cell>
        </row>
        <row r="4977">
          <cell r="B4977">
            <v>97461</v>
          </cell>
          <cell r="C4977" t="str">
            <v>LUVA, EM AÇO, CONEXÃO SOLDADA, DN 25 (1"), INSTALADO EM REDE DE ALIMENTAÇÃO PARA HIDRANTE - FORNECIMENTO E INSTALAÇÃO. AF_10/2020</v>
          </cell>
          <cell r="D4977" t="str">
            <v>UN</v>
          </cell>
          <cell r="E4977">
            <v>27.23</v>
          </cell>
          <cell r="F4977">
            <v>10.23</v>
          </cell>
          <cell r="G4977">
            <v>37.46</v>
          </cell>
        </row>
        <row r="4978">
          <cell r="B4978">
            <v>97499</v>
          </cell>
          <cell r="C4978" t="str">
            <v>LUVA, EM AÇO, CONEXÃO SOLDADA, DN 25 (1"), INSTALADO EM REDE DE ALIMENTAÇÃO PARA SPRINKLER - FORNECIMENTO E INSTALAÇÃO. AF_10/2020</v>
          </cell>
          <cell r="D4978" t="str">
            <v>UN</v>
          </cell>
          <cell r="E4978">
            <v>26.300000000000004</v>
          </cell>
          <cell r="F4978">
            <v>7.9</v>
          </cell>
          <cell r="G4978">
            <v>34.200000000000003</v>
          </cell>
        </row>
        <row r="4979">
          <cell r="B4979">
            <v>97464</v>
          </cell>
          <cell r="C4979" t="str">
            <v>LUVA, EM AÇO, CONEXÃO SOLDADA, DN 32 (1 1/4"), INSTALADO EM REDE DE ALIMENTAÇÃO PARA HIDRANTE - FORNECIMENTO E INSTALAÇÃO. AF_10/2020</v>
          </cell>
          <cell r="D4979" t="str">
            <v>UN</v>
          </cell>
          <cell r="E4979">
            <v>40.4</v>
          </cell>
          <cell r="F4979">
            <v>13.1</v>
          </cell>
          <cell r="G4979">
            <v>53.5</v>
          </cell>
        </row>
        <row r="4980">
          <cell r="B4980">
            <v>97502</v>
          </cell>
          <cell r="C4980" t="str">
            <v>LUVA, EM AÇO, CONEXÃO SOLDADA, DN 32 (1 1/4"), INSTALADO EM REDE DE ALIMENTAÇÃO PARA SPRINKLER - FORNECIMENTO E INSTALAÇÃO. AF_10/2020</v>
          </cell>
          <cell r="D4980" t="str">
            <v>UN</v>
          </cell>
          <cell r="E4980">
            <v>38.69</v>
          </cell>
          <cell r="F4980">
            <v>8.77</v>
          </cell>
          <cell r="G4980">
            <v>47.46</v>
          </cell>
        </row>
        <row r="4981">
          <cell r="B4981">
            <v>97467</v>
          </cell>
          <cell r="C4981" t="str">
            <v>LUVA, EM AÇO, CONEXÃO SOLDADA, DN 40 (1 1/2"), INSTALADO EM REDE DE ALIMENTAÇÃO PARA HIDRANTE - FORNECIMENTO E INSTALAÇÃO. AF_10/2020</v>
          </cell>
          <cell r="D4981" t="str">
            <v>UN</v>
          </cell>
          <cell r="E4981">
            <v>51.45</v>
          </cell>
          <cell r="F4981">
            <v>16.38</v>
          </cell>
          <cell r="G4981">
            <v>67.83</v>
          </cell>
        </row>
        <row r="4982">
          <cell r="B4982">
            <v>97505</v>
          </cell>
          <cell r="C4982" t="str">
            <v>LUVA, EM AÇO, CONEXÃO SOLDADA, DN 40 (1 1/2"), INSTALADO EM REDE DE ALIMENTAÇÃO PARA SPRINKLER - FORNECIMENTO E INSTALAÇÃO. AF_10/2020</v>
          </cell>
          <cell r="D4982" t="str">
            <v>UN</v>
          </cell>
          <cell r="E4982">
            <v>49.03</v>
          </cell>
          <cell r="F4982">
            <v>10.29</v>
          </cell>
          <cell r="G4982">
            <v>59.32</v>
          </cell>
        </row>
        <row r="4983">
          <cell r="B4983">
            <v>97443</v>
          </cell>
          <cell r="C4983" t="str">
            <v>LUVA, EM AÇO, CONEXÃO SOLDADA, DN 50 (2"), INSTALADO EM PRUMADAS - FORNECIMENTO E INSTALAÇÃO. AF_10/2020</v>
          </cell>
          <cell r="D4983" t="str">
            <v>UN</v>
          </cell>
          <cell r="E4983">
            <v>84.48</v>
          </cell>
          <cell r="F4983">
            <v>34.89</v>
          </cell>
          <cell r="G4983">
            <v>119.37</v>
          </cell>
        </row>
        <row r="4984">
          <cell r="B4984">
            <v>97470</v>
          </cell>
          <cell r="C4984" t="str">
            <v>LUVA, EM AÇO, CONEXÃO SOLDADA, DN 50 (2"), INSTALADO EM REDE DE ALIMENTAÇÃO PARA HIDRANTE - FORNECIMENTO E INSTALAÇÃO. AF_10/2020</v>
          </cell>
          <cell r="D4984" t="str">
            <v>UN</v>
          </cell>
          <cell r="E4984">
            <v>78.699999999999989</v>
          </cell>
          <cell r="F4984">
            <v>20.46</v>
          </cell>
          <cell r="G4984">
            <v>99.16</v>
          </cell>
        </row>
        <row r="4985">
          <cell r="B4985">
            <v>97508</v>
          </cell>
          <cell r="C4985" t="str">
            <v>LUVA, EM AÇO, CONEXÃO SOLDADA, DN 50 (2"), INSTALADO EM REDE DE ALIMENTAÇÃO PARA SPRINKLER - FORNECIMENTO E INSTALAÇÃO. AF_10/2020</v>
          </cell>
          <cell r="D4985" t="str">
            <v>UN</v>
          </cell>
          <cell r="E4985">
            <v>75.22</v>
          </cell>
          <cell r="F4985">
            <v>11.87</v>
          </cell>
          <cell r="G4985">
            <v>87.09</v>
          </cell>
        </row>
        <row r="4986">
          <cell r="B4986">
            <v>97446</v>
          </cell>
          <cell r="C4986" t="str">
            <v>LUVA, EM AÇO, CONEXÃO SOLDADA, DN 65 (2 1/2"), INSTALADO EM PRUMADAS - FORNECIMENTO E INSTALAÇÃO. AF_10/2020</v>
          </cell>
          <cell r="D4986" t="str">
            <v>UN</v>
          </cell>
          <cell r="E4986">
            <v>196.08</v>
          </cell>
          <cell r="F4986">
            <v>38.57</v>
          </cell>
          <cell r="G4986">
            <v>234.65</v>
          </cell>
        </row>
        <row r="4987">
          <cell r="B4987">
            <v>97474</v>
          </cell>
          <cell r="C4987" t="str">
            <v>LUVA, EM AÇO, CONEXÃO SOLDADA, DN 65 (2 1/2"), INSTALADO EM REDE DE ALIMENTAÇÃO PARA HIDRANTE - FORNECIMENTO E INSTALAÇÃO. AF_10/2020</v>
          </cell>
          <cell r="D4987" t="str">
            <v>UN</v>
          </cell>
          <cell r="E4987">
            <v>151.84</v>
          </cell>
          <cell r="F4987">
            <v>26.62</v>
          </cell>
          <cell r="G4987">
            <v>178.46</v>
          </cell>
        </row>
        <row r="4988">
          <cell r="B4988">
            <v>97511</v>
          </cell>
          <cell r="C4988" t="str">
            <v>LUVA, EM AÇO, CONEXÃO SOLDADA, DN 65 (2 1/2"), INSTALADO EM REDE DE ALIMENTAÇÃO PARA SPRINKLER - FORNECIMENTO E INSTALAÇÃO. AF_10/2020</v>
          </cell>
          <cell r="D4988" t="str">
            <v>UN</v>
          </cell>
          <cell r="E4988">
            <v>146.87</v>
          </cell>
          <cell r="F4988">
            <v>14.25</v>
          </cell>
          <cell r="G4988">
            <v>161.12</v>
          </cell>
        </row>
        <row r="4989">
          <cell r="B4989">
            <v>97449</v>
          </cell>
          <cell r="C4989" t="str">
            <v>LUVA, EM AÇO, CONEXÃO SOLDADA, DN 80 (3"), INSTALADO EM PRUMADAS - FORNECIMENTO E INSTALAÇÃO. AF_10/2020</v>
          </cell>
          <cell r="D4989" t="str">
            <v>UN</v>
          </cell>
          <cell r="E4989">
            <v>208</v>
          </cell>
          <cell r="F4989">
            <v>42.33</v>
          </cell>
          <cell r="G4989">
            <v>250.33</v>
          </cell>
        </row>
        <row r="4990">
          <cell r="B4990">
            <v>97477</v>
          </cell>
          <cell r="C4990" t="str">
            <v>LUVA, EM AÇO, CONEXÃO SOLDADA, DN 80 (3"), INSTALADO EM REDE DE ALIMENTAÇÃO PARA HIDRANTE - FORNECIMENTO E INSTALAÇÃO. AF_10/2020</v>
          </cell>
          <cell r="D4990" t="str">
            <v>UN</v>
          </cell>
          <cell r="E4990">
            <v>204.17</v>
          </cell>
          <cell r="F4990">
            <v>32.840000000000003</v>
          </cell>
          <cell r="G4990">
            <v>237.01</v>
          </cell>
        </row>
        <row r="4991">
          <cell r="B4991">
            <v>97514</v>
          </cell>
          <cell r="C4991" t="str">
            <v>LUVA, EM AÇO, CONEXÃO SOLDADA, DN 80 (3"), INSTALADO EM REDE DE ALIMENTAÇÃO PARA SPRINKLER - FORNECIMENTO E INSTALAÇÃO. AF_10/2020</v>
          </cell>
          <cell r="D4991" t="str">
            <v>UN</v>
          </cell>
          <cell r="E4991">
            <v>197.64</v>
          </cell>
          <cell r="F4991">
            <v>16.579999999999998</v>
          </cell>
          <cell r="G4991">
            <v>214.22</v>
          </cell>
        </row>
        <row r="4992">
          <cell r="B4992">
            <v>101920</v>
          </cell>
          <cell r="C4992" t="str">
            <v>LUVA, EM FERRO GALVANIZADO, 4", CONEXÃO ROSQUEADA, INSTALADO EM PRUMADAS - FORNECIMENTO E INSTALAÇÃO. AF_10/2020</v>
          </cell>
          <cell r="D4992" t="str">
            <v>UN</v>
          </cell>
          <cell r="E4992">
            <v>185.95</v>
          </cell>
          <cell r="F4992">
            <v>36.450000000000003</v>
          </cell>
          <cell r="G4992">
            <v>222.4</v>
          </cell>
        </row>
        <row r="4993">
          <cell r="B4993">
            <v>101929</v>
          </cell>
          <cell r="C4993" t="str">
            <v>LUVA, EM FERRO GALVANIZADO, 4", CONEXÃO ROSQUEADA, INSTALADO EM REDE DE ALIMENTAÇÃO PARA HIDRANTE - FORNECIMENTO E INSTALAÇÃO. AF_10/2020</v>
          </cell>
          <cell r="D4993" t="str">
            <v>UN</v>
          </cell>
          <cell r="E4993">
            <v>187.93</v>
          </cell>
          <cell r="F4993">
            <v>41.5</v>
          </cell>
          <cell r="G4993">
            <v>229.43</v>
          </cell>
        </row>
        <row r="4994">
          <cell r="B4994">
            <v>92693</v>
          </cell>
          <cell r="C4994" t="str">
            <v>LUVA, EM FERRO GALVANIZADO, CONEXÃO ROSQUEADA, DN 15 (1/2"), INSTALADO EM RAMAIS E SUB-RAMAIS DE GÁS - FORNECIMENTO E INSTALAÇÃO. AF_10/2020</v>
          </cell>
          <cell r="D4994" t="str">
            <v>UN</v>
          </cell>
          <cell r="E4994">
            <v>9.9699999999999989</v>
          </cell>
          <cell r="F4994">
            <v>7.52</v>
          </cell>
          <cell r="G4994">
            <v>17.489999999999998</v>
          </cell>
        </row>
        <row r="4995">
          <cell r="B4995">
            <v>92695</v>
          </cell>
          <cell r="C4995" t="str">
            <v>LUVA, EM FERRO GALVANIZADO, CONEXÃO ROSQUEADA, DN 20 (3/4"), INSTALADO EM RAMAIS E SUB-RAMAIS DE GÁS - FORNECIMENTO E INSTALAÇÃO. AF_10/2020</v>
          </cell>
          <cell r="D4995" t="str">
            <v>UN</v>
          </cell>
          <cell r="E4995">
            <v>14.659999999999998</v>
          </cell>
          <cell r="F4995">
            <v>12.9</v>
          </cell>
          <cell r="G4995">
            <v>27.56</v>
          </cell>
        </row>
        <row r="4996">
          <cell r="B4996">
            <v>92697</v>
          </cell>
          <cell r="C4996" t="str">
            <v>LUVA, EM FERRO GALVANIZADO, CONEXÃO ROSQUEADA, DN 25 (1"), INSTALADO EM RAMAIS E SUB-RAMAIS DE GÁS - FORNECIMENTO E INSTALAÇÃO. AF_10/2020</v>
          </cell>
          <cell r="D4996" t="str">
            <v>UN</v>
          </cell>
          <cell r="E4996">
            <v>23.66</v>
          </cell>
          <cell r="F4996">
            <v>20.95</v>
          </cell>
          <cell r="G4996">
            <v>44.61</v>
          </cell>
        </row>
        <row r="4997">
          <cell r="B4997">
            <v>92658</v>
          </cell>
          <cell r="C4997" t="str">
            <v>LUVA, EM FERRO GALVANIZADO, CONEXÃO ROSQUEADA, DN 25 (1"), INSTALADO EM REDE DE ALIMENTAÇÃO PARA SPRINKLER - FORNECIMENTO E INSTALAÇÃO. AF_10/2020</v>
          </cell>
          <cell r="D4997" t="str">
            <v>UN</v>
          </cell>
          <cell r="E4997">
            <v>20.53</v>
          </cell>
          <cell r="F4997">
            <v>13.08</v>
          </cell>
          <cell r="G4997">
            <v>33.61</v>
          </cell>
        </row>
        <row r="4998">
          <cell r="B4998">
            <v>92660</v>
          </cell>
          <cell r="C4998" t="str">
            <v>LUVA, EM FERRO GALVANIZADO, CONEXÃO ROSQUEADA, DN 32 (1 1/4"), INSTALADO EM REDE DE ALIMENTAÇÃO PARA SPRINKLER - FORNECIMENTO E INSTALAÇÃO. AF_10/2020</v>
          </cell>
          <cell r="D4998" t="str">
            <v>UN</v>
          </cell>
          <cell r="E4998">
            <v>26.89</v>
          </cell>
          <cell r="F4998">
            <v>13.82</v>
          </cell>
          <cell r="G4998">
            <v>40.71</v>
          </cell>
        </row>
        <row r="4999">
          <cell r="B4999">
            <v>92662</v>
          </cell>
          <cell r="C4999" t="str">
            <v>LUVA, EM FERRO GALVANIZADO, CONEXÃO ROSQUEADA, DN 40 (1 1/2"), INSTALADO EM REDE DE ALIMENTAÇÃO PARA SPRINKLER - FORNECIMENTO E INSTALAÇÃO. AF_10/2020</v>
          </cell>
          <cell r="D4999" t="str">
            <v>UN</v>
          </cell>
          <cell r="E4999">
            <v>31.979999999999997</v>
          </cell>
          <cell r="F4999">
            <v>14.64</v>
          </cell>
          <cell r="G4999">
            <v>46.62</v>
          </cell>
        </row>
        <row r="5000">
          <cell r="B5000">
            <v>92664</v>
          </cell>
          <cell r="C5000" t="str">
            <v>LUVA, EM FERRO GALVANIZADO, CONEXÃO ROSQUEADA, DN 50 (2"), INSTALADO EM REDE DE ALIMENTAÇÃO PARA SPRINKLER - FORNECIMENTO E INSTALAÇÃO. AF_10/2020</v>
          </cell>
          <cell r="D5000" t="str">
            <v>UN</v>
          </cell>
          <cell r="E5000">
            <v>46.18</v>
          </cell>
          <cell r="F5000">
            <v>15.72</v>
          </cell>
          <cell r="G5000">
            <v>61.9</v>
          </cell>
        </row>
        <row r="5001">
          <cell r="B5001">
            <v>92666</v>
          </cell>
          <cell r="C5001" t="str">
            <v>LUVA, EM FERRO GALVANIZADO, CONEXÃO ROSQUEADA, DN 65 (2 1/2"), INSTALADO EM REDE DE ALIMENTAÇÃO PARA SPRINKLER - FORNECIMENTO E INSTALAÇÃO. AF_10/2020</v>
          </cell>
          <cell r="D5001" t="str">
            <v>UN</v>
          </cell>
          <cell r="E5001">
            <v>79.260000000000005</v>
          </cell>
          <cell r="F5001">
            <v>17.3</v>
          </cell>
          <cell r="G5001">
            <v>96.56</v>
          </cell>
        </row>
        <row r="5002">
          <cell r="B5002">
            <v>92668</v>
          </cell>
          <cell r="C5002" t="str">
            <v>LUVA, EM FERRO GALVANIZADO, CONEXÃO ROSQUEADA, DN 80 (3"), INSTALADO EM REDE DE ALIMENTAÇÃO PARA SPRINKLER - FORNECIMENTO E INSTALAÇÃO. AF_10/2020</v>
          </cell>
          <cell r="D5002" t="str">
            <v>UN</v>
          </cell>
          <cell r="E5002">
            <v>116.4</v>
          </cell>
          <cell r="F5002">
            <v>18.91</v>
          </cell>
          <cell r="G5002">
            <v>135.31</v>
          </cell>
        </row>
        <row r="5003">
          <cell r="B5003">
            <v>92370</v>
          </cell>
          <cell r="C5003" t="str">
            <v>LUVA, EM FERRO GALVANIZADO, DN 25 (1"), CONEXÃO ROSQUEADA, INSTALADO EM REDE DE ALIMENTAÇÃO PARA HIDRANTE - FORNECIMENTO E INSTALAÇÃO. AF_10/2020</v>
          </cell>
          <cell r="D5003" t="str">
            <v>UN</v>
          </cell>
          <cell r="E5003">
            <v>23.790000000000003</v>
          </cell>
          <cell r="F5003">
            <v>21.3</v>
          </cell>
          <cell r="G5003">
            <v>45.09</v>
          </cell>
        </row>
        <row r="5004">
          <cell r="B5004">
            <v>92372</v>
          </cell>
          <cell r="C5004" t="str">
            <v>LUVA, EM FERRO GALVANIZADO, DN 32 (1 1/4"), CONEXÃO ROSQUEADA, INSTALADO EM REDE DE ALIMENTAÇÃO PARA HIDRANTE - FORNECIMENTO E INSTALAÇÃO. AF_10/2020</v>
          </cell>
          <cell r="D5004" t="str">
            <v>UN</v>
          </cell>
          <cell r="E5004">
            <v>30.610000000000003</v>
          </cell>
          <cell r="F5004">
            <v>23.16</v>
          </cell>
          <cell r="G5004">
            <v>53.77</v>
          </cell>
        </row>
        <row r="5005">
          <cell r="B5005">
            <v>92374</v>
          </cell>
          <cell r="C5005" t="str">
            <v>LUVA, EM FERRO GALVANIZADO, DN 40 (1 1/2"), CONEXÃO ROSQUEADA, INSTALADO EM REDE DE ALIMENTAÇÃO PARA HIDRANTE - FORNECIMENTO E INSTALAÇÃO. AF_10/2020</v>
          </cell>
          <cell r="D5005" t="str">
            <v>UN</v>
          </cell>
          <cell r="E5005">
            <v>36.200000000000003</v>
          </cell>
          <cell r="F5005">
            <v>25.3</v>
          </cell>
          <cell r="G5005">
            <v>61.5</v>
          </cell>
        </row>
        <row r="5006">
          <cell r="B5006">
            <v>92345</v>
          </cell>
          <cell r="C5006" t="str">
            <v>LUVA, EM FERRO GALVANIZADO, DN 50 (2"), CONEXÃO ROSQUEADA, INSTALADO EM PRUMADAS - FORNECIMENTO E INSTALAÇÃO. AF_10/2020</v>
          </cell>
          <cell r="D5006" t="str">
            <v>UN</v>
          </cell>
          <cell r="E5006">
            <v>51.06</v>
          </cell>
          <cell r="F5006">
            <v>28.03</v>
          </cell>
          <cell r="G5006">
            <v>79.09</v>
          </cell>
        </row>
        <row r="5007">
          <cell r="B5007">
            <v>92376</v>
          </cell>
          <cell r="C5007" t="str">
            <v>LUVA, EM FERRO GALVANIZADO, DN 50 (2"), CONEXÃO ROSQUEADA, INSTALADO EM REDE DE ALIMENTAÇÃO PARA HIDRANTE - FORNECIMENTO E INSTALAÇÃO. AF_10/2020</v>
          </cell>
          <cell r="D5007" t="str">
            <v>UN</v>
          </cell>
          <cell r="E5007">
            <v>51.03</v>
          </cell>
          <cell r="F5007">
            <v>27.99</v>
          </cell>
          <cell r="G5007">
            <v>79.02</v>
          </cell>
        </row>
        <row r="5008">
          <cell r="B5008">
            <v>92347</v>
          </cell>
          <cell r="C5008" t="str">
            <v>LUVA, EM FERRO GALVANIZADO, DN 65 (2 1/2"), CONEXÃO ROSQUEADA, INSTALADO EM PRUMADAS - FORNECIMENTO E INSTALAÇÃO. AF_10/2020</v>
          </cell>
          <cell r="D5008" t="str">
            <v>UN</v>
          </cell>
          <cell r="E5008">
            <v>84.509999999999991</v>
          </cell>
          <cell r="F5008">
            <v>30.51</v>
          </cell>
          <cell r="G5008">
            <v>115.02</v>
          </cell>
        </row>
        <row r="5009">
          <cell r="B5009">
            <v>92378</v>
          </cell>
          <cell r="C5009" t="str">
            <v>LUVA, EM FERRO GALVANIZADO, DN 65 (2 1/2"), CONEXÃO ROSQUEADA, INSTALADO EM REDE DE ALIMENTAÇÃO PARA HIDRANTE - FORNECIMENTO E INSTALAÇÃO. AF_10/2020</v>
          </cell>
          <cell r="D5009" t="str">
            <v>UN</v>
          </cell>
          <cell r="E5009">
            <v>85.09</v>
          </cell>
          <cell r="F5009">
            <v>32</v>
          </cell>
          <cell r="G5009">
            <v>117.09</v>
          </cell>
        </row>
        <row r="5010">
          <cell r="B5010">
            <v>92349</v>
          </cell>
          <cell r="C5010" t="str">
            <v>LUVA, EM FERRO GALVANIZADO, DN 80 (3"), CONEXÃO ROSQUEADA, INSTALADO EM PRUMADAS - FORNECIMENTO E INSTALAÇÃO. AF_10/2020</v>
          </cell>
          <cell r="D5010" t="str">
            <v>UN</v>
          </cell>
          <cell r="E5010">
            <v>121.99</v>
          </cell>
          <cell r="F5010">
            <v>32.950000000000003</v>
          </cell>
          <cell r="G5010">
            <v>154.94</v>
          </cell>
        </row>
        <row r="5011">
          <cell r="B5011">
            <v>92380</v>
          </cell>
          <cell r="C5011" t="str">
            <v>LUVA, EM FERRO GALVANIZADO, DN 80 (3"), CONEXÃO ROSQUEADA, INSTALADO EM REDE DE ALIMENTAÇÃO PARA HIDRANTE - FORNECIMENTO E INSTALAÇÃO. AF_10/2020</v>
          </cell>
          <cell r="D5011" t="str">
            <v>UN</v>
          </cell>
          <cell r="E5011">
            <v>123.19999999999999</v>
          </cell>
          <cell r="F5011">
            <v>35.99</v>
          </cell>
          <cell r="G5011">
            <v>159.19</v>
          </cell>
        </row>
        <row r="5012">
          <cell r="B5012">
            <v>101917</v>
          </cell>
          <cell r="C5012" t="str">
            <v>MANÔMETRO 0 A 200 PSI (0 A 14 KGF/CM2), D = 50MM - FORNECIMENTO E INSTALAÇÃO. AF_10/2020</v>
          </cell>
          <cell r="D5012" t="str">
            <v>UN</v>
          </cell>
          <cell r="E5012">
            <v>148.26999999999998</v>
          </cell>
          <cell r="F5012">
            <v>36.64</v>
          </cell>
          <cell r="G5012">
            <v>184.91</v>
          </cell>
        </row>
        <row r="5013">
          <cell r="B5013">
            <v>101924</v>
          </cell>
          <cell r="C5013" t="str">
            <v>NIPLE, EM FERRO GALVANIZADO, 4", CONEXÃO ROSQUEADA, INSTALADO EM PRUMADAS - FORNECIMENTO E INSTALAÇÃO. AF_10/2020</v>
          </cell>
          <cell r="D5013" t="str">
            <v>UN</v>
          </cell>
          <cell r="E5013">
            <v>173.07</v>
          </cell>
          <cell r="F5013">
            <v>36.450000000000003</v>
          </cell>
          <cell r="G5013">
            <v>209.52</v>
          </cell>
        </row>
        <row r="5014">
          <cell r="B5014">
            <v>101933</v>
          </cell>
          <cell r="C5014" t="str">
            <v>NIPLE, EM FERRO GALVANIZADO, 4", CONEXÃO ROSQUEADA, INSTALADO EM REDE DE ALIMENTAÇÃO PARA HIDRANTE - FORNECIMENTO E INSTALAÇÃO. AF_10/2020</v>
          </cell>
          <cell r="D5014" t="str">
            <v>UN</v>
          </cell>
          <cell r="E5014">
            <v>175.06</v>
          </cell>
          <cell r="F5014">
            <v>41.49</v>
          </cell>
          <cell r="G5014">
            <v>216.55</v>
          </cell>
        </row>
        <row r="5015">
          <cell r="B5015">
            <v>92692</v>
          </cell>
          <cell r="C5015" t="str">
            <v>NIPLE, EM FERRO GALVANIZADO, CONEXÃO ROSQUEADA, DN 15 (1/2"), INSTALADO EM RAMAIS E SUB-RAMAIS DE GÁS - FORNECIMENTO E INSTALAÇÃO. AF_10/2020</v>
          </cell>
          <cell r="D5015" t="str">
            <v>UN</v>
          </cell>
          <cell r="E5015">
            <v>9.5100000000000016</v>
          </cell>
          <cell r="F5015">
            <v>7.52</v>
          </cell>
          <cell r="G5015">
            <v>17.03</v>
          </cell>
        </row>
        <row r="5016">
          <cell r="B5016">
            <v>92694</v>
          </cell>
          <cell r="C5016" t="str">
            <v>NIPLE, EM FERRO GALVANIZADO, CONEXÃO ROSQUEADA, DN 20 (3/4"), INSTALADO EM RAMAIS E SUB-RAMAIS DE GÁS - FORNECIMENTO E INSTALAÇÃO. AF_10/2020</v>
          </cell>
          <cell r="D5016" t="str">
            <v>UN</v>
          </cell>
          <cell r="E5016">
            <v>14.190000000000001</v>
          </cell>
          <cell r="F5016">
            <v>12.91</v>
          </cell>
          <cell r="G5016">
            <v>27.1</v>
          </cell>
        </row>
        <row r="5017">
          <cell r="B5017">
            <v>92696</v>
          </cell>
          <cell r="C5017" t="str">
            <v>NIPLE, EM FERRO GALVANIZADO, CONEXÃO ROSQUEADA, DN 25 (1"), INSTALADO EM RAMAIS E SUB-RAMAIS DE GÁS - FORNECIMENTO E INSTALAÇÃO. AF_10/2020</v>
          </cell>
          <cell r="D5017" t="str">
            <v>UN</v>
          </cell>
          <cell r="E5017">
            <v>21.589999999999996</v>
          </cell>
          <cell r="F5017">
            <v>20.96</v>
          </cell>
          <cell r="G5017">
            <v>42.55</v>
          </cell>
        </row>
        <row r="5018">
          <cell r="B5018">
            <v>92657</v>
          </cell>
          <cell r="C5018" t="str">
            <v>NIPLE, EM FERRO GALVANIZADO, CONEXÃO ROSQUEADA, DN 25 (1"), INSTALADO EM REDE DE ALIMENTAÇÃO PARA SPRINKLER - FORNECIMENTO E INSTALAÇÃO. AF_10/2020</v>
          </cell>
          <cell r="D5018" t="str">
            <v>UN</v>
          </cell>
          <cell r="E5018">
            <v>18.47</v>
          </cell>
          <cell r="F5018">
            <v>13.08</v>
          </cell>
          <cell r="G5018">
            <v>31.55</v>
          </cell>
        </row>
        <row r="5019">
          <cell r="B5019">
            <v>92659</v>
          </cell>
          <cell r="C5019" t="str">
            <v>NIPLE, EM FERRO GALVANIZADO, CONEXÃO ROSQUEADA, DN 32 (1 1/4"), INSTALADO EM REDE DE ALIMENTAÇÃO PARA SPRINKLER - FORNECIMENTO E INSTALAÇÃO. AF_10/2020</v>
          </cell>
          <cell r="D5019" t="str">
            <v>UN</v>
          </cell>
          <cell r="E5019">
            <v>24.96</v>
          </cell>
          <cell r="F5019">
            <v>13.82</v>
          </cell>
          <cell r="G5019">
            <v>38.78</v>
          </cell>
        </row>
        <row r="5020">
          <cell r="B5020">
            <v>92661</v>
          </cell>
          <cell r="C5020" t="str">
            <v>NIPLE, EM FERRO GALVANIZADO, CONEXÃO ROSQUEADA, DN 40 (1 1/2"), INSTALADO EM REDE DE ALIMENTAÇÃO PARA SPRINKLER - FORNECIMENTO E INSTALAÇÃO. AF_10/2020</v>
          </cell>
          <cell r="D5020" t="str">
            <v>UN</v>
          </cell>
          <cell r="E5020">
            <v>31.6</v>
          </cell>
          <cell r="F5020">
            <v>14.65</v>
          </cell>
          <cell r="G5020">
            <v>46.25</v>
          </cell>
        </row>
        <row r="5021">
          <cell r="B5021">
            <v>92663</v>
          </cell>
          <cell r="C5021" t="str">
            <v>NIPLE, EM FERRO GALVANIZADO, CONEXÃO ROSQUEADA, DN 50 (2"), INSTALADO EM REDE DE ALIMENTAÇÃO PARA SPRINKLER - FORNECIMENTO E INSTALAÇÃO. AF_10/2020</v>
          </cell>
          <cell r="D5021" t="str">
            <v>UN</v>
          </cell>
          <cell r="E5021">
            <v>46.2</v>
          </cell>
          <cell r="F5021">
            <v>15.73</v>
          </cell>
          <cell r="G5021">
            <v>61.93</v>
          </cell>
        </row>
        <row r="5022">
          <cell r="B5022">
            <v>92665</v>
          </cell>
          <cell r="C5022" t="str">
            <v>NIPLE, EM FERRO GALVANIZADO, CONEXÃO ROSQUEADA, DN 65 (2 1/2"), INSTALADO EM REDE DE ALIMENTAÇÃO PARA SPRINKLER - FORNECIMENTO E INSTALAÇÃO. AF_10/2020</v>
          </cell>
          <cell r="D5022" t="str">
            <v>UN</v>
          </cell>
          <cell r="E5022">
            <v>67.800000000000011</v>
          </cell>
          <cell r="F5022">
            <v>17.29</v>
          </cell>
          <cell r="G5022">
            <v>85.09</v>
          </cell>
        </row>
        <row r="5023">
          <cell r="B5023">
            <v>92667</v>
          </cell>
          <cell r="C5023" t="str">
            <v>NIPLE, EM FERRO GALVANIZADO, CONEXÃO ROSQUEADA, DN 80 (3"), INSTALADO EM REDE DE ALIMENTAÇÃO PARA SPRINKLER - FORNECIMENTO E INSTALAÇÃO. AF_10/2020</v>
          </cell>
          <cell r="D5023" t="str">
            <v>UN</v>
          </cell>
          <cell r="E5023">
            <v>106.19</v>
          </cell>
          <cell r="F5023">
            <v>18.91</v>
          </cell>
          <cell r="G5023">
            <v>125.1</v>
          </cell>
        </row>
        <row r="5024">
          <cell r="B5024">
            <v>92369</v>
          </cell>
          <cell r="C5024" t="str">
            <v>NIPLE, EM FERRO GALVANIZADO, DN 25 (1"), CONEXÃO ROSQUEADA, INSTALADO EM REDE DE ALIMENTAÇÃO PARA HIDRANTE - FORNECIMENTO E INSTALAÇÃO. AF_10/2020</v>
          </cell>
          <cell r="D5024" t="str">
            <v>UN</v>
          </cell>
          <cell r="E5024">
            <v>21.740000000000002</v>
          </cell>
          <cell r="F5024">
            <v>21.29</v>
          </cell>
          <cell r="G5024">
            <v>43.03</v>
          </cell>
        </row>
        <row r="5025">
          <cell r="B5025">
            <v>92371</v>
          </cell>
          <cell r="C5025" t="str">
            <v>NIPLE, EM FERRO GALVANIZADO, DN 32 (1 1/4"), CONEXÃO ROSQUEADA, INSTALADO EM REDE DE ALIMENTAÇÃO PARA HIDRANTE - FORNECIMENTO E INSTALAÇÃO. AF_10/2020</v>
          </cell>
          <cell r="D5025" t="str">
            <v>UN</v>
          </cell>
          <cell r="E5025">
            <v>28.67</v>
          </cell>
          <cell r="F5025">
            <v>23.17</v>
          </cell>
          <cell r="G5025">
            <v>51.84</v>
          </cell>
        </row>
        <row r="5026">
          <cell r="B5026">
            <v>92373</v>
          </cell>
          <cell r="C5026" t="str">
            <v>NIPLE, EM FERRO GALVANIZADO, DN 40 (1 1/2"), CONEXÃO ROSQUEADA, INSTALADO EM REDE DE ALIMENTAÇÃO PARA HIDRANTE - FORNECIMENTO E INSTALAÇÃO. AF_10/2020</v>
          </cell>
          <cell r="D5026" t="str">
            <v>UN</v>
          </cell>
          <cell r="E5026">
            <v>35.83</v>
          </cell>
          <cell r="F5026">
            <v>25.3</v>
          </cell>
          <cell r="G5026">
            <v>61.13</v>
          </cell>
        </row>
        <row r="5027">
          <cell r="B5027">
            <v>92344</v>
          </cell>
          <cell r="C5027" t="str">
            <v>NIPLE, EM FERRO GALVANIZADO, DN 50 (2"), CONEXÃO ROSQUEADA, INSTALADO EM PRUMADAS - FORNECIMENTO E INSTALAÇÃO. AF_10/2020</v>
          </cell>
          <cell r="D5027" t="str">
            <v>UN</v>
          </cell>
          <cell r="E5027">
            <v>51.080000000000005</v>
          </cell>
          <cell r="F5027">
            <v>28.04</v>
          </cell>
          <cell r="G5027">
            <v>79.12</v>
          </cell>
        </row>
        <row r="5028">
          <cell r="B5028">
            <v>92375</v>
          </cell>
          <cell r="C5028" t="str">
            <v>NIPLE, EM FERRO GALVANIZADO, DN 50 (2"), CONEXÃO ROSQUEADA, INSTALADO EM REDE DE ALIMENTAÇÃO PARA HIDRANTE - FORNECIMENTO E INSTALAÇÃO. AF_10/2020</v>
          </cell>
          <cell r="D5028" t="str">
            <v>UN</v>
          </cell>
          <cell r="E5028">
            <v>51.06</v>
          </cell>
          <cell r="F5028">
            <v>27.99</v>
          </cell>
          <cell r="G5028">
            <v>79.05</v>
          </cell>
        </row>
        <row r="5029">
          <cell r="B5029">
            <v>92346</v>
          </cell>
          <cell r="C5029" t="str">
            <v>NIPLE, EM FERRO GALVANIZADO, DN 65 (2 1/2"), CONEXÃO ROSQUEADA, INSTALADO EM PRUMADAS - FORNECIMENTO E INSTALAÇÃO. AF_10/2020</v>
          </cell>
          <cell r="D5029" t="str">
            <v>UN</v>
          </cell>
          <cell r="E5029">
            <v>73.039999999999992</v>
          </cell>
          <cell r="F5029">
            <v>30.51</v>
          </cell>
          <cell r="G5029">
            <v>103.55</v>
          </cell>
        </row>
        <row r="5030">
          <cell r="B5030">
            <v>92377</v>
          </cell>
          <cell r="C5030" t="str">
            <v>NIPLE, EM FERRO GALVANIZADO, DN 65 (2 1/2"), CONEXÃO ROSQUEADA, INSTALADO EM REDE DE ALIMENTAÇÃO PARA HIDRANTE - FORNECIMENTO E INSTALAÇÃO. AF_10/2020</v>
          </cell>
          <cell r="D5030" t="str">
            <v>UN</v>
          </cell>
          <cell r="E5030">
            <v>73.62</v>
          </cell>
          <cell r="F5030">
            <v>32</v>
          </cell>
          <cell r="G5030">
            <v>105.62</v>
          </cell>
        </row>
        <row r="5031">
          <cell r="B5031">
            <v>92348</v>
          </cell>
          <cell r="C5031" t="str">
            <v>NIPLE, EM FERRO GALVANIZADO, DN 80 (3"), CONEXÃO ROSQUEADA, INSTALADO EM PRUMADAS - FORNECIMENTO E INSTALAÇÃO. AF_10/2020</v>
          </cell>
          <cell r="D5031" t="str">
            <v>UN</v>
          </cell>
          <cell r="E5031">
            <v>111.77999999999999</v>
          </cell>
          <cell r="F5031">
            <v>32.950000000000003</v>
          </cell>
          <cell r="G5031">
            <v>144.72999999999999</v>
          </cell>
        </row>
        <row r="5032">
          <cell r="B5032">
            <v>92379</v>
          </cell>
          <cell r="C5032" t="str">
            <v>NIPLE, EM FERRO GALVANIZADO, DN 80 (3"), CONEXÃO ROSQUEADA, INSTALADO EM REDE DE ALIMENTAÇÃO PARA HIDRANTE - FORNECIMENTO E INSTALAÇÃO. AF_10/2020</v>
          </cell>
          <cell r="D5032" t="str">
            <v>UN</v>
          </cell>
          <cell r="E5032">
            <v>112.98999999999998</v>
          </cell>
          <cell r="F5032">
            <v>35.99</v>
          </cell>
          <cell r="G5032">
            <v>148.97999999999999</v>
          </cell>
        </row>
        <row r="5033">
          <cell r="B5033">
            <v>95696</v>
          </cell>
          <cell r="C5033" t="str">
            <v>SPRINKLER TIPO PENDENTE, 68 °C, UNIÃO POR ROSCA DN 15 (1/2") - FORNECIMENTO E INSTALAÇÃO. AF_10/2020</v>
          </cell>
          <cell r="D5033" t="str">
            <v>UN</v>
          </cell>
          <cell r="E5033">
            <v>75.149999999999991</v>
          </cell>
          <cell r="F5033">
            <v>3.04</v>
          </cell>
          <cell r="G5033">
            <v>78.19</v>
          </cell>
        </row>
        <row r="5034">
          <cell r="B5034">
            <v>92335</v>
          </cell>
          <cell r="C5034" t="str">
            <v>TUBO DE AÇO GALVANIZADO COM COSTURA, CLASSE MÉDIA, CONEXÃO RANHURADA, DN 50 (2"), INSTALADO EM PRUMADAS - FORNECIMENTO E INSTALAÇÃO. AF_10/2020</v>
          </cell>
          <cell r="D5034" t="str">
            <v>M</v>
          </cell>
          <cell r="E5034">
            <v>84.070000000000007</v>
          </cell>
          <cell r="F5034">
            <v>11.52</v>
          </cell>
          <cell r="G5034">
            <v>95.59</v>
          </cell>
        </row>
        <row r="5035">
          <cell r="B5035">
            <v>92336</v>
          </cell>
          <cell r="C5035" t="str">
            <v>TUBO DE AÇO GALVANIZADO COM COSTURA, CLASSE MÉDIA, CONEXÃO RANHURADA, DN 65 (2 1/2"), INSTALADO EM PRUMADAS - FORNECIMENTO E INSTALAÇÃO. AF_10/2020</v>
          </cell>
          <cell r="D5035" t="str">
            <v>M</v>
          </cell>
          <cell r="E5035">
            <v>103.9</v>
          </cell>
          <cell r="F5035">
            <v>13.3</v>
          </cell>
          <cell r="G5035">
            <v>117.2</v>
          </cell>
        </row>
        <row r="5036">
          <cell r="B5036">
            <v>92337</v>
          </cell>
          <cell r="C5036" t="str">
            <v>TUBO DE AÇO GALVANIZADO COM COSTURA, CLASSE MÉDIA, CONEXÃO RANHURADA, DN 80 (3"), INSTALADO EM PRUMADAS - FORNECIMENTO E INSTALAÇÃO. AF_10/2020</v>
          </cell>
          <cell r="D5036" t="str">
            <v>M</v>
          </cell>
          <cell r="E5036">
            <v>138.69</v>
          </cell>
          <cell r="F5036">
            <v>15.03</v>
          </cell>
          <cell r="G5036">
            <v>153.72</v>
          </cell>
        </row>
        <row r="5037">
          <cell r="B5037">
            <v>92687</v>
          </cell>
          <cell r="C5037" t="str">
            <v>TUBO DE AÇO GALVANIZADO COM COSTURA, CLASSE MÉDIA, CONEXÃO ROSQUEADA, DN 15 (1/2"), INSTALADO EM RAMAIS E SUB-RAMAIS DE GÁS - FORNECIMENTO E INSTALAÇÃO. AF_10/2020</v>
          </cell>
          <cell r="D5037" t="str">
            <v>M</v>
          </cell>
          <cell r="E5037">
            <v>23.03</v>
          </cell>
          <cell r="F5037">
            <v>7.51</v>
          </cell>
          <cell r="G5037">
            <v>30.54</v>
          </cell>
        </row>
        <row r="5038">
          <cell r="B5038">
            <v>92688</v>
          </cell>
          <cell r="C5038" t="str">
            <v>TUBO DE AÇO GALVANIZADO COM COSTURA, CLASSE MÉDIA, CONEXÃO ROSQUEADA, DN 20 (3/4"), INSTALADO EM RAMAIS E SUB-RAMAIS DE GÁS - FORNECIMENTO E INSTALAÇÃO. AF_10/2020</v>
          </cell>
          <cell r="D5038" t="str">
            <v>M</v>
          </cell>
          <cell r="E5038">
            <v>30.480000000000004</v>
          </cell>
          <cell r="F5038">
            <v>12.9</v>
          </cell>
          <cell r="G5038">
            <v>43.38</v>
          </cell>
        </row>
        <row r="5039">
          <cell r="B5039">
            <v>97536</v>
          </cell>
          <cell r="C5039" t="str">
            <v>TUBO DE AÇO GALVANIZADO COM COSTURA, CLASSE MÉDIA, CONEXÃO ROSQUEADA, DN 25 (1"), INSTALADO EM RAMAIS  E SUB-RAMAIS DE GÁS - FORNECIMENTO E INSTALAÇÃO. AF_10/2020</v>
          </cell>
          <cell r="D5039" t="str">
            <v>M</v>
          </cell>
          <cell r="E5039">
            <v>45.97</v>
          </cell>
          <cell r="F5039">
            <v>20.98</v>
          </cell>
          <cell r="G5039">
            <v>66.95</v>
          </cell>
        </row>
        <row r="5040">
          <cell r="B5040">
            <v>97535</v>
          </cell>
          <cell r="C5040" t="str">
            <v>TUBO DE AÇO GALVANIZADO COM COSTURA, CLASSE MÉDIA, CONEXÃO ROSQUEADA, DN 25 (1"), INSTALADO EM REDE DE ALIMENTAÇÃO PARA SPRINKLER - FORNECIMENTO E INSTALAÇÃO. AF_10/2020</v>
          </cell>
          <cell r="D5040" t="str">
            <v>M</v>
          </cell>
          <cell r="E5040">
            <v>42.11</v>
          </cell>
          <cell r="F5040">
            <v>11.29</v>
          </cell>
          <cell r="G5040">
            <v>53.4</v>
          </cell>
        </row>
        <row r="5041">
          <cell r="B5041">
            <v>92652</v>
          </cell>
          <cell r="C5041" t="str">
            <v>TUBO DE AÇO GALVANIZADO COM COSTURA, CLASSE MÉDIA, CONEXÃO ROSQUEADA, DN 32 (1 1/4"), INSTALADO EM REDE DE ALIMENTAÇÃO PARA SPRINKLER - FORNECIMENTO E INSTALAÇÃO. AF_10/2020</v>
          </cell>
          <cell r="D5041" t="str">
            <v>M</v>
          </cell>
          <cell r="E5041">
            <v>52.19</v>
          </cell>
          <cell r="F5041">
            <v>11.94</v>
          </cell>
          <cell r="G5041">
            <v>64.13</v>
          </cell>
        </row>
        <row r="5042">
          <cell r="B5042">
            <v>92653</v>
          </cell>
          <cell r="C5042" t="str">
            <v>TUBO DE AÇO GALVANIZADO COM COSTURA, CLASSE MÉDIA, CONEXÃO ROSQUEADA, DN 40 (1 1/2"), INSTALADO EM REDE DE ALIMENTAÇÃO PARA SPRINKLER - FORNECIMENTO E INSTALAÇÃO. AF_10/2020</v>
          </cell>
          <cell r="D5042" t="str">
            <v>M</v>
          </cell>
          <cell r="E5042">
            <v>60.15</v>
          </cell>
          <cell r="F5042">
            <v>12.68</v>
          </cell>
          <cell r="G5042">
            <v>72.83</v>
          </cell>
        </row>
        <row r="5043">
          <cell r="B5043">
            <v>92654</v>
          </cell>
          <cell r="C5043" t="str">
            <v>TUBO DE AÇO GALVANIZADO COM COSTURA, CLASSE MÉDIA, CONEXÃO ROSQUEADA, DN 50 (2"), INSTALADO EM REDE DE ALIMENTAÇÃO PARA SPRINKLER - FORNECIMENTO E INSTALAÇÃO. AF_10/2020</v>
          </cell>
          <cell r="D5043" t="str">
            <v>M</v>
          </cell>
          <cell r="E5043">
            <v>84.88000000000001</v>
          </cell>
          <cell r="F5043">
            <v>13.6</v>
          </cell>
          <cell r="G5043">
            <v>98.48</v>
          </cell>
        </row>
        <row r="5044">
          <cell r="B5044">
            <v>92655</v>
          </cell>
          <cell r="C5044" t="str">
            <v>TUBO DE AÇO GALVANIZADO COM COSTURA, CLASSE MÉDIA, CONEXÃO ROSQUEADA, DN 65 (2 1/2"), INSTALADO EM REDE DE ALIMENTAÇÃO PARA SPRINKLER - FORNECIMENTO E INSTALAÇÃO. AF_10/2020</v>
          </cell>
          <cell r="D5044" t="str">
            <v>M</v>
          </cell>
          <cell r="E5044">
            <v>104.58</v>
          </cell>
          <cell r="F5044">
            <v>14.99</v>
          </cell>
          <cell r="G5044">
            <v>119.57</v>
          </cell>
        </row>
        <row r="5045">
          <cell r="B5045">
            <v>92656</v>
          </cell>
          <cell r="C5045" t="str">
            <v>TUBO DE AÇO GALVANIZADO COM COSTURA, CLASSE MÉDIA, CONEXÃO ROSQUEADA, DN 80 (3"), INSTALADO EM REDE DE ALIMENTAÇÃO PARA SPRINKLER - FORNECIMENTO E INSTALAÇÃO. AF_10/2020</v>
          </cell>
          <cell r="D5045" t="str">
            <v>M</v>
          </cell>
          <cell r="E5045">
            <v>139.19999999999999</v>
          </cell>
          <cell r="F5045">
            <v>16.34</v>
          </cell>
          <cell r="G5045">
            <v>155.54</v>
          </cell>
        </row>
        <row r="5046">
          <cell r="B5046">
            <v>101918</v>
          </cell>
          <cell r="C5046" t="str">
            <v>TUBO DE AÇO GALVANIZADO COM COSTURA, CLASSE MÉDIA, DN 100 (4"), CONEXÃO ROSQUEADA, INSTALADO EM PRUMADAS - FORNECIMENTO E INSTALAÇÃO. AF_10/2020</v>
          </cell>
          <cell r="D5046" t="str">
            <v>M</v>
          </cell>
          <cell r="E5046">
            <v>193.51000000000002</v>
          </cell>
          <cell r="F5046">
            <v>27.01</v>
          </cell>
          <cell r="G5046">
            <v>220.52</v>
          </cell>
        </row>
        <row r="5047">
          <cell r="B5047">
            <v>101927</v>
          </cell>
          <cell r="C5047" t="str">
            <v>TUBO DE AÇO GALVANIZADO COM COSTURA, CLASSE MÉDIA, DN 100 (4"), CONEXÃO ROSQUEADA, INSTALADO EM REDE DE ALIMENTAÇÃO PARA HIDRANTE - FORNECIMENTO E INSTALAÇÃO. AF_10/2020</v>
          </cell>
          <cell r="D5047" t="str">
            <v>M</v>
          </cell>
          <cell r="E5047">
            <v>188.29000000000002</v>
          </cell>
          <cell r="F5047">
            <v>13.86</v>
          </cell>
          <cell r="G5047">
            <v>202.15</v>
          </cell>
        </row>
        <row r="5048">
          <cell r="B5048">
            <v>97498</v>
          </cell>
          <cell r="C5048" t="str">
            <v>TUBO DE AÇO GALVANIZADO COM COSTURA, CLASSE MÉDIA, DN 25 (1"), CONEXÃO ROSQUEADA, INSTALADO EM REDE DE ALIMENTAÇÃO PARA HIDRANTE - FORNECIMENTO E INSTALAÇÃO. AF_10/2020</v>
          </cell>
          <cell r="D5048" t="str">
            <v>M</v>
          </cell>
          <cell r="E5048">
            <v>40.440000000000005</v>
          </cell>
          <cell r="F5048">
            <v>7.08</v>
          </cell>
          <cell r="G5048">
            <v>47.52</v>
          </cell>
        </row>
        <row r="5049">
          <cell r="B5049">
            <v>92364</v>
          </cell>
          <cell r="C5049" t="str">
            <v>TUBO DE AÇO GALVANIZADO COM COSTURA, CLASSE MÉDIA, DN 32 (1 1/4"), CONEXÃO ROSQUEADA, INSTALADO EM REDE DE ALIMENTAÇÃO PARA HIDRANTE - FORNECIMENTO E INSTALAÇÃO. AF_10/2020</v>
          </cell>
          <cell r="D5049" t="str">
            <v>M</v>
          </cell>
          <cell r="E5049">
            <v>50.53</v>
          </cell>
          <cell r="F5049">
            <v>7.72</v>
          </cell>
          <cell r="G5049">
            <v>58.25</v>
          </cell>
        </row>
        <row r="5050">
          <cell r="B5050">
            <v>92365</v>
          </cell>
          <cell r="C5050" t="str">
            <v>TUBO DE AÇO GALVANIZADO COM COSTURA, CLASSE MÉDIA, DN 40 (1 1/2"), CONEXÃO ROSQUEADA, INSTALADO EM REDE DE ALIMENTAÇÃO PARA HIDRANTE - FORNECIMENTO E INSTALAÇÃO. AF_10/2020</v>
          </cell>
          <cell r="D5050" t="str">
            <v>M</v>
          </cell>
          <cell r="E5050">
            <v>58.459999999999994</v>
          </cell>
          <cell r="F5050">
            <v>8.42</v>
          </cell>
          <cell r="G5050">
            <v>66.88</v>
          </cell>
        </row>
        <row r="5051">
          <cell r="B5051">
            <v>92341</v>
          </cell>
          <cell r="C5051" t="str">
            <v>TUBO DE AÇO GALVANIZADO COM COSTURA, CLASSE MÉDIA, DN 50 (2"), CONEXÃO ROSQUEADA, INSTALADO EM PRUMADAS - FORNECIMENTO E INSTALAÇÃO. AF_10/2020</v>
          </cell>
          <cell r="D5051" t="str">
            <v>M</v>
          </cell>
          <cell r="E5051">
            <v>87.73</v>
          </cell>
          <cell r="F5051">
            <v>20.77</v>
          </cell>
          <cell r="G5051">
            <v>108.5</v>
          </cell>
        </row>
        <row r="5052">
          <cell r="B5052">
            <v>92366</v>
          </cell>
          <cell r="C5052" t="str">
            <v>TUBO DE AÇO GALVANIZADO COM COSTURA, CLASSE MÉDIA, DN 50 (2"), CONEXÃO ROSQUEADA, INSTALADO EM REDE DE ALIMENTAÇÃO PARA HIDRANTE - FORNECIMENTO E INSTALAÇÃO. AF_10/2020</v>
          </cell>
          <cell r="D5052" t="str">
            <v>M</v>
          </cell>
          <cell r="E5052">
            <v>83.2</v>
          </cell>
          <cell r="F5052">
            <v>9.33</v>
          </cell>
          <cell r="G5052">
            <v>92.53</v>
          </cell>
        </row>
        <row r="5053">
          <cell r="B5053">
            <v>92342</v>
          </cell>
          <cell r="C5053" t="str">
            <v>TUBO DE AÇO GALVANIZADO COM COSTURA, CLASSE MÉDIA, DN 65 (2 1/2"), CONEXÃO ROSQUEADA, INSTALADO EM PRUMADAS - FORNECIMENTO E INSTALAÇÃO. AF_10/2020</v>
          </cell>
          <cell r="D5053" t="str">
            <v>M</v>
          </cell>
          <cell r="E5053">
            <v>107.6</v>
          </cell>
          <cell r="F5053">
            <v>22.6</v>
          </cell>
          <cell r="G5053">
            <v>130.19999999999999</v>
          </cell>
        </row>
        <row r="5054">
          <cell r="B5054">
            <v>92367</v>
          </cell>
          <cell r="C5054" t="str">
            <v>TUBO DE AÇO GALVANIZADO COM COSTURA, CLASSE MÉDIA, DN 65 (2 1/2"), CONEXÃO ROSQUEADA, INSTALADO EM REDE DE ALIMENTAÇÃO PARA HIDRANTE - FORNECIMENTO E INSTALAÇÃO. AF_10/2020</v>
          </cell>
          <cell r="D5054" t="str">
            <v>M</v>
          </cell>
          <cell r="E5054">
            <v>102.85</v>
          </cell>
          <cell r="F5054">
            <v>10.64</v>
          </cell>
          <cell r="G5054">
            <v>113.49</v>
          </cell>
        </row>
        <row r="5055">
          <cell r="B5055">
            <v>92343</v>
          </cell>
          <cell r="C5055" t="str">
            <v>TUBO DE AÇO GALVANIZADO COM COSTURA, CLASSE MÉDIA, DN 80 (3"), CONEXÃO ROSQUEADA, INSTALADO EM PRUMADAS - FORNECIMENTO E INSTALAÇÃO. AF_10/2020</v>
          </cell>
          <cell r="D5055" t="str">
            <v>M</v>
          </cell>
          <cell r="E5055">
            <v>142.42000000000002</v>
          </cell>
          <cell r="F5055">
            <v>24.42</v>
          </cell>
          <cell r="G5055">
            <v>166.84</v>
          </cell>
        </row>
        <row r="5056">
          <cell r="B5056">
            <v>92368</v>
          </cell>
          <cell r="C5056" t="str">
            <v>TUBO DE AÇO GALVANIZADO COM COSTURA, CLASSE MÉDIA, DN 80 (3"), CONEXÃO ROSQUEADA, INSTALADO EM REDE DE ALIMENTAÇÃO PARA HIDRANTE - FORNECIMENTO E INSTALAÇÃO. AF_10/2020</v>
          </cell>
          <cell r="D5056" t="str">
            <v>M</v>
          </cell>
          <cell r="E5056">
            <v>137.48000000000002</v>
          </cell>
          <cell r="F5056">
            <v>11.98</v>
          </cell>
          <cell r="G5056">
            <v>149.46</v>
          </cell>
        </row>
        <row r="5057">
          <cell r="B5057">
            <v>92689</v>
          </cell>
          <cell r="C5057" t="str">
            <v>TUBO DE AÇO PRETO SEM COSTURA, CLASSE MÉDIA, CONEXÃO SOLDADA, DN 15 (1/2"), INSTALADO EM RAMAIS E SUB-RAMAIS DE GÁS - FORNECIMENTO E INSTALAÇÃO. AF_10/2020</v>
          </cell>
          <cell r="D5057" t="str">
            <v>M</v>
          </cell>
          <cell r="E5057">
            <v>40.86</v>
          </cell>
          <cell r="F5057">
            <v>7.77</v>
          </cell>
          <cell r="G5057">
            <v>48.63</v>
          </cell>
        </row>
        <row r="5058">
          <cell r="B5058">
            <v>92690</v>
          </cell>
          <cell r="C5058" t="str">
            <v>TUBO DE AÇO PRETO SEM COSTURA, CLASSE MÉDIA, CONEXÃO SOLDADA, DN 20 (3/4"), INSTALADO EM RAMAIS E SUB-RAMAIS DE GÁS - FORNECIMENTO E INSTALAÇÃO. AF_10/2020</v>
          </cell>
          <cell r="D5058" t="str">
            <v>M</v>
          </cell>
          <cell r="E5058">
            <v>56.86</v>
          </cell>
          <cell r="F5058">
            <v>13.36</v>
          </cell>
          <cell r="G5058">
            <v>70.22</v>
          </cell>
        </row>
        <row r="5059">
          <cell r="B5059">
            <v>92691</v>
          </cell>
          <cell r="C5059" t="str">
            <v>TUBO DE AÇO PRETO SEM COSTURA, CLASSE MÉDIA, CONEXÃO SOLDADA, DN 25 (1"), INSTALADO EM RAMAIS  E SUB-RAMAIS DE GÁS - FORNECIMENTO E INSTALAÇÃO. AF_10/2020</v>
          </cell>
          <cell r="D5059" t="str">
            <v>M</v>
          </cell>
          <cell r="E5059">
            <v>68.42</v>
          </cell>
          <cell r="F5059">
            <v>26.08</v>
          </cell>
          <cell r="G5059">
            <v>94.5</v>
          </cell>
        </row>
        <row r="5060">
          <cell r="B5060">
            <v>92359</v>
          </cell>
          <cell r="C5060" t="str">
            <v>TUBO DE AÇO PRETO SEM COSTURA, CONEXÃO SOLDADA, DN 25 (1"), INSTALADO EM REDE DE ALIMENTAÇÃO PARA HIDRANTE - FORNECIMENTO E INSTALAÇÃO. AF_10/2020</v>
          </cell>
          <cell r="D5060" t="str">
            <v>M</v>
          </cell>
          <cell r="E5060">
            <v>59.290000000000006</v>
          </cell>
          <cell r="F5060">
            <v>3.41</v>
          </cell>
          <cell r="G5060">
            <v>62.7</v>
          </cell>
        </row>
        <row r="5061">
          <cell r="B5061">
            <v>92645</v>
          </cell>
          <cell r="C5061" t="str">
            <v>TUBO DE AÇO PRETO SEM COSTURA, CONEXÃO SOLDADA, DN 25 (1"), INSTALADO EM REDE DE ALIMENTAÇÃO PARA SPRINKLER - FORNECIMENTO E INSTALAÇÃO. AF_10/2020</v>
          </cell>
          <cell r="D5061" t="str">
            <v>M</v>
          </cell>
          <cell r="E5061">
            <v>60.660000000000004</v>
          </cell>
          <cell r="F5061">
            <v>6.82</v>
          </cell>
          <cell r="G5061">
            <v>67.48</v>
          </cell>
        </row>
        <row r="5062">
          <cell r="B5062">
            <v>92360</v>
          </cell>
          <cell r="C5062" t="str">
            <v>TUBO DE AÇO PRETO SEM COSTURA, CONEXÃO SOLDADA, DN 32 (1 1/4"), INSTALADO EM REDE DE ALIMENTAÇÃO PARA HIDRANTE - FORNECIMENTO E INSTALAÇÃO. AF_10/2020</v>
          </cell>
          <cell r="D5062" t="str">
            <v>M</v>
          </cell>
          <cell r="E5062">
            <v>79.38000000000001</v>
          </cell>
          <cell r="F5062">
            <v>4.3499999999999996</v>
          </cell>
          <cell r="G5062">
            <v>83.73</v>
          </cell>
        </row>
        <row r="5063">
          <cell r="B5063">
            <v>92646</v>
          </cell>
          <cell r="C5063" t="str">
            <v>TUBO DE AÇO PRETO SEM COSTURA, CONEXÃO SOLDADA, DN 32 (1 1/4"), INSTALADO EM REDE DE ALIMENTAÇÃO PARA SPRINKLER - FORNECIMENTO E INSTALAÇÃO. AF_10/2020</v>
          </cell>
          <cell r="D5063" t="str">
            <v>M</v>
          </cell>
          <cell r="E5063">
            <v>80.760000000000005</v>
          </cell>
          <cell r="F5063">
            <v>7.77</v>
          </cell>
          <cell r="G5063">
            <v>88.53</v>
          </cell>
        </row>
        <row r="5064">
          <cell r="B5064">
            <v>95697</v>
          </cell>
          <cell r="C5064" t="str">
            <v>TUBO DE AÇO PRETO SEM COSTURA, CONEXÃO SOLDADA, DN 40 (1 1/2"), INSTALADO EM REDE DE ALIMENTAÇÃO PARA HIDRANTE - FORNECIMENTO E INSTALAÇÃO. AF_10/2020</v>
          </cell>
          <cell r="D5064" t="str">
            <v>M</v>
          </cell>
          <cell r="E5064">
            <v>86.789999999999992</v>
          </cell>
          <cell r="F5064">
            <v>5.45</v>
          </cell>
          <cell r="G5064">
            <v>92.24</v>
          </cell>
        </row>
        <row r="5065">
          <cell r="B5065">
            <v>92648</v>
          </cell>
          <cell r="C5065" t="str">
            <v>TUBO DE AÇO PRETO SEM COSTURA, CONEXÃO SOLDADA, DN 40 (1 1/2"), INSTALADO EM REDE DE ALIMENTAÇÃO PARA SPRINKLER - FORNECIMENTO E INSTALAÇÃO. AF_10/2020</v>
          </cell>
          <cell r="D5065" t="str">
            <v>M</v>
          </cell>
          <cell r="E5065">
            <v>88.17</v>
          </cell>
          <cell r="F5065">
            <v>8.86</v>
          </cell>
          <cell r="G5065">
            <v>97.03</v>
          </cell>
        </row>
        <row r="5066">
          <cell r="B5066">
            <v>92338</v>
          </cell>
          <cell r="C5066" t="str">
            <v>TUBO DE AÇO PRETO SEM COSTURA, CONEXÃO SOLDADA, DN 50 (2"), INSTALADO EM PRUMADAS - FORNECIMENTO E INSTALAÇÃO. AF_10/2020</v>
          </cell>
          <cell r="D5066" t="str">
            <v>M</v>
          </cell>
          <cell r="E5066">
            <v>114.19</v>
          </cell>
          <cell r="F5066">
            <v>25.81</v>
          </cell>
          <cell r="G5066">
            <v>140</v>
          </cell>
        </row>
        <row r="5067">
          <cell r="B5067">
            <v>92361</v>
          </cell>
          <cell r="C5067" t="str">
            <v>TUBO DE AÇO PRETO SEM COSTURA, CONEXÃO SOLDADA, DN 50 (2"), INSTALADO EM REDE DE ALIMENTAÇÃO PARA HIDRANTE - FORNECIMENTO E INSTALAÇÃO. AF_10/2020</v>
          </cell>
          <cell r="D5067" t="str">
            <v>M</v>
          </cell>
          <cell r="E5067">
            <v>106.53999999999999</v>
          </cell>
          <cell r="F5067">
            <v>6.82</v>
          </cell>
          <cell r="G5067">
            <v>113.36</v>
          </cell>
        </row>
        <row r="5068">
          <cell r="B5068">
            <v>92649</v>
          </cell>
          <cell r="C5068" t="str">
            <v>TUBO DE AÇO PRETO SEM COSTURA, CONEXÃO SOLDADA, DN 50 (2"), INSTALADO EM REDE DE ALIMENTAÇÃO PARA SPRINKLER - FORNECIMENTO E INSTALAÇÃO. AF_10/2020</v>
          </cell>
          <cell r="D5068" t="str">
            <v>M</v>
          </cell>
          <cell r="E5068">
            <v>107.92</v>
          </cell>
          <cell r="F5068">
            <v>10.23</v>
          </cell>
          <cell r="G5068">
            <v>118.15</v>
          </cell>
        </row>
        <row r="5069">
          <cell r="B5069">
            <v>92339</v>
          </cell>
          <cell r="C5069" t="str">
            <v>TUBO DE AÇO PRETO SEM COSTURA, CONEXÃO SOLDADA, DN 65 (2 1/2"), INSTALADO EM PRUMADAS - FORNECIMENTO E INSTALAÇÃO. AF_10/2020</v>
          </cell>
          <cell r="D5069" t="str">
            <v>M</v>
          </cell>
          <cell r="E5069">
            <v>179.71</v>
          </cell>
          <cell r="F5069">
            <v>28.59</v>
          </cell>
          <cell r="G5069">
            <v>208.3</v>
          </cell>
        </row>
        <row r="5070">
          <cell r="B5070">
            <v>92362</v>
          </cell>
          <cell r="C5070" t="str">
            <v>TUBO DE AÇO PRETO SEM COSTURA, CONEXÃO SOLDADA, DN 65 (2 1/2"), INSTALADO EM REDE DE ALIMENTAÇÃO PARA HIDRANTE - FORNECIMENTO E INSTALAÇÃO. AF_10/2020</v>
          </cell>
          <cell r="D5070" t="str">
            <v>M</v>
          </cell>
          <cell r="E5070">
            <v>171.76</v>
          </cell>
          <cell r="F5070">
            <v>8.86</v>
          </cell>
          <cell r="G5070">
            <v>180.62</v>
          </cell>
        </row>
        <row r="5071">
          <cell r="B5071">
            <v>92650</v>
          </cell>
          <cell r="C5071" t="str">
            <v>TUBO DE AÇO PRETO SEM COSTURA, CONEXÃO SOLDADA, DN 65 (2 1/2"), INSTALADO EM REDE DE ALIMENTAÇÃO PARA SPRINKLER - FORNECIMENTO E INSTALAÇÃO. AF_10/2020</v>
          </cell>
          <cell r="D5071" t="str">
            <v>M</v>
          </cell>
          <cell r="E5071">
            <v>173.13</v>
          </cell>
          <cell r="F5071">
            <v>12.27</v>
          </cell>
          <cell r="G5071">
            <v>185.4</v>
          </cell>
        </row>
        <row r="5072">
          <cell r="B5072">
            <v>97439</v>
          </cell>
          <cell r="C5072" t="str">
            <v>TÊ, EM AÇO, CONEXÃO RANHURADA, DN 50 (2"), INSTALADO EM PRUMADAS - FORNECIMENTO E INSTALAÇÃO. AF_10/2020</v>
          </cell>
          <cell r="D5072" t="str">
            <v>UN</v>
          </cell>
          <cell r="E5072">
            <v>106.29999999999998</v>
          </cell>
          <cell r="F5072">
            <v>31.12</v>
          </cell>
          <cell r="G5072">
            <v>137.41999999999999</v>
          </cell>
        </row>
        <row r="5073">
          <cell r="B5073">
            <v>97440</v>
          </cell>
          <cell r="C5073" t="str">
            <v>TÊ, EM AÇO, CONEXÃO RANHURADA, DN 65 (2 1/2"), INSTALADO EM PRUMADAS - FORNECIMENTO E INSTALAÇÃO. AF_10/2020</v>
          </cell>
          <cell r="D5073" t="str">
            <v>UN</v>
          </cell>
          <cell r="E5073">
            <v>128.32</v>
          </cell>
          <cell r="F5073">
            <v>35.85</v>
          </cell>
          <cell r="G5073">
            <v>164.17</v>
          </cell>
        </row>
        <row r="5074">
          <cell r="B5074">
            <v>97442</v>
          </cell>
          <cell r="C5074" t="str">
            <v>TÊ, EM AÇO, CONEXÃO RANHURADA, DN 80 (3"), INSTALADO EM PRUMADAS - FORNECIMENTO E INSTALAÇÃO. AF_10/2020</v>
          </cell>
          <cell r="D5074" t="str">
            <v>UN</v>
          </cell>
          <cell r="E5074">
            <v>141.06</v>
          </cell>
          <cell r="F5074">
            <v>40.6</v>
          </cell>
          <cell r="G5074">
            <v>181.66</v>
          </cell>
        </row>
        <row r="5075">
          <cell r="B5075">
            <v>97552</v>
          </cell>
          <cell r="C5075" t="str">
            <v>TÊ, EM AÇO, CONEXÃO SOLDADA, DN 15 (1/2"), INSTALADO EM RAMAIS E SUB-RAMAIS DE GÁS - FORNECIMENTO E INSTALAÇÃO. AF_10/2020</v>
          </cell>
          <cell r="D5075" t="str">
            <v>UN</v>
          </cell>
          <cell r="E5075">
            <v>37.559999999999995</v>
          </cell>
          <cell r="F5075">
            <v>15.63</v>
          </cell>
          <cell r="G5075">
            <v>53.19</v>
          </cell>
        </row>
        <row r="5076">
          <cell r="B5076">
            <v>97553</v>
          </cell>
          <cell r="C5076" t="str">
            <v>TÊ, EM AÇO, CONEXÃO SOLDADA, DN 20 (3/4"), INSTALADO EM RAMAIS E SUB-RAMAIS DE GÁS - FORNECIMENTO E INSTALAÇÃO. AF_10/2020</v>
          </cell>
          <cell r="D5076" t="str">
            <v>UN</v>
          </cell>
          <cell r="E5076">
            <v>51.06</v>
          </cell>
          <cell r="F5076">
            <v>26.75</v>
          </cell>
          <cell r="G5076">
            <v>77.81</v>
          </cell>
        </row>
        <row r="5077">
          <cell r="B5077">
            <v>97554</v>
          </cell>
          <cell r="C5077" t="str">
            <v>TÊ, EM AÇO, CONEXÃO SOLDADA, DN 25 (1"), INSTALADO EM RAMAIS E SUB-RAMAIS DE GÁS - FORNECIMENTO E INSTALAÇÃO. AF_10/2020</v>
          </cell>
          <cell r="D5077" t="str">
            <v>UN</v>
          </cell>
          <cell r="E5077">
            <v>84.200000000000017</v>
          </cell>
          <cell r="F5077">
            <v>52.1</v>
          </cell>
          <cell r="G5077">
            <v>136.30000000000001</v>
          </cell>
        </row>
        <row r="5078">
          <cell r="B5078">
            <v>97491</v>
          </cell>
          <cell r="C5078" t="str">
            <v>TÊ, EM AÇO, CONEXÃO SOLDADA, DN 25 (1"), INSTALADO EM REDE DE ALIMENTAÇÃO PARA HIDRANTE - FORNECIMENTO E INSTALAÇÃO. AF_10/2020</v>
          </cell>
          <cell r="D5078" t="str">
            <v>UN</v>
          </cell>
          <cell r="E5078">
            <v>71.449999999999989</v>
          </cell>
          <cell r="F5078">
            <v>20.399999999999999</v>
          </cell>
          <cell r="G5078">
            <v>91.85</v>
          </cell>
        </row>
        <row r="5079">
          <cell r="B5079">
            <v>97529</v>
          </cell>
          <cell r="C5079" t="str">
            <v>TÊ, EM AÇO, CONEXÃO SOLDADA, DN 25 (1"), INSTALADO EM REDE DE ALIMENTAÇÃO PARA SPRINKLER - FORNECIMENTO E INSTALAÇÃO. AF_10/2020</v>
          </cell>
          <cell r="D5079" t="str">
            <v>UN</v>
          </cell>
          <cell r="E5079">
            <v>69.600000000000009</v>
          </cell>
          <cell r="F5079">
            <v>15.83</v>
          </cell>
          <cell r="G5079">
            <v>85.43</v>
          </cell>
        </row>
        <row r="5080">
          <cell r="B5080">
            <v>97492</v>
          </cell>
          <cell r="C5080" t="str">
            <v>TÊ, EM AÇO, CONEXÃO SOLDADA, DN 32 (1 1/4"), INSTALADO EM REDE DE ALIMENTAÇÃO PARA HIDRANTE - FORNECIMENTO E INSTALAÇÃO. AF_10/2020</v>
          </cell>
          <cell r="D5080" t="str">
            <v>UN</v>
          </cell>
          <cell r="E5080">
            <v>107.5</v>
          </cell>
          <cell r="F5080">
            <v>26.22</v>
          </cell>
          <cell r="G5080">
            <v>133.72</v>
          </cell>
        </row>
        <row r="5081">
          <cell r="B5081">
            <v>97530</v>
          </cell>
          <cell r="C5081" t="str">
            <v>TÊ, EM AÇO, CONEXÃO SOLDADA, DN 32 (1 1/4"), INSTALADO EM REDE DE ALIMENTAÇÃO PARA SPRINKLER - FORNECIMENTO E INSTALAÇÃO. AF_10/2020</v>
          </cell>
          <cell r="D5081" t="str">
            <v>UN</v>
          </cell>
          <cell r="E5081">
            <v>104.22</v>
          </cell>
          <cell r="F5081">
            <v>18.010000000000002</v>
          </cell>
          <cell r="G5081">
            <v>122.23</v>
          </cell>
        </row>
        <row r="5082">
          <cell r="B5082">
            <v>97493</v>
          </cell>
          <cell r="C5082" t="str">
            <v>TÊ, EM AÇO, CONEXÃO SOLDADA, DN 40 (1 1/2"), INSTALADO EM REDE DE ALIMENTAÇÃO PARA HIDRANTE - FORNECIMENTO E INSTALAÇÃO. AF_10/2020</v>
          </cell>
          <cell r="D5082" t="str">
            <v>UN</v>
          </cell>
          <cell r="E5082">
            <v>139.36999999999998</v>
          </cell>
          <cell r="F5082">
            <v>32.770000000000003</v>
          </cell>
          <cell r="G5082">
            <v>172.14</v>
          </cell>
        </row>
        <row r="5083">
          <cell r="B5083">
            <v>97531</v>
          </cell>
          <cell r="C5083" t="str">
            <v>TÊ, EM AÇO, CONEXÃO SOLDADA, DN 40 (1 1/2"), INSTALADO EM REDE DE ALIMENTAÇÃO PARA SPRINKLER - FORNECIMENTO E INSTALAÇÃO. AF_10/2020</v>
          </cell>
          <cell r="D5083" t="str">
            <v>UN</v>
          </cell>
          <cell r="E5083">
            <v>134.44999999999999</v>
          </cell>
          <cell r="F5083">
            <v>20.55</v>
          </cell>
          <cell r="G5083">
            <v>155</v>
          </cell>
        </row>
        <row r="5084">
          <cell r="B5084">
            <v>97458</v>
          </cell>
          <cell r="C5084" t="str">
            <v>TÊ, EM AÇO, CONEXÃO SOLDADA, DN 50 (2"), INSTALADO EM PRUMADAS - FORNECIMENTO E INSTALAÇÃO. AF_10/2020</v>
          </cell>
          <cell r="D5084" t="str">
            <v>UN</v>
          </cell>
          <cell r="E5084">
            <v>234.89999999999998</v>
          </cell>
          <cell r="F5084">
            <v>69.8</v>
          </cell>
          <cell r="G5084">
            <v>304.7</v>
          </cell>
        </row>
        <row r="5085">
          <cell r="B5085">
            <v>97494</v>
          </cell>
          <cell r="C5085" t="str">
            <v>TÊ, EM AÇO, CONEXÃO SOLDADA, DN 50 (2"), INSTALADO EM REDE DE ALIMENTAÇÃO PARA HIDRANTE - FORNECIMENTO E INSTALAÇÃO. AF_10/2020</v>
          </cell>
          <cell r="D5085" t="str">
            <v>UN</v>
          </cell>
          <cell r="E5085">
            <v>223.30999999999997</v>
          </cell>
          <cell r="F5085">
            <v>40.96</v>
          </cell>
          <cell r="G5085">
            <v>264.27</v>
          </cell>
        </row>
        <row r="5086">
          <cell r="B5086">
            <v>97532</v>
          </cell>
          <cell r="C5086" t="str">
            <v>TÊ, EM AÇO, CONEXÃO SOLDADA, DN 50 (2"), INSTALADO EM REDE DE ALIMENTAÇÃO PARA SPRINKLER - FORNECIMENTO E INSTALAÇÃO. AF_10/2020</v>
          </cell>
          <cell r="D5086" t="str">
            <v>UN</v>
          </cell>
          <cell r="E5086">
            <v>216.39</v>
          </cell>
          <cell r="F5086">
            <v>23.74</v>
          </cell>
          <cell r="G5086">
            <v>240.13</v>
          </cell>
        </row>
        <row r="5087">
          <cell r="B5087">
            <v>97459</v>
          </cell>
          <cell r="C5087" t="str">
            <v>TÊ, EM AÇO, CONEXÃO SOLDADA, DN 65 (2 1/2"), INSTALADO EM PRUMADAS - FORNECIMENTO E INSTALAÇÃO. AF_10/2020</v>
          </cell>
          <cell r="D5087" t="str">
            <v>UN</v>
          </cell>
          <cell r="E5087">
            <v>434.38</v>
          </cell>
          <cell r="F5087">
            <v>77.25</v>
          </cell>
          <cell r="G5087">
            <v>511.63</v>
          </cell>
        </row>
        <row r="5088">
          <cell r="B5088">
            <v>97495</v>
          </cell>
          <cell r="C5088" t="str">
            <v>TÊ, EM AÇO, CONEXÃO SOLDADA, DN 65 (2 1/2"), INSTALADO EM REDE DE ALIMENTAÇÃO PARA HIDRANTE - FORNECIMENTO E INSTALAÇÃO. AF_10/2020</v>
          </cell>
          <cell r="D5088" t="str">
            <v>UN</v>
          </cell>
          <cell r="E5088">
            <v>424.78999999999996</v>
          </cell>
          <cell r="F5088">
            <v>53.3</v>
          </cell>
          <cell r="G5088">
            <v>478.09</v>
          </cell>
        </row>
        <row r="5089">
          <cell r="B5089">
            <v>97533</v>
          </cell>
          <cell r="C5089" t="str">
            <v>TÊ, EM AÇO, CONEXÃO SOLDADA, DN 65 (2 1/2"), INSTALADO EM REDE DE ALIMENTAÇÃO PARA SPRINKLER - FORNECIMENTO E INSTALAÇÃO. AF_10/2020</v>
          </cell>
          <cell r="D5089" t="str">
            <v>UN</v>
          </cell>
          <cell r="E5089">
            <v>416.25</v>
          </cell>
          <cell r="F5089">
            <v>32.15</v>
          </cell>
          <cell r="G5089">
            <v>448.4</v>
          </cell>
        </row>
        <row r="5090">
          <cell r="B5090">
            <v>97460</v>
          </cell>
          <cell r="C5090" t="str">
            <v>TÊ, EM AÇO, CONEXÃO SOLDADA, DN 80 (3"), INSTALADO EM PRUMADAS - FORNECIMENTO E INSTALAÇÃO. AF_10/2020</v>
          </cell>
          <cell r="D5090" t="str">
            <v>UN</v>
          </cell>
          <cell r="E5090">
            <v>692.68000000000006</v>
          </cell>
          <cell r="F5090">
            <v>84.65</v>
          </cell>
          <cell r="G5090">
            <v>777.33</v>
          </cell>
        </row>
        <row r="5091">
          <cell r="B5091">
            <v>97496</v>
          </cell>
          <cell r="C5091" t="str">
            <v>TÊ, EM AÇO, CONEXÃO SOLDADA, DN 80 (3"), INSTALADO EM REDE DE ALIMENTAÇÃO PARA HIDRANTE - FORNECIMENTO E INSTALAÇÃO. AF_10/2020</v>
          </cell>
          <cell r="D5091" t="str">
            <v>UN</v>
          </cell>
          <cell r="E5091">
            <v>685.02</v>
          </cell>
          <cell r="F5091">
            <v>65.680000000000007</v>
          </cell>
          <cell r="G5091">
            <v>750.7</v>
          </cell>
        </row>
        <row r="5092">
          <cell r="B5092">
            <v>97534</v>
          </cell>
          <cell r="C5092" t="str">
            <v>TÊ, EM AÇO, CONEXÃO SOLDADA, DN 80 (3"), INSTALADO EM REDE DE ALIMENTAÇÃO PARA SPRINKLER - FORNECIMENTO E INSTALAÇÃO. AF_10/2020</v>
          </cell>
          <cell r="D5092" t="str">
            <v>UN</v>
          </cell>
          <cell r="E5092">
            <v>671.99</v>
          </cell>
          <cell r="F5092">
            <v>33.21</v>
          </cell>
          <cell r="G5092">
            <v>705.2</v>
          </cell>
        </row>
        <row r="5093">
          <cell r="B5093">
            <v>101926</v>
          </cell>
          <cell r="C5093" t="str">
            <v>TÊ, EM FERRO GALVANIZADO, 4", CONEXÃO ROSQUEADA, INSTALADO EM PRUMADAS - FORNECIMENTO E INSTALAÇÃO. AF_10/2020</v>
          </cell>
          <cell r="D5093" t="str">
            <v>UN</v>
          </cell>
          <cell r="E5093">
            <v>378.12</v>
          </cell>
          <cell r="F5093">
            <v>72.930000000000007</v>
          </cell>
          <cell r="G5093">
            <v>451.05</v>
          </cell>
        </row>
        <row r="5094">
          <cell r="B5094">
            <v>101935</v>
          </cell>
          <cell r="C5094" t="str">
            <v>TÊ, EM FERRO GALVANIZADO, 4", CONEXÃO ROSQUEADA, INSTALADO EM REDE DE ALIMENTAÇÃO PARA HIDRANTE - FORNECIMENTO E INSTALAÇÃO. AF_10/2020</v>
          </cell>
          <cell r="D5094" t="str">
            <v>UN</v>
          </cell>
          <cell r="E5094">
            <v>382.11</v>
          </cell>
          <cell r="F5094">
            <v>83.02</v>
          </cell>
          <cell r="G5094">
            <v>465.13</v>
          </cell>
        </row>
        <row r="5095">
          <cell r="B5095">
            <v>92704</v>
          </cell>
          <cell r="C5095" t="str">
            <v>TÊ, EM FERRO GALVANIZADO, CONEXÃO ROSQUEADA, DN 15 (1/2"), INSTALADO EM RAMAIS E SUB-RAMAIS DE GÁS - FORNECIMENTO E INSTALAÇÃO. AF_10/2020</v>
          </cell>
          <cell r="D5095" t="str">
            <v>UN</v>
          </cell>
          <cell r="E5095">
            <v>16.86</v>
          </cell>
          <cell r="F5095">
            <v>15.04</v>
          </cell>
          <cell r="G5095">
            <v>31.9</v>
          </cell>
        </row>
        <row r="5096">
          <cell r="B5096">
            <v>92705</v>
          </cell>
          <cell r="C5096" t="str">
            <v>TÊ, EM FERRO GALVANIZADO, CONEXÃO ROSQUEADA, DN 20 (3/4"), INSTALADO EM RAMAIS E SUB-RAMAIS DE GÁS - FORNECIMENTO E INSTALAÇÃO. AF_10/2020</v>
          </cell>
          <cell r="D5096" t="str">
            <v>UN</v>
          </cell>
          <cell r="E5096">
            <v>25.68</v>
          </cell>
          <cell r="F5096">
            <v>25.78</v>
          </cell>
          <cell r="G5096">
            <v>51.46</v>
          </cell>
        </row>
        <row r="5097">
          <cell r="B5097">
            <v>92706</v>
          </cell>
          <cell r="C5097" t="str">
            <v>TÊ, EM FERRO GALVANIZADO, CONEXÃO ROSQUEADA, DN 25 (1"), INSTALADO EM RAMAIS E SUB-RAMAIS DE GÁS - FORNECIMENTO E INSTALAÇÃO. AF_10/2020</v>
          </cell>
          <cell r="D5097" t="str">
            <v>UN</v>
          </cell>
          <cell r="E5097">
            <v>41.36</v>
          </cell>
          <cell r="F5097">
            <v>41.94</v>
          </cell>
          <cell r="G5097">
            <v>83.3</v>
          </cell>
        </row>
        <row r="5098">
          <cell r="B5098">
            <v>92637</v>
          </cell>
          <cell r="C5098" t="str">
            <v>TÊ, EM FERRO GALVANIZADO, CONEXÃO ROSQUEADA, DN 25 (1"), INSTALADO EM REDE DE ALIMENTAÇÃO PARA HIDRANTE - FORNECIMENTO E INSTALAÇÃO. AF_10/2020</v>
          </cell>
          <cell r="D5098" t="str">
            <v>UN</v>
          </cell>
          <cell r="E5098">
            <v>41.62</v>
          </cell>
          <cell r="F5098">
            <v>42.6</v>
          </cell>
          <cell r="G5098">
            <v>84.22</v>
          </cell>
        </row>
        <row r="5099">
          <cell r="B5099">
            <v>92681</v>
          </cell>
          <cell r="C5099" t="str">
            <v>TÊ, EM FERRO GALVANIZADO, CONEXÃO ROSQUEADA, DN 25 (1"), INSTALADO EM REDE DE ALIMENTAÇÃO PARA SPRINKLER - FORNECIMENTO E INSTALAÇÃO. AF_10/2020</v>
          </cell>
          <cell r="D5099" t="str">
            <v>UN</v>
          </cell>
          <cell r="E5099">
            <v>35.069999999999993</v>
          </cell>
          <cell r="F5099">
            <v>26.12</v>
          </cell>
          <cell r="G5099">
            <v>61.19</v>
          </cell>
        </row>
        <row r="5100">
          <cell r="B5100">
            <v>92638</v>
          </cell>
          <cell r="C5100" t="str">
            <v>TÊ, EM FERRO GALVANIZADO, CONEXÃO ROSQUEADA, DN 32 (1 1/4"), INSTALADO EM REDE DE ALIMENTAÇÃO PARA HIDRANTE - FORNECIMENTO E INSTALAÇÃO. AF_10/2020</v>
          </cell>
          <cell r="D5100" t="str">
            <v>UN</v>
          </cell>
          <cell r="E5100">
            <v>56.02</v>
          </cell>
          <cell r="F5100">
            <v>46.35</v>
          </cell>
          <cell r="G5100">
            <v>102.37</v>
          </cell>
        </row>
        <row r="5101">
          <cell r="B5101">
            <v>92682</v>
          </cell>
          <cell r="C5101" t="str">
            <v>TÊ, EM FERRO GALVANIZADO, CONEXÃO ROSQUEADA, DN 32 (1 1/4"), INSTALADO EM REDE DE ALIMENTAÇÃO PARA SPRINKLER - FORNECIMENTO E INSTALAÇÃO. AF_10/2020</v>
          </cell>
          <cell r="D5101" t="str">
            <v>UN</v>
          </cell>
          <cell r="E5101">
            <v>48.58</v>
          </cell>
          <cell r="F5101">
            <v>27.61</v>
          </cell>
          <cell r="G5101">
            <v>76.19</v>
          </cell>
        </row>
        <row r="5102">
          <cell r="B5102">
            <v>92639</v>
          </cell>
          <cell r="C5102" t="str">
            <v>TÊ, EM FERRO GALVANIZADO, CONEXÃO ROSQUEADA, DN 40 (1 1/2"), INSTALADO EM REDE DE ALIMENTAÇÃO PARA HIDRANTE - FORNECIMENTO E INSTALAÇÃO. AF_10/2020</v>
          </cell>
          <cell r="D5102" t="str">
            <v>UN</v>
          </cell>
          <cell r="E5102">
            <v>67.69</v>
          </cell>
          <cell r="F5102">
            <v>50.6</v>
          </cell>
          <cell r="G5102">
            <v>118.29</v>
          </cell>
        </row>
        <row r="5103">
          <cell r="B5103">
            <v>92683</v>
          </cell>
          <cell r="C5103" t="str">
            <v>TÊ, EM FERRO GALVANIZADO, CONEXÃO ROSQUEADA, DN 40 (1 1/2"), INSTALADO EM REDE DE ALIMENTAÇÃO PARA SPRINKLER - FORNECIMENTO E INSTALAÇÃO. AF_10/2020</v>
          </cell>
          <cell r="D5103" t="str">
            <v>UN</v>
          </cell>
          <cell r="E5103">
            <v>59.25</v>
          </cell>
          <cell r="F5103">
            <v>29.34</v>
          </cell>
          <cell r="G5103">
            <v>88.59</v>
          </cell>
        </row>
        <row r="5104">
          <cell r="B5104">
            <v>92640</v>
          </cell>
          <cell r="C5104" t="str">
            <v>TÊ, EM FERRO GALVANIZADO, CONEXÃO ROSQUEADA, DN 50 (2"), INSTALADO EM REDE DE ALIMENTAÇÃO PARA HIDRANTE - FORNECIMENTO E INSTALAÇÃO. AF_10/2020</v>
          </cell>
          <cell r="D5104" t="str">
            <v>UN</v>
          </cell>
          <cell r="E5104">
            <v>97.32</v>
          </cell>
          <cell r="F5104">
            <v>55.96</v>
          </cell>
          <cell r="G5104">
            <v>153.28</v>
          </cell>
        </row>
        <row r="5105">
          <cell r="B5105">
            <v>92684</v>
          </cell>
          <cell r="C5105" t="str">
            <v>TÊ, EM FERRO GALVANIZADO, CONEXÃO ROSQUEADA, DN 50 (2"), INSTALADO EM REDE DE ALIMENTAÇÃO PARA SPRINKLER - FORNECIMENTO E INSTALAÇÃO. AF_10/2020</v>
          </cell>
          <cell r="D5105" t="str">
            <v>UN</v>
          </cell>
          <cell r="E5105">
            <v>87.62</v>
          </cell>
          <cell r="F5105">
            <v>31.47</v>
          </cell>
          <cell r="G5105">
            <v>119.09</v>
          </cell>
        </row>
        <row r="5106">
          <cell r="B5106">
            <v>92642</v>
          </cell>
          <cell r="C5106" t="str">
            <v>TÊ, EM FERRO GALVANIZADO, CONEXÃO ROSQUEADA, DN 65 (2 1/2"), INSTALADO EM REDE DE ALIMENTAÇÃO PARA HIDRANTE - FORNECIMENTO E INSTALAÇÃO. AF_10/2020</v>
          </cell>
          <cell r="D5106" t="str">
            <v>UN</v>
          </cell>
          <cell r="E5106">
            <v>167.31</v>
          </cell>
          <cell r="F5106">
            <v>63.97</v>
          </cell>
          <cell r="G5106">
            <v>231.28</v>
          </cell>
        </row>
        <row r="5107">
          <cell r="B5107">
            <v>92685</v>
          </cell>
          <cell r="C5107" t="str">
            <v>TÊ, EM FERRO GALVANIZADO, CONEXÃO ROSQUEADA, DN 65 (2 1/2"), INSTALADO EM REDE DE ALIMENTAÇÃO PARA SPRINKLER - FORNECIMENTO E INSTALAÇÃO. AF_10/2020</v>
          </cell>
          <cell r="D5107" t="str">
            <v>UN</v>
          </cell>
          <cell r="E5107">
            <v>155.68</v>
          </cell>
          <cell r="F5107">
            <v>34.65</v>
          </cell>
          <cell r="G5107">
            <v>190.33</v>
          </cell>
        </row>
        <row r="5108">
          <cell r="B5108">
            <v>92644</v>
          </cell>
          <cell r="C5108" t="str">
            <v>TÊ, EM FERRO GALVANIZADO, CONEXÃO ROSQUEADA, DN 80 (3"), INSTALADO EM REDE DE ALIMENTAÇÃO PARA HIDRANTE - FORNECIMENTO E INSTALAÇÃO. AF_10/2020</v>
          </cell>
          <cell r="D5108" t="str">
            <v>UN</v>
          </cell>
          <cell r="E5108">
            <v>218.47000000000003</v>
          </cell>
          <cell r="F5108">
            <v>72</v>
          </cell>
          <cell r="G5108">
            <v>290.47000000000003</v>
          </cell>
        </row>
        <row r="5109">
          <cell r="B5109">
            <v>92686</v>
          </cell>
          <cell r="C5109" t="str">
            <v>TÊ, EM FERRO GALVANIZADO, CONEXÃO ROSQUEADA, DN 80 (3"), INSTALADO EM REDE DE ALIMENTAÇÃO PARA SPRINKLER - FORNECIMENTO E INSTALAÇÃO. AF_10/2020</v>
          </cell>
          <cell r="D5109" t="str">
            <v>UN</v>
          </cell>
          <cell r="E5109">
            <v>204.91</v>
          </cell>
          <cell r="F5109">
            <v>37.81</v>
          </cell>
          <cell r="G5109">
            <v>242.72</v>
          </cell>
        </row>
        <row r="5110">
          <cell r="B5110">
            <v>92356</v>
          </cell>
          <cell r="C5110" t="str">
            <v>TÊ, EM FERRO GALVANIZADO, DN 50 (2"), CONEXÃO ROSQUEADA, INSTALADO EM PRUMADAS - FORNECIMENTO E INSTALAÇÃO. AF_10/2020</v>
          </cell>
          <cell r="D5110" t="str">
            <v>UN</v>
          </cell>
          <cell r="E5110">
            <v>97.38</v>
          </cell>
          <cell r="F5110">
            <v>56.09</v>
          </cell>
          <cell r="G5110">
            <v>153.47</v>
          </cell>
        </row>
        <row r="5111">
          <cell r="B5111">
            <v>92357</v>
          </cell>
          <cell r="C5111" t="str">
            <v>TÊ, EM FERRO GALVANIZADO, DN 65 (2 1/2"), CONEXÃO ROSQUEADA, INSTALADO EM PRUMADAS - FORNECIMENTO E INSTALAÇÃO. AF_10/2020</v>
          </cell>
          <cell r="D5111" t="str">
            <v>UN</v>
          </cell>
          <cell r="E5111">
            <v>166.14000000000001</v>
          </cell>
          <cell r="F5111">
            <v>61.01</v>
          </cell>
          <cell r="G5111">
            <v>227.15</v>
          </cell>
        </row>
        <row r="5112">
          <cell r="B5112">
            <v>92358</v>
          </cell>
          <cell r="C5112" t="str">
            <v>TÊ, EM FERRO GALVANIZADO, DN 80 (3"), CONEXÃO ROSQUEADA, INSTALADO EM PRUMADAS - FORNECIMENTO E INSTALAÇÃO. AF_10/2020</v>
          </cell>
          <cell r="D5112" t="str">
            <v>UN</v>
          </cell>
          <cell r="E5112">
            <v>216.05</v>
          </cell>
          <cell r="F5112">
            <v>65.92</v>
          </cell>
          <cell r="G5112">
            <v>281.97000000000003</v>
          </cell>
        </row>
        <row r="5113">
          <cell r="B5113">
            <v>101919</v>
          </cell>
          <cell r="C5113" t="str">
            <v>UNIÃO, EM FERRO GALVANIZADO, 4", CONEXÃO ROSQUEADA, INSTALADO EM PRUMADAS - FORNECIMENTO E INSTALAÇÃO. AF_10/2020</v>
          </cell>
          <cell r="D5113" t="str">
            <v>UN</v>
          </cell>
          <cell r="E5113">
            <v>424.93</v>
          </cell>
          <cell r="F5113">
            <v>36.44</v>
          </cell>
          <cell r="G5113">
            <v>461.37</v>
          </cell>
        </row>
        <row r="5114">
          <cell r="B5114">
            <v>101928</v>
          </cell>
          <cell r="C5114" t="str">
            <v>UNIÃO, EM FERRO GALVANIZADO, 4", CONEXÃO ROSQUEADA, INSTALADO EM REDE DE ALIMENTAÇÃO PARA HIDRANTE - FORNECIMENTO E INSTALAÇÃO. AF_10/2020</v>
          </cell>
          <cell r="D5114" t="str">
            <v>UN</v>
          </cell>
          <cell r="E5114">
            <v>426.9</v>
          </cell>
          <cell r="F5114">
            <v>41.5</v>
          </cell>
          <cell r="G5114">
            <v>468.4</v>
          </cell>
        </row>
        <row r="5115">
          <cell r="B5115">
            <v>92904</v>
          </cell>
          <cell r="C5115" t="str">
            <v>UNIÃO, EM FERRO GALVANIZADO, CONEXÃO ROSQUEADA, DN 15 (1/2"), INSTALADO EM RAMAIS E SUB-RAMAIS DE GÁS - FORNECIMENTO E INSTALAÇÃO. AF_10/2020</v>
          </cell>
          <cell r="D5115" t="str">
            <v>UN</v>
          </cell>
          <cell r="E5115">
            <v>30.330000000000005</v>
          </cell>
          <cell r="F5115">
            <v>7.51</v>
          </cell>
          <cell r="G5115">
            <v>37.840000000000003</v>
          </cell>
        </row>
        <row r="5116">
          <cell r="B5116">
            <v>92905</v>
          </cell>
          <cell r="C5116" t="str">
            <v>UNIÃO, EM FERRO GALVANIZADO, CONEXÃO ROSQUEADA, DN 20 (3/4"), INSTALADO EM RAMAIS E SUB-RAMAIS DE GÁS - FORNECIMENTO E INSTALAÇÃO. AF_10/2020</v>
          </cell>
          <cell r="D5116" t="str">
            <v>UN</v>
          </cell>
          <cell r="E5116">
            <v>41.36</v>
          </cell>
          <cell r="F5116">
            <v>12.9</v>
          </cell>
          <cell r="G5116">
            <v>54.26</v>
          </cell>
        </row>
        <row r="5117">
          <cell r="B5117">
            <v>92906</v>
          </cell>
          <cell r="C5117" t="str">
            <v>UNIÃO, EM FERRO GALVANIZADO, CONEXÃO ROSQUEADA, DN 25 (1"), INSTALADO EM RAMAIS E SUB-RAMAIS DE GÁS - FORNECIMENTO E INSTALAÇÃO. AF_10/2020</v>
          </cell>
          <cell r="D5117" t="str">
            <v>UN</v>
          </cell>
          <cell r="E5117">
            <v>45.82</v>
          </cell>
          <cell r="F5117">
            <v>20.96</v>
          </cell>
          <cell r="G5117">
            <v>66.78</v>
          </cell>
        </row>
        <row r="5118">
          <cell r="B5118">
            <v>92898</v>
          </cell>
          <cell r="C5118" t="str">
            <v>UNIÃO, EM FERRO GALVANIZADO, CONEXÃO ROSQUEADA, DN 25 (1"), INSTALADO EM REDE DE ALIMENTAÇÃO PARA SPRINKLER - FORNECIMENTO E INSTALAÇÃO. AF_10/2020</v>
          </cell>
          <cell r="D5118" t="str">
            <v>UN</v>
          </cell>
          <cell r="E5118">
            <v>42.7</v>
          </cell>
          <cell r="F5118">
            <v>13.08</v>
          </cell>
          <cell r="G5118">
            <v>55.78</v>
          </cell>
        </row>
        <row r="5119">
          <cell r="B5119">
            <v>92899</v>
          </cell>
          <cell r="C5119" t="str">
            <v>UNIÃO, EM FERRO GALVANIZADO, CONEXÃO ROSQUEADA, DN 32 (1 1/4"), INSTALADO EM REDE DE ALIMENTAÇÃO PARA SPRINKLER - FORNECIMENTO E INSTALAÇÃO. AF_10/2020</v>
          </cell>
          <cell r="D5119" t="str">
            <v>UN</v>
          </cell>
          <cell r="E5119">
            <v>68.11</v>
          </cell>
          <cell r="F5119">
            <v>13.81</v>
          </cell>
          <cell r="G5119">
            <v>81.92</v>
          </cell>
        </row>
        <row r="5120">
          <cell r="B5120">
            <v>92900</v>
          </cell>
          <cell r="C5120" t="str">
            <v>UNIÃO, EM FERRO GALVANIZADO, CONEXÃO ROSQUEADA, DN 40 (1 1/2"), INSTALADO EM REDE DE ALIMENTAÇÃO PARA SPRINKLER - FORNECIMENTO E INSTALAÇÃO. AF_10/2020</v>
          </cell>
          <cell r="D5120" t="str">
            <v>UN</v>
          </cell>
          <cell r="E5120">
            <v>83.69</v>
          </cell>
          <cell r="F5120">
            <v>14.65</v>
          </cell>
          <cell r="G5120">
            <v>98.34</v>
          </cell>
        </row>
        <row r="5121">
          <cell r="B5121">
            <v>92901</v>
          </cell>
          <cell r="C5121" t="str">
            <v>UNIÃO, EM FERRO GALVANIZADO, CONEXÃO ROSQUEADA, DN 50 (2"), INSTALADO EM REDE DE ALIMENTAÇÃO PARA SPRINKLER - FORNECIMENTO E INSTALAÇÃO. AF_10/2020</v>
          </cell>
          <cell r="D5121" t="str">
            <v>UN</v>
          </cell>
          <cell r="E5121">
            <v>120.66999999999999</v>
          </cell>
          <cell r="F5121">
            <v>15.72</v>
          </cell>
          <cell r="G5121">
            <v>136.38999999999999</v>
          </cell>
        </row>
        <row r="5122">
          <cell r="B5122">
            <v>92902</v>
          </cell>
          <cell r="C5122" t="str">
            <v>UNIÃO, EM FERRO GALVANIZADO, CONEXÃO ROSQUEADA, DN 65 (2 1/2"), INSTALADO EM REDE DE ALIMENTAÇÃO PARA SPRINKLER - FORNECIMENTO E INSTALAÇÃO. AF_10/2020</v>
          </cell>
          <cell r="D5122" t="str">
            <v>UN</v>
          </cell>
          <cell r="E5122">
            <v>195.85</v>
          </cell>
          <cell r="F5122">
            <v>17.3</v>
          </cell>
          <cell r="G5122">
            <v>213.15</v>
          </cell>
        </row>
        <row r="5123">
          <cell r="B5123">
            <v>92903</v>
          </cell>
          <cell r="C5123" t="str">
            <v>UNIÃO, EM FERRO GALVANIZADO, CONEXÃO ROSQUEADA, DN 80 (3"), INSTALADO EM REDE DE ALIMENTAÇÃO PARA SPRINKLER - FORNECIMENTO E INSTALAÇÃO. AF_10/2020</v>
          </cell>
          <cell r="D5123" t="str">
            <v>UN</v>
          </cell>
          <cell r="E5123">
            <v>299.95000000000005</v>
          </cell>
          <cell r="F5123">
            <v>18.899999999999999</v>
          </cell>
          <cell r="G5123">
            <v>318.85000000000002</v>
          </cell>
        </row>
        <row r="5124">
          <cell r="B5124">
            <v>92892</v>
          </cell>
          <cell r="C5124" t="str">
            <v>UNIÃO, EM FERRO GALVANIZADO, DN 25 (1"), CONEXÃO ROSQUEADA, INSTALADO EM REDE DE ALIMENTAÇÃO PARA HIDRANTE - FORNECIMENTO E INSTALAÇÃO. AF_10/2020</v>
          </cell>
          <cell r="D5124" t="str">
            <v>UN</v>
          </cell>
          <cell r="E5124">
            <v>45.960000000000008</v>
          </cell>
          <cell r="F5124">
            <v>21.3</v>
          </cell>
          <cell r="G5124">
            <v>67.260000000000005</v>
          </cell>
        </row>
        <row r="5125">
          <cell r="B5125">
            <v>92893</v>
          </cell>
          <cell r="C5125" t="str">
            <v>UNIÃO, EM FERRO GALVANIZADO, DN 32 (1 1/4"), CONEXÃO ROSQUEADA, INSTALADO EM REDE DE ALIMENTAÇÃO PARA HIDRANTE - FORNECIMENTO E INSTALAÇÃO. AF_10/2020</v>
          </cell>
          <cell r="D5125" t="str">
            <v>UN</v>
          </cell>
          <cell r="E5125">
            <v>71.820000000000007</v>
          </cell>
          <cell r="F5125">
            <v>23.16</v>
          </cell>
          <cell r="G5125">
            <v>94.98</v>
          </cell>
        </row>
        <row r="5126">
          <cell r="B5126">
            <v>92894</v>
          </cell>
          <cell r="C5126" t="str">
            <v>UNIÃO, EM FERRO GALVANIZADO, DN 40 (1 1/2"), CONEXÃO ROSQUEADA, INSTALADO EM REDE DE ALIMENTAÇÃO PARA HIDRANTE - FORNECIMENTO E INSTALAÇÃO. AF_10/2020</v>
          </cell>
          <cell r="D5126" t="str">
            <v>UN</v>
          </cell>
          <cell r="E5126">
            <v>87.92</v>
          </cell>
          <cell r="F5126">
            <v>25.3</v>
          </cell>
          <cell r="G5126">
            <v>113.22</v>
          </cell>
        </row>
        <row r="5127">
          <cell r="B5127">
            <v>92889</v>
          </cell>
          <cell r="C5127" t="str">
            <v>UNIÃO, EM FERRO GALVANIZADO, DN 50 (2"), CONEXÃO ROSQUEADA, INSTALADO EM PRUMADAS - FORNECIMENTO E INSTALAÇÃO. AF_10/2020</v>
          </cell>
          <cell r="D5127" t="str">
            <v>UN</v>
          </cell>
          <cell r="E5127">
            <v>125.54000000000002</v>
          </cell>
          <cell r="F5127">
            <v>28.04</v>
          </cell>
          <cell r="G5127">
            <v>153.58000000000001</v>
          </cell>
        </row>
        <row r="5128">
          <cell r="B5128">
            <v>92895</v>
          </cell>
          <cell r="C5128" t="str">
            <v>UNIÃO, EM FERRO GALVANIZADO, DN 50 (2"), CONEXÃO ROSQUEADA, INSTALADO EM REDE DE ALIMENTAÇÃO PARA HIDRANTE - FORNECIMENTO E INSTALAÇÃO. AF_10/2020</v>
          </cell>
          <cell r="D5128" t="str">
            <v>UN</v>
          </cell>
          <cell r="E5128">
            <v>125.50999999999999</v>
          </cell>
          <cell r="F5128">
            <v>28</v>
          </cell>
          <cell r="G5128">
            <v>153.51</v>
          </cell>
        </row>
        <row r="5129">
          <cell r="B5129">
            <v>92890</v>
          </cell>
          <cell r="C5129" t="str">
            <v>UNIÃO, EM FERRO GALVANIZADO, DN 65 (2 1/2"), CONEXÃO ROSQUEADA, INSTALADO EM PRUMADAS - FORNECIMENTO E INSTALAÇÃO. AF_10/2020</v>
          </cell>
          <cell r="D5129" t="str">
            <v>UN</v>
          </cell>
          <cell r="E5129">
            <v>201.09</v>
          </cell>
          <cell r="F5129">
            <v>30.52</v>
          </cell>
          <cell r="G5129">
            <v>231.61</v>
          </cell>
        </row>
        <row r="5130">
          <cell r="B5130">
            <v>92896</v>
          </cell>
          <cell r="C5130" t="str">
            <v>UNIÃO, EM FERRO GALVANIZADO, DN 65 (2 1/2"), CONEXÃO ROSQUEADA, INSTALADO EM REDE DE ALIMENTAÇÃO PARA HIDRANTE - FORNECIMENTO E INSTALAÇÃO. AF_10/2020</v>
          </cell>
          <cell r="D5130" t="str">
            <v>UN</v>
          </cell>
          <cell r="E5130">
            <v>201.69</v>
          </cell>
          <cell r="F5130">
            <v>31.99</v>
          </cell>
          <cell r="G5130">
            <v>233.68</v>
          </cell>
        </row>
        <row r="5131">
          <cell r="B5131">
            <v>92891</v>
          </cell>
          <cell r="C5131" t="str">
            <v>UNIÃO, EM FERRO GALVANIZADO, DN 80 (3"), CONEXÃO ROSQUEADA, INSTALADO EM PRUMADAS - FORNECIMENTO E INSTALAÇÃO. AF_10/2020</v>
          </cell>
          <cell r="D5131" t="str">
            <v>UN</v>
          </cell>
          <cell r="E5131">
            <v>305.55</v>
          </cell>
          <cell r="F5131">
            <v>32.93</v>
          </cell>
          <cell r="G5131">
            <v>338.48</v>
          </cell>
        </row>
        <row r="5132">
          <cell r="B5132">
            <v>92897</v>
          </cell>
          <cell r="C5132" t="str">
            <v>UNIÃO, EM FERRO GALVANIZADO, DN 80 (3"), CONEXÃO ROSQUEADA, INSTALADO EM REDE DE ALIMENTAÇÃO PARA HIDRANTE - FORNECIMENTO E INSTALAÇÃO. AF_10/2020</v>
          </cell>
          <cell r="D5132" t="str">
            <v>UN</v>
          </cell>
          <cell r="E5132">
            <v>306.75</v>
          </cell>
          <cell r="F5132">
            <v>35.979999999999997</v>
          </cell>
          <cell r="G5132">
            <v>342.73</v>
          </cell>
        </row>
        <row r="5133">
          <cell r="B5133">
            <v>100788</v>
          </cell>
          <cell r="C5133" t="str">
            <v>KIT CAVALETE PARA GÁS - SEM MEDIDOR OU REGULADOR - ENTRADA INDIVIDUAL PRINCIPAL, EM AÇO GALVANIZADO DN 15 E 25 MM (1/2" E 1") - FORNECIMENTO E INSTALAÇÃO. AF_01/2020</v>
          </cell>
          <cell r="D5133" t="str">
            <v>UN</v>
          </cell>
          <cell r="E5133">
            <v>595.61</v>
          </cell>
          <cell r="F5133">
            <v>164.86</v>
          </cell>
          <cell r="G5133">
            <v>760.47</v>
          </cell>
        </row>
        <row r="5134">
          <cell r="B5134">
            <v>100799</v>
          </cell>
          <cell r="C5134" t="str">
            <v>TUBO, PEX, MULTICAMADA, COM TUBO LUVA, DN 16, INSTALADO EM IMPLANTAÇÃO DE INSTALAÇÕES DE GÁS - FORNECIMENTO E INSTALAÇÃO. AF_01/2020</v>
          </cell>
          <cell r="D5134" t="str">
            <v>M</v>
          </cell>
          <cell r="E5134">
            <v>11.719999999999999</v>
          </cell>
          <cell r="F5134">
            <v>7.34</v>
          </cell>
          <cell r="G5134">
            <v>19.059999999999999</v>
          </cell>
        </row>
        <row r="5135">
          <cell r="B5135">
            <v>100807</v>
          </cell>
          <cell r="C5135" t="str">
            <v>TUBO, PEX, MULTICAMADA, COM TUBO LUVA, DN 16, INSTALADO EM RAMAL INTERNO DE INSTALAÇÕES DE GÁS - FORNECIMENTO E INSTALAÇÃO. AF_01/2020</v>
          </cell>
          <cell r="D5135" t="str">
            <v>M</v>
          </cell>
          <cell r="E5135">
            <v>13.62</v>
          </cell>
          <cell r="F5135">
            <v>12.44</v>
          </cell>
          <cell r="G5135">
            <v>26.06</v>
          </cell>
        </row>
        <row r="5136">
          <cell r="B5136">
            <v>100800</v>
          </cell>
          <cell r="C5136" t="str">
            <v>TUBO, PEX, MULTICAMADA, COM TUBO LUVA, DN 20, INSTALADO EM IMPLANTAÇÃO DE INSTALAÇÕES DE GÁS - FORNECIMENTO E INSTALAÇÃO. AF_01/2020</v>
          </cell>
          <cell r="D5136" t="str">
            <v>M</v>
          </cell>
          <cell r="E5136">
            <v>17.96</v>
          </cell>
          <cell r="F5136">
            <v>8.61</v>
          </cell>
          <cell r="G5136">
            <v>26.57</v>
          </cell>
        </row>
        <row r="5137">
          <cell r="B5137">
            <v>100808</v>
          </cell>
          <cell r="C5137" t="str">
            <v>TUBO, PEX, MULTICAMADA, COM TUBO LUVA, DN 20, INSTALADO EM RAMAL INTERNO DE INSTALAÇÕES DE GÁS - FORNECIMENTO E INSTALAÇÃO. AF_01/2020</v>
          </cell>
          <cell r="D5137" t="str">
            <v>M</v>
          </cell>
          <cell r="E5137">
            <v>20.21</v>
          </cell>
          <cell r="F5137">
            <v>14.68</v>
          </cell>
          <cell r="G5137">
            <v>34.89</v>
          </cell>
        </row>
        <row r="5138">
          <cell r="B5138">
            <v>100801</v>
          </cell>
          <cell r="C5138" t="str">
            <v>TUBO, PEX, MULTICAMADA, COM TUBO LUVA, DN 26, INSTALADO EM IMPLANTAÇÃO DE INSTALAÇÕES DE GÁS - FORNECIMENTO E INSTALAÇÃO. AF_01/2020</v>
          </cell>
          <cell r="D5138" t="str">
            <v>M</v>
          </cell>
          <cell r="E5138">
            <v>24.23</v>
          </cell>
          <cell r="F5138">
            <v>10.23</v>
          </cell>
          <cell r="G5138">
            <v>34.46</v>
          </cell>
        </row>
        <row r="5139">
          <cell r="B5139">
            <v>100809</v>
          </cell>
          <cell r="C5139" t="str">
            <v>TUBO, PEX, MULTICAMADA, COM TUBO LUVA, DN 26, INSTALADO EM RAMAL INTERNO DE INSTALAÇÕES DE GÁS - FORNECIMENTO E INSTALAÇÃO. AF_01/2020</v>
          </cell>
          <cell r="D5139" t="str">
            <v>M</v>
          </cell>
          <cell r="E5139">
            <v>26.919999999999998</v>
          </cell>
          <cell r="F5139">
            <v>17.48</v>
          </cell>
          <cell r="G5139">
            <v>44.4</v>
          </cell>
        </row>
        <row r="5140">
          <cell r="B5140">
            <v>100802</v>
          </cell>
          <cell r="C5140" t="str">
            <v>TUBO, PEX, MULTICAMADA, COM TUBO LUVA, DN 32, INSTALADO EM IMPLANTAÇÃO DE INSTALAÇÕES DE GÁS - FORNECIMENTO E INSTALAÇÃO. AF_01/2020</v>
          </cell>
          <cell r="D5140" t="str">
            <v>M</v>
          </cell>
          <cell r="E5140">
            <v>33.120000000000005</v>
          </cell>
          <cell r="F5140">
            <v>12.48</v>
          </cell>
          <cell r="G5140">
            <v>45.6</v>
          </cell>
        </row>
        <row r="5141">
          <cell r="B5141">
            <v>100810</v>
          </cell>
          <cell r="C5141" t="str">
            <v>TUBO, PEX, MULTICAMADA, COM TUBO LUVA, DN 32, INSTALADO EM RAMAL INTERNO DE INSTALAÇÕES DE GÁS - FORNECIMENTO E INSTALAÇÃO. AF_01/2020</v>
          </cell>
          <cell r="D5141" t="str">
            <v>M</v>
          </cell>
          <cell r="E5141">
            <v>36.43</v>
          </cell>
          <cell r="F5141">
            <v>21.4</v>
          </cell>
          <cell r="G5141">
            <v>57.83</v>
          </cell>
        </row>
        <row r="5142">
          <cell r="B5142">
            <v>100791</v>
          </cell>
          <cell r="C5142" t="str">
            <v>TUBO, PEX, MULTICAMADA, DN 16, INSTALADO EM IMPLANTAÇÃO DE INSTALAÇÕES DE GÁS - FORNECIMENTO E INSTALAÇÃO. AF_01/2020</v>
          </cell>
          <cell r="D5142" t="str">
            <v>M</v>
          </cell>
          <cell r="E5142">
            <v>11.56</v>
          </cell>
          <cell r="F5142">
            <v>6.9</v>
          </cell>
          <cell r="G5142">
            <v>18.46</v>
          </cell>
        </row>
        <row r="5143">
          <cell r="B5143">
            <v>100803</v>
          </cell>
          <cell r="C5143" t="str">
            <v>TUBO, PEX, MULTICAMADA, DN 16, INSTALADO EM RAMAL INTERNO DE INSTALAÇÕES DE GÁS - FORNECIMENTO E INSTALAÇÃO. AF_01/2020</v>
          </cell>
          <cell r="D5143" t="str">
            <v>M</v>
          </cell>
          <cell r="E5143">
            <v>11.24</v>
          </cell>
          <cell r="F5143">
            <v>5.99</v>
          </cell>
          <cell r="G5143">
            <v>17.23</v>
          </cell>
        </row>
        <row r="5144">
          <cell r="B5144">
            <v>100792</v>
          </cell>
          <cell r="C5144" t="str">
            <v>TUBO, PEX, MULTICAMADA, DN 20, INSTALADO EM IMPLANTAÇÃO DE INSTALAÇÕES DE GÁS - FORNECIMENTO E INSTALAÇÃO. AF_01/2020</v>
          </cell>
          <cell r="D5144" t="str">
            <v>M</v>
          </cell>
          <cell r="E5144">
            <v>17.8</v>
          </cell>
          <cell r="F5144">
            <v>8.18</v>
          </cell>
          <cell r="G5144">
            <v>25.98</v>
          </cell>
        </row>
        <row r="5145">
          <cell r="B5145">
            <v>100804</v>
          </cell>
          <cell r="C5145" t="str">
            <v>TUBO, PEX, MULTICAMADA, DN 20, INSTALADO EM RAMAL INTERNO DE INSTALAÇÕES DE GÁS - FORNECIMENTO E INSTALAÇÃO. AF_01/2020</v>
          </cell>
          <cell r="D5145" t="str">
            <v>M</v>
          </cell>
          <cell r="E5145">
            <v>17.399999999999999</v>
          </cell>
          <cell r="F5145">
            <v>7.12</v>
          </cell>
          <cell r="G5145">
            <v>24.52</v>
          </cell>
        </row>
        <row r="5146">
          <cell r="B5146">
            <v>100793</v>
          </cell>
          <cell r="C5146" t="str">
            <v>TUBO, PEX, MULTICAMADA, DN 26, INSTALADO EM IMPLANTAÇÃO DE INSTALAÇÕES DE GÁS - FORNECIMENTO E INSTALAÇÃO. AF_01/2020</v>
          </cell>
          <cell r="D5146" t="str">
            <v>M</v>
          </cell>
          <cell r="E5146">
            <v>24.08</v>
          </cell>
          <cell r="F5146">
            <v>9.7799999999999994</v>
          </cell>
          <cell r="G5146">
            <v>33.86</v>
          </cell>
        </row>
        <row r="5147">
          <cell r="B5147">
            <v>100805</v>
          </cell>
          <cell r="C5147" t="str">
            <v>TUBO, PEX, MULTICAMADA, DN 26, INSTALADO EM RAMAL INTERNO DE INSTALAÇÕES DE GÁS - FORNECIMENTO E INSTALAÇÃO. AF_01/2020</v>
          </cell>
          <cell r="D5147" t="str">
            <v>M</v>
          </cell>
          <cell r="E5147">
            <v>23.6</v>
          </cell>
          <cell r="F5147">
            <v>8.51</v>
          </cell>
          <cell r="G5147">
            <v>32.11</v>
          </cell>
        </row>
        <row r="5148">
          <cell r="B5148">
            <v>100794</v>
          </cell>
          <cell r="C5148" t="str">
            <v>TUBO, PEX, MULTICAMADA, DN 32, INSTALADO EM IMPLANTAÇÃO DE INSTALAÇÕES DE GÁS - FORNECIMENTO E INSTALAÇÃO. AF_01/2020</v>
          </cell>
          <cell r="D5148" t="str">
            <v>M</v>
          </cell>
          <cell r="E5148">
            <v>32.96</v>
          </cell>
          <cell r="F5148">
            <v>12.04</v>
          </cell>
          <cell r="G5148">
            <v>45</v>
          </cell>
        </row>
        <row r="5149">
          <cell r="B5149">
            <v>100806</v>
          </cell>
          <cell r="C5149" t="str">
            <v>TUBO, PEX, MULTICAMADA, DN 32, INSTALADO EM RAMAL INTERNO DE INSTALAÇÕES DE GÁS - FORNECIMENTO E INSTALAÇÃO. AF_01/2020</v>
          </cell>
          <cell r="D5149" t="str">
            <v>M</v>
          </cell>
          <cell r="E5149">
            <v>32.39</v>
          </cell>
          <cell r="F5149">
            <v>10.47</v>
          </cell>
          <cell r="G5149">
            <v>42.86</v>
          </cell>
        </row>
        <row r="5150">
          <cell r="B5150">
            <v>103247</v>
          </cell>
          <cell r="C5150" t="str">
            <v>AR CONDICIONADO SPLIT INVERTER, HI-WALL (PAREDE), 12000 BTU/H, CICLO FRIO - FORNECIMENTO E INSTALAÇÃO. AF_11/2021_PE</v>
          </cell>
          <cell r="D5150" t="str">
            <v>UN</v>
          </cell>
          <cell r="E5150">
            <v>2860.36</v>
          </cell>
          <cell r="F5150">
            <v>107.43</v>
          </cell>
          <cell r="G5150">
            <v>2967.79</v>
          </cell>
        </row>
        <row r="5151">
          <cell r="B5151">
            <v>103250</v>
          </cell>
          <cell r="C5151" t="str">
            <v>AR CONDICIONADO SPLIT INVERTER, HI-WALL (PAREDE), 18000 BTU/H, CICLO FRIO - FORNECIMENTO E INSTALAÇÃO. AF_11/2021_PE</v>
          </cell>
          <cell r="D5151" t="str">
            <v>UN</v>
          </cell>
          <cell r="E5151">
            <v>4197.91</v>
          </cell>
          <cell r="F5151">
            <v>116.04</v>
          </cell>
          <cell r="G5151">
            <v>4313.95</v>
          </cell>
        </row>
        <row r="5152">
          <cell r="B5152">
            <v>103253</v>
          </cell>
          <cell r="C5152" t="str">
            <v>AR CONDICIONADO SPLIT INVERTER, HI-WALL (PAREDE), 24000 BTU/H, CICLO FRIO - FORNECIMENTO E INSTALAÇÃO. AF_11/2021_PE</v>
          </cell>
          <cell r="D5152" t="str">
            <v>UN</v>
          </cell>
          <cell r="E5152">
            <v>5761.5099999999993</v>
          </cell>
          <cell r="F5152">
            <v>121.18</v>
          </cell>
          <cell r="G5152">
            <v>5882.69</v>
          </cell>
        </row>
        <row r="5153">
          <cell r="B5153">
            <v>103244</v>
          </cell>
          <cell r="C5153" t="str">
            <v>AR CONDICIONADO SPLIT INVERTER, HI-WALL (PAREDE), 9000 BTU/H, CICLO FRIO - FORNECIMENTO E INSTALAÇÃO. AF_11/2021_PE</v>
          </cell>
          <cell r="D5153" t="str">
            <v>UN</v>
          </cell>
          <cell r="E5153">
            <v>2565.9900000000002</v>
          </cell>
          <cell r="F5153">
            <v>107.47</v>
          </cell>
          <cell r="G5153">
            <v>2673.46</v>
          </cell>
        </row>
        <row r="5154">
          <cell r="B5154">
            <v>103256</v>
          </cell>
          <cell r="C5154" t="str">
            <v>AR CONDICIONADO SPLIT INVERTER, PISO TETO, 18000 BTU/H, CICLO FRIO - FORNECIMENTO E INSTALAÇÃO. AF_11/2021_PSE</v>
          </cell>
          <cell r="D5154" t="str">
            <v>UN</v>
          </cell>
          <cell r="E5154">
            <v>10751.69</v>
          </cell>
          <cell r="F5154">
            <v>178.15</v>
          </cell>
          <cell r="G5154">
            <v>10929.84</v>
          </cell>
        </row>
        <row r="5155">
          <cell r="B5155">
            <v>103258</v>
          </cell>
          <cell r="C5155" t="str">
            <v>AR CONDICIONADO SPLIT INVERTER, PISO TETO, 24000 BTU/H, CICLO FRIO - FORNECIMENTO E INSTALAÇÃO. AF_11/2021_PSE</v>
          </cell>
          <cell r="D5155" t="str">
            <v>UN</v>
          </cell>
          <cell r="E5155">
            <v>12036.529999999999</v>
          </cell>
          <cell r="F5155">
            <v>183.29</v>
          </cell>
          <cell r="G5155">
            <v>12219.82</v>
          </cell>
        </row>
        <row r="5156">
          <cell r="B5156">
            <v>103260</v>
          </cell>
          <cell r="C5156" t="str">
            <v>AR CONDICIONADO SPLIT INVERTER, PISO TETO, 24000 BTU/H, QUENTE/FRIO - FORNECIMENTO E INSTALAÇÃO. AF_11/2021_PSE</v>
          </cell>
          <cell r="D5156" t="str">
            <v>UN</v>
          </cell>
          <cell r="E5156">
            <v>6581.45</v>
          </cell>
          <cell r="F5156">
            <v>182.62</v>
          </cell>
          <cell r="G5156">
            <v>6764.07</v>
          </cell>
        </row>
        <row r="5157">
          <cell r="B5157">
            <v>103261</v>
          </cell>
          <cell r="C5157" t="str">
            <v>AR CONDICIONADO SPLIT INVERTER, PISO TETO, 36000 BTU/H, CICLO FRIO - FORNECIMENTO E INSTALAÇÃO. AF_11/2021_PSE</v>
          </cell>
          <cell r="D5157" t="str">
            <v>UN</v>
          </cell>
          <cell r="E5157">
            <v>13585.839999999998</v>
          </cell>
          <cell r="F5157">
            <v>201.29</v>
          </cell>
          <cell r="G5157">
            <v>13787.13</v>
          </cell>
        </row>
        <row r="5158">
          <cell r="B5158">
            <v>103263</v>
          </cell>
          <cell r="C5158" t="str">
            <v>AR CONDICIONADO SPLIT INVERTER, PISO TETO, 48000 BTU/H, CICLO FRIO - FORNECIMENTO E INSTALAÇÃO. AF_11/2021_PE</v>
          </cell>
          <cell r="D5158" t="str">
            <v>UN</v>
          </cell>
          <cell r="E5158">
            <v>18873.77</v>
          </cell>
          <cell r="F5158">
            <v>266.04000000000002</v>
          </cell>
          <cell r="G5158">
            <v>19139.810000000001</v>
          </cell>
        </row>
        <row r="5159">
          <cell r="B5159">
            <v>103265</v>
          </cell>
          <cell r="C5159" t="str">
            <v>AR CONDICIONADO SPLIT INVERTER, PISO TETO, APRESENTANDO ENTRE 54000 E 58000 BTU/H, CICLO FRIO - FORNECIMENTO E INSTALAÇÃO. AF_11/2021_PE</v>
          </cell>
          <cell r="D5159" t="str">
            <v>UN</v>
          </cell>
          <cell r="E5159">
            <v>22807</v>
          </cell>
          <cell r="F5159">
            <v>267.66000000000003</v>
          </cell>
          <cell r="G5159">
            <v>23074.66</v>
          </cell>
        </row>
        <row r="5160">
          <cell r="B5160">
            <v>103268</v>
          </cell>
          <cell r="C5160" t="str">
            <v>AR CONDICIONADO SPLIT ON/OFF, CASSETE (TETO), 18000 BTU/H, CICLO QUENTE/FRIO - FORNECIMENTO E INSTALAÇÃO. AF_11/2021_PE</v>
          </cell>
          <cell r="D5160" t="str">
            <v>UN</v>
          </cell>
          <cell r="E5160">
            <v>7925.07</v>
          </cell>
          <cell r="F5160">
            <v>182.41</v>
          </cell>
          <cell r="G5160">
            <v>8107.48</v>
          </cell>
        </row>
        <row r="5161">
          <cell r="B5161">
            <v>103270</v>
          </cell>
          <cell r="C5161" t="str">
            <v>AR CONDICIONADO SPLIT ON/OFF, CASSETE (TETO), 24000 BTU/H, CICLO QUENTE/FRIO - FORNECIMENTO E INSTALAÇÃO. AF_11/2021_PE</v>
          </cell>
          <cell r="D5161" t="str">
            <v>UN</v>
          </cell>
          <cell r="E5161">
            <v>8524.58</v>
          </cell>
          <cell r="F5161">
            <v>189.97</v>
          </cell>
          <cell r="G5161">
            <v>8714.5499999999993</v>
          </cell>
        </row>
        <row r="5162">
          <cell r="B5162">
            <v>103272</v>
          </cell>
          <cell r="C5162" t="str">
            <v>AR CONDICIONADO SPLIT ON/OFF, CASSETE (TETO), 36000 BTU/H, CICLO QUENTE/FRIO - FORNECIMENTO E INSTALAÇÃO. AF_11/2021_PE</v>
          </cell>
          <cell r="D5162" t="str">
            <v>UN</v>
          </cell>
          <cell r="E5162">
            <v>12536.49</v>
          </cell>
          <cell r="F5162">
            <v>218.1</v>
          </cell>
          <cell r="G5162">
            <v>12754.59</v>
          </cell>
        </row>
        <row r="5163">
          <cell r="B5163">
            <v>103274</v>
          </cell>
          <cell r="C5163" t="str">
            <v>AR CONDICIONADO SPLIT ON/OFF, CASSETE (TETO), 48000 BTU/H, CICLO QUENTE/FRIO - FORNECIMENTO E INSTALAÇÃO. AF_11/2021_PE</v>
          </cell>
          <cell r="D5163" t="str">
            <v>UN</v>
          </cell>
          <cell r="E5163">
            <v>14737.59</v>
          </cell>
          <cell r="F5163">
            <v>286.95999999999998</v>
          </cell>
          <cell r="G5163">
            <v>15024.55</v>
          </cell>
        </row>
        <row r="5164">
          <cell r="B5164">
            <v>103276</v>
          </cell>
          <cell r="C5164" t="str">
            <v>AR CONDICIONADO SPLIT ON/OFF, CASSETE (TETO), 60000 BTU/H, CICLO QUENTE/FRIO - FORNECIMENTO E INSTALAÇÃO. AF_11/2021_PE</v>
          </cell>
          <cell r="D5164" t="str">
            <v>UN</v>
          </cell>
          <cell r="E5164">
            <v>15397.689999999999</v>
          </cell>
          <cell r="F5164">
            <v>287.02999999999997</v>
          </cell>
          <cell r="G5164">
            <v>15684.72</v>
          </cell>
        </row>
        <row r="5165">
          <cell r="B5165">
            <v>103267</v>
          </cell>
          <cell r="C5165" t="str">
            <v>AR CONDICIONADO SPLIT ON/OFF, CASSETE (TETO), FRIO 4 VIAS 18000 BTU/H - FORNECIMENTO E INSTALAÇÃO. AF_11/2021_PE</v>
          </cell>
          <cell r="D5165" t="str">
            <v>UN</v>
          </cell>
          <cell r="E5165">
            <v>6647.19</v>
          </cell>
          <cell r="F5165">
            <v>183.05</v>
          </cell>
          <cell r="G5165">
            <v>6830.24</v>
          </cell>
        </row>
        <row r="5166">
          <cell r="B5166">
            <v>103269</v>
          </cell>
          <cell r="C5166" t="str">
            <v>AR CONDICIONADO SPLIT ON/OFF, CASSETE (TETO), FRIO 4 VIAS 24000 BTU/H - FORNECIMENTO E INSTALAÇÃO. AF_11/2021_PE</v>
          </cell>
          <cell r="D5166" t="str">
            <v>UN</v>
          </cell>
          <cell r="E5166">
            <v>8205.74</v>
          </cell>
          <cell r="F5166">
            <v>189.73</v>
          </cell>
          <cell r="G5166">
            <v>8395.4699999999993</v>
          </cell>
        </row>
        <row r="5167">
          <cell r="B5167">
            <v>103271</v>
          </cell>
          <cell r="C5167" t="str">
            <v>AR CONDICIONADO SPLIT ON/OFF, CASSETE (TETO), FRIO 4 VIAS 36000 BTU/H - FORNECIMENTO E INSTALAÇÃO. AF_11/2021_PE</v>
          </cell>
          <cell r="D5167" t="str">
            <v>UN</v>
          </cell>
          <cell r="E5167">
            <v>12130.26</v>
          </cell>
          <cell r="F5167">
            <v>218.57</v>
          </cell>
          <cell r="G5167">
            <v>12348.83</v>
          </cell>
        </row>
        <row r="5168">
          <cell r="B5168">
            <v>103273</v>
          </cell>
          <cell r="C5168" t="str">
            <v>AR CONDICIONADO SPLIT ON/OFF, CASSETE (TETO), FRIO 4 VIAS 48000 BTU/H - FORNECIMENTO E INSTALAÇÃO. AF_11/2021_PE</v>
          </cell>
          <cell r="D5168" t="str">
            <v>UN</v>
          </cell>
          <cell r="E5168">
            <v>12828.97</v>
          </cell>
          <cell r="F5168">
            <v>287.24</v>
          </cell>
          <cell r="G5168">
            <v>13116.21</v>
          </cell>
        </row>
        <row r="5169">
          <cell r="B5169">
            <v>103275</v>
          </cell>
          <cell r="C5169" t="str">
            <v>AR CONDICIONADO SPLIT ON/OFF, CASSETE (TETO), FRIO 4 VIAS 60000 BTU/H - FORNECIMENTO E INSTALAÇÃO. AF_11/2021_PE</v>
          </cell>
          <cell r="D5169" t="str">
            <v>UN</v>
          </cell>
          <cell r="E5169">
            <v>14659.67</v>
          </cell>
          <cell r="F5169">
            <v>286.97000000000003</v>
          </cell>
          <cell r="G5169">
            <v>14946.64</v>
          </cell>
        </row>
        <row r="5170">
          <cell r="B5170">
            <v>103248</v>
          </cell>
          <cell r="C5170" t="str">
            <v>AR CONDICIONADO SPLIT ON/OFF, HI-WALL (PAREDE), 12000 BTUS/H, CICLO FRIO - FORNECIMENTO E INSTALAÇÃO. AF_11/2021_PE</v>
          </cell>
          <cell r="D5170" t="str">
            <v>UN</v>
          </cell>
          <cell r="E5170">
            <v>2316.86</v>
          </cell>
          <cell r="F5170">
            <v>107.39</v>
          </cell>
          <cell r="G5170">
            <v>2424.25</v>
          </cell>
        </row>
        <row r="5171">
          <cell r="B5171">
            <v>103249</v>
          </cell>
          <cell r="C5171" t="str">
            <v>AR CONDICIONADO SPLIT ON/OFF, HI-WALL (PAREDE), 12000 BTUS/H, CICLO QUENTE/FRIO - FORNECIMENTO E INSTALAÇÃO. AF_11/2021_PE</v>
          </cell>
          <cell r="D5171" t="str">
            <v>UN</v>
          </cell>
          <cell r="E5171">
            <v>2497.54</v>
          </cell>
          <cell r="F5171">
            <v>107.32</v>
          </cell>
          <cell r="G5171">
            <v>2604.86</v>
          </cell>
        </row>
        <row r="5172">
          <cell r="B5172">
            <v>103251</v>
          </cell>
          <cell r="C5172" t="str">
            <v>AR CONDICIONADO SPLIT ON/OFF, HI-WALL (PAREDE), 18000 BTUS/H, CICLO FRIO - FORNECIMENTO E INSTALAÇÃO. AF_11/2021_PE</v>
          </cell>
          <cell r="D5172" t="str">
            <v>UN</v>
          </cell>
          <cell r="E5172">
            <v>3290</v>
          </cell>
          <cell r="F5172">
            <v>116.14</v>
          </cell>
          <cell r="G5172">
            <v>3406.14</v>
          </cell>
        </row>
        <row r="5173">
          <cell r="B5173">
            <v>103252</v>
          </cell>
          <cell r="C5173" t="str">
            <v>AR CONDICIONADO SPLIT ON/OFF, HI-WALL (PAREDE), 18000 BTUS/H, CICLO QUENTE/FRIO - FORNECIMENTO E INSTALAÇÃO. AF_11/2021_PE</v>
          </cell>
          <cell r="D5173" t="str">
            <v>UN</v>
          </cell>
          <cell r="E5173">
            <v>3656.06</v>
          </cell>
          <cell r="F5173">
            <v>116.18</v>
          </cell>
          <cell r="G5173">
            <v>3772.24</v>
          </cell>
        </row>
        <row r="5174">
          <cell r="B5174">
            <v>103254</v>
          </cell>
          <cell r="C5174" t="str">
            <v>AR CONDICIONADO SPLIT ON/OFF, HI-WALL (PAREDE), 24000 BTUS/H, CICLO FRIO - FORNECIMENTO E INSTALAÇÃO. AF_11/2021_PE</v>
          </cell>
          <cell r="D5174" t="str">
            <v>UN</v>
          </cell>
          <cell r="E5174">
            <v>4277.1399999999994</v>
          </cell>
          <cell r="F5174">
            <v>121.39</v>
          </cell>
          <cell r="G5174">
            <v>4398.53</v>
          </cell>
        </row>
        <row r="5175">
          <cell r="B5175">
            <v>103255</v>
          </cell>
          <cell r="C5175" t="str">
            <v>AR CONDICIONADO SPLIT ON/OFF, HI-WALL (PAREDE), 24000 BTUS/H, CICLO QUENTE/FRIO - FORNECIMENTO E INSTALAÇÃO. AF_11/2021_PE</v>
          </cell>
          <cell r="D5175" t="str">
            <v>UN</v>
          </cell>
          <cell r="E5175">
            <v>4801.1000000000004</v>
          </cell>
          <cell r="F5175">
            <v>121.08</v>
          </cell>
          <cell r="G5175">
            <v>4922.18</v>
          </cell>
        </row>
        <row r="5176">
          <cell r="B5176">
            <v>103245</v>
          </cell>
          <cell r="C5176" t="str">
            <v>AR CONDICIONADO SPLIT ON/OFF, HI-WALL (PAREDE), 9000 BTUS/H, CICLO FRIO - FORNECIMENTO E INSTALAÇÃO. AF_11/2021_PE</v>
          </cell>
          <cell r="D5176" t="str">
            <v>UN</v>
          </cell>
          <cell r="E5176">
            <v>2000.29</v>
          </cell>
          <cell r="F5176">
            <v>107.27</v>
          </cell>
          <cell r="G5176">
            <v>2107.56</v>
          </cell>
        </row>
        <row r="5177">
          <cell r="B5177">
            <v>103246</v>
          </cell>
          <cell r="C5177" t="str">
            <v>AR CONDICIONADO SPLIT ON/OFF, HI-WALL (PAREDE), 9000 BTUS/H, CICLO QUENTE/FRIO - FORNECIMENTO E INSTALAÇÃO. AF_11/2021_PE</v>
          </cell>
          <cell r="D5177" t="str">
            <v>UN</v>
          </cell>
          <cell r="E5177">
            <v>2191.58</v>
          </cell>
          <cell r="F5177">
            <v>107.36</v>
          </cell>
          <cell r="G5177">
            <v>2298.94</v>
          </cell>
        </row>
        <row r="5178">
          <cell r="B5178">
            <v>103257</v>
          </cell>
          <cell r="C5178" t="str">
            <v>AR CONDICIONADO SPLIT ON/OFF, PISO TETO, 18.000 BTU/H, CICLO FRIO - FORNECIMENTO E INSTALAÇÃO. AF_11/2021_PSE</v>
          </cell>
          <cell r="D5178" t="str">
            <v>UN</v>
          </cell>
          <cell r="E5178">
            <v>6068.79</v>
          </cell>
          <cell r="F5178">
            <v>178.03</v>
          </cell>
          <cell r="G5178">
            <v>6246.82</v>
          </cell>
        </row>
        <row r="5179">
          <cell r="B5179">
            <v>103259</v>
          </cell>
          <cell r="C5179" t="str">
            <v>AR CONDICIONADO SPLIT ON/OFF, PISO TETO, 24.000 BTU/H, CICLO FRIO - FORNECIMENTO E INSTALAÇÃO. AF_11/2021_PSE</v>
          </cell>
          <cell r="D5179" t="str">
            <v>UN</v>
          </cell>
          <cell r="E5179">
            <v>6401.7</v>
          </cell>
          <cell r="F5179">
            <v>183.05</v>
          </cell>
          <cell r="G5179">
            <v>6584.75</v>
          </cell>
        </row>
        <row r="5180">
          <cell r="B5180">
            <v>103262</v>
          </cell>
          <cell r="C5180" t="str">
            <v>AR CONDICIONADO SPLIT ON/OFF, PISO TETO, 36.000 BTU/H, CICLO FRIO - FORNECIMENTO E INSTALAÇÃO. AF_11/2021_PSE</v>
          </cell>
          <cell r="D5180" t="str">
            <v>UN</v>
          </cell>
          <cell r="E5180">
            <v>8452.08</v>
          </cell>
          <cell r="F5180">
            <v>200.74</v>
          </cell>
          <cell r="G5180">
            <v>8652.82</v>
          </cell>
        </row>
        <row r="5181">
          <cell r="B5181">
            <v>103264</v>
          </cell>
          <cell r="C5181" t="str">
            <v>AR CONDICIONADO SPLIT ON/OFF, PISO TETO, 48.000 BTU/H, CICLO FRIO - FORNECIMENTO E INSTALAÇÃO. AF_11/2021_PE</v>
          </cell>
          <cell r="D5181" t="str">
            <v>UN</v>
          </cell>
          <cell r="E5181">
            <v>10466.199999999999</v>
          </cell>
          <cell r="F5181">
            <v>267.26</v>
          </cell>
          <cell r="G5181">
            <v>10733.46</v>
          </cell>
        </row>
        <row r="5182">
          <cell r="B5182">
            <v>103266</v>
          </cell>
          <cell r="C5182" t="str">
            <v>AR CONDICIONADO SPLIT ON/OFF, PISO TETO, 60.000 BTU/H, CICLO FRIO - FORNECIMENTO E INSTALAÇÃO. AF_11/2021_PE</v>
          </cell>
          <cell r="D5182" t="str">
            <v>UN</v>
          </cell>
          <cell r="E5182">
            <v>11720.08</v>
          </cell>
          <cell r="F5182">
            <v>267.31</v>
          </cell>
          <cell r="G5182">
            <v>11987.39</v>
          </cell>
        </row>
        <row r="5183">
          <cell r="B5183">
            <v>103277</v>
          </cell>
          <cell r="C5183" t="str">
            <v>AR CONDICIONADO SPLITÃO 10 TR - FORNECIMENTO E INSTALAÇÃO. AF_11/2021_PE</v>
          </cell>
          <cell r="D5183" t="str">
            <v>UN</v>
          </cell>
          <cell r="E5183">
            <v>28589.16</v>
          </cell>
          <cell r="F5183">
            <v>358.95</v>
          </cell>
          <cell r="G5183">
            <v>28948.11</v>
          </cell>
        </row>
        <row r="5184">
          <cell r="B5184">
            <v>103278</v>
          </cell>
          <cell r="C5184" t="str">
            <v>AR CONDICIONADO SPLITÃO 15 TR - FORNECIMENTO E INSTALAÇÃO. AF_11/2021_PE</v>
          </cell>
          <cell r="D5184" t="str">
            <v>UN</v>
          </cell>
          <cell r="E5184">
            <v>36691.009999999995</v>
          </cell>
          <cell r="F5184">
            <v>366.87</v>
          </cell>
          <cell r="G5184">
            <v>37057.879999999997</v>
          </cell>
        </row>
        <row r="5185">
          <cell r="B5185">
            <v>103288</v>
          </cell>
          <cell r="C5185" t="str">
            <v>RASGO E CHUMBAMENTO EM ALVENARIA PARA TUBOS DE SPLIT PAREDE DE 9000 A 24000 BTUS/H. AF_11/2021</v>
          </cell>
          <cell r="D5185" t="str">
            <v>UN</v>
          </cell>
          <cell r="E5185">
            <v>5.9599999999999991</v>
          </cell>
          <cell r="F5185">
            <v>11.9</v>
          </cell>
          <cell r="G5185">
            <v>17.86</v>
          </cell>
        </row>
        <row r="5186">
          <cell r="B5186">
            <v>103291</v>
          </cell>
          <cell r="C5186" t="str">
            <v>TUBO EM COBRE FLEXÍVEL, DN 1/2", COM ISOLAMENTO, INSTALADO EM FORRO, PARA RAMAL DE ALIMENTAÇÃO DE AR CONDICIONADO, INCLUSO FIXADOR. AF_11/2021</v>
          </cell>
          <cell r="D5186" t="str">
            <v>M</v>
          </cell>
          <cell r="E5186">
            <v>58.4</v>
          </cell>
          <cell r="F5186">
            <v>4.7</v>
          </cell>
          <cell r="G5186">
            <v>63.1</v>
          </cell>
        </row>
        <row r="5187">
          <cell r="B5187">
            <v>103289</v>
          </cell>
          <cell r="C5187" t="str">
            <v>TUBO EM COBRE FLEXÍVEL, DN 1/4", COM ISOLAMENTO, INSTALADO EM FORRO, PARA RAMAL DE ALIMENTAÇÃO DE AR CONDICIONADO, INCLUSO FIXADOR. AF_11/2021</v>
          </cell>
          <cell r="D5187" t="str">
            <v>M</v>
          </cell>
          <cell r="E5187">
            <v>28.570000000000004</v>
          </cell>
          <cell r="F5187">
            <v>4.2</v>
          </cell>
          <cell r="G5187">
            <v>32.770000000000003</v>
          </cell>
        </row>
        <row r="5188">
          <cell r="B5188">
            <v>103290</v>
          </cell>
          <cell r="C5188" t="str">
            <v>TUBO EM COBRE FLEXÍVEL, DN 3/8", COM ISOLAMENTO, INSTALADO EM FORRO, PARA RAMAL DE ALIMENTAÇÃO DE AR CONDICIONADO, INCLUSO FIXADOR. AF_11/2021</v>
          </cell>
          <cell r="D5188" t="str">
            <v>M</v>
          </cell>
          <cell r="E5188">
            <v>45.769999999999996</v>
          </cell>
          <cell r="F5188">
            <v>4.46</v>
          </cell>
          <cell r="G5188">
            <v>50.23</v>
          </cell>
        </row>
        <row r="5189">
          <cell r="B5189">
            <v>103292</v>
          </cell>
          <cell r="C5189" t="str">
            <v>TUBO EM COBRE FLEXÍVEL, DN 5/8", COM ISOLAMENTO, INSTALADO EM FORRO, PARA RAMAL DE ALIMENTAÇÃO DE AR CONDICIONADO, INCLUSO FIXADOR. AF_11/2021</v>
          </cell>
          <cell r="D5189" t="str">
            <v>M</v>
          </cell>
          <cell r="E5189">
            <v>71.23</v>
          </cell>
          <cell r="F5189">
            <v>4.88</v>
          </cell>
          <cell r="G5189">
            <v>76.11</v>
          </cell>
        </row>
        <row r="5190">
          <cell r="B5190">
            <v>97333</v>
          </cell>
          <cell r="C5190" t="str">
            <v>TUBO EM COBRE FLEXÍVEL, DN 1/2", COM ISOLAMENTO, INSTALADO EM RAMAL DE ALIMENTAÇÃO DE AR CONDICIONADO COM CONDENSADORA CENTRAL - FORNECIMENTO E INSTALAÇÃO. AF_12/2015</v>
          </cell>
          <cell r="D5190" t="str">
            <v>M</v>
          </cell>
          <cell r="E5190">
            <v>55.699999999999996</v>
          </cell>
          <cell r="F5190">
            <v>3.06</v>
          </cell>
          <cell r="G5190">
            <v>58.76</v>
          </cell>
        </row>
        <row r="5191">
          <cell r="B5191">
            <v>97329</v>
          </cell>
          <cell r="C5191" t="str">
            <v>TUBO EM COBRE FLEXÍVEL, DN 1/2", COM ISOLAMENTO, INSTALADO EM RAMAL DE ALIMENTAÇÃO DE AR CONDICIONADO COM CONDENSADORA INDIVIDUAL - FORNECIMENTO E INSTALAÇÃO. AF_12/2015</v>
          </cell>
          <cell r="D5191" t="str">
            <v>M</v>
          </cell>
          <cell r="E5191">
            <v>55.49</v>
          </cell>
          <cell r="F5191">
            <v>2.65</v>
          </cell>
          <cell r="G5191">
            <v>58.14</v>
          </cell>
        </row>
        <row r="5192">
          <cell r="B5192">
            <v>97331</v>
          </cell>
          <cell r="C5192" t="str">
            <v>TUBO EM COBRE FLEXÍVEL, DN 1/4", COM ISOLAMENTO, INSTALADO EM RAMAL DE ALIMENTAÇÃO DE AR CONDICIONADO COM CONDENSADORA CENTRAL - FORNECIMENTO E INSTALAÇÃO. AF_12/2015</v>
          </cell>
          <cell r="D5192" t="str">
            <v>M</v>
          </cell>
          <cell r="E5192">
            <v>25.88</v>
          </cell>
          <cell r="F5192">
            <v>2.5499999999999998</v>
          </cell>
          <cell r="G5192">
            <v>28.43</v>
          </cell>
        </row>
        <row r="5193">
          <cell r="B5193">
            <v>97327</v>
          </cell>
          <cell r="C5193" t="str">
            <v>TUBO EM COBRE FLEXÍVEL, DN 1/4", COM ISOLAMENTO, INSTALADO EM RAMAL DE ALIMENTAÇÃO DE AR CONDICIONADO COM CONDENSADORA INDIVIDUAL   FORNECIMENTO E INSTALAÇÃO. AF_12/2015</v>
          </cell>
          <cell r="D5193" t="str">
            <v>M</v>
          </cell>
          <cell r="E5193">
            <v>25.74</v>
          </cell>
          <cell r="F5193">
            <v>2.25</v>
          </cell>
          <cell r="G5193">
            <v>27.99</v>
          </cell>
        </row>
        <row r="5194">
          <cell r="B5194">
            <v>97332</v>
          </cell>
          <cell r="C5194" t="str">
            <v>TUBO EM COBRE FLEXÍVEL, DN 3/8", COM ISOLAMENTO, INSTALADO EM RAMAL DE ALIMENTAÇÃO DE AR CONDICIONADO COM CONDENSADORA CENTRAL - FORNECIMENTO E INSTALAÇÃO. AF_12/2015</v>
          </cell>
          <cell r="D5194" t="str">
            <v>M</v>
          </cell>
          <cell r="E5194">
            <v>43.07</v>
          </cell>
          <cell r="F5194">
            <v>2.82</v>
          </cell>
          <cell r="G5194">
            <v>45.89</v>
          </cell>
        </row>
        <row r="5195">
          <cell r="B5195">
            <v>97328</v>
          </cell>
          <cell r="C5195" t="str">
            <v>TUBO EM COBRE FLEXÍVEL, DN 3/8", COM ISOLAMENTO, INSTALADO EM RAMAL DE ALIMENTAÇÃO DE AR CONDICIONADO COM CONDENSADORA INDIVIDUAL - FORNECIMENTO E INSTALAÇÃO. AF_12/2015</v>
          </cell>
          <cell r="D5195" t="str">
            <v>M</v>
          </cell>
          <cell r="E5195">
            <v>42.94</v>
          </cell>
          <cell r="F5195">
            <v>2.46</v>
          </cell>
          <cell r="G5195">
            <v>45.4</v>
          </cell>
        </row>
        <row r="5196">
          <cell r="B5196">
            <v>97334</v>
          </cell>
          <cell r="C5196" t="str">
            <v>TUBO EM COBRE FLEXÍVEL, DN 5/8", COM ISOLAMENTO, INSTALADO EM RAMAL DE ALIMENTAÇÃO DE AR CONDICIONADO COM CONDENSADORA CENTRAL   FORNECIMENTO E INSTALAÇÃO. AF_12/2015</v>
          </cell>
          <cell r="D5196" t="str">
            <v>M</v>
          </cell>
          <cell r="E5196">
            <v>68.52</v>
          </cell>
          <cell r="F5196">
            <v>3.25</v>
          </cell>
          <cell r="G5196">
            <v>71.77</v>
          </cell>
        </row>
        <row r="5197">
          <cell r="B5197">
            <v>97330</v>
          </cell>
          <cell r="C5197" t="str">
            <v>TUBO EM COBRE FLEXÍVEL, DN 5/8", COM ISOLAMENTO, INSTALADO EM RAMAL DE ALIMENTAÇÃO DE AR CONDICIONADO COM CONDENSADORA INDIVIDUAL - FORNECIMENTO E INSTALAÇÃO. AF_12/2015</v>
          </cell>
          <cell r="D5197" t="str">
            <v>M</v>
          </cell>
          <cell r="E5197">
            <v>68.320000000000007</v>
          </cell>
          <cell r="F5197">
            <v>2.77</v>
          </cell>
          <cell r="G5197">
            <v>71.09</v>
          </cell>
        </row>
        <row r="5198">
          <cell r="B5198">
            <v>93085</v>
          </cell>
          <cell r="C5198" t="str">
            <v>BUCHA DE REDUÇÃO EM COBRE, DN 22 MM X 15 MM, SEM ANEL DE SOLDA, PONTA X BOLSA, INSTALADO EM RAMAL DE DISTRIBUIÇÃO DE HIDRÁULICA PREDIAL - FORNECIMENTO E INSTALAÇÃO. AF_04/2022</v>
          </cell>
          <cell r="D5198" t="str">
            <v>UN</v>
          </cell>
          <cell r="E5198">
            <v>10.4</v>
          </cell>
          <cell r="F5198">
            <v>6.99</v>
          </cell>
          <cell r="G5198">
            <v>17.39</v>
          </cell>
        </row>
        <row r="5199">
          <cell r="B5199">
            <v>103892</v>
          </cell>
          <cell r="C5199" t="str">
            <v>BUCHA DE REDUÇÃO EM COBRE, DN 22 MM X 15 MM, SEM ANEL DE SOLDA, PONTA X BOLSA, INSTALADO EM RAMAL E SUB-RAMAL DE AQUECIMENTO SOLAR - FORNECIMENTO E INSTALAÇÃO. AF_04/2022</v>
          </cell>
          <cell r="D5199" t="str">
            <v>UN</v>
          </cell>
          <cell r="E5199">
            <v>10.88</v>
          </cell>
          <cell r="F5199">
            <v>7.74</v>
          </cell>
          <cell r="G5199">
            <v>18.62</v>
          </cell>
        </row>
        <row r="5200">
          <cell r="B5200">
            <v>103823</v>
          </cell>
          <cell r="C5200" t="str">
            <v>BUCHA DE REDUÇÃO EM COBRE, DN 22 MM X 15 MM, SEM ANEL DE SOLDA, PONTA X BOLSA, INSTALADO EM RAMAL E SUB-RAMAL DE GÁS COMBUSTÍVEL - FORNECIMENTO E INSTALAÇÃO. AF_04/2022</v>
          </cell>
          <cell r="D5200" t="str">
            <v>UN</v>
          </cell>
          <cell r="E5200">
            <v>11.509999999999998</v>
          </cell>
          <cell r="F5200">
            <v>9.5500000000000007</v>
          </cell>
          <cell r="G5200">
            <v>21.06</v>
          </cell>
        </row>
        <row r="5201">
          <cell r="B5201">
            <v>103856</v>
          </cell>
          <cell r="C5201" t="str">
            <v>BUCHA DE REDUÇÃO EM COBRE, DN 22 MM X 15 MM, SEM ANEL DE SOLDA, PONTA X BOLSA, INSTALADO EM RAMAL E SUB-RAMAL DE GÁS MEDICINAL - FORNECIMENTO E INSTALAÇÃO. AF_04/2022</v>
          </cell>
          <cell r="D5201" t="str">
            <v>UN</v>
          </cell>
          <cell r="E5201">
            <v>10.86</v>
          </cell>
          <cell r="F5201">
            <v>7.71</v>
          </cell>
          <cell r="G5201">
            <v>18.57</v>
          </cell>
        </row>
        <row r="5202">
          <cell r="B5202">
            <v>93108</v>
          </cell>
          <cell r="C5202" t="str">
            <v>BUCHA DE REDUÇÃO EM COBRE, DN 22 MM X 15 MM, SEM ANEL DE SOLDA, PONTA X BOLSA, INSTALADO EM RAMAL E SUB-RAMAL DE HIDRÁULICA PREDIAL - FORNECIMENTO E INSTALAÇÃO. AF_04/2022</v>
          </cell>
          <cell r="D5202" t="str">
            <v>UN</v>
          </cell>
          <cell r="E5202">
            <v>9.879999999999999</v>
          </cell>
          <cell r="F5202">
            <v>5.61</v>
          </cell>
          <cell r="G5202">
            <v>15.49</v>
          </cell>
        </row>
        <row r="5203">
          <cell r="B5203">
            <v>93091</v>
          </cell>
          <cell r="C5203" t="str">
            <v>BUCHA DE REDUÇÃO EM COBRE, DN 28 MM X 22 MM, SEM ANEL DE SOLDA, INSTALADO EM RAMAL DE DISTRIBUIÇÃO DE HIDRÁULICA PREDIAL - FORNECIMENTO E INSTALAÇÃO. AF_04/2022</v>
          </cell>
          <cell r="D5203" t="str">
            <v>UN</v>
          </cell>
          <cell r="E5203">
            <v>13.469999999999999</v>
          </cell>
          <cell r="F5203">
            <v>5.28</v>
          </cell>
          <cell r="G5203">
            <v>18.75</v>
          </cell>
        </row>
        <row r="5204">
          <cell r="B5204">
            <v>103900</v>
          </cell>
          <cell r="C5204" t="str">
            <v>BUCHA DE REDUÇÃO EM COBRE, DN 28 MM X 22 MM, SEM ANEL DE SOLDA, INSTALADO EM RAMAL E SUB-RAMAL DE AQUECIMENTO SOLAR - FORNECIMENTO E INSTALAÇÃO. AF_04/2022</v>
          </cell>
          <cell r="D5204" t="str">
            <v>UN</v>
          </cell>
          <cell r="E5204">
            <v>14.940000000000001</v>
          </cell>
          <cell r="F5204">
            <v>8.93</v>
          </cell>
          <cell r="G5204">
            <v>23.87</v>
          </cell>
        </row>
        <row r="5205">
          <cell r="B5205">
            <v>103831</v>
          </cell>
          <cell r="C5205" t="str">
            <v>BUCHA DE REDUÇÃO EM COBRE, DN 28 MM X 22 MM, SEM ANEL DE SOLDA, INSTALADO EM RAMAL E SUB-RAMAL DE GÁS COMBUSTÍVEL - FORNECIMENTO E INSTALAÇÃO. AF_04/2022</v>
          </cell>
          <cell r="D5205" t="str">
            <v>UN</v>
          </cell>
          <cell r="E5205">
            <v>17.23</v>
          </cell>
          <cell r="F5205">
            <v>14.2</v>
          </cell>
          <cell r="G5205">
            <v>31.43</v>
          </cell>
        </row>
        <row r="5206">
          <cell r="B5206">
            <v>103864</v>
          </cell>
          <cell r="C5206" t="str">
            <v>BUCHA DE REDUÇÃO EM COBRE, DN 28 MM X 22 MM, SEM ANEL DE SOLDA, INSTALADO EM RAMAL E SUB-RAMAL DE GÁS MEDICINAL - FORNECIMENTO E INSTALAÇÃO. AF_04/2022</v>
          </cell>
          <cell r="D5206" t="str">
            <v>UN</v>
          </cell>
          <cell r="E5206">
            <v>15.459999999999999</v>
          </cell>
          <cell r="F5206">
            <v>9.76</v>
          </cell>
          <cell r="G5206">
            <v>25.22</v>
          </cell>
        </row>
        <row r="5207">
          <cell r="B5207">
            <v>93133</v>
          </cell>
          <cell r="C5207" t="str">
            <v>BUCHA DE REDUÇÃO EM COBRE, DN 28 MM X 22 MM, SEM ANEL DE SOLDA, INSTALADO EM RAMAL E SUB-RAMAL DE HIDRÁULICA PREDIAL - FORNECIMENTO E INSTALAÇÃO. AF_04/2022</v>
          </cell>
          <cell r="D5207" t="str">
            <v>UN</v>
          </cell>
          <cell r="E5207">
            <v>14.51</v>
          </cell>
          <cell r="F5207">
            <v>7.74</v>
          </cell>
          <cell r="G5207">
            <v>22.25</v>
          </cell>
        </row>
        <row r="5208">
          <cell r="B5208">
            <v>93057</v>
          </cell>
          <cell r="C5208" t="str">
            <v>BUCHA DE REDUÇÃO EM COBRE, DN 28 MM X 22 MM, SEM ANEL DE SOLDA, PONTA X BOLSA, INSTALADO EM PRUMADA DE HIDRÁULICA PREDIAL - FORNECIMENTO E INSTALAÇÃO. AF_04/2022</v>
          </cell>
          <cell r="D5208" t="str">
            <v>UN</v>
          </cell>
          <cell r="E5208">
            <v>12.51</v>
          </cell>
          <cell r="F5208">
            <v>2.94</v>
          </cell>
          <cell r="G5208">
            <v>15.45</v>
          </cell>
        </row>
        <row r="5209">
          <cell r="B5209">
            <v>93062</v>
          </cell>
          <cell r="C5209" t="str">
            <v>BUCHA DE REDUÇÃO EM COBRE, DN 35 MM X 28 MM, SEM ANEL DE SOLDA, PONTA X BOLSA, INSTALADO EM PRUMADA DE HIDRÁULICA PREDIAL - FORNECIMENTO E INSTALAÇÃO. AF_04/2022</v>
          </cell>
          <cell r="D5209" t="str">
            <v>UN</v>
          </cell>
          <cell r="E5209">
            <v>25.6</v>
          </cell>
          <cell r="F5209">
            <v>3.76</v>
          </cell>
          <cell r="G5209">
            <v>29.36</v>
          </cell>
        </row>
        <row r="5210">
          <cell r="B5210">
            <v>93065</v>
          </cell>
          <cell r="C5210" t="str">
            <v>BUCHA DE REDUÇÃO EM COBRE, DN 42 MM X 35 MM, SEM ANEL DE SOLDA, PONTA X BOLSA, INSTALADO EM PRUMADA DE HIDRÁULICA PREDIAL - FORNECIMENTO E INSTALAÇÃO. AF_04/2022</v>
          </cell>
          <cell r="D5210" t="str">
            <v>UN</v>
          </cell>
          <cell r="E5210">
            <v>43.1</v>
          </cell>
          <cell r="F5210">
            <v>4.62</v>
          </cell>
          <cell r="G5210">
            <v>47.72</v>
          </cell>
        </row>
        <row r="5211">
          <cell r="B5211">
            <v>93068</v>
          </cell>
          <cell r="C5211" t="str">
            <v>BUCHA DE REDUÇÃO EM COBRE, DN 54 MM X 42 MM, SEM ANEL DE SOLDA, PONTA X BOLSA, INSTALADO EM PRUMADA DE HIDRÁULICA PREDIAL - FORNECIMENTO E INSTALAÇÃO. AF_04/2022</v>
          </cell>
          <cell r="D5211" t="str">
            <v>UN</v>
          </cell>
          <cell r="E5211">
            <v>61.239999999999995</v>
          </cell>
          <cell r="F5211">
            <v>5.81</v>
          </cell>
          <cell r="G5211">
            <v>67.05</v>
          </cell>
        </row>
        <row r="5212">
          <cell r="B5212">
            <v>93071</v>
          </cell>
          <cell r="C5212" t="str">
            <v>BUCHA DE REDUÇÃO EM COBRE, DN 66 MM X 54 MM, SEM ANEL DE SOLDA, PONTA X BOLSA, INSTALADO EM PRUMADA DE HIDRÁULICA PREDIAL - FORNECIMENTO E INSTALAÇÃO. AF_04/2022</v>
          </cell>
          <cell r="D5212" t="str">
            <v>UN</v>
          </cell>
          <cell r="E5212">
            <v>174.1</v>
          </cell>
          <cell r="F5212">
            <v>7.31</v>
          </cell>
          <cell r="G5212">
            <v>181.41</v>
          </cell>
        </row>
        <row r="5213">
          <cell r="B5213">
            <v>93081</v>
          </cell>
          <cell r="C5213" t="str">
            <v>CONECTOR EM BRONZE/LATÃO, DN 15 MM X 1/2", SEM ANEL DE SOLDA, BOLSA X ROSCA F, INSTALADO EM RAMAL DE DISTRIBUIÇÃO DE HIDRÁULICA PREDIAL - FORNECIMENTO E INSTALAÇÃO. AF_04/2022</v>
          </cell>
          <cell r="D5213" t="str">
            <v>UN</v>
          </cell>
          <cell r="E5213">
            <v>16.78</v>
          </cell>
          <cell r="F5213">
            <v>3.72</v>
          </cell>
          <cell r="G5213">
            <v>20.5</v>
          </cell>
        </row>
        <row r="5214">
          <cell r="B5214">
            <v>103887</v>
          </cell>
          <cell r="C5214" t="str">
            <v>CONECTOR EM BRONZE/LATÃO, DN 15 MM X 1/2", SEM ANEL DE SOLDA, BOLSA X ROSCA F, INSTALADO EM RAMAL E SUB-RAMAL DE AQUECIMENTO SOLAR - FORNECIMENTO E INSTALAÇÃO. AF_04/2022</v>
          </cell>
          <cell r="D5214" t="str">
            <v>UN</v>
          </cell>
          <cell r="E5214">
            <v>17.350000000000001</v>
          </cell>
          <cell r="F5214">
            <v>5.0999999999999996</v>
          </cell>
          <cell r="G5214">
            <v>22.45</v>
          </cell>
        </row>
        <row r="5215">
          <cell r="B5215">
            <v>103818</v>
          </cell>
          <cell r="C5215" t="str">
            <v>CONECTOR EM BRONZE/LATÃO, DN 15 MM X 1/2", SEM ANEL DE SOLDA, BOLSA X ROSCA F, INSTALADO EM RAMAL E SUB-RAMAL DE GÁS COMBUSTÍVEL - FORNECIMENTO E INSTALAÇÃO. AF_04/2022</v>
          </cell>
          <cell r="D5215" t="str">
            <v>UN</v>
          </cell>
          <cell r="E5215">
            <v>17.37</v>
          </cell>
          <cell r="F5215">
            <v>5.0599999999999996</v>
          </cell>
          <cell r="G5215">
            <v>22.43</v>
          </cell>
        </row>
        <row r="5216">
          <cell r="B5216">
            <v>103851</v>
          </cell>
          <cell r="C5216" t="str">
            <v>CONECTOR EM BRONZE/LATÃO, DN 15 MM X 1/2", SEM ANEL DE SOLDA, BOLSA X ROSCA F, INSTALADO EM RAMAL E SUB-RAMAL DE GÁS MEDICINAL - FORNECIMENTO E INSTALAÇÃO. AF_04/2022</v>
          </cell>
          <cell r="D5216" t="str">
            <v>UN</v>
          </cell>
          <cell r="E5216">
            <v>17.27</v>
          </cell>
          <cell r="F5216">
            <v>4.87</v>
          </cell>
          <cell r="G5216">
            <v>22.14</v>
          </cell>
        </row>
        <row r="5217">
          <cell r="B5217">
            <v>93104</v>
          </cell>
          <cell r="C5217" t="str">
            <v>CONECTOR EM BRONZE/LATÃO, DN 15 MM X 1/2", SEM ANEL DE SOLDA, BOLSA X ROSCA F, INSTALADO EM RAMAL E SUB-RAMAL DE HIDRÁULICA PREDIAL - FORNECIMENTO E INSTALAÇÃO. AF_04/2022</v>
          </cell>
          <cell r="D5217" t="str">
            <v>UN</v>
          </cell>
          <cell r="E5217">
            <v>16.82</v>
          </cell>
          <cell r="F5217">
            <v>3.8</v>
          </cell>
          <cell r="G5217">
            <v>20.62</v>
          </cell>
        </row>
        <row r="5218">
          <cell r="B5218">
            <v>98602</v>
          </cell>
          <cell r="C5218" t="str">
            <v>CONECTOR EM BRONZE/LATÃO, DN 22 MM X 1/2", SEM ANEL DE SOLDA, BOLSA X ROSCA F, INSTALADO EM PRUMADA DE HIDRÁULICA PREDIAL - FORNECIMENTO E INSTALAÇÃO. AF_04/2022</v>
          </cell>
          <cell r="D5218" t="str">
            <v>UN</v>
          </cell>
          <cell r="E5218">
            <v>16.97</v>
          </cell>
          <cell r="F5218">
            <v>2.84</v>
          </cell>
          <cell r="G5218">
            <v>19.809999999999999</v>
          </cell>
        </row>
        <row r="5219">
          <cell r="B5219">
            <v>93087</v>
          </cell>
          <cell r="C5219" t="str">
            <v>CONECTOR EM BRONZE/LATÃO, DN 22 MM X 1/2", SEM ANEL DE SOLDA, BOLSA X ROSCA F, INSTALADO EM RAMAL DE DISTRIBUIÇÃO DE HIDRÁULICA PREDIAL - FORNECIMENTO E INSTALAÇÃO. AF_04/2022</v>
          </cell>
          <cell r="D5219" t="str">
            <v>UN</v>
          </cell>
          <cell r="E5219">
            <v>17.46</v>
          </cell>
          <cell r="F5219">
            <v>4.05</v>
          </cell>
          <cell r="G5219">
            <v>21.51</v>
          </cell>
        </row>
        <row r="5220">
          <cell r="B5220">
            <v>103893</v>
          </cell>
          <cell r="C5220" t="str">
            <v>CONECTOR EM BRONZE/LATÃO, DN 22 MM X 1/2", SEM ANEL DE SOLDA, BOLSA X ROSCA F, INSTALADO EM RAMAL E SUB-RAMAL DE AQUECIMENTO SOLAR - FORNECIMENTO E INSTALAÇÃO. AF_04/2022</v>
          </cell>
          <cell r="D5220" t="str">
            <v>UN</v>
          </cell>
          <cell r="E5220">
            <v>18.149999999999999</v>
          </cell>
          <cell r="F5220">
            <v>5.75</v>
          </cell>
          <cell r="G5220">
            <v>23.9</v>
          </cell>
        </row>
        <row r="5221">
          <cell r="B5221">
            <v>103824</v>
          </cell>
          <cell r="C5221" t="str">
            <v>CONECTOR EM BRONZE/LATÃO, DN 22 MM X 1/2", SEM ANEL DE SOLDA, BOLSA X ROSCA F, INSTALADO EM RAMAL E SUB-RAMAL DE GÁS COMBUSTÍVEL - FORNECIMENTO E INSTALAÇÃO. AF_04/2022</v>
          </cell>
          <cell r="D5221" t="str">
            <v>UN</v>
          </cell>
          <cell r="E5221">
            <v>18.95</v>
          </cell>
          <cell r="F5221">
            <v>7.59</v>
          </cell>
          <cell r="G5221">
            <v>26.54</v>
          </cell>
        </row>
        <row r="5222">
          <cell r="B5222">
            <v>103857</v>
          </cell>
          <cell r="C5222" t="str">
            <v>CONECTOR EM BRONZE/LATÃO, DN 22 MM X 1/2", SEM ANEL DE SOLDA, BOLSA X ROSCA F, INSTALADO EM RAMAL E SUB-RAMAL DE GÁS MEDICINAL - FORNECIMENTO E INSTALAÇÃO. AF_04/2022</v>
          </cell>
          <cell r="D5222" t="str">
            <v>UN</v>
          </cell>
          <cell r="E5222">
            <v>18.27</v>
          </cell>
          <cell r="F5222">
            <v>5.97</v>
          </cell>
          <cell r="G5222">
            <v>24.24</v>
          </cell>
        </row>
        <row r="5223">
          <cell r="B5223">
            <v>93110</v>
          </cell>
          <cell r="C5223" t="str">
            <v>CONECTOR EM BRONZE/LATÃO, DN 22 MM X 1/2", SEM ANEL DE SOLDA, BOLSA X ROSCA F, INSTALADO EM RAMAL E SUB-RAMAL DE HIDRÁULICA PREDIAL - FORNECIMENTO E INSTALAÇÃO. AF_04/2022</v>
          </cell>
          <cell r="D5223" t="str">
            <v>UN</v>
          </cell>
          <cell r="E5223">
            <v>17.84</v>
          </cell>
          <cell r="F5223">
            <v>4.9400000000000004</v>
          </cell>
          <cell r="G5223">
            <v>22.78</v>
          </cell>
        </row>
        <row r="5224">
          <cell r="B5224">
            <v>93054</v>
          </cell>
          <cell r="C5224" t="str">
            <v>CONECTOR EM BRONZE/LATÃO, DN 22 MM X 3/4", SEM ANEL DE SOLDA, BOLSA X ROSCA F, INSTALADO EM PRUMADA DE HIDRÁULICA PREDIAL - FORNECIMENTO E INSTALAÇÃO. AF_04/2022</v>
          </cell>
          <cell r="D5224" t="str">
            <v>UN</v>
          </cell>
          <cell r="E5224">
            <v>20.93</v>
          </cell>
          <cell r="F5224">
            <v>3.67</v>
          </cell>
          <cell r="G5224">
            <v>24.6</v>
          </cell>
        </row>
        <row r="5225">
          <cell r="B5225">
            <v>93088</v>
          </cell>
          <cell r="C5225" t="str">
            <v>CONECTOR EM BRONZE/LATÃO, DN 22 MM X 3/4", SEM ANEL DE SOLDA, BOLSA X ROSCA F, INSTALADO EM RAMAL DE DISTRIBUIÇÃO DE HIDRÁULICA PREDIAL - FORNECIMENTO E INSTALAÇÃO. AF_04/2022</v>
          </cell>
          <cell r="D5225" t="str">
            <v>UN</v>
          </cell>
          <cell r="E5225">
            <v>21.75</v>
          </cell>
          <cell r="F5225">
            <v>4.88</v>
          </cell>
          <cell r="G5225">
            <v>26.63</v>
          </cell>
        </row>
        <row r="5226">
          <cell r="B5226">
            <v>103894</v>
          </cell>
          <cell r="C5226" t="str">
            <v>CONECTOR EM BRONZE/LATÃO, DN 22 MM X 3/4", SEM ANEL DE SOLDA, BOLSA X ROSCA F, INSTALADO EM RAMAL E SUB-RAMAL DE AQUECIMENTO SOLAR - FORNECIMENTO E INSTALAÇÃO. AF_04/2022</v>
          </cell>
          <cell r="D5226" t="str">
            <v>UN</v>
          </cell>
          <cell r="E5226">
            <v>22.1</v>
          </cell>
          <cell r="F5226">
            <v>6.59</v>
          </cell>
          <cell r="G5226">
            <v>28.69</v>
          </cell>
        </row>
        <row r="5227">
          <cell r="B5227">
            <v>103825</v>
          </cell>
          <cell r="C5227" t="str">
            <v>CONECTOR EM BRONZE/LATÃO, DN 22 MM X 3/4", SEM ANEL DE SOLDA, BOLSA X ROSCA F, INSTALADO EM RAMAL E SUB-RAMAL DE GÁS COMBUSTÍVEL - FORNECIMENTO E INSTALAÇÃO. AF_04/2022</v>
          </cell>
          <cell r="D5227" t="str">
            <v>UN</v>
          </cell>
          <cell r="E5227">
            <v>22.91</v>
          </cell>
          <cell r="F5227">
            <v>8.41</v>
          </cell>
          <cell r="G5227">
            <v>31.32</v>
          </cell>
        </row>
        <row r="5228">
          <cell r="B5228">
            <v>103858</v>
          </cell>
          <cell r="C5228" t="str">
            <v>CONECTOR EM BRONZE/LATÃO, DN 22 MM X 3/4", SEM ANEL DE SOLDA, BOLSA X ROSCA F, INSTALADO EM RAMAL E SUB-RAMAL DE GÁS MEDICINAL - FORNECIMENTO E INSTALAÇÃO. AF_04/2022</v>
          </cell>
          <cell r="D5228" t="str">
            <v>UN</v>
          </cell>
          <cell r="E5228">
            <v>22.240000000000002</v>
          </cell>
          <cell r="F5228">
            <v>6.79</v>
          </cell>
          <cell r="G5228">
            <v>29.03</v>
          </cell>
        </row>
        <row r="5229">
          <cell r="B5229">
            <v>93111</v>
          </cell>
          <cell r="C5229" t="str">
            <v>CONECTOR EM BRONZE/LATÃO, DN 22 MM X 3/4", SEM ANEL DE SOLDA, BOLSA X ROSCA F, INSTALADO EM RAMAL E SUB-RAMAL DE HIDRÁULICA PREDIAL - FORNECIMENTO E INSTALAÇÃO. AF_04/2022</v>
          </cell>
          <cell r="D5229" t="str">
            <v>UN</v>
          </cell>
          <cell r="E5229">
            <v>21.79</v>
          </cell>
          <cell r="F5229">
            <v>5.77</v>
          </cell>
          <cell r="G5229">
            <v>27.56</v>
          </cell>
        </row>
        <row r="5230">
          <cell r="B5230">
            <v>93059</v>
          </cell>
          <cell r="C5230" t="str">
            <v>CONECTOR EM BRONZE/LATÃO, DN 28 MM X 1/2", SEM ANEL DE SOLDA, BOLSA X ROSCA F, INSTALADO EM PRUMADA DE HIDRÁULICA PREDIAL - FORNECIMENTO E INSTALAÇÃO. AF_04/2022</v>
          </cell>
          <cell r="D5230" t="str">
            <v>UN</v>
          </cell>
          <cell r="E5230">
            <v>28.580000000000002</v>
          </cell>
          <cell r="F5230">
            <v>3.2</v>
          </cell>
          <cell r="G5230">
            <v>31.78</v>
          </cell>
        </row>
        <row r="5231">
          <cell r="B5231">
            <v>93093</v>
          </cell>
          <cell r="C5231" t="str">
            <v>CONECTOR EM BRONZE/LATÃO, DN 28 MM X 1/2", SEM ANEL DE SOLDA, BOLSA X ROSCA F, INSTALADO EM RAMAL DE DISTRIBUIÇÃO DE HIDRÁULICA PREDIAL - FORNECIMENTO E INSTALAÇÃO. AF_04/2022</v>
          </cell>
          <cell r="D5231" t="str">
            <v>UN</v>
          </cell>
          <cell r="E5231">
            <v>29.02</v>
          </cell>
          <cell r="F5231">
            <v>4.34</v>
          </cell>
          <cell r="G5231">
            <v>33.36</v>
          </cell>
        </row>
        <row r="5232">
          <cell r="B5232">
            <v>103899</v>
          </cell>
          <cell r="C5232" t="str">
            <v>CONECTOR EM BRONZE/LATÃO, DN 28 MM X 1/2", SEM ANEL DE SOLDA, BOLSA X ROSCA F, INSTALADO EM RAMAL E SUB-RAMAL DE AQUECIMENTO SOLAR - FORNECIMENTO E INSTALAÇÃO. AF_04/2022</v>
          </cell>
          <cell r="D5232" t="str">
            <v>UN</v>
          </cell>
          <cell r="E5232">
            <v>29.83</v>
          </cell>
          <cell r="F5232">
            <v>6.29</v>
          </cell>
          <cell r="G5232">
            <v>36.119999999999997</v>
          </cell>
        </row>
        <row r="5233">
          <cell r="B5233">
            <v>103830</v>
          </cell>
          <cell r="C5233" t="str">
            <v>CONECTOR EM BRONZE/LATÃO, DN 28 MM X 1/2", SEM ANEL DE SOLDA, BOLSA X ROSCA F, INSTALADO EM RAMAL E SUB-RAMAL DE GÁS COMBUSTÍVEL - FORNECIMENTO E INSTALAÇÃO. AF_04/2022</v>
          </cell>
          <cell r="D5233" t="str">
            <v>UN</v>
          </cell>
          <cell r="E5233">
            <v>31.049999999999997</v>
          </cell>
          <cell r="F5233">
            <v>9.74</v>
          </cell>
          <cell r="G5233">
            <v>40.79</v>
          </cell>
        </row>
        <row r="5234">
          <cell r="B5234">
            <v>103863</v>
          </cell>
          <cell r="C5234" t="str">
            <v>CONECTOR EM BRONZE/LATÃO, DN 28 MM X 1/2", SEM ANEL DE SOLDA, BOLSA X ROSCA F, INSTALADO EM RAMAL E SUB-RAMAL DE GÁS MEDICINAL - FORNECIMENTO E INSTALAÇÃO. AF_04/2022</v>
          </cell>
          <cell r="D5234" t="str">
            <v>UN</v>
          </cell>
          <cell r="E5234">
            <v>30.110000000000003</v>
          </cell>
          <cell r="F5234">
            <v>6.91</v>
          </cell>
          <cell r="G5234">
            <v>37.020000000000003</v>
          </cell>
        </row>
        <row r="5235">
          <cell r="B5235">
            <v>93114</v>
          </cell>
          <cell r="C5235" t="str">
            <v>CONECTOR EM BRONZE/LATÃO, DN 28 MM X 1/2", SEM ANEL DE SOLDA, BOLSA X ROSCA F, INSTALADO EM RAMAL E SUB-RAMAL DE HIDRÁULICA PREDIAL - FORNECIMENTO E INSTALAÇÃO. AF_04/2022</v>
          </cell>
          <cell r="D5235" t="str">
            <v>UN</v>
          </cell>
          <cell r="E5235">
            <v>29.71</v>
          </cell>
          <cell r="F5235">
            <v>5.92</v>
          </cell>
          <cell r="G5235">
            <v>35.630000000000003</v>
          </cell>
        </row>
        <row r="5236">
          <cell r="B5236">
            <v>93075</v>
          </cell>
          <cell r="C5236" t="str">
            <v>COTOVELO EM BRONZE/LATÃO, DN 15 MM X 1/2", 90 GRAUS, SEM ANEL DE SOLDA, BOLSA X ROSCA F, INSTALADO EM RAMAL DE DISTRIBUIÇÃO DE HIDRÁULICA PREDIAL - FORNECIMENTO E INSTALAÇÃO. AF_04/2022</v>
          </cell>
          <cell r="D5236" t="str">
            <v>UN</v>
          </cell>
          <cell r="E5236">
            <v>17.12</v>
          </cell>
          <cell r="F5236">
            <v>4.8</v>
          </cell>
          <cell r="G5236">
            <v>21.92</v>
          </cell>
        </row>
        <row r="5237">
          <cell r="B5237">
            <v>103876</v>
          </cell>
          <cell r="C5237" t="str">
            <v>COTOVELO EM BRONZE/LATÃO, DN 15 MM X 1/2", 90 GRAUS, SEM ANEL DE SOLDA, BOLSA X ROSCA F, INSTALADO EM RAMAL E SUB-RAMAL DE AQUECIMENTO SOLAR - FORNECIMENTO E INSTALAÇÃO. AF_04/2022</v>
          </cell>
          <cell r="D5237" t="str">
            <v>UN</v>
          </cell>
          <cell r="E5237">
            <v>17.939999999999998</v>
          </cell>
          <cell r="F5237">
            <v>6.89</v>
          </cell>
          <cell r="G5237">
            <v>24.83</v>
          </cell>
        </row>
        <row r="5238">
          <cell r="B5238">
            <v>103807</v>
          </cell>
          <cell r="C5238" t="str">
            <v>COTOVELO EM BRONZE/LATÃO, DN 15 MM X 1/2", 90 GRAUS, SEM ANEL DE SOLDA, BOLSA X ROSCA F, INSTALADO EM RAMAL E SUB-RAMAL DE GÁS COMBUSTÍVEL - FORNECIMENTO E INSTALAÇÃO. AF_04/2022</v>
          </cell>
          <cell r="D5238" t="str">
            <v>UN</v>
          </cell>
          <cell r="E5238">
            <v>17.97</v>
          </cell>
          <cell r="F5238">
            <v>6.82</v>
          </cell>
          <cell r="G5238">
            <v>24.79</v>
          </cell>
        </row>
        <row r="5239">
          <cell r="B5239">
            <v>103840</v>
          </cell>
          <cell r="C5239" t="str">
            <v>COTOVELO EM BRONZE/LATÃO, DN 15 MM X 1/2", 90 GRAUS, SEM ANEL DE SOLDA, BOLSA X ROSCA F, INSTALADO EM RAMAL E SUB-RAMAL DE GÁS MEDICINAL - FORNECIMENTO E INSTALAÇÃO. AF_04/2022</v>
          </cell>
          <cell r="D5239" t="str">
            <v>UN</v>
          </cell>
          <cell r="E5239">
            <v>17.82</v>
          </cell>
          <cell r="F5239">
            <v>6.53</v>
          </cell>
          <cell r="G5239">
            <v>24.35</v>
          </cell>
        </row>
        <row r="5240">
          <cell r="B5240">
            <v>93098</v>
          </cell>
          <cell r="C5240" t="str">
            <v>COTOVELO EM BRONZE/LATÃO, DN 15 MM X 1/2", 90 GRAUS, SEM ANEL DE SOLDA, BOLSA X ROSCA F, INSTALADO EM RAMAL E SUB-RAMAL DE HIDRÁULICA PREDIAL - FORNECIMENTO E INSTALAÇÃO. AF_04/2022</v>
          </cell>
          <cell r="D5240" t="str">
            <v>UN</v>
          </cell>
          <cell r="E5240">
            <v>17.169999999999998</v>
          </cell>
          <cell r="F5240">
            <v>4.91</v>
          </cell>
          <cell r="G5240">
            <v>22.08</v>
          </cell>
        </row>
        <row r="5241">
          <cell r="B5241">
            <v>93120</v>
          </cell>
          <cell r="C5241" t="str">
            <v>COTOVELO EM BRONZE/LATÃO, DN 22 MM X 1/2", 90 GRAUS, SEM ANEL DE SOLDA, BOLSA X ROSCA F, INSTALADO EM PRUMADA DE HIDRÁULICA PREDIAL - FORNECIMENTO E INSTALAÇÃO. AF_04/2022</v>
          </cell>
          <cell r="D5241" t="str">
            <v>UN</v>
          </cell>
          <cell r="E5241">
            <v>24.659999999999997</v>
          </cell>
          <cell r="F5241">
            <v>3.49</v>
          </cell>
          <cell r="G5241">
            <v>28.15</v>
          </cell>
        </row>
        <row r="5242">
          <cell r="B5242">
            <v>93077</v>
          </cell>
          <cell r="C5242" t="str">
            <v>COTOVELO EM BRONZE/LATÃO, DN 22 MM X 1/2", 90 GRAUS, SEM ANEL DE SOLDA, BOLSA X ROSCA F, INSTALADO EM RAMAL DE DISTRIBUIÇÃO DE HIDRÁULICA PREDIAL - FORNECIMENTO E INSTALAÇÃO. AF_04/2022</v>
          </cell>
          <cell r="D5242" t="str">
            <v>UN</v>
          </cell>
          <cell r="E5242">
            <v>25.41</v>
          </cell>
          <cell r="F5242">
            <v>5.29</v>
          </cell>
          <cell r="G5242">
            <v>30.7</v>
          </cell>
        </row>
        <row r="5243">
          <cell r="B5243">
            <v>103879</v>
          </cell>
          <cell r="C5243" t="str">
            <v>COTOVELO EM BRONZE/LATÃO, DN 22 MM X 1/2", 90 GRAUS, SEM ANEL DE SOLDA, BOLSA X ROSCA F, INSTALADO EM RAMAL E SUB-RAMAL DE AQUECIMENTO SOLAR - FORNECIMENTO E INSTALAÇÃO. AF_04/2022</v>
          </cell>
          <cell r="D5243" t="str">
            <v>UN</v>
          </cell>
          <cell r="E5243">
            <v>26.43</v>
          </cell>
          <cell r="F5243">
            <v>7.85</v>
          </cell>
          <cell r="G5243">
            <v>34.28</v>
          </cell>
        </row>
        <row r="5244">
          <cell r="B5244">
            <v>103810</v>
          </cell>
          <cell r="C5244" t="str">
            <v>COTOVELO EM BRONZE/LATÃO, DN 22 MM X 1/2", 90 GRAUS, SEM ANEL DE SOLDA, BOLSA X ROSCA F, INSTALADO EM RAMAL E SUB-RAMAL DE GÁS COMBUSTÍVEL - FORNECIMENTO E INSTALAÇÃO. AF_04/2022</v>
          </cell>
          <cell r="D5244" t="str">
            <v>UN</v>
          </cell>
          <cell r="E5244">
            <v>27.589999999999996</v>
          </cell>
          <cell r="F5244">
            <v>10.6</v>
          </cell>
          <cell r="G5244">
            <v>38.19</v>
          </cell>
        </row>
        <row r="5245">
          <cell r="B5245">
            <v>103843</v>
          </cell>
          <cell r="C5245" t="str">
            <v>COTOVELO EM BRONZE/LATÃO, DN 22 MM X 1/2", 90 GRAUS, SEM ANEL DE SOLDA, BOLSA X ROSCA F, INSTALADO EM RAMAL E SUB-RAMAL DE GÁS MEDICINAL - FORNECIMENTO E INSTALAÇÃO. AF_04/2022</v>
          </cell>
          <cell r="D5245" t="str">
            <v>UN</v>
          </cell>
          <cell r="E5245">
            <v>26.590000000000003</v>
          </cell>
          <cell r="F5245">
            <v>8.18</v>
          </cell>
          <cell r="G5245">
            <v>34.770000000000003</v>
          </cell>
        </row>
        <row r="5246">
          <cell r="B5246">
            <v>93100</v>
          </cell>
          <cell r="C5246" t="str">
            <v>COTOVELO EM BRONZE/LATÃO, DN 22 MM X 1/2", 90 GRAUS, SEM ANEL DE SOLDA, BOLSA X ROSCA F, INSTALADO EM RAMAL E SUB-RAMAL DE HIDRÁULICA PREDIAL - FORNECIMENTO E INSTALAÇÃO. AF_04/2022</v>
          </cell>
          <cell r="D5246" t="str">
            <v>UN</v>
          </cell>
          <cell r="E5246">
            <v>25.960000000000004</v>
          </cell>
          <cell r="F5246">
            <v>6.63</v>
          </cell>
          <cell r="G5246">
            <v>32.590000000000003</v>
          </cell>
        </row>
        <row r="5247">
          <cell r="B5247">
            <v>93121</v>
          </cell>
          <cell r="C5247" t="str">
            <v>COTOVELO EM BRONZE/LATÃO, DN 22 MM X 3/4", 90 GRAUS, SEM ANEL DE SOLDA, BOLSA X ROSCA F, INSTALADO EM PRUMADA DE HIDRÁULICA PREDIAL - FORNECIMENTO E INSTALAÇÃO. AF_04/2022</v>
          </cell>
          <cell r="D5247" t="str">
            <v>UN</v>
          </cell>
          <cell r="E5247">
            <v>27.71</v>
          </cell>
          <cell r="F5247">
            <v>4.32</v>
          </cell>
          <cell r="G5247">
            <v>32.03</v>
          </cell>
        </row>
        <row r="5248">
          <cell r="B5248">
            <v>93078</v>
          </cell>
          <cell r="C5248" t="str">
            <v>COTOVELO EM BRONZE/LATÃO, DN 22 MM X 3/4", 90 GRAUS, SEM ANEL DE SOLDA, BOLSA X ROSCA F, INSTALADO EM RAMAL DE DISTRIBUIÇÃO DE HIDRÁULICA PREDIAL - FORNECIMENTO E INSTALAÇÃO. AF_04/2022</v>
          </cell>
          <cell r="D5248" t="str">
            <v>UN</v>
          </cell>
          <cell r="E5248">
            <v>28.439999999999998</v>
          </cell>
          <cell r="F5248">
            <v>6.14</v>
          </cell>
          <cell r="G5248">
            <v>34.58</v>
          </cell>
        </row>
        <row r="5249">
          <cell r="B5249">
            <v>103880</v>
          </cell>
          <cell r="C5249" t="str">
            <v>COTOVELO EM BRONZE/LATÃO, DN 22 MM X 3/4", 90 GRAUS, SEM ANEL DE SOLDA, BOLSA X ROSCA F, INSTALADO EM RAMAL E SUB-RAMAL DE AQUECIMENTO SOLAR - FORNECIMENTO E INSTALAÇÃO. AF_04/2022</v>
          </cell>
          <cell r="D5249" t="str">
            <v>UN</v>
          </cell>
          <cell r="E5249">
            <v>29.46</v>
          </cell>
          <cell r="F5249">
            <v>8.69</v>
          </cell>
          <cell r="G5249">
            <v>38.15</v>
          </cell>
        </row>
        <row r="5250">
          <cell r="B5250">
            <v>103811</v>
          </cell>
          <cell r="C5250" t="str">
            <v>COTOVELO EM BRONZE/LATÃO, DN 22 MM X 3/4", 90 GRAUS, SEM ANEL DE SOLDA, BOLSA X ROSCA F, INSTALADO EM RAMAL E SUB-RAMAL DE GÁS COMBUSTÍVEL - FORNECIMENTO E INSTALAÇÃO. AF_04/2022</v>
          </cell>
          <cell r="D5250" t="str">
            <v>UN</v>
          </cell>
          <cell r="E5250">
            <v>30.64</v>
          </cell>
          <cell r="F5250">
            <v>11.43</v>
          </cell>
          <cell r="G5250">
            <v>42.07</v>
          </cell>
        </row>
        <row r="5251">
          <cell r="B5251">
            <v>103844</v>
          </cell>
          <cell r="C5251" t="str">
            <v>COTOVELO EM BRONZE/LATÃO, DN 22 MM X 3/4", 90 GRAUS, SEM ANEL DE SOLDA, BOLSA X ROSCA F, INSTALADO EM RAMAL E SUB-RAMAL DE GÁS MEDICINAL - FORNECIMENTO E INSTALAÇÃO. AF_04/2022</v>
          </cell>
          <cell r="D5251" t="str">
            <v>UN</v>
          </cell>
          <cell r="E5251">
            <v>29.65</v>
          </cell>
          <cell r="F5251">
            <v>9</v>
          </cell>
          <cell r="G5251">
            <v>38.65</v>
          </cell>
        </row>
        <row r="5252">
          <cell r="B5252">
            <v>93101</v>
          </cell>
          <cell r="C5252" t="str">
            <v>COTOVELO EM BRONZE/LATÃO, DN 22 MM X 3/4", 90 GRAUS, SEM ANEL DE SOLDA, BOLSA X ROSCA F, INSTALADO EM RAMAL E SUB-RAMAL DE HIDRÁULICA PREDIAL - FORNECIMENTO E INSTALAÇÃO. AF_04/2022</v>
          </cell>
          <cell r="D5252" t="str">
            <v>UN</v>
          </cell>
          <cell r="E5252">
            <v>29.009999999999998</v>
          </cell>
          <cell r="F5252">
            <v>7.47</v>
          </cell>
          <cell r="G5252">
            <v>36.479999999999997</v>
          </cell>
        </row>
        <row r="5253">
          <cell r="B5253">
            <v>92311</v>
          </cell>
          <cell r="C5253" t="str">
            <v>COTOVELO EM COBRE, DN 15 MM, 90 GRAUS, SEM ANEL DE SOLDA, INSTALADO EM RAMAL DE DISTRIBUIÇÃO   FORNECIMENTO E INSTALAÇÃO. AF_04/2022</v>
          </cell>
          <cell r="D5253" t="str">
            <v>UN</v>
          </cell>
          <cell r="E5253">
            <v>9</v>
          </cell>
          <cell r="F5253">
            <v>5.95</v>
          </cell>
          <cell r="G5253">
            <v>14.95</v>
          </cell>
        </row>
        <row r="5254">
          <cell r="B5254">
            <v>103874</v>
          </cell>
          <cell r="C5254" t="str">
            <v>COTOVELO EM COBRE, DN 15 MM, 90 GRAUS, SEM ANEL DE SOLDA, INSTALADO EM RAMAL E SUB-RAMAL DE AQUECIMENTO SOLAR - FORNECIMENTO E INSTALAÇÃO. AF_04/2022</v>
          </cell>
          <cell r="D5254" t="str">
            <v>UN</v>
          </cell>
          <cell r="E5254">
            <v>10.709999999999999</v>
          </cell>
          <cell r="F5254">
            <v>10.65</v>
          </cell>
          <cell r="G5254">
            <v>21.36</v>
          </cell>
        </row>
        <row r="5255">
          <cell r="B5255">
            <v>103805</v>
          </cell>
          <cell r="C5255" t="str">
            <v>COTOVELO EM COBRE, DN 15 MM, 90 GRAUS, SEM ANEL DE SOLDA, INSTALADO EM RAMAL E SUB-RAMAL DE GÁS COMBUSTÍVEL - FORNECIMENTO E INSTALAÇÃO. AF_04/2022</v>
          </cell>
          <cell r="D5255" t="str">
            <v>UN</v>
          </cell>
          <cell r="E5255">
            <v>10.73</v>
          </cell>
          <cell r="F5255">
            <v>10.54</v>
          </cell>
          <cell r="G5255">
            <v>21.27</v>
          </cell>
        </row>
        <row r="5256">
          <cell r="B5256">
            <v>103838</v>
          </cell>
          <cell r="C5256" t="str">
            <v>COTOVELO EM COBRE, DN 15 MM, 90 GRAUS, SEM ANEL DE SOLDA, INSTALADO EM RAMAL E SUB-RAMAL DE GÁS MEDICINAL - FORNECIMENTO E INSTALAÇÃO. AF_04/2022</v>
          </cell>
          <cell r="D5256" t="str">
            <v>UN</v>
          </cell>
          <cell r="E5256">
            <v>10.459999999999999</v>
          </cell>
          <cell r="F5256">
            <v>9.94</v>
          </cell>
          <cell r="G5256">
            <v>20.399999999999999</v>
          </cell>
        </row>
        <row r="5257">
          <cell r="B5257">
            <v>92326</v>
          </cell>
          <cell r="C5257" t="str">
            <v>COTOVELO EM COBRE, DN 15 MM, 90 GRAUS, SEM ANEL DE SOLDA, INSTALADO EM RAMAL E SUB-RAMAL DE HIDRÁULICA PREDIAL - FORNECIMENTO E INSTALAÇÃO. AF_04/2022</v>
          </cell>
          <cell r="D5257" t="str">
            <v>UN</v>
          </cell>
          <cell r="E5257">
            <v>9.129999999999999</v>
          </cell>
          <cell r="F5257">
            <v>6.72</v>
          </cell>
          <cell r="G5257">
            <v>15.85</v>
          </cell>
        </row>
        <row r="5258">
          <cell r="B5258">
            <v>92287</v>
          </cell>
          <cell r="C5258" t="str">
            <v>COTOVELO EM COBRE, DN 22 MM, 90 GRAUS, SEM ANEL DE SOLDA, INSTALADO EM PRUMADA DE HIDRÁULICA PREDIAL - FORNECIMENTO E INSTALAÇÃO. AF_04/2022</v>
          </cell>
          <cell r="D5258" t="str">
            <v>UN</v>
          </cell>
          <cell r="E5258">
            <v>15.52</v>
          </cell>
          <cell r="F5258">
            <v>3.86</v>
          </cell>
          <cell r="G5258">
            <v>19.38</v>
          </cell>
        </row>
        <row r="5259">
          <cell r="B5259">
            <v>92312</v>
          </cell>
          <cell r="C5259" t="str">
            <v>COTOVELO EM COBRE, DN 22 MM, 90 GRAUS, SEM ANEL DE SOLDA, INSTALADO EM RAMAL DE DISTRIBUIÇÃO DE HIDRÁULICA PREDIAL - FORNECIMENTO E INSTALAÇÃO. AF_04/2022</v>
          </cell>
          <cell r="D5259" t="str">
            <v>UN</v>
          </cell>
          <cell r="E5259">
            <v>16.990000000000002</v>
          </cell>
          <cell r="F5259">
            <v>7.49</v>
          </cell>
          <cell r="G5259">
            <v>24.48</v>
          </cell>
        </row>
        <row r="5260">
          <cell r="B5260">
            <v>103877</v>
          </cell>
          <cell r="C5260" t="str">
            <v>COTOVELO EM COBRE, DN 22 MM, 90 GRAUS, SEM ANEL DE SOLDA, INSTALADO EM RAMAL E SUB-RAMAL DE AQUECIMENTO SOLAR - FORNECIMENTO E INSTALAÇÃO. AF_04/2022</v>
          </cell>
          <cell r="D5260" t="str">
            <v>UN</v>
          </cell>
          <cell r="E5260">
            <v>19.03</v>
          </cell>
          <cell r="F5260">
            <v>12.59</v>
          </cell>
          <cell r="G5260">
            <v>31.62</v>
          </cell>
        </row>
        <row r="5261">
          <cell r="B5261">
            <v>103808</v>
          </cell>
          <cell r="C5261" t="str">
            <v>COTOVELO EM COBRE, DN 22 MM, 90 GRAUS, SEM ANEL DE SOLDA, INSTALADO EM RAMAL E SUB-RAMAL DE GÁS COMBUSTÍVEL - FORNECIMENTO E INSTALAÇÃO. AF_04/2022</v>
          </cell>
          <cell r="D5261" t="str">
            <v>UN</v>
          </cell>
          <cell r="E5261">
            <v>21.36</v>
          </cell>
          <cell r="F5261">
            <v>18.100000000000001</v>
          </cell>
          <cell r="G5261">
            <v>39.46</v>
          </cell>
        </row>
        <row r="5262">
          <cell r="B5262">
            <v>103841</v>
          </cell>
          <cell r="C5262" t="str">
            <v>COTOVELO EM COBRE, DN 22 MM, 90 GRAUS, SEM ANEL DE SOLDA, INSTALADO EM RAMAL E SUB-RAMAL DE GÁS MEDICINAL - FORNECIMENTO E INSTALAÇÃO. AF_04/2022</v>
          </cell>
          <cell r="D5262" t="str">
            <v>UN</v>
          </cell>
          <cell r="E5262">
            <v>19.38</v>
          </cell>
          <cell r="F5262">
            <v>13.23</v>
          </cell>
          <cell r="G5262">
            <v>32.61</v>
          </cell>
        </row>
        <row r="5263">
          <cell r="B5263">
            <v>92327</v>
          </cell>
          <cell r="C5263" t="str">
            <v>COTOVELO EM COBRE, DN 22 MM, 90 GRAUS, SEM ANEL DE SOLDA, INSTALADO EM RAMAL E SUB-RAMAL DE HIDRÁULICA PREDIAL - FORNECIMENTO E INSTALAÇÃO. AF_04/2022</v>
          </cell>
          <cell r="D5263" t="str">
            <v>UN</v>
          </cell>
          <cell r="E5263">
            <v>18.079999999999998</v>
          </cell>
          <cell r="F5263">
            <v>10.17</v>
          </cell>
          <cell r="G5263">
            <v>28.25</v>
          </cell>
        </row>
        <row r="5264">
          <cell r="B5264">
            <v>92288</v>
          </cell>
          <cell r="C5264" t="str">
            <v>COTOVELO EM COBRE, DN 28 MM, 90 GRAUS, SEM ANEL DE SOLDA, INSTALADO EM PRUMADA DE HIDRÁULICA PREDIAL - FORNECIMENTO E INSTALAÇÃO. AF_04/2022</v>
          </cell>
          <cell r="D5264" t="str">
            <v>UN</v>
          </cell>
          <cell r="E5264">
            <v>25.39</v>
          </cell>
          <cell r="F5264">
            <v>4.9800000000000004</v>
          </cell>
          <cell r="G5264">
            <v>30.37</v>
          </cell>
        </row>
        <row r="5265">
          <cell r="B5265">
            <v>92313</v>
          </cell>
          <cell r="C5265" t="str">
            <v>COTOVELO EM COBRE, DN 28 MM, 90 GRAUS, SEM ANEL DE SOLDA, INSTALADO EM RAMAL DE DISTRIBUIÇÃO DE HIDRÁULICA PREDIAL - FORNECIMENTO E INSTALAÇÃO. AF_04/2022</v>
          </cell>
          <cell r="D5265" t="str">
            <v>UN</v>
          </cell>
          <cell r="E5265">
            <v>26.740000000000002</v>
          </cell>
          <cell r="F5265">
            <v>8.35</v>
          </cell>
          <cell r="G5265">
            <v>35.090000000000003</v>
          </cell>
        </row>
        <row r="5266">
          <cell r="B5266">
            <v>103881</v>
          </cell>
          <cell r="C5266" t="str">
            <v>COTOVELO EM COBRE, DN 28 MM, 90 GRAUS, SEM ANEL DE SOLDA, INSTALADO EM RAMAL E SUB-RAMAL DE AQUECIMENTO SOLAR - FORNECIMENTO E INSTALAÇÃO. AF_04/2022</v>
          </cell>
          <cell r="D5266" t="str">
            <v>UN</v>
          </cell>
          <cell r="E5266">
            <v>29.090000000000003</v>
          </cell>
          <cell r="F5266">
            <v>14.25</v>
          </cell>
          <cell r="G5266">
            <v>43.34</v>
          </cell>
        </row>
        <row r="5267">
          <cell r="B5267">
            <v>103812</v>
          </cell>
          <cell r="C5267" t="str">
            <v>COTOVELO EM COBRE, DN 28 MM, 90 GRAUS, SEM ANEL DE SOLDA, INSTALADO EM RAMAL E SUB-RAMAL DE GÁS COMBUSTÍVEL - FORNECIMENTO E INSTALAÇÃO. AF_04/2022</v>
          </cell>
          <cell r="D5267" t="str">
            <v>UN</v>
          </cell>
          <cell r="E5267">
            <v>33.42</v>
          </cell>
          <cell r="F5267">
            <v>24.56</v>
          </cell>
          <cell r="G5267">
            <v>57.98</v>
          </cell>
        </row>
        <row r="5268">
          <cell r="B5268">
            <v>103845</v>
          </cell>
          <cell r="C5268" t="str">
            <v>COTOVELO EM COBRE, DN 28 MM, 90 GRAUS, SEM ANEL DE SOLDA, INSTALADO EM RAMAL E SUB-RAMAL DE GÁS MEDICINAL - FORNECIMENTO E INSTALAÇÃO. AF_04/2022</v>
          </cell>
          <cell r="D5268" t="str">
            <v>UN</v>
          </cell>
          <cell r="E5268">
            <v>29.94</v>
          </cell>
          <cell r="F5268">
            <v>16.059999999999999</v>
          </cell>
          <cell r="G5268">
            <v>46</v>
          </cell>
        </row>
        <row r="5269">
          <cell r="B5269">
            <v>92328</v>
          </cell>
          <cell r="C5269" t="str">
            <v>COTOVELO EM COBRE, DN 28 MM, 90 GRAUS, SEM ANEL DE SOLDA, INSTALADO EM RAMAL E SUB-RAMAL DE HIDRÁULICA PREDIAL - FORNECIMENTO E INSTALAÇÃO. AF_04/2022</v>
          </cell>
          <cell r="D5269" t="str">
            <v>UN</v>
          </cell>
          <cell r="E5269">
            <v>28.71</v>
          </cell>
          <cell r="F5269">
            <v>13.12</v>
          </cell>
          <cell r="G5269">
            <v>41.83</v>
          </cell>
        </row>
        <row r="5270">
          <cell r="B5270">
            <v>92289</v>
          </cell>
          <cell r="C5270" t="str">
            <v>COTOVELO EM COBRE, DN 35 MM, 90 GRAUS, SEM ANEL DE SOLDA, INSTALADO EM PRUMADA DE HIDRÁULICA PREDIAL - FORNECIMENTO E INSTALAÇÃO. AF_04/2022</v>
          </cell>
          <cell r="D5270" t="str">
            <v>UN</v>
          </cell>
          <cell r="E5270">
            <v>47.11</v>
          </cell>
          <cell r="F5270">
            <v>6.28</v>
          </cell>
          <cell r="G5270">
            <v>53.39</v>
          </cell>
        </row>
        <row r="5271">
          <cell r="B5271">
            <v>92290</v>
          </cell>
          <cell r="C5271" t="str">
            <v>COTOVELO EM COBRE, DN 42 MM, 90 GRAUS, SEM ANEL DE SOLDA, INSTALADO EM PRUMADA DE HIDRÁULICA PREDIAL - FORNECIMENTO E INSTALAÇÃO. AF_04/2022</v>
          </cell>
          <cell r="D5271" t="str">
            <v>UN</v>
          </cell>
          <cell r="E5271">
            <v>72.97</v>
          </cell>
          <cell r="F5271">
            <v>7.58</v>
          </cell>
          <cell r="G5271">
            <v>80.55</v>
          </cell>
        </row>
        <row r="5272">
          <cell r="B5272">
            <v>92291</v>
          </cell>
          <cell r="C5272" t="str">
            <v>COTOVELO EM COBRE, DN 54 MM, 90 GRAUS, SEM ANEL DE SOLDA, INSTALADO EM PRUMADA DE HIDRÁULICA PREDIAL - FORNECIMENTO E INSTALAÇÃO. AF_04/2022</v>
          </cell>
          <cell r="D5272" t="str">
            <v>UN</v>
          </cell>
          <cell r="E5272">
            <v>114.65</v>
          </cell>
          <cell r="F5272">
            <v>9.83</v>
          </cell>
          <cell r="G5272">
            <v>124.48</v>
          </cell>
        </row>
        <row r="5273">
          <cell r="B5273">
            <v>92292</v>
          </cell>
          <cell r="C5273" t="str">
            <v>COTOVELO EM COBRE, DN 66 MM, 90 GRAUS, SEM ANEL DE SOLDA, INSTALADO EM PRUMADA DE HIDRÁULICA PREDIAL - FORNECIMENTO E INSTALAÇÃO. AF_04/2022</v>
          </cell>
          <cell r="D5273" t="str">
            <v>UN</v>
          </cell>
          <cell r="E5273">
            <v>370.39000000000004</v>
          </cell>
          <cell r="F5273">
            <v>12.08</v>
          </cell>
          <cell r="G5273">
            <v>382.47</v>
          </cell>
        </row>
        <row r="5274">
          <cell r="B5274">
            <v>93082</v>
          </cell>
          <cell r="C5274" t="str">
            <v>CURVA DE TRANSPOSIÇÃO EM BRONZE/LATÃO, DN 15 MM, SEM ANEL DE SOLDA, BOLSA X BOLSA, INSTALADO EM RAMAL DE DISTRIBUIÇÃO DE HIDRÁULICA PREDIAL - FORNECIMENTO E INSTALAÇÃO. AF_04/2022</v>
          </cell>
          <cell r="D5274" t="str">
            <v>UN</v>
          </cell>
          <cell r="E5274">
            <v>22.09</v>
          </cell>
          <cell r="F5274">
            <v>4.32</v>
          </cell>
          <cell r="G5274">
            <v>26.41</v>
          </cell>
        </row>
        <row r="5275">
          <cell r="B5275">
            <v>103885</v>
          </cell>
          <cell r="C5275" t="str">
            <v>CURVA DE TRANSPOSIÇÃO EM BRONZE/LATÃO, DN 15 MM, SEM ANEL DE SOLDA, BOLSA X BOLSA, INSTALADO EM RAMAL E SUB-RAMAL DE AQUECIMENTO SOLAR - FORNECIMENTO E INSTALAÇÃO. AF_04/2022</v>
          </cell>
          <cell r="D5275" t="str">
            <v>UN</v>
          </cell>
          <cell r="E5275">
            <v>23.21</v>
          </cell>
          <cell r="F5275">
            <v>7.09</v>
          </cell>
          <cell r="G5275">
            <v>30.3</v>
          </cell>
        </row>
        <row r="5276">
          <cell r="B5276">
            <v>103816</v>
          </cell>
          <cell r="C5276" t="str">
            <v>CURVA DE TRANSPOSIÇÃO EM BRONZE/LATÃO, DN 15 MM, SEM ANEL DE SOLDA, BOLSA X BOLSA, INSTALADO EM RAMAL E SUB-RAMAL DE GÁS COMBUSTÍVEL - FORNECIMENTO E INSTALAÇÃO. AF_04/2022</v>
          </cell>
          <cell r="D5276" t="str">
            <v>UN</v>
          </cell>
          <cell r="E5276">
            <v>23.25</v>
          </cell>
          <cell r="F5276">
            <v>7.02</v>
          </cell>
          <cell r="G5276">
            <v>30.27</v>
          </cell>
        </row>
        <row r="5277">
          <cell r="B5277">
            <v>103849</v>
          </cell>
          <cell r="C5277" t="str">
            <v>CURVA DE TRANSPOSIÇÃO EM BRONZE/LATÃO, DN 15 MM, SEM ANEL DE SOLDA, BOLSA X BOLSA, INSTALADO EM RAMAL E SUB-RAMAL DE GÁS MEDICINAL - FORNECIMENTO E INSTALAÇÃO. AF_04/2022</v>
          </cell>
          <cell r="D5277" t="str">
            <v>UN</v>
          </cell>
          <cell r="E5277">
            <v>23.060000000000002</v>
          </cell>
          <cell r="F5277">
            <v>6.61</v>
          </cell>
          <cell r="G5277">
            <v>29.67</v>
          </cell>
        </row>
        <row r="5278">
          <cell r="B5278">
            <v>93105</v>
          </cell>
          <cell r="C5278" t="str">
            <v>CURVA DE TRANSPOSIÇÃO EM BRONZE/LATÃO, DN 15 MM, SEM ANEL DE SOLDA, BOLSA X BOLSA, INSTALADO EM RAMAL E SUB-RAMAL DE HIDRÁULICA PREDIAL - FORNECIMENTO E INSTALAÇÃO. AF_04/2022</v>
          </cell>
          <cell r="D5278" t="str">
            <v>UN</v>
          </cell>
          <cell r="E5278">
            <v>22.16</v>
          </cell>
          <cell r="F5278">
            <v>4.47</v>
          </cell>
          <cell r="G5278">
            <v>26.63</v>
          </cell>
        </row>
        <row r="5279">
          <cell r="B5279">
            <v>93055</v>
          </cell>
          <cell r="C5279" t="str">
            <v>CURVA DE TRANSPOSIÇÃO EM BRONZE/LATÃO, DN 22 MM, SEM ANEL DE SOLDA, BOLSA X BOLSA, INSTALADO EM PRUMADA DE HIDRÁULICA PREDIAL - FORNECIMENTO E INSTALAÇÃO. AF_04/2022</v>
          </cell>
          <cell r="D5279" t="str">
            <v>UN</v>
          </cell>
          <cell r="E5279">
            <v>45.74</v>
          </cell>
          <cell r="F5279">
            <v>2.57</v>
          </cell>
          <cell r="G5279">
            <v>48.31</v>
          </cell>
        </row>
        <row r="5280">
          <cell r="B5280">
            <v>93089</v>
          </cell>
          <cell r="C5280" t="str">
            <v>CURVA DE TRANSPOSIÇÃO EM BRONZE/LATÃO, DN 22 MM, SEM ANEL DE SOLDA, BOLSA X BOLSA, INSTALADO EM RAMAL DE DISTRIBUIÇÃO DE HIDRÁULICA PREDIAL - FORNECIMENTO E INSTALAÇÃO. AF_04/2022</v>
          </cell>
          <cell r="D5280" t="str">
            <v>UN</v>
          </cell>
          <cell r="E5280">
            <v>46.739999999999995</v>
          </cell>
          <cell r="F5280">
            <v>4.9800000000000004</v>
          </cell>
          <cell r="G5280">
            <v>51.72</v>
          </cell>
        </row>
        <row r="5281">
          <cell r="B5281">
            <v>103891</v>
          </cell>
          <cell r="C5281" t="str">
            <v>CURVA DE TRANSPOSIÇÃO EM BRONZE/LATÃO, DN 22 MM, SEM ANEL DE SOLDA, BOLSA X BOLSA, INSTALADO EM RAMAL E SUB-RAMAL DE AQUECIMENTO SOLAR - FORNECIMENTO E INSTALAÇÃO. AF_04/2022</v>
          </cell>
          <cell r="D5281" t="str">
            <v>UN</v>
          </cell>
          <cell r="E5281">
            <v>48.099999999999994</v>
          </cell>
          <cell r="F5281">
            <v>8.3800000000000008</v>
          </cell>
          <cell r="G5281">
            <v>56.48</v>
          </cell>
        </row>
        <row r="5282">
          <cell r="B5282">
            <v>103822</v>
          </cell>
          <cell r="C5282" t="str">
            <v>CURVA DE TRANSPOSIÇÃO EM BRONZE/LATÃO, DN 22 MM, SEM ANEL DE SOLDA, BOLSA X BOLSA, INSTALADO EM RAMAL E SUB-RAMAL DE GÁS COMBUSTÍVEL - FORNECIMENTO E INSTALAÇÃO. AF_04/2022</v>
          </cell>
          <cell r="D5282" t="str">
            <v>UN</v>
          </cell>
          <cell r="E5282">
            <v>49.7</v>
          </cell>
          <cell r="F5282">
            <v>12.05</v>
          </cell>
          <cell r="G5282">
            <v>61.75</v>
          </cell>
        </row>
        <row r="5283">
          <cell r="B5283">
            <v>103855</v>
          </cell>
          <cell r="C5283" t="str">
            <v>CURVA DE TRANSPOSIÇÃO EM BRONZE/LATÃO, DN 22 MM, SEM ANEL DE SOLDA, BOLSA X BOLSA, INSTALADO EM RAMAL E SUB-RAMAL DE GÁS MEDICINAL - FORNECIMENTO E INSTALAÇÃO. AF_04/2022</v>
          </cell>
          <cell r="D5283" t="str">
            <v>UN</v>
          </cell>
          <cell r="E5283">
            <v>48.34</v>
          </cell>
          <cell r="F5283">
            <v>8.83</v>
          </cell>
          <cell r="G5283">
            <v>57.17</v>
          </cell>
        </row>
        <row r="5284">
          <cell r="B5284">
            <v>93112</v>
          </cell>
          <cell r="C5284" t="str">
            <v>CURVA DE TRANSPOSIÇÃO EM BRONZE/LATÃO, DN 22 MM, SEM ANEL DE SOLDA, BOLSA X BOLSA, INSTALADO EM RAMAL E SUB-RAMAL DE HIDRÁULICA PREDIAL - FORNECIMENTO E INSTALAÇÃO. AF_04/2022</v>
          </cell>
          <cell r="D5284" t="str">
            <v>UN</v>
          </cell>
          <cell r="E5284">
            <v>47.480000000000004</v>
          </cell>
          <cell r="F5284">
            <v>6.77</v>
          </cell>
          <cell r="G5284">
            <v>54.25</v>
          </cell>
        </row>
        <row r="5285">
          <cell r="B5285">
            <v>93060</v>
          </cell>
          <cell r="C5285" t="str">
            <v>CURVA DE TRANSPOSIÇÃO EM BRONZE/LATÃO, DN 28 MM, SEM ANEL DE SOLDA, BOLSA X BOLSA, INSTALADO EM PRUMADA DE HIDRÁULICA PREDIAL - FORNECIMENTO E INSTALAÇÃO. AF_04/2022</v>
          </cell>
          <cell r="D5285" t="str">
            <v>UN</v>
          </cell>
          <cell r="E5285">
            <v>81.13</v>
          </cell>
          <cell r="F5285">
            <v>3.31</v>
          </cell>
          <cell r="G5285">
            <v>84.44</v>
          </cell>
        </row>
        <row r="5286">
          <cell r="B5286">
            <v>93094</v>
          </cell>
          <cell r="C5286" t="str">
            <v>CURVA DE TRANSPOSIÇÃO EM BRONZE/LATÃO, DN 28 MM, SEM ANEL DE SOLDA, BOLSA X BOLSA, INSTALADO EM RAMAL DE DISTRIBUIÇÃO DE HIDRÁULICA PREDIAL - FORNECIMENTO E INSTALAÇÃO. AF_04/2022</v>
          </cell>
          <cell r="D5286" t="str">
            <v>UN</v>
          </cell>
          <cell r="E5286">
            <v>82.039999999999992</v>
          </cell>
          <cell r="F5286">
            <v>5.56</v>
          </cell>
          <cell r="G5286">
            <v>87.6</v>
          </cell>
        </row>
        <row r="5287">
          <cell r="B5287">
            <v>103897</v>
          </cell>
          <cell r="C5287" t="str">
            <v>CURVA DE TRANSPOSIÇÃO EM BRONZE/LATÃO, DN 28 MM, SEM ANEL DE SOLDA, BOLSA X BOLSA, INSTALADO EM RAMAL E SUB-RAMAL DE AQUECIMENTO SOLAR - FORNECIMENTO E INSTALAÇÃO. AF_04/2022</v>
          </cell>
          <cell r="D5287" t="str">
            <v>UN</v>
          </cell>
          <cell r="E5287">
            <v>83.63</v>
          </cell>
          <cell r="F5287">
            <v>9.4700000000000006</v>
          </cell>
          <cell r="G5287">
            <v>93.1</v>
          </cell>
        </row>
        <row r="5288">
          <cell r="B5288">
            <v>103828</v>
          </cell>
          <cell r="C5288" t="str">
            <v>CURVA DE TRANSPOSIÇÃO EM BRONZE/LATÃO, DN 28 MM, SEM ANEL DE SOLDA, BOLSA X BOLSA, INSTALADO EM RAMAL E SUB-RAMAL DE GÁS COMBUSTÍVEL - FORNECIMENTO E INSTALAÇÃO. AF_04/2022</v>
          </cell>
          <cell r="D5288" t="str">
            <v>UN</v>
          </cell>
          <cell r="E5288">
            <v>86.06</v>
          </cell>
          <cell r="F5288">
            <v>16.36</v>
          </cell>
          <cell r="G5288">
            <v>102.42</v>
          </cell>
        </row>
        <row r="5289">
          <cell r="B5289">
            <v>103861</v>
          </cell>
          <cell r="C5289" t="str">
            <v>CURVA DE TRANSPOSIÇÃO EM BRONZE/LATÃO, DN 28 MM, SEM ANEL DE SOLDA, BOLSA X BOLSA, INSTALADO EM RAMAL E SUB-RAMAL DE GÁS MEDICINAL - FORNECIMENTO E INSTALAÇÃO. AF_04/2022</v>
          </cell>
          <cell r="D5289" t="str">
            <v>UN</v>
          </cell>
          <cell r="E5289">
            <v>84.19</v>
          </cell>
          <cell r="F5289">
            <v>10.71</v>
          </cell>
          <cell r="G5289">
            <v>94.9</v>
          </cell>
        </row>
        <row r="5290">
          <cell r="B5290">
            <v>93115</v>
          </cell>
          <cell r="C5290" t="str">
            <v>CURVA DE TRANSPOSIÇÃO EM BRONZE/LATÃO, DN 28 MM, SEM ANEL DE SOLDA, BOLSA X BOLSA, INSTALADO EM RAMAL E SUB-RAMAL DE HIDRÁULICA PREDIAL - FORNECIMENTO E INSTALAÇÃO. AF_04/2022</v>
          </cell>
          <cell r="D5290" t="str">
            <v>UN</v>
          </cell>
          <cell r="E5290">
            <v>83.38000000000001</v>
          </cell>
          <cell r="F5290">
            <v>8.74</v>
          </cell>
          <cell r="G5290">
            <v>92.12</v>
          </cell>
        </row>
        <row r="5291">
          <cell r="B5291">
            <v>93074</v>
          </cell>
          <cell r="C5291" t="str">
            <v>CURVA EM COBRE, DN 15 MM, 45 GRAUS, SEM ANEL DE SOLDA, BOLSA X BOLSA, INSTALADO EM RAMAL DE DISTRIBUIÇÃO DE HIDRÁULICA PREDIAL - FORNECIMENTO E INSTALAÇÃO. AF_04/2022</v>
          </cell>
          <cell r="D5291" t="str">
            <v>UN</v>
          </cell>
          <cell r="E5291">
            <v>9.02</v>
          </cell>
          <cell r="F5291">
            <v>6.48</v>
          </cell>
          <cell r="G5291">
            <v>15.5</v>
          </cell>
        </row>
        <row r="5292">
          <cell r="B5292">
            <v>103875</v>
          </cell>
          <cell r="C5292" t="str">
            <v>CURVA EM COBRE, DN 15 MM, 45 GRAUS, SEM ANEL DE SOLDA, BOLSA X BOLSA, INSTALADO EM RAMAL E SUB-RAMAL DE AQUECIMENTO SOLAR - FORNECIMENTO E INSTALAÇÃO. AF_04/2022</v>
          </cell>
          <cell r="D5292" t="str">
            <v>UN</v>
          </cell>
          <cell r="E5292">
            <v>10.679999999999998</v>
          </cell>
          <cell r="F5292">
            <v>10.65</v>
          </cell>
          <cell r="G5292">
            <v>21.33</v>
          </cell>
        </row>
        <row r="5293">
          <cell r="B5293">
            <v>103806</v>
          </cell>
          <cell r="C5293" t="str">
            <v>CURVA EM COBRE, DN 15 MM, 45 GRAUS, SEM ANEL DE SOLDA, BOLSA X BOLSA, INSTALADO EM RAMAL E SUB-RAMAL DE GÁS COMBUSTÍVEL - FORNECIMENTO E INSTALAÇÃO. AF_04/2022</v>
          </cell>
          <cell r="D5293" t="str">
            <v>UN</v>
          </cell>
          <cell r="E5293">
            <v>10.7</v>
          </cell>
          <cell r="F5293">
            <v>10.54</v>
          </cell>
          <cell r="G5293">
            <v>21.24</v>
          </cell>
        </row>
        <row r="5294">
          <cell r="B5294">
            <v>103839</v>
          </cell>
          <cell r="C5294" t="str">
            <v>CURVA EM COBRE, DN 15 MM, 45 GRAUS, SEM ANEL DE SOLDA, BOLSA X BOLSA, INSTALADO EM RAMAL E SUB-RAMAL DE GÁS MEDICINAL - FORNECIMENTO E INSTALAÇÃO. AF_04/2022</v>
          </cell>
          <cell r="D5294" t="str">
            <v>UN</v>
          </cell>
          <cell r="E5294">
            <v>10.430000000000001</v>
          </cell>
          <cell r="F5294">
            <v>9.94</v>
          </cell>
          <cell r="G5294">
            <v>20.37</v>
          </cell>
        </row>
        <row r="5295">
          <cell r="B5295">
            <v>93097</v>
          </cell>
          <cell r="C5295" t="str">
            <v>CURVA EM COBRE, DN 15 MM, 45 GRAUS, SEM ANEL DE SOLDA, BOLSA X BOLSA, INSTALADO EM RAMAL E SUB-RAMAL DE HIDRÁULICA PREDIAL - FORNECIMENTO E INSTALAÇÃO. AF_04/2022</v>
          </cell>
          <cell r="D5295" t="str">
            <v>UN</v>
          </cell>
          <cell r="E5295">
            <v>9.120000000000001</v>
          </cell>
          <cell r="F5295">
            <v>6.71</v>
          </cell>
          <cell r="G5295">
            <v>15.83</v>
          </cell>
        </row>
        <row r="5296">
          <cell r="B5296">
            <v>93119</v>
          </cell>
          <cell r="C5296" t="str">
            <v>CURVA EM COBRE, DN 22 MM, 45 GRAUS, SEM ANEL DE SOLDA, BOLSA X BOLSA, INSTALADO EM PRUMADA DE HIDRÁULICA PREDIAL - FORNECIMENTO E INSTALAÇÃO. AF_04/2022</v>
          </cell>
          <cell r="D5296" t="str">
            <v>UN</v>
          </cell>
          <cell r="E5296">
            <v>15.22</v>
          </cell>
          <cell r="F5296">
            <v>3.85</v>
          </cell>
          <cell r="G5296">
            <v>19.07</v>
          </cell>
        </row>
        <row r="5297">
          <cell r="B5297">
            <v>93076</v>
          </cell>
          <cell r="C5297" t="str">
            <v>CURVA EM COBRE, DN 22 MM, 45 GRAUS, SEM ANEL DE SOLDA, BOLSA X BOLSA, INSTALADO EM RAMAL DE DISTRIBUIÇÃO DE HIDRÁULICA PREDIAL - FORNECIMENTO E INSTALAÇÃO. AF_04/2022</v>
          </cell>
          <cell r="D5297" t="str">
            <v>UN</v>
          </cell>
          <cell r="E5297">
            <v>16.68</v>
          </cell>
          <cell r="F5297">
            <v>7.49</v>
          </cell>
          <cell r="G5297">
            <v>24.17</v>
          </cell>
        </row>
        <row r="5298">
          <cell r="B5298">
            <v>103878</v>
          </cell>
          <cell r="C5298" t="str">
            <v>CURVA EM COBRE, DN 22 MM, 45 GRAUS, SEM ANEL DE SOLDA, BOLSA X BOLSA, INSTALADO EM RAMAL E SUB-RAMAL DE AQUECIMENTO SOLAR - FORNECIMENTO E INSTALAÇÃO. AF_04/2022</v>
          </cell>
          <cell r="D5298" t="str">
            <v>UN</v>
          </cell>
          <cell r="E5298">
            <v>18.729999999999997</v>
          </cell>
          <cell r="F5298">
            <v>12.58</v>
          </cell>
          <cell r="G5298">
            <v>31.31</v>
          </cell>
        </row>
        <row r="5299">
          <cell r="B5299">
            <v>103809</v>
          </cell>
          <cell r="C5299" t="str">
            <v>CURVA EM COBRE, DN 22 MM, 45 GRAUS, SEM ANEL DE SOLDA, BOLSA X BOLSA, INSTALADO EM RAMAL E SUB-RAMAL DE GÁS COMBUSTÍVEL - FORNECIMENTO E INSTALAÇÃO. AF_04/2022</v>
          </cell>
          <cell r="D5299" t="str">
            <v>UN</v>
          </cell>
          <cell r="E5299">
            <v>21.06</v>
          </cell>
          <cell r="F5299">
            <v>18.09</v>
          </cell>
          <cell r="G5299">
            <v>39.15</v>
          </cell>
        </row>
        <row r="5300">
          <cell r="B5300">
            <v>103842</v>
          </cell>
          <cell r="C5300" t="str">
            <v>CURVA EM COBRE, DN 22 MM, 45 GRAUS, SEM ANEL DE SOLDA, BOLSA X BOLSA, INSTALADO EM RAMAL E SUB-RAMAL DE GÁS MEDICINAL - FORNECIMENTO E INSTALAÇÃO. AF_04/2022</v>
          </cell>
          <cell r="D5300" t="str">
            <v>UN</v>
          </cell>
          <cell r="E5300">
            <v>19.069999999999997</v>
          </cell>
          <cell r="F5300">
            <v>13.23</v>
          </cell>
          <cell r="G5300">
            <v>32.299999999999997</v>
          </cell>
        </row>
        <row r="5301">
          <cell r="B5301">
            <v>93099</v>
          </cell>
          <cell r="C5301" t="str">
            <v>CURVA EM COBRE, DN 22 MM, 45 GRAUS, SEM ANEL DE SOLDA, BOLSA X BOLSA, INSTALADO EM RAMAL E SUB-RAMAL DE HIDRÁULICA PREDIAL - FORNECIMENTO E INSTALAÇÃO. AF_04/2022</v>
          </cell>
          <cell r="D5301" t="str">
            <v>UN</v>
          </cell>
          <cell r="E5301">
            <v>17.770000000000003</v>
          </cell>
          <cell r="F5301">
            <v>10.17</v>
          </cell>
          <cell r="G5301">
            <v>27.94</v>
          </cell>
        </row>
        <row r="5302">
          <cell r="B5302">
            <v>93122</v>
          </cell>
          <cell r="C5302" t="str">
            <v>CURVA EM COBRE, DN 28 MM, 45 GRAUS, SEM ANEL DE SOLDA, BOLSA X BOLSA, INSTALADO EM PRUMADA DE HIDRÁULICA PREDIAL - FORNECIMENTO E INSTALAÇÃO. AF_04/2022</v>
          </cell>
          <cell r="D5302" t="str">
            <v>UN</v>
          </cell>
          <cell r="E5302">
            <v>23.509999999999998</v>
          </cell>
          <cell r="F5302">
            <v>4.9800000000000004</v>
          </cell>
          <cell r="G5302">
            <v>28.49</v>
          </cell>
        </row>
        <row r="5303">
          <cell r="B5303">
            <v>93079</v>
          </cell>
          <cell r="C5303" t="str">
            <v>CURVA EM COBRE, DN 28 MM, 45 GRAUS, SEM ANEL DE SOLDA, BOLSA X BOLSA, INSTALADO EM RAMAL DE DISTRIBUIÇÃO DE HIDRÁULICA PREDIAL - FORNECIMENTO E INSTALAÇÃO. AF_04/2022</v>
          </cell>
          <cell r="D5303" t="str">
            <v>UN</v>
          </cell>
          <cell r="E5303">
            <v>24.87</v>
          </cell>
          <cell r="F5303">
            <v>8.34</v>
          </cell>
          <cell r="G5303">
            <v>33.21</v>
          </cell>
        </row>
        <row r="5304">
          <cell r="B5304">
            <v>103882</v>
          </cell>
          <cell r="C5304" t="str">
            <v>CURVA EM COBRE, DN 28 MM, 45 GRAUS, SEM ANEL DE SOLDA, BOLSA X BOLSA, INSTALADO EM RAMAL E SUB-RAMAL DE AQUECIMENTO SOLAR - FORNECIMENTO E INSTALAÇÃO. AF_04/2022</v>
          </cell>
          <cell r="D5304" t="str">
            <v>UN</v>
          </cell>
          <cell r="E5304">
            <v>27.22</v>
          </cell>
          <cell r="F5304">
            <v>14.24</v>
          </cell>
          <cell r="G5304">
            <v>41.46</v>
          </cell>
        </row>
        <row r="5305">
          <cell r="B5305">
            <v>103813</v>
          </cell>
          <cell r="C5305" t="str">
            <v>CURVA EM COBRE, DN 28 MM, 45 GRAUS, SEM ANEL DE SOLDA, BOLSA X BOLSA, INSTALADO EM RAMAL E SUB-RAMAL DE GÁS COMBUSTÍVEL - FORNECIMENTO E INSTALAÇÃO. AF_04/2022</v>
          </cell>
          <cell r="D5305" t="str">
            <v>UN</v>
          </cell>
          <cell r="E5305">
            <v>31.540000000000003</v>
          </cell>
          <cell r="F5305">
            <v>24.56</v>
          </cell>
          <cell r="G5305">
            <v>56.1</v>
          </cell>
        </row>
        <row r="5306">
          <cell r="B5306">
            <v>103846</v>
          </cell>
          <cell r="C5306" t="str">
            <v>CURVA EM COBRE, DN 28 MM, 45 GRAUS, SEM ANEL DE SOLDA, BOLSA X BOLSA, INSTALADO EM RAMAL E SUB-RAMAL DE GÁS MEDICINAL - FORNECIMENTO E INSTALAÇÃO. AF_04/2022</v>
          </cell>
          <cell r="D5306" t="str">
            <v>UN</v>
          </cell>
          <cell r="E5306">
            <v>28.06</v>
          </cell>
          <cell r="F5306">
            <v>16.059999999999999</v>
          </cell>
          <cell r="G5306">
            <v>44.12</v>
          </cell>
        </row>
        <row r="5307">
          <cell r="B5307">
            <v>93102</v>
          </cell>
          <cell r="C5307" t="str">
            <v>CURVA EM COBRE, DN 28 MM, 45 GRAUS, SEM ANEL DE SOLDA, BOLSA X BOLSA, INSTALADO EM RAMAL E SUB-RAMAL DE HIDRÁULICA PREDIAL - FORNECIMENTO E INSTALAÇÃO. AF_04/2022</v>
          </cell>
          <cell r="D5307" t="str">
            <v>UN</v>
          </cell>
          <cell r="E5307">
            <v>26.840000000000003</v>
          </cell>
          <cell r="F5307">
            <v>13.11</v>
          </cell>
          <cell r="G5307">
            <v>39.950000000000003</v>
          </cell>
        </row>
        <row r="5308">
          <cell r="B5308">
            <v>93123</v>
          </cell>
          <cell r="C5308" t="str">
            <v>CURVA EM COBRE, DN 35 MM, 45 GRAUS, SEM ANEL DE SOLDA, BOLSA X BOLSA, INSTALADO EM PRUMADA DE HIDRÁULICA PREDIAL -  FORNECIMENTO E INSTALAÇÃO. AF_04/2022</v>
          </cell>
          <cell r="D5308" t="str">
            <v>UN</v>
          </cell>
          <cell r="E5308">
            <v>56.35</v>
          </cell>
          <cell r="F5308">
            <v>6.28</v>
          </cell>
          <cell r="G5308">
            <v>62.63</v>
          </cell>
        </row>
        <row r="5309">
          <cell r="B5309">
            <v>93124</v>
          </cell>
          <cell r="C5309" t="str">
            <v>CURVA EM COBRE, DN 42 MM, 45 GRAUS, SEM ANEL DE SOLDA, BOLSA X BOLSA, INSTALADO EM PRUMADA DE HIDRÁULICA PREDIAL - FORNECIMENTO E INSTALAÇÃO. AF_04/2022</v>
          </cell>
          <cell r="D5309" t="str">
            <v>UN</v>
          </cell>
          <cell r="E5309">
            <v>90.320000000000007</v>
          </cell>
          <cell r="F5309">
            <v>7.58</v>
          </cell>
          <cell r="G5309">
            <v>97.9</v>
          </cell>
        </row>
        <row r="5310">
          <cell r="B5310">
            <v>93125</v>
          </cell>
          <cell r="C5310" t="str">
            <v>CURVA EM COBRE, DN 54 MM, 45 GRAUS, SEM ANEL DE SOLDA, BOLSA X BOLSA, INSTALADO EM PRUMADA DE HIDRÁULICA PREDIAL - FORNECIMENTO E INSTALAÇÃO. AF_04/2022</v>
          </cell>
          <cell r="D5310" t="str">
            <v>UN</v>
          </cell>
          <cell r="E5310">
            <v>133.85999999999999</v>
          </cell>
          <cell r="F5310">
            <v>9.84</v>
          </cell>
          <cell r="G5310">
            <v>143.69999999999999</v>
          </cell>
        </row>
        <row r="5311">
          <cell r="B5311">
            <v>93126</v>
          </cell>
          <cell r="C5311" t="str">
            <v>CURVA EM COBRE, DN 66 MM, 45 GRAUS, SEM ANEL DE SOLDA, BOLSA X BOLSA, INSTALADO EM PRUMADA DE HIDRÁULICA PREDIAL - FORNECIMENTO E INSTALAÇÃO. AF_04/2022</v>
          </cell>
          <cell r="D5311" t="str">
            <v>UN</v>
          </cell>
          <cell r="E5311">
            <v>303.56</v>
          </cell>
          <cell r="F5311">
            <v>12.08</v>
          </cell>
          <cell r="G5311">
            <v>315.64</v>
          </cell>
        </row>
        <row r="5312">
          <cell r="B5312">
            <v>93063</v>
          </cell>
          <cell r="C5312" t="str">
            <v>JUNTA DE EXPANSÃO EM BRONZE/LATÃO, DN 35 MM, PONTA X PONTA, INSTALADO EM PRUMADA DE HIDRÁULICA PREDIAL - FORNECIMENTO E INSTALAÇÃO. AF_04/2022</v>
          </cell>
          <cell r="D5312" t="str">
            <v>UN</v>
          </cell>
          <cell r="E5312">
            <v>693.83</v>
          </cell>
          <cell r="F5312">
            <v>4.18</v>
          </cell>
          <cell r="G5312">
            <v>698.01</v>
          </cell>
        </row>
        <row r="5313">
          <cell r="B5313">
            <v>93066</v>
          </cell>
          <cell r="C5313" t="str">
            <v>JUNTA DE EXPANSÃO EM BRONZE/LATÃO, DN 42 MM, PONTA X PONTA, INSTALADO EM PRUMADA DE HIDRÁULICA PREDIAL - FORNECIMENTO E INSTALAÇÃO. AF_04/2022</v>
          </cell>
          <cell r="D5313" t="str">
            <v>UN</v>
          </cell>
          <cell r="E5313">
            <v>870.84999999999991</v>
          </cell>
          <cell r="F5313">
            <v>5.08</v>
          </cell>
          <cell r="G5313">
            <v>875.93</v>
          </cell>
        </row>
        <row r="5314">
          <cell r="B5314">
            <v>93069</v>
          </cell>
          <cell r="C5314" t="str">
            <v>JUNTA DE EXPANSÃO EM BRONZE/LATÃO, DN 54 MM, PONTA X PONTA, INSTALADO EM PRUMADA DE HIDRÁULICA PREDIAL - FORNECIMENTO E INSTALAÇÃO. AF_04/2022</v>
          </cell>
          <cell r="D5314" t="str">
            <v>UN</v>
          </cell>
          <cell r="E5314">
            <v>1207.55</v>
          </cell>
          <cell r="F5314">
            <v>6.55</v>
          </cell>
          <cell r="G5314">
            <v>1214.0999999999999</v>
          </cell>
        </row>
        <row r="5315">
          <cell r="B5315">
            <v>93072</v>
          </cell>
          <cell r="C5315" t="str">
            <v>JUNTA DE EXPANSÃO EM BRONZE/LATÃO, DN 66 MM, PONTA X PONTA, INSTALADO EM PRUMADA DE HIDRÁULICA PREDIAL - FORNECIMENTO E INSTALAÇÃO. AF_04/2022</v>
          </cell>
          <cell r="D5315" t="str">
            <v>UN</v>
          </cell>
          <cell r="E5315">
            <v>1594.15</v>
          </cell>
          <cell r="F5315">
            <v>8.01</v>
          </cell>
          <cell r="G5315">
            <v>1602.16</v>
          </cell>
        </row>
        <row r="5316">
          <cell r="B5316">
            <v>93083</v>
          </cell>
          <cell r="C5316" t="str">
            <v>JUNTA DE EXPANSÃO EM COBRE, DN 15 MM, PONTA X PONTA, INSTALADO EM RAMAL DE DISTRIBUIÇÃO DE HIDRÁULICA PREDIAL - FORNECIMENTO E INSTALAÇÃO. AF_04/2022</v>
          </cell>
          <cell r="D5316" t="str">
            <v>UN</v>
          </cell>
          <cell r="E5316">
            <v>475.43</v>
          </cell>
          <cell r="F5316">
            <v>4.3099999999999996</v>
          </cell>
          <cell r="G5316">
            <v>479.74</v>
          </cell>
        </row>
        <row r="5317">
          <cell r="B5317">
            <v>103886</v>
          </cell>
          <cell r="C5317" t="str">
            <v>JUNTA DE EXPANSÃO EM COBRE, DN 15 MM, PONTA X PONTA, INSTALADO EM RAMAL E SUB-RAMAL DE AQUECIMENTO SOLAR - FORNECIMENTO E INSTALAÇÃO. AF_04/2022</v>
          </cell>
          <cell r="D5317" t="str">
            <v>UN</v>
          </cell>
          <cell r="E5317">
            <v>476.53</v>
          </cell>
          <cell r="F5317">
            <v>7.1</v>
          </cell>
          <cell r="G5317">
            <v>483.63</v>
          </cell>
        </row>
        <row r="5318">
          <cell r="B5318">
            <v>103817</v>
          </cell>
          <cell r="C5318" t="str">
            <v>JUNTA DE EXPANSÃO EM COBRE, DN 15 MM, PONTA X PONTA, INSTALADO EM RAMAL E SUB-RAMAL DE GÁS COMBUSTÍVEL - FORNECIMENTO E INSTALAÇÃO. AF_04/2022</v>
          </cell>
          <cell r="D5318" t="str">
            <v>UN</v>
          </cell>
          <cell r="E5318">
            <v>476.59000000000003</v>
          </cell>
          <cell r="F5318">
            <v>7.01</v>
          </cell>
          <cell r="G5318">
            <v>483.6</v>
          </cell>
        </row>
        <row r="5319">
          <cell r="B5319">
            <v>103850</v>
          </cell>
          <cell r="C5319" t="str">
            <v>JUNTA DE EXPANSÃO EM COBRE, DN 15 MM, PONTA X PONTA, INSTALADO EM RAMAL E SUB-RAMAL DE GÁS MEDICINAL - FORNECIMENTO E INSTALAÇÃO. AF_04/2022</v>
          </cell>
          <cell r="D5319" t="str">
            <v>UN</v>
          </cell>
          <cell r="E5319">
            <v>476.39</v>
          </cell>
          <cell r="F5319">
            <v>6.61</v>
          </cell>
          <cell r="G5319">
            <v>483</v>
          </cell>
        </row>
        <row r="5320">
          <cell r="B5320">
            <v>93106</v>
          </cell>
          <cell r="C5320" t="str">
            <v>JUNTA DE EXPANSÃO EM COBRE, DN 15 MM, PONTA X PONTA, INSTALADO EM RAMAL E SUB-RAMAL DE HIDRÁULICA PREDIAL - FORNECIMENTO E INSTALAÇÃO. AF_04/2022</v>
          </cell>
          <cell r="D5320" t="str">
            <v>UN</v>
          </cell>
          <cell r="E5320">
            <v>475.5</v>
          </cell>
          <cell r="F5320">
            <v>4.46</v>
          </cell>
          <cell r="G5320">
            <v>479.96</v>
          </cell>
        </row>
        <row r="5321">
          <cell r="B5321">
            <v>93052</v>
          </cell>
          <cell r="C5321" t="str">
            <v>JUNTA DE EXPANSÃO EM COBRE, DN 22 MM, PONTA X PONTA, INSTALADO EM PRUMADA DE HIDRÁULICA PREDIAL - FORNECIMENTO E INSTALAÇÃO. AF_04/2022</v>
          </cell>
          <cell r="D5321" t="str">
            <v>UN</v>
          </cell>
          <cell r="E5321">
            <v>551</v>
          </cell>
          <cell r="F5321">
            <v>2.54</v>
          </cell>
          <cell r="G5321">
            <v>553.54</v>
          </cell>
        </row>
        <row r="5322">
          <cell r="B5322">
            <v>93086</v>
          </cell>
          <cell r="C5322" t="str">
            <v>JUNTA DE EXPANSÃO EM COBRE, DN 22 MM, PONTA X PONTA, INSTALADO EM RAMAL DE DISTRIBUIÇÃO DE HIDRÁULICA PREDIAL - FORNECIMENTO E INSTALAÇÃO. AF_04/2022</v>
          </cell>
          <cell r="D5322" t="str">
            <v>UN</v>
          </cell>
          <cell r="E5322">
            <v>552</v>
          </cell>
          <cell r="F5322">
            <v>4.95</v>
          </cell>
          <cell r="G5322">
            <v>556.95000000000005</v>
          </cell>
        </row>
        <row r="5323">
          <cell r="B5323">
            <v>103890</v>
          </cell>
          <cell r="C5323" t="str">
            <v>JUNTA DE EXPANSÃO EM COBRE, DN 22 MM, PONTA X PONTA, INSTALADO EM RAMAL E SUB-RAMAL DE AQUECIMENTO SOLAR - FORNECIMENTO E INSTALAÇÃO. AF_04/2022</v>
          </cell>
          <cell r="D5323" t="str">
            <v>UN</v>
          </cell>
          <cell r="E5323">
            <v>553.35</v>
          </cell>
          <cell r="F5323">
            <v>8.36</v>
          </cell>
          <cell r="G5323">
            <v>561.71</v>
          </cell>
        </row>
        <row r="5324">
          <cell r="B5324">
            <v>103821</v>
          </cell>
          <cell r="C5324" t="str">
            <v>JUNTA DE EXPANSÃO EM COBRE, DN 22 MM, PONTA X PONTA, INSTALADO EM RAMAL E SUB-RAMAL DE GÁS COMBUSTÍVEL - FORNECIMENTO E INSTALAÇÃO. AF_04/2022</v>
          </cell>
          <cell r="D5324" t="str">
            <v>UN</v>
          </cell>
          <cell r="E5324">
            <v>554.91</v>
          </cell>
          <cell r="F5324">
            <v>12.07</v>
          </cell>
          <cell r="G5324">
            <v>566.98</v>
          </cell>
        </row>
        <row r="5325">
          <cell r="B5325">
            <v>103854</v>
          </cell>
          <cell r="C5325" t="str">
            <v>JUNTA DE EXPANSÃO EM COBRE, DN 22 MM, PONTA X PONTA, INSTALADO EM RAMAL E SUB-RAMAL DE GÁS MEDICINAL - FORNECIMENTO E INSTALAÇÃO. AF_04/2022</v>
          </cell>
          <cell r="D5325" t="str">
            <v>UN</v>
          </cell>
          <cell r="E5325">
            <v>553.57999999999993</v>
          </cell>
          <cell r="F5325">
            <v>8.82</v>
          </cell>
          <cell r="G5325">
            <v>562.4</v>
          </cell>
        </row>
        <row r="5326">
          <cell r="B5326">
            <v>93109</v>
          </cell>
          <cell r="C5326" t="str">
            <v>JUNTA DE EXPANSÃO EM COBRE, DN 22 MM, PONTA X PONTA, INSTALADO EM RAMAL E SUB-RAMAL DE HIDRÁULICA PREDIAL - FORNECIMENTO E INSTALAÇÃO. AF_04/2022</v>
          </cell>
          <cell r="D5326" t="str">
            <v>UN</v>
          </cell>
          <cell r="E5326">
            <v>552.72</v>
          </cell>
          <cell r="F5326">
            <v>6.76</v>
          </cell>
          <cell r="G5326">
            <v>559.48</v>
          </cell>
        </row>
        <row r="5327">
          <cell r="B5327">
            <v>93058</v>
          </cell>
          <cell r="C5327" t="str">
            <v>JUNTA DE EXPANSÃO EM COBRE, DN 28 MM, PONTA X PONTA, INSTALADO EM PRUMADA DE HIDRÁULICA PREDIAL - FORNECIMENTO E INSTALAÇÃO. AF_04/2022</v>
          </cell>
          <cell r="D5327" t="str">
            <v>UN</v>
          </cell>
          <cell r="E5327">
            <v>605.73</v>
          </cell>
          <cell r="F5327">
            <v>3.34</v>
          </cell>
          <cell r="G5327">
            <v>609.07000000000005</v>
          </cell>
        </row>
        <row r="5328">
          <cell r="B5328">
            <v>93092</v>
          </cell>
          <cell r="C5328" t="str">
            <v>JUNTA DE EXPANSÃO EM COBRE, DN 28 MM, PONTA X PONTA, INSTALADO EM RAMAL DE DISTRIBUIÇÃO DE HIDRÁULICA PREDIAL - FORNECIMENTO E INSTALAÇÃO. AF_04/2022</v>
          </cell>
          <cell r="D5328" t="str">
            <v>UN</v>
          </cell>
          <cell r="E5328">
            <v>606.66</v>
          </cell>
          <cell r="F5328">
            <v>5.57</v>
          </cell>
          <cell r="G5328">
            <v>612.23</v>
          </cell>
        </row>
        <row r="5329">
          <cell r="B5329">
            <v>103898</v>
          </cell>
          <cell r="C5329" t="str">
            <v>JUNTA DE EXPANSÃO EM COBRE, DN 28 MM, PONTA X PONTA, INSTALADO EM RAMAL E SUB-RAMAL DE AQUECIMENTO SOLAR - FORNECIMENTO E INSTALAÇÃO. AF_04/2022</v>
          </cell>
          <cell r="D5329" t="str">
            <v>UN</v>
          </cell>
          <cell r="E5329">
            <v>608.28</v>
          </cell>
          <cell r="F5329">
            <v>9.4499999999999993</v>
          </cell>
          <cell r="G5329">
            <v>617.73</v>
          </cell>
        </row>
        <row r="5330">
          <cell r="B5330">
            <v>103829</v>
          </cell>
          <cell r="C5330" t="str">
            <v>JUNTA DE EXPANSÃO EM COBRE, DN 28 MM, PONTA X PONTA, INSTALADO EM RAMAL E SUB-RAMAL DE GÁS COMBUSTÍVEL - FORNECIMENTO E INSTALAÇÃO. AF_04/2022</v>
          </cell>
          <cell r="D5330" t="str">
            <v>UN</v>
          </cell>
          <cell r="E5330">
            <v>610.68999999999994</v>
          </cell>
          <cell r="F5330">
            <v>16.36</v>
          </cell>
          <cell r="G5330">
            <v>627.04999999999995</v>
          </cell>
        </row>
        <row r="5331">
          <cell r="B5331">
            <v>103862</v>
          </cell>
          <cell r="C5331" t="str">
            <v>JUNTA DE EXPANSÃO EM COBRE, DN 28 MM, PONTA X PONTA, INSTALADO EM RAMAL E SUB-RAMAL DE GÁS MEDICINAL - FORNECIMENTO E INSTALAÇÃO. AF_04/2022</v>
          </cell>
          <cell r="D5331" t="str">
            <v>UN</v>
          </cell>
          <cell r="E5331">
            <v>608.81999999999994</v>
          </cell>
          <cell r="F5331">
            <v>10.71</v>
          </cell>
          <cell r="G5331">
            <v>619.53</v>
          </cell>
        </row>
        <row r="5332">
          <cell r="B5332">
            <v>93116</v>
          </cell>
          <cell r="C5332" t="str">
            <v>JUNTA DE EXPANSÃO EM COBRE, DN 28 MM, PONTA X PONTA, INSTALADO EM RAMAL E SUB-RAMAL DE HIDRÁULICA PREDIAL - FORNECIMENTO E INSTALAÇÃO. AF_04/2022</v>
          </cell>
          <cell r="D5332" t="str">
            <v>UN</v>
          </cell>
          <cell r="E5332">
            <v>608</v>
          </cell>
          <cell r="F5332">
            <v>8.75</v>
          </cell>
          <cell r="G5332">
            <v>616.75</v>
          </cell>
        </row>
        <row r="5333">
          <cell r="B5333">
            <v>92314</v>
          </cell>
          <cell r="C5333" t="str">
            <v>LUVA EM COBRE, DN 15 MM, SEM ANEL DE SOLDA, INSTALADO EM RAMAL DE DISTRIBUIÇÃO DE HIDRÁULICA PREDIAL - FORNECIMENTO E INSTALAÇÃO. AF_04/2022</v>
          </cell>
          <cell r="D5333" t="str">
            <v>UN</v>
          </cell>
          <cell r="E5333">
            <v>5.75</v>
          </cell>
          <cell r="F5333">
            <v>4.32</v>
          </cell>
          <cell r="G5333">
            <v>10.07</v>
          </cell>
        </row>
        <row r="5334">
          <cell r="B5334">
            <v>103883</v>
          </cell>
          <cell r="C5334" t="str">
            <v>LUVA EM COBRE, DN 15 MM, SEM ANEL DE SOLDA, INSTALADO EM RAMAL E SUB-RAMAL DE AQUECIMENTO SOLAR - FORNECIMENTO E INSTALAÇÃO. AF_04/2022</v>
          </cell>
          <cell r="D5334" t="str">
            <v>UN</v>
          </cell>
          <cell r="E5334">
            <v>6.8600000000000012</v>
          </cell>
          <cell r="F5334">
            <v>7.1</v>
          </cell>
          <cell r="G5334">
            <v>13.96</v>
          </cell>
        </row>
        <row r="5335">
          <cell r="B5335">
            <v>103814</v>
          </cell>
          <cell r="C5335" t="str">
            <v>LUVA EM COBRE, DN 15 MM, SEM ANEL DE SOLDA, INSTALADO EM RAMAL E SUB-RAMAL DE GÁS COMBUSTÍVEL - FORNECIMENTO E INSTALAÇÃO. AF_04/2022</v>
          </cell>
          <cell r="D5335" t="str">
            <v>UN</v>
          </cell>
          <cell r="E5335">
            <v>6.8999999999999995</v>
          </cell>
          <cell r="F5335">
            <v>7.03</v>
          </cell>
          <cell r="G5335">
            <v>13.93</v>
          </cell>
        </row>
        <row r="5336">
          <cell r="B5336">
            <v>103847</v>
          </cell>
          <cell r="C5336" t="str">
            <v>LUVA EM COBRE, DN 15 MM, SEM ANEL DE SOLDA, INSTALADO EM RAMAL E SUB-RAMAL DE GÁS MEDICINAL - FORNECIMENTO E INSTALAÇÃO. AF_04/2022</v>
          </cell>
          <cell r="D5336" t="str">
            <v>UN</v>
          </cell>
          <cell r="E5336">
            <v>6.72</v>
          </cell>
          <cell r="F5336">
            <v>6.61</v>
          </cell>
          <cell r="G5336">
            <v>13.33</v>
          </cell>
        </row>
        <row r="5337">
          <cell r="B5337">
            <v>92329</v>
          </cell>
          <cell r="C5337" t="str">
            <v>LUVA EM COBRE, DN 15 MM, SEM ANEL DE SOLDA, INSTALADO EM RAMAL E SUB-RAMAL DE HIDRÁULICA PREDIAL - FORNECIMENTO E INSTALAÇÃO. AF_04/2022</v>
          </cell>
          <cell r="D5337" t="str">
            <v>UN</v>
          </cell>
          <cell r="E5337">
            <v>5.8299999999999992</v>
          </cell>
          <cell r="F5337">
            <v>4.46</v>
          </cell>
          <cell r="G5337">
            <v>10.29</v>
          </cell>
        </row>
        <row r="5338">
          <cell r="B5338">
            <v>92293</v>
          </cell>
          <cell r="C5338" t="str">
            <v>LUVA EM COBRE, DN 22 MM, SEM ANEL DE SOLDA, INSTALADO EM PRUMADA DE HIDRÁULICA PREDIAL - FORNECIMENTO E INSTALAÇÃO. AF_04/2022</v>
          </cell>
          <cell r="D5338" t="str">
            <v>UN</v>
          </cell>
          <cell r="E5338">
            <v>8.5</v>
          </cell>
          <cell r="F5338">
            <v>2.57</v>
          </cell>
          <cell r="G5338">
            <v>11.07</v>
          </cell>
        </row>
        <row r="5339">
          <cell r="B5339">
            <v>92315</v>
          </cell>
          <cell r="C5339" t="str">
            <v>LUVA EM COBRE, DN 22 MM, SEM ANEL DE SOLDA, INSTALADO EM RAMAL DE DISTRIBUIÇÃO DE HIDRÁULICA PREDIAL - FORNECIMENTO E INSTALAÇÃO. AF_04/2022</v>
          </cell>
          <cell r="D5339" t="str">
            <v>UN</v>
          </cell>
          <cell r="E5339">
            <v>9.5100000000000016</v>
          </cell>
          <cell r="F5339">
            <v>4.97</v>
          </cell>
          <cell r="G5339">
            <v>14.48</v>
          </cell>
        </row>
        <row r="5340">
          <cell r="B5340">
            <v>103888</v>
          </cell>
          <cell r="C5340" t="str">
            <v>LUVA EM COBRE, DN 22 MM, SEM ANEL DE SOLDA, INSTALADO EM RAMAL E SUB-RAMAL DE AQUECIMENTO SOLAR - FORNECIMENTO E INSTALAÇÃO. AF_04/2022</v>
          </cell>
          <cell r="D5340" t="str">
            <v>UN</v>
          </cell>
          <cell r="E5340">
            <v>10.849999999999998</v>
          </cell>
          <cell r="F5340">
            <v>8.39</v>
          </cell>
          <cell r="G5340">
            <v>19.239999999999998</v>
          </cell>
        </row>
        <row r="5341">
          <cell r="B5341">
            <v>103819</v>
          </cell>
          <cell r="C5341" t="str">
            <v>LUVA EM COBRE, DN 22 MM, SEM ANEL DE SOLDA, INSTALADO EM RAMAL E SUB-RAMAL DE GÁS COMBUSTÍVEL - FORNECIMENTO E INSTALAÇÃO. AF_04/2022</v>
          </cell>
          <cell r="D5341" t="str">
            <v>UN</v>
          </cell>
          <cell r="E5341">
            <v>12.46</v>
          </cell>
          <cell r="F5341">
            <v>12.05</v>
          </cell>
          <cell r="G5341">
            <v>24.51</v>
          </cell>
        </row>
        <row r="5342">
          <cell r="B5342">
            <v>103852</v>
          </cell>
          <cell r="C5342" t="str">
            <v>LUVA EM COBRE, DN 22 MM, SEM ANEL DE SOLDA, INSTALADO EM RAMAL E SUB-RAMAL DE GÁS MEDICINAL - FORNECIMENTO E INSTALAÇÃO. AF_04/2022</v>
          </cell>
          <cell r="D5342" t="str">
            <v>UN</v>
          </cell>
          <cell r="E5342">
            <v>11.1</v>
          </cell>
          <cell r="F5342">
            <v>8.83</v>
          </cell>
          <cell r="G5342">
            <v>19.93</v>
          </cell>
        </row>
        <row r="5343">
          <cell r="B5343">
            <v>92330</v>
          </cell>
          <cell r="C5343" t="str">
            <v>LUVA EM COBRE, DN 22 MM, SEM ANEL DE SOLDA, INSTALADO EM RAMAL E SUB-RAMAL DE HIDRÁULICA PREDIAL - FORNECIMENTO E INSTALAÇÃO. AF_04/2022</v>
          </cell>
          <cell r="D5343" t="str">
            <v>UN</v>
          </cell>
          <cell r="E5343">
            <v>10.250000000000002</v>
          </cell>
          <cell r="F5343">
            <v>6.76</v>
          </cell>
          <cell r="G5343">
            <v>17.010000000000002</v>
          </cell>
        </row>
        <row r="5344">
          <cell r="B5344">
            <v>92294</v>
          </cell>
          <cell r="C5344" t="str">
            <v>LUVA EM COBRE, DN 28 MM, SEM ANEL DE SOLDA, INSTALADO EM PRUMADA DE HIDRÁULICA PREDIAL - FORNECIMENTO E INSTALAÇÃO. AF_04/2022</v>
          </cell>
          <cell r="D5344" t="str">
            <v>UN</v>
          </cell>
          <cell r="E5344">
            <v>15.239999999999998</v>
          </cell>
          <cell r="F5344">
            <v>3.32</v>
          </cell>
          <cell r="G5344">
            <v>18.559999999999999</v>
          </cell>
        </row>
        <row r="5345">
          <cell r="B5345">
            <v>92316</v>
          </cell>
          <cell r="C5345" t="str">
            <v>LUVA EM COBRE, DN 28 MM, SEM ANEL DE SOLDA, INSTALADO EM RAMAL DE DISTRIBUIÇÃO DE HIDRÁULICA PREDIAL - FORNECIMENTO E INSTALAÇÃO. AF_04/2022</v>
          </cell>
          <cell r="D5345" t="str">
            <v>UN</v>
          </cell>
          <cell r="E5345">
            <v>16.16</v>
          </cell>
          <cell r="F5345">
            <v>5.56</v>
          </cell>
          <cell r="G5345">
            <v>21.72</v>
          </cell>
        </row>
        <row r="5346">
          <cell r="B5346">
            <v>103895</v>
          </cell>
          <cell r="C5346" t="str">
            <v>LUVA EM COBRE, DN 28 MM, SEM ANEL DE SOLDA, INSTALADO EM RAMAL E SUB-RAMAL DE AQUECIMENTO SOLAR - FORNECIMENTO E INSTALAÇÃO. AF_04/2022</v>
          </cell>
          <cell r="D5346" t="str">
            <v>UN</v>
          </cell>
          <cell r="E5346">
            <v>17.739999999999998</v>
          </cell>
          <cell r="F5346">
            <v>9.48</v>
          </cell>
          <cell r="G5346">
            <v>27.22</v>
          </cell>
        </row>
        <row r="5347">
          <cell r="B5347">
            <v>103826</v>
          </cell>
          <cell r="C5347" t="str">
            <v>LUVA EM COBRE, DN 28 MM, SEM ANEL DE SOLDA, INSTALADO EM RAMAL E SUB-RAMAL DE GÁS COMBUSTÍVEL - FORNECIMENTO E INSTALAÇÃO. AF_04/2022</v>
          </cell>
          <cell r="D5347" t="str">
            <v>UN</v>
          </cell>
          <cell r="E5347">
            <v>20.18</v>
          </cell>
          <cell r="F5347">
            <v>16.36</v>
          </cell>
          <cell r="G5347">
            <v>36.54</v>
          </cell>
        </row>
        <row r="5348">
          <cell r="B5348">
            <v>103859</v>
          </cell>
          <cell r="C5348" t="str">
            <v>LUVA EM COBRE, DN 28 MM, SEM ANEL DE SOLDA, INSTALADO EM RAMAL E SUB-RAMAL DE GÁS MEDICINAL - FORNECIMENTO E INSTALAÇÃO. AF_04/2022</v>
          </cell>
          <cell r="D5348" t="str">
            <v>UN</v>
          </cell>
          <cell r="E5348">
            <v>18.309999999999999</v>
          </cell>
          <cell r="F5348">
            <v>10.71</v>
          </cell>
          <cell r="G5348">
            <v>29.02</v>
          </cell>
        </row>
        <row r="5349">
          <cell r="B5349">
            <v>92331</v>
          </cell>
          <cell r="C5349" t="str">
            <v>LUVA EM COBRE, DN 28 MM, SEM ANEL DE SOLDA, INSTALADO EM RAMAL E SUB-RAMAL DE HIDRÁULICA PREDIAL - FORNECIMENTO E INSTALAÇÃO. AF_04/2022</v>
          </cell>
          <cell r="D5349" t="str">
            <v>UN</v>
          </cell>
          <cell r="E5349">
            <v>17.5</v>
          </cell>
          <cell r="F5349">
            <v>8.74</v>
          </cell>
          <cell r="G5349">
            <v>26.24</v>
          </cell>
        </row>
        <row r="5350">
          <cell r="B5350">
            <v>92295</v>
          </cell>
          <cell r="C5350" t="str">
            <v>LUVA EM COBRE, DN 35 MM, SEM ANEL DE SOLDA, INSTALADO EM PRUMADA DE HIDRÁULICA PREDIAL - FORNECIMENTO E INSTALAÇÃO. AF_04/2022</v>
          </cell>
          <cell r="D5350" t="str">
            <v>UN</v>
          </cell>
          <cell r="E5350">
            <v>30.44</v>
          </cell>
          <cell r="F5350">
            <v>4.1900000000000004</v>
          </cell>
          <cell r="G5350">
            <v>34.630000000000003</v>
          </cell>
        </row>
        <row r="5351">
          <cell r="B5351">
            <v>92296</v>
          </cell>
          <cell r="C5351" t="str">
            <v>LUVA EM COBRE, DN 42 MM, SEM ANEL DE SOLDA, INSTALADO EM PRUMADA DE HIDRÁULICA PREDIAL - FORNECIMENTO E INSTALAÇÃO. AF_04/2022</v>
          </cell>
          <cell r="D5351" t="str">
            <v>UN</v>
          </cell>
          <cell r="E5351">
            <v>40.739999999999995</v>
          </cell>
          <cell r="F5351">
            <v>5.0599999999999996</v>
          </cell>
          <cell r="G5351">
            <v>45.8</v>
          </cell>
        </row>
        <row r="5352">
          <cell r="B5352">
            <v>92297</v>
          </cell>
          <cell r="C5352" t="str">
            <v>LUVA EM COBRE, DN 54 MM, SEM ANEL DE SOLDA, INSTALADO EM PRUMADA DE HIDRÁULICA PREDIAL - FORNECIMENTO E INSTALAÇÃO. AF_04/2022</v>
          </cell>
          <cell r="D5352" t="str">
            <v>UN</v>
          </cell>
          <cell r="E5352">
            <v>64.319999999999993</v>
          </cell>
          <cell r="F5352">
            <v>6.54</v>
          </cell>
          <cell r="G5352">
            <v>70.86</v>
          </cell>
        </row>
        <row r="5353">
          <cell r="B5353">
            <v>92298</v>
          </cell>
          <cell r="C5353" t="str">
            <v>LUVA EM COBRE, DN 66 MM, SEM ANEL DE SOLDA, INSTALADO EM PRUMADA DE HIDRÁULICA PREDIAL - FORNECIMENTO E INSTALAÇÃO. AF_04/2022</v>
          </cell>
          <cell r="D5353" t="str">
            <v>UN</v>
          </cell>
          <cell r="E5353">
            <v>189.28</v>
          </cell>
          <cell r="F5353">
            <v>8.0500000000000007</v>
          </cell>
          <cell r="G5353">
            <v>197.33</v>
          </cell>
        </row>
        <row r="5354">
          <cell r="B5354">
            <v>93080</v>
          </cell>
          <cell r="C5354" t="str">
            <v>LUVA PASSANTE EM COBRE, DN 15 MM, SEM ANEL DE SOLDA, INSTALADO EM RAMAL DE DISTRIBUIÇÃO DE HIDRÁULICA PREDIAL - FORNECIMENTO E INSTALAÇÃO. AF_04/2022</v>
          </cell>
          <cell r="D5354" t="str">
            <v>UN</v>
          </cell>
          <cell r="E5354">
            <v>5.79</v>
          </cell>
          <cell r="F5354">
            <v>4.3099999999999996</v>
          </cell>
          <cell r="G5354">
            <v>10.1</v>
          </cell>
        </row>
        <row r="5355">
          <cell r="B5355">
            <v>103884</v>
          </cell>
          <cell r="C5355" t="str">
            <v>LUVA PASSANTE EM COBRE, DN 15 MM, SEM ANEL DE SOLDA, INSTALADO EM RAMAL E SUB-RAMAL DE AQUECIMENTO SOLAR - FORNECIMENTO E INSTALAÇÃO. AF_04/2022</v>
          </cell>
          <cell r="D5355" t="str">
            <v>UN</v>
          </cell>
          <cell r="E5355">
            <v>6.9</v>
          </cell>
          <cell r="F5355">
            <v>7.09</v>
          </cell>
          <cell r="G5355">
            <v>13.99</v>
          </cell>
        </row>
        <row r="5356">
          <cell r="B5356">
            <v>103815</v>
          </cell>
          <cell r="C5356" t="str">
            <v>LUVA PASSANTE EM COBRE, DN 15 MM, SEM ANEL DE SOLDA, INSTALADO EM RAMAL E SUB-RAMAL DE GÁS COMBUSTÍVEL - FORNECIMENTO E INSTALAÇÃO. AF_04/2022</v>
          </cell>
          <cell r="D5356" t="str">
            <v>UN</v>
          </cell>
          <cell r="E5356">
            <v>6.9300000000000006</v>
          </cell>
          <cell r="F5356">
            <v>7.03</v>
          </cell>
          <cell r="G5356">
            <v>13.96</v>
          </cell>
        </row>
        <row r="5357">
          <cell r="B5357">
            <v>103848</v>
          </cell>
          <cell r="C5357" t="str">
            <v>LUVA PASSANTE EM COBRE, DN 15 MM, SEM ANEL DE SOLDA, INSTALADO EM RAMAL E SUB-RAMAL DE GÁS MEDICINAL - FORNECIMENTO E INSTALAÇÃO. AF_04/2022</v>
          </cell>
          <cell r="D5357" t="str">
            <v>UN</v>
          </cell>
          <cell r="E5357">
            <v>6.7499999999999991</v>
          </cell>
          <cell r="F5357">
            <v>6.61</v>
          </cell>
          <cell r="G5357">
            <v>13.36</v>
          </cell>
        </row>
        <row r="5358">
          <cell r="B5358">
            <v>93103</v>
          </cell>
          <cell r="C5358" t="str">
            <v>LUVA PASSANTE EM COBRE, DN 15 MM, SEM ANEL DE SOLDA, INSTALADO EM RAMAL E SUB-RAMAL DE HIDRÁULICA PREDIAL - FORNECIMENTO E INSTALAÇÃO. AF_04/2022</v>
          </cell>
          <cell r="D5358" t="str">
            <v>UN</v>
          </cell>
          <cell r="E5358">
            <v>5.86</v>
          </cell>
          <cell r="F5358">
            <v>4.46</v>
          </cell>
          <cell r="G5358">
            <v>10.32</v>
          </cell>
        </row>
        <row r="5359">
          <cell r="B5359">
            <v>93050</v>
          </cell>
          <cell r="C5359" t="str">
            <v>LUVA PASSANTE EM COBRE, DN 22 MM, SEM ANEL DE SOLDA, INSTALADO EM PRUMADA DE HIDRÁULICA PREDIAL - FORNECIMENTO E INSTALAÇÃO. AF_04/2022</v>
          </cell>
          <cell r="D5359" t="str">
            <v>UN</v>
          </cell>
          <cell r="E5359">
            <v>9.9</v>
          </cell>
          <cell r="F5359">
            <v>2.57</v>
          </cell>
          <cell r="G5359">
            <v>12.47</v>
          </cell>
        </row>
        <row r="5360">
          <cell r="B5360">
            <v>93084</v>
          </cell>
          <cell r="C5360" t="str">
            <v>LUVA PASSANTE EM COBRE, DN 22 MM, SEM ANEL DE SOLDA, INSTALADO EM RAMAL DE DISTRIBUIÇÃO DE HIDRÁULICA PREDIAL - FORNECIMENTO E INSTALAÇÃO. AF_04/2022</v>
          </cell>
          <cell r="D5360" t="str">
            <v>UN</v>
          </cell>
          <cell r="E5360">
            <v>10.91</v>
          </cell>
          <cell r="F5360">
            <v>4.97</v>
          </cell>
          <cell r="G5360">
            <v>15.88</v>
          </cell>
        </row>
        <row r="5361">
          <cell r="B5361">
            <v>103889</v>
          </cell>
          <cell r="C5361" t="str">
            <v>LUVA PASSANTE EM COBRE, DN 22 MM, SEM ANEL DE SOLDA, INSTALADO EM RAMAL E SUB-RAMAL DE AQUECIMENTO SOLAR - FORNECIMENTO E INSTALAÇÃO. AF_04/2022</v>
          </cell>
          <cell r="D5361" t="str">
            <v>UN</v>
          </cell>
          <cell r="E5361">
            <v>12.25</v>
          </cell>
          <cell r="F5361">
            <v>8.39</v>
          </cell>
          <cell r="G5361">
            <v>20.64</v>
          </cell>
        </row>
        <row r="5362">
          <cell r="B5362">
            <v>103820</v>
          </cell>
          <cell r="C5362" t="str">
            <v>LUVA PASSANTE EM COBRE, DN 22 MM, SEM ANEL DE SOLDA, INSTALADO EM RAMAL E SUB-RAMAL DE GÁS COMBUSTÍVEL - FORNECIMENTO E INSTALAÇÃO. AF_04/2022</v>
          </cell>
          <cell r="D5362" t="str">
            <v>UN</v>
          </cell>
          <cell r="E5362">
            <v>13.85</v>
          </cell>
          <cell r="F5362">
            <v>12.06</v>
          </cell>
          <cell r="G5362">
            <v>25.91</v>
          </cell>
        </row>
        <row r="5363">
          <cell r="B5363">
            <v>103853</v>
          </cell>
          <cell r="C5363" t="str">
            <v>LUVA PASSANTE EM COBRE, DN 22 MM, SEM ANEL DE SOLDA, INSTALADO EM RAMAL E SUB-RAMAL DE GÁS MEDICINAL - FORNECIMENTO E INSTALAÇÃO. AF_04/2022</v>
          </cell>
          <cell r="D5363" t="str">
            <v>UN</v>
          </cell>
          <cell r="E5363">
            <v>12.499999999999998</v>
          </cell>
          <cell r="F5363">
            <v>8.83</v>
          </cell>
          <cell r="G5363">
            <v>21.33</v>
          </cell>
        </row>
        <row r="5364">
          <cell r="B5364">
            <v>93107</v>
          </cell>
          <cell r="C5364" t="str">
            <v>LUVA PASSANTE EM COBRE, DN 22 MM, SEM ANEL DE SOLDA, INSTALADO EM RAMAL E SUB-RAMAL DE HIDRÁULICA PREDIAL - FORNECIMENTO E INSTALAÇÃO. AF_04/2022</v>
          </cell>
          <cell r="D5364" t="str">
            <v>UN</v>
          </cell>
          <cell r="E5364">
            <v>11.65</v>
          </cell>
          <cell r="F5364">
            <v>6.76</v>
          </cell>
          <cell r="G5364">
            <v>18.41</v>
          </cell>
        </row>
        <row r="5365">
          <cell r="B5365">
            <v>93056</v>
          </cell>
          <cell r="C5365" t="str">
            <v>LUVA PASSANTE EM COBRE, DN 28 MM, SEM ANEL DE SOLDA, INSTALADO EM PRUMADA DE HIDRÁULICA PREDIAL - FORNECIMENTO E INSTALAÇÃO. AF_04/2022</v>
          </cell>
          <cell r="D5365" t="str">
            <v>UN</v>
          </cell>
          <cell r="E5365">
            <v>15.239999999999998</v>
          </cell>
          <cell r="F5365">
            <v>3.32</v>
          </cell>
          <cell r="G5365">
            <v>18.559999999999999</v>
          </cell>
        </row>
        <row r="5366">
          <cell r="B5366">
            <v>93090</v>
          </cell>
          <cell r="C5366" t="str">
            <v>LUVA PASSANTE EM COBRE, DN 28 MM, SEM ANEL DE SOLDA, INSTALADO EM RAMAL DE DISTRIBUIÇÃO DE HIDRÁULICA PREDIAL - FORNECIMENTO E INSTALAÇÃO. AF_04/2022</v>
          </cell>
          <cell r="D5366" t="str">
            <v>UN</v>
          </cell>
          <cell r="E5366">
            <v>16.16</v>
          </cell>
          <cell r="F5366">
            <v>5.56</v>
          </cell>
          <cell r="G5366">
            <v>21.72</v>
          </cell>
        </row>
        <row r="5367">
          <cell r="B5367">
            <v>93113</v>
          </cell>
          <cell r="C5367" t="str">
            <v>LUVA PASSANTE EM COBRE, DN 28 MM, SEM ANEL DE SOLDA, INSTALADO EM RAMAL E SUB-RAMAL  DE HIDRÁULICA PREDIAL - FORNECIMENTO E INSTALAÇÃO. AF_04/2022</v>
          </cell>
          <cell r="D5367" t="str">
            <v>UN</v>
          </cell>
          <cell r="E5367">
            <v>17.5</v>
          </cell>
          <cell r="F5367">
            <v>8.74</v>
          </cell>
          <cell r="G5367">
            <v>26.24</v>
          </cell>
        </row>
        <row r="5368">
          <cell r="B5368">
            <v>103896</v>
          </cell>
          <cell r="C5368" t="str">
            <v>LUVA PASSANTE EM COBRE, DN 28 MM, SEM ANEL DE SOLDA, INSTALADO EM RAMAL E SUB-RAMAL DE AQUECIMENTO SOLAR - FORNECIMENTO E INSTALAÇÃO. AF_04/2022</v>
          </cell>
          <cell r="D5368" t="str">
            <v>UN</v>
          </cell>
          <cell r="E5368">
            <v>17.739999999999998</v>
          </cell>
          <cell r="F5368">
            <v>9.48</v>
          </cell>
          <cell r="G5368">
            <v>27.22</v>
          </cell>
        </row>
        <row r="5369">
          <cell r="B5369">
            <v>103827</v>
          </cell>
          <cell r="C5369" t="str">
            <v>LUVA PASSANTE EM COBRE, DN 28 MM, SEM ANEL DE SOLDA, INSTALADO EM RAMAL E SUB-RAMAL DE GÁS COMBUSTÍVEL - FORNECIMENTO E INSTALAÇÃO. AF_04/2022</v>
          </cell>
          <cell r="D5369" t="str">
            <v>UN</v>
          </cell>
          <cell r="E5369">
            <v>20.18</v>
          </cell>
          <cell r="F5369">
            <v>16.36</v>
          </cell>
          <cell r="G5369">
            <v>36.54</v>
          </cell>
        </row>
        <row r="5370">
          <cell r="B5370">
            <v>103860</v>
          </cell>
          <cell r="C5370" t="str">
            <v>LUVA PASSANTE EM COBRE, DN 28 MM, SEM ANEL DE SOLDA, INSTALADO EM RAMAL E SUB-RAMAL DE GÁS MEDICINAL - FORNECIMENTO E INSTALAÇÃO. AF_04/2022</v>
          </cell>
          <cell r="D5370" t="str">
            <v>UN</v>
          </cell>
          <cell r="E5370">
            <v>18.309999999999999</v>
          </cell>
          <cell r="F5370">
            <v>10.71</v>
          </cell>
          <cell r="G5370">
            <v>29.02</v>
          </cell>
        </row>
        <row r="5371">
          <cell r="B5371">
            <v>93061</v>
          </cell>
          <cell r="C5371" t="str">
            <v>LUVA PASSANTE EM COBRE, DN 35 MM, SEM ANEL DE SOLDA, INSTALADO EM PRUMADA DE HIDRÁULICA PREDIAL - FORNECIMENTO E INSTALAÇÃO. AF_04/2022</v>
          </cell>
          <cell r="D5371" t="str">
            <v>UN</v>
          </cell>
          <cell r="E5371">
            <v>30.590000000000003</v>
          </cell>
          <cell r="F5371">
            <v>4.18</v>
          </cell>
          <cell r="G5371">
            <v>34.770000000000003</v>
          </cell>
        </row>
        <row r="5372">
          <cell r="B5372">
            <v>93064</v>
          </cell>
          <cell r="C5372" t="str">
            <v>LUVA PASSANTE EM COBRE, DN 42 MM, SEM ANEL DE SOLDA, INSTALADO EM PRUMADA DE HIDRÁULICA PREDIAL - FORNECIMENTO E INSTALAÇÃO. AF_04/2022</v>
          </cell>
          <cell r="D5372" t="str">
            <v>UN</v>
          </cell>
          <cell r="E5372">
            <v>48.05</v>
          </cell>
          <cell r="F5372">
            <v>5.0599999999999996</v>
          </cell>
          <cell r="G5372">
            <v>53.11</v>
          </cell>
        </row>
        <row r="5373">
          <cell r="B5373">
            <v>93067</v>
          </cell>
          <cell r="C5373" t="str">
            <v>LUVA PASSANTE EM COBRE, DN 54 MM, SEM ANEL DE SOLDA, INSTALADO EM PRUMADA DE HIDRÁULICA PREDIAL - FORNECIMENTO E INSTALAÇÃO. AF_04/2022</v>
          </cell>
          <cell r="D5373" t="str">
            <v>UN</v>
          </cell>
          <cell r="E5373">
            <v>72.279999999999987</v>
          </cell>
          <cell r="F5373">
            <v>6.54</v>
          </cell>
          <cell r="G5373">
            <v>78.819999999999993</v>
          </cell>
        </row>
        <row r="5374">
          <cell r="B5374">
            <v>93070</v>
          </cell>
          <cell r="C5374" t="str">
            <v>LUVA PASSANTE EM COBRE, DN 66 MM, SEM ANEL DE SOLDA, INSTALADO EM PRUMADA DE HIDRÁULICA PREDIAL - FORNECIMENTO E INSTALAÇÃO. AF_04/2022</v>
          </cell>
          <cell r="D5374" t="str">
            <v>UN</v>
          </cell>
          <cell r="E5374">
            <v>189.28</v>
          </cell>
          <cell r="F5374">
            <v>8.0500000000000007</v>
          </cell>
          <cell r="G5374">
            <v>197.33</v>
          </cell>
        </row>
        <row r="5375">
          <cell r="B5375">
            <v>93117</v>
          </cell>
          <cell r="C5375" t="str">
            <v>TE DUPLA CURVA EM BRONZE/LATÃO, DN 1/2" X 15 MM X 1/2", SEM ANEL DE SOLDA, ROSCA F X BOLSA X ROSCA F, INSTALADO EM RAMAL E SUB-RAMAL DE HIDRÁULICA PREDIAL - FORNECIMENTO E INSTALAÇÃO. AF_04/2022</v>
          </cell>
          <cell r="D5375" t="str">
            <v>UN</v>
          </cell>
          <cell r="E5375">
            <v>56.910000000000004</v>
          </cell>
          <cell r="F5375">
            <v>6.11</v>
          </cell>
          <cell r="G5375">
            <v>63.02</v>
          </cell>
        </row>
        <row r="5376">
          <cell r="B5376">
            <v>93118</v>
          </cell>
          <cell r="C5376" t="str">
            <v>TE DUPLA CURVA EM BRONZE/LATÃO, DN 3/4" X 22 MM X 3/4", SEM ANEL DE SOLDA, ROSCA F X BOLSA X ROSCA F, INSTALADO EM RAMAL E SUB-RAMAL DE HIDRÁULICA PREDIAL - FORNECIMENTO E INSTALAÇÃO. AF_04/2022</v>
          </cell>
          <cell r="D5376" t="str">
            <v>UN</v>
          </cell>
          <cell r="E5376">
            <v>83.63000000000001</v>
          </cell>
          <cell r="F5376">
            <v>9.3000000000000007</v>
          </cell>
          <cell r="G5376">
            <v>92.93</v>
          </cell>
        </row>
        <row r="5377">
          <cell r="B5377">
            <v>92317</v>
          </cell>
          <cell r="C5377" t="str">
            <v>TE EM COBRE, DN 15 MM, SEM ANEL DE SOLDA, INSTALADO EM RAMAL DE DISTRIBUIÇÃO DE HIDRÁULICA PREDIAL - FORNECIMENTO E INSTALAÇÃO. AF_04/2022</v>
          </cell>
          <cell r="D5377" t="str">
            <v>UN</v>
          </cell>
          <cell r="E5377">
            <v>12.39</v>
          </cell>
          <cell r="F5377">
            <v>8.64</v>
          </cell>
          <cell r="G5377">
            <v>21.03</v>
          </cell>
        </row>
        <row r="5378">
          <cell r="B5378">
            <v>92332</v>
          </cell>
          <cell r="C5378" t="str">
            <v>TE EM COBRE, DN 15 MM, SEM ANEL DE SOLDA, INSTALADO EM RAMAL E SUB-RAMAL DE HIDRÁULICA PREDIAL - FORNECIMENTO E INSTALAÇÃO. AF_04/2022</v>
          </cell>
          <cell r="D5378" t="str">
            <v>UN</v>
          </cell>
          <cell r="E5378">
            <v>12.510000000000002</v>
          </cell>
          <cell r="F5378">
            <v>8.9499999999999993</v>
          </cell>
          <cell r="G5378">
            <v>21.46</v>
          </cell>
        </row>
        <row r="5379">
          <cell r="B5379">
            <v>92299</v>
          </cell>
          <cell r="C5379" t="str">
            <v>TE EM COBRE, DN 22 MM, SEM ANEL DE SOLDA, INSTALADO EM PRUMADA DE HIDRÁULICA PREDIAL - FORNECIMENTO E INSTALAÇÃO. AF_04/2022</v>
          </cell>
          <cell r="D5379" t="str">
            <v>UN</v>
          </cell>
          <cell r="E5379">
            <v>20.38</v>
          </cell>
          <cell r="F5379">
            <v>5.14</v>
          </cell>
          <cell r="G5379">
            <v>25.52</v>
          </cell>
        </row>
        <row r="5380">
          <cell r="B5380">
            <v>92318</v>
          </cell>
          <cell r="C5380" t="str">
            <v>TE EM COBRE, DN 22 MM, SEM ANEL DE SOLDA, INSTALADO EM RAMAL DE DISTRIBUIÇÃO DE HIDRÁULICA PREDIAL - FORNECIMENTO E INSTALAÇÃO. AF_04/2022</v>
          </cell>
          <cell r="D5380" t="str">
            <v>UN</v>
          </cell>
          <cell r="E5380">
            <v>22.349999999999998</v>
          </cell>
          <cell r="F5380">
            <v>9.98</v>
          </cell>
          <cell r="G5380">
            <v>32.33</v>
          </cell>
        </row>
        <row r="5381">
          <cell r="B5381">
            <v>103833</v>
          </cell>
          <cell r="C5381" t="str">
            <v>TE EM COBRE, DN 22 MM, SEM ANEL DE SOLDA, INSTALADO EM RAMAL E SUB-RAMAL DE GÁS COMBUSTÍVEL - FORNECIMENTO E INSTALAÇÃO. AF_04/2022</v>
          </cell>
          <cell r="D5381" t="str">
            <v>UN</v>
          </cell>
          <cell r="E5381">
            <v>28.21</v>
          </cell>
          <cell r="F5381">
            <v>24.11</v>
          </cell>
          <cell r="G5381">
            <v>52.32</v>
          </cell>
        </row>
        <row r="5382">
          <cell r="B5382">
            <v>92333</v>
          </cell>
          <cell r="C5382" t="str">
            <v>TE EM COBRE, DN 22 MM, SEM ANEL DE SOLDA, INSTALADO EM RAMAL E SUB-RAMAL DE HIDRÁULICA PREDIAL - FORNECIMENTO E INSTALAÇÃO. AF_04/2022</v>
          </cell>
          <cell r="D5382" t="str">
            <v>UN</v>
          </cell>
          <cell r="E5382">
            <v>23.830000000000002</v>
          </cell>
          <cell r="F5382">
            <v>13.55</v>
          </cell>
          <cell r="G5382">
            <v>37.380000000000003</v>
          </cell>
        </row>
        <row r="5383">
          <cell r="B5383">
            <v>92300</v>
          </cell>
          <cell r="C5383" t="str">
            <v>TE EM COBRE, DN 28 MM, SEM ANEL DE SOLDA, INSTALADO EM PRUMADA DE HIDRÁULICA PREDIAL - FORNECIMENTO E INSTALAÇÃO. AF_04/2022</v>
          </cell>
          <cell r="D5383" t="str">
            <v>UN</v>
          </cell>
          <cell r="E5383">
            <v>32.019999999999996</v>
          </cell>
          <cell r="F5383">
            <v>6.64</v>
          </cell>
          <cell r="G5383">
            <v>38.659999999999997</v>
          </cell>
        </row>
        <row r="5384">
          <cell r="B5384">
            <v>92319</v>
          </cell>
          <cell r="C5384" t="str">
            <v>TE EM COBRE, DN 28 MM, SEM ANEL DE SOLDA, INSTALADO EM RAMAL DE DISTRIBUIÇÃO DE HIDRÁULICA PREDIAL - FORNECIMENTO E INSTALAÇÃO. AF_04/2022</v>
          </cell>
          <cell r="D5384" t="str">
            <v>UN</v>
          </cell>
          <cell r="E5384">
            <v>33.839999999999996</v>
          </cell>
          <cell r="F5384">
            <v>11.13</v>
          </cell>
          <cell r="G5384">
            <v>44.97</v>
          </cell>
        </row>
        <row r="5385">
          <cell r="B5385">
            <v>92334</v>
          </cell>
          <cell r="C5385" t="str">
            <v>TE EM COBRE, DN 28 MM, SEM ANEL DE SOLDA, INSTALADO EM RAMAL E SUB-RAMAL DE HIDRÁULICA PREDIAL - FORNECIMENTO E INSTALAÇÃO. AF_04/2022</v>
          </cell>
          <cell r="D5385" t="str">
            <v>UN</v>
          </cell>
          <cell r="E5385">
            <v>36.49</v>
          </cell>
          <cell r="F5385">
            <v>17.47</v>
          </cell>
          <cell r="G5385">
            <v>53.96</v>
          </cell>
        </row>
        <row r="5386">
          <cell r="B5386">
            <v>92301</v>
          </cell>
          <cell r="C5386" t="str">
            <v>TE EM COBRE, DN 35 MM, SEM ANEL DE SOLDA, INSTALADO EM PRUMADA DE HIDRÁULICA PREDIAL - FORNECIMENTO E INSTALAÇÃO. AF_04/2022</v>
          </cell>
          <cell r="D5386" t="str">
            <v>UN</v>
          </cell>
          <cell r="E5386">
            <v>67.34</v>
          </cell>
          <cell r="F5386">
            <v>8.3800000000000008</v>
          </cell>
          <cell r="G5386">
            <v>75.72</v>
          </cell>
        </row>
        <row r="5387">
          <cell r="B5387">
            <v>92302</v>
          </cell>
          <cell r="C5387" t="str">
            <v>TE EM COBRE, DN 42 MM, SEM ANEL DE SOLDA, INSTALADO EM PRUMADA DE HIDRÁULICA PREDIAL - FORNECIMENTO E INSTALAÇÃO. AF_04/2022</v>
          </cell>
          <cell r="D5387" t="str">
            <v>UN</v>
          </cell>
          <cell r="E5387">
            <v>89.77</v>
          </cell>
          <cell r="F5387">
            <v>10.119999999999999</v>
          </cell>
          <cell r="G5387">
            <v>99.89</v>
          </cell>
        </row>
        <row r="5388">
          <cell r="B5388">
            <v>92303</v>
          </cell>
          <cell r="C5388" t="str">
            <v>TE EM COBRE, DN 54 MM, SEM ANEL DE SOLDA, INSTALADO EM PRUMADA DE HIDRÁULICA PREDIAL - FORNECIMENTO E INSTALAÇÃO. AF_04/2022</v>
          </cell>
          <cell r="D5388" t="str">
            <v>UN</v>
          </cell>
          <cell r="E5388">
            <v>169.3</v>
          </cell>
          <cell r="F5388">
            <v>13.11</v>
          </cell>
          <cell r="G5388">
            <v>182.41</v>
          </cell>
        </row>
        <row r="5389">
          <cell r="B5389">
            <v>92304</v>
          </cell>
          <cell r="C5389" t="str">
            <v>TE EM COBRE, DN 66 MM, SEM ANEL DE SOLDA, INSTALADO EM PRUMADA DE HIDRÁULICA PREDIAL - FORNECIMENTO E INSTALAÇÃO. AF_04/2022</v>
          </cell>
          <cell r="D5389" t="str">
            <v>UN</v>
          </cell>
          <cell r="E5389">
            <v>454.37</v>
          </cell>
          <cell r="F5389">
            <v>16.13</v>
          </cell>
          <cell r="G5389">
            <v>470.5</v>
          </cell>
        </row>
        <row r="5390">
          <cell r="B5390">
            <v>103835</v>
          </cell>
          <cell r="C5390" t="str">
            <v>TUBO EM COBRE RÍGIDO, DN 15 MM, CLASSE A, SEM ISOLAMENTO, INSTALADO EM RAMAL E SUB-RAMAL DE GÁS MEDICINAL - FORNECIMENTO E INSTALAÇÃO. AF_04/2022</v>
          </cell>
          <cell r="D5390" t="str">
            <v>M</v>
          </cell>
          <cell r="E5390">
            <v>56.689999999999991</v>
          </cell>
          <cell r="F5390">
            <v>12.63</v>
          </cell>
          <cell r="G5390">
            <v>69.319999999999993</v>
          </cell>
        </row>
        <row r="5391">
          <cell r="B5391">
            <v>92308</v>
          </cell>
          <cell r="C5391" t="str">
            <v>TUBO EM COBRE RÍGIDO, DN 15 MM, CLASSE E, COM ISOLAMENTO, INSTALADO EM RAMAL DE DISTRIBUIÇÃO DE HIDRÁULICA PREDIAL - FORNECIMENTO E INSTALAÇÃO. AF_04/2022</v>
          </cell>
          <cell r="D5391" t="str">
            <v>M</v>
          </cell>
          <cell r="E5391">
            <v>47.61</v>
          </cell>
          <cell r="F5391">
            <v>9.24</v>
          </cell>
          <cell r="G5391">
            <v>56.85</v>
          </cell>
        </row>
        <row r="5392">
          <cell r="B5392">
            <v>103871</v>
          </cell>
          <cell r="C5392" t="str">
            <v>TUBO EM COBRE RÍGIDO, DN 15 MM, CLASSE E, COM ISOLAMENTO, INSTALADO EM RAMAL E SUB-RAMAL DE AQUECIMENTO SOLAR - FORNECIMENTO E INSTALAÇÃO. AF_04/2022</v>
          </cell>
          <cell r="D5392" t="str">
            <v>M</v>
          </cell>
          <cell r="E5392">
            <v>50.830000000000005</v>
          </cell>
          <cell r="F5392">
            <v>17.350000000000001</v>
          </cell>
          <cell r="G5392">
            <v>68.180000000000007</v>
          </cell>
        </row>
        <row r="5393">
          <cell r="B5393">
            <v>92323</v>
          </cell>
          <cell r="C5393" t="str">
            <v>TUBO EM COBRE RÍGIDO, DN 15 MM, CLASSE E, COM ISOLAMENTO, INSTALADO EM RAMAL E SUB-RAMAL DE HIDRÁULICA PREDIAL - FORNECIMENTO E INSTALAÇÃO. AF_04/2022</v>
          </cell>
          <cell r="D5393" t="str">
            <v>M</v>
          </cell>
          <cell r="E5393">
            <v>50.67</v>
          </cell>
          <cell r="F5393">
            <v>16.89</v>
          </cell>
          <cell r="G5393">
            <v>67.56</v>
          </cell>
        </row>
        <row r="5394">
          <cell r="B5394">
            <v>92305</v>
          </cell>
          <cell r="C5394" t="str">
            <v>TUBO EM COBRE RÍGIDO, DN 15 MM, CLASSE E, SEM ISOLAMENTO, INSTALADO EM RAMAL DE DISTRIBUIÇÃO DE HIDRÁULICA PREDIAL - FORNECIMENTO E INSTALAÇÃO. AF_04/2022</v>
          </cell>
          <cell r="D5394" t="str">
            <v>M</v>
          </cell>
          <cell r="E5394">
            <v>35.72</v>
          </cell>
          <cell r="F5394">
            <v>5.9</v>
          </cell>
          <cell r="G5394">
            <v>41.62</v>
          </cell>
        </row>
        <row r="5395">
          <cell r="B5395">
            <v>103868</v>
          </cell>
          <cell r="C5395" t="str">
            <v>TUBO EM COBRE RÍGIDO, DN 15 MM, CLASSE E, SEM ISOLAMENTO, INSTALADO EM RAMAL E SUB-RAMAL DE AQUECIMENTO SOLAR - FORNECIMENTO E INSTALAÇÃO. AF_04/2022</v>
          </cell>
          <cell r="D5395" t="str">
            <v>M</v>
          </cell>
          <cell r="E5395">
            <v>39.93</v>
          </cell>
          <cell r="F5395">
            <v>16.53</v>
          </cell>
          <cell r="G5395">
            <v>56.46</v>
          </cell>
        </row>
        <row r="5396">
          <cell r="B5396">
            <v>103802</v>
          </cell>
          <cell r="C5396" t="str">
            <v>TUBO EM COBRE RÍGIDO, DN 15 MM, CLASSE E, SEM ISOLAMENTO, INSTALADO EM RAMAL E SUB-RAMAL DE GÁS COMBUSTÍVEL - FORNECIMENTO E INSTALAÇÃO. AF_04/2022</v>
          </cell>
          <cell r="D5396" t="str">
            <v>M</v>
          </cell>
          <cell r="E5396">
            <v>36.480000000000004</v>
          </cell>
          <cell r="F5396">
            <v>7.83</v>
          </cell>
          <cell r="G5396">
            <v>44.31</v>
          </cell>
        </row>
        <row r="5397">
          <cell r="B5397">
            <v>92320</v>
          </cell>
          <cell r="C5397" t="str">
            <v>TUBO EM COBRE RÍGIDO, DN 15 MM, CLASSE E, SEM ISOLAMENTO, INSTALADO EM RAMAL E SUB-RAMAL DE HIDRÁULICA PREDIAL - FORNECIMENTO E INSTALAÇÃO. AF_04/2022</v>
          </cell>
          <cell r="D5397" t="str">
            <v>M</v>
          </cell>
          <cell r="E5397">
            <v>39.72</v>
          </cell>
          <cell r="F5397">
            <v>15.97</v>
          </cell>
          <cell r="G5397">
            <v>55.69</v>
          </cell>
        </row>
        <row r="5398">
          <cell r="B5398">
            <v>97335</v>
          </cell>
          <cell r="C5398" t="str">
            <v>TUBO EM COBRE RÍGIDO, DN 22 MM, CLASSE A, SEM ISOLAMENTO, INSTALADO EM PRUMADA DE GÁS COMBUSTÍVEL - FORNECIMENTO E INSTALAÇÃO. AF_04/2022</v>
          </cell>
          <cell r="D5398" t="str">
            <v>M</v>
          </cell>
          <cell r="E5398">
            <v>84.37</v>
          </cell>
          <cell r="F5398">
            <v>1.89</v>
          </cell>
          <cell r="G5398">
            <v>86.26</v>
          </cell>
        </row>
        <row r="5399">
          <cell r="B5399">
            <v>103836</v>
          </cell>
          <cell r="C5399" t="str">
            <v>TUBO EM COBRE RÍGIDO, DN 22 MM, CLASSE A, SEM ISOLAMENTO, INSTALADO EM RAMAL E SUB-RAMAL DE GÁS MEDICINAL - FORNECIMENTO E INSTALAÇÃO. AF_04/2022</v>
          </cell>
          <cell r="D5399" t="str">
            <v>M</v>
          </cell>
          <cell r="E5399">
            <v>90.289999999999992</v>
          </cell>
          <cell r="F5399">
            <v>16.850000000000001</v>
          </cell>
          <cell r="G5399">
            <v>107.14</v>
          </cell>
        </row>
        <row r="5400">
          <cell r="B5400">
            <v>92281</v>
          </cell>
          <cell r="C5400" t="str">
            <v>TUBO EM COBRE RÍGIDO, DN 22 MM, CLASSE E, COM ISOLAMENTO, INSTALADO EM PRUMADA DE HIDRÁULICA PREDIAL - FORNECIMENTO E INSTALAÇÃO. AF_04/2022</v>
          </cell>
          <cell r="D5400" t="str">
            <v>M</v>
          </cell>
          <cell r="E5400">
            <v>110.71</v>
          </cell>
          <cell r="F5400">
            <v>2.81</v>
          </cell>
          <cell r="G5400">
            <v>113.52</v>
          </cell>
        </row>
        <row r="5401">
          <cell r="B5401">
            <v>92309</v>
          </cell>
          <cell r="C5401" t="str">
            <v>TUBO EM COBRE RÍGIDO, DN 22 MM, CLASSE E, COM ISOLAMENTO, INSTALADO EM RAMAL DE DISTRIBUIÇÃO DE HIDRÁULICA PREDIAL - FORNECIMENTO E INSTALAÇÃO. AF_04/2022</v>
          </cell>
          <cell r="D5401" t="str">
            <v>M</v>
          </cell>
          <cell r="E5401">
            <v>113.64</v>
          </cell>
          <cell r="F5401">
            <v>10.15</v>
          </cell>
          <cell r="G5401">
            <v>123.79</v>
          </cell>
        </row>
        <row r="5402">
          <cell r="B5402">
            <v>103872</v>
          </cell>
          <cell r="C5402" t="str">
            <v>TUBO EM COBRE RÍGIDO, DN 22 MM, CLASSE E, COM ISOLAMENTO, INSTALADO EM RAMAL E SUB-RAMAL DE AQUECIMENTO SOLAR - FORNECIMENTO E INSTALAÇÃO. AF_04/2022</v>
          </cell>
          <cell r="D5402" t="str">
            <v>M</v>
          </cell>
          <cell r="E5402">
            <v>117.68</v>
          </cell>
          <cell r="F5402">
            <v>20.34</v>
          </cell>
          <cell r="G5402">
            <v>138.02000000000001</v>
          </cell>
        </row>
        <row r="5403">
          <cell r="B5403">
            <v>92324</v>
          </cell>
          <cell r="C5403" t="str">
            <v>TUBO EM COBRE RÍGIDO, DN 22 MM, CLASSE E, COM ISOLAMENTO, INSTALADO EM RAMAL E SUB-RAMAL DE HIDRÁULICA PREDIAL - FORNECIMENTO E INSTALAÇÃO. AF_04/2022</v>
          </cell>
          <cell r="D5403" t="str">
            <v>M</v>
          </cell>
          <cell r="E5403">
            <v>119.56</v>
          </cell>
          <cell r="F5403">
            <v>25.09</v>
          </cell>
          <cell r="G5403">
            <v>144.65</v>
          </cell>
        </row>
        <row r="5404">
          <cell r="B5404">
            <v>92275</v>
          </cell>
          <cell r="C5404" t="str">
            <v>TUBO EM COBRE RÍGIDO, DN 22 MM, CLASSE E, SEM ISOLAMENTO, INSTALADO EM PRUMADA DE HIDRÁULICA PREDIAL - FORNECIMENTO E INSTALAÇÃO. AF_04/2022</v>
          </cell>
          <cell r="D5404" t="str">
            <v>M</v>
          </cell>
          <cell r="E5404">
            <v>58.18</v>
          </cell>
          <cell r="F5404">
            <v>1.89</v>
          </cell>
          <cell r="G5404">
            <v>60.07</v>
          </cell>
        </row>
        <row r="5405">
          <cell r="B5405">
            <v>92306</v>
          </cell>
          <cell r="C5405" t="str">
            <v>TUBO EM COBRE RÍGIDO, DN 22 MM, CLASSE E, SEM ISOLAMENTO, INSTALADO EM RAMAL DE DISTRIBUIÇÃO DE HIDRÁULICA PREDIAL - FORNECIMENTO E INSTALAÇÃO. AF_04/2022</v>
          </cell>
          <cell r="D5405" t="str">
            <v>M</v>
          </cell>
          <cell r="E5405">
            <v>60.13</v>
          </cell>
          <cell r="F5405">
            <v>6.79</v>
          </cell>
          <cell r="G5405">
            <v>66.92</v>
          </cell>
        </row>
        <row r="5406">
          <cell r="B5406">
            <v>103869</v>
          </cell>
          <cell r="C5406" t="str">
            <v>TUBO EM COBRE RÍGIDO, DN 22 MM, CLASSE E, SEM ISOLAMENTO, INSTALADO EM RAMAL E SUB-RAMAL DE AQUECIMENTO SOLAR - FORNECIMENTO E INSTALAÇÃO. AF_04/2022</v>
          </cell>
          <cell r="D5406" t="str">
            <v>M</v>
          </cell>
          <cell r="E5406">
            <v>65.17</v>
          </cell>
          <cell r="F5406">
            <v>19.510000000000002</v>
          </cell>
          <cell r="G5406">
            <v>84.68</v>
          </cell>
        </row>
        <row r="5407">
          <cell r="B5407">
            <v>103803</v>
          </cell>
          <cell r="C5407" t="str">
            <v>TUBO EM COBRE RÍGIDO, DN 22 MM, CLASSE E, SEM ISOLAMENTO, INSTALADO EM RAMAL E SUB-RAMAL DE GÁS COMBUSTÍVEL - FORNECIMENTO E INSTALAÇÃO. AF_04/2022</v>
          </cell>
          <cell r="D5407" t="str">
            <v>M</v>
          </cell>
          <cell r="E5407">
            <v>62.75</v>
          </cell>
          <cell r="F5407">
            <v>13.42</v>
          </cell>
          <cell r="G5407">
            <v>76.17</v>
          </cell>
        </row>
        <row r="5408">
          <cell r="B5408">
            <v>92321</v>
          </cell>
          <cell r="C5408" t="str">
            <v>TUBO EM COBRE RÍGIDO, DN 22 MM, CLASSE E, SEM ISOLAMENTO, INSTALADO EM RAMAL E SUB-RAMAL DE HIDRÁULICA PREDIAL - FORNECIMENTO E INSTALAÇÃO. AF_04/2022</v>
          </cell>
          <cell r="D5408" t="str">
            <v>M</v>
          </cell>
          <cell r="E5408">
            <v>67.010000000000005</v>
          </cell>
          <cell r="F5408">
            <v>24.16</v>
          </cell>
          <cell r="G5408">
            <v>91.17</v>
          </cell>
        </row>
        <row r="5409">
          <cell r="B5409">
            <v>97336</v>
          </cell>
          <cell r="C5409" t="str">
            <v>TUBO EM COBRE RÍGIDO, DN 28 MM, CLASSE A, SEM ISOLAMENTO, INSTALADO EM PRUMADA DE GÁS COMBUSTÍVEL - FORNECIMENTO E INSTALAÇÃO. AF_04/2022</v>
          </cell>
          <cell r="D5409" t="str">
            <v>M</v>
          </cell>
          <cell r="E5409">
            <v>107.35000000000001</v>
          </cell>
          <cell r="F5409">
            <v>2.44</v>
          </cell>
          <cell r="G5409">
            <v>109.79</v>
          </cell>
        </row>
        <row r="5410">
          <cell r="B5410">
            <v>103837</v>
          </cell>
          <cell r="C5410" t="str">
            <v>TUBO EM COBRE RÍGIDO, DN 28 MM, CLASSE A, SEM ISOLAMENTO, INSTALADO EM RAMAL E SUB-RAMAL DE GÁS MEDICINAL - FORNECIMENTO E INSTALAÇÃO. AF_04/2022</v>
          </cell>
          <cell r="D5410" t="str">
            <v>M</v>
          </cell>
          <cell r="E5410">
            <v>114.49</v>
          </cell>
          <cell r="F5410">
            <v>20.45</v>
          </cell>
          <cell r="G5410">
            <v>134.94</v>
          </cell>
        </row>
        <row r="5411">
          <cell r="B5411">
            <v>92282</v>
          </cell>
          <cell r="C5411" t="str">
            <v>TUBO EM COBRE RÍGIDO, DN 28 MM, CLASSE E, COM ISOLAMENTO, INSTALADO EM PRUMADA DE HIDRÁULICA PREDIAL - FORNECIMENTO E INSTALAÇÃO. AF_04/2022</v>
          </cell>
          <cell r="D5411" t="str">
            <v>M</v>
          </cell>
          <cell r="E5411">
            <v>128.55000000000001</v>
          </cell>
          <cell r="F5411">
            <v>3.35</v>
          </cell>
          <cell r="G5411">
            <v>131.9</v>
          </cell>
        </row>
        <row r="5412">
          <cell r="B5412">
            <v>92310</v>
          </cell>
          <cell r="C5412" t="str">
            <v>TUBO EM COBRE RÍGIDO, DN 28 MM, CLASSE E, COM ISOLAMENTO, INSTALADO EM RAMAL DE DISTRIBUIÇÃO DE HIDRÁULICA PREDIAL - FORNECIMENTO E INSTALAÇÃO. AF_04/2022</v>
          </cell>
          <cell r="D5412" t="str">
            <v>M</v>
          </cell>
          <cell r="E5412">
            <v>131.56</v>
          </cell>
          <cell r="F5412">
            <v>10.92</v>
          </cell>
          <cell r="G5412">
            <v>142.47999999999999</v>
          </cell>
        </row>
        <row r="5413">
          <cell r="B5413">
            <v>103873</v>
          </cell>
          <cell r="C5413" t="str">
            <v>TUBO EM COBRE RÍGIDO, DN 28 MM, CLASSE E, COM ISOLAMENTO, INSTALADO EM RAMAL E SUB-RAMAL DE AQUECIMENTO SOLAR - FORNECIMENTO E INSTALAÇÃO. AF_04/2022</v>
          </cell>
          <cell r="D5413" t="str">
            <v>M</v>
          </cell>
          <cell r="E5413">
            <v>136.30000000000001</v>
          </cell>
          <cell r="F5413">
            <v>22.91</v>
          </cell>
          <cell r="G5413">
            <v>159.21</v>
          </cell>
        </row>
        <row r="5414">
          <cell r="B5414">
            <v>92325</v>
          </cell>
          <cell r="C5414" t="str">
            <v>TUBO EM COBRE RÍGIDO, DN 28 MM, CLASSE E, COM ISOLAMENTO, INSTALADO EM RAMAL E SUB-RAMAL DE HIDRÁULICA PREDIAL - FORNECIMENTO E INSTALAÇÃO. AF_04/2022</v>
          </cell>
          <cell r="D5414" t="str">
            <v>M</v>
          </cell>
          <cell r="E5414">
            <v>139.97</v>
          </cell>
          <cell r="F5414">
            <v>32.1</v>
          </cell>
          <cell r="G5414">
            <v>172.07</v>
          </cell>
        </row>
        <row r="5415">
          <cell r="B5415">
            <v>92276</v>
          </cell>
          <cell r="C5415" t="str">
            <v>TUBO EM COBRE RÍGIDO, DN 28 MM, CLASSE E, SEM ISOLAMENTO, INSTALADO EM PRUMADA DE HIDRÁULICA PREDIAL - FORNECIMENTO E INSTALAÇÃO. AF_04/2022</v>
          </cell>
          <cell r="D5415" t="str">
            <v>M</v>
          </cell>
          <cell r="E5415">
            <v>73.850000000000009</v>
          </cell>
          <cell r="F5415">
            <v>2.44</v>
          </cell>
          <cell r="G5415">
            <v>76.290000000000006</v>
          </cell>
        </row>
        <row r="5416">
          <cell r="B5416">
            <v>92307</v>
          </cell>
          <cell r="C5416" t="str">
            <v>TUBO EM COBRE RÍGIDO, DN 28 MM, CLASSE E, SEM ISOLAMENTO, INSTALADO EM RAMAL DE DISTRIBUIÇÃO DE HIDRÁULICA PREDIAL - FORNECIMENTO E INSTALAÇÃO. AF_04/2022</v>
          </cell>
          <cell r="D5416" t="str">
            <v>M</v>
          </cell>
          <cell r="E5416">
            <v>75.86</v>
          </cell>
          <cell r="F5416">
            <v>7.59</v>
          </cell>
          <cell r="G5416">
            <v>83.45</v>
          </cell>
        </row>
        <row r="5417">
          <cell r="B5417">
            <v>103870</v>
          </cell>
          <cell r="C5417" t="str">
            <v>TUBO EM COBRE RÍGIDO, DN 28 MM, CLASSE E, SEM ISOLAMENTO, INSTALADO EM RAMAL E SUB-RAMAL DE AQUECIMENTO SOLAR - FORNECIMENTO E INSTALAÇÃO. AF_04/2022</v>
          </cell>
          <cell r="D5417" t="str">
            <v>M</v>
          </cell>
          <cell r="E5417">
            <v>81.61999999999999</v>
          </cell>
          <cell r="F5417">
            <v>22.09</v>
          </cell>
          <cell r="G5417">
            <v>103.71</v>
          </cell>
        </row>
        <row r="5418">
          <cell r="B5418">
            <v>103804</v>
          </cell>
          <cell r="C5418" t="str">
            <v>TUBO EM COBRE RÍGIDO, DN 28 MM, CLASSE E, SEM ISOLAMENTO, INSTALADO EM RAMAL E SUB-RAMAL DE GÁS COMBUSTÍVEL - FORNECIMENTO E INSTALAÇÃO. AF_04/2022</v>
          </cell>
          <cell r="D5418" t="str">
            <v>M</v>
          </cell>
          <cell r="E5418">
            <v>78.19</v>
          </cell>
          <cell r="F5418">
            <v>13.43</v>
          </cell>
          <cell r="G5418">
            <v>91.62</v>
          </cell>
        </row>
        <row r="5419">
          <cell r="B5419">
            <v>92322</v>
          </cell>
          <cell r="C5419" t="str">
            <v>TUBO EM COBRE RÍGIDO, DN 28 MM, CLASSE E, SEM ISOLAMENTO, INSTALADO EM RAMAL E SUB-RAMAL DE HIDRÁULICA PREDIAL - FORNECIMENTO E INSTALAÇÃO. AF_04/2022</v>
          </cell>
          <cell r="D5419" t="str">
            <v>M</v>
          </cell>
          <cell r="E5419">
            <v>85.25</v>
          </cell>
          <cell r="F5419">
            <v>31.17</v>
          </cell>
          <cell r="G5419">
            <v>116.42</v>
          </cell>
        </row>
        <row r="5420">
          <cell r="B5420">
            <v>97337</v>
          </cell>
          <cell r="C5420" t="str">
            <v>TUBO EM COBRE RÍGIDO, DN 35 MM, CLASSE A, SEM ISOLAMENTO, INSTALADO EM PRUMADA DE GÁS COMBUSTÍVEL - FORNECIMENTO E INSTALAÇÃO. AF_04/2022</v>
          </cell>
          <cell r="D5420" t="str">
            <v>M</v>
          </cell>
          <cell r="E5420">
            <v>161.87</v>
          </cell>
          <cell r="F5420">
            <v>3.1</v>
          </cell>
          <cell r="G5420">
            <v>164.97</v>
          </cell>
        </row>
        <row r="5421">
          <cell r="B5421">
            <v>92283</v>
          </cell>
          <cell r="C5421" t="str">
            <v>TUBO EM COBRE RÍGIDO, DN 35 MM, CLASSE E, COM ISOLAMENTO, INSTALADO EM PRUMADA DE HIDRÁULICA PREDIAL - FORNECIMENTO E INSTALAÇÃO. AF_04/2022</v>
          </cell>
          <cell r="D5421" t="str">
            <v>M</v>
          </cell>
          <cell r="E5421">
            <v>176.26</v>
          </cell>
          <cell r="F5421">
            <v>4</v>
          </cell>
          <cell r="G5421">
            <v>180.26</v>
          </cell>
        </row>
        <row r="5422">
          <cell r="B5422">
            <v>92277</v>
          </cell>
          <cell r="C5422" t="str">
            <v>TUBO EM COBRE RÍGIDO, DN 35 MM, CLASSE E, SEM ISOLAMENTO, INSTALADO EM PRUMADA DE HIDRÁULICA PREDIAL - FORNECIMENTO E INSTALAÇÃO. AF_04/2022</v>
          </cell>
          <cell r="D5422" t="str">
            <v>M</v>
          </cell>
          <cell r="E5422">
            <v>107.03999999999999</v>
          </cell>
          <cell r="F5422">
            <v>3.09</v>
          </cell>
          <cell r="G5422">
            <v>110.13</v>
          </cell>
        </row>
        <row r="5423">
          <cell r="B5423">
            <v>97338</v>
          </cell>
          <cell r="C5423" t="str">
            <v>TUBO EM COBRE RÍGIDO, DN 42 MM, CLASSE A, SEM ISOLAMENTO, INSTALADO EM PRUMADA DE GÁS COMBUSTÍVEL - FORNECIMENTO E INSTALAÇÃO. AF_04/2022</v>
          </cell>
          <cell r="D5423" t="str">
            <v>M</v>
          </cell>
          <cell r="E5423">
            <v>194.78</v>
          </cell>
          <cell r="F5423">
            <v>3.73</v>
          </cell>
          <cell r="G5423">
            <v>198.51</v>
          </cell>
        </row>
        <row r="5424">
          <cell r="B5424">
            <v>92284</v>
          </cell>
          <cell r="C5424" t="str">
            <v>TUBO EM COBRE RÍGIDO, DN 42 MM, CLASSE E, COM ISOLAMENTO, INSTALADO EM PRUMADA DE HIDRÁULICA PREDIAL - FORNECIMENTO E INSTALAÇÃO. AF_04/2022</v>
          </cell>
          <cell r="D5424" t="str">
            <v>M</v>
          </cell>
          <cell r="E5424">
            <v>223.32</v>
          </cell>
          <cell r="F5424">
            <v>4.6500000000000004</v>
          </cell>
          <cell r="G5424">
            <v>227.97</v>
          </cell>
        </row>
        <row r="5425">
          <cell r="B5425">
            <v>92278</v>
          </cell>
          <cell r="C5425" t="str">
            <v>TUBO EM COBRE RÍGIDO, DN 42 MM, CLASSE E, SEM ISOLAMENTO, INSTALADO EM PRUMADA DE HIDRÁULICA PREDIAL - FORNECIMENTO E INSTALAÇÃO. AF_04/2022</v>
          </cell>
          <cell r="D5425" t="str">
            <v>M</v>
          </cell>
          <cell r="E5425">
            <v>144.39000000000001</v>
          </cell>
          <cell r="F5425">
            <v>3.73</v>
          </cell>
          <cell r="G5425">
            <v>148.12</v>
          </cell>
        </row>
        <row r="5426">
          <cell r="B5426">
            <v>97339</v>
          </cell>
          <cell r="C5426" t="str">
            <v>TUBO EM COBRE RÍGIDO, DN 54 MM, CLASSE A, SEM ISOLAMENTO, INSTALADO EM PRUMADA DE GÁS COMBUSTÍVEL - FORNECIMENTO E INSTALAÇÃO. AF_04/2022</v>
          </cell>
          <cell r="D5426" t="str">
            <v>M</v>
          </cell>
          <cell r="E5426">
            <v>209.14000000000001</v>
          </cell>
          <cell r="F5426">
            <v>4.8499999999999996</v>
          </cell>
          <cell r="G5426">
            <v>213.99</v>
          </cell>
        </row>
        <row r="5427">
          <cell r="B5427">
            <v>92285</v>
          </cell>
          <cell r="C5427" t="str">
            <v>TUBO EM COBRE RÍGIDO, DN 54 MM, CLASSE E, COM ISOLAMENTO, INSTALADO EM PRUMADA DE HIDRÁULICA PREDIAL - FORNECIMENTO E INSTALAÇÃO. AF_04/2022</v>
          </cell>
          <cell r="D5427" t="str">
            <v>M</v>
          </cell>
          <cell r="E5427">
            <v>303.56</v>
          </cell>
          <cell r="F5427">
            <v>5.75</v>
          </cell>
          <cell r="G5427">
            <v>309.31</v>
          </cell>
        </row>
        <row r="5428">
          <cell r="B5428">
            <v>92279</v>
          </cell>
          <cell r="C5428" t="str">
            <v>TUBO EM COBRE RÍGIDO, DN 54 MM, CLASSE E, SEM ISOLAMENTO, INSTALADO EM PRUMADA DE HIDRÁULICA PREDIAL - FORNECIMENTO E INSTALAÇÃO. AF_04/2022</v>
          </cell>
          <cell r="D5428" t="str">
            <v>M</v>
          </cell>
          <cell r="E5428">
            <v>209.14000000000001</v>
          </cell>
          <cell r="F5428">
            <v>4.8499999999999996</v>
          </cell>
          <cell r="G5428">
            <v>213.99</v>
          </cell>
        </row>
        <row r="5429">
          <cell r="B5429">
            <v>97340</v>
          </cell>
          <cell r="C5429" t="str">
            <v>TUBO EM COBRE RÍGIDO, DN 66 MM, CLASSE A, SEM ISOLAMENTO, INSTALADO EM PRUMADA DE GÁS COMBUSTÍVEL - FORNECIMENTO E INSTALAÇÃO. AF_04/2022</v>
          </cell>
          <cell r="D5429" t="str">
            <v>M</v>
          </cell>
          <cell r="E5429">
            <v>209.57</v>
          </cell>
          <cell r="F5429">
            <v>5.97</v>
          </cell>
          <cell r="G5429">
            <v>215.54</v>
          </cell>
        </row>
        <row r="5430">
          <cell r="B5430">
            <v>92286</v>
          </cell>
          <cell r="C5430" t="str">
            <v>TUBO EM COBRE RÍGIDO, DN 66 MM, CLASSE E, COM ISOLAMENTO, INSTALADO EM PRUMADA DE HIDRÁULICA PREDIAL - FORNECIMENTO E INSTALAÇÃO. AF_04/2022</v>
          </cell>
          <cell r="D5430" t="str">
            <v>M</v>
          </cell>
          <cell r="E5430">
            <v>390.03999999999996</v>
          </cell>
          <cell r="F5430">
            <v>6.86</v>
          </cell>
          <cell r="G5430">
            <v>396.9</v>
          </cell>
        </row>
        <row r="5431">
          <cell r="B5431">
            <v>92280</v>
          </cell>
          <cell r="C5431" t="str">
            <v>TUBO EM COBRE RÍGIDO, DN 66 MM, CLASSE E, SEM ISOLAMENTO, INSTALADO EM PRUMADA DE HIDRÁULICA PREDIAL - FORNECIMENTO E INSTALAÇÃO. AF_04/2022</v>
          </cell>
          <cell r="D5431" t="str">
            <v>M</v>
          </cell>
          <cell r="E5431">
            <v>294.27999999999997</v>
          </cell>
          <cell r="F5431">
            <v>5.97</v>
          </cell>
          <cell r="G5431">
            <v>300.25</v>
          </cell>
        </row>
        <row r="5432">
          <cell r="B5432">
            <v>103901</v>
          </cell>
          <cell r="C5432" t="str">
            <v>TÊ EM COBRE, DN 15 MM, SEM ANEL DE SOLDA, INSTALADO EM RAMAL E SUB-RAMAL DE AQUECIMENTO SOLAR - FORNECIMENTO E INSTALAÇÃO. AF_04/2022</v>
          </cell>
          <cell r="D5432" t="str">
            <v>UN</v>
          </cell>
          <cell r="E5432">
            <v>14.61</v>
          </cell>
          <cell r="F5432">
            <v>14.2</v>
          </cell>
          <cell r="G5432">
            <v>28.81</v>
          </cell>
        </row>
        <row r="5433">
          <cell r="B5433">
            <v>103832</v>
          </cell>
          <cell r="C5433" t="str">
            <v>TÊ EM COBRE, DN 15 MM, SEM ANEL DE SOLDA, INSTALADO EM RAMAL E SUB-RAMAL DE GÁS COMBUSTÍVEL - FORNECIMENTO E INSTALAÇÃO. AF_04/2022</v>
          </cell>
          <cell r="D5433" t="str">
            <v>UN</v>
          </cell>
          <cell r="E5433">
            <v>14.639999999999999</v>
          </cell>
          <cell r="F5433">
            <v>14.06</v>
          </cell>
          <cell r="G5433">
            <v>28.7</v>
          </cell>
        </row>
        <row r="5434">
          <cell r="B5434">
            <v>103865</v>
          </cell>
          <cell r="C5434" t="str">
            <v>TÊ EM COBRE, DN 15 MM, SEM ANEL DE SOLDA, INSTALADO EM RAMAL E SUB-RAMAL DE GÁS MEDICINAL - FORNECIMENTO E INSTALAÇÃO. AF_04/2022</v>
          </cell>
          <cell r="D5434" t="str">
            <v>UN</v>
          </cell>
          <cell r="E5434">
            <v>14.29</v>
          </cell>
          <cell r="F5434">
            <v>13.23</v>
          </cell>
          <cell r="G5434">
            <v>27.52</v>
          </cell>
        </row>
        <row r="5435">
          <cell r="B5435">
            <v>103902</v>
          </cell>
          <cell r="C5435" t="str">
            <v>TÊ EM COBRE, DN 22 MM, SEM ANEL DE SOLDA, INSTALADO EM RAMAL E SUB-RAMAL DE AQUECIMENTO SOLAR - FORNECIMENTO E INSTALAÇÃO. AF_04/2022</v>
          </cell>
          <cell r="D5435" t="str">
            <v>UN</v>
          </cell>
          <cell r="E5435">
            <v>25.07</v>
          </cell>
          <cell r="F5435">
            <v>16.78</v>
          </cell>
          <cell r="G5435">
            <v>41.85</v>
          </cell>
        </row>
        <row r="5436">
          <cell r="B5436">
            <v>103866</v>
          </cell>
          <cell r="C5436" t="str">
            <v>TÊ EM COBRE, DN 22 MM, SEM ANEL DE SOLDA, INSTALADO EM RAMAL E SUB-RAMAL DE GÁS MEDICINAL - FORNECIMENTO E INSTALAÇÃO. AF_04/2022</v>
          </cell>
          <cell r="D5436" t="str">
            <v>UN</v>
          </cell>
          <cell r="E5436">
            <v>25.53</v>
          </cell>
          <cell r="F5436">
            <v>17.64</v>
          </cell>
          <cell r="G5436">
            <v>43.17</v>
          </cell>
        </row>
        <row r="5437">
          <cell r="B5437">
            <v>103903</v>
          </cell>
          <cell r="C5437" t="str">
            <v>TÊ EM COBRE, DN 28 MM, SEM ANEL DE SOLDA, INSTALADO EM RAMAL E SUB-RAMAL DE AQUECIMENTO SOLAR - FORNECIMENTO E INSTALAÇÃO. AF_04/2022</v>
          </cell>
          <cell r="D5437" t="str">
            <v>UN</v>
          </cell>
          <cell r="E5437">
            <v>37</v>
          </cell>
          <cell r="F5437">
            <v>18.98</v>
          </cell>
          <cell r="G5437">
            <v>55.98</v>
          </cell>
        </row>
        <row r="5438">
          <cell r="B5438">
            <v>103834</v>
          </cell>
          <cell r="C5438" t="str">
            <v>TÊ EM COBRE, DN 28 MM, SEM ANEL DE SOLDA, INSTALADO EM RAMAL E SUB-RAMAL DE GÁS COMBUSTÍVEL - FORNECIMENTO E INSTALAÇÃO. AF_04/2022</v>
          </cell>
          <cell r="D5438" t="str">
            <v>UN</v>
          </cell>
          <cell r="E5438">
            <v>42.800000000000004</v>
          </cell>
          <cell r="F5438">
            <v>32.74</v>
          </cell>
          <cell r="G5438">
            <v>75.540000000000006</v>
          </cell>
        </row>
        <row r="5439">
          <cell r="B5439">
            <v>103867</v>
          </cell>
          <cell r="C5439" t="str">
            <v>TÊ EM COBRE, DN 28 MM, SEM ANEL DE SOLDA, INSTALADO EM RAMAL E SUB-RAMAL DE GÁS MEDICINAL - FORNECIMENTO E INSTALAÇÃO. AF_04/2022</v>
          </cell>
          <cell r="D5439" t="str">
            <v>UN</v>
          </cell>
          <cell r="E5439">
            <v>38.1</v>
          </cell>
          <cell r="F5439">
            <v>21.43</v>
          </cell>
          <cell r="G5439">
            <v>59.53</v>
          </cell>
        </row>
        <row r="5440">
          <cell r="B5440">
            <v>105113</v>
          </cell>
          <cell r="C5440" t="str">
            <v>ESTRUTURA DE MADEIRA PROVISÓRIA PARA SUPORTE DE CAIXA D'ÁGUA ELEVADA DE 2000 LITROS. AF_03/2024</v>
          </cell>
          <cell r="D5440" t="str">
            <v>UN</v>
          </cell>
          <cell r="E5440">
            <v>6533.5400000000009</v>
          </cell>
          <cell r="F5440">
            <v>1808.56</v>
          </cell>
          <cell r="G5440">
            <v>8342.1</v>
          </cell>
        </row>
        <row r="5441">
          <cell r="B5441">
            <v>98461</v>
          </cell>
          <cell r="C5441" t="str">
            <v>ESTRUTURA DE MADEIRA PROVISÓRIA PARA SUPORTE DE CAIXA DÁGUA ELEVADA DE 1000 LITROS. AF_03/2024</v>
          </cell>
          <cell r="D5441" t="str">
            <v>UN</v>
          </cell>
          <cell r="E5441">
            <v>4943.8599999999997</v>
          </cell>
          <cell r="F5441">
            <v>1360.47</v>
          </cell>
          <cell r="G5441">
            <v>6304.33</v>
          </cell>
        </row>
        <row r="5442">
          <cell r="B5442">
            <v>98462</v>
          </cell>
          <cell r="C5442" t="str">
            <v>ESTRUTURA DE MADEIRA PROVISÓRIA PARA SUPORTE DE CAIXA DÁGUA ELEVADA DE 3000 LITROS. AF_03/2024</v>
          </cell>
          <cell r="D5442" t="str">
            <v>UN</v>
          </cell>
          <cell r="E5442">
            <v>8459.0499999999993</v>
          </cell>
          <cell r="F5442">
            <v>2362.29</v>
          </cell>
          <cell r="G5442">
            <v>10821.34</v>
          </cell>
        </row>
        <row r="5443">
          <cell r="B5443">
            <v>105130</v>
          </cell>
          <cell r="C5443" t="str">
            <v>EXECUÇÃO DE PILARETES PARA TAPUMES E CONSTRUÇÕES TEMPORÁRIAS. AF_03/2024</v>
          </cell>
          <cell r="D5443" t="str">
            <v>M</v>
          </cell>
          <cell r="E5443">
            <v>14.889999999999999</v>
          </cell>
          <cell r="F5443">
            <v>15.31</v>
          </cell>
          <cell r="G5443">
            <v>30.2</v>
          </cell>
        </row>
        <row r="5444">
          <cell r="B5444">
            <v>105114</v>
          </cell>
          <cell r="C5444" t="str">
            <v>EXECUÇÃO DOS APOIOS PARA CONTÊINER OU MÓDULO HABITÁVEL. AF_03/2024</v>
          </cell>
          <cell r="D5444" t="str">
            <v>M3</v>
          </cell>
          <cell r="E5444">
            <v>1013.8300000000002</v>
          </cell>
          <cell r="F5444">
            <v>873.06</v>
          </cell>
          <cell r="G5444">
            <v>1886.89</v>
          </cell>
        </row>
        <row r="5445">
          <cell r="B5445">
            <v>105127</v>
          </cell>
          <cell r="C5445" t="str">
            <v>INSTALAÇÃO DE CONCERTINA DUPLA CLIPADA, ESPIRAL DE 300 MM. AF_03/2024</v>
          </cell>
          <cell r="D5445" t="str">
            <v>M</v>
          </cell>
          <cell r="E5445">
            <v>30.029999999999998</v>
          </cell>
          <cell r="F5445">
            <v>3.59</v>
          </cell>
          <cell r="G5445">
            <v>33.619999999999997</v>
          </cell>
        </row>
        <row r="5446">
          <cell r="B5446">
            <v>105128</v>
          </cell>
          <cell r="C5446" t="str">
            <v>INSTALAÇÃO DE CONCERTINA FLAT, ESPIRAL DE 300 MM. AF_03/2024</v>
          </cell>
          <cell r="D5446" t="str">
            <v>M</v>
          </cell>
          <cell r="E5446">
            <v>90.570000000000007</v>
          </cell>
          <cell r="F5446">
            <v>20.190000000000001</v>
          </cell>
          <cell r="G5446">
            <v>110.76</v>
          </cell>
        </row>
        <row r="5447">
          <cell r="B5447">
            <v>105126</v>
          </cell>
          <cell r="C5447" t="str">
            <v>INSTALAÇÃO DE CONCERTINA SIMPLES, ESPIRAL DE 300 MM. AF_03/2024</v>
          </cell>
          <cell r="D5447" t="str">
            <v>M</v>
          </cell>
          <cell r="E5447">
            <v>33.180000000000007</v>
          </cell>
          <cell r="F5447">
            <v>4.34</v>
          </cell>
          <cell r="G5447">
            <v>37.520000000000003</v>
          </cell>
        </row>
        <row r="5448">
          <cell r="B5448">
            <v>105116</v>
          </cell>
          <cell r="C5448" t="str">
            <v>INSTALAÇÃO E DESINSTALAÇÃO MANUAL DE CONTÊINER OU MÓDULO HABITÁVEL PEQUENO. AF_03/2024</v>
          </cell>
          <cell r="D5448" t="str">
            <v>UN</v>
          </cell>
          <cell r="E5448">
            <v>4.07</v>
          </cell>
          <cell r="F5448">
            <v>9.9499999999999993</v>
          </cell>
          <cell r="G5448">
            <v>14.02</v>
          </cell>
        </row>
        <row r="5449">
          <cell r="B5449">
            <v>105115</v>
          </cell>
          <cell r="C5449" t="str">
            <v>INSTALAÇÃO E DESINSTALAÇÃO MECANIZADA DE CONTÊINER OU MÓDULO HABITÁVEL DE USOS DIVERSOS. AF_03/2024</v>
          </cell>
          <cell r="D5449" t="str">
            <v>UN</v>
          </cell>
          <cell r="E5449">
            <v>83.5</v>
          </cell>
          <cell r="F5449">
            <v>58.16</v>
          </cell>
          <cell r="G5449">
            <v>141.66</v>
          </cell>
        </row>
        <row r="5450">
          <cell r="B5450">
            <v>98453</v>
          </cell>
          <cell r="C5450" t="str">
            <v>PAREDE DE MADEIRA COMPENSADA PARA CONSTRUÇÃO TEMPORÁRIA EM CHAPA DUPLA, EXTERNA, COM ÁREA LÍQUIDA MAIOR OU IGUAL A QUE 6 M², COM VÃO. AF_03/2024</v>
          </cell>
          <cell r="D5450" t="str">
            <v>M2</v>
          </cell>
          <cell r="E5450">
            <v>103.29000000000002</v>
          </cell>
          <cell r="F5450">
            <v>48.51</v>
          </cell>
          <cell r="G5450">
            <v>151.80000000000001</v>
          </cell>
        </row>
        <row r="5451">
          <cell r="B5451">
            <v>98454</v>
          </cell>
          <cell r="C5451" t="str">
            <v>PAREDE DE MADEIRA COMPENSADA PARA CONSTRUÇÃO TEMPORÁRIA EM CHAPA DUPLA, EXTERNA, COM ÁREA LÍQUIDA MENOR QUE 6 M², COM VÃO. AF_03/2024</v>
          </cell>
          <cell r="D5451" t="str">
            <v>M2</v>
          </cell>
          <cell r="E5451">
            <v>120.77</v>
          </cell>
          <cell r="F5451">
            <v>72.95</v>
          </cell>
          <cell r="G5451">
            <v>193.72</v>
          </cell>
        </row>
        <row r="5452">
          <cell r="B5452">
            <v>98449</v>
          </cell>
          <cell r="C5452" t="str">
            <v>PAREDE DE MADEIRA COMPENSADA PARA CONSTRUÇÃO TEMPORÁRIA EM CHAPA DUPLA, EXTERNA, SEM VÃO. AF_03/2024</v>
          </cell>
          <cell r="D5452" t="str">
            <v>M2</v>
          </cell>
          <cell r="E5452">
            <v>93.179999999999993</v>
          </cell>
          <cell r="F5452">
            <v>36.700000000000003</v>
          </cell>
          <cell r="G5452">
            <v>129.88</v>
          </cell>
        </row>
        <row r="5453">
          <cell r="B5453">
            <v>98455</v>
          </cell>
          <cell r="C5453" t="str">
            <v>PAREDE DE MADEIRA COMPENSADA PARA CONSTRUÇÃO TEMPORÁRIA EM CHAPA DUPLA, INTERNA, COM ÁREA LÍQUIDA MAIOR OU IGUAL A 6 M², COM VÃO. AF_03/2024</v>
          </cell>
          <cell r="D5453" t="str">
            <v>M2</v>
          </cell>
          <cell r="E5453">
            <v>92.38</v>
          </cell>
          <cell r="F5453">
            <v>27.54</v>
          </cell>
          <cell r="G5453">
            <v>119.92</v>
          </cell>
        </row>
        <row r="5454">
          <cell r="B5454">
            <v>98456</v>
          </cell>
          <cell r="C5454" t="str">
            <v>PAREDE DE MADEIRA COMPENSADA PARA CONSTRUÇÃO TEMPORÁRIA EM CHAPA DUPLA, INTERNA, COM ÁREA LÍQUIDA MENOR QUE 6 M², COM VÃO. AF_03/2024</v>
          </cell>
          <cell r="D5454" t="str">
            <v>M2</v>
          </cell>
          <cell r="E5454">
            <v>108.13</v>
          </cell>
          <cell r="F5454">
            <v>46.85</v>
          </cell>
          <cell r="G5454">
            <v>154.97999999999999</v>
          </cell>
        </row>
        <row r="5455">
          <cell r="B5455">
            <v>98451</v>
          </cell>
          <cell r="C5455" t="str">
            <v>PAREDE DE MADEIRA COMPENSADA PARA CONSTRUÇÃO TEMPORÁRIA EM CHAPA DUPLA, INTERNA, SEM VÃO. AF_03/2024</v>
          </cell>
          <cell r="D5455" t="str">
            <v>M2</v>
          </cell>
          <cell r="E5455">
            <v>83.81</v>
          </cell>
          <cell r="F5455">
            <v>19.12</v>
          </cell>
          <cell r="G5455">
            <v>102.93</v>
          </cell>
        </row>
        <row r="5456">
          <cell r="B5456">
            <v>98445</v>
          </cell>
          <cell r="C5456" t="str">
            <v>PAREDE DE MADEIRA COMPENSADA PARA CONSTRUÇÃO TEMPORÁRIA EM CHAPA SIMPLES, EXTERNA, COM ÁREA LÍQUIDA MAIOR OU IGUAL A 6 M², COM VÃO. AF_03/2024</v>
          </cell>
          <cell r="D5456" t="str">
            <v>M2</v>
          </cell>
          <cell r="E5456">
            <v>70.02000000000001</v>
          </cell>
          <cell r="F5456">
            <v>41.43</v>
          </cell>
          <cell r="G5456">
            <v>111.45</v>
          </cell>
        </row>
        <row r="5457">
          <cell r="B5457">
            <v>98446</v>
          </cell>
          <cell r="C5457" t="str">
            <v>PAREDE DE MADEIRA COMPENSADA PARA CONSTRUÇÃO TEMPORÁRIA EM CHAPA SIMPLES, EXTERNA, COM ÁREA LÍQUIDA MENOR QUE 6 M², COM VÃO. AF_03/2024</v>
          </cell>
          <cell r="D5457" t="str">
            <v>M2</v>
          </cell>
          <cell r="E5457">
            <v>84.670000000000016</v>
          </cell>
          <cell r="F5457">
            <v>59.63</v>
          </cell>
          <cell r="G5457">
            <v>144.30000000000001</v>
          </cell>
        </row>
        <row r="5458">
          <cell r="B5458">
            <v>98441</v>
          </cell>
          <cell r="C5458" t="str">
            <v>PAREDE DE MADEIRA COMPENSADA PARA CONSTRUÇÃO TEMPORÁRIA EM CHAPA SIMPLES, EXTERNA, SEM VÃO. AF_03/2024</v>
          </cell>
          <cell r="D5458" t="str">
            <v>M2</v>
          </cell>
          <cell r="E5458">
            <v>61.42</v>
          </cell>
          <cell r="F5458">
            <v>32.840000000000003</v>
          </cell>
          <cell r="G5458">
            <v>94.26</v>
          </cell>
        </row>
        <row r="5459">
          <cell r="B5459">
            <v>98447</v>
          </cell>
          <cell r="C5459" t="str">
            <v>PAREDE DE MADEIRA COMPENSADA PARA CONSTRUÇÃO TEMPORÁRIA EM CHAPA SIMPLES, INTERNA, COM ÁREA LÍQUIDA MAIOR OU IGUAL A 6 M², COM VÃO. AF_03/2024</v>
          </cell>
          <cell r="D5459" t="str">
            <v>M2</v>
          </cell>
          <cell r="E5459">
            <v>60.319999999999993</v>
          </cell>
          <cell r="F5459">
            <v>23.56</v>
          </cell>
          <cell r="G5459">
            <v>83.88</v>
          </cell>
        </row>
        <row r="5460">
          <cell r="B5460">
            <v>98448</v>
          </cell>
          <cell r="C5460" t="str">
            <v>PAREDE DE MADEIRA COMPENSADA PARA CONSTRUÇÃO TEMPORÁRIA EM CHAPA SIMPLES, INTERNA, COM ÁREA LÍQUIDA MENOR QUE 6 M², COM VÃO. AF_03/2024</v>
          </cell>
          <cell r="D5460" t="str">
            <v>M2</v>
          </cell>
          <cell r="E5460">
            <v>73.040000000000006</v>
          </cell>
          <cell r="F5460">
            <v>36.33</v>
          </cell>
          <cell r="G5460">
            <v>109.37</v>
          </cell>
        </row>
        <row r="5461">
          <cell r="B5461">
            <v>98443</v>
          </cell>
          <cell r="C5461" t="str">
            <v>PAREDE DE MADEIRA COMPENSADA PARA CONSTRUÇÃO TEMPORÁRIA EM CHAPA SIMPLES, INTERNA, SEM VÃO. AF_03/2024</v>
          </cell>
          <cell r="D5461" t="str">
            <v>M2</v>
          </cell>
          <cell r="E5461">
            <v>53.029999999999994</v>
          </cell>
          <cell r="F5461">
            <v>17.600000000000001</v>
          </cell>
          <cell r="G5461">
            <v>70.63</v>
          </cell>
        </row>
        <row r="5462">
          <cell r="B5462">
            <v>98460</v>
          </cell>
          <cell r="C5462" t="str">
            <v>PISO PARA CONSTRUÇÃO TEMPORÁRIA EM MADEIRA, SEM REAPROVEITAMENTO. AF_03/2024</v>
          </cell>
          <cell r="D5462" t="str">
            <v>M2</v>
          </cell>
          <cell r="E5462">
            <v>44.08</v>
          </cell>
          <cell r="F5462">
            <v>19.600000000000001</v>
          </cell>
          <cell r="G5462">
            <v>63.68</v>
          </cell>
        </row>
        <row r="5463">
          <cell r="B5463">
            <v>98458</v>
          </cell>
          <cell r="C5463" t="str">
            <v>TAPUME COM COMPENSADO DE MADEIRA. AF_03/2024</v>
          </cell>
          <cell r="D5463" t="str">
            <v>M2</v>
          </cell>
          <cell r="E5463">
            <v>63.24</v>
          </cell>
          <cell r="F5463">
            <v>30.71</v>
          </cell>
          <cell r="G5463">
            <v>93.95</v>
          </cell>
        </row>
        <row r="5464">
          <cell r="B5464">
            <v>98459</v>
          </cell>
          <cell r="C5464" t="str">
            <v>TAPUME COM TELHA METÁLICA. AF_03/2024</v>
          </cell>
          <cell r="D5464" t="str">
            <v>M2</v>
          </cell>
          <cell r="E5464">
            <v>62.83</v>
          </cell>
          <cell r="F5464">
            <v>28.66</v>
          </cell>
          <cell r="G5464">
            <v>91.49</v>
          </cell>
        </row>
        <row r="5465">
          <cell r="B5465">
            <v>101964</v>
          </cell>
          <cell r="C5465" t="str">
            <v>LAJE PRÉ-MOLDADA UNIDIRECIONAL, BIAPOIADA, PARA FORRO, ENCHIMENTO EM CERÂMICA, VIGOTA CONVENCIONAL, ALTURA TOTAL DA LAJE (ENCHIMENTO+CAPA) = (8+3). AF_11/2020</v>
          </cell>
          <cell r="D5465" t="str">
            <v>M2</v>
          </cell>
          <cell r="E5465">
            <v>146.03</v>
          </cell>
          <cell r="F5465">
            <v>29.55</v>
          </cell>
          <cell r="G5465">
            <v>175.58</v>
          </cell>
        </row>
        <row r="5466">
          <cell r="B5466">
            <v>101963</v>
          </cell>
          <cell r="C5466" t="str">
            <v>LAJE PRÉ-MOLDADA UNIDIRECIONAL, BIAPOIADA, PARA PISO, ENCHIMENTO EM CERÂMICA, VIGOTA CONVENCIONAL, ALTURA TOTAL DA LAJE (ENCHIMENTO+CAPA) = (8+4). AF_11/2020</v>
          </cell>
          <cell r="D5466" t="str">
            <v>M2</v>
          </cell>
          <cell r="E5466">
            <v>156.22</v>
          </cell>
          <cell r="F5466">
            <v>31.27</v>
          </cell>
          <cell r="G5466">
            <v>187.49</v>
          </cell>
        </row>
        <row r="5467">
          <cell r="B5467">
            <v>100323</v>
          </cell>
          <cell r="C5467" t="str">
            <v>LASTRO COM MATERIAL GRANULAR (AREIA MÉDIA), APLICADO EM PISOS OU LAJES SOBRE SOLO, ESPESSURA DE *10 CM*. AF_01/2024</v>
          </cell>
          <cell r="D5467" t="str">
            <v>M3</v>
          </cell>
          <cell r="E5467">
            <v>162.56</v>
          </cell>
          <cell r="F5467">
            <v>50.07</v>
          </cell>
          <cell r="G5467">
            <v>212.63</v>
          </cell>
        </row>
        <row r="5468">
          <cell r="B5468">
            <v>100324</v>
          </cell>
          <cell r="C5468" t="str">
            <v>LASTRO COM MATERIAL GRANULAR (PEDRA BRITADA N.1 E PEDRA BRITADA N.2), APLICADO EM PISOS OU LAJES SOBRE SOLO, ESPESSURA DE *10 CM*. AF_01/2024</v>
          </cell>
          <cell r="D5468" t="str">
            <v>M3</v>
          </cell>
          <cell r="E5468">
            <v>96.860000000000014</v>
          </cell>
          <cell r="F5468">
            <v>50.07</v>
          </cell>
          <cell r="G5468">
            <v>146.93</v>
          </cell>
        </row>
        <row r="5469">
          <cell r="B5469">
            <v>96624</v>
          </cell>
          <cell r="C5469" t="str">
            <v>LASTRO COM MATERIAL GRANULAR (PEDRA BRITADA N.2), APLICADO EM PISOS OU LAJES SOBRE SOLO, ESPESSURA DE *10 CM*. AF_01/2024</v>
          </cell>
          <cell r="D5469" t="str">
            <v>M3</v>
          </cell>
          <cell r="E5469">
            <v>97.07</v>
          </cell>
          <cell r="F5469">
            <v>50.07</v>
          </cell>
          <cell r="G5469">
            <v>147.13999999999999</v>
          </cell>
        </row>
        <row r="5470">
          <cell r="B5470">
            <v>100322</v>
          </cell>
          <cell r="C5470" t="str">
            <v>LASTRO COM MATERIAL GRANULAR (PEDRA BRITADA N.3), APLICADO EM PISOS OU LAJES SOBRE SOLO, ESPESSURA DE *10 CM*. AF_01/2024</v>
          </cell>
          <cell r="D5470" t="str">
            <v>M3</v>
          </cell>
          <cell r="E5470">
            <v>92.47</v>
          </cell>
          <cell r="F5470">
            <v>50.07</v>
          </cell>
          <cell r="G5470">
            <v>142.54</v>
          </cell>
        </row>
        <row r="5471">
          <cell r="B5471">
            <v>96623</v>
          </cell>
          <cell r="C5471" t="str">
            <v>LASTRO COM MATERIAL GRANULAR, APLICADO EM BLOCOS DE COROAMENTO, ESPESSURA DE *10 CM*. AF_01/2024</v>
          </cell>
          <cell r="D5471" t="str">
            <v>M3</v>
          </cell>
          <cell r="E5471">
            <v>102.62</v>
          </cell>
          <cell r="F5471">
            <v>62.25</v>
          </cell>
          <cell r="G5471">
            <v>164.87</v>
          </cell>
        </row>
        <row r="5472">
          <cell r="B5472">
            <v>96622</v>
          </cell>
          <cell r="C5472" t="str">
            <v>LASTRO COM MATERIAL GRANULAR, APLICADO EM PISOS OU LAJES SOBRE SOLO, ESPESSURA DE *5 CM*. AF_01/2024</v>
          </cell>
          <cell r="D5472" t="str">
            <v>M3</v>
          </cell>
          <cell r="E5472">
            <v>113.8</v>
          </cell>
          <cell r="F5472">
            <v>61.33</v>
          </cell>
          <cell r="G5472">
            <v>175.13</v>
          </cell>
        </row>
        <row r="5473">
          <cell r="B5473">
            <v>96621</v>
          </cell>
          <cell r="C5473" t="str">
            <v>LASTRO COM MATERIAL GRANULAR, APLICAÇÃO EM BLOCOS DE COROAMENTO, ESPESSURA DE *5 CM*. AF_01/2024</v>
          </cell>
          <cell r="D5473" t="str">
            <v>M3</v>
          </cell>
          <cell r="E5473">
            <v>119.38</v>
          </cell>
          <cell r="F5473">
            <v>73.5</v>
          </cell>
          <cell r="G5473">
            <v>192.88</v>
          </cell>
        </row>
        <row r="5474">
          <cell r="B5474">
            <v>96617</v>
          </cell>
          <cell r="C5474" t="str">
            <v>LASTRO DE CONCRETO MAGRO, APLICADO EM BLOCOS DE COROAMENTO OU SAPATAS, ESPESSURA DE 3 CM. AF_01/2024</v>
          </cell>
          <cell r="D5474" t="str">
            <v>M2</v>
          </cell>
          <cell r="E5474">
            <v>12.899999999999999</v>
          </cell>
          <cell r="F5474">
            <v>7.73</v>
          </cell>
          <cell r="G5474">
            <v>20.63</v>
          </cell>
        </row>
        <row r="5475">
          <cell r="B5475">
            <v>96619</v>
          </cell>
          <cell r="C5475" t="str">
            <v>LASTRO DE CONCRETO MAGRO, APLICADO EM BLOCOS DE COROAMENTO OU SAPATAS, ESPESSURA DE 5 CM. AF_01/2024</v>
          </cell>
          <cell r="D5475" t="str">
            <v>M2</v>
          </cell>
          <cell r="E5475">
            <v>26.05</v>
          </cell>
          <cell r="F5475">
            <v>15.09</v>
          </cell>
          <cell r="G5475">
            <v>41.14</v>
          </cell>
        </row>
        <row r="5476">
          <cell r="B5476">
            <v>96616</v>
          </cell>
          <cell r="C5476" t="str">
            <v>LASTRO DE CONCRETO MAGRO, APLICADO EM BLOCOS DE COROAMENTO OU SAPATAS. AF_01/2024</v>
          </cell>
          <cell r="D5476" t="str">
            <v>M3</v>
          </cell>
          <cell r="E5476">
            <v>521.06999999999994</v>
          </cell>
          <cell r="F5476">
            <v>302.10000000000002</v>
          </cell>
          <cell r="G5476">
            <v>823.17</v>
          </cell>
        </row>
        <row r="5477">
          <cell r="B5477">
            <v>95240</v>
          </cell>
          <cell r="C5477" t="str">
            <v>LASTRO DE CONCRETO MAGRO, APLICADO EM PISOS, LAJES SOBRE SOLO OU RADIERS, ESPESSURA DE 3 CM. AF_01/2024</v>
          </cell>
          <cell r="D5477" t="str">
            <v>M2</v>
          </cell>
          <cell r="E5477">
            <v>12.630000000000003</v>
          </cell>
          <cell r="F5477">
            <v>7.04</v>
          </cell>
          <cell r="G5477">
            <v>19.670000000000002</v>
          </cell>
        </row>
        <row r="5478">
          <cell r="B5478">
            <v>95241</v>
          </cell>
          <cell r="C5478" t="str">
            <v>LASTRO DE CONCRETO MAGRO, APLICADO EM PISOS, LAJES SOBRE SOLO OU RADIERS, ESPESSURA DE 5 CM. AF_01/2024</v>
          </cell>
          <cell r="D5478" t="str">
            <v>M2</v>
          </cell>
          <cell r="E5478">
            <v>24.97</v>
          </cell>
          <cell r="F5478">
            <v>12.46</v>
          </cell>
          <cell r="G5478">
            <v>37.43</v>
          </cell>
        </row>
        <row r="5479">
          <cell r="B5479">
            <v>96620</v>
          </cell>
          <cell r="C5479" t="str">
            <v>LASTRO DE CONCRETO MAGRO, APLICADO EM PISOS, LAJES SOBRE SOLO OU RADIERS. AF_01/2024</v>
          </cell>
          <cell r="D5479" t="str">
            <v>M3</v>
          </cell>
          <cell r="E5479">
            <v>499.63000000000005</v>
          </cell>
          <cell r="F5479">
            <v>249.44</v>
          </cell>
          <cell r="G5479">
            <v>749.07</v>
          </cell>
        </row>
        <row r="5480">
          <cell r="B5480">
            <v>104043</v>
          </cell>
          <cell r="C5480" t="str">
            <v>ADAPTADOR, POLIPROPILENO, PARA TUBOS EM PEAD, 20 MM X 1/2", PARA LIGAÇÃO PREDIAL DE ÁGUA. AF_06/2022</v>
          </cell>
          <cell r="D5480" t="str">
            <v>UN</v>
          </cell>
          <cell r="E5480">
            <v>6.02</v>
          </cell>
          <cell r="F5480">
            <v>2.4</v>
          </cell>
          <cell r="G5480">
            <v>8.42</v>
          </cell>
        </row>
        <row r="5481">
          <cell r="B5481">
            <v>104044</v>
          </cell>
          <cell r="C5481" t="str">
            <v>ADAPTADOR, POLIPROPILENO, PARA TUBOS EM PEAD, 20 MM X 3/4", PARA LIGAÇÃO PREDIAL DE ÁGUA. AF_06/2022</v>
          </cell>
          <cell r="D5481" t="str">
            <v>UN</v>
          </cell>
          <cell r="E5481">
            <v>6.07</v>
          </cell>
          <cell r="F5481">
            <v>2.85</v>
          </cell>
          <cell r="G5481">
            <v>8.92</v>
          </cell>
        </row>
        <row r="5482">
          <cell r="B5482">
            <v>104045</v>
          </cell>
          <cell r="C5482" t="str">
            <v>ADAPTADOR, POLIPROPILENO, PARA TUBOS EM PEAD, 32 MM X 1", PARA LIGAÇÃO PREDIAL DE ÁGUA. AF_06/2022</v>
          </cell>
          <cell r="D5482" t="str">
            <v>UN</v>
          </cell>
          <cell r="E5482">
            <v>10.88</v>
          </cell>
          <cell r="F5482">
            <v>3.28</v>
          </cell>
          <cell r="G5482">
            <v>14.16</v>
          </cell>
        </row>
        <row r="5483">
          <cell r="B5483">
            <v>104049</v>
          </cell>
          <cell r="C5483" t="str">
            <v>ADAPTADOR, PVC, CURTO COM BOLSA E ROSCA, 20 MM X 1/2", PARA LIGAÇÃO PREDIAL DE ÁGUA. AF_06/2022</v>
          </cell>
          <cell r="D5483" t="str">
            <v>UN</v>
          </cell>
          <cell r="E5483">
            <v>2.67</v>
          </cell>
          <cell r="F5483">
            <v>2.76</v>
          </cell>
          <cell r="G5483">
            <v>5.43</v>
          </cell>
        </row>
        <row r="5484">
          <cell r="B5484">
            <v>104050</v>
          </cell>
          <cell r="C5484" t="str">
            <v>ADAPTADOR, PVC, CURTO COM BOLSA E ROSCA, 32 MM X 1", PARA LIGAÇÃO PREDIAL DE ÁGUA. AF_06/2022</v>
          </cell>
          <cell r="D5484" t="str">
            <v>UN</v>
          </cell>
          <cell r="E5484">
            <v>4.33</v>
          </cell>
          <cell r="F5484">
            <v>3.75</v>
          </cell>
          <cell r="G5484">
            <v>8.08</v>
          </cell>
        </row>
        <row r="5485">
          <cell r="B5485">
            <v>104084</v>
          </cell>
          <cell r="C5485" t="str">
            <v>CAP, PVC OCRE, JUNTA ELÁSTICA, DN 150 MM, PARA COLETOR PREDIAL DE ESGOTO. AF_06/2022</v>
          </cell>
          <cell r="D5485" t="str">
            <v>UN</v>
          </cell>
          <cell r="E5485">
            <v>75.02</v>
          </cell>
          <cell r="F5485">
            <v>2.4</v>
          </cell>
          <cell r="G5485">
            <v>77.42</v>
          </cell>
        </row>
        <row r="5486">
          <cell r="B5486">
            <v>104035</v>
          </cell>
          <cell r="C5486" t="str">
            <v>COLAR DE TOMADA, POLIPROPILENO, COM PARAFUSOS, 63 MM X 1/2", PARA LIGAÇÃO PREDIAL DE ÁGUA. AF_06/2022</v>
          </cell>
          <cell r="D5486" t="str">
            <v>UN</v>
          </cell>
          <cell r="E5486">
            <v>25.25</v>
          </cell>
          <cell r="F5486">
            <v>12.35</v>
          </cell>
          <cell r="G5486">
            <v>37.6</v>
          </cell>
        </row>
        <row r="5487">
          <cell r="B5487">
            <v>104036</v>
          </cell>
          <cell r="C5487" t="str">
            <v>COLAR DE TOMADA, POLIPROPILENO, COM PARAFUSOS, 63 MM X 3/4", PARA LIGAÇÃO PREDIAL DE ÁGUA. AF_06/2022</v>
          </cell>
          <cell r="D5487" t="str">
            <v>UN</v>
          </cell>
          <cell r="E5487">
            <v>25.98</v>
          </cell>
          <cell r="F5487">
            <v>12.8</v>
          </cell>
          <cell r="G5487">
            <v>38.78</v>
          </cell>
        </row>
        <row r="5488">
          <cell r="B5488">
            <v>104034</v>
          </cell>
          <cell r="C5488" t="str">
            <v>COLAR DE TOMADA, PVC, COM TRAVAS, DE 110 MM X 1/2" OU 110 MM X 3/4", PARA LIGAÇÃO PREDIAL DE ÁGUA. AF_06/2022</v>
          </cell>
          <cell r="D5488" t="str">
            <v>UN</v>
          </cell>
          <cell r="E5488">
            <v>24.24</v>
          </cell>
          <cell r="F5488">
            <v>5.89</v>
          </cell>
          <cell r="G5488">
            <v>30.13</v>
          </cell>
        </row>
        <row r="5489">
          <cell r="B5489">
            <v>104031</v>
          </cell>
          <cell r="C5489" t="str">
            <v>COLAR DE TOMADA, PVC, COM TRAVAS, DE 60 MM X 1/2" OU 60 MM X 3/4", PARA LIGAÇÃO PREDIAL DE ÁGUA. AF_06/2022</v>
          </cell>
          <cell r="D5489" t="str">
            <v>UN</v>
          </cell>
          <cell r="E5489">
            <v>14.239999999999998</v>
          </cell>
          <cell r="F5489">
            <v>5.55</v>
          </cell>
          <cell r="G5489">
            <v>19.79</v>
          </cell>
        </row>
        <row r="5490">
          <cell r="B5490">
            <v>104032</v>
          </cell>
          <cell r="C5490" t="str">
            <v>COLAR DE TOMADA, PVC, COM TRAVAS, DE 75 MM X 1/2" OU 75 MM X 3/4", PARA LIGAÇÃO PREDIAL DE ÁGUA. AF_06/2022</v>
          </cell>
          <cell r="D5490" t="str">
            <v>UN</v>
          </cell>
          <cell r="E5490">
            <v>19.48</v>
          </cell>
          <cell r="F5490">
            <v>5.69</v>
          </cell>
          <cell r="G5490">
            <v>25.17</v>
          </cell>
        </row>
        <row r="5491">
          <cell r="B5491">
            <v>104033</v>
          </cell>
          <cell r="C5491" t="str">
            <v>COLAR DE TOMADA, PVC, COM TRAVAS, DE 85 MM X 1/2" OU 85 MM X 3/4", PARA LIGAÇÃO PREDIAL DE ÁGUA. AF_06/2022</v>
          </cell>
          <cell r="D5491" t="str">
            <v>UN</v>
          </cell>
          <cell r="E5491">
            <v>17.09</v>
          </cell>
          <cell r="F5491">
            <v>5.75</v>
          </cell>
          <cell r="G5491">
            <v>22.84</v>
          </cell>
        </row>
        <row r="5492">
          <cell r="B5492">
            <v>104051</v>
          </cell>
          <cell r="C5492" t="str">
            <v>COTOVELO/JOELHO 90°, POLIPROPILENO, PARA TUBOS EM PEAD, 20 X 20 MM, PARA LIGAÇÃO PREDIAL DE ÁGUA. AF_06/2022</v>
          </cell>
          <cell r="D5492" t="str">
            <v>UN</v>
          </cell>
          <cell r="E5492">
            <v>5.1999999999999993</v>
          </cell>
          <cell r="F5492">
            <v>2.27</v>
          </cell>
          <cell r="G5492">
            <v>7.47</v>
          </cell>
        </row>
        <row r="5493">
          <cell r="B5493">
            <v>104052</v>
          </cell>
          <cell r="C5493" t="str">
            <v>COTOVELO/JOELHO 90°, POLIPROPILENO, PARA TUBOS EM PEAD, 32 X 32 MM, PARA LIGAÇÃO PREDIAL DE ÁGUA. AF_06/2022</v>
          </cell>
          <cell r="D5493" t="str">
            <v>UN</v>
          </cell>
          <cell r="E5493">
            <v>7.370000000000001</v>
          </cell>
          <cell r="F5493">
            <v>3.11</v>
          </cell>
          <cell r="G5493">
            <v>10.48</v>
          </cell>
        </row>
        <row r="5494">
          <cell r="B5494">
            <v>104046</v>
          </cell>
          <cell r="C5494" t="str">
            <v>COTOVELO/JOELHO COM ADAPTADOR, POLIPROPILENO, PARA TUBOS EM PEAD, 20 MM X 1/2", PARA LIGAÇÃO PREDIAL DE ÁGUA. AF_06/2022</v>
          </cell>
          <cell r="D5494" t="str">
            <v>UN</v>
          </cell>
          <cell r="E5494">
            <v>5.6099999999999994</v>
          </cell>
          <cell r="F5494">
            <v>2.41</v>
          </cell>
          <cell r="G5494">
            <v>8.02</v>
          </cell>
        </row>
        <row r="5495">
          <cell r="B5495">
            <v>104047</v>
          </cell>
          <cell r="C5495" t="str">
            <v>COTOVELO/JOELHO COM ADAPTADOR, POLIPROPILENO, PARA TUBOS EM PEAD, 20 MM X 3/4", PARA LIGAÇÃO PREDIAL DE ÁGUA. AF_06/2022</v>
          </cell>
          <cell r="D5495" t="str">
            <v>UN</v>
          </cell>
          <cell r="E5495">
            <v>6.4500000000000011</v>
          </cell>
          <cell r="F5495">
            <v>2.86</v>
          </cell>
          <cell r="G5495">
            <v>9.31</v>
          </cell>
        </row>
        <row r="5496">
          <cell r="B5496">
            <v>104048</v>
          </cell>
          <cell r="C5496" t="str">
            <v>COTOVELO/JOELHO COM ADAPTADOR, POLIPROPILENO, PARA TUBOS EM PEAD, 32 MM X 1", PARA LIGAÇÃO PREDIAL DE ÁGUA. AF_06/2022</v>
          </cell>
          <cell r="D5496" t="str">
            <v>UN</v>
          </cell>
          <cell r="E5496">
            <v>10.530000000000001</v>
          </cell>
          <cell r="F5496">
            <v>3.28</v>
          </cell>
          <cell r="G5496">
            <v>13.81</v>
          </cell>
        </row>
        <row r="5497">
          <cell r="B5497">
            <v>104063</v>
          </cell>
          <cell r="C5497" t="str">
            <v>CURVA LONGA, 45 GRAUS, PVC OCRE, JUNTA ELÁSTICA, DN 100 MM, PARA COLETOR PREDIAL DE ESGOTO. AF_06/2022</v>
          </cell>
          <cell r="D5497" t="str">
            <v>UN</v>
          </cell>
          <cell r="E5497">
            <v>60.629999999999995</v>
          </cell>
          <cell r="F5497">
            <v>4.6100000000000003</v>
          </cell>
          <cell r="G5497">
            <v>65.239999999999995</v>
          </cell>
        </row>
        <row r="5498">
          <cell r="B5498">
            <v>104065</v>
          </cell>
          <cell r="C5498" t="str">
            <v>CURVA LONGA, 45 GRAUS, PVC OCRE, JUNTA ELÁSTICA, DN 150 MM, PARA COLETOR PREDIAL DE ESGOTO. AF_06/2022</v>
          </cell>
          <cell r="D5498" t="str">
            <v>UN</v>
          </cell>
          <cell r="E5498">
            <v>136.20000000000002</v>
          </cell>
          <cell r="F5498">
            <v>4.82</v>
          </cell>
          <cell r="G5498">
            <v>141.02000000000001</v>
          </cell>
        </row>
        <row r="5499">
          <cell r="B5499">
            <v>104062</v>
          </cell>
          <cell r="C5499" t="str">
            <v>CURVA LONGA, 90 GRAUS, PVC OCRE, JUNTA ELÁSTICA, DN 100 MM, PARA COLETOR PREDIAL DE ESGOTO. AF_06/2022</v>
          </cell>
          <cell r="D5499" t="str">
            <v>UN</v>
          </cell>
          <cell r="E5499">
            <v>64.03</v>
          </cell>
          <cell r="F5499">
            <v>4.6100000000000003</v>
          </cell>
          <cell r="G5499">
            <v>68.64</v>
          </cell>
        </row>
        <row r="5500">
          <cell r="B5500">
            <v>104064</v>
          </cell>
          <cell r="C5500" t="str">
            <v>CURVA LONGA, 90 GRAUS, PVC OCRE, JUNTA ELÁSTICA, DN 150 MM, PARA COLETOR PREDIAL DE ESGOTO. AF_06/2022</v>
          </cell>
          <cell r="D5500" t="str">
            <v>UN</v>
          </cell>
          <cell r="E5500">
            <v>161.77000000000001</v>
          </cell>
          <cell r="F5500">
            <v>4.8099999999999996</v>
          </cell>
          <cell r="G5500">
            <v>166.58</v>
          </cell>
        </row>
        <row r="5501">
          <cell r="B5501">
            <v>104059</v>
          </cell>
          <cell r="C5501" t="str">
            <v>LUVA, PVC, ROSCÁVEL, 1", PARA LIGAÇÃO PREDIAL DE ÁGUA. AF_06/2022</v>
          </cell>
          <cell r="D5501" t="str">
            <v>UN</v>
          </cell>
          <cell r="E5501">
            <v>6.12</v>
          </cell>
          <cell r="F5501">
            <v>3.45</v>
          </cell>
          <cell r="G5501">
            <v>9.57</v>
          </cell>
        </row>
        <row r="5502">
          <cell r="B5502">
            <v>104058</v>
          </cell>
          <cell r="C5502" t="str">
            <v>LUVA, PVC, ROSCÁVEL, 1/2", PARA LIGAÇÃO PREDIAL DE ÁGUA. AF_06/2022</v>
          </cell>
          <cell r="D5502" t="str">
            <v>UN</v>
          </cell>
          <cell r="E5502">
            <v>3.01</v>
          </cell>
          <cell r="F5502">
            <v>4.26</v>
          </cell>
          <cell r="G5502">
            <v>7.27</v>
          </cell>
        </row>
        <row r="5503">
          <cell r="B5503">
            <v>104082</v>
          </cell>
          <cell r="C5503" t="str">
            <v>PLUG, PVC OCRE, JUNTA ELÁSTICA, DN 100 MM, PARA COLETOR PREDIAL DE ESGOTO. AF_06/2022</v>
          </cell>
          <cell r="D5503" t="str">
            <v>UN</v>
          </cell>
          <cell r="E5503">
            <v>25.85</v>
          </cell>
          <cell r="F5503">
            <v>2.29</v>
          </cell>
          <cell r="G5503">
            <v>28.14</v>
          </cell>
        </row>
        <row r="5504">
          <cell r="B5504">
            <v>104083</v>
          </cell>
          <cell r="C5504" t="str">
            <v>PLUG, PVC OCRE, JUNTA ELÁSTICA, DN 150 MM, PARA COLETOR PREDIAL DE ESGOTO. AF_06/2022</v>
          </cell>
          <cell r="D5504" t="str">
            <v>UN</v>
          </cell>
          <cell r="E5504">
            <v>65.39</v>
          </cell>
          <cell r="F5504">
            <v>2.39</v>
          </cell>
          <cell r="G5504">
            <v>67.78</v>
          </cell>
        </row>
        <row r="5505">
          <cell r="B5505">
            <v>104056</v>
          </cell>
          <cell r="C5505" t="str">
            <v>REGISTRO ESFERA, PVC, COM ROSCA, 1/2", PARA LIGAÇÃO PREDIAL DE ÁGUA. AF_06/2022</v>
          </cell>
          <cell r="D5505" t="str">
            <v>UN</v>
          </cell>
          <cell r="E5505">
            <v>23.279999999999998</v>
          </cell>
          <cell r="F5505">
            <v>2.5299999999999998</v>
          </cell>
          <cell r="G5505">
            <v>25.81</v>
          </cell>
        </row>
        <row r="5506">
          <cell r="B5506">
            <v>104055</v>
          </cell>
          <cell r="C5506" t="str">
            <v>REGISTRO ESFERA, PVC, DE PASSEIO, PARA POLIETILENO, 20 MM, PARA LIGAÇÃO PREDIAL DE ÁGUA. AF_06/2022</v>
          </cell>
          <cell r="D5506" t="str">
            <v>UN</v>
          </cell>
          <cell r="E5506">
            <v>14.73</v>
          </cell>
          <cell r="F5506">
            <v>2.27</v>
          </cell>
          <cell r="G5506">
            <v>17</v>
          </cell>
        </row>
        <row r="5507">
          <cell r="B5507">
            <v>104076</v>
          </cell>
          <cell r="C5507" t="str">
            <v>SELIM, PVC OCRE, COM TRAVA, DN 125 X 100 MM OU 150 X 100 MM, PARA COLETOR PREDIAL DE ESGOTO. AF_06/2022</v>
          </cell>
          <cell r="D5507" t="str">
            <v>UN</v>
          </cell>
          <cell r="E5507">
            <v>36.429999999999993</v>
          </cell>
          <cell r="F5507">
            <v>7.23</v>
          </cell>
          <cell r="G5507">
            <v>43.66</v>
          </cell>
        </row>
        <row r="5508">
          <cell r="B5508">
            <v>104060</v>
          </cell>
          <cell r="C5508" t="str">
            <v>TUBO, PEAD, PE-80, DE = 20 MM X 2,3 MM, PARA LIGAÇÃO PREDIAL DE ÁGUA. AF_06/2022</v>
          </cell>
          <cell r="D5508" t="str">
            <v>M</v>
          </cell>
          <cell r="E5508">
            <v>6.4599999999999991</v>
          </cell>
          <cell r="F5508">
            <v>2.0699999999999998</v>
          </cell>
          <cell r="G5508">
            <v>8.5299999999999994</v>
          </cell>
        </row>
        <row r="5509">
          <cell r="B5509">
            <v>104061</v>
          </cell>
          <cell r="C5509" t="str">
            <v>TUBO, PEAD, PE-80, DE = 32 MM X 3,0 MM, PARA LIGAÇÃO PREDIAL DE ÁGUA. AF_06/2022</v>
          </cell>
          <cell r="D5509" t="str">
            <v>M</v>
          </cell>
          <cell r="E5509">
            <v>12.2</v>
          </cell>
          <cell r="F5509">
            <v>3.12</v>
          </cell>
          <cell r="G5509">
            <v>15.32</v>
          </cell>
        </row>
        <row r="5510">
          <cell r="B5510">
            <v>104085</v>
          </cell>
          <cell r="C5510" t="str">
            <v>TUBO, PVC OCRE, JUNTA ELÁSTICA, DN 100 MM, PARA COLETOR PREDIAL DE ESGOTO. AF_06/2022</v>
          </cell>
          <cell r="D5510" t="str">
            <v>M</v>
          </cell>
          <cell r="E5510">
            <v>45.309999999999995</v>
          </cell>
          <cell r="F5510">
            <v>6.24</v>
          </cell>
          <cell r="G5510">
            <v>51.55</v>
          </cell>
        </row>
        <row r="5511">
          <cell r="B5511">
            <v>104086</v>
          </cell>
          <cell r="C5511" t="str">
            <v>TUBO, PVC OCRE, JUNTA ELÁSTICA, DN 150 MM, PARA COLETOR PREDIAL DE ESGOTO. AF_06/2022</v>
          </cell>
          <cell r="D5511" t="str">
            <v>M</v>
          </cell>
          <cell r="E5511">
            <v>85.160000000000011</v>
          </cell>
          <cell r="F5511">
            <v>6.99</v>
          </cell>
          <cell r="G5511">
            <v>92.15</v>
          </cell>
        </row>
        <row r="5512">
          <cell r="B5512">
            <v>104039</v>
          </cell>
          <cell r="C5512" t="str">
            <v>TÊ DE SERVIÇO INTEGRADO, POLIPROPILENO, PARA TUBOS EM PEAD, 63 MM X 20 MM, PARA LIGAÇÃO PREDIAL DE ÁGUA. AF_06/2022</v>
          </cell>
          <cell r="D5512" t="str">
            <v>UN</v>
          </cell>
          <cell r="E5512">
            <v>62.290000000000006</v>
          </cell>
          <cell r="F5512">
            <v>12.22</v>
          </cell>
          <cell r="G5512">
            <v>74.510000000000005</v>
          </cell>
        </row>
        <row r="5513">
          <cell r="B5513">
            <v>104072</v>
          </cell>
          <cell r="C5513" t="str">
            <v>TÊ, PVC OCRE, JUNTA ELÁSTICA, DN 200 MM, PARA COLETOR PREDIAL DE ESGOTO. AF_06/2022</v>
          </cell>
          <cell r="D5513" t="str">
            <v>UN</v>
          </cell>
          <cell r="E5513">
            <v>249.81</v>
          </cell>
          <cell r="F5513">
            <v>7.43</v>
          </cell>
          <cell r="G5513">
            <v>257.24</v>
          </cell>
        </row>
        <row r="5514">
          <cell r="B5514">
            <v>104053</v>
          </cell>
          <cell r="C5514" t="str">
            <v>UNIÃO, POLIPROPILENO, PARA TUBOS EM PEAD, 20 MM, PARA LIGAÇÃO PREDIAL DE ÁGUA. AF_06/2022</v>
          </cell>
          <cell r="D5514" t="str">
            <v>UN</v>
          </cell>
          <cell r="E5514">
            <v>6.48</v>
          </cell>
          <cell r="F5514">
            <v>2.2799999999999998</v>
          </cell>
          <cell r="G5514">
            <v>8.76</v>
          </cell>
        </row>
        <row r="5515">
          <cell r="B5515">
            <v>104054</v>
          </cell>
          <cell r="C5515" t="str">
            <v>UNIÃO, POLIPROPILENO, PARA TUBOS EM PEAD, 32 MM, PARA LIGAÇÃO PREDIAL DE ÁGUA. AF_06/2022</v>
          </cell>
          <cell r="D5515" t="str">
            <v>UN</v>
          </cell>
          <cell r="E5515">
            <v>14.489999999999998</v>
          </cell>
          <cell r="F5515">
            <v>3.12</v>
          </cell>
          <cell r="G5515">
            <v>17.61</v>
          </cell>
        </row>
        <row r="5516">
          <cell r="B5516">
            <v>99818</v>
          </cell>
          <cell r="C5516" t="str">
            <v>LIMPEZA DE BACIA SANITÁRIA, BIDÊ OU MICTÓRIO EM LOUÇA, INCLUSIVE METAIS CORRESPONDENTES. AF_04/2019</v>
          </cell>
          <cell r="D5516" t="str">
            <v>UN</v>
          </cell>
          <cell r="E5516">
            <v>3.8699999999999997</v>
          </cell>
          <cell r="F5516">
            <v>2.15</v>
          </cell>
          <cell r="G5516">
            <v>6.02</v>
          </cell>
        </row>
        <row r="5517">
          <cell r="B5517">
            <v>99819</v>
          </cell>
          <cell r="C5517" t="str">
            <v>LIMPEZA DE BANCADA DE PEDRA (MÁRMORE OU GRANITO). AF_04/2019</v>
          </cell>
          <cell r="D5517" t="str">
            <v>M2</v>
          </cell>
          <cell r="E5517">
            <v>7.3299999999999983</v>
          </cell>
          <cell r="F5517">
            <v>13.55</v>
          </cell>
          <cell r="G5517">
            <v>20.88</v>
          </cell>
        </row>
        <row r="5518">
          <cell r="B5518">
            <v>99811</v>
          </cell>
          <cell r="C5518" t="str">
            <v>LIMPEZA DE CONTRAPISO COM VASSOURA A SECO. AF_04/2019</v>
          </cell>
          <cell r="D5518" t="str">
            <v>M2</v>
          </cell>
          <cell r="E5518">
            <v>1.5199999999999996</v>
          </cell>
          <cell r="F5518">
            <v>2.87</v>
          </cell>
          <cell r="G5518">
            <v>4.3899999999999997</v>
          </cell>
        </row>
        <row r="5519">
          <cell r="B5519">
            <v>99826</v>
          </cell>
          <cell r="C5519" t="str">
            <v>LIMPEZA DE FORRO REMOVÍVEL COM PANO ÚMIDO. AF_04/2019</v>
          </cell>
          <cell r="D5519" t="str">
            <v>M2</v>
          </cell>
          <cell r="E5519">
            <v>0.65999999999999992</v>
          </cell>
          <cell r="F5519">
            <v>1.25</v>
          </cell>
          <cell r="G5519">
            <v>1.91</v>
          </cell>
        </row>
        <row r="5520">
          <cell r="B5520">
            <v>99821</v>
          </cell>
          <cell r="C5520" t="str">
            <v>LIMPEZA DE JANELA DE VIDRO COM CAIXILHO EM AÇO/ALUMÍNIO/PVC. AF_04/2019</v>
          </cell>
          <cell r="D5520" t="str">
            <v>M2</v>
          </cell>
          <cell r="E5520">
            <v>1.88</v>
          </cell>
          <cell r="F5520">
            <v>1.6</v>
          </cell>
          <cell r="G5520">
            <v>3.48</v>
          </cell>
        </row>
        <row r="5521">
          <cell r="B5521">
            <v>99820</v>
          </cell>
          <cell r="C5521" t="str">
            <v>LIMPEZA DE JANELA INTEIRAMENTE DE VIDRO. AF_04/2019</v>
          </cell>
          <cell r="D5521" t="str">
            <v>M2</v>
          </cell>
          <cell r="E5521">
            <v>1.1799999999999997</v>
          </cell>
          <cell r="F5521">
            <v>1.08</v>
          </cell>
          <cell r="G5521">
            <v>2.2599999999999998</v>
          </cell>
        </row>
        <row r="5522">
          <cell r="B5522">
            <v>99812</v>
          </cell>
          <cell r="C5522" t="str">
            <v>LIMPEZA DE LADRILHO HIDRÁULICO EM PAREDE COM PANO ÚMIDO. AF_04/2019</v>
          </cell>
          <cell r="D5522" t="str">
            <v>M2</v>
          </cell>
          <cell r="E5522">
            <v>0.48999999999999988</v>
          </cell>
          <cell r="F5522">
            <v>0.92</v>
          </cell>
          <cell r="G5522">
            <v>1.41</v>
          </cell>
        </row>
        <row r="5523">
          <cell r="B5523">
            <v>99817</v>
          </cell>
          <cell r="C5523" t="str">
            <v>LIMPEZA DE LAVATÓRIO DE LOUÇA COM BANCADA DE PEDRA, INCLUSIVE METAIS CORRESPONDENTES. AF_04/2019</v>
          </cell>
          <cell r="D5523" t="str">
            <v>UN</v>
          </cell>
          <cell r="E5523">
            <v>3.8699999999999997</v>
          </cell>
          <cell r="F5523">
            <v>2.15</v>
          </cell>
          <cell r="G5523">
            <v>6.02</v>
          </cell>
        </row>
        <row r="5524">
          <cell r="B5524">
            <v>99813</v>
          </cell>
          <cell r="C5524" t="str">
            <v>LIMPEZA DE MÁRMORE/GRANITO EM PAREDE UTILIZANDO DETERGENTE NEUTRO E ESCOVAÇÃO MANUAL. AF_04/2019</v>
          </cell>
          <cell r="D5524" t="str">
            <v>M2</v>
          </cell>
          <cell r="E5524">
            <v>0.45999999999999996</v>
          </cell>
          <cell r="F5524">
            <v>0.72</v>
          </cell>
          <cell r="G5524">
            <v>1.18</v>
          </cell>
        </row>
        <row r="5525">
          <cell r="B5525">
            <v>99815</v>
          </cell>
          <cell r="C5525" t="str">
            <v>LIMPEZA DE PIA INOX COM BANCADA DE PEDRA, INCLUSIVE METAIS CORRESPONDENTES. AF_04/2019</v>
          </cell>
          <cell r="D5525" t="str">
            <v>UN</v>
          </cell>
          <cell r="E5525">
            <v>5.23</v>
          </cell>
          <cell r="F5525">
            <v>4.76</v>
          </cell>
          <cell r="G5525">
            <v>9.99</v>
          </cell>
        </row>
        <row r="5526">
          <cell r="B5526">
            <v>99805</v>
          </cell>
          <cell r="C5526" t="str">
            <v>LIMPEZA DE PISO CERÂMICO OU COM PEDRAS RÚSTICAS UTILIZANDO ÁCIDO MURIÁTICO. AF_04/2019</v>
          </cell>
          <cell r="D5526" t="str">
            <v>M2</v>
          </cell>
          <cell r="E5526">
            <v>5.18</v>
          </cell>
          <cell r="F5526">
            <v>8.59</v>
          </cell>
          <cell r="G5526">
            <v>13.77</v>
          </cell>
        </row>
        <row r="5527">
          <cell r="B5527">
            <v>99803</v>
          </cell>
          <cell r="C5527" t="str">
            <v>LIMPEZA DE PISO CERÂMICO OU PORCELANATO COM PANO ÚMIDO. AF_04/2019</v>
          </cell>
          <cell r="D5527" t="str">
            <v>M2</v>
          </cell>
          <cell r="E5527">
            <v>0.90000000000000013</v>
          </cell>
          <cell r="F5527">
            <v>1.68</v>
          </cell>
          <cell r="G5527">
            <v>2.58</v>
          </cell>
        </row>
        <row r="5528">
          <cell r="B5528">
            <v>99802</v>
          </cell>
          <cell r="C5528" t="str">
            <v>LIMPEZA DE PISO CERÂMICO OU PORCELANATO COM VASSOURA A SECO. AF_04/2019</v>
          </cell>
          <cell r="D5528" t="str">
            <v>M2</v>
          </cell>
          <cell r="E5528">
            <v>0.24000000000000005</v>
          </cell>
          <cell r="F5528">
            <v>0.42</v>
          </cell>
          <cell r="G5528">
            <v>0.66</v>
          </cell>
        </row>
        <row r="5529">
          <cell r="B5529">
            <v>99804</v>
          </cell>
          <cell r="C5529" t="str">
            <v>LIMPEZA DE PISO CERÂMICO OU PORCELANATO UTILIZANDO DETERGENTE NEUTRO E ESCOVAÇÃO MANUAL. AF_04/2019</v>
          </cell>
          <cell r="D5529" t="str">
            <v>M2</v>
          </cell>
          <cell r="E5529">
            <v>2.34</v>
          </cell>
          <cell r="F5529">
            <v>4.33</v>
          </cell>
          <cell r="G5529">
            <v>6.67</v>
          </cell>
        </row>
        <row r="5530">
          <cell r="B5530">
            <v>99809</v>
          </cell>
          <cell r="C5530" t="str">
            <v>LIMPEZA DE PISO DE LADRILHO HIDRÁULICO COM PANO ÚMIDO. AF_04/2019</v>
          </cell>
          <cell r="D5530" t="str">
            <v>M2</v>
          </cell>
          <cell r="E5530">
            <v>2.5499999999999998</v>
          </cell>
          <cell r="F5530">
            <v>4.8</v>
          </cell>
          <cell r="G5530">
            <v>7.35</v>
          </cell>
        </row>
        <row r="5531">
          <cell r="B5531">
            <v>99810</v>
          </cell>
          <cell r="C5531" t="str">
            <v>LIMPEZA DE PISO DE MÁRMORE/GRANITO UTILIZANDO DETERGENTE NEUTRO E ESCOVAÇÃO MANUAL. AF_04/2019</v>
          </cell>
          <cell r="D5531" t="str">
            <v>M2</v>
          </cell>
          <cell r="E5531">
            <v>3.2100000000000009</v>
          </cell>
          <cell r="F5531">
            <v>5.92</v>
          </cell>
          <cell r="G5531">
            <v>9.1300000000000008</v>
          </cell>
        </row>
        <row r="5532">
          <cell r="B5532">
            <v>99822</v>
          </cell>
          <cell r="C5532" t="str">
            <v>LIMPEZA DE PORTA DE MADEIRA. AF_04/2019</v>
          </cell>
          <cell r="D5532" t="str">
            <v>M2</v>
          </cell>
          <cell r="E5532">
            <v>0.43000000000000005</v>
          </cell>
          <cell r="F5532">
            <v>0.82</v>
          </cell>
          <cell r="G5532">
            <v>1.25</v>
          </cell>
        </row>
        <row r="5533">
          <cell r="B5533">
            <v>99825</v>
          </cell>
          <cell r="C5533" t="str">
            <v>LIMPEZA DE PORTA DE VIDRO COM CAIXILHO EM AÇO/ ALUMÍNIO/ PVC. AF_04/2019</v>
          </cell>
          <cell r="D5533" t="str">
            <v>M2</v>
          </cell>
          <cell r="E5533">
            <v>2.1</v>
          </cell>
          <cell r="F5533">
            <v>2.02</v>
          </cell>
          <cell r="G5533">
            <v>4.12</v>
          </cell>
        </row>
        <row r="5534">
          <cell r="B5534">
            <v>99824</v>
          </cell>
          <cell r="C5534" t="str">
            <v>LIMPEZA DE PORTA EM AÇO/ALUMÍNIO. AF_04/2019</v>
          </cell>
          <cell r="D5534" t="str">
            <v>M2</v>
          </cell>
          <cell r="E5534">
            <v>1.3699999999999999</v>
          </cell>
          <cell r="F5534">
            <v>1.61</v>
          </cell>
          <cell r="G5534">
            <v>2.98</v>
          </cell>
        </row>
        <row r="5535">
          <cell r="B5535">
            <v>99823</v>
          </cell>
          <cell r="C5535" t="str">
            <v>LIMPEZA DE PORTA INTEIRAMENTE DE VIDRO. AF_04/2019</v>
          </cell>
          <cell r="D5535" t="str">
            <v>M2</v>
          </cell>
          <cell r="E5535">
            <v>1.3199999999999998</v>
          </cell>
          <cell r="F5535">
            <v>1.37</v>
          </cell>
          <cell r="G5535">
            <v>2.69</v>
          </cell>
        </row>
        <row r="5536">
          <cell r="B5536">
            <v>99806</v>
          </cell>
          <cell r="C5536" t="str">
            <v>LIMPEZA DE REVESTIMENTO CERÂMICO EM PAREDE COM PANO ÚMIDO AF_04/2019</v>
          </cell>
          <cell r="D5536" t="str">
            <v>M2</v>
          </cell>
          <cell r="E5536">
            <v>0.38</v>
          </cell>
          <cell r="F5536">
            <v>0.68</v>
          </cell>
          <cell r="G5536">
            <v>1.06</v>
          </cell>
        </row>
        <row r="5537">
          <cell r="B5537">
            <v>99807</v>
          </cell>
          <cell r="C5537" t="str">
            <v>LIMPEZA DE REVESTIMENTO CERÂMICO EM PAREDE UTILIZANDO DETERGENTE NEUTRO E ESCOVAÇÃO MANUAL. AF_04/2019</v>
          </cell>
          <cell r="D5537" t="str">
            <v>M2</v>
          </cell>
          <cell r="E5537">
            <v>0.74999999999999978</v>
          </cell>
          <cell r="F5537">
            <v>1.26</v>
          </cell>
          <cell r="G5537">
            <v>2.0099999999999998</v>
          </cell>
        </row>
        <row r="5538">
          <cell r="B5538">
            <v>99808</v>
          </cell>
          <cell r="C5538" t="str">
            <v>LIMPEZA DE REVESTIMENTO CERÂMICO EM PAREDE UTILIZANDO ÁCIDO MURIÁTICO. AF_04/2019</v>
          </cell>
          <cell r="D5538" t="str">
            <v>M2</v>
          </cell>
          <cell r="E5538">
            <v>2.04</v>
          </cell>
          <cell r="F5538">
            <v>2.67</v>
          </cell>
          <cell r="G5538">
            <v>4.71</v>
          </cell>
        </row>
        <row r="5539">
          <cell r="B5539">
            <v>99814</v>
          </cell>
          <cell r="C5539" t="str">
            <v>LIMPEZA DE SUPERFÍCIE COM JATO DE ALTA PRESSÃO. AF_04/2019</v>
          </cell>
          <cell r="D5539" t="str">
            <v>M2</v>
          </cell>
          <cell r="E5539">
            <v>0.86999999999999988</v>
          </cell>
          <cell r="F5539">
            <v>1.55</v>
          </cell>
          <cell r="G5539">
            <v>2.42</v>
          </cell>
        </row>
        <row r="5540">
          <cell r="B5540">
            <v>99816</v>
          </cell>
          <cell r="C5540" t="str">
            <v>LIMPEZA DE TANQUE OU LAVATÓRIO DE LOUÇA ISOLADO, INCLUSIVE METAIS CORRESPONDENTES. AF_04/2019</v>
          </cell>
          <cell r="D5540" t="str">
            <v>UN</v>
          </cell>
          <cell r="E5540">
            <v>5.47</v>
          </cell>
          <cell r="F5540">
            <v>5.19</v>
          </cell>
          <cell r="G5540">
            <v>10.66</v>
          </cell>
        </row>
        <row r="5541">
          <cell r="B5541">
            <v>88238</v>
          </cell>
          <cell r="C5541" t="str">
            <v>AJUDANTE DE ARMADOR COM ENCARGOS COMPLEMENTARES</v>
          </cell>
          <cell r="D5541" t="str">
            <v>H</v>
          </cell>
          <cell r="E5541">
            <v>9.2899999999999991</v>
          </cell>
          <cell r="F5541">
            <v>18.73</v>
          </cell>
          <cell r="G5541">
            <v>28.02</v>
          </cell>
        </row>
        <row r="5542">
          <cell r="B5542">
            <v>101374</v>
          </cell>
          <cell r="C5542" t="str">
            <v>AJUDANTE DE ARMADOR COM ENCARGOS COMPLEMENTARES</v>
          </cell>
          <cell r="D5542" t="str">
            <v>MES</v>
          </cell>
          <cell r="E5542">
            <v>1752.2199999999998</v>
          </cell>
          <cell r="F5542">
            <v>3279.98</v>
          </cell>
          <cell r="G5542">
            <v>5032.2</v>
          </cell>
        </row>
        <row r="5543">
          <cell r="B5543">
            <v>88239</v>
          </cell>
          <cell r="C5543" t="str">
            <v>AJUDANTE DE CARPINTEIRO COM ENCARGOS COMPLEMENTARES</v>
          </cell>
          <cell r="D5543" t="str">
            <v>H</v>
          </cell>
          <cell r="E5543">
            <v>9.07</v>
          </cell>
          <cell r="F5543">
            <v>18.79</v>
          </cell>
          <cell r="G5543">
            <v>27.86</v>
          </cell>
        </row>
        <row r="5544">
          <cell r="B5544">
            <v>101375</v>
          </cell>
          <cell r="C5544" t="str">
            <v>AJUDANTE DE ELETRICISTA COM ENCARGOS COMPLEMENTARES</v>
          </cell>
          <cell r="D5544" t="str">
            <v>MES</v>
          </cell>
          <cell r="E5544">
            <v>1757</v>
          </cell>
          <cell r="F5544">
            <v>3343.12</v>
          </cell>
          <cell r="G5544">
            <v>5100.12</v>
          </cell>
        </row>
        <row r="5545">
          <cell r="B5545">
            <v>88240</v>
          </cell>
          <cell r="C5545" t="str">
            <v>AJUDANTE DE ESTRUTURA METÁLICA COM ENCARGOS COMPLEMENTARES</v>
          </cell>
          <cell r="D5545" t="str">
            <v>H</v>
          </cell>
          <cell r="E5545">
            <v>8.09</v>
          </cell>
          <cell r="F5545">
            <v>18.739999999999998</v>
          </cell>
          <cell r="G5545">
            <v>26.83</v>
          </cell>
        </row>
        <row r="5546">
          <cell r="B5546">
            <v>101376</v>
          </cell>
          <cell r="C5546" t="str">
            <v>AJUDANTE DE ESTRUTURAS METÁLICAS COM ENCARGOS COMPLEMENTARES</v>
          </cell>
          <cell r="D5546" t="str">
            <v>MES</v>
          </cell>
          <cell r="E5546">
            <v>1525.17</v>
          </cell>
          <cell r="F5546">
            <v>3280.01</v>
          </cell>
          <cell r="G5546">
            <v>4805.18</v>
          </cell>
        </row>
        <row r="5547">
          <cell r="B5547">
            <v>88241</v>
          </cell>
          <cell r="C5547" t="str">
            <v>AJUDANTE DE OPERAÇÃO EM GERAL COM ENCARGOS COMPLEMENTARES</v>
          </cell>
          <cell r="D5547" t="str">
            <v>H</v>
          </cell>
          <cell r="E5547">
            <v>9.2800000000000011</v>
          </cell>
          <cell r="F5547">
            <v>18.41</v>
          </cell>
          <cell r="G5547">
            <v>27.69</v>
          </cell>
        </row>
        <row r="5548">
          <cell r="B5548">
            <v>101377</v>
          </cell>
          <cell r="C5548" t="str">
            <v>AJUDANTE DE OPERAÇÃO EM GERAL COM ENCARGOS COMPLEMENTARES</v>
          </cell>
          <cell r="D5548" t="str">
            <v>MES</v>
          </cell>
          <cell r="E5548">
            <v>1752.2399999999998</v>
          </cell>
          <cell r="F5548">
            <v>3220.05</v>
          </cell>
          <cell r="G5548">
            <v>4972.29</v>
          </cell>
        </row>
        <row r="5549">
          <cell r="B5549">
            <v>88242</v>
          </cell>
          <cell r="C5549" t="str">
            <v>AJUDANTE DE PEDREIRO COM ENCARGOS COMPLEMENTARES</v>
          </cell>
          <cell r="D5549" t="str">
            <v>H</v>
          </cell>
          <cell r="E5549">
            <v>9.2899999999999991</v>
          </cell>
          <cell r="F5549">
            <v>18.79</v>
          </cell>
          <cell r="G5549">
            <v>28.08</v>
          </cell>
        </row>
        <row r="5550">
          <cell r="B5550">
            <v>100301</v>
          </cell>
          <cell r="C5550" t="str">
            <v>AJUDANTE DE PINTOR COM ENCARGOS COMPLEMENTARES</v>
          </cell>
          <cell r="D5550" t="str">
            <v>H</v>
          </cell>
          <cell r="E5550">
            <v>11.09</v>
          </cell>
          <cell r="F5550">
            <v>18.8</v>
          </cell>
          <cell r="G5550">
            <v>29.89</v>
          </cell>
        </row>
        <row r="5551">
          <cell r="B5551">
            <v>101378</v>
          </cell>
          <cell r="C5551" t="str">
            <v>AJUDANTE DE PINTOR COM ENCARGOS COMPLEMENTARES</v>
          </cell>
          <cell r="D5551" t="str">
            <v>MES</v>
          </cell>
          <cell r="E5551">
            <v>2093.16</v>
          </cell>
          <cell r="F5551">
            <v>3287.71</v>
          </cell>
          <cell r="G5551">
            <v>5380.87</v>
          </cell>
        </row>
        <row r="5552">
          <cell r="B5552">
            <v>101379</v>
          </cell>
          <cell r="C5552" t="str">
            <v>AJUDANTE DE SERRALHEIRO COM ENCARGOS COMPLEMENTARES</v>
          </cell>
          <cell r="D5552" t="str">
            <v>MES</v>
          </cell>
          <cell r="E5552">
            <v>1752.2199999999998</v>
          </cell>
          <cell r="F5552">
            <v>3279.98</v>
          </cell>
          <cell r="G5552">
            <v>5032.2</v>
          </cell>
        </row>
        <row r="5553">
          <cell r="B5553">
            <v>88243</v>
          </cell>
          <cell r="C5553" t="str">
            <v>AJUDANTE ESPECIALIZADO COM ENCARGOS COMPLEMENTARES</v>
          </cell>
          <cell r="D5553" t="str">
            <v>H</v>
          </cell>
          <cell r="E5553">
            <v>9.2000000000000028</v>
          </cell>
          <cell r="F5553">
            <v>18.399999999999999</v>
          </cell>
          <cell r="G5553">
            <v>27.6</v>
          </cell>
        </row>
        <row r="5554">
          <cell r="B5554">
            <v>101380</v>
          </cell>
          <cell r="C5554" t="str">
            <v>AJUDANTE ESPECIALIZADO COM ENCARGOS COMPLEMENTARES</v>
          </cell>
          <cell r="D5554" t="str">
            <v>MES</v>
          </cell>
          <cell r="E5554">
            <v>1733.9100000000003</v>
          </cell>
          <cell r="F5554">
            <v>3220.1</v>
          </cell>
          <cell r="G5554">
            <v>4954.01</v>
          </cell>
        </row>
        <row r="5555">
          <cell r="B5555">
            <v>90766</v>
          </cell>
          <cell r="C5555" t="str">
            <v>ALMOXARIFE COM ENCARGOS COMPLEMENTARES</v>
          </cell>
          <cell r="D5555" t="str">
            <v>H</v>
          </cell>
          <cell r="E5555">
            <v>2.379999999999999</v>
          </cell>
          <cell r="F5555">
            <v>24.32</v>
          </cell>
          <cell r="G5555">
            <v>26.7</v>
          </cell>
        </row>
        <row r="5556">
          <cell r="B5556">
            <v>93563</v>
          </cell>
          <cell r="C5556" t="str">
            <v>ALMOXARIFE COM ENCARGOS COMPLEMENTARES</v>
          </cell>
          <cell r="D5556" t="str">
            <v>MES</v>
          </cell>
          <cell r="E5556">
            <v>450.82999999999993</v>
          </cell>
          <cell r="F5556">
            <v>4259.96</v>
          </cell>
          <cell r="G5556">
            <v>4710.79</v>
          </cell>
        </row>
        <row r="5557">
          <cell r="B5557">
            <v>90767</v>
          </cell>
          <cell r="C5557" t="str">
            <v>APONTADOR OU APROPRIADOR COM ENCARGOS COMPLEMENTARES</v>
          </cell>
          <cell r="D5557" t="str">
            <v>H</v>
          </cell>
          <cell r="E5557">
            <v>2.379999999999999</v>
          </cell>
          <cell r="F5557">
            <v>21.78</v>
          </cell>
          <cell r="G5557">
            <v>24.16</v>
          </cell>
        </row>
        <row r="5558">
          <cell r="B5558">
            <v>93564</v>
          </cell>
          <cell r="C5558" t="str">
            <v>APONTADOR OU APROPRIADOR COM ENCARGOS COMPLEMENTARES</v>
          </cell>
          <cell r="D5558" t="str">
            <v>MES</v>
          </cell>
          <cell r="E5558">
            <v>450.67999999999984</v>
          </cell>
          <cell r="F5558">
            <v>3804.97</v>
          </cell>
          <cell r="G5558">
            <v>4255.6499999999996</v>
          </cell>
        </row>
        <row r="5559">
          <cell r="B5559">
            <v>88245</v>
          </cell>
          <cell r="C5559" t="str">
            <v>ARMADOR COM ENCARGOS COMPLEMENTARES</v>
          </cell>
          <cell r="D5559" t="str">
            <v>H</v>
          </cell>
          <cell r="E5559">
            <v>9.2899999999999991</v>
          </cell>
          <cell r="F5559">
            <v>24.46</v>
          </cell>
          <cell r="G5559">
            <v>33.75</v>
          </cell>
        </row>
        <row r="5560">
          <cell r="B5560">
            <v>101381</v>
          </cell>
          <cell r="C5560" t="str">
            <v>ARMADOR COM ENCARGOS COMPLEMENTARES</v>
          </cell>
          <cell r="D5560" t="str">
            <v>MES</v>
          </cell>
          <cell r="E5560">
            <v>1752</v>
          </cell>
          <cell r="F5560">
            <v>4281.04</v>
          </cell>
          <cell r="G5560">
            <v>6033.04</v>
          </cell>
        </row>
        <row r="5561">
          <cell r="B5561">
            <v>90768</v>
          </cell>
          <cell r="C5561" t="str">
            <v>ARQUITETO DE OBRA JUNIOR COM ENCARGOS COMPLEMENTARES</v>
          </cell>
          <cell r="D5561" t="str">
            <v>H</v>
          </cell>
          <cell r="E5561">
            <v>2.2999999999999972</v>
          </cell>
          <cell r="F5561">
            <v>112.25</v>
          </cell>
          <cell r="G5561">
            <v>114.55</v>
          </cell>
        </row>
        <row r="5562">
          <cell r="B5562">
            <v>90769</v>
          </cell>
          <cell r="C5562" t="str">
            <v>ARQUITETO DE OBRA PLENO COM ENCARGOS COMPLEMENTARES</v>
          </cell>
          <cell r="D5562" t="str">
            <v>H</v>
          </cell>
          <cell r="E5562">
            <v>2.2999999999999972</v>
          </cell>
          <cell r="F5562">
            <v>118.93</v>
          </cell>
          <cell r="G5562">
            <v>121.23</v>
          </cell>
        </row>
        <row r="5563">
          <cell r="B5563">
            <v>90770</v>
          </cell>
          <cell r="C5563" t="str">
            <v>ARQUITETO DE OBRA SENIOR COM ENCARGOS COMPLEMENTARES</v>
          </cell>
          <cell r="D5563" t="str">
            <v>H</v>
          </cell>
          <cell r="E5563">
            <v>2.289999999999992</v>
          </cell>
          <cell r="F5563">
            <v>124.65</v>
          </cell>
          <cell r="G5563">
            <v>126.94</v>
          </cell>
        </row>
        <row r="5564">
          <cell r="B5564">
            <v>93569</v>
          </cell>
          <cell r="C5564" t="str">
            <v>ARQUITETO JUNIOR COM ENCARGOS COMPLEMENTARES</v>
          </cell>
          <cell r="D5564" t="str">
            <v>MES</v>
          </cell>
          <cell r="E5564">
            <v>433.85000000000218</v>
          </cell>
          <cell r="F5564">
            <v>19651.39</v>
          </cell>
          <cell r="G5564">
            <v>20085.240000000002</v>
          </cell>
        </row>
        <row r="5565">
          <cell r="B5565">
            <v>93570</v>
          </cell>
          <cell r="C5565" t="str">
            <v>ARQUITETO PLENO COM ENCARGOS COMPLEMENTARES</v>
          </cell>
          <cell r="D5565" t="str">
            <v>MES</v>
          </cell>
          <cell r="E5565">
            <v>433.56000000000131</v>
          </cell>
          <cell r="F5565">
            <v>20819.03</v>
          </cell>
          <cell r="G5565">
            <v>21252.59</v>
          </cell>
        </row>
        <row r="5566">
          <cell r="B5566">
            <v>93571</v>
          </cell>
          <cell r="C5566" t="str">
            <v>ARQUITETO SENIOR COM ENCARGOS COMPLEMENTARES</v>
          </cell>
          <cell r="D5566" t="str">
            <v>MES</v>
          </cell>
          <cell r="E5566">
            <v>433.93000000000029</v>
          </cell>
          <cell r="F5566">
            <v>21818.61</v>
          </cell>
          <cell r="G5566">
            <v>22252.54</v>
          </cell>
        </row>
        <row r="5567">
          <cell r="B5567">
            <v>101382</v>
          </cell>
          <cell r="C5567" t="str">
            <v>ASSENTADOR DE MANILHAS COM ENCARGOS COMPLEMENTARES</v>
          </cell>
          <cell r="D5567" t="str">
            <v>MES</v>
          </cell>
          <cell r="E5567">
            <v>1525.37</v>
          </cell>
          <cell r="F5567">
            <v>2229.84</v>
          </cell>
          <cell r="G5567">
            <v>3755.21</v>
          </cell>
        </row>
        <row r="5568">
          <cell r="B5568">
            <v>88246</v>
          </cell>
          <cell r="C5568" t="str">
            <v>ASSENTADOR DE TUBOS COM ENCARGOS COMPLEMENTARES</v>
          </cell>
          <cell r="D5568" t="str">
            <v>H</v>
          </cell>
          <cell r="E5568">
            <v>8.1</v>
          </cell>
          <cell r="F5568">
            <v>12.74</v>
          </cell>
          <cell r="G5568">
            <v>20.84</v>
          </cell>
        </row>
        <row r="5569">
          <cell r="B5569">
            <v>100303</v>
          </cell>
          <cell r="C5569" t="str">
            <v>AUXILIAR DE AZULEJISTA COM ENCARGOS COMPLEMENTARES</v>
          </cell>
          <cell r="D5569" t="str">
            <v>H</v>
          </cell>
          <cell r="E5569">
            <v>9.2800000000000011</v>
          </cell>
          <cell r="F5569">
            <v>17.329999999999998</v>
          </cell>
          <cell r="G5569">
            <v>26.61</v>
          </cell>
        </row>
        <row r="5570">
          <cell r="B5570">
            <v>101383</v>
          </cell>
          <cell r="C5570" t="str">
            <v>AUXILIAR DE AZULEJISTA COM ENCARGOS COMPLEMENTARES</v>
          </cell>
          <cell r="D5570" t="str">
            <v>MES</v>
          </cell>
          <cell r="E5570">
            <v>1752.44</v>
          </cell>
          <cell r="F5570">
            <v>3029.11</v>
          </cell>
          <cell r="G5570">
            <v>4781.55</v>
          </cell>
        </row>
        <row r="5571">
          <cell r="B5571">
            <v>88247</v>
          </cell>
          <cell r="C5571" t="str">
            <v>AUXILIAR DE ELETRICISTA COM ENCARGOS COMPLEMENTARES</v>
          </cell>
          <cell r="D5571" t="str">
            <v>H</v>
          </cell>
          <cell r="E5571">
            <v>9.3100000000000023</v>
          </cell>
          <cell r="F5571">
            <v>19.22</v>
          </cell>
          <cell r="G5571">
            <v>28.53</v>
          </cell>
        </row>
        <row r="5572">
          <cell r="B5572">
            <v>88248</v>
          </cell>
          <cell r="C5572" t="str">
            <v>AUXILIAR DE ENCANADOR OU BOMBEIRO HIDRÁULICO COM ENCARGOS COMPLEMENTARES</v>
          </cell>
          <cell r="D5572" t="str">
            <v>H</v>
          </cell>
          <cell r="E5572">
            <v>8.629999999999999</v>
          </cell>
          <cell r="F5572">
            <v>18.86</v>
          </cell>
          <cell r="G5572">
            <v>27.49</v>
          </cell>
        </row>
        <row r="5573">
          <cell r="B5573">
            <v>101384</v>
          </cell>
          <cell r="C5573" t="str">
            <v>AUXILIAR DE ENCANADOR OU BOMBEIRO HIDRÁULICO COM ENCARGOS COMPLEMENTARES</v>
          </cell>
          <cell r="D5573" t="str">
            <v>MES</v>
          </cell>
          <cell r="E5573">
            <v>1628.52</v>
          </cell>
          <cell r="F5573">
            <v>3295.93</v>
          </cell>
          <cell r="G5573">
            <v>4924.45</v>
          </cell>
        </row>
        <row r="5574">
          <cell r="B5574">
            <v>90772</v>
          </cell>
          <cell r="C5574" t="str">
            <v>AUXILIAR DE ESCRITORIO COM ENCARGOS COMPLEMENTARES</v>
          </cell>
          <cell r="D5574" t="str">
            <v>H</v>
          </cell>
          <cell r="E5574">
            <v>2.3800000000000026</v>
          </cell>
          <cell r="F5574">
            <v>19.47</v>
          </cell>
          <cell r="G5574">
            <v>21.85</v>
          </cell>
        </row>
        <row r="5575">
          <cell r="B5575">
            <v>93566</v>
          </cell>
          <cell r="C5575" t="str">
            <v>AUXILIAR DE ESCRITORIO COM ENCARGOS COMPLEMENTARES</v>
          </cell>
          <cell r="D5575" t="str">
            <v>MES</v>
          </cell>
          <cell r="E5575">
            <v>450.52999999999975</v>
          </cell>
          <cell r="F5575">
            <v>3413.32</v>
          </cell>
          <cell r="G5575">
            <v>3863.85</v>
          </cell>
        </row>
        <row r="5576">
          <cell r="B5576">
            <v>101385</v>
          </cell>
          <cell r="C5576" t="str">
            <v>AUXILIAR DE LABORATORISTA DE SOLOS E DE CONCRETO COM ENCARGOS COMPLEMENTARES</v>
          </cell>
          <cell r="D5576" t="str">
            <v>MES</v>
          </cell>
          <cell r="E5576">
            <v>450.63999999999942</v>
          </cell>
          <cell r="F5576">
            <v>4561.97</v>
          </cell>
          <cell r="G5576">
            <v>5012.6099999999997</v>
          </cell>
        </row>
        <row r="5577">
          <cell r="B5577">
            <v>88249</v>
          </cell>
          <cell r="C5577" t="str">
            <v>AUXILIAR DE LABORATÓRIO COM ENCARGOS COMPLEMENTARES</v>
          </cell>
          <cell r="D5577" t="str">
            <v>H</v>
          </cell>
          <cell r="E5577">
            <v>2.379999999999999</v>
          </cell>
          <cell r="F5577">
            <v>26.05</v>
          </cell>
          <cell r="G5577">
            <v>28.43</v>
          </cell>
        </row>
        <row r="5578">
          <cell r="B5578">
            <v>88250</v>
          </cell>
          <cell r="C5578" t="str">
            <v>AUXILIAR DE MECÂNICO COM ENCARGOS COMPLEMENTARES</v>
          </cell>
          <cell r="D5578" t="str">
            <v>H</v>
          </cell>
          <cell r="E5578">
            <v>8.09</v>
          </cell>
          <cell r="F5578">
            <v>18.739999999999998</v>
          </cell>
          <cell r="G5578">
            <v>26.83</v>
          </cell>
        </row>
        <row r="5579">
          <cell r="B5579">
            <v>101386</v>
          </cell>
          <cell r="C5579" t="str">
            <v>AUXILIAR DE MECÂNICO COM ENCARGOS COMPLEMENTARES</v>
          </cell>
          <cell r="D5579" t="str">
            <v>MES</v>
          </cell>
          <cell r="E5579">
            <v>1525.17</v>
          </cell>
          <cell r="F5579">
            <v>3280.01</v>
          </cell>
          <cell r="G5579">
            <v>4805.18</v>
          </cell>
        </row>
        <row r="5580">
          <cell r="B5580">
            <v>101387</v>
          </cell>
          <cell r="C5580" t="str">
            <v>AUXILIAR DE PEDREIRO COM ENCARGOS COMPLEMENTARES</v>
          </cell>
          <cell r="D5580" t="str">
            <v>MES</v>
          </cell>
          <cell r="E5580">
            <v>1752.4500000000003</v>
          </cell>
          <cell r="F5580">
            <v>3287.65</v>
          </cell>
          <cell r="G5580">
            <v>5040.1000000000004</v>
          </cell>
        </row>
        <row r="5581">
          <cell r="B5581">
            <v>88251</v>
          </cell>
          <cell r="C5581" t="str">
            <v>AUXILIAR DE SERRALHEIRO COM ENCARGOS COMPLEMENTARES</v>
          </cell>
          <cell r="D5581" t="str">
            <v>H</v>
          </cell>
          <cell r="E5581">
            <v>9.2899999999999991</v>
          </cell>
          <cell r="F5581">
            <v>18.73</v>
          </cell>
          <cell r="G5581">
            <v>28.02</v>
          </cell>
        </row>
        <row r="5582">
          <cell r="B5582">
            <v>88252</v>
          </cell>
          <cell r="C5582" t="str">
            <v>AUXILIAR DE SERVIÇOS GERAIS COM ENCARGOS COMPLEMENTARES</v>
          </cell>
          <cell r="D5582" t="str">
            <v>H</v>
          </cell>
          <cell r="E5582">
            <v>9.1999999999999993</v>
          </cell>
          <cell r="F5582">
            <v>17.28</v>
          </cell>
          <cell r="G5582">
            <v>26.48</v>
          </cell>
        </row>
        <row r="5583">
          <cell r="B5583">
            <v>101388</v>
          </cell>
          <cell r="C5583" t="str">
            <v>AUXILIAR DE SERVIÇOS GERAIS COM ENCARGOS COMPLEMENTARES</v>
          </cell>
          <cell r="D5583" t="str">
            <v>MES</v>
          </cell>
          <cell r="E5583">
            <v>1734.1599999999994</v>
          </cell>
          <cell r="F5583">
            <v>3024.78</v>
          </cell>
          <cell r="G5583">
            <v>4758.9399999999996</v>
          </cell>
        </row>
        <row r="5584">
          <cell r="B5584">
            <v>88253</v>
          </cell>
          <cell r="C5584" t="str">
            <v>AUXILIAR DE TOPÓGRAFO COM ENCARGOS COMPLEMENTARES</v>
          </cell>
          <cell r="D5584" t="str">
            <v>H</v>
          </cell>
          <cell r="E5584">
            <v>2.3100000000000005</v>
          </cell>
          <cell r="F5584">
            <v>10.95</v>
          </cell>
          <cell r="G5584">
            <v>13.26</v>
          </cell>
        </row>
        <row r="5585">
          <cell r="B5585">
            <v>101389</v>
          </cell>
          <cell r="C5585" t="str">
            <v>AUXILIAR DE TOPÓGRAFO COM ENCARGOS COMPLEMENTARES</v>
          </cell>
          <cell r="D5585" t="str">
            <v>MES</v>
          </cell>
          <cell r="E5585">
            <v>434.80999999999995</v>
          </cell>
          <cell r="F5585">
            <v>1921.85</v>
          </cell>
          <cell r="G5585">
            <v>2356.66</v>
          </cell>
        </row>
        <row r="5586">
          <cell r="B5586">
            <v>101390</v>
          </cell>
          <cell r="C5586" t="str">
            <v>AUXILIAR TÉCNICO / ASSISTENTE DE ENGENHARIA COM ENCARGOS COMPLEMENTARES</v>
          </cell>
          <cell r="D5586" t="str">
            <v>MES</v>
          </cell>
          <cell r="E5586">
            <v>434.67000000000007</v>
          </cell>
          <cell r="F5586">
            <v>7085.42</v>
          </cell>
          <cell r="G5586">
            <v>7520.09</v>
          </cell>
        </row>
        <row r="5587">
          <cell r="B5587">
            <v>88255</v>
          </cell>
          <cell r="C5587" t="str">
            <v>AUXILIAR TÉCNICO DE ENGENHARIA COM ENCARGOS COMPLEMENTARES</v>
          </cell>
          <cell r="D5587" t="str">
            <v>H</v>
          </cell>
          <cell r="E5587">
            <v>2.2999999999999972</v>
          </cell>
          <cell r="F5587">
            <v>40.46</v>
          </cell>
          <cell r="G5587">
            <v>42.76</v>
          </cell>
        </row>
        <row r="5588">
          <cell r="B5588">
            <v>101391</v>
          </cell>
          <cell r="C5588" t="str">
            <v>AZULEJISTA OU LADRILHEIRO COM ENCARGOS COMPLEMENTARES</v>
          </cell>
          <cell r="D5588" t="str">
            <v>MES</v>
          </cell>
          <cell r="E5588">
            <v>1752.58</v>
          </cell>
          <cell r="F5588">
            <v>4290.78</v>
          </cell>
          <cell r="G5588">
            <v>6043.36</v>
          </cell>
        </row>
        <row r="5589">
          <cell r="B5589">
            <v>88256</v>
          </cell>
          <cell r="C5589" t="str">
            <v>AZULEJISTA OU LADRILHISTA COM ENCARGOS COMPLEMENTARES</v>
          </cell>
          <cell r="D5589" t="str">
            <v>H</v>
          </cell>
          <cell r="E5589">
            <v>9.2799999999999976</v>
          </cell>
          <cell r="F5589">
            <v>24.55</v>
          </cell>
          <cell r="G5589">
            <v>33.83</v>
          </cell>
        </row>
        <row r="5590">
          <cell r="B5590">
            <v>88257</v>
          </cell>
          <cell r="C5590" t="str">
            <v>BLASTER, DINAMITADOR OU CABO DE FOGO COM ENCARGOS COMPLEMENTARES</v>
          </cell>
          <cell r="D5590" t="str">
            <v>H</v>
          </cell>
          <cell r="E5590">
            <v>8.09</v>
          </cell>
          <cell r="F5590">
            <v>26.99</v>
          </cell>
          <cell r="G5590">
            <v>35.08</v>
          </cell>
        </row>
        <row r="5591">
          <cell r="B5591">
            <v>101392</v>
          </cell>
          <cell r="C5591" t="str">
            <v>BLASTER, DINAMITADOR OU CABO DE FORÇA COM ENCARGOS COMPLEMENTARES</v>
          </cell>
          <cell r="D5591" t="str">
            <v>MES</v>
          </cell>
          <cell r="E5591">
            <v>1525.38</v>
          </cell>
          <cell r="F5591">
            <v>4715.91</v>
          </cell>
          <cell r="G5591">
            <v>6241.29</v>
          </cell>
        </row>
        <row r="5592">
          <cell r="B5592">
            <v>88260</v>
          </cell>
          <cell r="C5592" t="str">
            <v>CALCETEIRO COM ENCARGOS COMPLEMENTARES</v>
          </cell>
          <cell r="D5592" t="str">
            <v>H</v>
          </cell>
          <cell r="E5592">
            <v>9.2800000000000011</v>
          </cell>
          <cell r="F5592">
            <v>20.77</v>
          </cell>
          <cell r="G5592">
            <v>30.05</v>
          </cell>
        </row>
        <row r="5593">
          <cell r="B5593">
            <v>101394</v>
          </cell>
          <cell r="C5593" t="str">
            <v>CALCETEIRO COM ENCARGOS COMPLEMENTARES</v>
          </cell>
          <cell r="D5593" t="str">
            <v>MES</v>
          </cell>
          <cell r="E5593">
            <v>1752.0399999999995</v>
          </cell>
          <cell r="F5593">
            <v>3637.19</v>
          </cell>
          <cell r="G5593">
            <v>5389.23</v>
          </cell>
        </row>
        <row r="5594">
          <cell r="B5594">
            <v>101395</v>
          </cell>
          <cell r="C5594" t="str">
            <v>CARPINTEIRO AUXILIAR COM ENCARGOS COMPLEMENTARES</v>
          </cell>
          <cell r="D5594" t="str">
            <v>MES</v>
          </cell>
          <cell r="E5594">
            <v>1710.2999999999997</v>
          </cell>
          <cell r="F5594">
            <v>3287.64</v>
          </cell>
          <cell r="G5594">
            <v>4997.9399999999996</v>
          </cell>
        </row>
        <row r="5595">
          <cell r="B5595">
            <v>88261</v>
          </cell>
          <cell r="C5595" t="str">
            <v>CARPINTEIRO DE ESQUADRIA COM ENCARGOS COMPLEMENTARES</v>
          </cell>
          <cell r="D5595" t="str">
            <v>H</v>
          </cell>
          <cell r="E5595">
            <v>9.0600000000000023</v>
          </cell>
          <cell r="F5595">
            <v>23.11</v>
          </cell>
          <cell r="G5595">
            <v>32.17</v>
          </cell>
        </row>
        <row r="5596">
          <cell r="B5596">
            <v>101396</v>
          </cell>
          <cell r="C5596" t="str">
            <v>CARPINTEIRO DE ESQUADRIAS COM ENCARGOS COMPLEMENTARES</v>
          </cell>
          <cell r="D5596" t="str">
            <v>MES</v>
          </cell>
          <cell r="E5596">
            <v>1710.3000000000002</v>
          </cell>
          <cell r="F5596">
            <v>4040.51</v>
          </cell>
          <cell r="G5596">
            <v>5750.81</v>
          </cell>
        </row>
        <row r="5597">
          <cell r="B5597">
            <v>88262</v>
          </cell>
          <cell r="C5597" t="str">
            <v>CARPINTEIRO DE FORMAS COM ENCARGOS COMPLEMENTARES</v>
          </cell>
          <cell r="D5597" t="str">
            <v>H</v>
          </cell>
          <cell r="E5597">
            <v>9.0600000000000023</v>
          </cell>
          <cell r="F5597">
            <v>24.47</v>
          </cell>
          <cell r="G5597">
            <v>33.53</v>
          </cell>
        </row>
        <row r="5598">
          <cell r="B5598">
            <v>101397</v>
          </cell>
          <cell r="C5598" t="str">
            <v>CARPINTEIRO DE FORMAS COM ENCARGOS COMPLEMENTARES</v>
          </cell>
          <cell r="D5598" t="str">
            <v>MES</v>
          </cell>
          <cell r="E5598">
            <v>1710.4000000000005</v>
          </cell>
          <cell r="F5598">
            <v>4280.4799999999996</v>
          </cell>
          <cell r="G5598">
            <v>5990.88</v>
          </cell>
        </row>
        <row r="5599">
          <cell r="B5599">
            <v>101398</v>
          </cell>
          <cell r="C5599" t="str">
            <v>CAVOUQUEIRO OU OPERADOR DE PERFURATRIZ COM ENCARGOS COMPLEMENTARES</v>
          </cell>
          <cell r="D5599" t="str">
            <v>MES</v>
          </cell>
          <cell r="E5599">
            <v>1525.4999999999995</v>
          </cell>
          <cell r="F5599">
            <v>3408.19</v>
          </cell>
          <cell r="G5599">
            <v>4933.6899999999996</v>
          </cell>
        </row>
        <row r="5600">
          <cell r="B5600">
            <v>88263</v>
          </cell>
          <cell r="C5600" t="str">
            <v>CAVOUQUEIRO OU OPERADOR PERFURATRIZ/ROMPEDOR COM ENCARGOS COMPLEMENTARES</v>
          </cell>
          <cell r="D5600" t="str">
            <v>H</v>
          </cell>
          <cell r="E5600">
            <v>8.09</v>
          </cell>
          <cell r="F5600">
            <v>19.48</v>
          </cell>
          <cell r="G5600">
            <v>27.57</v>
          </cell>
        </row>
        <row r="5601">
          <cell r="B5601">
            <v>95408</v>
          </cell>
          <cell r="C5601" t="str">
            <v>CURSO DE CAPACITAÇÃO  PARA MOTORISTA DE CAMINHÃO (ENCARGOS COMPLEMENTARES) - MENSALISTA</v>
          </cell>
          <cell r="D5601" t="str">
            <v>MES</v>
          </cell>
          <cell r="E5601">
            <v>0</v>
          </cell>
          <cell r="F5601">
            <v>16.7</v>
          </cell>
          <cell r="G5601">
            <v>16.7</v>
          </cell>
        </row>
        <row r="5602">
          <cell r="B5602">
            <v>95308</v>
          </cell>
          <cell r="C5602" t="str">
            <v>CURSO DE CAPACITAÇÃO PARA AJUDANTE DE ARMADOR (ENCARGOS COMPLEMENTARES) - HORISTA</v>
          </cell>
          <cell r="D5602" t="str">
            <v>H</v>
          </cell>
          <cell r="E5602">
            <v>0</v>
          </cell>
          <cell r="F5602">
            <v>0.21</v>
          </cell>
          <cell r="G5602">
            <v>0.21</v>
          </cell>
        </row>
        <row r="5603">
          <cell r="B5603">
            <v>101286</v>
          </cell>
          <cell r="C5603" t="str">
            <v>CURSO DE CAPACITAÇÃO PARA AJUDANTE DE ARMADOR (ENCARGOS COMPLEMENTARES) - MENSALISTA</v>
          </cell>
          <cell r="D5603" t="str">
            <v>MES</v>
          </cell>
          <cell r="E5603">
            <v>0</v>
          </cell>
          <cell r="F5603">
            <v>28.25</v>
          </cell>
          <cell r="G5603">
            <v>28.25</v>
          </cell>
        </row>
        <row r="5604">
          <cell r="B5604">
            <v>95309</v>
          </cell>
          <cell r="C5604" t="str">
            <v>CURSO DE CAPACITAÇÃO PARA AJUDANTE DE CARPINTEIRO (ENCARGOS COMPLEMENTARES) - HORISTA</v>
          </cell>
          <cell r="D5604" t="str">
            <v>H</v>
          </cell>
          <cell r="E5604">
            <v>0</v>
          </cell>
          <cell r="F5604">
            <v>0.27</v>
          </cell>
          <cell r="G5604">
            <v>0.27</v>
          </cell>
        </row>
        <row r="5605">
          <cell r="B5605">
            <v>101287</v>
          </cell>
          <cell r="C5605" t="str">
            <v>CURSO DE CAPACITAÇÃO PARA AJUDANTE DE ELETRICISTA (ENCARGOS COMPLEMENTARES) - MENSALISTA</v>
          </cell>
          <cell r="D5605" t="str">
            <v>MES</v>
          </cell>
          <cell r="E5605">
            <v>0</v>
          </cell>
          <cell r="F5605">
            <v>91.4</v>
          </cell>
          <cell r="G5605">
            <v>91.4</v>
          </cell>
        </row>
        <row r="5606">
          <cell r="B5606">
            <v>95310</v>
          </cell>
          <cell r="C5606" t="str">
            <v>CURSO DE CAPACITAÇÃO PARA AJUDANTE DE ESTRUTURA METÁLICA (ENCARGOS COMPLEMENTARES) - HORISTA</v>
          </cell>
          <cell r="D5606" t="str">
            <v>H</v>
          </cell>
          <cell r="E5606">
            <v>0</v>
          </cell>
          <cell r="F5606">
            <v>0.21</v>
          </cell>
          <cell r="G5606">
            <v>0.21</v>
          </cell>
        </row>
        <row r="5607">
          <cell r="B5607">
            <v>101288</v>
          </cell>
          <cell r="C5607" t="str">
            <v>CURSO DE CAPACITAÇÃO PARA AJUDANTE DE ESTRUTURAS METÁLICAS(ENCARGOS COMPLEMENTARES) - MENSALISTA</v>
          </cell>
          <cell r="D5607" t="str">
            <v>MES</v>
          </cell>
          <cell r="E5607">
            <v>0</v>
          </cell>
          <cell r="F5607">
            <v>28.25</v>
          </cell>
          <cell r="G5607">
            <v>28.25</v>
          </cell>
        </row>
        <row r="5608">
          <cell r="B5608">
            <v>95311</v>
          </cell>
          <cell r="C5608" t="str">
            <v>CURSO DE CAPACITAÇÃO PARA AJUDANTE DE OPERAÇÃO EM GERAL (ENCARGOS COMPLEMENTARES) - HORISTA</v>
          </cell>
          <cell r="D5608" t="str">
            <v>H</v>
          </cell>
          <cell r="E5608">
            <v>0</v>
          </cell>
          <cell r="F5608">
            <v>0.21</v>
          </cell>
          <cell r="G5608">
            <v>0.21</v>
          </cell>
        </row>
        <row r="5609">
          <cell r="B5609">
            <v>101289</v>
          </cell>
          <cell r="C5609" t="str">
            <v>CURSO DE CAPACITAÇÃO PARA AJUDANTE DE OPERAÇÃO EM GERAL (ENCARGOS COMPLEMENTARES) - MENSALISTA</v>
          </cell>
          <cell r="D5609" t="str">
            <v>MES</v>
          </cell>
          <cell r="E5609">
            <v>0</v>
          </cell>
          <cell r="F5609">
            <v>27.74</v>
          </cell>
          <cell r="G5609">
            <v>27.74</v>
          </cell>
        </row>
        <row r="5610">
          <cell r="B5610">
            <v>95312</v>
          </cell>
          <cell r="C5610" t="str">
            <v>CURSO DE CAPACITAÇÃO PARA AJUDANTE DE PEDREIRO (ENCARGOS COMPLEMENTARES) - HORISTA</v>
          </cell>
          <cell r="D5610" t="str">
            <v>H</v>
          </cell>
          <cell r="E5610">
            <v>0</v>
          </cell>
          <cell r="F5610">
            <v>0.27</v>
          </cell>
          <cell r="G5610">
            <v>0.27</v>
          </cell>
        </row>
        <row r="5611">
          <cell r="B5611">
            <v>100291</v>
          </cell>
          <cell r="C5611" t="str">
            <v>CURSO DE CAPACITAÇÃO PARA AJUDANTE DE PINTOR (ENCARGOS COMPLEMENTARES) - HORISTA</v>
          </cell>
          <cell r="D5611" t="str">
            <v>H</v>
          </cell>
          <cell r="E5611">
            <v>0</v>
          </cell>
          <cell r="F5611">
            <v>0.27</v>
          </cell>
          <cell r="G5611">
            <v>0.27</v>
          </cell>
        </row>
        <row r="5612">
          <cell r="B5612">
            <v>101290</v>
          </cell>
          <cell r="C5612" t="str">
            <v>CURSO DE CAPACITAÇÃO PARA AJUDANTE DE PINTOR (ENCARGOS COMPLEMENTARES) - MENSALISTA</v>
          </cell>
          <cell r="D5612" t="str">
            <v>MES</v>
          </cell>
          <cell r="E5612">
            <v>0</v>
          </cell>
          <cell r="F5612">
            <v>36.15</v>
          </cell>
          <cell r="G5612">
            <v>36.15</v>
          </cell>
        </row>
        <row r="5613">
          <cell r="B5613">
            <v>101291</v>
          </cell>
          <cell r="C5613" t="str">
            <v>CURSO DE CAPACITAÇÃO PARA AJUDANTE DE SERRALHEIRO (ENCARGOS COMPLEMENTARES) - MENSALISTA</v>
          </cell>
          <cell r="D5613" t="str">
            <v>MES</v>
          </cell>
          <cell r="E5613">
            <v>0</v>
          </cell>
          <cell r="F5613">
            <v>28.25</v>
          </cell>
          <cell r="G5613">
            <v>28.25</v>
          </cell>
        </row>
        <row r="5614">
          <cell r="B5614">
            <v>95313</v>
          </cell>
          <cell r="C5614" t="str">
            <v>CURSO DE CAPACITAÇÃO PARA AJUDANTE ESPECIALIZADO (ENCARGOS COMPLEMENTARES) - HORISTA</v>
          </cell>
          <cell r="D5614" t="str">
            <v>H</v>
          </cell>
          <cell r="E5614">
            <v>0</v>
          </cell>
          <cell r="F5614">
            <v>0.21</v>
          </cell>
          <cell r="G5614">
            <v>0.21</v>
          </cell>
        </row>
        <row r="5615">
          <cell r="B5615">
            <v>101292</v>
          </cell>
          <cell r="C5615" t="str">
            <v>CURSO DE CAPACITAÇÃO PARA AJUDANTE ESPECIALIZADO (ENCARGOS COMPLEMENTARES) - MENSALISTA</v>
          </cell>
          <cell r="D5615" t="str">
            <v>MES</v>
          </cell>
          <cell r="E5615">
            <v>0</v>
          </cell>
          <cell r="F5615">
            <v>27.74</v>
          </cell>
          <cell r="G5615">
            <v>27.74</v>
          </cell>
        </row>
        <row r="5616">
          <cell r="B5616">
            <v>95392</v>
          </cell>
          <cell r="C5616" t="str">
            <v>CURSO DE CAPACITAÇÃO PARA ALMOXARIFE (ENCARGOS COMPLEMENTARES) - HORISTA</v>
          </cell>
          <cell r="D5616" t="str">
            <v>H</v>
          </cell>
          <cell r="E5616">
            <v>0</v>
          </cell>
          <cell r="F5616">
            <v>0.12</v>
          </cell>
          <cell r="G5616">
            <v>0.12</v>
          </cell>
        </row>
        <row r="5617">
          <cell r="B5617">
            <v>95413</v>
          </cell>
          <cell r="C5617" t="str">
            <v>CURSO DE CAPACITAÇÃO PARA ALMOXARIFE (ENCARGOS COMPLEMENTARES) - MENSALISTA</v>
          </cell>
          <cell r="D5617" t="str">
            <v>MES</v>
          </cell>
          <cell r="E5617">
            <v>0</v>
          </cell>
          <cell r="F5617">
            <v>16.25</v>
          </cell>
          <cell r="G5617">
            <v>16.25</v>
          </cell>
        </row>
        <row r="5618">
          <cell r="B5618">
            <v>95393</v>
          </cell>
          <cell r="C5618" t="str">
            <v>CURSO DE CAPACITAÇÃO PARA APONTADOR OU APROPRIADOR (ENCARGOS COMPLEMENTARES) - HORISTA</v>
          </cell>
          <cell r="D5618" t="str">
            <v>H</v>
          </cell>
          <cell r="E5618">
            <v>0</v>
          </cell>
          <cell r="F5618">
            <v>0.45</v>
          </cell>
          <cell r="G5618">
            <v>0.45</v>
          </cell>
        </row>
        <row r="5619">
          <cell r="B5619">
            <v>95414</v>
          </cell>
          <cell r="C5619" t="str">
            <v>CURSO DE CAPACITAÇÃO PARA APONTADOR OU APROPRIADOR (ENCARGOS COMPLEMENTARES) - MENSALISTA</v>
          </cell>
          <cell r="D5619" t="str">
            <v>MES</v>
          </cell>
          <cell r="E5619">
            <v>0</v>
          </cell>
          <cell r="F5619">
            <v>59.81</v>
          </cell>
          <cell r="G5619">
            <v>59.81</v>
          </cell>
        </row>
        <row r="5620">
          <cell r="B5620">
            <v>95314</v>
          </cell>
          <cell r="C5620" t="str">
            <v>CURSO DE CAPACITAÇÃO PARA ARMADOR (ENCARGOS COMPLEMENTARES) - HORISTA</v>
          </cell>
          <cell r="D5620" t="str">
            <v>H</v>
          </cell>
          <cell r="E5620">
            <v>0</v>
          </cell>
          <cell r="F5620">
            <v>0.27</v>
          </cell>
          <cell r="G5620">
            <v>0.27</v>
          </cell>
        </row>
        <row r="5621">
          <cell r="B5621">
            <v>101293</v>
          </cell>
          <cell r="C5621" t="str">
            <v>CURSO DE CAPACITAÇÃO PARA ARMADOR (ENCARGOS COMPLEMENTARES) - MENSALISTA</v>
          </cell>
          <cell r="D5621" t="str">
            <v>MES</v>
          </cell>
          <cell r="E5621">
            <v>0</v>
          </cell>
          <cell r="F5621">
            <v>36.869999999999997</v>
          </cell>
          <cell r="G5621">
            <v>36.869999999999997</v>
          </cell>
        </row>
        <row r="5622">
          <cell r="B5622">
            <v>95394</v>
          </cell>
          <cell r="C5622" t="str">
            <v>CURSO DE CAPACITAÇÃO PARA ARQUITETO DE OBRA JÚNIOR (ENCARGOS COMPLEMENTARES) - HORISTA</v>
          </cell>
          <cell r="D5622" t="str">
            <v>H</v>
          </cell>
          <cell r="E5622">
            <v>0</v>
          </cell>
          <cell r="F5622">
            <v>0.92</v>
          </cell>
          <cell r="G5622">
            <v>0.92</v>
          </cell>
        </row>
        <row r="5623">
          <cell r="B5623">
            <v>95395</v>
          </cell>
          <cell r="C5623" t="str">
            <v>CURSO DE CAPACITAÇÃO PARA ARQUITETO DE OBRA PLENO (ENCARGOS COMPLEMENTARES) - HORISTA</v>
          </cell>
          <cell r="D5623" t="str">
            <v>H</v>
          </cell>
          <cell r="E5623">
            <v>0</v>
          </cell>
          <cell r="F5623">
            <v>0.98</v>
          </cell>
          <cell r="G5623">
            <v>0.98</v>
          </cell>
        </row>
        <row r="5624">
          <cell r="B5624">
            <v>95396</v>
          </cell>
          <cell r="C5624" t="str">
            <v>CURSO DE CAPACITAÇÃO PARA ARQUITETO DE OBRA SÊNIOR (ENCARGOS COMPLEMENTARES) - HORISTA</v>
          </cell>
          <cell r="D5624" t="str">
            <v>H</v>
          </cell>
          <cell r="E5624">
            <v>0</v>
          </cell>
          <cell r="F5624">
            <v>1.02</v>
          </cell>
          <cell r="G5624">
            <v>1.02</v>
          </cell>
        </row>
        <row r="5625">
          <cell r="B5625">
            <v>95419</v>
          </cell>
          <cell r="C5625" t="str">
            <v>CURSO DE CAPACITAÇÃO PARA ARQUITETO JÚNIOR (ENCARGOS COMPLEMENTARES) - MENSALISTA</v>
          </cell>
          <cell r="D5625" t="str">
            <v>MES</v>
          </cell>
          <cell r="E5625">
            <v>0</v>
          </cell>
          <cell r="F5625">
            <v>122.24</v>
          </cell>
          <cell r="G5625">
            <v>122.24</v>
          </cell>
        </row>
        <row r="5626">
          <cell r="B5626">
            <v>95420</v>
          </cell>
          <cell r="C5626" t="str">
            <v>CURSO DE CAPACITAÇÃO PARA ARQUITETO PLENO (ENCARGOS COMPLEMENTARES) - MENSALISTA</v>
          </cell>
          <cell r="D5626" t="str">
            <v>MES</v>
          </cell>
          <cell r="E5626">
            <v>0</v>
          </cell>
          <cell r="F5626">
            <v>129.51</v>
          </cell>
          <cell r="G5626">
            <v>129.51</v>
          </cell>
        </row>
        <row r="5627">
          <cell r="B5627">
            <v>95421</v>
          </cell>
          <cell r="C5627" t="str">
            <v>CURSO DE CAPACITAÇÃO PARA ARQUITETO SÊNIOR (ENCARGOS COMPLEMENTARES) - MENSALISTA</v>
          </cell>
          <cell r="D5627" t="str">
            <v>MES</v>
          </cell>
          <cell r="E5627">
            <v>0</v>
          </cell>
          <cell r="F5627">
            <v>135.72999999999999</v>
          </cell>
          <cell r="G5627">
            <v>135.72999999999999</v>
          </cell>
        </row>
        <row r="5628">
          <cell r="B5628">
            <v>101294</v>
          </cell>
          <cell r="C5628" t="str">
            <v>CURSO DE CAPACITAÇÃO PARA ASSENTADOR DE MANILHA (ENCARGOS COMPLEMENTARES) - MENSALISTA</v>
          </cell>
          <cell r="D5628" t="str">
            <v>MES</v>
          </cell>
          <cell r="E5628">
            <v>0</v>
          </cell>
          <cell r="F5628">
            <v>24.52</v>
          </cell>
          <cell r="G5628">
            <v>24.52</v>
          </cell>
        </row>
        <row r="5629">
          <cell r="B5629">
            <v>95315</v>
          </cell>
          <cell r="C5629" t="str">
            <v>CURSO DE CAPACITAÇÃO PARA ASSENTADOR DE TUBOS (ENCARGOS COMPLEMENTARES) - HORISTA</v>
          </cell>
          <cell r="D5629" t="str">
            <v>H</v>
          </cell>
          <cell r="E5629">
            <v>0</v>
          </cell>
          <cell r="F5629">
            <v>0.18</v>
          </cell>
          <cell r="G5629">
            <v>0.18</v>
          </cell>
        </row>
        <row r="5630">
          <cell r="B5630">
            <v>100293</v>
          </cell>
          <cell r="C5630" t="str">
            <v>CURSO DE CAPACITAÇÃO PARA AUXILIAR DE AZULEJISTA (ENCARGOS COMPLEMENTARES) - HORISTA</v>
          </cell>
          <cell r="D5630" t="str">
            <v>H</v>
          </cell>
          <cell r="E5630">
            <v>0</v>
          </cell>
          <cell r="F5630">
            <v>0.25</v>
          </cell>
          <cell r="G5630">
            <v>0.25</v>
          </cell>
        </row>
        <row r="5631">
          <cell r="B5631">
            <v>101295</v>
          </cell>
          <cell r="C5631" t="str">
            <v>CURSO DE CAPACITAÇÃO PARA AUXILIAR DE AZULEJISTA (ENCARGOS COMPLEMENTARES) - MENSALISTA</v>
          </cell>
          <cell r="D5631" t="str">
            <v>MES</v>
          </cell>
          <cell r="E5631">
            <v>0</v>
          </cell>
          <cell r="F5631">
            <v>33.31</v>
          </cell>
          <cell r="G5631">
            <v>33.31</v>
          </cell>
        </row>
        <row r="5632">
          <cell r="B5632">
            <v>95316</v>
          </cell>
          <cell r="C5632" t="str">
            <v>CURSO DE CAPACITAÇÃO PARA AUXILIAR DE ELETRICISTA (ENCARGOS COMPLEMENTARES) - HORISTA</v>
          </cell>
          <cell r="D5632" t="str">
            <v>H</v>
          </cell>
          <cell r="E5632">
            <v>0</v>
          </cell>
          <cell r="F5632">
            <v>0.69</v>
          </cell>
          <cell r="G5632">
            <v>0.69</v>
          </cell>
        </row>
        <row r="5633">
          <cell r="B5633">
            <v>95317</v>
          </cell>
          <cell r="C5633" t="str">
            <v>CURSO DE CAPACITAÇÃO PARA AUXILIAR DE ENCANADOR OU BOMBEIRO HIDRÁULICO (ENCARGOS COMPLEMENTARES) - HORISTA</v>
          </cell>
          <cell r="D5633" t="str">
            <v>H</v>
          </cell>
          <cell r="E5633">
            <v>0</v>
          </cell>
          <cell r="F5633">
            <v>0.33</v>
          </cell>
          <cell r="G5633">
            <v>0.33</v>
          </cell>
        </row>
        <row r="5634">
          <cell r="B5634">
            <v>101296</v>
          </cell>
          <cell r="C5634" t="str">
            <v>CURSO DE CAPACITAÇÃO PARA AUXILIAR DE ENCANADOR OU BOMBEIRO HIDRÁULICO (ENCARGOS COMPLEMENTARES) - MENSALISTA</v>
          </cell>
          <cell r="D5634" t="str">
            <v>MES</v>
          </cell>
          <cell r="E5634">
            <v>0</v>
          </cell>
          <cell r="F5634">
            <v>44.02</v>
          </cell>
          <cell r="G5634">
            <v>44.02</v>
          </cell>
        </row>
        <row r="5635">
          <cell r="B5635">
            <v>95398</v>
          </cell>
          <cell r="C5635" t="str">
            <v>CURSO DE CAPACITAÇÃO PARA AUXILIAR DE ESCRITÓRIO (ENCARGOS COMPLEMENTARES) - HORISTA</v>
          </cell>
          <cell r="D5635" t="str">
            <v>H</v>
          </cell>
          <cell r="E5635">
            <v>0</v>
          </cell>
          <cell r="F5635">
            <v>0.09</v>
          </cell>
          <cell r="G5635">
            <v>0.09</v>
          </cell>
        </row>
        <row r="5636">
          <cell r="B5636">
            <v>95416</v>
          </cell>
          <cell r="C5636" t="str">
            <v>CURSO DE CAPACITAÇÃO PARA AUXILIAR DE ESCRITÓRIO (ENCARGOS COMPLEMENTARES) - MENSALISTA</v>
          </cell>
          <cell r="D5636" t="str">
            <v>MES</v>
          </cell>
          <cell r="E5636">
            <v>0</v>
          </cell>
          <cell r="F5636">
            <v>13.02</v>
          </cell>
          <cell r="G5636">
            <v>13.02</v>
          </cell>
        </row>
        <row r="5637">
          <cell r="B5637">
            <v>101297</v>
          </cell>
          <cell r="C5637" t="str">
            <v>CURSO DE CAPACITAÇÃO PARA AUXILIAR DE LABORATORISTA (ENCARGOS COMPLEMENTARES) - MENSALISTA</v>
          </cell>
          <cell r="D5637" t="str">
            <v>MES</v>
          </cell>
          <cell r="E5637">
            <v>0</v>
          </cell>
          <cell r="F5637">
            <v>28.38</v>
          </cell>
          <cell r="G5637">
            <v>28.38</v>
          </cell>
        </row>
        <row r="5638">
          <cell r="B5638">
            <v>95318</v>
          </cell>
          <cell r="C5638" t="str">
            <v>CURSO DE CAPACITAÇÃO PARA AUXILIAR DE LABORATÓRIO (ENCARGOS COMPLEMENTARES) - HORISTA</v>
          </cell>
          <cell r="D5638" t="str">
            <v>H</v>
          </cell>
          <cell r="E5638">
            <v>0</v>
          </cell>
          <cell r="F5638">
            <v>0.21</v>
          </cell>
          <cell r="G5638">
            <v>0.21</v>
          </cell>
        </row>
        <row r="5639">
          <cell r="B5639">
            <v>101298</v>
          </cell>
          <cell r="C5639" t="str">
            <v>CURSO DE CAPACITAÇÃO PARA AUXILIAR DE MECANICO (ENCARGOS COMPLEMENTARES) - MENSALISTA</v>
          </cell>
          <cell r="D5639" t="str">
            <v>MES</v>
          </cell>
          <cell r="E5639">
            <v>0</v>
          </cell>
          <cell r="F5639">
            <v>28.25</v>
          </cell>
          <cell r="G5639">
            <v>28.25</v>
          </cell>
        </row>
        <row r="5640">
          <cell r="B5640">
            <v>95319</v>
          </cell>
          <cell r="C5640" t="str">
            <v>CURSO DE CAPACITAÇÃO PARA AUXILIAR DE MECÂNICO (ENCARGOS COMPLEMENTARES) - HORISTA</v>
          </cell>
          <cell r="D5640" t="str">
            <v>H</v>
          </cell>
          <cell r="E5640">
            <v>0</v>
          </cell>
          <cell r="F5640">
            <v>0.21</v>
          </cell>
          <cell r="G5640">
            <v>0.21</v>
          </cell>
        </row>
        <row r="5641">
          <cell r="B5641">
            <v>101299</v>
          </cell>
          <cell r="C5641" t="str">
            <v>CURSO DE CAPACITAÇÃO PARA AUXILIAR DE PEDREIRO (ENCARGOS COMPLEMENTARES) - MENSALISTA</v>
          </cell>
          <cell r="D5641" t="str">
            <v>MES</v>
          </cell>
          <cell r="E5641">
            <v>0</v>
          </cell>
          <cell r="F5641">
            <v>36.15</v>
          </cell>
          <cell r="G5641">
            <v>36.15</v>
          </cell>
        </row>
        <row r="5642">
          <cell r="B5642">
            <v>95320</v>
          </cell>
          <cell r="C5642" t="str">
            <v>CURSO DE CAPACITAÇÃO PARA AUXILIAR DE SERRALHEIRO (ENCARGOS COMPLEMENTARES) - HORISTA</v>
          </cell>
          <cell r="D5642" t="str">
            <v>H</v>
          </cell>
          <cell r="E5642">
            <v>0</v>
          </cell>
          <cell r="F5642">
            <v>0.21</v>
          </cell>
          <cell r="G5642">
            <v>0.21</v>
          </cell>
        </row>
        <row r="5643">
          <cell r="B5643">
            <v>95321</v>
          </cell>
          <cell r="C5643" t="str">
            <v>CURSO DE CAPACITAÇÃO PARA AUXILIAR DE SERVIÇOS GERAIS (ENCARGOS COMPLEMENTARES) - HORISTA</v>
          </cell>
          <cell r="D5643" t="str">
            <v>H</v>
          </cell>
          <cell r="E5643">
            <v>0</v>
          </cell>
          <cell r="F5643">
            <v>0.19</v>
          </cell>
          <cell r="G5643">
            <v>0.19</v>
          </cell>
        </row>
        <row r="5644">
          <cell r="B5644">
            <v>101300</v>
          </cell>
          <cell r="C5644" t="str">
            <v>CURSO DE CAPACITAÇÃO PARA AUXILIAR DE SERVIÇOS GERAIS (ENCARGOS COMPLEMENTARES) - MENSALISTA</v>
          </cell>
          <cell r="D5644" t="str">
            <v>MES</v>
          </cell>
          <cell r="E5644">
            <v>0</v>
          </cell>
          <cell r="F5644">
            <v>26.06</v>
          </cell>
          <cell r="G5644">
            <v>26.06</v>
          </cell>
        </row>
        <row r="5645">
          <cell r="B5645">
            <v>95322</v>
          </cell>
          <cell r="C5645" t="str">
            <v>CURSO DE CAPACITAÇÃO PARA AUXILIAR DE TOPÓGRAFO (ENCARGOS COMPLEMENTARES) - HORISTA</v>
          </cell>
          <cell r="D5645" t="str">
            <v>H</v>
          </cell>
          <cell r="E5645">
            <v>0</v>
          </cell>
          <cell r="F5645">
            <v>0.09</v>
          </cell>
          <cell r="G5645">
            <v>0.09</v>
          </cell>
        </row>
        <row r="5646">
          <cell r="B5646">
            <v>101301</v>
          </cell>
          <cell r="C5646" t="str">
            <v>CURSO DE CAPACITAÇÃO PARA AUXILIAR DE TOPÓGRAFO (ENCARGOS COMPLEMENTARES) - MENSALISTA</v>
          </cell>
          <cell r="D5646" t="str">
            <v>MES</v>
          </cell>
          <cell r="E5646">
            <v>0</v>
          </cell>
          <cell r="F5646">
            <v>11.95</v>
          </cell>
          <cell r="G5646">
            <v>11.95</v>
          </cell>
        </row>
        <row r="5647">
          <cell r="B5647">
            <v>95323</v>
          </cell>
          <cell r="C5647" t="str">
            <v>CURSO DE CAPACITAÇÃO PARA AUXILIAR TÉCNICO DE ENGENHARIA (ENCARGOS COMPLEMENTARES) - HORISTA</v>
          </cell>
          <cell r="D5647" t="str">
            <v>H</v>
          </cell>
          <cell r="E5647">
            <v>0</v>
          </cell>
          <cell r="F5647">
            <v>0.33</v>
          </cell>
          <cell r="G5647">
            <v>0.33</v>
          </cell>
        </row>
        <row r="5648">
          <cell r="B5648">
            <v>101302</v>
          </cell>
          <cell r="C5648" t="str">
            <v>CURSO DE CAPACITAÇÃO PARA AUXILIAR TÉCNICO DE ENGENHARIA (ENCARGOS COMPLEMENTARES) - MENSALISTA</v>
          </cell>
          <cell r="D5648" t="str">
            <v>MES</v>
          </cell>
          <cell r="E5648">
            <v>0</v>
          </cell>
          <cell r="F5648">
            <v>44.08</v>
          </cell>
          <cell r="G5648">
            <v>44.08</v>
          </cell>
        </row>
        <row r="5649">
          <cell r="B5649">
            <v>95324</v>
          </cell>
          <cell r="C5649" t="str">
            <v>CURSO DE CAPACITAÇÃO PARA AZULEJISTA OU LADRILHISTA (ENCARGOS COMPLEMENTARES) - HORISTA</v>
          </cell>
          <cell r="D5649" t="str">
            <v>H</v>
          </cell>
          <cell r="E5649">
            <v>0</v>
          </cell>
          <cell r="F5649">
            <v>0.35</v>
          </cell>
          <cell r="G5649">
            <v>0.35</v>
          </cell>
        </row>
        <row r="5650">
          <cell r="B5650">
            <v>101304</v>
          </cell>
          <cell r="C5650" t="str">
            <v>CURSO DE CAPACITAÇÃO PARA AZULEJISTA OU LADRILHISTA (ENCARGOS COMPLEMENTARES) - MENSALISTA</v>
          </cell>
          <cell r="D5650" t="str">
            <v>MES</v>
          </cell>
          <cell r="E5650">
            <v>0</v>
          </cell>
          <cell r="F5650">
            <v>47.19</v>
          </cell>
          <cell r="G5650">
            <v>47.19</v>
          </cell>
        </row>
        <row r="5651">
          <cell r="B5651">
            <v>95325</v>
          </cell>
          <cell r="C5651" t="str">
            <v>CURSO DE CAPACITAÇÃO PARA BLASTER, DINAMITADOR OU CABO DE FOGO (ENCARGOS COMPLEMENTARES) - HORISTA</v>
          </cell>
          <cell r="D5651" t="str">
            <v>H</v>
          </cell>
          <cell r="E5651">
            <v>0</v>
          </cell>
          <cell r="F5651">
            <v>0.47</v>
          </cell>
          <cell r="G5651">
            <v>0.47</v>
          </cell>
        </row>
        <row r="5652">
          <cell r="B5652">
            <v>101305</v>
          </cell>
          <cell r="C5652" t="str">
            <v>CURSO DE CAPACITAÇÃO PARA BLASTER, DINAMITADOR OU CABO DE FORÇA (ENCARGOS COMPLEMENTARES) - MENSALISTA</v>
          </cell>
          <cell r="D5652" t="str">
            <v>MES</v>
          </cell>
          <cell r="E5652">
            <v>0</v>
          </cell>
          <cell r="F5652">
            <v>63</v>
          </cell>
          <cell r="G5652">
            <v>63</v>
          </cell>
        </row>
        <row r="5653">
          <cell r="B5653">
            <v>95328</v>
          </cell>
          <cell r="C5653" t="str">
            <v>CURSO DE CAPACITAÇÃO PARA CALCETEIRO (ENCARGOS COMPLEMENTARES) - HORISTA</v>
          </cell>
          <cell r="D5653" t="str">
            <v>H</v>
          </cell>
          <cell r="E5653">
            <v>0</v>
          </cell>
          <cell r="F5653">
            <v>0.23</v>
          </cell>
          <cell r="G5653">
            <v>0.23</v>
          </cell>
        </row>
        <row r="5654">
          <cell r="B5654">
            <v>101307</v>
          </cell>
          <cell r="C5654" t="str">
            <v>CURSO DE CAPACITAÇÃO PARA CALCETEIRO (ENCARGOS COMPLEMENTARES) - MENSALISTA</v>
          </cell>
          <cell r="D5654" t="str">
            <v>MES</v>
          </cell>
          <cell r="E5654">
            <v>0</v>
          </cell>
          <cell r="F5654">
            <v>31.33</v>
          </cell>
          <cell r="G5654">
            <v>31.33</v>
          </cell>
        </row>
        <row r="5655">
          <cell r="B5655">
            <v>101309</v>
          </cell>
          <cell r="C5655" t="str">
            <v>CURSO DE CAPACITAÇÃO PARA CARPINTEIRO AUXILIAR (ENCARGOS COMPLEMENTARES) - MENSALISTA</v>
          </cell>
          <cell r="D5655" t="str">
            <v>MES</v>
          </cell>
          <cell r="E5655">
            <v>0</v>
          </cell>
          <cell r="F5655">
            <v>36.15</v>
          </cell>
          <cell r="G5655">
            <v>36.15</v>
          </cell>
        </row>
        <row r="5656">
          <cell r="B5656">
            <v>95329</v>
          </cell>
          <cell r="C5656" t="str">
            <v>CURSO DE CAPACITAÇÃO PARA CARPINTEIRO DE ESQUADRIA (ENCARGOS COMPLEMENTARES) - HORISTA</v>
          </cell>
          <cell r="D5656" t="str">
            <v>H</v>
          </cell>
          <cell r="E5656">
            <v>0</v>
          </cell>
          <cell r="F5656">
            <v>0.33</v>
          </cell>
          <cell r="G5656">
            <v>0.33</v>
          </cell>
        </row>
        <row r="5657">
          <cell r="B5657">
            <v>101310</v>
          </cell>
          <cell r="C5657" t="str">
            <v>CURSO DE CAPACITAÇÃO PARA CARPINTEIRO DE ESQUADRIAS (ENCARGOS COMPLEMENTARES) - MENSALISTA</v>
          </cell>
          <cell r="D5657" t="str">
            <v>MES</v>
          </cell>
          <cell r="E5657">
            <v>0</v>
          </cell>
          <cell r="F5657">
            <v>44.43</v>
          </cell>
          <cell r="G5657">
            <v>44.43</v>
          </cell>
        </row>
        <row r="5658">
          <cell r="B5658">
            <v>101311</v>
          </cell>
          <cell r="C5658" t="str">
            <v>CURSO DE CAPACITAÇÃO PARA CARPINTEIRO DE FORMAS (ENCARGOS COMPLEMENTARES) - MENSALISTA</v>
          </cell>
          <cell r="D5658" t="str">
            <v>MES</v>
          </cell>
          <cell r="E5658">
            <v>0</v>
          </cell>
          <cell r="F5658">
            <v>36.869999999999997</v>
          </cell>
          <cell r="G5658">
            <v>36.869999999999997</v>
          </cell>
        </row>
        <row r="5659">
          <cell r="B5659">
            <v>95330</v>
          </cell>
          <cell r="C5659" t="str">
            <v>CURSO DE CAPACITAÇÃO PARA CARPINTEIRO DE FÔRMAS (ENCARGOS COMPLEMENTARES) - HORISTA</v>
          </cell>
          <cell r="D5659" t="str">
            <v>H</v>
          </cell>
          <cell r="E5659">
            <v>0</v>
          </cell>
          <cell r="F5659">
            <v>0.27</v>
          </cell>
          <cell r="G5659">
            <v>0.27</v>
          </cell>
        </row>
        <row r="5660">
          <cell r="B5660">
            <v>101312</v>
          </cell>
          <cell r="C5660" t="str">
            <v>CURSO DE CAPACITAÇÃO PARA CAVOUQUEIRO OU OPERADOR DE PERFURATRIZ (ENCARGOS COMPLEMENTARES) - MENSALISTA</v>
          </cell>
          <cell r="D5660" t="str">
            <v>MES</v>
          </cell>
          <cell r="E5660">
            <v>0</v>
          </cell>
          <cell r="F5660">
            <v>29.36</v>
          </cell>
          <cell r="G5660">
            <v>29.36</v>
          </cell>
        </row>
        <row r="5661">
          <cell r="B5661">
            <v>95331</v>
          </cell>
          <cell r="C5661" t="str">
            <v>CURSO DE CAPACITAÇÃO PARA CAVOUQUEIRO OU OPERADOR PERFURATRIZ/ROMPEDOR (ENCARGOS COMPLEMENTARES) - HORISTA</v>
          </cell>
          <cell r="D5661" t="str">
            <v>H</v>
          </cell>
          <cell r="E5661">
            <v>0</v>
          </cell>
          <cell r="F5661">
            <v>0.22</v>
          </cell>
          <cell r="G5661">
            <v>0.22</v>
          </cell>
        </row>
        <row r="5662">
          <cell r="B5662">
            <v>95400</v>
          </cell>
          <cell r="C5662" t="str">
            <v>CURSO DE CAPACITAÇÃO PARA DESENHISTA PROJETISTA (ENCARGOS COMPLEMENTARES) - HORISTA</v>
          </cell>
          <cell r="D5662" t="str">
            <v>H</v>
          </cell>
          <cell r="E5662">
            <v>0</v>
          </cell>
          <cell r="F5662">
            <v>0.1</v>
          </cell>
          <cell r="G5662">
            <v>0.1</v>
          </cell>
        </row>
        <row r="5663">
          <cell r="B5663">
            <v>95411</v>
          </cell>
          <cell r="C5663" t="str">
            <v>CURSO DE CAPACITAÇÃO PARA DESENHISTA PROJETISTA (ENCARGOS COMPLEMENTARES) - MENSALISTA</v>
          </cell>
          <cell r="D5663" t="str">
            <v>MES</v>
          </cell>
          <cell r="E5663">
            <v>0</v>
          </cell>
          <cell r="F5663">
            <v>13.32</v>
          </cell>
          <cell r="G5663">
            <v>13.32</v>
          </cell>
        </row>
        <row r="5664">
          <cell r="B5664">
            <v>95332</v>
          </cell>
          <cell r="C5664" t="str">
            <v>CURSO DE CAPACITAÇÃO PARA ELETRICISTA (ENCARGOS COMPLEMENTARES) - HORISTA</v>
          </cell>
          <cell r="D5664" t="str">
            <v>H</v>
          </cell>
          <cell r="E5664">
            <v>0</v>
          </cell>
          <cell r="F5664">
            <v>0.9</v>
          </cell>
          <cell r="G5664">
            <v>0.9</v>
          </cell>
        </row>
        <row r="5665">
          <cell r="B5665">
            <v>101313</v>
          </cell>
          <cell r="C5665" t="str">
            <v>CURSO DE CAPACITAÇÃO PARA ELETRICISTA (ENCARGOS COMPLEMENTARES) - MENSALISTA</v>
          </cell>
          <cell r="D5665" t="str">
            <v>MES</v>
          </cell>
          <cell r="E5665">
            <v>0</v>
          </cell>
          <cell r="F5665">
            <v>119.29</v>
          </cell>
          <cell r="G5665">
            <v>119.29</v>
          </cell>
        </row>
        <row r="5666">
          <cell r="B5666">
            <v>95334</v>
          </cell>
          <cell r="C5666" t="str">
            <v>CURSO DE CAPACITAÇÃO PARA ELETROTÉCNICO (ENCARGOS COMPLEMENTARES) - HORISTA</v>
          </cell>
          <cell r="D5666" t="str">
            <v>H</v>
          </cell>
          <cell r="E5666">
            <v>0</v>
          </cell>
          <cell r="F5666">
            <v>0.93</v>
          </cell>
          <cell r="G5666">
            <v>0.93</v>
          </cell>
        </row>
        <row r="5667">
          <cell r="B5667">
            <v>101315</v>
          </cell>
          <cell r="C5667" t="str">
            <v>CURSO DE CAPACITAÇÃO PARA ELETROTÉCNICO (ENCARGOS COMPLEMENTARES) - MENSALISTA</v>
          </cell>
          <cell r="D5667" t="str">
            <v>MES</v>
          </cell>
          <cell r="E5667">
            <v>0</v>
          </cell>
          <cell r="F5667">
            <v>124.14</v>
          </cell>
          <cell r="G5667">
            <v>124.14</v>
          </cell>
        </row>
        <row r="5668">
          <cell r="B5668">
            <v>95335</v>
          </cell>
          <cell r="C5668" t="str">
            <v>CURSO DE CAPACITAÇÃO PARA ENCANADOR OU BOMBEIRO HIDRÁULICO (ENCARGOS COMPLEMENTARES) - HORISTA</v>
          </cell>
          <cell r="D5668" t="str">
            <v>H</v>
          </cell>
          <cell r="E5668">
            <v>0</v>
          </cell>
          <cell r="F5668">
            <v>0.43</v>
          </cell>
          <cell r="G5668">
            <v>0.43</v>
          </cell>
        </row>
        <row r="5669">
          <cell r="B5669">
            <v>101316</v>
          </cell>
          <cell r="C5669" t="str">
            <v>CURSO DE CAPACITAÇÃO PARA ENCANADOR OU BOMBEIRO HIDRÁULICO (ENCARGOS COMPLEMENTARES) - MENSALISTA</v>
          </cell>
          <cell r="D5669" t="str">
            <v>MES</v>
          </cell>
          <cell r="E5669">
            <v>0</v>
          </cell>
          <cell r="F5669">
            <v>57.46</v>
          </cell>
          <cell r="G5669">
            <v>57.46</v>
          </cell>
        </row>
        <row r="5670">
          <cell r="B5670">
            <v>95401</v>
          </cell>
          <cell r="C5670" t="str">
            <v>CURSO DE CAPACITAÇÃO PARA ENCARREGADO GERAL (ENCARGOS COMPLEMENTARES) - HORISTA</v>
          </cell>
          <cell r="D5670" t="str">
            <v>H</v>
          </cell>
          <cell r="E5670">
            <v>0</v>
          </cell>
          <cell r="F5670">
            <v>0.72</v>
          </cell>
          <cell r="G5670">
            <v>0.72</v>
          </cell>
        </row>
        <row r="5671">
          <cell r="B5671">
            <v>95422</v>
          </cell>
          <cell r="C5671" t="str">
            <v>CURSO DE CAPACITAÇÃO PARA ENCARREGADO GERAL DE OBRAS (ENCARGOS COMPLEMENTARES) - MENSALISTA</v>
          </cell>
          <cell r="D5671" t="str">
            <v>MES</v>
          </cell>
          <cell r="E5671">
            <v>0</v>
          </cell>
          <cell r="F5671">
            <v>95.73</v>
          </cell>
          <cell r="G5671">
            <v>95.73</v>
          </cell>
        </row>
        <row r="5672">
          <cell r="B5672">
            <v>95402</v>
          </cell>
          <cell r="C5672" t="str">
            <v>CURSO DE CAPACITAÇÃO PARA ENGENHEIRO CIVIL DE OBRA JÚNIOR (ENCARGOS COMPLEMENTARES) - HORISTA</v>
          </cell>
          <cell r="D5672" t="str">
            <v>H</v>
          </cell>
          <cell r="E5672">
            <v>0</v>
          </cell>
          <cell r="F5672">
            <v>1.67</v>
          </cell>
          <cell r="G5672">
            <v>1.67</v>
          </cell>
        </row>
        <row r="5673">
          <cell r="B5673">
            <v>95415</v>
          </cell>
          <cell r="C5673" t="str">
            <v>CURSO DE CAPACITAÇÃO PARA ENGENHEIRO CIVIL DE OBRA JÚNIOR (ENCARGOS COMPLEMENTARES) - MENSALISTA</v>
          </cell>
          <cell r="D5673" t="str">
            <v>MES</v>
          </cell>
          <cell r="E5673">
            <v>0</v>
          </cell>
          <cell r="F5673">
            <v>221.24</v>
          </cell>
          <cell r="G5673">
            <v>221.24</v>
          </cell>
        </row>
        <row r="5674">
          <cell r="B5674">
            <v>95403</v>
          </cell>
          <cell r="C5674" t="str">
            <v>CURSO DE CAPACITAÇÃO PARA ENGENHEIRO CIVIL DE OBRA PLENO (ENCARGOS COMPLEMENTARES) - HORISTA</v>
          </cell>
          <cell r="D5674" t="str">
            <v>H</v>
          </cell>
          <cell r="E5674">
            <v>0</v>
          </cell>
          <cell r="F5674">
            <v>1.86</v>
          </cell>
          <cell r="G5674">
            <v>1.86</v>
          </cell>
        </row>
        <row r="5675">
          <cell r="B5675">
            <v>95417</v>
          </cell>
          <cell r="C5675" t="str">
            <v>CURSO DE CAPACITAÇÃO PARA ENGENHEIRO CIVIL DE OBRA PLENO (ENCARGOS COMPLEMENTARES) - MENSALISTA</v>
          </cell>
          <cell r="D5675" t="str">
            <v>MES</v>
          </cell>
          <cell r="E5675">
            <v>0</v>
          </cell>
          <cell r="F5675">
            <v>246.83</v>
          </cell>
          <cell r="G5675">
            <v>246.83</v>
          </cell>
        </row>
        <row r="5676">
          <cell r="B5676">
            <v>95404</v>
          </cell>
          <cell r="C5676" t="str">
            <v>CURSO DE CAPACITAÇÃO PARA ENGENHEIRO CIVIL DE OBRA SÊNIOR (ENCARGOS COMPLEMENTARES) - HORISTA</v>
          </cell>
          <cell r="D5676" t="str">
            <v>H</v>
          </cell>
          <cell r="E5676">
            <v>0</v>
          </cell>
          <cell r="F5676">
            <v>2.06</v>
          </cell>
          <cell r="G5676">
            <v>2.06</v>
          </cell>
        </row>
        <row r="5677">
          <cell r="B5677">
            <v>95418</v>
          </cell>
          <cell r="C5677" t="str">
            <v>CURSO DE CAPACITAÇÃO PARA ENGENHEIRO CIVIL DE OBRA SÊNIOR (ENCARGOS COMPLEMENTARES) - MENSALISTA</v>
          </cell>
          <cell r="D5677" t="str">
            <v>MES</v>
          </cell>
          <cell r="E5677">
            <v>0</v>
          </cell>
          <cell r="F5677">
            <v>272.64</v>
          </cell>
          <cell r="G5677">
            <v>272.64</v>
          </cell>
        </row>
        <row r="5678">
          <cell r="B5678">
            <v>95337</v>
          </cell>
          <cell r="C5678" t="str">
            <v>CURSO DE CAPACITAÇÃO PARA GESSEIRO (ENCARGOS COMPLEMENTARES) - HORISTA</v>
          </cell>
          <cell r="D5678" t="str">
            <v>H</v>
          </cell>
          <cell r="E5678">
            <v>0</v>
          </cell>
          <cell r="F5678">
            <v>0.26</v>
          </cell>
          <cell r="G5678">
            <v>0.26</v>
          </cell>
        </row>
        <row r="5679">
          <cell r="B5679">
            <v>101322</v>
          </cell>
          <cell r="C5679" t="str">
            <v>CURSO DE CAPACITAÇÃO PARA GESSEIRO (ENCARGOS COMPLEMENTARES) - MENSALISTA</v>
          </cell>
          <cell r="D5679" t="str">
            <v>MES</v>
          </cell>
          <cell r="E5679">
            <v>0</v>
          </cell>
          <cell r="F5679">
            <v>35.159999999999997</v>
          </cell>
          <cell r="G5679">
            <v>35.159999999999997</v>
          </cell>
        </row>
        <row r="5680">
          <cell r="B5680">
            <v>95338</v>
          </cell>
          <cell r="C5680" t="str">
            <v>CURSO DE CAPACITAÇÃO PARA IMPERMEABILIZADOR (ENCARGOS COMPLEMENTARES) - HORISTA</v>
          </cell>
          <cell r="D5680" t="str">
            <v>H</v>
          </cell>
          <cell r="E5680">
            <v>0</v>
          </cell>
          <cell r="F5680">
            <v>0.51</v>
          </cell>
          <cell r="G5680">
            <v>0.51</v>
          </cell>
        </row>
        <row r="5681">
          <cell r="B5681">
            <v>101323</v>
          </cell>
          <cell r="C5681" t="str">
            <v>CURSO DE CAPACITAÇÃO PARA IMPERMEABILIZADOR (ENCARGOS COMPLEMENTARES) - MENSALISTA</v>
          </cell>
          <cell r="D5681" t="str">
            <v>MES</v>
          </cell>
          <cell r="E5681">
            <v>0</v>
          </cell>
          <cell r="F5681">
            <v>67.77</v>
          </cell>
          <cell r="G5681">
            <v>67.77</v>
          </cell>
        </row>
        <row r="5682">
          <cell r="B5682">
            <v>101325</v>
          </cell>
          <cell r="C5682" t="str">
            <v>CURSO DE CAPACITAÇÃO PARA INSTALADOR DE TUBULAÇÕES (ENCARGOS COMPLEMENTARES) - MENSALISTA</v>
          </cell>
          <cell r="D5682" t="str">
            <v>MES</v>
          </cell>
          <cell r="E5682">
            <v>0</v>
          </cell>
          <cell r="F5682">
            <v>50.27</v>
          </cell>
          <cell r="G5682">
            <v>50.27</v>
          </cell>
        </row>
        <row r="5683">
          <cell r="B5683">
            <v>95390</v>
          </cell>
          <cell r="C5683" t="str">
            <v>CURSO DE CAPACITAÇÃO PARA JARDINEIRO (ENCARGOS COMPLEMENTARES) - HORISTA</v>
          </cell>
          <cell r="D5683" t="str">
            <v>H</v>
          </cell>
          <cell r="E5683">
            <v>0</v>
          </cell>
          <cell r="F5683">
            <v>0.09</v>
          </cell>
          <cell r="G5683">
            <v>0.09</v>
          </cell>
        </row>
        <row r="5684">
          <cell r="B5684">
            <v>101326</v>
          </cell>
          <cell r="C5684" t="str">
            <v>CURSO DE CAPACITAÇÃO PARA JARDINEIRO (ENCARGOS COMPLEMENTARES) - MENSALISTA</v>
          </cell>
          <cell r="D5684" t="str">
            <v>MES</v>
          </cell>
          <cell r="E5684">
            <v>0</v>
          </cell>
          <cell r="F5684">
            <v>12.31</v>
          </cell>
          <cell r="G5684">
            <v>12.31</v>
          </cell>
        </row>
        <row r="5685">
          <cell r="B5685">
            <v>95340</v>
          </cell>
          <cell r="C5685" t="str">
            <v>CURSO DE CAPACITAÇÃO PARA MARCENEIRO (ENCARGOS COMPLEMENTARES) - HORISTA</v>
          </cell>
          <cell r="D5685" t="str">
            <v>H</v>
          </cell>
          <cell r="E5685">
            <v>0</v>
          </cell>
          <cell r="F5685">
            <v>0.32</v>
          </cell>
          <cell r="G5685">
            <v>0.32</v>
          </cell>
        </row>
        <row r="5686">
          <cell r="B5686">
            <v>101330</v>
          </cell>
          <cell r="C5686" t="str">
            <v>CURSO DE CAPACITAÇÃO PARA MARCENEIRO (ENCARGOS COMPLEMENTARES) - MENSALISTA</v>
          </cell>
          <cell r="D5686" t="str">
            <v>MES</v>
          </cell>
          <cell r="E5686">
            <v>0</v>
          </cell>
          <cell r="F5686">
            <v>43.29</v>
          </cell>
          <cell r="G5686">
            <v>43.29</v>
          </cell>
        </row>
        <row r="5687">
          <cell r="B5687">
            <v>101331</v>
          </cell>
          <cell r="C5687" t="str">
            <v>CURSO DE CAPACITAÇÃO PARA MARMORISTA / GRANITEIRO (ENCARGOS COMPLEMENTARES) - MENSALISTA</v>
          </cell>
          <cell r="D5687" t="str">
            <v>MES</v>
          </cell>
          <cell r="E5687">
            <v>0</v>
          </cell>
          <cell r="F5687">
            <v>53.63</v>
          </cell>
          <cell r="G5687">
            <v>53.63</v>
          </cell>
        </row>
        <row r="5688">
          <cell r="B5688">
            <v>95341</v>
          </cell>
          <cell r="C5688" t="str">
            <v>CURSO DE CAPACITAÇÃO PARA MARMORISTA/GRANITEIRO (ENCARGOS COMPLEMENTARES) - HORISTA</v>
          </cell>
          <cell r="D5688" t="str">
            <v>H</v>
          </cell>
          <cell r="E5688">
            <v>0</v>
          </cell>
          <cell r="F5688">
            <v>0.4</v>
          </cell>
          <cell r="G5688">
            <v>0.4</v>
          </cell>
        </row>
        <row r="5689">
          <cell r="B5689">
            <v>95339</v>
          </cell>
          <cell r="C5689" t="str">
            <v>CURSO DE CAPACITAÇÃO PARA MAÇARIQUEIRO (ENCARGOS COMPLEMENTARES) - HORISTA</v>
          </cell>
          <cell r="D5689" t="str">
            <v>H</v>
          </cell>
          <cell r="E5689">
            <v>0</v>
          </cell>
          <cell r="F5689">
            <v>0.43</v>
          </cell>
          <cell r="G5689">
            <v>0.43</v>
          </cell>
        </row>
        <row r="5690">
          <cell r="B5690">
            <v>101329</v>
          </cell>
          <cell r="C5690" t="str">
            <v>CURSO DE CAPACITAÇÃO PARA MAÇARIQUEIRO (ENCARGOS COMPLEMENTARES) - MENSALISTA</v>
          </cell>
          <cell r="D5690" t="str">
            <v>MES</v>
          </cell>
          <cell r="E5690">
            <v>0</v>
          </cell>
          <cell r="F5690">
            <v>56.82</v>
          </cell>
          <cell r="G5690">
            <v>56.82</v>
          </cell>
        </row>
        <row r="5691">
          <cell r="B5691">
            <v>95342</v>
          </cell>
          <cell r="C5691" t="str">
            <v>CURSO DE CAPACITAÇÃO PARA MECÂNICO DE EQUIPAMENTOS PESADOS (ENCARGOS COMPLEMENTARES) - HORISTA</v>
          </cell>
          <cell r="D5691" t="str">
            <v>H</v>
          </cell>
          <cell r="E5691">
            <v>0</v>
          </cell>
          <cell r="F5691">
            <v>0.23</v>
          </cell>
          <cell r="G5691">
            <v>0.23</v>
          </cell>
        </row>
        <row r="5692">
          <cell r="B5692">
            <v>101333</v>
          </cell>
          <cell r="C5692" t="str">
            <v>CURSO DE CAPACITAÇÃO PARA MECÂNICO DE EQUIPAMENTOS PESADOS (ENCARGOS COMPLEMENTARES) - MENSALISTA</v>
          </cell>
          <cell r="D5692" t="str">
            <v>MES</v>
          </cell>
          <cell r="E5692">
            <v>0</v>
          </cell>
          <cell r="F5692">
            <v>31.55</v>
          </cell>
          <cell r="G5692">
            <v>31.55</v>
          </cell>
        </row>
        <row r="5693">
          <cell r="B5693">
            <v>100298</v>
          </cell>
          <cell r="C5693" t="str">
            <v>CURSO DE CAPACITAÇÃO PARA MECÂNICO DE REFRIGERAÇÃO (ENCARGOS COMPLEMENTARES) - HORISTA</v>
          </cell>
          <cell r="D5693" t="str">
            <v>H</v>
          </cell>
          <cell r="E5693">
            <v>0</v>
          </cell>
          <cell r="F5693">
            <v>0.74</v>
          </cell>
          <cell r="G5693">
            <v>0.74</v>
          </cell>
        </row>
        <row r="5694">
          <cell r="B5694">
            <v>101334</v>
          </cell>
          <cell r="C5694" t="str">
            <v>CURSO DE CAPACITAÇÃO PARA MECÂNICO DE REFRIGERAÇÃO (ENCARGOS COMPLEMENTARES) - MENSALISTA</v>
          </cell>
          <cell r="D5694" t="str">
            <v>MES</v>
          </cell>
          <cell r="E5694">
            <v>0</v>
          </cell>
          <cell r="F5694">
            <v>98.17</v>
          </cell>
          <cell r="G5694">
            <v>98.17</v>
          </cell>
        </row>
        <row r="5695">
          <cell r="B5695">
            <v>95405</v>
          </cell>
          <cell r="C5695" t="str">
            <v>CURSO DE CAPACITAÇÃO PARA MESTRE DE OBRAS (ENCARGOS COMPLEMENTARES) - HORISTA</v>
          </cell>
          <cell r="D5695" t="str">
            <v>H</v>
          </cell>
          <cell r="E5695">
            <v>0</v>
          </cell>
          <cell r="F5695">
            <v>1.24</v>
          </cell>
          <cell r="G5695">
            <v>1.24</v>
          </cell>
        </row>
        <row r="5696">
          <cell r="B5696">
            <v>95423</v>
          </cell>
          <cell r="C5696" t="str">
            <v>CURSO DE CAPACITAÇÃO PARA MESTRE DE OBRAS (ENCARGOS COMPLEMENTARES) - MENSALISTA</v>
          </cell>
          <cell r="D5696" t="str">
            <v>MES</v>
          </cell>
          <cell r="E5696">
            <v>0</v>
          </cell>
          <cell r="F5696">
            <v>163.95</v>
          </cell>
          <cell r="G5696">
            <v>163.95</v>
          </cell>
        </row>
        <row r="5697">
          <cell r="B5697">
            <v>95343</v>
          </cell>
          <cell r="C5697" t="str">
            <v>CURSO DE CAPACITAÇÃO PARA MONTADOR  DE TUBO AÇO/EQUIPAMENTOS (ENCARGOS COMPLEMENTARES) - HORISTA</v>
          </cell>
          <cell r="D5697" t="str">
            <v>H</v>
          </cell>
          <cell r="E5697">
            <v>0</v>
          </cell>
          <cell r="F5697">
            <v>0.38</v>
          </cell>
          <cell r="G5697">
            <v>0.38</v>
          </cell>
        </row>
        <row r="5698">
          <cell r="B5698">
            <v>100295</v>
          </cell>
          <cell r="C5698" t="str">
            <v>CURSO DE CAPACITAÇÃO PARA MONTADOR DE ELETROELETRONICOS (ENCARGOS COMPLEMENTARES) - HORISTA</v>
          </cell>
          <cell r="D5698" t="str">
            <v>H</v>
          </cell>
          <cell r="E5698">
            <v>0</v>
          </cell>
          <cell r="F5698">
            <v>0.63</v>
          </cell>
          <cell r="G5698">
            <v>0.63</v>
          </cell>
        </row>
        <row r="5699">
          <cell r="B5699">
            <v>101303</v>
          </cell>
          <cell r="C5699" t="str">
            <v>CURSO DE CAPACITAÇÃO PARA MONTADOR DE ELETROELETRONICOS(ENCARGOS COMPLEMENTARES) - MENSALISTA</v>
          </cell>
          <cell r="D5699" t="str">
            <v>MES</v>
          </cell>
          <cell r="E5699">
            <v>0</v>
          </cell>
          <cell r="F5699">
            <v>83.56</v>
          </cell>
          <cell r="G5699">
            <v>83.56</v>
          </cell>
        </row>
        <row r="5700">
          <cell r="B5700">
            <v>95344</v>
          </cell>
          <cell r="C5700" t="str">
            <v>CURSO DE CAPACITAÇÃO PARA MONTADOR DE ESTRUTURA METÁLICA (ENCARGOS COMPLEMENTARES) - HORISTA</v>
          </cell>
          <cell r="D5700" t="str">
            <v>H</v>
          </cell>
          <cell r="E5700">
            <v>0</v>
          </cell>
          <cell r="F5700">
            <v>0.24</v>
          </cell>
          <cell r="G5700">
            <v>0.24</v>
          </cell>
        </row>
        <row r="5701">
          <cell r="B5701">
            <v>101308</v>
          </cell>
          <cell r="C5701" t="str">
            <v>CURSO DE CAPACITAÇÃO PARA MONTADOR DE ESTRUTURAS METALICAS (ENCARGOS COMPLEMENTARES) - MENSALISTA</v>
          </cell>
          <cell r="D5701" t="str">
            <v>MES</v>
          </cell>
          <cell r="E5701">
            <v>0</v>
          </cell>
          <cell r="F5701">
            <v>32.54</v>
          </cell>
          <cell r="G5701">
            <v>32.54</v>
          </cell>
        </row>
        <row r="5702">
          <cell r="B5702">
            <v>101320</v>
          </cell>
          <cell r="C5702" t="str">
            <v>CURSO DE CAPACITAÇÃO PARA MONTADOR DE MAQUINAS (ENCARGOS COMPLEMENTARES) - MENSALISTA</v>
          </cell>
          <cell r="D5702" t="str">
            <v>MES</v>
          </cell>
          <cell r="E5702">
            <v>0</v>
          </cell>
          <cell r="F5702">
            <v>28.3</v>
          </cell>
          <cell r="G5702">
            <v>28.3</v>
          </cell>
        </row>
        <row r="5703">
          <cell r="B5703">
            <v>95345</v>
          </cell>
          <cell r="C5703" t="str">
            <v>CURSO DE CAPACITAÇÃO PARA MONTADOR ELETROMECÂNICO (ENCARGOS COMPLEMENTARES) - HORISTA</v>
          </cell>
          <cell r="D5703" t="str">
            <v>H</v>
          </cell>
          <cell r="E5703">
            <v>0</v>
          </cell>
          <cell r="F5703">
            <v>0.79</v>
          </cell>
          <cell r="G5703">
            <v>0.79</v>
          </cell>
        </row>
        <row r="5704">
          <cell r="B5704">
            <v>95346</v>
          </cell>
          <cell r="C5704" t="str">
            <v>CURSO DE CAPACITAÇÃO PARA MOTORISTA DE BASCULANTE (ENCARGOS COMPLEMENTARES) - HORISTA</v>
          </cell>
          <cell r="D5704" t="str">
            <v>H</v>
          </cell>
          <cell r="E5704">
            <v>0</v>
          </cell>
          <cell r="F5704">
            <v>0.13</v>
          </cell>
          <cell r="G5704">
            <v>0.13</v>
          </cell>
        </row>
        <row r="5705">
          <cell r="B5705">
            <v>101324</v>
          </cell>
          <cell r="C5705" t="str">
            <v>CURSO DE CAPACITAÇÃO PARA MOTORISTA DE CAMINHAO-BASCULANTE (ENCARGOS COMPLEMENTARES) - MENSALISTA</v>
          </cell>
          <cell r="D5705" t="str">
            <v>MES</v>
          </cell>
          <cell r="E5705">
            <v>0</v>
          </cell>
          <cell r="F5705">
            <v>17.36</v>
          </cell>
          <cell r="G5705">
            <v>17.36</v>
          </cell>
        </row>
        <row r="5706">
          <cell r="B5706">
            <v>101328</v>
          </cell>
          <cell r="C5706" t="str">
            <v>CURSO DE CAPACITAÇÃO PARA MOTORISTA DE CAMINHAO-CARRETA (ENCARGOS COMPLEMENTARES) - MENSALISTA</v>
          </cell>
          <cell r="D5706" t="str">
            <v>MES</v>
          </cell>
          <cell r="E5706">
            <v>0</v>
          </cell>
          <cell r="F5706">
            <v>20.78</v>
          </cell>
          <cell r="G5706">
            <v>20.78</v>
          </cell>
        </row>
        <row r="5707">
          <cell r="B5707">
            <v>95347</v>
          </cell>
          <cell r="C5707" t="str">
            <v>CURSO DE CAPACITAÇÃO PARA MOTORISTA DE CAMINHÃO (ENCARGOS COMPLEMENTARES) - HORISTA</v>
          </cell>
          <cell r="D5707" t="str">
            <v>H</v>
          </cell>
          <cell r="E5707">
            <v>0</v>
          </cell>
          <cell r="F5707">
            <v>0.12</v>
          </cell>
          <cell r="G5707">
            <v>0.12</v>
          </cell>
        </row>
        <row r="5708">
          <cell r="B5708">
            <v>95348</v>
          </cell>
          <cell r="C5708" t="str">
            <v>CURSO DE CAPACITAÇÃO PARA MOTORISTA DE CAMINHÃO E CARRETA (ENCARGOS COMPLEMENTARES) - HORISTA</v>
          </cell>
          <cell r="D5708" t="str">
            <v>H</v>
          </cell>
          <cell r="E5708">
            <v>0</v>
          </cell>
          <cell r="F5708">
            <v>0.15</v>
          </cell>
          <cell r="G5708">
            <v>0.15</v>
          </cell>
        </row>
        <row r="5709">
          <cell r="B5709">
            <v>101332</v>
          </cell>
          <cell r="C5709" t="str">
            <v>CURSO DE CAPACITAÇÃO PARA MOTORISTA DE CARRO DE PASSEIO (ENCARGOS COMPLEMENTARES) - MENSALISTA</v>
          </cell>
          <cell r="D5709" t="str">
            <v>MES</v>
          </cell>
          <cell r="E5709">
            <v>0</v>
          </cell>
          <cell r="F5709">
            <v>14.84</v>
          </cell>
          <cell r="G5709">
            <v>14.84</v>
          </cell>
        </row>
        <row r="5710">
          <cell r="B5710">
            <v>95349</v>
          </cell>
          <cell r="C5710" t="str">
            <v>CURSO DE CAPACITAÇÃO PARA MOTORISTA DE VEÍCULO LEVE (ENCARGOS COMPLEMENTARES) - HORISTA</v>
          </cell>
          <cell r="D5710" t="str">
            <v>H</v>
          </cell>
          <cell r="E5710">
            <v>0</v>
          </cell>
          <cell r="F5710">
            <v>0.11</v>
          </cell>
          <cell r="G5710">
            <v>0.11</v>
          </cell>
        </row>
        <row r="5711">
          <cell r="B5711">
            <v>101336</v>
          </cell>
          <cell r="C5711" t="str">
            <v>CURSO DE CAPACITAÇÃO PARA MOTORISTA OPERADOR DE CAMINHAO COM MUNCK (ENCARGOS COMPLEMENTARES) - MENSALISTA</v>
          </cell>
          <cell r="D5711" t="str">
            <v>MES</v>
          </cell>
          <cell r="E5711">
            <v>0</v>
          </cell>
          <cell r="F5711">
            <v>60.31</v>
          </cell>
          <cell r="G5711">
            <v>60.31</v>
          </cell>
        </row>
        <row r="5712">
          <cell r="B5712">
            <v>95351</v>
          </cell>
          <cell r="C5712" t="str">
            <v>CURSO DE CAPACITAÇÃO PARA MOTORISTA OPERADOR DE MUNCK (ENCARGOS COMPLEMENTARES) - HORISTA</v>
          </cell>
          <cell r="D5712" t="str">
            <v>H</v>
          </cell>
          <cell r="E5712">
            <v>0</v>
          </cell>
          <cell r="F5712">
            <v>0.45</v>
          </cell>
          <cell r="G5712">
            <v>0.45</v>
          </cell>
        </row>
        <row r="5713">
          <cell r="B5713">
            <v>95352</v>
          </cell>
          <cell r="C5713" t="str">
            <v>CURSO DE CAPACITAÇÃO PARA NIVELADOR (ENCARGOS COMPLEMENTARES) - HORISTA</v>
          </cell>
          <cell r="D5713" t="str">
            <v>H</v>
          </cell>
          <cell r="E5713">
            <v>0</v>
          </cell>
          <cell r="F5713">
            <v>0.15</v>
          </cell>
          <cell r="G5713">
            <v>0.15</v>
          </cell>
        </row>
        <row r="5714">
          <cell r="B5714">
            <v>101337</v>
          </cell>
          <cell r="C5714" t="str">
            <v>CURSO DE CAPACITAÇÃO PARA NIVELADOR (ENCARGOS COMPLEMENTARES) - MENSALISTA</v>
          </cell>
          <cell r="D5714" t="str">
            <v>MES</v>
          </cell>
          <cell r="E5714">
            <v>0</v>
          </cell>
          <cell r="F5714">
            <v>20.350000000000001</v>
          </cell>
          <cell r="G5714">
            <v>20.350000000000001</v>
          </cell>
        </row>
        <row r="5715">
          <cell r="B5715">
            <v>101338</v>
          </cell>
          <cell r="C5715" t="str">
            <v>CURSO DE CAPACITAÇÃO PARA OPERADOR DE BATE-ESTACAS (ENCARGOS COMPLEMENTARES) - MENSALISTA</v>
          </cell>
          <cell r="D5715" t="str">
            <v>MES</v>
          </cell>
          <cell r="E5715">
            <v>0</v>
          </cell>
          <cell r="F5715">
            <v>26.73</v>
          </cell>
          <cell r="G5715">
            <v>26.73</v>
          </cell>
        </row>
        <row r="5716">
          <cell r="B5716">
            <v>95354</v>
          </cell>
          <cell r="C5716" t="str">
            <v>CURSO DE CAPACITAÇÃO PARA OPERADOR DE BETONEIRA (CAMINHÃO) (ENCARGOS COMPLEMENTARES) - HORISTA</v>
          </cell>
          <cell r="D5716" t="str">
            <v>H</v>
          </cell>
          <cell r="E5716">
            <v>0</v>
          </cell>
          <cell r="F5716">
            <v>0.19</v>
          </cell>
          <cell r="G5716">
            <v>0.19</v>
          </cell>
        </row>
        <row r="5717">
          <cell r="B5717">
            <v>101339</v>
          </cell>
          <cell r="C5717" t="str">
            <v>CURSO DE CAPACITAÇÃO PARA OPERADOR DE BETONEIRA (ENCARGOS COMPLEMENTARES) - MENSALISTA</v>
          </cell>
          <cell r="D5717" t="str">
            <v>MES</v>
          </cell>
          <cell r="E5717">
            <v>0</v>
          </cell>
          <cell r="F5717">
            <v>25.89</v>
          </cell>
          <cell r="G5717">
            <v>25.89</v>
          </cell>
        </row>
        <row r="5718">
          <cell r="B5718">
            <v>101340</v>
          </cell>
          <cell r="C5718" t="str">
            <v>CURSO DE CAPACITAÇÃO PARA OPERADOR DE BETONEIRA ESTACIONARIA / MISTURADOR (ENCARGOS COMPLEMENTARES) - MENSALISTA</v>
          </cell>
          <cell r="D5718" t="str">
            <v>MES</v>
          </cell>
          <cell r="E5718">
            <v>0</v>
          </cell>
          <cell r="F5718">
            <v>24.32</v>
          </cell>
          <cell r="G5718">
            <v>24.32</v>
          </cell>
        </row>
        <row r="5719">
          <cell r="B5719">
            <v>95389</v>
          </cell>
          <cell r="C5719" t="str">
            <v>CURSO DE CAPACITAÇÃO PARA OPERADOR DE BETONEIRA ESTACIONÁRIA/MISTURADOR (ENCARGOS COMPLEMENTARES) - HORISTA</v>
          </cell>
          <cell r="D5719" t="str">
            <v>H</v>
          </cell>
          <cell r="E5719">
            <v>0</v>
          </cell>
          <cell r="F5719">
            <v>0.18</v>
          </cell>
          <cell r="G5719">
            <v>0.18</v>
          </cell>
        </row>
        <row r="5720">
          <cell r="B5720">
            <v>101341</v>
          </cell>
          <cell r="C5720" t="str">
            <v>CURSO DE CAPACITAÇÃO PARA OPERADOR DE COMPRESSOR DE AR OU COMPRESSORISTA (ENCARGOS COMPLEMENTARES) - MENSALISTA</v>
          </cell>
          <cell r="D5720" t="str">
            <v>MES</v>
          </cell>
          <cell r="E5720">
            <v>0</v>
          </cell>
          <cell r="F5720">
            <v>18.739999999999998</v>
          </cell>
          <cell r="G5720">
            <v>18.739999999999998</v>
          </cell>
        </row>
        <row r="5721">
          <cell r="B5721">
            <v>95355</v>
          </cell>
          <cell r="C5721" t="str">
            <v>CURSO DE CAPACITAÇÃO PARA OPERADOR DE COMPRESSOR OU COMPRESSORISTA (ENCARGOS COMPLEMENTARES) - HORISTA</v>
          </cell>
          <cell r="D5721" t="str">
            <v>H</v>
          </cell>
          <cell r="E5721">
            <v>0</v>
          </cell>
          <cell r="F5721">
            <v>0.14000000000000001</v>
          </cell>
          <cell r="G5721">
            <v>0.14000000000000001</v>
          </cell>
        </row>
        <row r="5722">
          <cell r="B5722">
            <v>95356</v>
          </cell>
          <cell r="C5722" t="str">
            <v>CURSO DE CAPACITAÇÃO PARA OPERADOR DE DEMARCADORA DE FAIXAS (ENCARGOS COMPLEMENTARES) - HORISTA</v>
          </cell>
          <cell r="D5722" t="str">
            <v>H</v>
          </cell>
          <cell r="E5722">
            <v>0</v>
          </cell>
          <cell r="F5722">
            <v>0.19</v>
          </cell>
          <cell r="G5722">
            <v>0.19</v>
          </cell>
        </row>
        <row r="5723">
          <cell r="B5723">
            <v>101342</v>
          </cell>
          <cell r="C5723" t="str">
            <v>CURSO DE CAPACITAÇÃO PARA OPERADOR DE DEMARCADORA DE FAIXAS DE TRAFEGO (ENCARGOS COMPLEMENTARES) - MENSALISTA</v>
          </cell>
          <cell r="D5723" t="str">
            <v>MES</v>
          </cell>
          <cell r="E5723">
            <v>0</v>
          </cell>
          <cell r="F5723">
            <v>25.89</v>
          </cell>
          <cell r="G5723">
            <v>25.89</v>
          </cell>
        </row>
        <row r="5724">
          <cell r="B5724">
            <v>95357</v>
          </cell>
          <cell r="C5724" t="str">
            <v>CURSO DE CAPACITAÇÃO PARA OPERADOR DE ESCAVADEIRA (ENCARGOS COMPLEMENTARES) - HORISTA</v>
          </cell>
          <cell r="D5724" t="str">
            <v>H</v>
          </cell>
          <cell r="E5724">
            <v>0</v>
          </cell>
          <cell r="F5724">
            <v>0.28000000000000003</v>
          </cell>
          <cell r="G5724">
            <v>0.28000000000000003</v>
          </cell>
        </row>
        <row r="5725">
          <cell r="B5725">
            <v>101343</v>
          </cell>
          <cell r="C5725" t="str">
            <v>CURSO DE CAPACITAÇÃO PARA OPERADOR DE ESCAVADEIRA (ENCARGOS COMPLEMENTARES) - MENSALISTA</v>
          </cell>
          <cell r="D5725" t="str">
            <v>MES</v>
          </cell>
          <cell r="E5725">
            <v>0</v>
          </cell>
          <cell r="F5725">
            <v>37.909999999999997</v>
          </cell>
          <cell r="G5725">
            <v>37.909999999999997</v>
          </cell>
        </row>
        <row r="5726">
          <cell r="B5726">
            <v>95358</v>
          </cell>
          <cell r="C5726" t="str">
            <v>CURSO DE CAPACITAÇÃO PARA OPERADOR DE GUINCHO (ENCARGOS COMPLEMENTARES) - HORISTA</v>
          </cell>
          <cell r="D5726" t="str">
            <v>H</v>
          </cell>
          <cell r="E5726">
            <v>0</v>
          </cell>
          <cell r="F5726">
            <v>0.37</v>
          </cell>
          <cell r="G5726">
            <v>0.37</v>
          </cell>
        </row>
        <row r="5727">
          <cell r="B5727">
            <v>101344</v>
          </cell>
          <cell r="C5727" t="str">
            <v>CURSO DE CAPACITAÇÃO PARA OPERADOR DE GUINCHO OU GUINCHEIRO (ENCARGOS COMPLEMENTARES) - MENSALISTA</v>
          </cell>
          <cell r="D5727" t="str">
            <v>MES</v>
          </cell>
          <cell r="E5727">
            <v>0</v>
          </cell>
          <cell r="F5727">
            <v>50.05</v>
          </cell>
          <cell r="G5727">
            <v>50.05</v>
          </cell>
        </row>
        <row r="5728">
          <cell r="B5728">
            <v>95359</v>
          </cell>
          <cell r="C5728" t="str">
            <v>CURSO DE CAPACITAÇÃO PARA OPERADOR DE GUINDASTE (ENCARGOS COMPLEMENTARES) - HORISTA</v>
          </cell>
          <cell r="D5728" t="str">
            <v>H</v>
          </cell>
          <cell r="E5728">
            <v>0</v>
          </cell>
          <cell r="F5728">
            <v>0.52</v>
          </cell>
          <cell r="G5728">
            <v>0.52</v>
          </cell>
        </row>
        <row r="5729">
          <cell r="B5729">
            <v>101345</v>
          </cell>
          <cell r="C5729" t="str">
            <v>CURSO DE CAPACITAÇÃO PARA OPERADOR DE GUINDASTE (ENCARGOS COMPLEMENTARES) - MENSALISTA</v>
          </cell>
          <cell r="D5729" t="str">
            <v>MES</v>
          </cell>
          <cell r="E5729">
            <v>0</v>
          </cell>
          <cell r="F5729">
            <v>69.510000000000005</v>
          </cell>
          <cell r="G5729">
            <v>69.510000000000005</v>
          </cell>
        </row>
        <row r="5730">
          <cell r="B5730">
            <v>101346</v>
          </cell>
          <cell r="C5730" t="str">
            <v>CURSO DE CAPACITAÇÃO PARA OPERADOR DE JATO ABRASIVO OU JATISTA (ENCARGOS COMPLEMENTARES) - MENSALISTA</v>
          </cell>
          <cell r="D5730" t="str">
            <v>MES</v>
          </cell>
          <cell r="E5730">
            <v>0</v>
          </cell>
          <cell r="F5730">
            <v>32.75</v>
          </cell>
          <cell r="G5730">
            <v>32.75</v>
          </cell>
        </row>
        <row r="5731">
          <cell r="B5731">
            <v>101347</v>
          </cell>
          <cell r="C5731" t="str">
            <v>CURSO DE CAPACITAÇÃO PARA OPERADOR DE MAQUINAS E TRATORES DIVERSOS (ENCARGOS COMPLEMENTARES) - MENSALISTA</v>
          </cell>
          <cell r="D5731" t="str">
            <v>MES</v>
          </cell>
          <cell r="E5731">
            <v>0</v>
          </cell>
          <cell r="F5731">
            <v>36.270000000000003</v>
          </cell>
          <cell r="G5731">
            <v>36.270000000000003</v>
          </cell>
        </row>
        <row r="5732">
          <cell r="B5732">
            <v>95361</v>
          </cell>
          <cell r="C5732" t="str">
            <v>CURSO DE CAPACITAÇÃO PARA OPERADOR DE MARTELETE OU MARTELETEIRO (ENCARGOS COMPLEMENTARES) - HORISTA</v>
          </cell>
          <cell r="D5732" t="str">
            <v>H</v>
          </cell>
          <cell r="E5732">
            <v>0</v>
          </cell>
          <cell r="F5732">
            <v>0.17</v>
          </cell>
          <cell r="G5732">
            <v>0.17</v>
          </cell>
        </row>
        <row r="5733">
          <cell r="B5733">
            <v>101348</v>
          </cell>
          <cell r="C5733" t="str">
            <v>CURSO DE CAPACITAÇÃO PARA OPERADOR DE MARTELETE OU MARTELETEIRO (ENCARGOS COMPLEMENTARES) - MENSALISTA</v>
          </cell>
          <cell r="D5733" t="str">
            <v>MES</v>
          </cell>
          <cell r="E5733">
            <v>0</v>
          </cell>
          <cell r="F5733">
            <v>23.19</v>
          </cell>
          <cell r="G5733">
            <v>23.19</v>
          </cell>
        </row>
        <row r="5734">
          <cell r="B5734">
            <v>101349</v>
          </cell>
          <cell r="C5734" t="str">
            <v>CURSO DE CAPACITAÇÃO PARA OPERADOR DE MOTO SCRAPER (ENCARGOS COMPLEMENTARES) - MENSALISTA</v>
          </cell>
          <cell r="D5734" t="str">
            <v>MES</v>
          </cell>
          <cell r="E5734">
            <v>0</v>
          </cell>
          <cell r="F5734">
            <v>33.36</v>
          </cell>
          <cell r="G5734">
            <v>33.36</v>
          </cell>
        </row>
        <row r="5735">
          <cell r="B5735">
            <v>95362</v>
          </cell>
          <cell r="C5735" t="str">
            <v>CURSO DE CAPACITAÇÃO PARA OPERADOR DE MOTO-ESCREIPER (ENCARGOS COMPLEMENTARES) - HORISTA</v>
          </cell>
          <cell r="D5735" t="str">
            <v>H</v>
          </cell>
          <cell r="E5735">
            <v>0</v>
          </cell>
          <cell r="F5735">
            <v>0.25</v>
          </cell>
          <cell r="G5735">
            <v>0.25</v>
          </cell>
        </row>
        <row r="5736">
          <cell r="B5736">
            <v>95363</v>
          </cell>
          <cell r="C5736" t="str">
            <v>CURSO DE CAPACITAÇÃO PARA OPERADOR DE MOTONIVELADORA (ENCARGOS COMPLEMENTARES) - HORISTA</v>
          </cell>
          <cell r="D5736" t="str">
            <v>H</v>
          </cell>
          <cell r="E5736">
            <v>0</v>
          </cell>
          <cell r="F5736">
            <v>0.25</v>
          </cell>
          <cell r="G5736">
            <v>0.25</v>
          </cell>
        </row>
        <row r="5737">
          <cell r="B5737">
            <v>101350</v>
          </cell>
          <cell r="C5737" t="str">
            <v>CURSO DE CAPACITAÇÃO PARA OPERADOR DE MOTONIVELADORA (ENCARGOS COMPLEMENTARES) - MENSALISTA</v>
          </cell>
          <cell r="D5737" t="str">
            <v>MES</v>
          </cell>
          <cell r="E5737">
            <v>0</v>
          </cell>
          <cell r="F5737">
            <v>33.36</v>
          </cell>
          <cell r="G5737">
            <v>33.36</v>
          </cell>
        </row>
        <row r="5738">
          <cell r="B5738">
            <v>95360</v>
          </cell>
          <cell r="C5738" t="str">
            <v>CURSO DE CAPACITAÇÃO PARA OPERADOR DE MÁQUINAS E EQUIPAMENTOS (ENCARGOS COMPLEMENTARES) - HORISTA</v>
          </cell>
          <cell r="D5738" t="str">
            <v>H</v>
          </cell>
          <cell r="E5738">
            <v>0</v>
          </cell>
          <cell r="F5738">
            <v>0.27</v>
          </cell>
          <cell r="G5738">
            <v>0.27</v>
          </cell>
        </row>
        <row r="5739">
          <cell r="B5739">
            <v>101351</v>
          </cell>
          <cell r="C5739" t="str">
            <v>CURSO DE CAPACITAÇÃO PARA OPERADOR DE PA CARREGADEIRA (ENCARGOS COMPLEMENTARES) - MENSALISTA</v>
          </cell>
          <cell r="D5739" t="str">
            <v>MES</v>
          </cell>
          <cell r="E5739">
            <v>0</v>
          </cell>
          <cell r="F5739">
            <v>25.89</v>
          </cell>
          <cell r="G5739">
            <v>25.89</v>
          </cell>
        </row>
        <row r="5740">
          <cell r="B5740">
            <v>95365</v>
          </cell>
          <cell r="C5740" t="str">
            <v>CURSO DE CAPACITAÇÃO PARA OPERADOR DE PAVIMENTADORA (ENCARGOS COMPLEMENTARES) - HORISTA</v>
          </cell>
          <cell r="D5740" t="str">
            <v>H</v>
          </cell>
          <cell r="E5740">
            <v>0</v>
          </cell>
          <cell r="F5740">
            <v>0.19</v>
          </cell>
          <cell r="G5740">
            <v>0.19</v>
          </cell>
        </row>
        <row r="5741">
          <cell r="B5741">
            <v>101352</v>
          </cell>
          <cell r="C5741" t="str">
            <v>CURSO DE CAPACITAÇÃO PARA OPERADOR DE PAVIMENTADORA / MESA VIBROACABADORA (ENCARGOS COMPLEMENTARES) - MENSALISTA</v>
          </cell>
          <cell r="D5741" t="str">
            <v>MES</v>
          </cell>
          <cell r="E5741">
            <v>0</v>
          </cell>
          <cell r="F5741">
            <v>25.89</v>
          </cell>
          <cell r="G5741">
            <v>25.89</v>
          </cell>
        </row>
        <row r="5742">
          <cell r="B5742">
            <v>95364</v>
          </cell>
          <cell r="C5742" t="str">
            <v>CURSO DE CAPACITAÇÃO PARA OPERADOR DE PÁ CARREGADEIRA (ENCARGOS COMPLEMENTARES) - HORISTA</v>
          </cell>
          <cell r="D5742" t="str">
            <v>H</v>
          </cell>
          <cell r="E5742">
            <v>0</v>
          </cell>
          <cell r="F5742">
            <v>0.19</v>
          </cell>
          <cell r="G5742">
            <v>0.19</v>
          </cell>
        </row>
        <row r="5743">
          <cell r="B5743">
            <v>95366</v>
          </cell>
          <cell r="C5743" t="str">
            <v>CURSO DE CAPACITAÇÃO PARA OPERADOR DE ROLO COMPACTADOR (ENCARGOS COMPLEMENTARES) - HORISTA</v>
          </cell>
          <cell r="D5743" t="str">
            <v>H</v>
          </cell>
          <cell r="E5743">
            <v>0</v>
          </cell>
          <cell r="F5743">
            <v>0.16</v>
          </cell>
          <cell r="G5743">
            <v>0.16</v>
          </cell>
        </row>
        <row r="5744">
          <cell r="B5744">
            <v>101353</v>
          </cell>
          <cell r="C5744" t="str">
            <v>CURSO DE CAPACITAÇÃO PARA OPERADOR DE ROLO COMPACTADOR (ENCARGOS COMPLEMENTARES) - MENSALISTA</v>
          </cell>
          <cell r="D5744" t="str">
            <v>MES</v>
          </cell>
          <cell r="E5744">
            <v>0</v>
          </cell>
          <cell r="F5744">
            <v>21.52</v>
          </cell>
          <cell r="G5744">
            <v>21.52</v>
          </cell>
        </row>
        <row r="5745">
          <cell r="B5745">
            <v>95367</v>
          </cell>
          <cell r="C5745" t="str">
            <v>CURSO DE CAPACITAÇÃO PARA OPERADOR DE USINA DE ASFALTO, DE SOLOS OU DE CONCRETO (ENCARGOS COMPLEMENTARES) - HORISTA</v>
          </cell>
          <cell r="D5745" t="str">
            <v>H</v>
          </cell>
          <cell r="E5745">
            <v>0</v>
          </cell>
          <cell r="F5745">
            <v>0.25</v>
          </cell>
          <cell r="G5745">
            <v>0.25</v>
          </cell>
        </row>
        <row r="5746">
          <cell r="B5746">
            <v>101355</v>
          </cell>
          <cell r="C5746" t="str">
            <v>CURSO DE CAPACITAÇÃO PARA OPERADOR DE USINA DE ASFALTO, DE SOLOS OU DE CONCRETO (ENCARGOS COMPLEMENTARES) - MENSALISTA</v>
          </cell>
          <cell r="D5746" t="str">
            <v>MES</v>
          </cell>
          <cell r="E5746">
            <v>0</v>
          </cell>
          <cell r="F5746">
            <v>33.36</v>
          </cell>
          <cell r="G5746">
            <v>33.36</v>
          </cell>
        </row>
        <row r="5747">
          <cell r="B5747">
            <v>95368</v>
          </cell>
          <cell r="C5747" t="str">
            <v>CURSO DE CAPACITAÇÃO PARA OPERADOR JATO DE AREIA OU JATISTA (ENCARGOS COMPLEMENTARES) - HORISTA</v>
          </cell>
          <cell r="D5747" t="str">
            <v>H</v>
          </cell>
          <cell r="E5747">
            <v>0</v>
          </cell>
          <cell r="F5747">
            <v>0.24</v>
          </cell>
          <cell r="G5747">
            <v>0.24</v>
          </cell>
        </row>
        <row r="5748">
          <cell r="B5748">
            <v>95369</v>
          </cell>
          <cell r="C5748" t="str">
            <v>CURSO DE CAPACITAÇÃO PARA OPERADOR PARA BATE ESTACAS (ENCARGOS COMPLEMENTARES) - HORISTA</v>
          </cell>
          <cell r="D5748" t="str">
            <v>H</v>
          </cell>
          <cell r="E5748">
            <v>0</v>
          </cell>
          <cell r="F5748">
            <v>0.2</v>
          </cell>
          <cell r="G5748">
            <v>0.2</v>
          </cell>
        </row>
        <row r="5749">
          <cell r="B5749">
            <v>95370</v>
          </cell>
          <cell r="C5749" t="str">
            <v>CURSO DE CAPACITAÇÃO PARA PASTILHEIRO (ENCARGOS COMPLEMENTARES) - HORISTA</v>
          </cell>
          <cell r="D5749" t="str">
            <v>H</v>
          </cell>
          <cell r="E5749">
            <v>0</v>
          </cell>
          <cell r="F5749">
            <v>0.35</v>
          </cell>
          <cell r="G5749">
            <v>0.35</v>
          </cell>
        </row>
        <row r="5750">
          <cell r="B5750">
            <v>101356</v>
          </cell>
          <cell r="C5750" t="str">
            <v>CURSO DE CAPACITAÇÃO PARA PASTILHEIRO (ENCARGOS COMPLEMENTARES) - MENSALISTA</v>
          </cell>
          <cell r="D5750" t="str">
            <v>MES</v>
          </cell>
          <cell r="E5750">
            <v>0</v>
          </cell>
          <cell r="F5750">
            <v>47.19</v>
          </cell>
          <cell r="G5750">
            <v>47.19</v>
          </cell>
        </row>
        <row r="5751">
          <cell r="B5751">
            <v>95371</v>
          </cell>
          <cell r="C5751" t="str">
            <v>CURSO DE CAPACITAÇÃO PARA PEDREIRO (ENCARGOS COMPLEMENTARES) - HORISTA</v>
          </cell>
          <cell r="D5751" t="str">
            <v>H</v>
          </cell>
          <cell r="E5751">
            <v>0</v>
          </cell>
          <cell r="F5751">
            <v>0.51</v>
          </cell>
          <cell r="G5751">
            <v>0.51</v>
          </cell>
        </row>
        <row r="5752">
          <cell r="B5752">
            <v>101357</v>
          </cell>
          <cell r="C5752" t="str">
            <v>CURSO DE CAPACITAÇÃO PARA PEDREIRO (ENCARGOS COMPLEMENTARES) - MENSALISTA</v>
          </cell>
          <cell r="D5752" t="str">
            <v>MES</v>
          </cell>
          <cell r="E5752">
            <v>0</v>
          </cell>
          <cell r="F5752">
            <v>67.77</v>
          </cell>
          <cell r="G5752">
            <v>67.77</v>
          </cell>
        </row>
        <row r="5753">
          <cell r="B5753">
            <v>95372</v>
          </cell>
          <cell r="C5753" t="str">
            <v>CURSO DE CAPACITAÇÃO PARA PINTOR (ENCARGOS COMPLEMENTARES) - HORISTA</v>
          </cell>
          <cell r="D5753" t="str">
            <v>H</v>
          </cell>
          <cell r="E5753">
            <v>0</v>
          </cell>
          <cell r="F5753">
            <v>0.35</v>
          </cell>
          <cell r="G5753">
            <v>0.35</v>
          </cell>
        </row>
        <row r="5754">
          <cell r="B5754">
            <v>101358</v>
          </cell>
          <cell r="C5754" t="str">
            <v>CURSO DE CAPACITAÇÃO PARA PINTOR (ENCARGOS COMPLEMENTARES) - MENSALISTA</v>
          </cell>
          <cell r="D5754" t="str">
            <v>MES</v>
          </cell>
          <cell r="E5754">
            <v>0</v>
          </cell>
          <cell r="F5754">
            <v>47.19</v>
          </cell>
          <cell r="G5754">
            <v>47.19</v>
          </cell>
        </row>
        <row r="5755">
          <cell r="B5755">
            <v>95373</v>
          </cell>
          <cell r="C5755" t="str">
            <v>CURSO DE CAPACITAÇÃO PARA PINTOR DE LETREIROS (ENCARGOS COMPLEMENTARES) - HORISTA</v>
          </cell>
          <cell r="D5755" t="str">
            <v>H</v>
          </cell>
          <cell r="E5755">
            <v>0</v>
          </cell>
          <cell r="F5755">
            <v>0.34</v>
          </cell>
          <cell r="G5755">
            <v>0.34</v>
          </cell>
        </row>
        <row r="5756">
          <cell r="B5756">
            <v>101359</v>
          </cell>
          <cell r="C5756" t="str">
            <v>CURSO DE CAPACITAÇÃO PARA PINTOR DE LETREIROS (ENCARGOS COMPLEMENTARES) - MENSALISTA</v>
          </cell>
          <cell r="D5756" t="str">
            <v>MES</v>
          </cell>
          <cell r="E5756">
            <v>0</v>
          </cell>
          <cell r="F5756">
            <v>45.82</v>
          </cell>
          <cell r="G5756">
            <v>45.82</v>
          </cell>
        </row>
        <row r="5757">
          <cell r="B5757">
            <v>101360</v>
          </cell>
          <cell r="C5757" t="str">
            <v>CURSO DE CAPACITAÇÃO PARA PINTOR PARA TINTA EPOXI (ENCARGOS COMPLEMENTARES) - MENSALISTA</v>
          </cell>
          <cell r="D5757" t="str">
            <v>MES</v>
          </cell>
          <cell r="E5757">
            <v>0</v>
          </cell>
          <cell r="F5757">
            <v>47.19</v>
          </cell>
          <cell r="G5757">
            <v>47.19</v>
          </cell>
        </row>
        <row r="5758">
          <cell r="B5758">
            <v>95374</v>
          </cell>
          <cell r="C5758" t="str">
            <v>CURSO DE CAPACITAÇÃO PARA PINTOR PARA TINTA EPÓXI (ENCARGOS COMPLEMENTARES) - HORISTA</v>
          </cell>
          <cell r="D5758" t="str">
            <v>H</v>
          </cell>
          <cell r="E5758">
            <v>0</v>
          </cell>
          <cell r="F5758">
            <v>0.35</v>
          </cell>
          <cell r="G5758">
            <v>0.35</v>
          </cell>
        </row>
        <row r="5759">
          <cell r="B5759">
            <v>95375</v>
          </cell>
          <cell r="C5759" t="str">
            <v>CURSO DE CAPACITAÇÃO PARA POCEIRO (ENCARGOS COMPLEMENTARES) - HORISTA</v>
          </cell>
          <cell r="D5759" t="str">
            <v>H</v>
          </cell>
          <cell r="E5759">
            <v>0</v>
          </cell>
          <cell r="F5759">
            <v>0.39</v>
          </cell>
          <cell r="G5759">
            <v>0.39</v>
          </cell>
        </row>
        <row r="5760">
          <cell r="B5760">
            <v>101361</v>
          </cell>
          <cell r="C5760" t="str">
            <v>CURSO DE CAPACITAÇÃO PARA POCEIRO / ESCAVADOR DE VALAS E TUBULOES (ENCARGOS COMPLEMENTARES) - MENSALISTA</v>
          </cell>
          <cell r="D5760" t="str">
            <v>MES</v>
          </cell>
          <cell r="E5760">
            <v>0</v>
          </cell>
          <cell r="F5760">
            <v>51.92</v>
          </cell>
          <cell r="G5760">
            <v>51.92</v>
          </cell>
        </row>
        <row r="5761">
          <cell r="B5761">
            <v>95376</v>
          </cell>
          <cell r="C5761" t="str">
            <v>CURSO DE CAPACITAÇÃO PARA RASTELEIRO (ENCARGOS COMPLEMENTARES) - HORISTA</v>
          </cell>
          <cell r="D5761" t="str">
            <v>H</v>
          </cell>
          <cell r="E5761">
            <v>0</v>
          </cell>
          <cell r="F5761">
            <v>0.1</v>
          </cell>
          <cell r="G5761">
            <v>0.1</v>
          </cell>
        </row>
        <row r="5762">
          <cell r="B5762">
            <v>95377</v>
          </cell>
          <cell r="C5762" t="str">
            <v>CURSO DE CAPACITAÇÃO PARA SERRALHEIRO (ENCARGOS COMPLEMENTARES) - HORISTA</v>
          </cell>
          <cell r="D5762" t="str">
            <v>H</v>
          </cell>
          <cell r="E5762">
            <v>0</v>
          </cell>
          <cell r="F5762">
            <v>0.27</v>
          </cell>
          <cell r="G5762">
            <v>0.27</v>
          </cell>
        </row>
        <row r="5763">
          <cell r="B5763">
            <v>101363</v>
          </cell>
          <cell r="C5763" t="str">
            <v>CURSO DE CAPACITAÇÃO PARA SERRALHEIRO (ENCARGOS COMPLEMENTARES) - MENSALISTA</v>
          </cell>
          <cell r="D5763" t="str">
            <v>MES</v>
          </cell>
          <cell r="E5763">
            <v>0</v>
          </cell>
          <cell r="F5763">
            <v>36.869999999999997</v>
          </cell>
          <cell r="G5763">
            <v>36.869999999999997</v>
          </cell>
        </row>
        <row r="5764">
          <cell r="B5764">
            <v>95378</v>
          </cell>
          <cell r="C5764" t="str">
            <v>CURSO DE CAPACITAÇÃO PARA SERVENTE (ENCARGOS COMPLEMENTARES) - HORISTA</v>
          </cell>
          <cell r="D5764" t="str">
            <v>H</v>
          </cell>
          <cell r="E5764">
            <v>0</v>
          </cell>
          <cell r="F5764">
            <v>0.36</v>
          </cell>
          <cell r="G5764">
            <v>0.36</v>
          </cell>
        </row>
        <row r="5765">
          <cell r="B5765">
            <v>101364</v>
          </cell>
          <cell r="C5765" t="str">
            <v>CURSO DE CAPACITAÇÃO PARA SERVENTE DE OBRAS (ENCARGOS COMPLEMENTARES) - MENSALISTA</v>
          </cell>
          <cell r="D5765" t="str">
            <v>MES</v>
          </cell>
          <cell r="E5765">
            <v>0</v>
          </cell>
          <cell r="F5765">
            <v>47.89</v>
          </cell>
          <cell r="G5765">
            <v>47.89</v>
          </cell>
        </row>
        <row r="5766">
          <cell r="B5766">
            <v>95379</v>
          </cell>
          <cell r="C5766" t="str">
            <v>CURSO DE CAPACITAÇÃO PARA SOLDADOR (ENCARGOS COMPLEMENTARES) - HORISTA</v>
          </cell>
          <cell r="D5766" t="str">
            <v>H</v>
          </cell>
          <cell r="E5766">
            <v>0</v>
          </cell>
          <cell r="F5766">
            <v>0.28000000000000003</v>
          </cell>
          <cell r="G5766">
            <v>0.28000000000000003</v>
          </cell>
        </row>
        <row r="5767">
          <cell r="B5767">
            <v>101365</v>
          </cell>
          <cell r="C5767" t="str">
            <v>CURSO DE CAPACITAÇÃO PARA SOLDADOR (ENCARGOS COMPLEMENTARES) - MENSALISTA</v>
          </cell>
          <cell r="D5767" t="str">
            <v>MES</v>
          </cell>
          <cell r="E5767">
            <v>0</v>
          </cell>
          <cell r="F5767">
            <v>37.409999999999997</v>
          </cell>
          <cell r="G5767">
            <v>37.409999999999997</v>
          </cell>
        </row>
        <row r="5768">
          <cell r="B5768">
            <v>95380</v>
          </cell>
          <cell r="C5768" t="str">
            <v>CURSO DE CAPACITAÇÃO PARA SOLDADOR A (PARA SOLDA A SER TESTADA COM RAIOS  X ) (ENCARGOS COMPLEMENTARES) - HORISTA</v>
          </cell>
          <cell r="D5768" t="str">
            <v>H</v>
          </cell>
          <cell r="E5768">
            <v>0</v>
          </cell>
          <cell r="F5768">
            <v>0.22</v>
          </cell>
          <cell r="G5768">
            <v>0.22</v>
          </cell>
        </row>
        <row r="5769">
          <cell r="B5769">
            <v>101366</v>
          </cell>
          <cell r="C5769" t="str">
            <v>CURSO DE CAPACITAÇÃO PARA SOLDADOR ELETRICO (ENCARGOS COMPLEMENTARES) - MENSALISTA</v>
          </cell>
          <cell r="D5769" t="str">
            <v>MES</v>
          </cell>
          <cell r="E5769">
            <v>0</v>
          </cell>
          <cell r="F5769">
            <v>30.28</v>
          </cell>
          <cell r="G5769">
            <v>30.28</v>
          </cell>
        </row>
        <row r="5770">
          <cell r="B5770">
            <v>100535</v>
          </cell>
          <cell r="C5770" t="str">
            <v>CURSO DE CAPACITAÇÃO PARA TECNICO DE EDIFICACOES (ENCARGOS COMPLEMENTARES) - HORISTA</v>
          </cell>
          <cell r="D5770" t="str">
            <v>H</v>
          </cell>
          <cell r="E5770">
            <v>0</v>
          </cell>
          <cell r="F5770">
            <v>0.34</v>
          </cell>
          <cell r="G5770">
            <v>0.34</v>
          </cell>
        </row>
        <row r="5771">
          <cell r="B5771">
            <v>100536</v>
          </cell>
          <cell r="C5771" t="str">
            <v>CURSO DE CAPACITAÇÃO PARA TECNICO DE EDIFICACOES (ENCARGOS COMPLEMENTARES) - MENSALISTA</v>
          </cell>
          <cell r="D5771" t="str">
            <v>MES</v>
          </cell>
          <cell r="E5771">
            <v>0</v>
          </cell>
          <cell r="F5771">
            <v>45.4</v>
          </cell>
          <cell r="G5771">
            <v>45.4</v>
          </cell>
        </row>
        <row r="5772">
          <cell r="B5772">
            <v>101368</v>
          </cell>
          <cell r="C5772" t="str">
            <v>CURSO DE CAPACITAÇÃO PARA TECNICO EM LABORATORIO E CAMPO DE CONSTRUCAO CIVIL (ENCARGOS COMPLEMENTARES) - MENSALISTA</v>
          </cell>
          <cell r="D5772" t="str">
            <v>MES</v>
          </cell>
          <cell r="E5772">
            <v>0</v>
          </cell>
          <cell r="F5772">
            <v>38.86</v>
          </cell>
          <cell r="G5772">
            <v>38.86</v>
          </cell>
        </row>
        <row r="5773">
          <cell r="B5773">
            <v>101369</v>
          </cell>
          <cell r="C5773" t="str">
            <v>CURSO DE CAPACITAÇÃO PARA TECNICO EM SONDAGEM (ENCARGOS COMPLEMENTARES) - MENSALISTA</v>
          </cell>
          <cell r="D5773" t="str">
            <v>MES</v>
          </cell>
          <cell r="E5773">
            <v>0</v>
          </cell>
          <cell r="F5773">
            <v>37.06</v>
          </cell>
          <cell r="G5773">
            <v>37.06</v>
          </cell>
        </row>
        <row r="5774">
          <cell r="B5774">
            <v>95385</v>
          </cell>
          <cell r="C5774" t="str">
            <v>CURSO DE CAPACITAÇÃO PARA TELHADISTA (ENCARGOS COMPLEMENTARES) - HORISTA</v>
          </cell>
          <cell r="D5774" t="str">
            <v>H</v>
          </cell>
          <cell r="E5774">
            <v>0</v>
          </cell>
          <cell r="F5774">
            <v>0.27</v>
          </cell>
          <cell r="G5774">
            <v>0.27</v>
          </cell>
        </row>
        <row r="5775">
          <cell r="B5775">
            <v>101370</v>
          </cell>
          <cell r="C5775" t="str">
            <v>CURSO DE CAPACITAÇÃO PARA TELHADOR (ENCARGOS COMPLEMENTARES) - MENSALISTA</v>
          </cell>
          <cell r="D5775" t="str">
            <v>MES</v>
          </cell>
          <cell r="E5775">
            <v>0</v>
          </cell>
          <cell r="F5775">
            <v>36.44</v>
          </cell>
          <cell r="G5775">
            <v>36.44</v>
          </cell>
        </row>
        <row r="5776">
          <cell r="B5776">
            <v>95406</v>
          </cell>
          <cell r="C5776" t="str">
            <v>CURSO DE CAPACITAÇÃO PARA TOPÓGRAFO (ENCARGOS COMPLEMENTARES) - HORISTA</v>
          </cell>
          <cell r="D5776" t="str">
            <v>H</v>
          </cell>
          <cell r="E5776">
            <v>0</v>
          </cell>
          <cell r="F5776">
            <v>0.2</v>
          </cell>
          <cell r="G5776">
            <v>0.2</v>
          </cell>
        </row>
        <row r="5777">
          <cell r="B5777">
            <v>95424</v>
          </cell>
          <cell r="C5777" t="str">
            <v>CURSO DE CAPACITAÇÃO PARA TOPÓGRAFO (ENCARGOS COMPLEMENTARES) - MENSALISTA</v>
          </cell>
          <cell r="D5777" t="str">
            <v>MES</v>
          </cell>
          <cell r="E5777">
            <v>0</v>
          </cell>
          <cell r="F5777">
            <v>26.56</v>
          </cell>
          <cell r="G5777">
            <v>26.56</v>
          </cell>
        </row>
        <row r="5778">
          <cell r="B5778">
            <v>95386</v>
          </cell>
          <cell r="C5778" t="str">
            <v>CURSO DE CAPACITAÇÃO PARA TRATORISTA (ENCARGOS COMPLEMENTARES) - HORISTA</v>
          </cell>
          <cell r="D5778" t="str">
            <v>H</v>
          </cell>
          <cell r="E5778">
            <v>0</v>
          </cell>
          <cell r="F5778">
            <v>0.27</v>
          </cell>
          <cell r="G5778">
            <v>0.27</v>
          </cell>
        </row>
        <row r="5779">
          <cell r="B5779">
            <v>95383</v>
          </cell>
          <cell r="C5779" t="str">
            <v>CURSO DE CAPACITAÇÃO PARA TÉCNICO DE LABORATÓRIO (ENCARGOS COMPLEMENTARES) - HORISTA</v>
          </cell>
          <cell r="D5779" t="str">
            <v>H</v>
          </cell>
          <cell r="E5779">
            <v>0</v>
          </cell>
          <cell r="F5779">
            <v>0.28999999999999998</v>
          </cell>
          <cell r="G5779">
            <v>0.28999999999999998</v>
          </cell>
        </row>
        <row r="5780">
          <cell r="B5780">
            <v>95384</v>
          </cell>
          <cell r="C5780" t="str">
            <v>CURSO DE CAPACITAÇÃO PARA TÉCNICO DE SONDAGEM (ENCARGOS COMPLEMENTARES) - HORISTA</v>
          </cell>
          <cell r="D5780" t="str">
            <v>H</v>
          </cell>
          <cell r="E5780">
            <v>0</v>
          </cell>
          <cell r="F5780">
            <v>0.28000000000000003</v>
          </cell>
          <cell r="G5780">
            <v>0.28000000000000003</v>
          </cell>
        </row>
        <row r="5781">
          <cell r="B5781">
            <v>100299</v>
          </cell>
          <cell r="C5781" t="str">
            <v>CURSO DE CAPACITAÇÃO PARA TÉCNICO EM SEGURANÇA DO TRABALHO (ENCARGOS COMPLEMENTARES) - HORISTA</v>
          </cell>
          <cell r="D5781" t="str">
            <v>H</v>
          </cell>
          <cell r="E5781">
            <v>0</v>
          </cell>
          <cell r="F5781">
            <v>0.57999999999999996</v>
          </cell>
          <cell r="G5781">
            <v>0.57999999999999996</v>
          </cell>
        </row>
        <row r="5782">
          <cell r="B5782">
            <v>100315</v>
          </cell>
          <cell r="C5782" t="str">
            <v>CURSO DE CAPACITAÇÃO PARA TÉCNICO EM SEGURANÇA DO TRABALHO (ENCARGOS COMPLEMENTARES) - MENSALISTA</v>
          </cell>
          <cell r="D5782" t="str">
            <v>MES</v>
          </cell>
          <cell r="E5782">
            <v>0</v>
          </cell>
          <cell r="F5782">
            <v>76.73</v>
          </cell>
          <cell r="G5782">
            <v>76.73</v>
          </cell>
        </row>
        <row r="5783">
          <cell r="B5783">
            <v>95387</v>
          </cell>
          <cell r="C5783" t="str">
            <v>CURSO DE CAPACITAÇÃO PARA VIDRACEIRO (ENCARGOS COMPLEMENTARES) - HORISTA</v>
          </cell>
          <cell r="D5783" t="str">
            <v>H</v>
          </cell>
          <cell r="E5783">
            <v>0</v>
          </cell>
          <cell r="F5783">
            <v>0.36</v>
          </cell>
          <cell r="G5783">
            <v>0.36</v>
          </cell>
        </row>
        <row r="5784">
          <cell r="B5784">
            <v>101371</v>
          </cell>
          <cell r="C5784" t="str">
            <v>CURSO DE CAPACITAÇÃO PARA VIDRACEIRO (ENCARGOS COMPLEMENTARES) - MENSALISTA</v>
          </cell>
          <cell r="D5784" t="str">
            <v>MES</v>
          </cell>
          <cell r="E5784">
            <v>0</v>
          </cell>
          <cell r="F5784">
            <v>47.9</v>
          </cell>
          <cell r="G5784">
            <v>47.9</v>
          </cell>
        </row>
        <row r="5785">
          <cell r="B5785">
            <v>100288</v>
          </cell>
          <cell r="C5785" t="str">
            <v>CURSO DE CAPACITAÇÃO PARA VIGIA DIURNO (ENCARGOS COMPLEMENTARES) - HORISTA</v>
          </cell>
          <cell r="D5785" t="str">
            <v>H</v>
          </cell>
          <cell r="E5785">
            <v>0</v>
          </cell>
          <cell r="F5785">
            <v>0.09</v>
          </cell>
          <cell r="G5785">
            <v>0.09</v>
          </cell>
        </row>
        <row r="5786">
          <cell r="B5786">
            <v>101372</v>
          </cell>
          <cell r="C5786" t="str">
            <v>CURSO DE CAPACITAÇÃO PARA VIGIA DIURNO (ENCARGOS COMPLEMENTARES) - MENSALISTA</v>
          </cell>
          <cell r="D5786" t="str">
            <v>MES</v>
          </cell>
          <cell r="E5786">
            <v>0</v>
          </cell>
          <cell r="F5786">
            <v>12.85</v>
          </cell>
          <cell r="G5786">
            <v>12.85</v>
          </cell>
        </row>
        <row r="5787">
          <cell r="B5787">
            <v>90775</v>
          </cell>
          <cell r="C5787" t="str">
            <v>DESENHISTA PROJETISTA COM ENCARGOS COMPLEMENTARES</v>
          </cell>
          <cell r="D5787" t="str">
            <v>H</v>
          </cell>
          <cell r="E5787">
            <v>2.2999999999999972</v>
          </cell>
          <cell r="F5787">
            <v>19.920000000000002</v>
          </cell>
          <cell r="G5787">
            <v>22.22</v>
          </cell>
        </row>
        <row r="5788">
          <cell r="B5788">
            <v>93561</v>
          </cell>
          <cell r="C5788" t="str">
            <v>DESENHISTA PROJETISTA COM ENCARGOS COMPLEMENTARES</v>
          </cell>
          <cell r="D5788" t="str">
            <v>MES</v>
          </cell>
          <cell r="E5788">
            <v>434.7800000000002</v>
          </cell>
          <cell r="F5788">
            <v>3492.77</v>
          </cell>
          <cell r="G5788">
            <v>3927.55</v>
          </cell>
        </row>
        <row r="5789">
          <cell r="B5789">
            <v>88264</v>
          </cell>
          <cell r="C5789" t="str">
            <v>ELETRICISTA COM ENCARGOS COMPLEMENTARES</v>
          </cell>
          <cell r="D5789" t="str">
            <v>H</v>
          </cell>
          <cell r="E5789">
            <v>9.3199999999999967</v>
          </cell>
          <cell r="F5789">
            <v>25.09</v>
          </cell>
          <cell r="G5789">
            <v>34.409999999999997</v>
          </cell>
        </row>
        <row r="5790">
          <cell r="B5790">
            <v>101399</v>
          </cell>
          <cell r="C5790" t="str">
            <v>ELETRICISTA COM ENCARGOS COMPLEMENTARES</v>
          </cell>
          <cell r="D5790" t="str">
            <v>MES</v>
          </cell>
          <cell r="E5790">
            <v>1757.12</v>
          </cell>
          <cell r="F5790">
            <v>4363.1099999999997</v>
          </cell>
          <cell r="G5790">
            <v>6120.23</v>
          </cell>
        </row>
        <row r="5791">
          <cell r="B5791">
            <v>88266</v>
          </cell>
          <cell r="C5791" t="str">
            <v>ELETROTÉCNICO COM ENCARGOS COMPLEMENTARES</v>
          </cell>
          <cell r="D5791" t="str">
            <v>H</v>
          </cell>
          <cell r="E5791">
            <v>9.3199999999999967</v>
          </cell>
          <cell r="F5791">
            <v>31.34</v>
          </cell>
          <cell r="G5791">
            <v>40.659999999999997</v>
          </cell>
        </row>
        <row r="5792">
          <cell r="B5792">
            <v>101401</v>
          </cell>
          <cell r="C5792" t="str">
            <v>ELETROTÉCNICO COM ENCARGOS COMPLEMENTARES</v>
          </cell>
          <cell r="D5792" t="str">
            <v>MES</v>
          </cell>
          <cell r="E5792">
            <v>1756.8200000000006</v>
          </cell>
          <cell r="F5792">
            <v>5463.94</v>
          </cell>
          <cell r="G5792">
            <v>7220.76</v>
          </cell>
        </row>
        <row r="5793">
          <cell r="B5793">
            <v>88267</v>
          </cell>
          <cell r="C5793" t="str">
            <v>ENCANADOR OU BOMBEIRO HIDRÁULICO COM ENCARGOS COMPLEMENTARES</v>
          </cell>
          <cell r="D5793" t="str">
            <v>H</v>
          </cell>
          <cell r="E5793">
            <v>8.639999999999997</v>
          </cell>
          <cell r="F5793">
            <v>24.62</v>
          </cell>
          <cell r="G5793">
            <v>33.26</v>
          </cell>
        </row>
        <row r="5794">
          <cell r="B5794">
            <v>101402</v>
          </cell>
          <cell r="C5794" t="str">
            <v>ENCANADOR OU BOMBEIRO HIDRÁULICO COM ENCARGOS COMPLEMENTARES</v>
          </cell>
          <cell r="D5794" t="str">
            <v>MES</v>
          </cell>
          <cell r="E5794">
            <v>1629.0099999999993</v>
          </cell>
          <cell r="F5794">
            <v>4301.1000000000004</v>
          </cell>
          <cell r="G5794">
            <v>5930.11</v>
          </cell>
        </row>
        <row r="5795">
          <cell r="B5795">
            <v>90776</v>
          </cell>
          <cell r="C5795" t="str">
            <v>ENCARREGADO GERAL COM ENCARGOS COMPLEMENTARES</v>
          </cell>
          <cell r="D5795" t="str">
            <v>H</v>
          </cell>
          <cell r="E5795">
            <v>2.8800000000000026</v>
          </cell>
          <cell r="F5795">
            <v>34.89</v>
          </cell>
          <cell r="G5795">
            <v>37.770000000000003</v>
          </cell>
        </row>
        <row r="5796">
          <cell r="B5796">
            <v>93572</v>
          </cell>
          <cell r="C5796" t="str">
            <v>ENCARREGADO GERAL DE OBRAS COM ENCARGOS COMPLEMENTARES</v>
          </cell>
          <cell r="D5796" t="str">
            <v>MES</v>
          </cell>
          <cell r="E5796">
            <v>543.29000000000087</v>
          </cell>
          <cell r="F5796">
            <v>6090.23</v>
          </cell>
          <cell r="G5796">
            <v>6633.52</v>
          </cell>
        </row>
        <row r="5797">
          <cell r="B5797">
            <v>90777</v>
          </cell>
          <cell r="C5797" t="str">
            <v>ENGENHEIRO CIVIL DE OBRA JUNIOR COM ENCARGOS COMPLEMENTARES</v>
          </cell>
          <cell r="D5797" t="str">
            <v>H</v>
          </cell>
          <cell r="E5797">
            <v>2.289999999999992</v>
          </cell>
          <cell r="F5797">
            <v>115.12</v>
          </cell>
          <cell r="G5797">
            <v>117.41</v>
          </cell>
        </row>
        <row r="5798">
          <cell r="B5798">
            <v>93565</v>
          </cell>
          <cell r="C5798" t="str">
            <v>ENGENHEIRO CIVIL DE OBRA JUNIOR COM ENCARGOS COMPLEMENTARES</v>
          </cell>
          <cell r="D5798" t="str">
            <v>MES</v>
          </cell>
          <cell r="E5798">
            <v>433.64999999999782</v>
          </cell>
          <cell r="F5798">
            <v>20118.330000000002</v>
          </cell>
          <cell r="G5798">
            <v>20551.98</v>
          </cell>
        </row>
        <row r="5799">
          <cell r="B5799">
            <v>90778</v>
          </cell>
          <cell r="C5799" t="str">
            <v>ENGENHEIRO CIVIL DE OBRA PLENO COM ENCARGOS COMPLEMENTARES</v>
          </cell>
          <cell r="D5799" t="str">
            <v>H</v>
          </cell>
          <cell r="E5799">
            <v>2.289999999999992</v>
          </cell>
          <cell r="F5799">
            <v>128.43</v>
          </cell>
          <cell r="G5799">
            <v>130.72</v>
          </cell>
        </row>
        <row r="5800">
          <cell r="B5800">
            <v>93567</v>
          </cell>
          <cell r="C5800" t="str">
            <v>ENGENHEIRO CIVIL DE OBRA PLENO COM ENCARGOS COMPLEMENTARES</v>
          </cell>
          <cell r="D5800" t="str">
            <v>MES</v>
          </cell>
          <cell r="E5800">
            <v>434.68999999999869</v>
          </cell>
          <cell r="F5800">
            <v>22443.5</v>
          </cell>
          <cell r="G5800">
            <v>22878.19</v>
          </cell>
        </row>
        <row r="5801">
          <cell r="B5801">
            <v>90779</v>
          </cell>
          <cell r="C5801" t="str">
            <v>ENGENHEIRO CIVIL DE OBRA SENIOR COM ENCARGOS COMPLEMENTARES</v>
          </cell>
          <cell r="D5801" t="str">
            <v>H</v>
          </cell>
          <cell r="E5801">
            <v>2.3000000000000114</v>
          </cell>
          <cell r="F5801">
            <v>141.85</v>
          </cell>
          <cell r="G5801">
            <v>144.15</v>
          </cell>
        </row>
        <row r="5802">
          <cell r="B5802">
            <v>93568</v>
          </cell>
          <cell r="C5802" t="str">
            <v>ENGENHEIRO CIVIL DE OBRA SENIOR COM ENCARGOS COMPLEMENTARES</v>
          </cell>
          <cell r="D5802" t="str">
            <v>MES</v>
          </cell>
          <cell r="E5802">
            <v>433.88999999999942</v>
          </cell>
          <cell r="F5802">
            <v>24791.93</v>
          </cell>
          <cell r="G5802">
            <v>25225.82</v>
          </cell>
        </row>
        <row r="5803">
          <cell r="B5803">
            <v>88269</v>
          </cell>
          <cell r="C5803" t="str">
            <v>GESSEIRO COM ENCARGOS COMPLEMENTARES</v>
          </cell>
          <cell r="D5803" t="str">
            <v>H</v>
          </cell>
          <cell r="E5803">
            <v>9.2800000000000047</v>
          </cell>
          <cell r="F5803">
            <v>23.31</v>
          </cell>
          <cell r="G5803">
            <v>32.590000000000003</v>
          </cell>
        </row>
        <row r="5804">
          <cell r="B5804">
            <v>101407</v>
          </cell>
          <cell r="C5804" t="str">
            <v>GESSEIRO COM ENCARGOS COMPLEMENTARES</v>
          </cell>
          <cell r="D5804" t="str">
            <v>MES</v>
          </cell>
          <cell r="E5804">
            <v>1752.02</v>
          </cell>
          <cell r="F5804">
            <v>4082.18</v>
          </cell>
          <cell r="G5804">
            <v>5834.2</v>
          </cell>
        </row>
        <row r="5805">
          <cell r="B5805">
            <v>88270</v>
          </cell>
          <cell r="C5805" t="str">
            <v>IMPERMEABILIZADOR COM ENCARGOS COMPLEMENTARES</v>
          </cell>
          <cell r="D5805" t="str">
            <v>H</v>
          </cell>
          <cell r="E5805">
            <v>9.2800000000000011</v>
          </cell>
          <cell r="F5805">
            <v>24.71</v>
          </cell>
          <cell r="G5805">
            <v>33.99</v>
          </cell>
        </row>
        <row r="5806">
          <cell r="B5806">
            <v>101408</v>
          </cell>
          <cell r="C5806" t="str">
            <v>IMPERMEABILIZADOR COM ENCARGOS COMPLEMENTARES</v>
          </cell>
          <cell r="D5806" t="str">
            <v>MES</v>
          </cell>
          <cell r="E5806">
            <v>1752.4799999999996</v>
          </cell>
          <cell r="F5806">
            <v>4311.46</v>
          </cell>
          <cell r="G5806">
            <v>6063.94</v>
          </cell>
        </row>
        <row r="5807">
          <cell r="B5807">
            <v>101409</v>
          </cell>
          <cell r="C5807" t="str">
            <v>INSTALADOR DE TUBULAÇÕES COM ENCARGOS COMPLEMENTARES</v>
          </cell>
          <cell r="D5807" t="str">
            <v>MES</v>
          </cell>
          <cell r="E5807">
            <v>1525.38</v>
          </cell>
          <cell r="F5807">
            <v>4571.24</v>
          </cell>
          <cell r="G5807">
            <v>6096.62</v>
          </cell>
        </row>
        <row r="5808">
          <cell r="B5808">
            <v>88441</v>
          </cell>
          <cell r="C5808" t="str">
            <v>JARDINEIRO COM ENCARGOS COMPLEMENTARES</v>
          </cell>
          <cell r="D5808" t="str">
            <v>H</v>
          </cell>
          <cell r="E5808">
            <v>9.2899999999999991</v>
          </cell>
          <cell r="F5808">
            <v>18.39</v>
          </cell>
          <cell r="G5808">
            <v>27.68</v>
          </cell>
        </row>
        <row r="5809">
          <cell r="B5809">
            <v>101410</v>
          </cell>
          <cell r="C5809" t="str">
            <v>JARDINEIRO COM ENCARGOS COMPLEMENTARES</v>
          </cell>
          <cell r="D5809" t="str">
            <v>MES</v>
          </cell>
          <cell r="E5809">
            <v>1752.3100000000004</v>
          </cell>
          <cell r="F5809">
            <v>3227.25</v>
          </cell>
          <cell r="G5809">
            <v>4979.5600000000004</v>
          </cell>
        </row>
        <row r="5810">
          <cell r="B5810">
            <v>88272</v>
          </cell>
          <cell r="C5810" t="str">
            <v>MACARIQUEIRO COM ENCARGOS COMPLEMENTARES</v>
          </cell>
          <cell r="D5810" t="str">
            <v>H</v>
          </cell>
          <cell r="E5810">
            <v>10.219999999999999</v>
          </cell>
          <cell r="F5810">
            <v>24.35</v>
          </cell>
          <cell r="G5810">
            <v>34.57</v>
          </cell>
        </row>
        <row r="5811">
          <cell r="B5811">
            <v>88273</v>
          </cell>
          <cell r="C5811" t="str">
            <v>MARCENEIRO COM ENCARGOS COMPLEMENTARES</v>
          </cell>
          <cell r="D5811" t="str">
            <v>H</v>
          </cell>
          <cell r="E5811">
            <v>9.07</v>
          </cell>
          <cell r="F5811">
            <v>22.49</v>
          </cell>
          <cell r="G5811">
            <v>31.56</v>
          </cell>
        </row>
        <row r="5812">
          <cell r="B5812">
            <v>101413</v>
          </cell>
          <cell r="C5812" t="str">
            <v>MARCENEIRO COM ENCARGOS COMPLEMENTARES</v>
          </cell>
          <cell r="D5812" t="str">
            <v>MES</v>
          </cell>
          <cell r="E5812">
            <v>1710.31</v>
          </cell>
          <cell r="F5812">
            <v>3936.14</v>
          </cell>
          <cell r="G5812">
            <v>5646.45</v>
          </cell>
        </row>
        <row r="5813">
          <cell r="B5813">
            <v>101414</v>
          </cell>
          <cell r="C5813" t="str">
            <v>MARMORISTA / GRANITEIRO COM ENCARGOS COMPLEMENTARES</v>
          </cell>
          <cell r="D5813" t="str">
            <v>MES</v>
          </cell>
          <cell r="E5813">
            <v>1752.1200000000008</v>
          </cell>
          <cell r="F5813">
            <v>4877.1499999999996</v>
          </cell>
          <cell r="G5813">
            <v>6629.27</v>
          </cell>
        </row>
        <row r="5814">
          <cell r="B5814">
            <v>88274</v>
          </cell>
          <cell r="C5814" t="str">
            <v>MARMORISTA/GRANITEIRO COM ENCARGOS COMPLEMENTARES</v>
          </cell>
          <cell r="D5814" t="str">
            <v>H</v>
          </cell>
          <cell r="E5814">
            <v>9.2799999999999976</v>
          </cell>
          <cell r="F5814">
            <v>27.88</v>
          </cell>
          <cell r="G5814">
            <v>37.159999999999997</v>
          </cell>
        </row>
        <row r="5815">
          <cell r="B5815">
            <v>101412</v>
          </cell>
          <cell r="C5815" t="str">
            <v>MAÇARIQUEIRO COM ENCARGOS COMPLEMENTARES</v>
          </cell>
          <cell r="D5815" t="str">
            <v>MES</v>
          </cell>
          <cell r="E5815">
            <v>1928.9399999999996</v>
          </cell>
          <cell r="F5815">
            <v>4253.5600000000004</v>
          </cell>
          <cell r="G5815">
            <v>6182.5</v>
          </cell>
        </row>
        <row r="5816">
          <cell r="B5816">
            <v>101415</v>
          </cell>
          <cell r="C5816" t="str">
            <v>MECÂNICO DE EQUIPAMENTOS PESADOS COM ENCARGOS COMPLEMENTARES</v>
          </cell>
          <cell r="D5816" t="str">
            <v>MES</v>
          </cell>
          <cell r="E5816">
            <v>1525.2200000000003</v>
          </cell>
          <cell r="F5816">
            <v>5071.74</v>
          </cell>
          <cell r="G5816">
            <v>6596.96</v>
          </cell>
        </row>
        <row r="5817">
          <cell r="B5817">
            <v>100308</v>
          </cell>
          <cell r="C5817" t="str">
            <v>MECÂNICO DE REFRIGERAÇÃO COM ENCARGOS COMPLEMENTARES</v>
          </cell>
          <cell r="D5817" t="str">
            <v>H</v>
          </cell>
          <cell r="E5817">
            <v>9.32</v>
          </cell>
          <cell r="F5817">
            <v>27.6</v>
          </cell>
          <cell r="G5817">
            <v>36.92</v>
          </cell>
        </row>
        <row r="5818">
          <cell r="B5818">
            <v>101416</v>
          </cell>
          <cell r="C5818" t="str">
            <v>MECÂNICO DE REFRIGERAÇÃO COM ENCARGOS COMPLEMENTARES</v>
          </cell>
          <cell r="D5818" t="str">
            <v>MES</v>
          </cell>
          <cell r="E5818">
            <v>1756.96</v>
          </cell>
          <cell r="F5818">
            <v>4813.54</v>
          </cell>
          <cell r="G5818">
            <v>6570.5</v>
          </cell>
        </row>
        <row r="5819">
          <cell r="B5819">
            <v>88275</v>
          </cell>
          <cell r="C5819" t="str">
            <v>MECÃNICO DE EQUIPAMENTOS PESADOS COM ENCARGOS COMPLEMENTARES</v>
          </cell>
          <cell r="D5819" t="str">
            <v>H</v>
          </cell>
          <cell r="E5819">
            <v>8.09</v>
          </cell>
          <cell r="F5819">
            <v>28.95</v>
          </cell>
          <cell r="G5819">
            <v>37.04</v>
          </cell>
        </row>
        <row r="5820">
          <cell r="B5820">
            <v>90780</v>
          </cell>
          <cell r="C5820" t="str">
            <v>MESTRE DE OBRAS COM ENCARGOS COMPLEMENTARES</v>
          </cell>
          <cell r="D5820" t="str">
            <v>H</v>
          </cell>
          <cell r="E5820">
            <v>2.8699999999999974</v>
          </cell>
          <cell r="F5820">
            <v>59.77</v>
          </cell>
          <cell r="G5820">
            <v>62.64</v>
          </cell>
        </row>
        <row r="5821">
          <cell r="B5821">
            <v>94295</v>
          </cell>
          <cell r="C5821" t="str">
            <v>MESTRE DE OBRAS COM ENCARGOS COMPLEMENTARES</v>
          </cell>
          <cell r="D5821" t="str">
            <v>MES</v>
          </cell>
          <cell r="E5821">
            <v>543.20999999999913</v>
          </cell>
          <cell r="F5821">
            <v>10430.620000000001</v>
          </cell>
          <cell r="G5821">
            <v>10973.83</v>
          </cell>
        </row>
        <row r="5822">
          <cell r="B5822">
            <v>88277</v>
          </cell>
          <cell r="C5822" t="str">
            <v>MONTADOR (TUBO AÇO/EQUIPAMENTOS) COM ENCARGOS COMPLEMENTARES</v>
          </cell>
          <cell r="D5822" t="str">
            <v>H</v>
          </cell>
          <cell r="E5822">
            <v>8.0899999999999963</v>
          </cell>
          <cell r="F5822">
            <v>26.14</v>
          </cell>
          <cell r="G5822">
            <v>34.229999999999997</v>
          </cell>
        </row>
        <row r="5823">
          <cell r="B5823">
            <v>101417</v>
          </cell>
          <cell r="C5823" t="str">
            <v>MONTADOR DE ELETROELETRÔNICO COM ENCARGOS COMPLEMENTARES</v>
          </cell>
          <cell r="D5823" t="str">
            <v>MES</v>
          </cell>
          <cell r="E5823">
            <v>1757.0699999999997</v>
          </cell>
          <cell r="F5823">
            <v>3677.71</v>
          </cell>
          <cell r="G5823">
            <v>5434.78</v>
          </cell>
        </row>
        <row r="5824">
          <cell r="B5824">
            <v>100307</v>
          </cell>
          <cell r="C5824" t="str">
            <v>MONTADOR DE ELETROELETRÔNICOS COM ENCARGOS COMPLEMENTARES</v>
          </cell>
          <cell r="D5824" t="str">
            <v>H</v>
          </cell>
          <cell r="E5824">
            <v>9.3100000000000023</v>
          </cell>
          <cell r="F5824">
            <v>21.11</v>
          </cell>
          <cell r="G5824">
            <v>30.42</v>
          </cell>
        </row>
        <row r="5825">
          <cell r="B5825">
            <v>88278</v>
          </cell>
          <cell r="C5825" t="str">
            <v>MONTADOR DE ESTRUTURA METÁLICA COM ENCARGOS COMPLEMENTARES</v>
          </cell>
          <cell r="D5825" t="str">
            <v>H</v>
          </cell>
          <cell r="E5825">
            <v>8.1000000000000014</v>
          </cell>
          <cell r="F5825">
            <v>21.56</v>
          </cell>
          <cell r="G5825">
            <v>29.66</v>
          </cell>
        </row>
        <row r="5826">
          <cell r="B5826">
            <v>101418</v>
          </cell>
          <cell r="C5826" t="str">
            <v>MONTADOR DE ESTRUTURAS METÁLICAS COM ENCARGOS COMPLEMENTARES</v>
          </cell>
          <cell r="D5826" t="str">
            <v>MES</v>
          </cell>
          <cell r="E5826">
            <v>1525.12</v>
          </cell>
          <cell r="F5826">
            <v>3777.79</v>
          </cell>
          <cell r="G5826">
            <v>5302.91</v>
          </cell>
        </row>
        <row r="5827">
          <cell r="B5827">
            <v>101419</v>
          </cell>
          <cell r="C5827" t="str">
            <v>MONTADOR DE MÁQUINAS COM ENCARGOS COMPLEMENTARES</v>
          </cell>
          <cell r="D5827" t="str">
            <v>MES</v>
          </cell>
          <cell r="E5827">
            <v>1756.9799999999996</v>
          </cell>
          <cell r="F5827">
            <v>4549.46</v>
          </cell>
          <cell r="G5827">
            <v>6306.44</v>
          </cell>
        </row>
        <row r="5828">
          <cell r="B5828">
            <v>88279</v>
          </cell>
          <cell r="C5828" t="str">
            <v>MONTADOR ELETROMECÃNICO COM ENCARGOS COMPLEMENTARES</v>
          </cell>
          <cell r="D5828" t="str">
            <v>H</v>
          </cell>
          <cell r="E5828">
            <v>9.3099999999999987</v>
          </cell>
          <cell r="F5828">
            <v>26.55</v>
          </cell>
          <cell r="G5828">
            <v>35.86</v>
          </cell>
        </row>
        <row r="5829">
          <cell r="B5829">
            <v>88281</v>
          </cell>
          <cell r="C5829" t="str">
            <v>MOTORISTA DE BASCULANTE COM ENCARGOS COMPLEMENTARES</v>
          </cell>
          <cell r="D5829" t="str">
            <v>H</v>
          </cell>
          <cell r="E5829">
            <v>8.0900000000000034</v>
          </cell>
          <cell r="F5829">
            <v>25.97</v>
          </cell>
          <cell r="G5829">
            <v>34.06</v>
          </cell>
        </row>
        <row r="5830">
          <cell r="B5830">
            <v>93558</v>
          </cell>
          <cell r="C5830" t="str">
            <v>MOTORISTA DE CAMINHAO COM ENCARGOS COMPLEMENTARES</v>
          </cell>
          <cell r="D5830" t="str">
            <v>MES</v>
          </cell>
          <cell r="E5830">
            <v>1525.1599999999999</v>
          </cell>
          <cell r="F5830">
            <v>4379.42</v>
          </cell>
          <cell r="G5830">
            <v>5904.58</v>
          </cell>
        </row>
        <row r="5831">
          <cell r="B5831">
            <v>101420</v>
          </cell>
          <cell r="C5831" t="str">
            <v>MOTORISTA DE CAMINHÃO BASCULANTE COM ENCARGOS COMPLEMENTARES</v>
          </cell>
          <cell r="D5831" t="str">
            <v>MES</v>
          </cell>
          <cell r="E5831">
            <v>1525.1500000000005</v>
          </cell>
          <cell r="F5831">
            <v>4551.1099999999997</v>
          </cell>
          <cell r="G5831">
            <v>6076.26</v>
          </cell>
        </row>
        <row r="5832">
          <cell r="B5832">
            <v>101421</v>
          </cell>
          <cell r="C5832" t="str">
            <v>MOTORISTA DE CAMINHÃO CARRETA COM ENCARGOS COMPLEMENTARES</v>
          </cell>
          <cell r="D5832" t="str">
            <v>MES</v>
          </cell>
          <cell r="E5832">
            <v>1525.5599999999995</v>
          </cell>
          <cell r="F5832">
            <v>5446.8</v>
          </cell>
          <cell r="G5832">
            <v>6972.36</v>
          </cell>
        </row>
        <row r="5833">
          <cell r="B5833">
            <v>88282</v>
          </cell>
          <cell r="C5833" t="str">
            <v>MOTORISTA DE CAMINHÃO COM ENCARGOS COMPLEMENTARES</v>
          </cell>
          <cell r="D5833" t="str">
            <v>H</v>
          </cell>
          <cell r="E5833">
            <v>8.0999999999999979</v>
          </cell>
          <cell r="F5833">
            <v>24.98</v>
          </cell>
          <cell r="G5833">
            <v>33.08</v>
          </cell>
        </row>
        <row r="5834">
          <cell r="B5834">
            <v>88283</v>
          </cell>
          <cell r="C5834" t="str">
            <v>MOTORISTA DE CAMINHÃO E CARRETA COM ENCARGOS COMPLEMENTARES</v>
          </cell>
          <cell r="D5834" t="str">
            <v>H</v>
          </cell>
          <cell r="E5834">
            <v>8.0900000000000034</v>
          </cell>
          <cell r="F5834">
            <v>31.08</v>
          </cell>
          <cell r="G5834">
            <v>39.17</v>
          </cell>
        </row>
        <row r="5835">
          <cell r="B5835">
            <v>101422</v>
          </cell>
          <cell r="C5835" t="str">
            <v>MOTORISTA DE CARRO DE PASSEIO COM ENCARGOS COMPLEMENTARES</v>
          </cell>
          <cell r="D5835" t="str">
            <v>MES</v>
          </cell>
          <cell r="E5835">
            <v>1525.4</v>
          </cell>
          <cell r="F5835">
            <v>3889.56</v>
          </cell>
          <cell r="G5835">
            <v>5414.96</v>
          </cell>
        </row>
        <row r="5836">
          <cell r="B5836">
            <v>88284</v>
          </cell>
          <cell r="C5836" t="str">
            <v>MOTORISTA DE VEÍCULO LEVE COM ENCARGOS COMPLEMENTARES</v>
          </cell>
          <cell r="D5836" t="str">
            <v>H</v>
          </cell>
          <cell r="E5836">
            <v>8.0999999999999979</v>
          </cell>
          <cell r="F5836">
            <v>22.19</v>
          </cell>
          <cell r="G5836">
            <v>30.29</v>
          </cell>
        </row>
        <row r="5837">
          <cell r="B5837">
            <v>101424</v>
          </cell>
          <cell r="C5837" t="str">
            <v>MOTORISTA OPERADOR DE CAMINHÃO COM MUNCK COM ENCARGOS COMPLEMENTARES</v>
          </cell>
          <cell r="D5837" t="str">
            <v>MES</v>
          </cell>
          <cell r="E5837">
            <v>1525.5</v>
          </cell>
          <cell r="F5837">
            <v>4952.2</v>
          </cell>
          <cell r="G5837">
            <v>6477.7</v>
          </cell>
        </row>
        <row r="5838">
          <cell r="B5838">
            <v>88286</v>
          </cell>
          <cell r="C5838" t="str">
            <v>MOTORISTA OPERADOR DE MUNCK COM ENCARGOS COMPLEMENTARES</v>
          </cell>
          <cell r="D5838" t="str">
            <v>H</v>
          </cell>
          <cell r="E5838">
            <v>8.1000000000000014</v>
          </cell>
          <cell r="F5838">
            <v>28.33</v>
          </cell>
          <cell r="G5838">
            <v>36.43</v>
          </cell>
        </row>
        <row r="5839">
          <cell r="B5839">
            <v>101425</v>
          </cell>
          <cell r="C5839" t="str">
            <v>NIVELADOR  COM ENCARGOS COMPLEMENTARES</v>
          </cell>
          <cell r="D5839" t="str">
            <v>MES</v>
          </cell>
          <cell r="E5839">
            <v>434.82000000000016</v>
          </cell>
          <cell r="F5839">
            <v>3272.04</v>
          </cell>
          <cell r="G5839">
            <v>3706.86</v>
          </cell>
        </row>
        <row r="5840">
          <cell r="B5840">
            <v>88288</v>
          </cell>
          <cell r="C5840" t="str">
            <v>NIVELADOR COM ENCARGOS COMPLEMENTARES</v>
          </cell>
          <cell r="D5840" t="str">
            <v>H</v>
          </cell>
          <cell r="E5840">
            <v>2.3000000000000007</v>
          </cell>
          <cell r="F5840">
            <v>18.68</v>
          </cell>
          <cell r="G5840">
            <v>20.98</v>
          </cell>
        </row>
        <row r="5841">
          <cell r="B5841">
            <v>101426</v>
          </cell>
          <cell r="C5841" t="str">
            <v>OPERADOR DE BATE-ESTACA COM ENCARGOS COMPLEMENTARES</v>
          </cell>
          <cell r="D5841" t="str">
            <v>MES</v>
          </cell>
          <cell r="E5841">
            <v>1525.0100000000002</v>
          </cell>
          <cell r="F5841">
            <v>4297.84</v>
          </cell>
          <cell r="G5841">
            <v>5822.85</v>
          </cell>
        </row>
        <row r="5842">
          <cell r="B5842">
            <v>88291</v>
          </cell>
          <cell r="C5842" t="str">
            <v>OPERADOR DE BETONEIRA (CAMINHÃO) COM ENCARGOS COMPLEMENTARES</v>
          </cell>
          <cell r="D5842" t="str">
            <v>H</v>
          </cell>
          <cell r="E5842">
            <v>8.09</v>
          </cell>
          <cell r="F5842">
            <v>23.77</v>
          </cell>
          <cell r="G5842">
            <v>31.86</v>
          </cell>
        </row>
        <row r="5843">
          <cell r="B5843">
            <v>101427</v>
          </cell>
          <cell r="C5843" t="str">
            <v>OPERADOR DE BETONEIRA (CAMINHÃO) COM ENCARGOS COMPLEMENTARES</v>
          </cell>
          <cell r="D5843" t="str">
            <v>MES</v>
          </cell>
          <cell r="E5843">
            <v>1525.0500000000002</v>
          </cell>
          <cell r="F5843">
            <v>4163.3</v>
          </cell>
          <cell r="G5843">
            <v>5688.35</v>
          </cell>
        </row>
        <row r="5844">
          <cell r="B5844">
            <v>101428</v>
          </cell>
          <cell r="C5844" t="str">
            <v>OPERADOR DE BETONEIRA ESTACIONÁRIA COM ENCARGOS COMPLEMENTARES</v>
          </cell>
          <cell r="D5844" t="str">
            <v>MES</v>
          </cell>
          <cell r="E5844">
            <v>1525.17</v>
          </cell>
          <cell r="F5844">
            <v>3910.2</v>
          </cell>
          <cell r="G5844">
            <v>5435.37</v>
          </cell>
        </row>
        <row r="5845">
          <cell r="B5845">
            <v>88377</v>
          </cell>
          <cell r="C5845" t="str">
            <v>OPERADOR DE BETONEIRA ESTACIONÁRIA/MISTURADOR COM ENCARGOS COMPLEMENTARES</v>
          </cell>
          <cell r="D5845" t="str">
            <v>H</v>
          </cell>
          <cell r="E5845">
            <v>8.0900000000000034</v>
          </cell>
          <cell r="F5845">
            <v>22.33</v>
          </cell>
          <cell r="G5845">
            <v>30.42</v>
          </cell>
        </row>
        <row r="5846">
          <cell r="B5846">
            <v>101429</v>
          </cell>
          <cell r="C5846" t="str">
            <v>OPERADOR DE COMPRESSOR DE AR OU COMPRESSORISTA COM ENCARGOS COMPLEMENTARES</v>
          </cell>
          <cell r="D5846" t="str">
            <v>MES</v>
          </cell>
          <cell r="E5846">
            <v>1525.3400000000001</v>
          </cell>
          <cell r="F5846">
            <v>3013</v>
          </cell>
          <cell r="G5846">
            <v>4538.34</v>
          </cell>
        </row>
        <row r="5847">
          <cell r="B5847">
            <v>88292</v>
          </cell>
          <cell r="C5847" t="str">
            <v>OPERADOR DE COMPRESSOR OU COMPRESSORISTA COM ENCARGOS COMPLEMENTARES</v>
          </cell>
          <cell r="D5847" t="str">
            <v>H</v>
          </cell>
          <cell r="E5847">
            <v>8.0999999999999979</v>
          </cell>
          <cell r="F5847">
            <v>17.190000000000001</v>
          </cell>
          <cell r="G5847">
            <v>25.29</v>
          </cell>
        </row>
        <row r="5848">
          <cell r="B5848">
            <v>88293</v>
          </cell>
          <cell r="C5848" t="str">
            <v>OPERADOR DE DEMARCADORA DE FAIXAS COM ENCARGOS COMPLEMENTARES</v>
          </cell>
          <cell r="D5848" t="str">
            <v>H</v>
          </cell>
          <cell r="E5848">
            <v>8.09</v>
          </cell>
          <cell r="F5848">
            <v>23.77</v>
          </cell>
          <cell r="G5848">
            <v>31.86</v>
          </cell>
        </row>
        <row r="5849">
          <cell r="B5849">
            <v>101430</v>
          </cell>
          <cell r="C5849" t="str">
            <v>OPERADOR DE DEMARCADORA DE FAIXAS DE TRÁFEGO COM ENCARGOS COMPLEMENTARES</v>
          </cell>
          <cell r="D5849" t="str">
            <v>MES</v>
          </cell>
          <cell r="E5849">
            <v>1525.0500000000002</v>
          </cell>
          <cell r="F5849">
            <v>4163.3</v>
          </cell>
          <cell r="G5849">
            <v>5688.35</v>
          </cell>
        </row>
        <row r="5850">
          <cell r="B5850">
            <v>88294</v>
          </cell>
          <cell r="C5850" t="str">
            <v>OPERADOR DE ESCAVADEIRA COM ENCARGOS COMPLEMENTARES</v>
          </cell>
          <cell r="D5850" t="str">
            <v>H</v>
          </cell>
          <cell r="E5850">
            <v>8.1000000000000014</v>
          </cell>
          <cell r="F5850">
            <v>25.14</v>
          </cell>
          <cell r="G5850">
            <v>33.24</v>
          </cell>
        </row>
        <row r="5851">
          <cell r="B5851">
            <v>101431</v>
          </cell>
          <cell r="C5851" t="str">
            <v>OPERADOR DE ESCAVADEIRA COM ENCARGOS COMPLEMENTARES</v>
          </cell>
          <cell r="D5851" t="str">
            <v>MES</v>
          </cell>
          <cell r="E5851">
            <v>1525.3000000000002</v>
          </cell>
          <cell r="F5851">
            <v>4400.49</v>
          </cell>
          <cell r="G5851">
            <v>5925.79</v>
          </cell>
        </row>
        <row r="5852">
          <cell r="B5852">
            <v>88295</v>
          </cell>
          <cell r="C5852" t="str">
            <v>OPERADOR DE GUINCHO COM ENCARGOS COMPLEMENTARES</v>
          </cell>
          <cell r="D5852" t="str">
            <v>H</v>
          </cell>
          <cell r="E5852">
            <v>8.1000000000000014</v>
          </cell>
          <cell r="F5852">
            <v>23.49</v>
          </cell>
          <cell r="G5852">
            <v>31.59</v>
          </cell>
        </row>
        <row r="5853">
          <cell r="B5853">
            <v>101432</v>
          </cell>
          <cell r="C5853" t="str">
            <v>OPERADOR DE GUINCHO OU GUINCHEIRO COM ENCARGOS COMPLEMENTARES</v>
          </cell>
          <cell r="D5853" t="str">
            <v>MES</v>
          </cell>
          <cell r="E5853">
            <v>1525.37</v>
          </cell>
          <cell r="F5853">
            <v>4109.53</v>
          </cell>
          <cell r="G5853">
            <v>5634.9</v>
          </cell>
        </row>
        <row r="5854">
          <cell r="B5854">
            <v>88296</v>
          </cell>
          <cell r="C5854" t="str">
            <v>OPERADOR DE GUINDASTE COM ENCARGOS COMPLEMENTARES</v>
          </cell>
          <cell r="D5854" t="str">
            <v>H</v>
          </cell>
          <cell r="E5854">
            <v>8.1000000000000014</v>
          </cell>
          <cell r="F5854">
            <v>32.64</v>
          </cell>
          <cell r="G5854">
            <v>40.74</v>
          </cell>
        </row>
        <row r="5855">
          <cell r="B5855">
            <v>101433</v>
          </cell>
          <cell r="C5855" t="str">
            <v>OPERADOR DE GUINDASTE COM ENCARGOS COMPLEMENTARES</v>
          </cell>
          <cell r="D5855" t="str">
            <v>MES</v>
          </cell>
          <cell r="E5855">
            <v>1525.3599999999997</v>
          </cell>
          <cell r="F5855">
            <v>5707.22</v>
          </cell>
          <cell r="G5855">
            <v>7232.58</v>
          </cell>
        </row>
        <row r="5856">
          <cell r="B5856">
            <v>101434</v>
          </cell>
          <cell r="C5856" t="str">
            <v>OPERADOR DE JATO ABRASIVO OU JATISTA COM ENCARGOS COMPLEMENTARES</v>
          </cell>
          <cell r="D5856" t="str">
            <v>MES</v>
          </cell>
          <cell r="E5856">
            <v>1525.2499999999995</v>
          </cell>
          <cell r="F5856">
            <v>3802.19</v>
          </cell>
          <cell r="G5856">
            <v>5327.44</v>
          </cell>
        </row>
        <row r="5857">
          <cell r="B5857">
            <v>88298</v>
          </cell>
          <cell r="C5857" t="str">
            <v>OPERADOR DE MARTELETE OU MARTELETEIRO COM ENCARGOS COMPLEMENTARES</v>
          </cell>
          <cell r="D5857" t="str">
            <v>H</v>
          </cell>
          <cell r="E5857">
            <v>8.0999999999999979</v>
          </cell>
          <cell r="F5857">
            <v>21.28</v>
          </cell>
          <cell r="G5857">
            <v>29.38</v>
          </cell>
        </row>
        <row r="5858">
          <cell r="B5858">
            <v>101436</v>
          </cell>
          <cell r="C5858" t="str">
            <v>OPERADOR DE MARTELETE OU MARTELETEIRO COM ENCARGOS COMPLEMENTARES</v>
          </cell>
          <cell r="D5858" t="str">
            <v>MES</v>
          </cell>
          <cell r="E5858">
            <v>1525.2700000000004</v>
          </cell>
          <cell r="F5858">
            <v>3728.83</v>
          </cell>
          <cell r="G5858">
            <v>5254.1</v>
          </cell>
        </row>
        <row r="5859">
          <cell r="B5859">
            <v>101437</v>
          </cell>
          <cell r="C5859" t="str">
            <v>OPERADOR DE MOTO SCRAPER COM ENCARGOS COMPLEMENTARES</v>
          </cell>
          <cell r="D5859" t="str">
            <v>MES</v>
          </cell>
          <cell r="E5859">
            <v>1525.0900000000001</v>
          </cell>
          <cell r="F5859">
            <v>5363.28</v>
          </cell>
          <cell r="G5859">
            <v>6888.37</v>
          </cell>
        </row>
        <row r="5860">
          <cell r="B5860">
            <v>88299</v>
          </cell>
          <cell r="C5860" t="str">
            <v>OPERADOR DE MOTO-ESCREIPER COM ENCARGOS COMPLEMENTARES</v>
          </cell>
          <cell r="D5860" t="str">
            <v>H</v>
          </cell>
          <cell r="E5860">
            <v>8.0999999999999979</v>
          </cell>
          <cell r="F5860">
            <v>30.63</v>
          </cell>
          <cell r="G5860">
            <v>38.729999999999997</v>
          </cell>
        </row>
        <row r="5861">
          <cell r="B5861">
            <v>88300</v>
          </cell>
          <cell r="C5861" t="str">
            <v>OPERADOR DE MOTONIVELADORA COM ENCARGOS COMPLEMENTARES</v>
          </cell>
          <cell r="D5861" t="str">
            <v>H</v>
          </cell>
          <cell r="E5861">
            <v>8.0999999999999979</v>
          </cell>
          <cell r="F5861">
            <v>30.63</v>
          </cell>
          <cell r="G5861">
            <v>38.729999999999997</v>
          </cell>
        </row>
        <row r="5862">
          <cell r="B5862">
            <v>101438</v>
          </cell>
          <cell r="C5862" t="str">
            <v>OPERADOR DE MOTONIVELADORA COM ENCARGOS COMPLEMENTARES</v>
          </cell>
          <cell r="D5862" t="str">
            <v>MES</v>
          </cell>
          <cell r="E5862">
            <v>1525.0900000000001</v>
          </cell>
          <cell r="F5862">
            <v>5363.28</v>
          </cell>
          <cell r="G5862">
            <v>6888.37</v>
          </cell>
        </row>
        <row r="5863">
          <cell r="B5863">
            <v>88297</v>
          </cell>
          <cell r="C5863" t="str">
            <v>OPERADOR DE MÁQUINAS E EQUIPAMENTOS COM ENCARGOS COMPLEMENTARES</v>
          </cell>
          <cell r="D5863" t="str">
            <v>H</v>
          </cell>
          <cell r="E5863">
            <v>8.09</v>
          </cell>
          <cell r="F5863">
            <v>24.06</v>
          </cell>
          <cell r="G5863">
            <v>32.15</v>
          </cell>
        </row>
        <row r="5864">
          <cell r="B5864">
            <v>101435</v>
          </cell>
          <cell r="C5864" t="str">
            <v>OPERADOR DE MÁQUINAS E TRATORES DIVERSOS COM ENCARGOS COMPLEMENTARES</v>
          </cell>
          <cell r="D5864" t="str">
            <v>MES</v>
          </cell>
          <cell r="E5864">
            <v>1525.0700000000006</v>
          </cell>
          <cell r="F5864">
            <v>4210.3999999999996</v>
          </cell>
          <cell r="G5864">
            <v>5735.47</v>
          </cell>
        </row>
        <row r="5865">
          <cell r="B5865">
            <v>101440</v>
          </cell>
          <cell r="C5865" t="str">
            <v>OPERADOR DE PAVIMENTADORA / MESA VIBROACABADORA COM ENCARGOS COMPLEMENTARES</v>
          </cell>
          <cell r="D5865" t="str">
            <v>MES</v>
          </cell>
          <cell r="E5865">
            <v>1525.0500000000002</v>
          </cell>
          <cell r="F5865">
            <v>4163.3</v>
          </cell>
          <cell r="G5865">
            <v>5688.35</v>
          </cell>
        </row>
        <row r="5866">
          <cell r="B5866">
            <v>88302</v>
          </cell>
          <cell r="C5866" t="str">
            <v>OPERADOR DE PAVIMENTADORA COM ENCARGOS COMPLEMENTARES</v>
          </cell>
          <cell r="D5866" t="str">
            <v>H</v>
          </cell>
          <cell r="E5866">
            <v>8.09</v>
          </cell>
          <cell r="F5866">
            <v>23.77</v>
          </cell>
          <cell r="G5866">
            <v>31.86</v>
          </cell>
        </row>
        <row r="5867">
          <cell r="B5867">
            <v>88301</v>
          </cell>
          <cell r="C5867" t="str">
            <v>OPERADOR DE PÁ CARREGADEIRA COM ENCARGOS COMPLEMENTARES</v>
          </cell>
          <cell r="D5867" t="str">
            <v>H</v>
          </cell>
          <cell r="E5867">
            <v>8.09</v>
          </cell>
          <cell r="F5867">
            <v>23.77</v>
          </cell>
          <cell r="G5867">
            <v>31.86</v>
          </cell>
        </row>
        <row r="5868">
          <cell r="B5868">
            <v>101439</v>
          </cell>
          <cell r="C5868" t="str">
            <v>OPERADOR DE PÁ CARREGADEIRA COM ENCARGOS COMPLEMENTARES</v>
          </cell>
          <cell r="D5868" t="str">
            <v>MES</v>
          </cell>
          <cell r="E5868">
            <v>1525.0500000000002</v>
          </cell>
          <cell r="F5868">
            <v>4163.3</v>
          </cell>
          <cell r="G5868">
            <v>5688.35</v>
          </cell>
        </row>
        <row r="5869">
          <cell r="B5869">
            <v>88303</v>
          </cell>
          <cell r="C5869" t="str">
            <v>OPERADOR DE ROLO COMPACTADOR COM ENCARGOS COMPLEMENTARES</v>
          </cell>
          <cell r="D5869" t="str">
            <v>H</v>
          </cell>
          <cell r="E5869">
            <v>8.1000000000000014</v>
          </cell>
          <cell r="F5869">
            <v>19.739999999999998</v>
          </cell>
          <cell r="G5869">
            <v>27.84</v>
          </cell>
        </row>
        <row r="5870">
          <cell r="B5870">
            <v>101441</v>
          </cell>
          <cell r="C5870" t="str">
            <v>OPERADOR DE ROLO COMPACTADOR COM ENCARGOS COMPLEMENTARES</v>
          </cell>
          <cell r="D5870" t="str">
            <v>MES</v>
          </cell>
          <cell r="E5870">
            <v>1525.1000000000004</v>
          </cell>
          <cell r="F5870">
            <v>3460.49</v>
          </cell>
          <cell r="G5870">
            <v>4985.59</v>
          </cell>
        </row>
        <row r="5871">
          <cell r="B5871">
            <v>88304</v>
          </cell>
          <cell r="C5871" t="str">
            <v>OPERADOR DE USINA DE ASFALTO, DE SOLOS OU DE CONCRETO COM ENCARGOS COMPLEMENTARES</v>
          </cell>
          <cell r="D5871" t="str">
            <v>H</v>
          </cell>
          <cell r="E5871">
            <v>8.0999999999999979</v>
          </cell>
          <cell r="F5871">
            <v>30.63</v>
          </cell>
          <cell r="G5871">
            <v>38.729999999999997</v>
          </cell>
        </row>
        <row r="5872">
          <cell r="B5872">
            <v>101443</v>
          </cell>
          <cell r="C5872" t="str">
            <v>OPERADOR DE USINA DE ASFALTO, DE SOLOS OU DE CONCRETO COM ENCARGOS COMPLEMENTARES</v>
          </cell>
          <cell r="D5872" t="str">
            <v>MES</v>
          </cell>
          <cell r="E5872">
            <v>1525.0900000000001</v>
          </cell>
          <cell r="F5872">
            <v>5363.28</v>
          </cell>
          <cell r="G5872">
            <v>6888.37</v>
          </cell>
        </row>
        <row r="5873">
          <cell r="B5873">
            <v>88306</v>
          </cell>
          <cell r="C5873" t="str">
            <v>OPERADOR JATO DE AREIA OU JATISTA COM ENCARGOS COMPLEMENTARES</v>
          </cell>
          <cell r="D5873" t="str">
            <v>H</v>
          </cell>
          <cell r="E5873">
            <v>8.1000000000000014</v>
          </cell>
          <cell r="F5873">
            <v>21.72</v>
          </cell>
          <cell r="G5873">
            <v>29.82</v>
          </cell>
        </row>
        <row r="5874">
          <cell r="B5874">
            <v>88307</v>
          </cell>
          <cell r="C5874" t="str">
            <v>OPERADOR PARA BATE ESTACAS COM ENCARGOS COMPLEMENTARES</v>
          </cell>
          <cell r="D5874" t="str">
            <v>H</v>
          </cell>
          <cell r="E5874">
            <v>8.0899999999999963</v>
          </cell>
          <cell r="F5874">
            <v>24.53</v>
          </cell>
          <cell r="G5874">
            <v>32.619999999999997</v>
          </cell>
        </row>
        <row r="5875">
          <cell r="B5875">
            <v>88308</v>
          </cell>
          <cell r="C5875" t="str">
            <v>PASTILHEIRO COM ENCARGOS COMPLEMENTARES</v>
          </cell>
          <cell r="D5875" t="str">
            <v>H</v>
          </cell>
          <cell r="E5875">
            <v>9.2799999999999976</v>
          </cell>
          <cell r="F5875">
            <v>24.55</v>
          </cell>
          <cell r="G5875">
            <v>33.83</v>
          </cell>
        </row>
        <row r="5876">
          <cell r="B5876">
            <v>101444</v>
          </cell>
          <cell r="C5876" t="str">
            <v>PASTILHEIRO COM ENCARGOS COMPLEMENTARES</v>
          </cell>
          <cell r="D5876" t="str">
            <v>MES</v>
          </cell>
          <cell r="E5876">
            <v>1752.58</v>
          </cell>
          <cell r="F5876">
            <v>4290.78</v>
          </cell>
          <cell r="G5876">
            <v>6043.36</v>
          </cell>
        </row>
        <row r="5877">
          <cell r="B5877">
            <v>88309</v>
          </cell>
          <cell r="C5877" t="str">
            <v>PEDREIRO COM ENCARGOS COMPLEMENTARES</v>
          </cell>
          <cell r="D5877" t="str">
            <v>H</v>
          </cell>
          <cell r="E5877">
            <v>9.2800000000000011</v>
          </cell>
          <cell r="F5877">
            <v>24.71</v>
          </cell>
          <cell r="G5877">
            <v>33.99</v>
          </cell>
        </row>
        <row r="5878">
          <cell r="B5878">
            <v>101445</v>
          </cell>
          <cell r="C5878" t="str">
            <v>PEDREIRO COM ENCARGOS COMPLEMENTARES</v>
          </cell>
          <cell r="D5878" t="str">
            <v>MES</v>
          </cell>
          <cell r="E5878">
            <v>1752.4799999999996</v>
          </cell>
          <cell r="F5878">
            <v>4311.46</v>
          </cell>
          <cell r="G5878">
            <v>6063.94</v>
          </cell>
        </row>
        <row r="5879">
          <cell r="B5879">
            <v>88310</v>
          </cell>
          <cell r="C5879" t="str">
            <v>PINTOR COM ENCARGOS COMPLEMENTARES</v>
          </cell>
          <cell r="D5879" t="str">
            <v>H</v>
          </cell>
          <cell r="E5879">
            <v>11.100000000000001</v>
          </cell>
          <cell r="F5879">
            <v>24.54</v>
          </cell>
          <cell r="G5879">
            <v>35.64</v>
          </cell>
        </row>
        <row r="5880">
          <cell r="B5880">
            <v>101446</v>
          </cell>
          <cell r="C5880" t="str">
            <v>PINTOR COM ENCARGOS COMPLEMENTARES</v>
          </cell>
          <cell r="D5880" t="str">
            <v>MES</v>
          </cell>
          <cell r="E5880">
            <v>2093.3599999999997</v>
          </cell>
          <cell r="F5880">
            <v>4290.7700000000004</v>
          </cell>
          <cell r="G5880">
            <v>6384.13</v>
          </cell>
        </row>
        <row r="5881">
          <cell r="B5881">
            <v>88311</v>
          </cell>
          <cell r="C5881" t="str">
            <v>PINTOR DE LETREIROS COM ENCARGOS COMPLEMENTARES</v>
          </cell>
          <cell r="D5881" t="str">
            <v>H</v>
          </cell>
          <cell r="E5881">
            <v>11.099999999999998</v>
          </cell>
          <cell r="F5881">
            <v>23.81</v>
          </cell>
          <cell r="G5881">
            <v>34.909999999999997</v>
          </cell>
        </row>
        <row r="5882">
          <cell r="B5882">
            <v>101447</v>
          </cell>
          <cell r="C5882" t="str">
            <v>PINTOR DE LETREIROS COM ENCARGOS COMPLEMENTARES</v>
          </cell>
          <cell r="D5882" t="str">
            <v>MES</v>
          </cell>
          <cell r="E5882">
            <v>2093.34</v>
          </cell>
          <cell r="F5882">
            <v>4166.63</v>
          </cell>
          <cell r="G5882">
            <v>6259.97</v>
          </cell>
        </row>
        <row r="5883">
          <cell r="B5883">
            <v>88312</v>
          </cell>
          <cell r="C5883" t="str">
            <v>PINTOR PARA TINTA EPÓXI COM ENCARGOS COMPLEMENTARES</v>
          </cell>
          <cell r="D5883" t="str">
            <v>H</v>
          </cell>
          <cell r="E5883">
            <v>11.100000000000001</v>
          </cell>
          <cell r="F5883">
            <v>24.54</v>
          </cell>
          <cell r="G5883">
            <v>35.64</v>
          </cell>
        </row>
        <row r="5884">
          <cell r="B5884">
            <v>101448</v>
          </cell>
          <cell r="C5884" t="str">
            <v>PINTOR PARA TINTA EPÓXI COM ENCARGOS COMPLEMENTARES</v>
          </cell>
          <cell r="D5884" t="str">
            <v>MES</v>
          </cell>
          <cell r="E5884">
            <v>2093.3599999999997</v>
          </cell>
          <cell r="F5884">
            <v>4290.7700000000004</v>
          </cell>
          <cell r="G5884">
            <v>6384.13</v>
          </cell>
        </row>
        <row r="5885">
          <cell r="B5885">
            <v>101449</v>
          </cell>
          <cell r="C5885" t="str">
            <v>POCEIRO / ESCAVADOR DE VALAS COM ENCARGOS COMPLEMENTARES</v>
          </cell>
          <cell r="D5885" t="str">
            <v>MES</v>
          </cell>
          <cell r="E5885">
            <v>1525.3899999999999</v>
          </cell>
          <cell r="F5885">
            <v>3303.32</v>
          </cell>
          <cell r="G5885">
            <v>4828.71</v>
          </cell>
        </row>
        <row r="5886">
          <cell r="B5886">
            <v>88313</v>
          </cell>
          <cell r="C5886" t="str">
            <v>POCEIRO COM ENCARGOS COMPLEMENTARES</v>
          </cell>
          <cell r="D5886" t="str">
            <v>H</v>
          </cell>
          <cell r="E5886">
            <v>8.09</v>
          </cell>
          <cell r="F5886">
            <v>18.920000000000002</v>
          </cell>
          <cell r="G5886">
            <v>27.01</v>
          </cell>
        </row>
        <row r="5887">
          <cell r="B5887">
            <v>88314</v>
          </cell>
          <cell r="C5887" t="str">
            <v>RASTELEIRO COM ENCARGOS COMPLEMENTARES</v>
          </cell>
          <cell r="D5887" t="str">
            <v>H</v>
          </cell>
          <cell r="E5887">
            <v>8.1000000000000014</v>
          </cell>
          <cell r="F5887">
            <v>20.63</v>
          </cell>
          <cell r="G5887">
            <v>28.73</v>
          </cell>
        </row>
        <row r="5888">
          <cell r="B5888">
            <v>88315</v>
          </cell>
          <cell r="C5888" t="str">
            <v>SERRALHEIRO COM ENCARGOS COMPLEMENTARES</v>
          </cell>
          <cell r="D5888" t="str">
            <v>H</v>
          </cell>
          <cell r="E5888">
            <v>9.2899999999999991</v>
          </cell>
          <cell r="F5888">
            <v>24.46</v>
          </cell>
          <cell r="G5888">
            <v>33.75</v>
          </cell>
        </row>
        <row r="5889">
          <cell r="B5889">
            <v>101451</v>
          </cell>
          <cell r="C5889" t="str">
            <v>SERRALHEIRO COM ENCARGOS COMPLEMENTARES</v>
          </cell>
          <cell r="D5889" t="str">
            <v>MES</v>
          </cell>
          <cell r="E5889">
            <v>1752</v>
          </cell>
          <cell r="F5889">
            <v>4281.04</v>
          </cell>
          <cell r="G5889">
            <v>6033.04</v>
          </cell>
        </row>
        <row r="5890">
          <cell r="B5890">
            <v>88316</v>
          </cell>
          <cell r="C5890" t="str">
            <v>SERVENTE COM ENCARGOS COMPLEMENTARES</v>
          </cell>
          <cell r="D5890" t="str">
            <v>H</v>
          </cell>
          <cell r="E5890">
            <v>9.1899999999999977</v>
          </cell>
          <cell r="F5890">
            <v>17.46</v>
          </cell>
          <cell r="G5890">
            <v>26.65</v>
          </cell>
        </row>
        <row r="5891">
          <cell r="B5891">
            <v>101452</v>
          </cell>
          <cell r="C5891" t="str">
            <v>SERVENTE DE OBRAS COM ENCARGOS COMPLEMENTARES</v>
          </cell>
          <cell r="D5891" t="str">
            <v>MES</v>
          </cell>
          <cell r="E5891">
            <v>1733.9900000000002</v>
          </cell>
          <cell r="F5891">
            <v>3046.78</v>
          </cell>
          <cell r="G5891">
            <v>4780.7700000000004</v>
          </cell>
        </row>
        <row r="5892">
          <cell r="B5892">
            <v>95967</v>
          </cell>
          <cell r="C5892" t="str">
            <v>SERVIÇOS TÉCNICOS ESPECIALIZADOS PARA ACOMPANHAMENTO DE EXECUÇÃO DE FUNDAÇÕES PROFUNDAS E ESTRUTURAS DE CONTENÇÃO</v>
          </cell>
          <cell r="D5892" t="str">
            <v>H</v>
          </cell>
          <cell r="E5892">
            <v>5.1599999999999966</v>
          </cell>
          <cell r="F5892">
            <v>163.33000000000001</v>
          </cell>
          <cell r="G5892">
            <v>168.49</v>
          </cell>
        </row>
        <row r="5893">
          <cell r="B5893">
            <v>88318</v>
          </cell>
          <cell r="C5893" t="str">
            <v>SOLDADOR A (PARA SOLDA A SER TESTADA COM RAIOS "X") COM ENCARGOS COMPLEMENTARES</v>
          </cell>
          <cell r="D5893" t="str">
            <v>H</v>
          </cell>
          <cell r="E5893">
            <v>10.23</v>
          </cell>
          <cell r="F5893">
            <v>20.07</v>
          </cell>
          <cell r="G5893">
            <v>30.3</v>
          </cell>
        </row>
        <row r="5894">
          <cell r="B5894">
            <v>88317</v>
          </cell>
          <cell r="C5894" t="str">
            <v>SOLDADOR COM ENCARGOS COMPLEMENTARES</v>
          </cell>
          <cell r="D5894" t="str">
            <v>H</v>
          </cell>
          <cell r="E5894">
            <v>10.23</v>
          </cell>
          <cell r="F5894">
            <v>24.81</v>
          </cell>
          <cell r="G5894">
            <v>35.04</v>
          </cell>
        </row>
        <row r="5895">
          <cell r="B5895">
            <v>101453</v>
          </cell>
          <cell r="C5895" t="str">
            <v>SOLDADOR COM ENCARGOS COMPLEMENTARES</v>
          </cell>
          <cell r="D5895" t="str">
            <v>MES</v>
          </cell>
          <cell r="E5895">
            <v>1929.0900000000001</v>
          </cell>
          <cell r="F5895">
            <v>4342.32</v>
          </cell>
          <cell r="G5895">
            <v>6271.41</v>
          </cell>
        </row>
        <row r="5896">
          <cell r="B5896">
            <v>101454</v>
          </cell>
          <cell r="C5896" t="str">
            <v>SOLDADOR ELÉTRICO COM ENCARGOS COMPLEMENTARES</v>
          </cell>
          <cell r="D5896" t="str">
            <v>MES</v>
          </cell>
          <cell r="E5896">
            <v>1928.8899999999999</v>
          </cell>
          <cell r="F5896">
            <v>3515.31</v>
          </cell>
          <cell r="G5896">
            <v>5444.2</v>
          </cell>
        </row>
        <row r="5897">
          <cell r="B5897">
            <v>100533</v>
          </cell>
          <cell r="C5897" t="str">
            <v>TECNICO DE EDIFICACOES COM ENCARGOS COMPLEMENTARES</v>
          </cell>
          <cell r="D5897" t="str">
            <v>H</v>
          </cell>
          <cell r="E5897">
            <v>2.3000000000000007</v>
          </cell>
          <cell r="F5897">
            <v>19.45</v>
          </cell>
          <cell r="G5897">
            <v>21.75</v>
          </cell>
        </row>
        <row r="5898">
          <cell r="B5898">
            <v>100534</v>
          </cell>
          <cell r="C5898" t="str">
            <v>TECNICO DE EDIFICACOES COM ENCARGOS COMPLEMENTARES</v>
          </cell>
          <cell r="D5898" t="str">
            <v>MES</v>
          </cell>
          <cell r="E5898">
            <v>450.75</v>
          </cell>
          <cell r="F5898">
            <v>3398.5</v>
          </cell>
          <cell r="G5898">
            <v>3849.25</v>
          </cell>
        </row>
        <row r="5899">
          <cell r="B5899">
            <v>88323</v>
          </cell>
          <cell r="C5899" t="str">
            <v>TELHADISTA COM ENCARGOS COMPLEMENTARES</v>
          </cell>
          <cell r="D5899" t="str">
            <v>H</v>
          </cell>
          <cell r="E5899">
            <v>9.07</v>
          </cell>
          <cell r="F5899">
            <v>24.17</v>
          </cell>
          <cell r="G5899">
            <v>33.24</v>
          </cell>
        </row>
        <row r="5900">
          <cell r="B5900">
            <v>101458</v>
          </cell>
          <cell r="C5900" t="str">
            <v>TELHADOR COM ENCARGOS COMPLEMENTARES</v>
          </cell>
          <cell r="D5900" t="str">
            <v>MES</v>
          </cell>
          <cell r="E5900">
            <v>1710.13</v>
          </cell>
          <cell r="F5900">
            <v>4229.8599999999997</v>
          </cell>
          <cell r="G5900">
            <v>5939.99</v>
          </cell>
        </row>
        <row r="5901">
          <cell r="B5901">
            <v>90781</v>
          </cell>
          <cell r="C5901" t="str">
            <v>TOPOGRAFO COM ENCARGOS COMPLEMENTARES</v>
          </cell>
          <cell r="D5901" t="str">
            <v>H</v>
          </cell>
          <cell r="E5901">
            <v>2.3000000000000007</v>
          </cell>
          <cell r="F5901">
            <v>24.4</v>
          </cell>
          <cell r="G5901">
            <v>26.7</v>
          </cell>
        </row>
        <row r="5902">
          <cell r="B5902">
            <v>94296</v>
          </cell>
          <cell r="C5902" t="str">
            <v>TOPOGRAFO COM ENCARGOS COMPLEMENTARES</v>
          </cell>
          <cell r="D5902" t="str">
            <v>MES</v>
          </cell>
          <cell r="E5902">
            <v>434.76999999999953</v>
          </cell>
          <cell r="F5902">
            <v>4270.5200000000004</v>
          </cell>
          <cell r="G5902">
            <v>4705.29</v>
          </cell>
        </row>
        <row r="5903">
          <cell r="B5903">
            <v>88324</v>
          </cell>
          <cell r="C5903" t="str">
            <v>TRATORISTA COM ENCARGOS COMPLEMENTARES</v>
          </cell>
          <cell r="D5903" t="str">
            <v>H</v>
          </cell>
          <cell r="E5903">
            <v>8.09</v>
          </cell>
          <cell r="F5903">
            <v>24.06</v>
          </cell>
          <cell r="G5903">
            <v>32.15</v>
          </cell>
        </row>
        <row r="5904">
          <cell r="B5904">
            <v>88321</v>
          </cell>
          <cell r="C5904" t="str">
            <v>TÉCNICO DE LABORATÓRIO COM ENCARGOS COMPLEMENTARES</v>
          </cell>
          <cell r="D5904" t="str">
            <v>H</v>
          </cell>
          <cell r="E5904">
            <v>2.3800000000000026</v>
          </cell>
          <cell r="F5904">
            <v>35.69</v>
          </cell>
          <cell r="G5904">
            <v>38.07</v>
          </cell>
        </row>
        <row r="5905">
          <cell r="B5905">
            <v>101456</v>
          </cell>
          <cell r="C5905" t="str">
            <v>TÉCNICO DE LABORATÓRIO E CAMPO DE CONSTRUÇÃO COM ENCARGOS COMPLEMENTARES</v>
          </cell>
          <cell r="D5905" t="str">
            <v>MES</v>
          </cell>
          <cell r="E5905">
            <v>450.78999999999996</v>
          </cell>
          <cell r="F5905">
            <v>6247.3</v>
          </cell>
          <cell r="G5905">
            <v>6698.09</v>
          </cell>
        </row>
        <row r="5906">
          <cell r="B5906">
            <v>88322</v>
          </cell>
          <cell r="C5906" t="str">
            <v>TÉCNICO DE SONDAGEM COM ENCARGOS COMPLEMENTARES</v>
          </cell>
          <cell r="D5906" t="str">
            <v>H</v>
          </cell>
          <cell r="E5906">
            <v>2.4200000000000017</v>
          </cell>
          <cell r="F5906">
            <v>24.58</v>
          </cell>
          <cell r="G5906">
            <v>27</v>
          </cell>
        </row>
        <row r="5907">
          <cell r="B5907">
            <v>100309</v>
          </cell>
          <cell r="C5907" t="str">
            <v>TÉCNICO EM SEGURANÇA DO TRABALHO COM ENCARGOS COMPLEMENTARES</v>
          </cell>
          <cell r="D5907" t="str">
            <v>H</v>
          </cell>
          <cell r="E5907">
            <v>2.3900000000000006</v>
          </cell>
          <cell r="F5907">
            <v>32.869999999999997</v>
          </cell>
          <cell r="G5907">
            <v>35.26</v>
          </cell>
        </row>
        <row r="5908">
          <cell r="B5908">
            <v>100321</v>
          </cell>
          <cell r="C5908" t="str">
            <v>TÉCNICO EM SEGURANÇA DO TRABALHO COM ENCARGOS COMPLEMENTARES</v>
          </cell>
          <cell r="D5908" t="str">
            <v>MES</v>
          </cell>
          <cell r="E5908">
            <v>450.95000000000073</v>
          </cell>
          <cell r="F5908">
            <v>5743.4</v>
          </cell>
          <cell r="G5908">
            <v>6194.35</v>
          </cell>
        </row>
        <row r="5909">
          <cell r="B5909">
            <v>101457</v>
          </cell>
          <cell r="C5909" t="str">
            <v>TÉCNICO EM SONDAGEM COM ENCARGOS COMPLEMENTARES</v>
          </cell>
          <cell r="D5909" t="str">
            <v>MES</v>
          </cell>
          <cell r="E5909">
            <v>1525.1000000000004</v>
          </cell>
          <cell r="F5909">
            <v>4302.53</v>
          </cell>
          <cell r="G5909">
            <v>5827.63</v>
          </cell>
        </row>
        <row r="5910">
          <cell r="B5910">
            <v>88325</v>
          </cell>
          <cell r="C5910" t="str">
            <v>VIDRACEIRO COM ENCARGOS COMPLEMENTARES</v>
          </cell>
          <cell r="D5910" t="str">
            <v>H</v>
          </cell>
          <cell r="E5910">
            <v>9.2800000000000011</v>
          </cell>
          <cell r="F5910">
            <v>24.92</v>
          </cell>
          <cell r="G5910">
            <v>34.200000000000003</v>
          </cell>
        </row>
        <row r="5911">
          <cell r="B5911">
            <v>101459</v>
          </cell>
          <cell r="C5911" t="str">
            <v>VIDRACEIRO COM ENCARGOS COMPLEMENTARES</v>
          </cell>
          <cell r="D5911" t="str">
            <v>MES</v>
          </cell>
          <cell r="E5911">
            <v>1752.5599999999995</v>
          </cell>
          <cell r="F5911">
            <v>4356.0200000000004</v>
          </cell>
          <cell r="G5911">
            <v>6108.58</v>
          </cell>
        </row>
        <row r="5912">
          <cell r="B5912">
            <v>100289</v>
          </cell>
          <cell r="C5912" t="str">
            <v>VIGIA DIURNO COM ENCARGOS COMPLEMENTARES</v>
          </cell>
          <cell r="D5912" t="str">
            <v>H</v>
          </cell>
          <cell r="E5912">
            <v>9.1999999999999993</v>
          </cell>
          <cell r="F5912">
            <v>19.21</v>
          </cell>
          <cell r="G5912">
            <v>28.41</v>
          </cell>
        </row>
        <row r="5913">
          <cell r="B5913">
            <v>101460</v>
          </cell>
          <cell r="C5913" t="str">
            <v>VIGIA DIURNO COM ENCARGOS COMPLEMENTARES</v>
          </cell>
          <cell r="D5913" t="str">
            <v>MES</v>
          </cell>
          <cell r="E5913">
            <v>1734.2099999999996</v>
          </cell>
          <cell r="F5913">
            <v>3369.4</v>
          </cell>
          <cell r="G5913">
            <v>5103.6099999999997</v>
          </cell>
        </row>
        <row r="5914">
          <cell r="B5914">
            <v>105011</v>
          </cell>
          <cell r="C5914" t="str">
            <v>EXECUÇÃO DE LINHAS DE REFERÊNCIA EM GABARITO OU CAVALETE. AF_03/2024</v>
          </cell>
          <cell r="D5914" t="str">
            <v>M</v>
          </cell>
          <cell r="E5914">
            <v>0.26</v>
          </cell>
          <cell r="F5914">
            <v>0.35</v>
          </cell>
          <cell r="G5914">
            <v>0.61</v>
          </cell>
        </row>
        <row r="5915">
          <cell r="B5915">
            <v>99061</v>
          </cell>
          <cell r="C5915" t="str">
            <v>LOCAÇÃO COM CAVALETE COM ALTURA DE 0,50 M - 2 UTILIZAÇÕES. AF_03/2024</v>
          </cell>
          <cell r="D5915" t="str">
            <v>UN</v>
          </cell>
          <cell r="E5915">
            <v>69.11999999999999</v>
          </cell>
          <cell r="F5915">
            <v>66.3</v>
          </cell>
          <cell r="G5915">
            <v>135.41999999999999</v>
          </cell>
        </row>
        <row r="5916">
          <cell r="B5916">
            <v>99060</v>
          </cell>
          <cell r="C5916" t="str">
            <v>LOCAÇÃO COM CAVALETE COM ALTURA DE 1,00 M - 2 UTILIZAÇÕES. AF_03/2024</v>
          </cell>
          <cell r="D5916" t="str">
            <v>UN</v>
          </cell>
          <cell r="E5916">
            <v>116.35000000000001</v>
          </cell>
          <cell r="F5916">
            <v>103.67</v>
          </cell>
          <cell r="G5916">
            <v>220.02</v>
          </cell>
        </row>
        <row r="5917">
          <cell r="B5917">
            <v>105009</v>
          </cell>
          <cell r="C5917" t="str">
            <v>LOCAÇÃO CONVENCIONAL DE OBRA, UTILIZANDO GABARITO DE TÁBUAS CORRIDAS PONTALETADAS A CADA 1,50M -  2 UTILIZAÇÕES. AF_03/2024</v>
          </cell>
          <cell r="D5917" t="str">
            <v>M</v>
          </cell>
          <cell r="E5917">
            <v>48.739999999999995</v>
          </cell>
          <cell r="F5917">
            <v>41.08</v>
          </cell>
          <cell r="G5917">
            <v>89.82</v>
          </cell>
        </row>
        <row r="5918">
          <cell r="B5918">
            <v>99059</v>
          </cell>
          <cell r="C5918" t="str">
            <v>LOCAÇÃO CONVENCIONAL DE OBRA, UTILIZANDO GABARITO DE TÁBUAS CORRIDAS PONTALETADAS A CADA 2,00M -  2 UTILIZAÇÕES. AF_03/2024</v>
          </cell>
          <cell r="D5918" t="str">
            <v>M</v>
          </cell>
          <cell r="E5918">
            <v>40.300000000000004</v>
          </cell>
          <cell r="F5918">
            <v>32.6</v>
          </cell>
          <cell r="G5918">
            <v>72.900000000000006</v>
          </cell>
        </row>
        <row r="5919">
          <cell r="B5919">
            <v>105007</v>
          </cell>
          <cell r="C5919" t="str">
            <v>LOCAÇÃO DE PRAÇAS EM PONTALETEAMENTO. AF_03/2024</v>
          </cell>
          <cell r="D5919" t="str">
            <v>UN</v>
          </cell>
          <cell r="E5919">
            <v>14.150000000000002</v>
          </cell>
          <cell r="F5919">
            <v>31.09</v>
          </cell>
          <cell r="G5919">
            <v>45.24</v>
          </cell>
        </row>
        <row r="5920">
          <cell r="B5920">
            <v>99063</v>
          </cell>
          <cell r="C5920" t="str">
            <v>LOCAÇÃO DE REDE DE ÁGUA OU ESGOTO. AF_03/2024</v>
          </cell>
          <cell r="D5920" t="str">
            <v>M</v>
          </cell>
          <cell r="E5920">
            <v>4.6800000000000006</v>
          </cell>
          <cell r="F5920">
            <v>6.14</v>
          </cell>
          <cell r="G5920">
            <v>10.82</v>
          </cell>
        </row>
        <row r="5921">
          <cell r="B5921">
            <v>99062</v>
          </cell>
          <cell r="C5921" t="str">
            <v>MARCAÇÃO DE PONTOS EM GABARITO OU CAVALETE. AF_03/2024</v>
          </cell>
          <cell r="D5921" t="str">
            <v>UN</v>
          </cell>
          <cell r="E5921">
            <v>0.76000000000000023</v>
          </cell>
          <cell r="F5921">
            <v>1.69</v>
          </cell>
          <cell r="G5921">
            <v>2.4500000000000002</v>
          </cell>
        </row>
        <row r="5922">
          <cell r="B5922">
            <v>100857</v>
          </cell>
          <cell r="C5922" t="str">
            <v>ACABAMENTO MONOCOMANDO PARA CHUVEIRO - FORNECIMENTO E INSTALAÇÃO. AF_01/2020</v>
          </cell>
          <cell r="D5922" t="str">
            <v>UN</v>
          </cell>
          <cell r="E5922">
            <v>474.89</v>
          </cell>
          <cell r="F5922">
            <v>10.38</v>
          </cell>
          <cell r="G5922">
            <v>485.27</v>
          </cell>
        </row>
        <row r="5923">
          <cell r="B5923">
            <v>86905</v>
          </cell>
          <cell r="C5923" t="str">
            <v>APARELHO MISTURADOR DE MESA PARA LAVATÓRIO, PADRÃO MÉDIO - FORNECIMENTO E INSTALAÇÃO. AF_01/2020</v>
          </cell>
          <cell r="D5923" t="str">
            <v>UN</v>
          </cell>
          <cell r="E5923">
            <v>362.28000000000003</v>
          </cell>
          <cell r="F5923">
            <v>13.95</v>
          </cell>
          <cell r="G5923">
            <v>376.23</v>
          </cell>
        </row>
        <row r="5924">
          <cell r="B5924">
            <v>86908</v>
          </cell>
          <cell r="C5924" t="str">
            <v>APARELHO MISTURADOR DE MESA PARA PIA DE COZINHA, PADRÃO MÉDIO - FORNECIMENTO E INSTALAÇÃO. AF_01/2020</v>
          </cell>
          <cell r="D5924" t="str">
            <v>UN</v>
          </cell>
          <cell r="E5924">
            <v>439.76</v>
          </cell>
          <cell r="F5924">
            <v>6.83</v>
          </cell>
          <cell r="G5924">
            <v>446.59</v>
          </cell>
        </row>
        <row r="5925">
          <cell r="B5925">
            <v>100849</v>
          </cell>
          <cell r="C5925" t="str">
            <v>ASSENTO SANITÁRIO CONVENCIONAL - FORNECIMENTO E INSTALACAO. AF_01/2020</v>
          </cell>
          <cell r="D5925" t="str">
            <v>UN</v>
          </cell>
          <cell r="E5925">
            <v>40.770000000000003</v>
          </cell>
          <cell r="F5925">
            <v>4.6100000000000003</v>
          </cell>
          <cell r="G5925">
            <v>45.38</v>
          </cell>
        </row>
        <row r="5926">
          <cell r="B5926">
            <v>100851</v>
          </cell>
          <cell r="C5926" t="str">
            <v>ASSENTO SANITÁRIO INFANTIL - FORNECIMENTO E INSTALACAO. AF_01/2020</v>
          </cell>
          <cell r="D5926" t="str">
            <v>UN</v>
          </cell>
          <cell r="E5926">
            <v>84.75</v>
          </cell>
          <cell r="F5926">
            <v>4.62</v>
          </cell>
          <cell r="G5926">
            <v>89.37</v>
          </cell>
        </row>
        <row r="5927">
          <cell r="B5927">
            <v>86895</v>
          </cell>
          <cell r="C5927" t="str">
            <v>BANCADA DE GRANITO CINZA POLIDO, DE 0,50 X 0,60 M, PARA LAVATÓRIO - FORNECIMENTO E INSTALAÇÃO. AF_01/2020</v>
          </cell>
          <cell r="D5927" t="str">
            <v>UN</v>
          </cell>
          <cell r="E5927">
            <v>334.51</v>
          </cell>
          <cell r="F5927">
            <v>70.66</v>
          </cell>
          <cell r="G5927">
            <v>405.17</v>
          </cell>
        </row>
        <row r="5928">
          <cell r="B5928">
            <v>86889</v>
          </cell>
          <cell r="C5928" t="str">
            <v>BANCADA DE GRANITO CINZA POLIDO, DE 1,50 X 0,60 M, PARA PIA DE COZINHA - FORNECIMENTO E INSTALAÇÃO. AF_01/2020</v>
          </cell>
          <cell r="D5928" t="str">
            <v>UN</v>
          </cell>
          <cell r="E5928">
            <v>769.36</v>
          </cell>
          <cell r="F5928">
            <v>58.79</v>
          </cell>
          <cell r="G5928">
            <v>828.15</v>
          </cell>
        </row>
        <row r="5929">
          <cell r="B5929">
            <v>86899</v>
          </cell>
          <cell r="C5929" t="str">
            <v>BANCADA DE MÁRMORE BRANCO POLIDO, DE 0,50 X 0,60 M, PARA LAVATÓRIO - FORNECIMENTO E INSTALAÇÃO. AF_01/2020</v>
          </cell>
          <cell r="D5929" t="str">
            <v>UN</v>
          </cell>
          <cell r="E5929">
            <v>273.41999999999996</v>
          </cell>
          <cell r="F5929">
            <v>70.67</v>
          </cell>
          <cell r="G5929">
            <v>344.09</v>
          </cell>
        </row>
        <row r="5930">
          <cell r="B5930">
            <v>86893</v>
          </cell>
          <cell r="C5930" t="str">
            <v>BANCADA DE MÁRMORE BRANCO POLIDO, DE 1,50 X 0,60 M, PARA PIA DE COZINHA - FORNECIMENTO E INSTALAÇÃO. AF_01/2020</v>
          </cell>
          <cell r="D5930" t="str">
            <v>UN</v>
          </cell>
          <cell r="E5930">
            <v>606.51</v>
          </cell>
          <cell r="F5930">
            <v>58.81</v>
          </cell>
          <cell r="G5930">
            <v>665.32</v>
          </cell>
        </row>
        <row r="5931">
          <cell r="B5931">
            <v>86934</v>
          </cell>
          <cell r="C5931" t="str">
            <v>BANCADA DE MÁRMORE SINTÉTICO 120 X 60CM, COM CUBA INTEGRADA, INCLUSO SIFÃO TIPO FLEXÍVEL EM PVC, VÁLVULA EM PLÁSTICO CROMADO TIPO AMERICANA E TORNEIRA CROMADA LONGA, DE PAREDE, PADRÃO POPULAR - FORNECIMENTO E INSTALAÇÃO. AF_01/2020</v>
          </cell>
          <cell r="D5931" t="str">
            <v>UN</v>
          </cell>
          <cell r="E5931">
            <v>413.48</v>
          </cell>
          <cell r="F5931">
            <v>41.14</v>
          </cell>
          <cell r="G5931">
            <v>454.62</v>
          </cell>
        </row>
        <row r="5932">
          <cell r="B5932">
            <v>86933</v>
          </cell>
          <cell r="C5932" t="str">
            <v>BANCADA DE MÁRMORE SINTÉTICO 120 X 60CM, COM CUBA INTEGRADA, INCLUSO SIFÃO TIPO GARRAFA EM PVC, VÁLVULA EM PLÁSTICO CROMADO TIPO AMERICANA E TORNEIRA CROMADA LONGA, DE PAREDE, PADRÃO POPULAR - FORNECIMENTO E INSTALAÇÃO. AF_01/2020</v>
          </cell>
          <cell r="D5932" t="str">
            <v>UN</v>
          </cell>
          <cell r="E5932">
            <v>421.39</v>
          </cell>
          <cell r="F5932">
            <v>42.69</v>
          </cell>
          <cell r="G5932">
            <v>464.08</v>
          </cell>
        </row>
        <row r="5933">
          <cell r="B5933">
            <v>86894</v>
          </cell>
          <cell r="C5933" t="str">
            <v>BANCADA DE MÁRMORE SINTÉTICO, DE 120 X 60CM, COM CUBA INTEGRADA - FORNECIMENTO E INSTALAÇÃO. AF_01/2020</v>
          </cell>
          <cell r="D5933" t="str">
            <v>UN</v>
          </cell>
          <cell r="E5933">
            <v>305.60000000000002</v>
          </cell>
          <cell r="F5933">
            <v>31.4</v>
          </cell>
          <cell r="G5933">
            <v>337</v>
          </cell>
        </row>
        <row r="5934">
          <cell r="B5934">
            <v>93441</v>
          </cell>
          <cell r="C5934" t="str">
            <v>BANCADA GRANITO CINZA  150 X 60 CM, COM CUBA DE EMBUTIR DE AÇO, VÁLVULA AMERICANA EM METAL, SIFÃO FLEXÍVEL EM PVC, ENGATE FLEXÍVEL 30 CM, TORNEIRA CROMADA LONGA, DE PAREDE, 1/2" OU 3/4", P/ COZINHA, PADRÃO POPULAR - FORNEC. E INSTALAÇÃO. AF_01/2020</v>
          </cell>
          <cell r="D5934" t="str">
            <v>UN</v>
          </cell>
          <cell r="E5934">
            <v>1193.06</v>
          </cell>
          <cell r="F5934">
            <v>90.62</v>
          </cell>
          <cell r="G5934">
            <v>1283.68</v>
          </cell>
        </row>
        <row r="5935">
          <cell r="B5935">
            <v>93396</v>
          </cell>
          <cell r="C5935" t="str">
            <v>BANCADA GRANITO CINZA,  50 X 60 CM, INCL. CUBA DE EMBUTIR OVAL LOUÇA BRANCA 35 X 50 CM, VÁLVULA METAL CROMADO, SIFÃO FLEXÍVEL PVC, ENGATE 30 CM FLEXÍVEL PLÁSTICO E TORNEIRA CROMADA DE MESA, PADRÃO POPULAR - FORNEC. E INSTALAÇÃO. AF_01/2020</v>
          </cell>
          <cell r="D5935" t="str">
            <v>UN</v>
          </cell>
          <cell r="E5935">
            <v>655.96</v>
          </cell>
          <cell r="F5935">
            <v>114.12</v>
          </cell>
          <cell r="G5935">
            <v>770.08</v>
          </cell>
        </row>
        <row r="5936">
          <cell r="B5936">
            <v>93442</v>
          </cell>
          <cell r="C5936" t="str">
            <v>BANCADA MÁRMORE BRANCO 150 X 60 CM, COM CUBA DE EMBUTIR DE AÇO, VÁLVULA AMERICANA E SIFÃO TIPO GARRAFA EM METAL , ENGATE FLEXÍVEL 30 CM, TORNEIRA CROMADA, DE MESA, 1/2" OU 3/4", PARA PIA COZINHA, PADRÃO ALTO - FORNEC. E INSTALAÇÃO. AF_01/2020</v>
          </cell>
          <cell r="D5936" t="str">
            <v>UN</v>
          </cell>
          <cell r="E5936">
            <v>1356.89</v>
          </cell>
          <cell r="F5936">
            <v>97.75</v>
          </cell>
          <cell r="G5936">
            <v>1454.64</v>
          </cell>
        </row>
        <row r="5937">
          <cell r="B5937">
            <v>86947</v>
          </cell>
          <cell r="C5937" t="str">
            <v>BANCADA MÁRMORE BRANCO, 50 X 60 CM, INCLUSO CUBA DE EMBUTIR OVAL EM LOUÇA BRANCA 35 X 50 CM, VÁLVULA, SIFÃO TIPO GARRAFA E ENGATE FLEXÍVEL 40 CM EM METAL CROMADO E APARELHO MISTURADOR DE MESA, PADRÃO MÉDIO - FORNEC. E INSTALAÇÃO. AF_01/2020</v>
          </cell>
          <cell r="D5937" t="str">
            <v>UN</v>
          </cell>
          <cell r="E5937">
            <v>1323.9099999999999</v>
          </cell>
          <cell r="F5937">
            <v>135.41999999999999</v>
          </cell>
          <cell r="G5937">
            <v>1459.33</v>
          </cell>
        </row>
        <row r="5938">
          <cell r="B5938">
            <v>100875</v>
          </cell>
          <cell r="C5938" t="str">
            <v>BANCO ARTICULADO, EM ACO INOX, PARA PCD, FIXADO NA PAREDE - FORNECIMENTO E INSTALAÇÃO. AF_01/2020</v>
          </cell>
          <cell r="D5938" t="str">
            <v>UN</v>
          </cell>
          <cell r="E5938">
            <v>659.88</v>
          </cell>
          <cell r="F5938">
            <v>38.11</v>
          </cell>
          <cell r="G5938">
            <v>697.99</v>
          </cell>
        </row>
        <row r="5939">
          <cell r="B5939">
            <v>100863</v>
          </cell>
          <cell r="C5939" t="str">
            <v>BARRA DE APOIO EM "L", EM ACO INOX POLIDO 70 X 70 CM, FIXADA NA PAREDE - FORNECIMENTO E INSTALACAO. AF_01/2020</v>
          </cell>
          <cell r="D5939" t="str">
            <v>UN</v>
          </cell>
          <cell r="E5939">
            <v>384.17</v>
          </cell>
          <cell r="F5939">
            <v>42.87</v>
          </cell>
          <cell r="G5939">
            <v>427.04</v>
          </cell>
        </row>
        <row r="5940">
          <cell r="B5940">
            <v>100864</v>
          </cell>
          <cell r="C5940" t="str">
            <v>BARRA DE APOIO EM "L", EM ACO INOX POLIDO 80 X 80 CM, FIXADA NA PAREDE - FORNECIMENTO E INSTALACAO. AF_01/2020</v>
          </cell>
          <cell r="D5940" t="str">
            <v>UN</v>
          </cell>
          <cell r="E5940">
            <v>418.53</v>
          </cell>
          <cell r="F5940">
            <v>42.86</v>
          </cell>
          <cell r="G5940">
            <v>461.39</v>
          </cell>
        </row>
        <row r="5941">
          <cell r="B5941">
            <v>100865</v>
          </cell>
          <cell r="C5941" t="str">
            <v>BARRA DE APOIO LATERAL ARTICULADA, COM TRAVA, EM ACO INOX POLIDO, FIXADA NA PAREDE - FORNECIMENTO E INSTALAÇÃO. AF_01/2020</v>
          </cell>
          <cell r="D5941" t="str">
            <v>UN</v>
          </cell>
          <cell r="E5941">
            <v>356.22</v>
          </cell>
          <cell r="F5941">
            <v>19.02</v>
          </cell>
          <cell r="G5941">
            <v>375.24</v>
          </cell>
        </row>
        <row r="5942">
          <cell r="B5942">
            <v>100866</v>
          </cell>
          <cell r="C5942" t="str">
            <v>BARRA DE APOIO RETA, EM ACO INOX POLIDO, COMPRIMENTO 60CM, FIXADA NA PAREDE - FORNECIMENTO E INSTALAÇÃO. AF_01/2020</v>
          </cell>
          <cell r="D5942" t="str">
            <v>UN</v>
          </cell>
          <cell r="E5942">
            <v>203.47</v>
          </cell>
          <cell r="F5942">
            <v>28.56</v>
          </cell>
          <cell r="G5942">
            <v>232.03</v>
          </cell>
        </row>
        <row r="5943">
          <cell r="B5943">
            <v>100867</v>
          </cell>
          <cell r="C5943" t="str">
            <v>BARRA DE APOIO RETA, EM ACO INOX POLIDO, COMPRIMENTO 70 CM,  FIXADA NA PAREDE - FORNECIMENTO E INSTALAÇÃO. AF_01/2020</v>
          </cell>
          <cell r="D5943" t="str">
            <v>UN</v>
          </cell>
          <cell r="E5943">
            <v>214.79</v>
          </cell>
          <cell r="F5943">
            <v>28.56</v>
          </cell>
          <cell r="G5943">
            <v>243.35</v>
          </cell>
        </row>
        <row r="5944">
          <cell r="B5944">
            <v>100868</v>
          </cell>
          <cell r="C5944" t="str">
            <v>BARRA DE APOIO RETA, EM ACO INOX POLIDO, COMPRIMENTO 80 CM,  FIXADA NA PAREDE - FORNECIMENTO E INSTALAÇÃO. AF_01/2020</v>
          </cell>
          <cell r="D5944" t="str">
            <v>UN</v>
          </cell>
          <cell r="E5944">
            <v>222.32</v>
          </cell>
          <cell r="F5944">
            <v>28.57</v>
          </cell>
          <cell r="G5944">
            <v>250.89</v>
          </cell>
        </row>
        <row r="5945">
          <cell r="B5945">
            <v>100869</v>
          </cell>
          <cell r="C5945" t="str">
            <v>BARRA DE APOIO RETA, EM ACO INOX POLIDO, COMPRIMENTO 90 CM,  FIXADA NA PAREDE - FORNECIMENTO E INSTALAÇÃO. AF_01/2020</v>
          </cell>
          <cell r="D5945" t="str">
            <v>UN</v>
          </cell>
          <cell r="E5945">
            <v>228.11</v>
          </cell>
          <cell r="F5945">
            <v>28.56</v>
          </cell>
          <cell r="G5945">
            <v>256.67</v>
          </cell>
        </row>
        <row r="5946">
          <cell r="B5946">
            <v>100870</v>
          </cell>
          <cell r="C5946" t="str">
            <v>BARRA DE APOIO RETA, EM ALUMINIO, COMPRIMENTO 60 CM,  FIXADA NA PAREDE - FORNECIMENTO E INSTALAÇÃO. AF_01/2020</v>
          </cell>
          <cell r="D5946" t="str">
            <v>UN</v>
          </cell>
          <cell r="E5946">
            <v>237.3</v>
          </cell>
          <cell r="F5946">
            <v>28.58</v>
          </cell>
          <cell r="G5946">
            <v>265.88</v>
          </cell>
        </row>
        <row r="5947">
          <cell r="B5947">
            <v>100871</v>
          </cell>
          <cell r="C5947" t="str">
            <v>BARRA DE APOIO RETA, EM ALUMINIO, COMPRIMENTO 70 CM,  FIXADA NA PAREDE - FORNECIMENTO E INSTALAÇÃO. AF_01/2020</v>
          </cell>
          <cell r="D5947" t="str">
            <v>UN</v>
          </cell>
          <cell r="E5947">
            <v>257.31</v>
          </cell>
          <cell r="F5947">
            <v>28.55</v>
          </cell>
          <cell r="G5947">
            <v>285.86</v>
          </cell>
        </row>
        <row r="5948">
          <cell r="B5948">
            <v>100872</v>
          </cell>
          <cell r="C5948" t="str">
            <v>BARRA DE APOIO RETA, EM ALUMINIO, COMPRIMENTO 80 CM,  FIXADA NA PAREDE - FORNECIMENTO E INSTALAÇÃO. AF_01/2020</v>
          </cell>
          <cell r="D5948" t="str">
            <v>UN</v>
          </cell>
          <cell r="E5948">
            <v>270.05</v>
          </cell>
          <cell r="F5948">
            <v>28.57</v>
          </cell>
          <cell r="G5948">
            <v>298.62</v>
          </cell>
        </row>
        <row r="5949">
          <cell r="B5949">
            <v>100873</v>
          </cell>
          <cell r="C5949" t="str">
            <v>BARRA DE APOIO RETA, EM ALUMINIO, COMPRIMENTO 90 CM,  FIXADA NA PAREDE - FORNECIMENTO E INSTALAÇÃO. AF_01/2020</v>
          </cell>
          <cell r="D5949" t="str">
            <v>UN</v>
          </cell>
          <cell r="E5949">
            <v>278.02</v>
          </cell>
          <cell r="F5949">
            <v>28.57</v>
          </cell>
          <cell r="G5949">
            <v>306.58999999999997</v>
          </cell>
        </row>
        <row r="5950">
          <cell r="B5950">
            <v>100860</v>
          </cell>
          <cell r="C5950" t="str">
            <v>CHUVEIRO ELÉTRICO COMUM CORPO PLÁSTICO, TIPO DUCHA - FORNECIMENTO E INSTALAÇÃO. AF_01/2020</v>
          </cell>
          <cell r="D5950" t="str">
            <v>UN</v>
          </cell>
          <cell r="E5950">
            <v>102.3</v>
          </cell>
          <cell r="F5950">
            <v>13.45</v>
          </cell>
          <cell r="G5950">
            <v>115.75</v>
          </cell>
        </row>
        <row r="5951">
          <cell r="B5951">
            <v>86936</v>
          </cell>
          <cell r="C5951" t="str">
            <v>CUBA DE EMBUTIR DE AÇO INOXIDÁVEL MÉDIA, INCLUSO VÁLVULA TIPO AMERICANA E SIFÃO TIPO GARRAFA EM METAL CROMADO - FORNECIMENTO E INSTALAÇÃO. AF_01/2020</v>
          </cell>
          <cell r="D5951" t="str">
            <v>UN</v>
          </cell>
          <cell r="E5951">
            <v>627.63</v>
          </cell>
          <cell r="F5951">
            <v>29.36</v>
          </cell>
          <cell r="G5951">
            <v>656.99</v>
          </cell>
        </row>
        <row r="5952">
          <cell r="B5952">
            <v>86935</v>
          </cell>
          <cell r="C5952" t="str">
            <v>CUBA DE EMBUTIR DE AÇO INOXIDÁVEL MÉDIA, INCLUSO VÁLVULA TIPO AMERICANA EM METAL CROMADO E SIFÃO FLEXÍVEL EM PVC - FORNECIMENTO E INSTALAÇÃO. AF_01/2020</v>
          </cell>
          <cell r="D5952" t="str">
            <v>UN</v>
          </cell>
          <cell r="E5952">
            <v>338.95</v>
          </cell>
          <cell r="F5952">
            <v>23.67</v>
          </cell>
          <cell r="G5952">
            <v>362.62</v>
          </cell>
        </row>
        <row r="5953">
          <cell r="B5953">
            <v>86901</v>
          </cell>
          <cell r="C5953" t="str">
            <v>CUBA DE EMBUTIR OVAL EM LOUÇA BRANCA, 35 X 50CM OU EQUIVALENTE - FORNECIMENTO E INSTALAÇÃO. AF_01/2020</v>
          </cell>
          <cell r="D5953" t="str">
            <v>UN</v>
          </cell>
          <cell r="E5953">
            <v>144.01000000000002</v>
          </cell>
          <cell r="F5953">
            <v>28.23</v>
          </cell>
          <cell r="G5953">
            <v>172.24</v>
          </cell>
        </row>
        <row r="5954">
          <cell r="B5954">
            <v>86938</v>
          </cell>
          <cell r="C5954" t="str">
            <v>CUBA DE EMBUTIR OVAL EM LOUÇA BRANCA, 35 X 50CM OU EQUIVALENTE, INCLUSO VÁLVULA E SIFÃO TIPO GARRAFA EM METAL CROMADO - FORNECIMENTO E INSTALAÇÃO. AF_01/2020</v>
          </cell>
          <cell r="D5954" t="str">
            <v>UN</v>
          </cell>
          <cell r="E5954">
            <v>536.59999999999991</v>
          </cell>
          <cell r="F5954">
            <v>41.69</v>
          </cell>
          <cell r="G5954">
            <v>578.29</v>
          </cell>
        </row>
        <row r="5955">
          <cell r="B5955">
            <v>86937</v>
          </cell>
          <cell r="C5955" t="str">
            <v>CUBA DE EMBUTIR OVAL EM LOUÇA BRANCA, 35 X 50CM OU EQUIVALENTE, INCLUSO VÁLVULA EM METAL CROMADO E SIFÃO FLEXÍVEL EM PVC - FORNECIMENTO E INSTALAÇÃO. AF_01/2020</v>
          </cell>
          <cell r="D5955" t="str">
            <v>UN</v>
          </cell>
          <cell r="E5955">
            <v>247.92000000000002</v>
          </cell>
          <cell r="F5955">
            <v>36</v>
          </cell>
          <cell r="G5955">
            <v>283.92</v>
          </cell>
        </row>
        <row r="5956">
          <cell r="B5956">
            <v>86900</v>
          </cell>
          <cell r="C5956" t="str">
            <v>CUBA DE EMBUTIR RETANGULAR DE AÇO INOXIDÁVEL, 46 X 30 X 12 CM - FORNECIMENTO E INSTALAÇÃO. AF_01/2020</v>
          </cell>
          <cell r="D5956" t="str">
            <v>UN</v>
          </cell>
          <cell r="E5956">
            <v>227.1</v>
          </cell>
          <cell r="F5956">
            <v>15.91</v>
          </cell>
          <cell r="G5956">
            <v>243.01</v>
          </cell>
        </row>
        <row r="5957">
          <cell r="B5957">
            <v>100852</v>
          </cell>
          <cell r="C5957" t="str">
            <v>CUBA DE EMBUTIR RETANGULAR DE AÇO INOXIDÁVEL, 56 X 33 X 12 CM - FORNECIMENTO E INSTALAÇÃO. AF_01/2020</v>
          </cell>
          <cell r="D5957" t="str">
            <v>UN</v>
          </cell>
          <cell r="E5957">
            <v>249.77</v>
          </cell>
          <cell r="F5957">
            <v>15.91</v>
          </cell>
          <cell r="G5957">
            <v>265.68</v>
          </cell>
        </row>
        <row r="5958">
          <cell r="B5958">
            <v>86886</v>
          </cell>
          <cell r="C5958" t="str">
            <v>ENGATE FLEXÍVEL EM INOX, 1/2  X 30CM - FORNECIMENTO E INSTALAÇÃO. AF_01/2020</v>
          </cell>
          <cell r="D5958" t="str">
            <v>UN</v>
          </cell>
          <cell r="E5958">
            <v>69.400000000000006</v>
          </cell>
          <cell r="F5958">
            <v>4.57</v>
          </cell>
          <cell r="G5958">
            <v>73.97</v>
          </cell>
        </row>
        <row r="5959">
          <cell r="B5959">
            <v>86887</v>
          </cell>
          <cell r="C5959" t="str">
            <v>ENGATE FLEXÍVEL EM INOX, 1/2  X 40CM - FORNECIMENTO E INSTALAÇÃO. AF_01/2020</v>
          </cell>
          <cell r="D5959" t="str">
            <v>UN</v>
          </cell>
          <cell r="E5959">
            <v>75.78</v>
          </cell>
          <cell r="F5959">
            <v>4.58</v>
          </cell>
          <cell r="G5959">
            <v>80.36</v>
          </cell>
        </row>
        <row r="5960">
          <cell r="B5960">
            <v>86884</v>
          </cell>
          <cell r="C5960" t="str">
            <v>ENGATE FLEXÍVEL EM PLÁSTICO BRANCO, 1/2" X 30CM - FORNECIMENTO E INSTALAÇÃO. AF_01/2020</v>
          </cell>
          <cell r="D5960" t="str">
            <v>UN</v>
          </cell>
          <cell r="E5960">
            <v>6.66</v>
          </cell>
          <cell r="F5960">
            <v>4.58</v>
          </cell>
          <cell r="G5960">
            <v>11.24</v>
          </cell>
        </row>
        <row r="5961">
          <cell r="B5961">
            <v>86885</v>
          </cell>
          <cell r="C5961" t="str">
            <v>ENGATE FLEXÍVEL EM PLÁSTICO BRANCO, 1/2" X 40CM - FORNECIMENTO E INSTALAÇÃO. AF_01/2020</v>
          </cell>
          <cell r="D5961" t="str">
            <v>UN</v>
          </cell>
          <cell r="E5961">
            <v>7.9</v>
          </cell>
          <cell r="F5961">
            <v>4.58</v>
          </cell>
          <cell r="G5961">
            <v>12.48</v>
          </cell>
        </row>
        <row r="5962">
          <cell r="B5962">
            <v>95546</v>
          </cell>
          <cell r="C5962" t="str">
            <v>KIT DE ACESSORIOS PARA BANHEIRO EM METAL CROMADO, 5 PECAS, INCLUSO FIXAÇÃO. AF_01/2020</v>
          </cell>
          <cell r="D5962" t="str">
            <v>UN</v>
          </cell>
          <cell r="E5962">
            <v>243.04999999999998</v>
          </cell>
          <cell r="F5962">
            <v>57.15</v>
          </cell>
          <cell r="G5962">
            <v>300.2</v>
          </cell>
        </row>
        <row r="5963">
          <cell r="B5963">
            <v>86902</v>
          </cell>
          <cell r="C5963" t="str">
            <v>LAVATÓRIO LOUÇA BRANCA COM COLUNA, *44 X 35,5* CM, PADRÃO POPULAR - FORNECIMENTO E INSTALAÇÃO. AF_01/2020</v>
          </cell>
          <cell r="D5963" t="str">
            <v>UN</v>
          </cell>
          <cell r="E5963">
            <v>304.07</v>
          </cell>
          <cell r="F5963">
            <v>29.37</v>
          </cell>
          <cell r="G5963">
            <v>333.44</v>
          </cell>
        </row>
        <row r="5964">
          <cell r="B5964">
            <v>86939</v>
          </cell>
          <cell r="C5964" t="str">
            <v>LAVATÓRIO LOUÇA BRANCA COM COLUNA, *44 X 35,5* CM, PADRÃO POPULAR, INCLUSO SIFÃO FLEXÍVEL EM PVC, VÁLVULA E ENGATE FLEXÍVEL 30CM EM PLÁSTICO E COM TORNEIRA CROMADA PADRÃO POPULAR - FORNECIMENTO E INSTALAÇÃO. AF_01/2020</v>
          </cell>
          <cell r="D5964" t="str">
            <v>UN</v>
          </cell>
          <cell r="E5964">
            <v>392.87</v>
          </cell>
          <cell r="F5964">
            <v>43.07</v>
          </cell>
          <cell r="G5964">
            <v>435.94</v>
          </cell>
        </row>
        <row r="5965">
          <cell r="B5965">
            <v>86903</v>
          </cell>
          <cell r="C5965" t="str">
            <v>LAVATÓRIO LOUÇA BRANCA COM COLUNA, 45 X 55CM OU EQUIVALENTE, PADRÃO MÉDIO - FORNECIMENTO E INSTALAÇÃO. AF_01/2020</v>
          </cell>
          <cell r="D5965" t="str">
            <v>UN</v>
          </cell>
          <cell r="E5965">
            <v>335.37</v>
          </cell>
          <cell r="F5965">
            <v>47.47</v>
          </cell>
          <cell r="G5965">
            <v>382.84</v>
          </cell>
        </row>
        <row r="5966">
          <cell r="B5966">
            <v>86940</v>
          </cell>
          <cell r="C5966" t="str">
            <v>LAVATÓRIO LOUÇA BRANCA COM COLUNA, 45 X 55CM OU EQUIVALENTE, PADRÃO MÉDIO, INCLUSO SIFÃO TIPO GARRAFA, VÁLVULA E ENGATE FLEXÍVEL DE 40CM EM METAL CROMADO, COM APARELHO MISTURADOR PADRÃO MÉDIO - FORNECIMENTO E INSTALAÇÃO. AF_01/2020</v>
          </cell>
          <cell r="D5966" t="str">
            <v>UN</v>
          </cell>
          <cell r="E5966">
            <v>1241.79</v>
          </cell>
          <cell r="F5966">
            <v>84.05</v>
          </cell>
          <cell r="G5966">
            <v>1325.84</v>
          </cell>
        </row>
        <row r="5967">
          <cell r="B5967">
            <v>86941</v>
          </cell>
          <cell r="C5967" t="str">
            <v>LAVATÓRIO LOUÇA BRANCA COM COLUNA, 45 X 55CM OU EQUIVALENTE, PADRÃO MÉDIO, INCLUSO SIFÃO TIPO GARRAFA, VÁLVULA E ENGATE FLEXÍVEL DE 40CM EM METAL CROMADO, COM TORNEIRA CROMADA DE MESA, PADRÃO MÉDIO - FORNECIMENTO E INSTALAÇÃO. AF_01/2020</v>
          </cell>
          <cell r="D5967" t="str">
            <v>UN</v>
          </cell>
          <cell r="E5967">
            <v>933.27</v>
          </cell>
          <cell r="F5967">
            <v>68.41</v>
          </cell>
          <cell r="G5967">
            <v>1001.68</v>
          </cell>
        </row>
        <row r="5968">
          <cell r="B5968">
            <v>86904</v>
          </cell>
          <cell r="C5968" t="str">
            <v>LAVATÓRIO LOUÇA BRANCA SUSPENSO, 29,5 X 39CM OU EQUIVALENTE, PADRÃO POPULAR - FORNECIMENTO E INSTALAÇÃO. AF_01/2020</v>
          </cell>
          <cell r="D5968" t="str">
            <v>UN</v>
          </cell>
          <cell r="E5968">
            <v>148.80000000000001</v>
          </cell>
          <cell r="F5968">
            <v>12.81</v>
          </cell>
          <cell r="G5968">
            <v>161.61000000000001</v>
          </cell>
        </row>
        <row r="5969">
          <cell r="B5969">
            <v>86943</v>
          </cell>
          <cell r="C5969" t="str">
            <v>LAVATÓRIO LOUÇA BRANCA SUSPENSO, 29,5 X 39CM OU EQUIVALENTE, PADRÃO POPULAR, INCLUSO SIFÃO FLEXÍVEL EM PVC, VÁLVULA E ENGATE FLEXÍVEL 30CM EM PLÁSTICO E TORNEIRA CROMADA DE MESA, PADRÃO POPULAR - FORNECIMENTO E INSTALAÇÃO. AF_01/2020</v>
          </cell>
          <cell r="D5969" t="str">
            <v>UN</v>
          </cell>
          <cell r="E5969">
            <v>237.60000000000002</v>
          </cell>
          <cell r="F5969">
            <v>26.51</v>
          </cell>
          <cell r="G5969">
            <v>264.11</v>
          </cell>
        </row>
        <row r="5970">
          <cell r="B5970">
            <v>86942</v>
          </cell>
          <cell r="C5970" t="str">
            <v>LAVATÓRIO LOUÇA BRANCA SUSPENSO, 29,5 X 39CM OU EQUIVALENTE, PADRÃO POPULAR, INCLUSO SIFÃO TIPO GARRAFA EM PVC, VÁLVULA E ENGATE FLEXÍVEL 30CM EM PLÁSTICO E TORNEIRA CROMADA DE MESA, PADRÃO POPULAR - FORNECIMENTO E INSTALAÇÃO. AF_01/2020</v>
          </cell>
          <cell r="D5970" t="str">
            <v>UN</v>
          </cell>
          <cell r="E5970">
            <v>245.53</v>
          </cell>
          <cell r="F5970">
            <v>28.04</v>
          </cell>
          <cell r="G5970">
            <v>273.57</v>
          </cell>
        </row>
        <row r="5971">
          <cell r="B5971">
            <v>100856</v>
          </cell>
          <cell r="C5971" t="str">
            <v>MANOPLA E CANOPLA CROMADA - FORNECIMENTO E INSTALAÇÃO. AF_01/2020</v>
          </cell>
          <cell r="D5971" t="str">
            <v>UN</v>
          </cell>
          <cell r="E5971">
            <v>33.049999999999997</v>
          </cell>
          <cell r="F5971">
            <v>2.88</v>
          </cell>
          <cell r="G5971">
            <v>35.93</v>
          </cell>
        </row>
        <row r="5972">
          <cell r="B5972">
            <v>100858</v>
          </cell>
          <cell r="C5972" t="str">
            <v>MICTÓRIO SIFONADO LOUÇA BRANCA - PADRÃO MÉDIO - FORNECIMENTO E INSTALAÇÃO. AF_01/2020</v>
          </cell>
          <cell r="D5972" t="str">
            <v>UN</v>
          </cell>
          <cell r="E5972">
            <v>780.73</v>
          </cell>
          <cell r="F5972">
            <v>30.41</v>
          </cell>
          <cell r="G5972">
            <v>811.14</v>
          </cell>
        </row>
        <row r="5973">
          <cell r="B5973">
            <v>100859</v>
          </cell>
          <cell r="C5973" t="str">
            <v>MICTÓRIO SIFONADO LOUÇA BRANCA PARA ENTRADA DE ÁGUA EMBUTIDA - PADRÃO ALTO - FORNECIMENTO E INSTALAÇÃO. AF_01/2020</v>
          </cell>
          <cell r="D5973" t="str">
            <v>UN</v>
          </cell>
          <cell r="E5973">
            <v>1115.53</v>
          </cell>
          <cell r="F5973">
            <v>63.67</v>
          </cell>
          <cell r="G5973">
            <v>1179.2</v>
          </cell>
        </row>
        <row r="5974">
          <cell r="B5974">
            <v>95544</v>
          </cell>
          <cell r="C5974" t="str">
            <v>PAPELEIRA DE PAREDE EM METAL CROMADO SEM TAMPA, INCLUSO FIXAÇÃO. AF_01/2020</v>
          </cell>
          <cell r="D5974" t="str">
            <v>UN</v>
          </cell>
          <cell r="E5974">
            <v>89.73</v>
          </cell>
          <cell r="F5974">
            <v>9.5</v>
          </cell>
          <cell r="G5974">
            <v>99.23</v>
          </cell>
        </row>
        <row r="5975">
          <cell r="B5975">
            <v>95543</v>
          </cell>
          <cell r="C5975" t="str">
            <v>PORTA TOALHA BANHO EM METAL CROMADO, TIPO BARRA, INCLUSO FIXAÇÃO. AF_01/2020</v>
          </cell>
          <cell r="D5975" t="str">
            <v>UN</v>
          </cell>
          <cell r="E5975">
            <v>109.69</v>
          </cell>
          <cell r="F5975">
            <v>19.03</v>
          </cell>
          <cell r="G5975">
            <v>128.72</v>
          </cell>
        </row>
        <row r="5976">
          <cell r="B5976">
            <v>95542</v>
          </cell>
          <cell r="C5976" t="str">
            <v>PORTA TOALHA ROSTO EM METAL CROMADO, TIPO ARGOLA, INCLUSO FIXAÇÃO. AF_01/2020</v>
          </cell>
          <cell r="D5976" t="str">
            <v>UN</v>
          </cell>
          <cell r="E5976">
            <v>69.41</v>
          </cell>
          <cell r="F5976">
            <v>9.5</v>
          </cell>
          <cell r="G5976">
            <v>78.91</v>
          </cell>
        </row>
        <row r="5977">
          <cell r="B5977">
            <v>100874</v>
          </cell>
          <cell r="C5977" t="str">
            <v>PUXADOR PARA PCD, FIXADO NA PORTA - FORNECIMENTO E INSTALAÇÃO. AF_01/2020</v>
          </cell>
          <cell r="D5977" t="str">
            <v>UN</v>
          </cell>
          <cell r="E5977">
            <v>203.47</v>
          </cell>
          <cell r="F5977">
            <v>28.56</v>
          </cell>
          <cell r="G5977">
            <v>232.03</v>
          </cell>
        </row>
        <row r="5978">
          <cell r="B5978">
            <v>95545</v>
          </cell>
          <cell r="C5978" t="str">
            <v>SABONETEIRA DE PAREDE EM METAL CROMADO, INCLUSO FIXAÇÃO. AF_01/2020</v>
          </cell>
          <cell r="D5978" t="str">
            <v>UN</v>
          </cell>
          <cell r="E5978">
            <v>87.55</v>
          </cell>
          <cell r="F5978">
            <v>9.51</v>
          </cell>
          <cell r="G5978">
            <v>97.06</v>
          </cell>
        </row>
        <row r="5979">
          <cell r="B5979">
            <v>95547</v>
          </cell>
          <cell r="C5979" t="str">
            <v>SABONETEIRA PLASTICA TIPO DISPENSER PARA SABONETE LIQUIDO COM RESERVATORIO 800 A 1500 ML, INCLUSO FIXAÇÃO. AF_01/2020</v>
          </cell>
          <cell r="D5979" t="str">
            <v>UN</v>
          </cell>
          <cell r="E5979">
            <v>43.53</v>
          </cell>
          <cell r="F5979">
            <v>9.51</v>
          </cell>
          <cell r="G5979">
            <v>53.04</v>
          </cell>
        </row>
        <row r="5980">
          <cell r="B5980">
            <v>86883</v>
          </cell>
          <cell r="C5980" t="str">
            <v>SIFÃO DO TIPO FLEXÍVEL EM PVC 1  X 1.1/2  - FORNECIMENTO E INSTALAÇÃO. AF_01/2020</v>
          </cell>
          <cell r="D5980" t="str">
            <v>UN</v>
          </cell>
          <cell r="E5980">
            <v>9.0500000000000007</v>
          </cell>
          <cell r="F5980">
            <v>2.5299999999999998</v>
          </cell>
          <cell r="G5980">
            <v>11.58</v>
          </cell>
        </row>
        <row r="5981">
          <cell r="B5981">
            <v>86881</v>
          </cell>
          <cell r="C5981" t="str">
            <v>SIFÃO DO TIPO GARRAFA EM METAL CROMADO 1 X 1.1/2" - FORNECIMENTO E INSTALAÇÃO. AF_01/2020</v>
          </cell>
          <cell r="D5981" t="str">
            <v>UN</v>
          </cell>
          <cell r="E5981">
            <v>297.71999999999997</v>
          </cell>
          <cell r="F5981">
            <v>8.23</v>
          </cell>
          <cell r="G5981">
            <v>305.95</v>
          </cell>
        </row>
        <row r="5982">
          <cell r="B5982">
            <v>86882</v>
          </cell>
          <cell r="C5982" t="str">
            <v>SIFÃO DO TIPO GARRAFA/COPO EM PVC 1.1/4  X 1.1/2" - FORNECIMENTO E INSTALAÇÃO. AF_01/2020</v>
          </cell>
          <cell r="D5982" t="str">
            <v>UN</v>
          </cell>
          <cell r="E5982">
            <v>16.98</v>
          </cell>
          <cell r="F5982">
            <v>4.0599999999999996</v>
          </cell>
          <cell r="G5982">
            <v>21.04</v>
          </cell>
        </row>
        <row r="5983">
          <cell r="B5983">
            <v>100862</v>
          </cell>
          <cell r="C5983" t="str">
            <v>SUPORTE MÃO FRANCESA EM ACO, ABAS IGUAIS 40 CM, CAPACIDADE MINIMA 70 KG, BRANCO - FORNECIMENTO E INSTALAÇÃO. AF_01/2020</v>
          </cell>
          <cell r="D5983" t="str">
            <v>UN</v>
          </cell>
          <cell r="E5983">
            <v>27.21</v>
          </cell>
          <cell r="F5983">
            <v>14.28</v>
          </cell>
          <cell r="G5983">
            <v>41.49</v>
          </cell>
        </row>
        <row r="5984">
          <cell r="B5984">
            <v>100861</v>
          </cell>
          <cell r="C5984" t="str">
            <v>SUPORTE MÃO FRANCESA EM AÇO, ABAS IGUAIS 30 CM, CAPACIDADE MINIMA 60 KG, BRANCO - FORNECIMENTO E INSTALAÇÃO. AF_01/2020</v>
          </cell>
          <cell r="D5984" t="str">
            <v>UN</v>
          </cell>
          <cell r="E5984">
            <v>23.799999999999997</v>
          </cell>
          <cell r="F5984">
            <v>14.28</v>
          </cell>
          <cell r="G5984">
            <v>38.08</v>
          </cell>
        </row>
        <row r="5985">
          <cell r="B5985">
            <v>86872</v>
          </cell>
          <cell r="C5985" t="str">
            <v>TANQUE DE LOUÇA BRANCA COM COLUNA, 30L OU EQUIVALENTE - FORNECIMENTO E INSTALAÇÃO. AF_01/2020</v>
          </cell>
          <cell r="D5985" t="str">
            <v>UN</v>
          </cell>
          <cell r="E5985">
            <v>757.31</v>
          </cell>
          <cell r="F5985">
            <v>55.95</v>
          </cell>
          <cell r="G5985">
            <v>813.26</v>
          </cell>
        </row>
        <row r="5986">
          <cell r="B5986">
            <v>86919</v>
          </cell>
          <cell r="C5986" t="str">
            <v>TANQUE DE LOUÇA BRANCA COM COLUNA, 30L OU EQUIVALENTE, INCLUSO SIFÃO FLEXÍVEL EM PVC, VÁLVULA METÁLICA E TORNEIRA DE METAL CROMADO PADRÃO MÉDIO - FORNECIMENTO E INSTALAÇÃO. AF_01/2020</v>
          </cell>
          <cell r="D5986" t="str">
            <v>UN</v>
          </cell>
          <cell r="E5986">
            <v>948.56999999999994</v>
          </cell>
          <cell r="F5986">
            <v>68.33</v>
          </cell>
          <cell r="G5986">
            <v>1016.9</v>
          </cell>
        </row>
        <row r="5987">
          <cell r="B5987">
            <v>86920</v>
          </cell>
          <cell r="C5987" t="str">
            <v>TANQUE DE LOUÇA BRANCA COM COLUNA, 30L OU EQUIVALENTE, INCLUSO SIFÃO FLEXÍVEL EM PVC, VÁLVULA PLÁSTICA E TORNEIRA DE METAL CROMADO PADRÃO POPULAR - FORNECIMENTO E INSTALAÇÃO. AF_01/2020</v>
          </cell>
          <cell r="D5987" t="str">
            <v>UN</v>
          </cell>
          <cell r="E5987">
            <v>820.11</v>
          </cell>
          <cell r="F5987">
            <v>66.78</v>
          </cell>
          <cell r="G5987">
            <v>886.89</v>
          </cell>
        </row>
        <row r="5988">
          <cell r="B5988">
            <v>86921</v>
          </cell>
          <cell r="C5988" t="str">
            <v>TANQUE DE LOUÇA BRANCA COM COLUNA, 30L OU EQUIVALENTE, INCLUSO SIFÃO FLEXÍVEL EM PVC, VÁLVULA PLÁSTICA E TORNEIRA DE PLÁSTICO - FORNECIMENTO E INSTALAÇÃO. AF_01/2020</v>
          </cell>
          <cell r="D5988" t="str">
            <v>UN</v>
          </cell>
          <cell r="E5988">
            <v>789.62</v>
          </cell>
          <cell r="F5988">
            <v>66.8</v>
          </cell>
          <cell r="G5988">
            <v>856.42</v>
          </cell>
        </row>
        <row r="5989">
          <cell r="B5989">
            <v>86874</v>
          </cell>
          <cell r="C5989" t="str">
            <v>TANQUE DE LOUÇA BRANCA SUSPENSO, 18L OU EQUIVALENTE - FORNECIMENTO E INSTALAÇÃO. AF_01/2020</v>
          </cell>
          <cell r="D5989" t="str">
            <v>UN</v>
          </cell>
          <cell r="E5989">
            <v>543.04</v>
          </cell>
          <cell r="F5989">
            <v>26.24</v>
          </cell>
          <cell r="G5989">
            <v>569.28</v>
          </cell>
        </row>
        <row r="5990">
          <cell r="B5990">
            <v>86922</v>
          </cell>
          <cell r="C5990" t="str">
            <v>TANQUE DE LOUÇA BRANCA SUSPENSO, 18L OU EQUIVALENTE, INCLUSO SIFÃO TIPO GARRAFA EM METAL CROMADO, VÁLVULA METÁLICA E TORNEIRA DE METAL CROMADO PADRÃO MÉDIO - FORNECIMENTO E INSTALAÇÃO. AF_01/2020</v>
          </cell>
          <cell r="D5990" t="str">
            <v>UN</v>
          </cell>
          <cell r="E5990">
            <v>1023</v>
          </cell>
          <cell r="F5990">
            <v>44.29</v>
          </cell>
          <cell r="G5990">
            <v>1067.29</v>
          </cell>
        </row>
        <row r="5991">
          <cell r="B5991">
            <v>86923</v>
          </cell>
          <cell r="C5991" t="str">
            <v>TANQUE DE LOUÇA BRANCA SUSPENSO, 18L OU EQUIVALENTE, INCLUSO SIFÃO TIPO GARRAFA EM PVC, VÁLVULA PLÁSTICA E TORNEIRA DE METAL CROMADO PADRÃO POPULAR - FORNECIMENTO E INSTALAÇÃO. AF_01/2020</v>
          </cell>
          <cell r="D5991" t="str">
            <v>UN</v>
          </cell>
          <cell r="E5991">
            <v>613.75</v>
          </cell>
          <cell r="F5991">
            <v>38.619999999999997</v>
          </cell>
          <cell r="G5991">
            <v>652.37</v>
          </cell>
        </row>
        <row r="5992">
          <cell r="B5992">
            <v>86924</v>
          </cell>
          <cell r="C5992" t="str">
            <v>TANQUE DE LOUÇA BRANCA SUSPENSO, 18L OU EQUIVALENTE, INCLUSO SIFÃO TIPO GARRAFA EM PVC, VÁLVULA PLÁSTICA E TORNEIRA DE PLÁSTICO - FORNECIMENTO E INSTALAÇÃO. AF_01/2020</v>
          </cell>
          <cell r="D5992" t="str">
            <v>UN</v>
          </cell>
          <cell r="E5992">
            <v>583.29</v>
          </cell>
          <cell r="F5992">
            <v>38.61</v>
          </cell>
          <cell r="G5992">
            <v>621.9</v>
          </cell>
        </row>
        <row r="5993">
          <cell r="B5993">
            <v>86875</v>
          </cell>
          <cell r="C5993" t="str">
            <v>TANQUE DE MÁRMORE SINTÉTICO COM COLUNA, 22L OU EQUIVALENTE   FORNECIMENTO E INSTALAÇÃO. AF_01/2020</v>
          </cell>
          <cell r="D5993" t="str">
            <v>UN</v>
          </cell>
          <cell r="E5993">
            <v>550.51</v>
          </cell>
          <cell r="F5993">
            <v>31.79</v>
          </cell>
          <cell r="G5993">
            <v>582.29999999999995</v>
          </cell>
        </row>
        <row r="5994">
          <cell r="B5994">
            <v>86925</v>
          </cell>
          <cell r="C5994" t="str">
            <v>TANQUE DE MÁRMORE SINTÉTICO COM COLUNA, 22L OU EQUIVALENTE, INCLUSO SIFÃO FLEXÍVEL EM PVC, VÁLVULA PLÁSTICA E TORNEIRA DE METAL CROMADO PADRÃO POPULAR - FORNECIMENTO E INSTALAÇÃO. AF_01/2020</v>
          </cell>
          <cell r="D5994" t="str">
            <v>UN</v>
          </cell>
          <cell r="E5994">
            <v>613.29999999999995</v>
          </cell>
          <cell r="F5994">
            <v>42.63</v>
          </cell>
          <cell r="G5994">
            <v>655.93</v>
          </cell>
        </row>
        <row r="5995">
          <cell r="B5995">
            <v>86926</v>
          </cell>
          <cell r="C5995" t="str">
            <v>TANQUE DE MÁRMORE SINTÉTICO COM COLUNA, 22L OU EQUIVALENTE, INCLUSO SIFÃO FLEXÍVEL EM PVC, VÁLVULA PLÁSTICA E TORNEIRA DE PLÁSTICO - FORNECIMENTO E INSTALAÇÃO. AF_01/2020</v>
          </cell>
          <cell r="D5995" t="str">
            <v>UN</v>
          </cell>
          <cell r="E5995">
            <v>582.87</v>
          </cell>
          <cell r="F5995">
            <v>42.59</v>
          </cell>
          <cell r="G5995">
            <v>625.46</v>
          </cell>
        </row>
        <row r="5996">
          <cell r="B5996">
            <v>86876</v>
          </cell>
          <cell r="C5996" t="str">
            <v>TANQUE DE MÁRMORE SINTÉTICO SUSPENSO, 22L OU EQUIVALENTE - FORNECIMENTO E INSTALAÇÃO. AF_01/2020</v>
          </cell>
          <cell r="D5996" t="str">
            <v>UN</v>
          </cell>
          <cell r="E5996">
            <v>307.67</v>
          </cell>
          <cell r="F5996">
            <v>23.01</v>
          </cell>
          <cell r="G5996">
            <v>330.68</v>
          </cell>
        </row>
        <row r="5997">
          <cell r="B5997">
            <v>86929</v>
          </cell>
          <cell r="C5997" t="str">
            <v>TANQUE DE MÁRMORE SINTÉTICO SUSPENSO, 22L OU EQUIVALENTE, INCLUSO SIFÃO FLEXÍVEL EM PVC, VÁLVULA PLÁSTICA E TORNEIRA DE METAL CROMADO PADRÃO POPULAR - FORNECIMENTO E INSTALAÇÃO. AF_01/2020</v>
          </cell>
          <cell r="D5997" t="str">
            <v>UN</v>
          </cell>
          <cell r="E5997">
            <v>370.47</v>
          </cell>
          <cell r="F5997">
            <v>33.840000000000003</v>
          </cell>
          <cell r="G5997">
            <v>404.31</v>
          </cell>
        </row>
        <row r="5998">
          <cell r="B5998">
            <v>86930</v>
          </cell>
          <cell r="C5998" t="str">
            <v>TANQUE DE MÁRMORE SINTÉTICO SUSPENSO, 22L OU EQUIVALENTE, INCLUSO SIFÃO FLEXÍVEL EM PVC, VÁLVULA PLÁSTICA E TORNEIRA DE PLÁSTICO - FORNECIMENTO E INSTALAÇÃO. AF_01/2020</v>
          </cell>
          <cell r="D5998" t="str">
            <v>UN</v>
          </cell>
          <cell r="E5998">
            <v>340.01</v>
          </cell>
          <cell r="F5998">
            <v>33.83</v>
          </cell>
          <cell r="G5998">
            <v>373.84</v>
          </cell>
        </row>
        <row r="5999">
          <cell r="B5999">
            <v>86927</v>
          </cell>
          <cell r="C5999" t="str">
            <v>TANQUE DE MÁRMORE SINTÉTICO SUSPENSO, 22L OU EQUIVALENTE, INCLUSO SIFÃO TIPO GARRAFA EM PVC, VÁLVULA PLÁSTICA E TORNEIRA DE METAL CROMADO PADRÃO POPULAR - FORNEC. E INSTALAÇÃO. AF_01/2020</v>
          </cell>
          <cell r="D5999" t="str">
            <v>UN</v>
          </cell>
          <cell r="E5999">
            <v>378.4</v>
          </cell>
          <cell r="F5999">
            <v>35.369999999999997</v>
          </cell>
          <cell r="G5999">
            <v>413.77</v>
          </cell>
        </row>
        <row r="6000">
          <cell r="B6000">
            <v>86928</v>
          </cell>
          <cell r="C6000" t="str">
            <v>TANQUE DE MÁRMORE SINTÉTICO SUSPENSO, 22L OU EQUIVALENTE, INCLUSO SIFÃO TIPO GARRAFA EM PVC, VÁLVULA PLÁSTICA E TORNEIRA DE PLÁSTICO - FORNECIMENTO E INSTALAÇÃO. AF_01/2020</v>
          </cell>
          <cell r="D6000" t="str">
            <v>UN</v>
          </cell>
          <cell r="E6000">
            <v>347.93</v>
          </cell>
          <cell r="F6000">
            <v>35.369999999999997</v>
          </cell>
          <cell r="G6000">
            <v>383.3</v>
          </cell>
        </row>
        <row r="6001">
          <cell r="B6001">
            <v>86914</v>
          </cell>
          <cell r="C6001" t="str">
            <v>TORNEIRA CROMADA 1/2" OU 3/4" PARA TANQUE, PADRÃO MÉDIO - FORNECIMENTO E INSTALAÇÃO. AF_01/2020</v>
          </cell>
          <cell r="D6001" t="str">
            <v>UN</v>
          </cell>
          <cell r="E6001">
            <v>87.389999999999986</v>
          </cell>
          <cell r="F6001">
            <v>4.57</v>
          </cell>
          <cell r="G6001">
            <v>91.96</v>
          </cell>
        </row>
        <row r="6002">
          <cell r="B6002">
            <v>86913</v>
          </cell>
          <cell r="C6002" t="str">
            <v>TORNEIRA CROMADA 1/2" OU 3/4" PARA TANQUE, PADRÃO POPULAR - FORNECIMENTO E INSTALAÇÃO. AF_01/2020</v>
          </cell>
          <cell r="D6002" t="str">
            <v>UN</v>
          </cell>
          <cell r="E6002">
            <v>47.54</v>
          </cell>
          <cell r="F6002">
            <v>4.58</v>
          </cell>
          <cell r="G6002">
            <v>52.12</v>
          </cell>
        </row>
        <row r="6003">
          <cell r="B6003">
            <v>100853</v>
          </cell>
          <cell r="C6003" t="str">
            <v>TORNEIRA CROMADA DE MESA PARA LAVATORIO, TIPO MONOCOMANDO. AF_01/2020</v>
          </cell>
          <cell r="D6003" t="str">
            <v>UN</v>
          </cell>
          <cell r="E6003">
            <v>306.64</v>
          </cell>
          <cell r="F6003">
            <v>13.94</v>
          </cell>
          <cell r="G6003">
            <v>320.58</v>
          </cell>
        </row>
        <row r="6004">
          <cell r="B6004">
            <v>100854</v>
          </cell>
          <cell r="C6004" t="str">
            <v>TORNEIRA CROMADA DE MESA PARA LAVATÓRIO COM SENSOR DE PRESENCA. AF_01/2020</v>
          </cell>
          <cell r="D6004" t="str">
            <v>UN</v>
          </cell>
          <cell r="E6004">
            <v>1630.05</v>
          </cell>
          <cell r="F6004">
            <v>19.46</v>
          </cell>
          <cell r="G6004">
            <v>1649.51</v>
          </cell>
        </row>
        <row r="6005">
          <cell r="B6005">
            <v>86915</v>
          </cell>
          <cell r="C6005" t="str">
            <v>TORNEIRA CROMADA DE MESA, 1/2" OU 3/4", PARA LAVATÓRIO, PADRÃO MÉDIO - FORNECIMENTO E INSTALAÇÃO. AF_01/2020</v>
          </cell>
          <cell r="D6005" t="str">
            <v>UN</v>
          </cell>
          <cell r="E6005">
            <v>129.56</v>
          </cell>
          <cell r="F6005">
            <v>2.87</v>
          </cell>
          <cell r="G6005">
            <v>132.43</v>
          </cell>
        </row>
        <row r="6006">
          <cell r="B6006">
            <v>86906</v>
          </cell>
          <cell r="C6006" t="str">
            <v>TORNEIRA CROMADA DE MESA, 1/2" OU 3/4", PARA LAVATÓRIO, PADRÃO POPULAR - FORNECIMENTO E INSTALAÇÃO. AF_01/2020</v>
          </cell>
          <cell r="D6006" t="str">
            <v>UN</v>
          </cell>
          <cell r="E6006">
            <v>66.87</v>
          </cell>
          <cell r="F6006">
            <v>2.88</v>
          </cell>
          <cell r="G6006">
            <v>69.75</v>
          </cell>
        </row>
        <row r="6007">
          <cell r="B6007">
            <v>86911</v>
          </cell>
          <cell r="C6007" t="str">
            <v>TORNEIRA CROMADA LONGA, DE PAREDE, 1/2" OU 3/4", PARA PIA DE COZINHA, PADRÃO POPULAR - FORNECIMENTO E INSTALAÇÃO. AF_01/2020</v>
          </cell>
          <cell r="D6007" t="str">
            <v>UN</v>
          </cell>
          <cell r="E6007">
            <v>78.17</v>
          </cell>
          <cell r="F6007">
            <v>3.5</v>
          </cell>
          <cell r="G6007">
            <v>81.67</v>
          </cell>
        </row>
        <row r="6008">
          <cell r="B6008">
            <v>86909</v>
          </cell>
          <cell r="C6008" t="str">
            <v>TORNEIRA CROMADA TUBO MÓVEL, DE MESA, 1/2" OU 3/4", PARA PIA DE COZINHA, PADRÃO ALTO - FORNECIMENTO E INSTALAÇÃO. AF_01/2020</v>
          </cell>
          <cell r="D6008" t="str">
            <v>UN</v>
          </cell>
          <cell r="E6008">
            <v>116.08</v>
          </cell>
          <cell r="F6008">
            <v>5.01</v>
          </cell>
          <cell r="G6008">
            <v>121.09</v>
          </cell>
        </row>
        <row r="6009">
          <cell r="B6009">
            <v>86910</v>
          </cell>
          <cell r="C6009" t="str">
            <v>TORNEIRA CROMADA TUBO MÓVEL, DE PAREDE, 1/2" OU 3/4", PARA PIA DE COZINHA, PADRÃO MÉDIO - FORNECIMENTO E INSTALAÇÃO. AF_01/2020</v>
          </cell>
          <cell r="D6009" t="str">
            <v>UN</v>
          </cell>
          <cell r="E6009">
            <v>115.15</v>
          </cell>
          <cell r="F6009">
            <v>3.49</v>
          </cell>
          <cell r="G6009">
            <v>118.64</v>
          </cell>
        </row>
        <row r="6010">
          <cell r="B6010">
            <v>86916</v>
          </cell>
          <cell r="C6010" t="str">
            <v>TORNEIRA PLÁSTICA 3/4" PARA TANQUE - FORNECIMENTO E INSTALAÇÃO. AF_01/2020</v>
          </cell>
          <cell r="D6010" t="str">
            <v>UN</v>
          </cell>
          <cell r="E6010">
            <v>17.079999999999998</v>
          </cell>
          <cell r="F6010">
            <v>4.57</v>
          </cell>
          <cell r="G6010">
            <v>21.65</v>
          </cell>
        </row>
        <row r="6011">
          <cell r="B6011">
            <v>95469</v>
          </cell>
          <cell r="C6011" t="str">
            <v>VASO SANITARIO SIFONADO CONVENCIONAL COM  LOUÇA BRANCA - FORNECIMENTO E INSTALAÇÃO. AF_01/2020</v>
          </cell>
          <cell r="D6011" t="str">
            <v>UN</v>
          </cell>
          <cell r="E6011">
            <v>312.22000000000003</v>
          </cell>
          <cell r="F6011">
            <v>18.34</v>
          </cell>
          <cell r="G6011">
            <v>330.56</v>
          </cell>
        </row>
        <row r="6012">
          <cell r="B6012">
            <v>95470</v>
          </cell>
          <cell r="C6012" t="str">
            <v>VASO SANITARIO SIFONADO CONVENCIONAL COM LOUÇA BRANCA, INCLUSO CONJUNTO DE LIGAÇÃO PARA BACIA SANITÁRIA AJUSTÁVEL - FORNECIMENTO E INSTALAÇÃO. AF_01/2020</v>
          </cell>
          <cell r="D6012" t="str">
            <v>UN</v>
          </cell>
          <cell r="E6012">
            <v>321.33000000000004</v>
          </cell>
          <cell r="F6012">
            <v>18.34</v>
          </cell>
          <cell r="G6012">
            <v>339.67</v>
          </cell>
        </row>
        <row r="6013">
          <cell r="B6013">
            <v>95471</v>
          </cell>
          <cell r="C6013" t="str">
            <v>VASO SANITARIO SIFONADO CONVENCIONAL PARA PCD SEM FURO FRONTAL COM  LOUÇA BRANCA SEM ASSENTO -  FORNECIMENTO E INSTALAÇÃO. AF_01/2020</v>
          </cell>
          <cell r="D6013" t="str">
            <v>UN</v>
          </cell>
          <cell r="E6013">
            <v>845.34</v>
          </cell>
          <cell r="F6013">
            <v>38.159999999999997</v>
          </cell>
          <cell r="G6013">
            <v>883.5</v>
          </cell>
        </row>
        <row r="6014">
          <cell r="B6014">
            <v>95472</v>
          </cell>
          <cell r="C6014" t="str">
            <v>VASO SANITARIO SIFONADO CONVENCIONAL PARA PCD SEM FURO FRONTAL COM LOUÇA BRANCA SEM ASSENTO, INCLUSO CONJUNTO DE LIGAÇÃO PARA BACIA SANITÁRIA AJUSTÁVEL - FORNECIMENTO E INSTALAÇÃO. AF_01/2020</v>
          </cell>
          <cell r="D6014" t="str">
            <v>UN</v>
          </cell>
          <cell r="E6014">
            <v>854.5</v>
          </cell>
          <cell r="F6014">
            <v>38.11</v>
          </cell>
          <cell r="G6014">
            <v>892.61</v>
          </cell>
        </row>
        <row r="6015">
          <cell r="B6015">
            <v>100848</v>
          </cell>
          <cell r="C6015" t="str">
            <v>VASO SANITÁRIO INFANTIL LOUÇA BRANCA - FORNECIMENTO E INSTALACAO. AF_01/2020</v>
          </cell>
          <cell r="D6015" t="str">
            <v>UN</v>
          </cell>
          <cell r="E6015">
            <v>609.95999999999992</v>
          </cell>
          <cell r="F6015">
            <v>18.34</v>
          </cell>
          <cell r="G6015">
            <v>628.29999999999995</v>
          </cell>
        </row>
        <row r="6016">
          <cell r="B6016">
            <v>86888</v>
          </cell>
          <cell r="C6016" t="str">
            <v>VASO SANITÁRIO SIFONADO COM CAIXA ACOPLADA LOUÇA BRANCA - FORNECIMENTO E INSTALAÇÃO. AF_01/2020</v>
          </cell>
          <cell r="D6016" t="str">
            <v>UN</v>
          </cell>
          <cell r="E6016">
            <v>528.38000000000011</v>
          </cell>
          <cell r="F6016">
            <v>26.81</v>
          </cell>
          <cell r="G6016">
            <v>555.19000000000005</v>
          </cell>
        </row>
        <row r="6017">
          <cell r="B6017">
            <v>86932</v>
          </cell>
          <cell r="C6017" t="str">
            <v>VASO SANITÁRIO SIFONADO COM CAIXA ACOPLADA LOUÇA BRANCA - PADRÃO MÉDIO, INCLUSO ENGATE FLEXÍVEL EM METAL CROMADO, 1/2  X 40CM - FORNECIMENTO E INSTALAÇÃO. AF_01/2020</v>
          </cell>
          <cell r="D6017" t="str">
            <v>UN</v>
          </cell>
          <cell r="E6017">
            <v>604.16</v>
          </cell>
          <cell r="F6017">
            <v>31.39</v>
          </cell>
          <cell r="G6017">
            <v>635.54999999999995</v>
          </cell>
        </row>
        <row r="6018">
          <cell r="B6018">
            <v>86931</v>
          </cell>
          <cell r="C6018" t="str">
            <v>VASO SANITÁRIO SIFONADO COM CAIXA ACOPLADA LOUÇA BRANCA, INCLUSO ENGATE FLEXÍVEL EM PLÁSTICO BRANCO, 1/2  X 40CM - FORNECIMENTO E INSTALAÇÃO. AF_01/2020</v>
          </cell>
          <cell r="D6018" t="str">
            <v>UN</v>
          </cell>
          <cell r="E6018">
            <v>536.28</v>
          </cell>
          <cell r="F6018">
            <v>31.39</v>
          </cell>
          <cell r="G6018">
            <v>567.66999999999996</v>
          </cell>
        </row>
        <row r="6019">
          <cell r="B6019">
            <v>100878</v>
          </cell>
          <cell r="C6019" t="str">
            <v>VASO SANITÁRIO SIFONADO COM CAIXA ACOPLADA, LOUÇA BRANCA - PADRÃO ALTO - FORNECIMENTO E INSTALAÇÃO. AF_01/2020</v>
          </cell>
          <cell r="D6019" t="str">
            <v>UN</v>
          </cell>
          <cell r="E6019">
            <v>710.42</v>
          </cell>
          <cell r="F6019">
            <v>42.86</v>
          </cell>
          <cell r="G6019">
            <v>753.28</v>
          </cell>
        </row>
        <row r="6020">
          <cell r="B6020">
            <v>86877</v>
          </cell>
          <cell r="C6020" t="str">
            <v>VÁLVULA EM METAL CROMADO 1.1/2" X 1.1/2" PARA TANQUE OU LAVATÓRIO, COM OU SEM LADRÃO - FORNECIMENTO E INSTALAÇÃO. AF_01/2020</v>
          </cell>
          <cell r="D6020" t="str">
            <v>UN</v>
          </cell>
          <cell r="E6020">
            <v>94.88</v>
          </cell>
          <cell r="F6020">
            <v>5.22</v>
          </cell>
          <cell r="G6020">
            <v>100.1</v>
          </cell>
        </row>
        <row r="6021">
          <cell r="B6021">
            <v>86878</v>
          </cell>
          <cell r="C6021" t="str">
            <v>VÁLVULA EM METAL CROMADO TIPO AMERICANA 3.1/2" X 1.1/2" PARA PIA - FORNECIMENTO E INSTALAÇÃO. AF_01/2020</v>
          </cell>
          <cell r="D6021" t="str">
            <v>UN</v>
          </cell>
          <cell r="E6021">
            <v>102.81</v>
          </cell>
          <cell r="F6021">
            <v>5.22</v>
          </cell>
          <cell r="G6021">
            <v>108.03</v>
          </cell>
        </row>
        <row r="6022">
          <cell r="B6022">
            <v>86879</v>
          </cell>
          <cell r="C6022" t="str">
            <v>VÁLVULA EM PLÁSTICO 1" PARA PIA, TANQUE OU LAVATÓRIO, COM OU SEM LADRÃO - FORNECIMENTO E INSTALAÇÃO. AF_01/2020</v>
          </cell>
          <cell r="D6022" t="str">
            <v>UN</v>
          </cell>
          <cell r="E6022">
            <v>6.24</v>
          </cell>
          <cell r="F6022">
            <v>3.69</v>
          </cell>
          <cell r="G6022">
            <v>9.93</v>
          </cell>
        </row>
        <row r="6023">
          <cell r="B6023">
            <v>86880</v>
          </cell>
          <cell r="C6023" t="str">
            <v>VÁLVULA EM PLÁSTICO CROMADO TIPO AMERICANA 3.1/2" X 1.1/2" SEM ADAPTADOR PARA PIA - FORNECIMENTO E INSTALAÇÃO. AF_01/2020</v>
          </cell>
          <cell r="D6023" t="str">
            <v>UN</v>
          </cell>
          <cell r="E6023">
            <v>20.68</v>
          </cell>
          <cell r="F6023">
            <v>3.69</v>
          </cell>
          <cell r="G6023">
            <v>24.37</v>
          </cell>
        </row>
        <row r="6024">
          <cell r="B6024">
            <v>101663</v>
          </cell>
          <cell r="C6024" t="str">
            <v>ABRAÇADEIRA DE FIXAÇÃO DE BRAÇOS DE LUMINÁRIAS DE 2" - FORNECIMENTO E INSTALAÇÃO. AF_02/2025</v>
          </cell>
          <cell r="D6024" t="str">
            <v>UN</v>
          </cell>
          <cell r="E6024">
            <v>12.929999999999998</v>
          </cell>
          <cell r="F6024">
            <v>14.13</v>
          </cell>
          <cell r="G6024">
            <v>27.06</v>
          </cell>
        </row>
        <row r="6025">
          <cell r="B6025">
            <v>101664</v>
          </cell>
          <cell r="C6025" t="str">
            <v>ABRAÇADEIRA DE FIXAÇÃO DE BRAÇOS DE LUMINÁRIAS DE 3" - FORNECIMENTO E INSTALAÇÃO. AF_02/2025</v>
          </cell>
          <cell r="D6025" t="str">
            <v>UN</v>
          </cell>
          <cell r="E6025">
            <v>13.939999999999998</v>
          </cell>
          <cell r="F6025">
            <v>14.14</v>
          </cell>
          <cell r="G6025">
            <v>28.08</v>
          </cell>
        </row>
        <row r="6026">
          <cell r="B6026">
            <v>101665</v>
          </cell>
          <cell r="C6026" t="str">
            <v>ABRAÇADEIRA DE FIXAÇÃO DE BRAÇOS DE LUMINÁRIAS DE 4" - FORNECIMENTO E INSTALAÇÃO. AF_02/2025</v>
          </cell>
          <cell r="D6026" t="str">
            <v>UN</v>
          </cell>
          <cell r="E6026">
            <v>18.32</v>
          </cell>
          <cell r="F6026">
            <v>14.13</v>
          </cell>
          <cell r="G6026">
            <v>32.450000000000003</v>
          </cell>
        </row>
        <row r="6027">
          <cell r="B6027">
            <v>101636</v>
          </cell>
          <cell r="C6027" t="str">
            <v>BRAÇO PARA ILUMINAÇÃO PÚBLICA, EM TUBO DE AÇO GALVANIZADO, COMPRIMENTO DE 1,50 M, PARA FIXAÇÃO EM POSTE DE CONCRETO - FORNECIMENTO E INSTALAÇÃO. AF_02/2025_PS</v>
          </cell>
          <cell r="D6027" t="str">
            <v>UN</v>
          </cell>
          <cell r="E6027">
            <v>118.85</v>
          </cell>
          <cell r="F6027">
            <v>32.6</v>
          </cell>
          <cell r="G6027">
            <v>151.44999999999999</v>
          </cell>
        </row>
        <row r="6028">
          <cell r="B6028">
            <v>101637</v>
          </cell>
          <cell r="C6028" t="str">
            <v>BRAÇO PARA ILUMINAÇÃO PÚBLICA, EM TUBO DE AÇO GALVANIZADO, COMPRIMENTO DE 1,50 M, PARA FIXAÇÃO EM POSTE METÁLICO - FORNECIMENTO E INSTALAÇÃO. AF_02/2025_PS</v>
          </cell>
          <cell r="D6028" t="str">
            <v>UN</v>
          </cell>
          <cell r="E6028">
            <v>113.55000000000001</v>
          </cell>
          <cell r="F6028">
            <v>32.6</v>
          </cell>
          <cell r="G6028">
            <v>146.15</v>
          </cell>
        </row>
        <row r="6029">
          <cell r="B6029">
            <v>101658</v>
          </cell>
          <cell r="C6029" t="str">
            <v>LUMINÁRIA DE LED PARA ILUMINAÇÃO PÚBLICA, DE 138 W ATÉ 180 W - FORNECIMENTO E INSTALAÇÃO. AF_02/2025_PS</v>
          </cell>
          <cell r="D6029" t="str">
            <v>UN</v>
          </cell>
          <cell r="E6029">
            <v>523.73</v>
          </cell>
          <cell r="F6029">
            <v>16.3</v>
          </cell>
          <cell r="G6029">
            <v>540.03</v>
          </cell>
        </row>
        <row r="6030">
          <cell r="B6030">
            <v>101659</v>
          </cell>
          <cell r="C6030" t="str">
            <v>LUMINÁRIA DE LED PARA ILUMINAÇÃO PÚBLICA, DE 181 W ATÉ 239 W - FORNECIMENTO E INSTALAÇÃO. AF_02/2025_PS</v>
          </cell>
          <cell r="D6030" t="str">
            <v>UN</v>
          </cell>
          <cell r="E6030">
            <v>598.69000000000005</v>
          </cell>
          <cell r="F6030">
            <v>16.29</v>
          </cell>
          <cell r="G6030">
            <v>614.98</v>
          </cell>
        </row>
        <row r="6031">
          <cell r="B6031">
            <v>101660</v>
          </cell>
          <cell r="C6031" t="str">
            <v>LUMINÁRIA DE LED PARA ILUMINAÇÃO PÚBLICA, DE 240 W ATÉ 350 W - FORNECIMENTO E INSTALAÇÃO. AF_02/2025_PS</v>
          </cell>
          <cell r="D6031" t="str">
            <v>UN</v>
          </cell>
          <cell r="E6031">
            <v>952.55000000000007</v>
          </cell>
          <cell r="F6031">
            <v>16.27</v>
          </cell>
          <cell r="G6031">
            <v>968.82</v>
          </cell>
        </row>
        <row r="6032">
          <cell r="B6032">
            <v>101654</v>
          </cell>
          <cell r="C6032" t="str">
            <v>LUMINÁRIA DE LED PARA ILUMINAÇÃO PÚBLICA, DE 33 W ATÉ 50 W - FORNECIMENTO E INSTALAÇÃO. AF_02/2025_PS</v>
          </cell>
          <cell r="D6032" t="str">
            <v>UN</v>
          </cell>
          <cell r="E6032">
            <v>199.23</v>
          </cell>
          <cell r="F6032">
            <v>16.309999999999999</v>
          </cell>
          <cell r="G6032">
            <v>215.54</v>
          </cell>
        </row>
        <row r="6033">
          <cell r="B6033">
            <v>101655</v>
          </cell>
          <cell r="C6033" t="str">
            <v>LUMINÁRIA DE LED PARA ILUMINAÇÃO PÚBLICA, DE 51 W ATÉ 67 W - FORNECIMENTO E INSTALAÇÃO. AF_02/2025_PS</v>
          </cell>
          <cell r="D6033" t="str">
            <v>UN</v>
          </cell>
          <cell r="E6033">
            <v>317.08999999999997</v>
          </cell>
          <cell r="F6033">
            <v>16.3</v>
          </cell>
          <cell r="G6033">
            <v>333.39</v>
          </cell>
        </row>
        <row r="6034">
          <cell r="B6034">
            <v>101656</v>
          </cell>
          <cell r="C6034" t="str">
            <v>LUMINÁRIA DE LED PARA ILUMINAÇÃO PÚBLICA, DE 68 W ATÉ 97 W - FORNECIMENTO E INSTALAÇÃO. AF_02/2025_PS</v>
          </cell>
          <cell r="D6034" t="str">
            <v>UN</v>
          </cell>
          <cell r="E6034">
            <v>344.59</v>
          </cell>
          <cell r="F6034">
            <v>16.309999999999999</v>
          </cell>
          <cell r="G6034">
            <v>360.9</v>
          </cell>
        </row>
        <row r="6035">
          <cell r="B6035">
            <v>101657</v>
          </cell>
          <cell r="C6035" t="str">
            <v>LUMINÁRIA DE LED PARA ILUMINAÇÃO PÚBLICA, DE 98 W ATÉ 137 W - FORNECIMENTO E INSTALAÇÃO. AF_02/2025_PS</v>
          </cell>
          <cell r="D6035" t="str">
            <v>UN</v>
          </cell>
          <cell r="E6035">
            <v>403.2</v>
          </cell>
          <cell r="F6035">
            <v>16.309999999999999</v>
          </cell>
          <cell r="G6035">
            <v>419.51</v>
          </cell>
        </row>
        <row r="6036">
          <cell r="B6036">
            <v>101632</v>
          </cell>
          <cell r="C6036" t="str">
            <v>RELÉ FOTOELÉTRICO PARA COMANDO DE ILUMINAÇÃO EXTERNA 1000 W - FORNECIMENTO E INSTALAÇÃO. AF_02/2025</v>
          </cell>
          <cell r="D6036" t="str">
            <v>UN</v>
          </cell>
          <cell r="E6036">
            <v>35.849999999999994</v>
          </cell>
          <cell r="F6036">
            <v>0.63</v>
          </cell>
          <cell r="G6036">
            <v>36.479999999999997</v>
          </cell>
        </row>
        <row r="6037">
          <cell r="B6037">
            <v>101661</v>
          </cell>
          <cell r="C6037" t="str">
            <v>SUBSTITUIÇÃO DE LUMINÁRIA DE VAPOR DE MERCÚRIO/VAPOR DE SÓDIO POR LUMINÁRIA DE LED PARA ILUMINAÇÃO PÚBLICA (NÃO INCLUI FORNECIMENTO). AF_02/2025_PS</v>
          </cell>
          <cell r="D6037" t="str">
            <v>UN</v>
          </cell>
          <cell r="E6037">
            <v>78.609999999999985</v>
          </cell>
          <cell r="F6037">
            <v>61.18</v>
          </cell>
          <cell r="G6037">
            <v>139.79</v>
          </cell>
        </row>
        <row r="6038">
          <cell r="B6038">
            <v>105924</v>
          </cell>
          <cell r="C6038" t="str">
            <v>SUBSTITUIÇÃO DE LUMINÁRIA REFLETOR LED PARA ILUMINAÇÃO PÚBLICA (NÃO INCLUI FORNECIMENTO). AF_02/2025</v>
          </cell>
          <cell r="D6038" t="str">
            <v>UN</v>
          </cell>
          <cell r="E6038">
            <v>4.4800000000000004</v>
          </cell>
          <cell r="F6038">
            <v>10.15</v>
          </cell>
          <cell r="G6038">
            <v>14.63</v>
          </cell>
        </row>
        <row r="6039">
          <cell r="B6039">
            <v>101651</v>
          </cell>
          <cell r="C6039" t="str">
            <v>SUBSTITUIÇÃO DE LÂMPADA PARA ILUMINAÇÃO PÚBLICA (NÃO INCLUI FORNECIMENTO). AF_02/2025_PS</v>
          </cell>
          <cell r="D6039" t="str">
            <v>UN</v>
          </cell>
          <cell r="E6039">
            <v>56.860000000000007</v>
          </cell>
          <cell r="F6039">
            <v>9.4</v>
          </cell>
          <cell r="G6039">
            <v>66.260000000000005</v>
          </cell>
        </row>
        <row r="6040">
          <cell r="B6040">
            <v>101630</v>
          </cell>
          <cell r="C6040" t="str">
            <v>SUBSTITUIÇÃO DE REATOR PARA ILUMINAÇÃO PÚBLICA (NÃO INCLUI FORNECIMENTO). AF_02/2025_PS</v>
          </cell>
          <cell r="D6040" t="str">
            <v>UN</v>
          </cell>
          <cell r="E6040">
            <v>60.41</v>
          </cell>
          <cell r="F6040">
            <v>17.84</v>
          </cell>
          <cell r="G6040">
            <v>78.25</v>
          </cell>
        </row>
        <row r="6041">
          <cell r="B6041">
            <v>101633</v>
          </cell>
          <cell r="C6041" t="str">
            <v>SUBSTITUIÇÃO DE RELÉ FOTOELÉTRICO PARA COMANDO DE ILUMINAÇÃO EXTERNA 1000 W - FORNECIMENTO E INSTALAÇÃO. AF_02/2025_PS</v>
          </cell>
          <cell r="D6041" t="str">
            <v>UN</v>
          </cell>
          <cell r="E6041">
            <v>91.88</v>
          </cell>
          <cell r="F6041">
            <v>8.07</v>
          </cell>
          <cell r="G6041">
            <v>99.95</v>
          </cell>
        </row>
        <row r="6042">
          <cell r="B6042">
            <v>104219</v>
          </cell>
          <cell r="C6042" t="str">
            <v>EMBOÇO OU MASSA ÚNICA EM ARGAMASSA INDUSTRIALIZADA, PREPARO MECÂNICA E APLICAÇÃO COM EQUIPAMENTO DE MISTURA E PROJEÇÃO DE 1,5 M3/H DE ARGAMASSA EM PANOS DE FACHADA COM PRESENÇA DE VÃOS, ESPESSURA DE 25 MM, ACESSO POR ANDAIME. AF_08/2022</v>
          </cell>
          <cell r="D6042" t="str">
            <v>M2</v>
          </cell>
          <cell r="E6042">
            <v>62.06</v>
          </cell>
          <cell r="F6042">
            <v>26.03</v>
          </cell>
          <cell r="G6042">
            <v>88.09</v>
          </cell>
        </row>
        <row r="6043">
          <cell r="B6043">
            <v>104223</v>
          </cell>
          <cell r="C6043" t="str">
            <v>EMBOÇO OU MASSA ÚNICA EM ARGAMASSA INDUSTRIALIZADA, PREPARO MECÂNICA E APLICAÇÃO COM EQUIPAMENTO DE MISTURA E PROJEÇÃO DE 1,5 M3/H DE ARGAMASSA EM PANOS DE FACHADA COM PRESENÇA DE VÃOS, ESPESSURA DE 35 MM, ACESSO POR ANDAIME. AF_08/2022</v>
          </cell>
          <cell r="D6043" t="str">
            <v>M2</v>
          </cell>
          <cell r="E6043">
            <v>81.69</v>
          </cell>
          <cell r="F6043">
            <v>33.49</v>
          </cell>
          <cell r="G6043">
            <v>115.18</v>
          </cell>
        </row>
        <row r="6044">
          <cell r="B6044">
            <v>104227</v>
          </cell>
          <cell r="C6044" t="str">
            <v>EMBOÇO OU MASSA ÚNICA EM ARGAMASSA INDUSTRIALIZADA, PREPARO MECÂNICA E APLICAÇÃO COM EQUIPAMENTO DE MISTURA E PROJEÇÃO DE 1,5 M3/H DE ARGAMASSA EM PANOS DE FACHADA COM PRESENÇA DE VÃOS, ESPESSURA DE 45 MM, ACESSO POR ANDAIME. AF_08/2022</v>
          </cell>
          <cell r="D6044" t="str">
            <v>M2</v>
          </cell>
          <cell r="E6044">
            <v>98.489999999999981</v>
          </cell>
          <cell r="F6044">
            <v>34.49</v>
          </cell>
          <cell r="G6044">
            <v>132.97999999999999</v>
          </cell>
        </row>
        <row r="6045">
          <cell r="B6045">
            <v>104231</v>
          </cell>
          <cell r="C6045" t="str">
            <v>EMBOÇO OU MASSA ÚNICA EM ARGAMASSA INDUSTRIALIZADA, PREPARO MECÂNICA E APLICAÇÃO COM EQUIPAMENTO DE MISTURA E PROJEÇÃO DE 1,5 M3/H DE ARGAMASSA EM PANOS DE FACHADA COM PRESENÇA DE VÃOS, ESPESSURA DE 50 MM, ACESSO POR ANDAIME. AF_08/2022</v>
          </cell>
          <cell r="D6045" t="str">
            <v>M2</v>
          </cell>
          <cell r="E6045">
            <v>108.28</v>
          </cell>
          <cell r="F6045">
            <v>38.369999999999997</v>
          </cell>
          <cell r="G6045">
            <v>146.65</v>
          </cell>
        </row>
        <row r="6046">
          <cell r="B6046">
            <v>104235</v>
          </cell>
          <cell r="C6046" t="str">
            <v>EMBOÇO OU MASSA ÚNICA EM ARGAMASSA INDUSTRIALIZADA, PREPARO MECÂNICA E APLICAÇÃO COM EQUIPAMENTO DE MISTURA E PROJEÇÃO DE 1,5 M3/H DE ARGAMASSA EM PANOS DE FACHADA SEM PRESENÇA DE VÃOS, ESPESSURA DE 25 MM, ACESSO POR ANDAIME. AF_08/2022</v>
          </cell>
          <cell r="D6046" t="str">
            <v>M2</v>
          </cell>
          <cell r="E6046">
            <v>55.120000000000005</v>
          </cell>
          <cell r="F6046">
            <v>16.63</v>
          </cell>
          <cell r="G6046">
            <v>71.75</v>
          </cell>
        </row>
        <row r="6047">
          <cell r="B6047">
            <v>104239</v>
          </cell>
          <cell r="C6047" t="str">
            <v>EMBOÇO OU MASSA ÚNICA EM ARGAMASSA INDUSTRIALIZADA, PREPARO MECÂNICA E APLICAÇÃO COM EQUIPAMENTO DE MISTURA E PROJEÇÃO DE 1,5 M3/H DE ARGAMASSA EM PANOS DE FACHADA SEM PRESENÇA DE VÃOS, ESPESSURA DE 35 MM, ACESSO POR ANDAIME. AF_08/2022</v>
          </cell>
          <cell r="D6047" t="str">
            <v>M2</v>
          </cell>
          <cell r="E6047">
            <v>73.650000000000006</v>
          </cell>
          <cell r="F6047">
            <v>24.08</v>
          </cell>
          <cell r="G6047">
            <v>97.73</v>
          </cell>
        </row>
        <row r="6048">
          <cell r="B6048">
            <v>104243</v>
          </cell>
          <cell r="C6048" t="str">
            <v>EMBOÇO OU MASSA ÚNICA EM ARGAMASSA INDUSTRIALIZADA, PREPARO MECÂNICA E APLICAÇÃO COM EQUIPAMENTO DE MISTURA E PROJEÇÃO DE 1,5 M3/H DE ARGAMASSA EM PANOS DE FACHADA SEM PRESENÇA DE VÃOS, ESPESSURA DE 45 MM, ACESSO POR ANDAIME. AF_08/2022</v>
          </cell>
          <cell r="D6048" t="str">
            <v>M2</v>
          </cell>
          <cell r="E6048">
            <v>89.350000000000009</v>
          </cell>
          <cell r="F6048">
            <v>25.02</v>
          </cell>
          <cell r="G6048">
            <v>114.37</v>
          </cell>
        </row>
        <row r="6049">
          <cell r="B6049">
            <v>104247</v>
          </cell>
          <cell r="C6049" t="str">
            <v>EMBOÇO OU MASSA ÚNICA EM ARGAMASSA INDUSTRIALIZADA, PREPARO MECÂNICA E APLICAÇÃO COM EQUIPAMENTO DE MISTURA E PROJEÇÃO DE 1,5 M3/H DE ARGAMASSA EM PANOS DE FACHADA SEM PRESENÇA DE VÃOS, ESPESSURA DE 50 MM, ACESSO POR ANDAIME. AF_08/2022</v>
          </cell>
          <cell r="D6049" t="str">
            <v>M2</v>
          </cell>
          <cell r="E6049">
            <v>96.97999999999999</v>
          </cell>
          <cell r="F6049">
            <v>24.98</v>
          </cell>
          <cell r="G6049">
            <v>121.96</v>
          </cell>
        </row>
        <row r="6050">
          <cell r="B6050">
            <v>87795</v>
          </cell>
          <cell r="C6050" t="str">
            <v>EMBOÇO OU MASSA ÚNICA EM ARGAMASSA INDUSTRIALIZADA, PREPARO MECÂNICO E APLICAÇÃO COM EQUIPAMENTO DE MISTURA E PROJEÇÃO DE 1,5 M3/H DE ARGAMASSA EM PANOS CEGOS DE FACHADA (SEM PRESENÇA DE VÃOS), ESPESSURA DE 25 MM. AF_08/2022</v>
          </cell>
          <cell r="D6050" t="str">
            <v>M2</v>
          </cell>
          <cell r="E6050">
            <v>55.92</v>
          </cell>
          <cell r="F6050">
            <v>18.440000000000001</v>
          </cell>
          <cell r="G6050">
            <v>74.36</v>
          </cell>
        </row>
        <row r="6051">
          <cell r="B6051">
            <v>87800</v>
          </cell>
          <cell r="C6051" t="str">
            <v>EMBOÇO OU MASSA ÚNICA EM ARGAMASSA INDUSTRIALIZADA, PREPARO MECÂNICO E APLICAÇÃO COM EQUIPAMENTO DE MISTURA E PROJEÇÃO DE 1,5 M3/H DE ARGAMASSA EM PANOS CEGOS DE FACHADA (SEM PRESENÇA DE VÃOS), ESPESSURA DE 35 MM. AF_08/2022</v>
          </cell>
          <cell r="D6051" t="str">
            <v>M2</v>
          </cell>
          <cell r="E6051">
            <v>74.8</v>
          </cell>
          <cell r="F6051">
            <v>26.69</v>
          </cell>
          <cell r="G6051">
            <v>101.49</v>
          </cell>
        </row>
        <row r="6052">
          <cell r="B6052">
            <v>87804</v>
          </cell>
          <cell r="C6052" t="str">
            <v>EMBOÇO OU MASSA ÚNICA EM ARGAMASSA INDUSTRIALIZADA, PREPARO MECÂNICO E APLICAÇÃO COM EQUIPAMENTO DE MISTURA E PROJEÇÃO DE 1,5 M3/H DE ARGAMASSA EM PANOS CEGOS DE FACHADA (SEM PRESENÇA DE VÃOS), ESPESSURA DE 45 MM. AF_08/2022</v>
          </cell>
          <cell r="D6052" t="str">
            <v>M2</v>
          </cell>
          <cell r="E6052">
            <v>90.5</v>
          </cell>
          <cell r="F6052">
            <v>27.63</v>
          </cell>
          <cell r="G6052">
            <v>118.13</v>
          </cell>
        </row>
        <row r="6053">
          <cell r="B6053">
            <v>87808</v>
          </cell>
          <cell r="C6053" t="str">
            <v>EMBOÇO OU MASSA ÚNICA EM ARGAMASSA INDUSTRIALIZADA, PREPARO MECÂNICO E APLICAÇÃO COM EQUIPAMENTO DE MISTURA E PROJEÇÃO DE 1,5 M3/H DE ARGAMASSA EM PANOS CEGOS DE FACHADA (SEM PRESENÇA DE VÃOS), ESPESSURA MAIOR OU IGUAL A 50 MM. AF_08/2022</v>
          </cell>
          <cell r="D6053" t="str">
            <v>M2</v>
          </cell>
          <cell r="E6053">
            <v>98.07</v>
          </cell>
          <cell r="F6053">
            <v>27.53</v>
          </cell>
          <cell r="G6053">
            <v>125.6</v>
          </cell>
        </row>
        <row r="6054">
          <cell r="B6054">
            <v>87778</v>
          </cell>
          <cell r="C6054" t="str">
            <v>EMBOÇO OU MASSA ÚNICA EM ARGAMASSA INDUSTRIALIZADA, PREPARO MECÂNICO E APLICAÇÃO COM EQUIPAMENTO DE MISTURA E PROJEÇÃO DE 1,5 M3/H DE ARGAMASSA EM PANOS DE FACHADA COM PRESENÇA DE VÃOS, ESPESSURA DE 25 MM. AF_08/2022</v>
          </cell>
          <cell r="D6054" t="str">
            <v>M2</v>
          </cell>
          <cell r="E6054">
            <v>63.370000000000005</v>
          </cell>
          <cell r="F6054">
            <v>28.97</v>
          </cell>
          <cell r="G6054">
            <v>92.34</v>
          </cell>
        </row>
        <row r="6055">
          <cell r="B6055">
            <v>87783</v>
          </cell>
          <cell r="C6055" t="str">
            <v>EMBOÇO OU MASSA ÚNICA EM ARGAMASSA INDUSTRIALIZADA, PREPARO MECÂNICO E APLICAÇÃO COM EQUIPAMENTO DE MISTURA E PROJEÇÃO DE 1,5 M3/H DE ARGAMASSA EM PANOS DE FACHADA COM PRESENÇA DE VÃOS, ESPESSURA DE 35 MM. AF_08/2022</v>
          </cell>
          <cell r="D6055" t="str">
            <v>M2</v>
          </cell>
          <cell r="E6055">
            <v>83.37</v>
          </cell>
          <cell r="F6055">
            <v>37.33</v>
          </cell>
          <cell r="G6055">
            <v>120.7</v>
          </cell>
        </row>
        <row r="6056">
          <cell r="B6056">
            <v>87787</v>
          </cell>
          <cell r="C6056" t="str">
            <v>EMBOÇO OU MASSA ÚNICA EM ARGAMASSA INDUSTRIALIZADA, PREPARO MECÂNICO E APLICAÇÃO COM EQUIPAMENTO DE MISTURA E PROJEÇÃO DE 1,5 M3/H DE ARGAMASSA EM PANOS DE FACHADA COM PRESENÇA DE VÃOS, ESPESSURA DE 45 MM. AF_08/2022</v>
          </cell>
          <cell r="D6056" t="str">
            <v>M2</v>
          </cell>
          <cell r="E6056">
            <v>100.17</v>
          </cell>
          <cell r="F6056">
            <v>38.33</v>
          </cell>
          <cell r="G6056">
            <v>138.5</v>
          </cell>
        </row>
        <row r="6057">
          <cell r="B6057">
            <v>87791</v>
          </cell>
          <cell r="C6057" t="str">
            <v>EMBOÇO OU MASSA ÚNICA EM ARGAMASSA INDUSTRIALIZADA, PREPARO MECÂNICO E APLICAÇÃO COM EQUIPAMENTO DE MISTURA E PROJEÇÃO DE 1,5 M3/H DE ARGAMASSA EM PANOS DE FACHADA COM PRESENÇA DE VÃOS, ESPESSURA MAIOR OU IGUAL A 50 MM. AF_08/2022</v>
          </cell>
          <cell r="D6057" t="str">
            <v>M2</v>
          </cell>
          <cell r="E6057">
            <v>110.13</v>
          </cell>
          <cell r="F6057">
            <v>42.59</v>
          </cell>
          <cell r="G6057">
            <v>152.72</v>
          </cell>
        </row>
        <row r="6058">
          <cell r="B6058">
            <v>87832</v>
          </cell>
          <cell r="C6058" t="str">
            <v>EMBOÇO OU MASSA ÚNICA EM ARGAMASSA INDUSTRIALIZADA, PREPARO MECÂNICO E APLICAÇÃO COM EQUIPAMENTO DE MISTURA E PROJEÇÃO DE 1,5 M3/H DE ARGAMASSA NAS PAREDES INTERNAS DA SACADA, ESPESSURA 35 MM, SEM USO DE TELA METÁLICA. AF_08/2022</v>
          </cell>
          <cell r="D6058" t="str">
            <v>M2</v>
          </cell>
          <cell r="E6058">
            <v>95.660000000000011</v>
          </cell>
          <cell r="F6058">
            <v>50.58</v>
          </cell>
          <cell r="G6058">
            <v>146.24</v>
          </cell>
        </row>
        <row r="6059">
          <cell r="B6059">
            <v>87812</v>
          </cell>
          <cell r="C6059" t="str">
            <v>EMBOÇO OU MASSA ÚNICA EM ARGAMASSA INDUSTRIALIZADA, PREPARO MECÂNICO E APLICAÇÃO COM EQUIPAMENTO DE MISTURA E PROJEÇÃO DE 1,5 M3/H EM SUPERFÍCIES EXTERNAS DA SACADA, ESPESSURA 25 MM, SEM USO DE TELA METÁLICA. AF_08/2022</v>
          </cell>
          <cell r="D6059" t="str">
            <v>M2</v>
          </cell>
          <cell r="E6059">
            <v>66.38</v>
          </cell>
          <cell r="F6059">
            <v>49.36</v>
          </cell>
          <cell r="G6059">
            <v>115.74</v>
          </cell>
        </row>
        <row r="6060">
          <cell r="B6060">
            <v>87816</v>
          </cell>
          <cell r="C6060" t="str">
            <v>EMBOÇO OU MASSA ÚNICA EM ARGAMASSA INDUSTRIALIZADA, PREPARO MECÂNICO E APLICAÇÃO COM EQUIPAMENTO DE MISTURA E PROJEÇÃO DE 1,5 M3/H EM SUPERFÍCIES EXTERNAS DA SACADA, ESPESSURA 35 MM, SEM USO DE TELA METÁLICA. AF_08/2022</v>
          </cell>
          <cell r="D6060" t="str">
            <v>M2</v>
          </cell>
          <cell r="E6060">
            <v>85.3</v>
          </cell>
          <cell r="F6060">
            <v>57.64</v>
          </cell>
          <cell r="G6060">
            <v>142.94</v>
          </cell>
        </row>
        <row r="6061">
          <cell r="B6061">
            <v>87820</v>
          </cell>
          <cell r="C6061" t="str">
            <v>EMBOÇO OU MASSA ÚNICA EM ARGAMASSA INDUSTRIALIZADA, PREPARO MECÂNICO E APLICAÇÃO COM EQUIPAMENTO DE MISTURA E PROJEÇÃO DE 1,5 M3/H EM SUPERFÍCIES EXTERNAS DA SACADA, ESPESSURA 45 MM, SEM USO DE TELA METÁLICA. AF_08/2022</v>
          </cell>
          <cell r="D6061" t="str">
            <v>M2</v>
          </cell>
          <cell r="E6061">
            <v>100.99000000000001</v>
          </cell>
          <cell r="F6061">
            <v>58.59</v>
          </cell>
          <cell r="G6061">
            <v>159.58000000000001</v>
          </cell>
        </row>
        <row r="6062">
          <cell r="B6062">
            <v>87824</v>
          </cell>
          <cell r="C6062" t="str">
            <v>EMBOÇO OU MASSA ÚNICA EM ARGAMASSA INDUSTRIALIZADA, PREPARO MECÂNICO E APLICAÇÃO COM EQUIPAMENTO DE MISTURA E PROJEÇÃO DE 1,5 M3/H EM SUPERFÍCIES EXTERNAS DA SACADA, ESPESSURA MAIOR OU IGUAL A 50 MM, SEM USO DE TELA METÁLICA. AF_08/2022</v>
          </cell>
          <cell r="D6062" t="str">
            <v>M2</v>
          </cell>
          <cell r="E6062">
            <v>114.34</v>
          </cell>
          <cell r="F6062">
            <v>71.63</v>
          </cell>
          <cell r="G6062">
            <v>185.97</v>
          </cell>
        </row>
        <row r="6063">
          <cell r="B6063">
            <v>87828</v>
          </cell>
          <cell r="C6063" t="str">
            <v>EMBOÇO OU MASSA ÚNICA EM ARGAMASSA INDUSTRIALIZADA, PREPARO MECÂNICO E APLICAÇÃO COM EQUIPAMENTO DE MISTURA E PROJEÇÃO DE 1,5 M3/H NAS PAREDES INTERNAS DA SACADA, ESPESSURA 25 MM, SEM USO DE TELA METÁLICA. AF_08/2022</v>
          </cell>
          <cell r="D6063" t="str">
            <v>M2</v>
          </cell>
          <cell r="E6063">
            <v>73.77</v>
          </cell>
          <cell r="F6063">
            <v>43.19</v>
          </cell>
          <cell r="G6063">
            <v>116.96</v>
          </cell>
        </row>
        <row r="6064">
          <cell r="B6064">
            <v>104251</v>
          </cell>
          <cell r="C6064" t="str">
            <v>EMBOÇO OU MASSA ÚNICA EM ARGAMASSA INDUSTRIALIZADA, PREPARO MECÂNICO E APLICAÇÃO COM EQUIPAMENTO DE MISTURA E PROJEÇÃO DE 1,5 M3/H, NAS SUPERFÍCIES EXTERNAS DA SACADA, ESPESSURA DE 25 MM, ACESSO POR ANDAIME, SEM USO DE TELA METÁLICA. AF_08/2022</v>
          </cell>
          <cell r="D6064" t="str">
            <v>M2</v>
          </cell>
          <cell r="E6064">
            <v>64.06</v>
          </cell>
          <cell r="F6064">
            <v>44.05</v>
          </cell>
          <cell r="G6064">
            <v>108.11</v>
          </cell>
        </row>
        <row r="6065">
          <cell r="B6065">
            <v>104255</v>
          </cell>
          <cell r="C6065" t="str">
            <v>EMBOÇO OU MASSA ÚNICA EM ARGAMASSA INDUSTRIALIZADA, PREPARO MECÂNICO E APLICAÇÃO COM EQUIPAMENTO DE MISTURA E PROJEÇÃO DE 1,5 M3/H, NAS SUPERFÍCIES EXTERNAS DA SACADA, ESPESSURA DE 35 MM, ACESSO POR ANDAIME, SEM USO DE TELA METÁLICA. AF_08/2022</v>
          </cell>
          <cell r="D6065" t="str">
            <v>M2</v>
          </cell>
          <cell r="E6065">
            <v>82.6</v>
          </cell>
          <cell r="F6065">
            <v>51.49</v>
          </cell>
          <cell r="G6065">
            <v>134.09</v>
          </cell>
        </row>
        <row r="6066">
          <cell r="B6066">
            <v>104259</v>
          </cell>
          <cell r="C6066" t="str">
            <v>EMBOÇO OU MASSA ÚNICA EM ARGAMASSA INDUSTRIALIZADA, PREPARO MECÂNICO E APLICAÇÃO COM EQUIPAMENTO DE MISTURA E PROJEÇÃO DE 1,5 M3/H, NAS SUPERFÍCIES EXTERNAS DA SACADA, ESPESSURA DE 45 MM, ACESSO POR ANDAIME, SEM USO DE TELA METÁLICA. AF_08/2022</v>
          </cell>
          <cell r="D6066" t="str">
            <v>M2</v>
          </cell>
          <cell r="E6066">
            <v>98.309999999999988</v>
          </cell>
          <cell r="F6066">
            <v>52.42</v>
          </cell>
          <cell r="G6066">
            <v>150.72999999999999</v>
          </cell>
        </row>
        <row r="6067">
          <cell r="B6067">
            <v>104263</v>
          </cell>
          <cell r="C6067" t="str">
            <v>EMBOÇO OU MASSA ÚNICA EM ARGAMASSA INDUSTRIALIZADA, PREPARO MECÂNICO E APLICAÇÃO COM EQUIPAMENTO DE MISTURA E PROJEÇÃO DE 1,5 M3/H, NAS SUPERFÍCIES EXTERNAS DA SACADA, ESPESSURA DE 50 MM, ACESSO POR ANDAIME, SEM USO DE TELA METÁLICA. AF_08/2022</v>
          </cell>
          <cell r="D6067" t="str">
            <v>M2</v>
          </cell>
          <cell r="E6067">
            <v>111.03</v>
          </cell>
          <cell r="F6067">
            <v>64.03</v>
          </cell>
          <cell r="G6067">
            <v>175.06</v>
          </cell>
        </row>
        <row r="6068">
          <cell r="B6068">
            <v>87794</v>
          </cell>
          <cell r="C6068" t="str">
            <v>EMBOÇO OU MASSA ÚNICA EM ARGAMASSA TRAÇO 1:2:8, PREPARO MANUAL, APLICADA MANUALMENTE EM PANOS CEGOS DE FACHADA (SEM PRESENÇA DE VÃOS), ESPESSURA DE 25 MM. AF_09/2022</v>
          </cell>
          <cell r="D6068" t="str">
            <v>M2</v>
          </cell>
          <cell r="E6068">
            <v>25.529999999999998</v>
          </cell>
          <cell r="F6068">
            <v>22.91</v>
          </cell>
          <cell r="G6068">
            <v>48.44</v>
          </cell>
        </row>
        <row r="6069">
          <cell r="B6069">
            <v>87799</v>
          </cell>
          <cell r="C6069" t="str">
            <v>EMBOÇO OU MASSA ÚNICA EM ARGAMASSA TRAÇO 1:2:8, PREPARO MANUAL, APLICADA MANUALMENTE EM PANOS CEGOS DE FACHADA (SEM PRESENÇA DE VÃOS), ESPESSURA DE 35 MM. AF_08/2022</v>
          </cell>
          <cell r="D6069" t="str">
            <v>M2</v>
          </cell>
          <cell r="E6069">
            <v>34.15</v>
          </cell>
          <cell r="F6069">
            <v>32.9</v>
          </cell>
          <cell r="G6069">
            <v>67.05</v>
          </cell>
        </row>
        <row r="6070">
          <cell r="B6070">
            <v>87803</v>
          </cell>
          <cell r="C6070" t="str">
            <v>EMBOÇO OU MASSA ÚNICA EM ARGAMASSA TRAÇO 1:2:8, PREPARO MANUAL, APLICADA MANUALMENTE EM PANOS CEGOS DE FACHADA (SEM PRESENÇA DE VÃOS), ESPESSURA DE 45 MM. AF_08/2022</v>
          </cell>
          <cell r="D6070" t="str">
            <v>M2</v>
          </cell>
          <cell r="E6070">
            <v>39.25</v>
          </cell>
          <cell r="F6070">
            <v>34.83</v>
          </cell>
          <cell r="G6070">
            <v>74.08</v>
          </cell>
        </row>
        <row r="6071">
          <cell r="B6071">
            <v>87807</v>
          </cell>
          <cell r="C6071" t="str">
            <v>EMBOÇO OU MASSA ÚNICA EM ARGAMASSA TRAÇO 1:2:8, PREPARO MANUAL, APLICADA MANUALMENTE EM PANOS CEGOS DE FACHADA (SEM PRESENÇA DE VÃOS), ESPESSURA MAIOR OU IGUAL A 50 MM. AF_08/2022</v>
          </cell>
          <cell r="D6071" t="str">
            <v>M2</v>
          </cell>
          <cell r="E6071">
            <v>42.810000000000009</v>
          </cell>
          <cell r="F6071">
            <v>38.119999999999997</v>
          </cell>
          <cell r="G6071">
            <v>80.930000000000007</v>
          </cell>
        </row>
        <row r="6072">
          <cell r="B6072">
            <v>104218</v>
          </cell>
          <cell r="C6072" t="str">
            <v>EMBOÇO OU MASSA ÚNICA EM ARGAMASSA TRAÇO 1:2:8, PREPARO MANUAL, APLICADA MANUALMENTE EM PANOS DE FACHADA COM PRESENÇA DE VÃOS, ESPESSURA DE 25 MM, ACESSO POR ANDAIME. AF_08/2022</v>
          </cell>
          <cell r="D6072" t="str">
            <v>M2</v>
          </cell>
          <cell r="E6072">
            <v>29.759999999999998</v>
          </cell>
          <cell r="F6072">
            <v>31.42</v>
          </cell>
          <cell r="G6072">
            <v>61.18</v>
          </cell>
        </row>
        <row r="6073">
          <cell r="B6073">
            <v>87777</v>
          </cell>
          <cell r="C6073" t="str">
            <v>EMBOÇO OU MASSA ÚNICA EM ARGAMASSA TRAÇO 1:2:8, PREPARO MANUAL, APLICADA MANUALMENTE EM PANOS DE FACHADA COM PRESENÇA DE VÃOS, ESPESSURA DE 25 MM. AF_08/2022</v>
          </cell>
          <cell r="D6073" t="str">
            <v>M2</v>
          </cell>
          <cell r="E6073">
            <v>31.209999999999994</v>
          </cell>
          <cell r="F6073">
            <v>34.700000000000003</v>
          </cell>
          <cell r="G6073">
            <v>65.91</v>
          </cell>
        </row>
        <row r="6074">
          <cell r="B6074">
            <v>104222</v>
          </cell>
          <cell r="C6074" t="str">
            <v>EMBOÇO OU MASSA ÚNICA EM ARGAMASSA TRAÇO 1:2:8, PREPARO MANUAL, APLICADA MANUALMENTE EM PANOS DE FACHADA COM PRESENÇA DE VÃOS, ESPESSURA DE 35 MM, ACESSO POR ANDAIME. AF_08/2022</v>
          </cell>
          <cell r="D6074" t="str">
            <v>M2</v>
          </cell>
          <cell r="E6074">
            <v>38.32</v>
          </cell>
          <cell r="F6074">
            <v>40.57</v>
          </cell>
          <cell r="G6074">
            <v>78.89</v>
          </cell>
        </row>
        <row r="6075">
          <cell r="B6075">
            <v>87781</v>
          </cell>
          <cell r="C6075" t="str">
            <v>EMBOÇO OU MASSA ÚNICA EM ARGAMASSA TRAÇO 1:2:8, PREPARO MANUAL, APLICADA MANUALMENTE EM PANOS DE FACHADA COM PRESENÇA DE VÃOS, ESPESSURA DE 35 MM. AF_08/2022</v>
          </cell>
          <cell r="D6075" t="str">
            <v>M2</v>
          </cell>
          <cell r="E6075">
            <v>40.160000000000004</v>
          </cell>
          <cell r="F6075">
            <v>44.79</v>
          </cell>
          <cell r="G6075">
            <v>84.95</v>
          </cell>
        </row>
        <row r="6076">
          <cell r="B6076">
            <v>104226</v>
          </cell>
          <cell r="C6076" t="str">
            <v>EMBOÇO OU MASSA ÚNICA EM ARGAMASSA TRAÇO 1:2:8, PREPARO MANUAL, APLICADA MANUALMENTE EM PANOS DE FACHADA COM PRESENÇA DE VÃOS, ESPESSURA DE 45 MM, ACESSO POR ANDAIME. AF_08/2022</v>
          </cell>
          <cell r="D6076" t="str">
            <v>M2</v>
          </cell>
          <cell r="E6076">
            <v>43.76</v>
          </cell>
          <cell r="F6076">
            <v>42.65</v>
          </cell>
          <cell r="G6076">
            <v>86.41</v>
          </cell>
        </row>
        <row r="6077">
          <cell r="B6077">
            <v>87786</v>
          </cell>
          <cell r="C6077" t="str">
            <v>EMBOÇO OU MASSA ÚNICA EM ARGAMASSA TRAÇO 1:2:8, PREPARO MANUAL, APLICADA MANUALMENTE EM PANOS DE FACHADA COM PRESENÇA DE VÃOS, ESPESSURA DE 45 MM. AF_08/2022</v>
          </cell>
          <cell r="D6077" t="str">
            <v>M2</v>
          </cell>
          <cell r="E6077">
            <v>45.6</v>
          </cell>
          <cell r="F6077">
            <v>46.87</v>
          </cell>
          <cell r="G6077">
            <v>92.47</v>
          </cell>
        </row>
        <row r="6078">
          <cell r="B6078">
            <v>104230</v>
          </cell>
          <cell r="C6078" t="str">
            <v>EMBOÇO OU MASSA ÚNICA EM ARGAMASSA TRAÇO 1:2:8, PREPARO MANUAL, APLICADA MANUALMENTE EM PANOS DE FACHADA COM PRESENÇA DE VÃOS, ESPESSURA DE 50 MM, ACESSO POR ANDAIME. AF_08/2022</v>
          </cell>
          <cell r="D6078" t="str">
            <v>M2</v>
          </cell>
          <cell r="E6078">
            <v>50.030000000000008</v>
          </cell>
          <cell r="F6078">
            <v>51.76</v>
          </cell>
          <cell r="G6078">
            <v>101.79</v>
          </cell>
        </row>
        <row r="6079">
          <cell r="B6079">
            <v>104234</v>
          </cell>
          <cell r="C6079" t="str">
            <v>EMBOÇO OU MASSA ÚNICA EM ARGAMASSA TRAÇO 1:2:8, PREPARO MANUAL, APLICADA MANUALMENTE EM PANOS DE FACHADA SEM PRESENÇA DE VÃOS, ESPESSURA DE 25 MM, ACESSO POR ANDAIME. AF_08/2022</v>
          </cell>
          <cell r="D6079" t="str">
            <v>M2</v>
          </cell>
          <cell r="E6079">
            <v>24.7</v>
          </cell>
          <cell r="F6079">
            <v>20.95</v>
          </cell>
          <cell r="G6079">
            <v>45.65</v>
          </cell>
        </row>
        <row r="6080">
          <cell r="B6080">
            <v>104238</v>
          </cell>
          <cell r="C6080" t="str">
            <v>EMBOÇO OU MASSA ÚNICA EM ARGAMASSA TRAÇO 1:2:8, PREPARO MANUAL, APLICADA MANUALMENTE EM PANOS DE FACHADA SEM PRESENÇA DE VÃOS, ESPESSURA DE 35 MM, ACESSO POR ANDAIME. AF_08/2022</v>
          </cell>
          <cell r="D6080" t="str">
            <v>M2</v>
          </cell>
          <cell r="E6080">
            <v>32.89</v>
          </cell>
          <cell r="F6080">
            <v>30.03</v>
          </cell>
          <cell r="G6080">
            <v>62.92</v>
          </cell>
        </row>
        <row r="6081">
          <cell r="B6081">
            <v>104242</v>
          </cell>
          <cell r="C6081" t="str">
            <v>EMBOÇO OU MASSA ÚNICA EM ARGAMASSA TRAÇO 1:2:8, PREPARO MANUAL, APLICADA MANUALMENTE EM PANOS DE FACHADA SEM PRESENÇA DE VÃOS, ESPESSURA DE 45 MM, ACESSO POR ANDAIME. AF_08/2022</v>
          </cell>
          <cell r="D6081" t="str">
            <v>M2</v>
          </cell>
          <cell r="E6081">
            <v>37.99</v>
          </cell>
          <cell r="F6081">
            <v>31.96</v>
          </cell>
          <cell r="G6081">
            <v>69.95</v>
          </cell>
        </row>
        <row r="6082">
          <cell r="B6082">
            <v>104246</v>
          </cell>
          <cell r="C6082" t="str">
            <v>EMBOÇO OU MASSA ÚNICA EM ARGAMASSA TRAÇO 1:2:8, PREPARO MANUAL, APLICADA MANUALMENTE EM PANOS DE FACHADA SEM PRESENÇA DE VÃOS, ESPESSURA DE 50 MM, ACESSO POR ANDAIME. AF_08/2022</v>
          </cell>
          <cell r="D6082" t="str">
            <v>M2</v>
          </cell>
          <cell r="E6082">
            <v>41.419999999999995</v>
          </cell>
          <cell r="F6082">
            <v>34.96</v>
          </cell>
          <cell r="G6082">
            <v>76.38</v>
          </cell>
        </row>
        <row r="6083">
          <cell r="B6083">
            <v>104250</v>
          </cell>
          <cell r="C6083" t="str">
            <v>EMBOÇO OU MASSA ÚNICA EM ARGAMASSA TRAÇO 1:2:8, PREPARO MANUAL, APLICADA MANUALMENTE EM SUPERFÍCIES EXTERNAS DA SACADA, ESPESSURA DE 25 MM, ACESSO POR ANDAIME, SEM USO DE TELA METÁLICA. AF_08/2022</v>
          </cell>
          <cell r="D6083" t="str">
            <v>M2</v>
          </cell>
          <cell r="E6083">
            <v>34.809999999999995</v>
          </cell>
          <cell r="F6083">
            <v>51.02</v>
          </cell>
          <cell r="G6083">
            <v>85.83</v>
          </cell>
        </row>
        <row r="6084">
          <cell r="B6084">
            <v>87811</v>
          </cell>
          <cell r="C6084" t="str">
            <v>EMBOÇO OU MASSA ÚNICA EM ARGAMASSA TRAÇO 1:2:8, PREPARO MANUAL, APLICADA MANUALMENTE EM SUPERFÍCIES EXTERNAS DA SACADA, ESPESSURA DE 25 MM, SEM USO DE TELA METÁLICA DE REFORÇO CONTRA FISSURAÇÃO. AF_08/2022</v>
          </cell>
          <cell r="D6084" t="str">
            <v>M2</v>
          </cell>
          <cell r="E6084">
            <v>37.379999999999995</v>
          </cell>
          <cell r="F6084">
            <v>56.94</v>
          </cell>
          <cell r="G6084">
            <v>94.32</v>
          </cell>
        </row>
        <row r="6085">
          <cell r="B6085">
            <v>104254</v>
          </cell>
          <cell r="C6085" t="str">
            <v>EMBOÇO OU MASSA ÚNICA EM ARGAMASSA TRAÇO 1:2:8, PREPARO MANUAL, APLICADA MANUALMENTE EM SUPERFÍCIES EXTERNAS DA SACADA, ESPESSURA DE 35 MM, ACESSO POR ANDAIME, SEM USO DE TELA METÁLICA. AF_08/2022</v>
          </cell>
          <cell r="D6085" t="str">
            <v>M2</v>
          </cell>
          <cell r="E6085">
            <v>42.99</v>
          </cell>
          <cell r="F6085">
            <v>60.1</v>
          </cell>
          <cell r="G6085">
            <v>103.09</v>
          </cell>
        </row>
        <row r="6086">
          <cell r="B6086">
            <v>87815</v>
          </cell>
          <cell r="C6086" t="str">
            <v>EMBOÇO OU MASSA ÚNICA EM ARGAMASSA TRAÇO 1:2:8, PREPARO MANUAL, APLICADA MANUALMENTE EM SUPERFÍCIES EXTERNAS DA SACADA, ESPESSURA DE 35 MM, SEM USO DE TELA METÁLICA DE REFORÇO CONTRA FISSURAÇÃO. AF_08/2022</v>
          </cell>
          <cell r="D6086" t="str">
            <v>M2</v>
          </cell>
          <cell r="E6086">
            <v>46</v>
          </cell>
          <cell r="F6086">
            <v>66.92</v>
          </cell>
          <cell r="G6086">
            <v>112.92</v>
          </cell>
        </row>
        <row r="6087">
          <cell r="B6087">
            <v>104258</v>
          </cell>
          <cell r="C6087" t="str">
            <v>EMBOÇO OU MASSA ÚNICA EM ARGAMASSA TRAÇO 1:2:8, PREPARO MANUAL, APLICADA MANUALMENTE EM SUPERFÍCIES EXTERNAS DA SACADA, ESPESSURA DE 45 MM, ACESSO POR ANDAIME, SEM USO DE TELA METÁLICA. AF_08/2022</v>
          </cell>
          <cell r="D6087" t="str">
            <v>M2</v>
          </cell>
          <cell r="E6087">
            <v>48.080000000000005</v>
          </cell>
          <cell r="F6087">
            <v>62.04</v>
          </cell>
          <cell r="G6087">
            <v>110.12</v>
          </cell>
        </row>
        <row r="6088">
          <cell r="B6088">
            <v>87819</v>
          </cell>
          <cell r="C6088" t="str">
            <v>EMBOÇO OU MASSA ÚNICA EM ARGAMASSA TRAÇO 1:2:8, PREPARO MANUAL, APLICADA MANUALMENTE EM SUPERFÍCIES EXTERNAS DA SACADA, ESPESSURA DE 45 MM, SEM USO DE TELA METÁLICA DE REFORÇO CONTRA FISSURAÇÃO. AF_08/2022</v>
          </cell>
          <cell r="D6088" t="str">
            <v>M2</v>
          </cell>
          <cell r="E6088">
            <v>51.08</v>
          </cell>
          <cell r="F6088">
            <v>68.87</v>
          </cell>
          <cell r="G6088">
            <v>119.95</v>
          </cell>
        </row>
        <row r="6089">
          <cell r="B6089">
            <v>104262</v>
          </cell>
          <cell r="C6089" t="str">
            <v>EMBOÇO OU MASSA ÚNICA EM ARGAMASSA TRAÇO 1:2:8, PREPARO MANUAL, APLICADA MANUALMENTE EM SUPERFÍCIES EXTERNAS DA SACADA, ESPESSURA DE 50 MM, ACESSO POR ANDAIME, SEM USO DE TELA METÁLICA. AF_08/2022</v>
          </cell>
          <cell r="D6089" t="str">
            <v>M2</v>
          </cell>
          <cell r="E6089">
            <v>59.47</v>
          </cell>
          <cell r="F6089">
            <v>83.16</v>
          </cell>
          <cell r="G6089">
            <v>142.63</v>
          </cell>
        </row>
        <row r="6090">
          <cell r="B6090">
            <v>87823</v>
          </cell>
          <cell r="C6090" t="str">
            <v>EMBOÇO OU MASSA ÚNICA EM ARGAMASSA TRAÇO 1:2:8, PREPARO MANUAL, APLICADA MANUALMENTE EM SUPERFÍCIES EXTERNAS DA SACADA, ESPESSURA MAIOR OU IGUAL A 50 MM, SEM USO DE TELA METÁLICA DE REFORÇO CONTRA FISSURAÇÃO. AF_08/2022</v>
          </cell>
          <cell r="D6090" t="str">
            <v>M2</v>
          </cell>
          <cell r="E6090">
            <v>63.540000000000006</v>
          </cell>
          <cell r="F6090">
            <v>92.49</v>
          </cell>
          <cell r="G6090">
            <v>156.03</v>
          </cell>
        </row>
        <row r="6091">
          <cell r="B6091">
            <v>87827</v>
          </cell>
          <cell r="C6091" t="str">
            <v>EMBOÇO OU MASSA ÚNICA EM ARGAMASSA TRAÇO 1:2:8, PREPARO MANUAL, APLICADA MANUALMENTE NAS PAREDES INTERNAS DA SACADA, ESPESSURA DE 25 MM, SEM USO DE TELA METÁLICA DE REFORÇO CONTRA FISSURAÇÃO. AF_08/2022</v>
          </cell>
          <cell r="D6091" t="str">
            <v>M2</v>
          </cell>
          <cell r="E6091">
            <v>37.44</v>
          </cell>
          <cell r="F6091">
            <v>50.66</v>
          </cell>
          <cell r="G6091">
            <v>88.1</v>
          </cell>
        </row>
        <row r="6092">
          <cell r="B6092">
            <v>87831</v>
          </cell>
          <cell r="C6092" t="str">
            <v>EMBOÇO OU MASSA ÚNICA EM ARGAMASSA TRAÇO 1:2:8, PREPARO MANUAL, APLICADA MANUALMENTE NAS PAREDES INTERNAS DA SACADA, ESPESSURA DE 35 MM, SEM USO DE TELA METÁLICA DE REFORÇO CONTRA FISSURAÇÃO. AF_08/2022</v>
          </cell>
          <cell r="D6092" t="str">
            <v>M2</v>
          </cell>
          <cell r="E6092">
            <v>46.650000000000006</v>
          </cell>
          <cell r="F6092">
            <v>59.91</v>
          </cell>
          <cell r="G6092">
            <v>106.56</v>
          </cell>
        </row>
        <row r="6093">
          <cell r="B6093">
            <v>104220</v>
          </cell>
          <cell r="C6093" t="str">
            <v>EMBOÇO OU MASSA ÚNICA EM ARGAMASSA TRAÇO 1:2:8, PREPARO MECÂNICA COM BETONEIRA 400 L, APLICADA COM PROJETOR TIPO CANEQUINHA EM PANOS DE FACHADA COM PRESENÇA DE VÃOS, ESPESSURA DE 25 MM, ACESSO POR ANDAIME. AF_08/2022</v>
          </cell>
          <cell r="D6093" t="str">
            <v>M2</v>
          </cell>
          <cell r="E6093">
            <v>33.69</v>
          </cell>
          <cell r="F6093">
            <v>26.21</v>
          </cell>
          <cell r="G6093">
            <v>59.9</v>
          </cell>
        </row>
        <row r="6094">
          <cell r="B6094">
            <v>104203</v>
          </cell>
          <cell r="C6094" t="str">
            <v>EMBOÇO OU MASSA ÚNICA EM ARGAMASSA TRAÇO 1:2:8, PREPARO MECÂNICA COM BETONEIRA 400 L, APLICADA COM PROJETOR TIPO CANEQUINHA EM PANOS DE FACHADA COM PRESENÇA DE VÃOS, ESPESSURA DE 25 MM, ACESSO POR BALANCIM MANUAL. AF_08/2022</v>
          </cell>
          <cell r="D6094" t="str">
            <v>M2</v>
          </cell>
          <cell r="E6094">
            <v>35.619999999999997</v>
          </cell>
          <cell r="F6094">
            <v>29.15</v>
          </cell>
          <cell r="G6094">
            <v>64.77</v>
          </cell>
        </row>
        <row r="6095">
          <cell r="B6095">
            <v>104224</v>
          </cell>
          <cell r="C6095" t="str">
            <v>EMBOÇO OU MASSA ÚNICA EM ARGAMASSA TRAÇO 1:2:8, PREPARO MECÂNICA COM BETONEIRA 400 L, APLICADA COM PROJETOR TIPO CANEQUINHA EM PANOS DE FACHADA COM PRESENÇA DE VÃOS, ESPESSURA DE 35 MM, ACESSO POR ANDAIME. AF_08/2022</v>
          </cell>
          <cell r="D6095" t="str">
            <v>M2</v>
          </cell>
          <cell r="E6095">
            <v>43.419999999999995</v>
          </cell>
          <cell r="F6095">
            <v>33.74</v>
          </cell>
          <cell r="G6095">
            <v>77.16</v>
          </cell>
        </row>
        <row r="6096">
          <cell r="B6096">
            <v>104204</v>
          </cell>
          <cell r="C6096" t="str">
            <v>EMBOÇO OU MASSA ÚNICA EM ARGAMASSA TRAÇO 1:2:8, PREPARO MECÂNICA COM BETONEIRA 400 L, APLICADA COM PROJETOR TIPO CANEQUINHA EM PANOS DE FACHADA COM PRESENÇA DE VÃOS, ESPESSURA DE 35 MM, ACESSO POR BALANCIM MANUAL. AF_08/2022</v>
          </cell>
          <cell r="D6096" t="str">
            <v>M2</v>
          </cell>
          <cell r="E6096">
            <v>45.92</v>
          </cell>
          <cell r="F6096">
            <v>37.58</v>
          </cell>
          <cell r="G6096">
            <v>83.5</v>
          </cell>
        </row>
        <row r="6097">
          <cell r="B6097">
            <v>104228</v>
          </cell>
          <cell r="C6097" t="str">
            <v>EMBOÇO OU MASSA ÚNICA EM ARGAMASSA TRAÇO 1:2:8, PREPARO MECÂNICA COM BETONEIRA 400 L, APLICADA COM PROJETOR TIPO CANEQUINHA EM PANOS DE FACHADA COM PRESENÇA DE VÃOS, ESPESSURA DE 45 MM, ACESSO POR ANDAIME. AF_08/2022</v>
          </cell>
          <cell r="D6097" t="str">
            <v>M2</v>
          </cell>
          <cell r="E6097">
            <v>49.010000000000005</v>
          </cell>
          <cell r="F6097">
            <v>34.799999999999997</v>
          </cell>
          <cell r="G6097">
            <v>83.81</v>
          </cell>
        </row>
        <row r="6098">
          <cell r="B6098">
            <v>104205</v>
          </cell>
          <cell r="C6098" t="str">
            <v>EMBOÇO OU MASSA ÚNICA EM ARGAMASSA TRAÇO 1:2:8, PREPARO MECÂNICA COM BETONEIRA 400 L, APLICADA COM PROJETOR TIPO CANEQUINHA EM PANOS DE FACHADA COM PRESENÇA DE VÃOS, ESPESSURA DE 45 MM, ACESSO POR BALANCIM MANUAL. AF_08/2022</v>
          </cell>
          <cell r="D6098" t="str">
            <v>M2</v>
          </cell>
          <cell r="E6098">
            <v>51.49</v>
          </cell>
          <cell r="F6098">
            <v>38.65</v>
          </cell>
          <cell r="G6098">
            <v>90.14</v>
          </cell>
        </row>
        <row r="6099">
          <cell r="B6099">
            <v>104232</v>
          </cell>
          <cell r="C6099" t="str">
            <v>EMBOÇO OU MASSA ÚNICA EM ARGAMASSA TRAÇO 1:2:8, PREPARO MECÂNICA COM BETONEIRA 400 L, APLICADA COM PROJETOR TIPO CANEQUINHA EM PANOS DE FACHADA COM PRESENÇA DE VÃOS, ESPESSURA DE 50 MM, ACESSO POR ANDAIME. AF_08/2022</v>
          </cell>
          <cell r="D6099" t="str">
            <v>M2</v>
          </cell>
          <cell r="E6099">
            <v>53.949999999999996</v>
          </cell>
          <cell r="F6099">
            <v>38.71</v>
          </cell>
          <cell r="G6099">
            <v>92.66</v>
          </cell>
        </row>
        <row r="6100">
          <cell r="B6100">
            <v>104206</v>
          </cell>
          <cell r="C6100" t="str">
            <v>EMBOÇO OU MASSA ÚNICA EM ARGAMASSA TRAÇO 1:2:8, PREPARO MECÂNICA COM BETONEIRA 400 L, APLICADA COM PROJETOR TIPO CANEQUINHA EM PANOS DE FACHADA COM PRESENÇA DE VÃOS, ESPESSURA DE 50 MM, ACESSO POR BALANCIM MANUAL. AF_08/2022</v>
          </cell>
          <cell r="D6100" t="str">
            <v>M2</v>
          </cell>
          <cell r="E6100">
            <v>56.699999999999996</v>
          </cell>
          <cell r="F6100">
            <v>42.93</v>
          </cell>
          <cell r="G6100">
            <v>99.63</v>
          </cell>
        </row>
        <row r="6101">
          <cell r="B6101">
            <v>104236</v>
          </cell>
          <cell r="C6101" t="str">
            <v>EMBOÇO OU MASSA ÚNICA EM ARGAMASSA TRAÇO 1:2:8, PREPARO MECÂNICA COM BETONEIRA 400 L, APLICADA COM PROJETOR TIPO CANEQUINHA EM PANOS DE FACHADA SEM PRESENÇA DE VÃOS, ESPESSURA DE 25 MM, ACESSO POR ANDAIME. AF_08/2022</v>
          </cell>
          <cell r="D6101" t="str">
            <v>M2</v>
          </cell>
          <cell r="E6101">
            <v>27.14</v>
          </cell>
          <cell r="F6101">
            <v>16.79</v>
          </cell>
          <cell r="G6101">
            <v>43.93</v>
          </cell>
        </row>
        <row r="6102">
          <cell r="B6102">
            <v>104207</v>
          </cell>
          <cell r="C6102" t="str">
            <v>EMBOÇO OU MASSA ÚNICA EM ARGAMASSA TRAÇO 1:2:8, PREPARO MECÂNICA COM BETONEIRA 400 L, APLICADA COM PROJETOR TIPO CANEQUINHA EM PANOS DE FACHADA SEM PRESENÇA DE VÃOS, ESPESSURA DE 25 MM, ACESSO POR BALANCIM MANUAL. AF_08/2022</v>
          </cell>
          <cell r="D6102" t="str">
            <v>M2</v>
          </cell>
          <cell r="E6102">
            <v>28.310000000000002</v>
          </cell>
          <cell r="F6102">
            <v>18.61</v>
          </cell>
          <cell r="G6102">
            <v>46.92</v>
          </cell>
        </row>
        <row r="6103">
          <cell r="B6103">
            <v>104240</v>
          </cell>
          <cell r="C6103" t="str">
            <v>EMBOÇO OU MASSA ÚNICA EM ARGAMASSA TRAÇO 1:2:8, PREPARO MECÂNICA COM BETONEIRA 400 L, APLICADA COM PROJETOR TIPO CANEQUINHA EM PANOS DE FACHADA SEM PRESENÇA DE VÃOS, ESPESSURA DE 35 MM, ACESSO POR ANDAIME. AF_08/2022</v>
          </cell>
          <cell r="D6103" t="str">
            <v>M2</v>
          </cell>
          <cell r="E6103">
            <v>36.590000000000003</v>
          </cell>
          <cell r="F6103">
            <v>24.3</v>
          </cell>
          <cell r="G6103">
            <v>60.89</v>
          </cell>
        </row>
        <row r="6104">
          <cell r="B6104">
            <v>104208</v>
          </cell>
          <cell r="C6104" t="str">
            <v>EMBOÇO OU MASSA ÚNICA EM ARGAMASSA TRAÇO 1:2:8, PREPARO MECÂNICA COM BETONEIRA 400 L, APLICADA COM PROJETOR TIPO CANEQUINHA EM PANOS DE FACHADA SEM PRESENÇA DE VÃOS, ESPESSURA DE 35 MM, ACESSO POR BALANCIM MANUAL. AF_08/2022</v>
          </cell>
          <cell r="D6104" t="str">
            <v>M2</v>
          </cell>
          <cell r="E6104">
            <v>38.300000000000004</v>
          </cell>
          <cell r="F6104">
            <v>26.9</v>
          </cell>
          <cell r="G6104">
            <v>65.2</v>
          </cell>
        </row>
        <row r="6105">
          <cell r="B6105">
            <v>104244</v>
          </cell>
          <cell r="C6105" t="str">
            <v>EMBOÇO OU MASSA ÚNICA EM ARGAMASSA TRAÇO 1:2:8, PREPARO MECÂNICA COM BETONEIRA 400 L, APLICADA COM PROJETOR TIPO CANEQUINHA EM PANOS DE FACHADA SEM PRESENÇA DE VÃOS, ESPESSURA DE 45 MM, ACESSO POR ANDAIME. AF_08/2022</v>
          </cell>
          <cell r="D6105" t="str">
            <v>M2</v>
          </cell>
          <cell r="E6105">
            <v>41.83</v>
          </cell>
          <cell r="F6105">
            <v>25.31</v>
          </cell>
          <cell r="G6105">
            <v>67.14</v>
          </cell>
        </row>
        <row r="6106">
          <cell r="B6106">
            <v>104209</v>
          </cell>
          <cell r="C6106" t="str">
            <v>EMBOÇO OU MASSA ÚNICA EM ARGAMASSA TRAÇO 1:2:8, PREPARO MECÂNICA COM BETONEIRA 400 L, APLICADA COM PROJETOR TIPO CANEQUINHA EM PANOS DE FACHADA SEM PRESENÇA DE VÃOS, ESPESSURA DE 45 MM, ACESSO POR BALANCIM MANUAL. AF_08/2022</v>
          </cell>
          <cell r="D6106" t="str">
            <v>M2</v>
          </cell>
          <cell r="E6106">
            <v>43.53</v>
          </cell>
          <cell r="F6106">
            <v>27.92</v>
          </cell>
          <cell r="G6106">
            <v>71.45</v>
          </cell>
        </row>
        <row r="6107">
          <cell r="B6107">
            <v>104248</v>
          </cell>
          <cell r="C6107" t="str">
            <v>EMBOÇO OU MASSA ÚNICA EM ARGAMASSA TRAÇO 1:2:8, PREPARO MECÂNICA COM BETONEIRA 400 L, APLICADA COM PROJETOR TIPO CANEQUINHA EM PANOS DE FACHADA SEM PRESENÇA DE VÃOS, ESPESSURA DE 50 MM, ACESSO POR ANDAIME. AF_08/2022</v>
          </cell>
          <cell r="D6107" t="str">
            <v>M2</v>
          </cell>
          <cell r="E6107">
            <v>44.13</v>
          </cell>
          <cell r="F6107">
            <v>25.29</v>
          </cell>
          <cell r="G6107">
            <v>69.42</v>
          </cell>
        </row>
        <row r="6108">
          <cell r="B6108">
            <v>104210</v>
          </cell>
          <cell r="C6108" t="str">
            <v>EMBOÇO OU MASSA ÚNICA EM ARGAMASSA TRAÇO 1:2:8, PREPARO MECÂNICA COM BETONEIRA 400 L, APLICADA COM PROJETOR TIPO CANEQUINHA EM PANOS DE FACHADA SEM PRESENÇA DE VÃOS, ESPESSURA DE 50 MM, ACESSO POR BALANCIM MANUAL. AF_08/2022</v>
          </cell>
          <cell r="D6108" t="str">
            <v>M2</v>
          </cell>
          <cell r="E6108">
            <v>45.759999999999991</v>
          </cell>
          <cell r="F6108">
            <v>27.84</v>
          </cell>
          <cell r="G6108">
            <v>73.599999999999994</v>
          </cell>
        </row>
        <row r="6109">
          <cell r="B6109">
            <v>104252</v>
          </cell>
          <cell r="C6109" t="str">
            <v>EMBOÇO OU MASSA ÚNICA EM ARGAMASSA TRAÇO 1:2:8, PREPARO MECÂNICA COM BETONEIRA 400 L, APLICADA COM PROJETOR TIPO CANEQUINHA EM SUPERFÍCIES EXTERNAS DA SACADA, ESPESSURA DE 25 MM, ACESSO POR ANDAIME, SEM USO DE TELA METÁLICA. AF_08/2022</v>
          </cell>
          <cell r="D6109" t="str">
            <v>M2</v>
          </cell>
          <cell r="E6109">
            <v>41.88</v>
          </cell>
          <cell r="F6109">
            <v>44.21</v>
          </cell>
          <cell r="G6109">
            <v>86.09</v>
          </cell>
        </row>
        <row r="6110">
          <cell r="B6110">
            <v>104211</v>
          </cell>
          <cell r="C6110" t="str">
            <v>EMBOÇO OU MASSA ÚNICA EM ARGAMASSA TRAÇO 1:2:8, PREPARO MECÂNICA COM BETONEIRA 400 L, APLICADA COM PROJETOR TIPO CANEQUINHA EM SUPERFÍCIES EXTERNAS DA SACADA, ESPESSURA DE 25 MM, ACESSO POR BALANCIM MANUAL, SEM USO DE TELA METÁLICA. AF_08/2022</v>
          </cell>
          <cell r="D6110" t="str">
            <v>M2</v>
          </cell>
          <cell r="E6110">
            <v>45.319999999999993</v>
          </cell>
          <cell r="F6110">
            <v>49.53</v>
          </cell>
          <cell r="G6110">
            <v>94.85</v>
          </cell>
        </row>
        <row r="6111">
          <cell r="B6111">
            <v>104212</v>
          </cell>
          <cell r="C6111" t="str">
            <v>EMBOÇO OU MASSA ÚNICA EM ARGAMASSA TRAÇO 1:2:8, PREPARO MECÂNICA COM BETONEIRA 400 L, APLICADA COM PROJETOR TIPO CANEQUINHA EM SUPERFÍCIES EXTERNAS DA SACADA, ESPESSURA DE 35 MM, ACESSO POR BALANCIM MANUAL, SEM USO DE TELA METÁLICA. AF_08/2022</v>
          </cell>
          <cell r="D6111" t="str">
            <v>M2</v>
          </cell>
          <cell r="E6111">
            <v>55.339999999999996</v>
          </cell>
          <cell r="F6111">
            <v>57.87</v>
          </cell>
          <cell r="G6111">
            <v>113.21</v>
          </cell>
        </row>
        <row r="6112">
          <cell r="B6112">
            <v>104213</v>
          </cell>
          <cell r="C6112" t="str">
            <v>EMBOÇO OU MASSA ÚNICA EM ARGAMASSA TRAÇO 1:2:8, PREPARO MECÂNICA COM BETONEIRA 400 L, APLICADA COM PROJETOR TIPO CANEQUINHA EM SUPERFÍCIES EXTERNAS DA SACADA, ESPESSURA DE 45 MM, ACESSO POR BALANCIM MANUAL, SEM USO DE TELA METÁLICA. AF_08/2022</v>
          </cell>
          <cell r="D6112" t="str">
            <v>M2</v>
          </cell>
          <cell r="E6112">
            <v>60.579999999999991</v>
          </cell>
          <cell r="F6112">
            <v>58.88</v>
          </cell>
          <cell r="G6112">
            <v>119.46</v>
          </cell>
        </row>
        <row r="6113">
          <cell r="B6113">
            <v>104214</v>
          </cell>
          <cell r="C6113" t="str">
            <v>EMBOÇO OU MASSA ÚNICA EM ARGAMASSA TRAÇO 1:2:8, PREPARO MECÂNICA COM BETONEIRA 400 L, APLICADA COM PROJETOR TIPO CANEQUINHA EM SUPERFÍCIES EXTERNAS DA SACADA, ESPESSURA DE 50 MM, ACESSO POR BALANCIM MANUAL, SEM USO DE TELA METÁLICA. AF_08/2022</v>
          </cell>
          <cell r="D6113" t="str">
            <v>M2</v>
          </cell>
          <cell r="E6113">
            <v>71.37</v>
          </cell>
          <cell r="F6113">
            <v>71.94</v>
          </cell>
          <cell r="G6113">
            <v>143.31</v>
          </cell>
        </row>
        <row r="6114">
          <cell r="B6114">
            <v>104215</v>
          </cell>
          <cell r="C6114" t="str">
            <v>EMBOÇO OU MASSA ÚNICA EM ARGAMASSA TRAÇO 1:2:8, PREPARO MECÂNICA COM BETONEIRA 400 L, APLICADA COM PROJETOR TIPO CANEQUINHA EM SUPERFÍCIES INTERNAS DA SACADA, ESPESSURA DE 25 MM,  SEM USO DE TELA METÁLICA. AF_08/2022</v>
          </cell>
          <cell r="D6114" t="str">
            <v>M2</v>
          </cell>
          <cell r="E6114">
            <v>43.910000000000004</v>
          </cell>
          <cell r="F6114">
            <v>43.4</v>
          </cell>
          <cell r="G6114">
            <v>87.31</v>
          </cell>
        </row>
        <row r="6115">
          <cell r="B6115">
            <v>104216</v>
          </cell>
          <cell r="C6115" t="str">
            <v>EMBOÇO OU MASSA ÚNICA EM ARGAMASSA TRAÇO 1:2:8, PREPARO MECÂNICA COM BETONEIRA 400 L, APLICADA COM PROJETOR TIPO CANEQUINHA EM SUPERFÍCIES INTERNAS DA SACADA, ESPESSURA DE 35 MM, SEM USO DE TELA METÁLICA. AF_08/2022</v>
          </cell>
          <cell r="D6115" t="str">
            <v>M2</v>
          </cell>
          <cell r="E6115">
            <v>54.22</v>
          </cell>
          <cell r="F6115">
            <v>50.86</v>
          </cell>
          <cell r="G6115">
            <v>105.08</v>
          </cell>
        </row>
        <row r="6116">
          <cell r="B6116">
            <v>104217</v>
          </cell>
          <cell r="C6116" t="str">
            <v>EMBOÇO OU MASSA ÚNICA EM ARGAMASSA TRAÇO 1:2:8, PREPARO MECÂNICA COM BETONEIRA 400 L, APLICADA MANUALMENTE EM PANOS DE FACHADA COM PRESENÇA DE VÃOS, ESPESSURA DE 25 MM, ACESSO POR ANDAIME. AF_08/2022</v>
          </cell>
          <cell r="D6116" t="str">
            <v>M2</v>
          </cell>
          <cell r="E6116">
            <v>28.02</v>
          </cell>
          <cell r="F6116">
            <v>28.49</v>
          </cell>
          <cell r="G6116">
            <v>56.51</v>
          </cell>
        </row>
        <row r="6117">
          <cell r="B6117">
            <v>104221</v>
          </cell>
          <cell r="C6117" t="str">
            <v>EMBOÇO OU MASSA ÚNICA EM ARGAMASSA TRAÇO 1:2:8, PREPARO MECÂNICA COM BETONEIRA 400 L, APLICADA MANUALMENTE EM PANOS DE FACHADA COM PRESENÇA DE VÃOS, ESPESSURA DE 35 MM, ACESSO POR ANDAIME. AF_08/2022</v>
          </cell>
          <cell r="D6117" t="str">
            <v>M2</v>
          </cell>
          <cell r="E6117">
            <v>35.970000000000006</v>
          </cell>
          <cell r="F6117">
            <v>36.65</v>
          </cell>
          <cell r="G6117">
            <v>72.62</v>
          </cell>
        </row>
        <row r="6118">
          <cell r="B6118">
            <v>104225</v>
          </cell>
          <cell r="C6118" t="str">
            <v>EMBOÇO OU MASSA ÚNICA EM ARGAMASSA TRAÇO 1:2:8, PREPARO MECÂNICA COM BETONEIRA 400 L, APLICADA MANUALMENTE EM PANOS DE FACHADA COM PRESENÇA DE VÃOS, ESPESSURA DE 45 MM, ACESSO POR ANDAIME. AF_08/2022</v>
          </cell>
          <cell r="D6118" t="str">
            <v>M2</v>
          </cell>
          <cell r="E6118">
            <v>40.839999999999996</v>
          </cell>
          <cell r="F6118">
            <v>37.71</v>
          </cell>
          <cell r="G6118">
            <v>78.55</v>
          </cell>
        </row>
        <row r="6119">
          <cell r="B6119">
            <v>104229</v>
          </cell>
          <cell r="C6119" t="str">
            <v>EMBOÇO OU MASSA ÚNICA EM ARGAMASSA TRAÇO 1:2:8, PREPARO MECÂNICA COM BETONEIRA 400 L, APLICADA MANUALMENTE EM PANOS DE FACHADA COM PRESENÇA DE VÃOS, ESPESSURA DE 50 MM, ACESSO POR ANDAIME. AF_08/2022</v>
          </cell>
          <cell r="D6119" t="str">
            <v>M2</v>
          </cell>
          <cell r="E6119">
            <v>46.81</v>
          </cell>
          <cell r="F6119">
            <v>46.33</v>
          </cell>
          <cell r="G6119">
            <v>93.14</v>
          </cell>
        </row>
        <row r="6120">
          <cell r="B6120">
            <v>104233</v>
          </cell>
          <cell r="C6120" t="str">
            <v>EMBOÇO OU MASSA ÚNICA EM ARGAMASSA TRAÇO 1:2:8, PREPARO MECÂNICA COM BETONEIRA 400 L, APLICADA MANUALMENTE EM PANOS DE FACHADA SEM PRESENÇA DE VÃOS, ESPESSURA DE 25 MM, ACESSO POR ANDAIME. AF_08/2022</v>
          </cell>
          <cell r="D6120" t="str">
            <v>M2</v>
          </cell>
          <cell r="E6120">
            <v>23.060000000000002</v>
          </cell>
          <cell r="F6120">
            <v>18.22</v>
          </cell>
          <cell r="G6120">
            <v>41.28</v>
          </cell>
        </row>
        <row r="6121">
          <cell r="B6121">
            <v>104237</v>
          </cell>
          <cell r="C6121" t="str">
            <v>EMBOÇO OU MASSA ÚNICA EM ARGAMASSA TRAÇO 1:2:8, PREPARO MECÂNICA COM BETONEIRA 400 L, APLICADA MANUALMENTE EM PANOS DE FACHADA SEM PRESENÇA DE VÃOS, ESPESSURA DE 35 MM, ACESSO POR ANDAIME. AF_08/2022</v>
          </cell>
          <cell r="D6121" t="str">
            <v>M2</v>
          </cell>
          <cell r="E6121">
            <v>30.71</v>
          </cell>
          <cell r="F6121">
            <v>26.36</v>
          </cell>
          <cell r="G6121">
            <v>57.07</v>
          </cell>
        </row>
        <row r="6122">
          <cell r="B6122">
            <v>104241</v>
          </cell>
          <cell r="C6122" t="str">
            <v>EMBOÇO OU MASSA ÚNICA EM ARGAMASSA TRAÇO 1:2:8, PREPARO MECÂNICA COM BETONEIRA 400 L, APLICADA MANUALMENTE EM PANOS DE FACHADA SEM PRESENÇA DE VÃOS, ESPESSURA DE 45 MM, ACESSO POR ANDAIME. AF_08/2022</v>
          </cell>
          <cell r="D6122" t="str">
            <v>M2</v>
          </cell>
          <cell r="E6122">
            <v>35.239999999999995</v>
          </cell>
          <cell r="F6122">
            <v>27.37</v>
          </cell>
          <cell r="G6122">
            <v>62.61</v>
          </cell>
        </row>
        <row r="6123">
          <cell r="B6123">
            <v>104245</v>
          </cell>
          <cell r="C6123" t="str">
            <v>EMBOÇO OU MASSA ÚNICA EM ARGAMASSA TRAÇO 1:2:8, PREPARO MECÂNICA COM BETONEIRA 400 L, APLICADA MANUALMENTE EM PANOS DE FACHADA SEM PRESENÇA DE VÃOS, ESPESSURA DE 50 MM, ACESSO POR ANDAIME. AF_08/2022</v>
          </cell>
          <cell r="D6123" t="str">
            <v>M2</v>
          </cell>
          <cell r="E6123">
            <v>38.400000000000006</v>
          </cell>
          <cell r="F6123">
            <v>29.89</v>
          </cell>
          <cell r="G6123">
            <v>68.290000000000006</v>
          </cell>
        </row>
        <row r="6124">
          <cell r="B6124">
            <v>104249</v>
          </cell>
          <cell r="C6124" t="str">
            <v>EMBOÇO OU MASSA ÚNICA EM ARGAMASSA TRAÇO 1:2:8, PREPARO MECÂNICA COM BETONEIRA 400 L, APLICADA MANUALMENTE EM SUPERFÍCIES EXTERNAS DA SACADA, ESPESSURA DE 25 MM, ACESSO POR ANDAIME, SEM USO DE TELA METÁLICA. AF_08/2022</v>
          </cell>
          <cell r="D6124" t="str">
            <v>M2</v>
          </cell>
          <cell r="E6124">
            <v>33.169999999999995</v>
          </cell>
          <cell r="F6124">
            <v>48.29</v>
          </cell>
          <cell r="G6124">
            <v>81.459999999999994</v>
          </cell>
        </row>
        <row r="6125">
          <cell r="B6125">
            <v>104253</v>
          </cell>
          <cell r="C6125" t="str">
            <v>EMBOÇO OU MASSA ÚNICA EM ARGAMASSA TRAÇO 1:2:8, PREPARO MECÂNICA COM BETONEIRA 400 L, APLICADA MANUALMENTE EM SUPERFÍCIES EXTERNAS DA SACADA, ESPESSURA DE 35 MM, ACESSO POR ANDAIME, SEM USO DE TELA METÁLICA. AF_08/2022</v>
          </cell>
          <cell r="D6125" t="str">
            <v>M2</v>
          </cell>
          <cell r="E6125">
            <v>40.819999999999993</v>
          </cell>
          <cell r="F6125">
            <v>56.42</v>
          </cell>
          <cell r="G6125">
            <v>97.24</v>
          </cell>
        </row>
        <row r="6126">
          <cell r="B6126">
            <v>104256</v>
          </cell>
          <cell r="C6126" t="str">
            <v>EMBOÇO OU MASSA ÚNICA EM ARGAMASSA TRAÇO 1:2:8, PREPARO MECÂNICO COM BETONEIRA 400 L, APLICADA COM PROJETOR TIPO CANEQUINHA EM SUPERFÍCIES EXTERNAS DA SACADA, ESPESSURA DE 35 MM, ACESSO POR ANDAIME, SEM USO DE TELA METÁLICA. AF_08/2022</v>
          </cell>
          <cell r="D6126" t="str">
            <v>M2</v>
          </cell>
          <cell r="E6126">
            <v>51.339999999999996</v>
          </cell>
          <cell r="F6126">
            <v>51.71</v>
          </cell>
          <cell r="G6126">
            <v>103.05</v>
          </cell>
        </row>
        <row r="6127">
          <cell r="B6127">
            <v>104260</v>
          </cell>
          <cell r="C6127" t="str">
            <v>EMBOÇO OU MASSA ÚNICA EM ARGAMASSA TRAÇO 1:2:8, PREPARO MECÂNICO COM BETONEIRA 400 L, APLICADA COM PROJETOR TIPO CANEQUINHA EM SUPERFÍCIES EXTERNAS DA SACADA, ESPESSURA DE 45 MM, ACESSO POR ANDAIME, SEM USO DE TELA METÁLICA. AF_08/2022</v>
          </cell>
          <cell r="D6127" t="str">
            <v>M2</v>
          </cell>
          <cell r="E6127">
            <v>56.589999999999996</v>
          </cell>
          <cell r="F6127">
            <v>52.71</v>
          </cell>
          <cell r="G6127">
            <v>109.3</v>
          </cell>
        </row>
        <row r="6128">
          <cell r="B6128">
            <v>104264</v>
          </cell>
          <cell r="C6128" t="str">
            <v>EMBOÇO OU MASSA ÚNICA EM ARGAMASSA TRAÇO 1:2:8, PREPARO MECÂNICO COM BETONEIRA 400 L, APLICADA COM PROJETOR TIPO CANEQUINHA EM SUPERFÍCIES EXTERNAS DA SACADA, ESPESSURA DE 50 MM, ACESSO POR ANDAIME, SEM USO DE TELA METÁLICA. AF_08/2022</v>
          </cell>
          <cell r="D6128" t="str">
            <v>M2</v>
          </cell>
          <cell r="E6128">
            <v>66.449999999999989</v>
          </cell>
          <cell r="F6128">
            <v>64.34</v>
          </cell>
          <cell r="G6128">
            <v>130.79</v>
          </cell>
        </row>
        <row r="6129">
          <cell r="B6129">
            <v>87792</v>
          </cell>
          <cell r="C6129" t="str">
            <v>EMBOÇO OU MASSA ÚNICA EM ARGAMASSA TRAÇO 1:2:8, PREPARO MECÂNICO COM BETONEIRA 400 L, APLICADA MANUALMENTE EM PANOS CEGOS DE FACHADA (SEM PRESENÇA DE VÃOS), ESPESSURA DE 25 MM. AF_08/2022</v>
          </cell>
          <cell r="D6129" t="str">
            <v>M2</v>
          </cell>
          <cell r="E6129">
            <v>23.9</v>
          </cell>
          <cell r="F6129">
            <v>20.170000000000002</v>
          </cell>
          <cell r="G6129">
            <v>44.07</v>
          </cell>
        </row>
        <row r="6130">
          <cell r="B6130">
            <v>87797</v>
          </cell>
          <cell r="C6130" t="str">
            <v>EMBOÇO OU MASSA ÚNICA EM ARGAMASSA TRAÇO 1:2:8, PREPARO MECÂNICO COM BETONEIRA 400 L, APLICADA MANUALMENTE EM PANOS CEGOS DE FACHADA (SEM PRESENÇA DE VÃOS), ESPESSURA DE 35 MM. AF_08/2022</v>
          </cell>
          <cell r="D6130" t="str">
            <v>M2</v>
          </cell>
          <cell r="E6130">
            <v>31.980000000000004</v>
          </cell>
          <cell r="F6130">
            <v>29.22</v>
          </cell>
          <cell r="G6130">
            <v>61.2</v>
          </cell>
        </row>
        <row r="6131">
          <cell r="B6131">
            <v>87801</v>
          </cell>
          <cell r="C6131" t="str">
            <v>EMBOÇO OU MASSA ÚNICA EM ARGAMASSA TRAÇO 1:2:8, PREPARO MECÂNICO COM BETONEIRA 400 L, APLICADA MANUALMENTE EM PANOS CEGOS DE FACHADA (SEM PRESENÇA DE VÃOS), ESPESSURA DE 45 MM. AF_08/2022</v>
          </cell>
          <cell r="D6131" t="str">
            <v>M2</v>
          </cell>
          <cell r="E6131">
            <v>36.509999999999991</v>
          </cell>
          <cell r="F6131">
            <v>30.23</v>
          </cell>
          <cell r="G6131">
            <v>66.739999999999995</v>
          </cell>
        </row>
        <row r="6132">
          <cell r="B6132">
            <v>87805</v>
          </cell>
          <cell r="C6132" t="str">
            <v>EMBOÇO OU MASSA ÚNICA EM ARGAMASSA TRAÇO 1:2:8, PREPARO MECÂNICO COM BETONEIRA 400 L, APLICADA MANUALMENTE EM PANOS CEGOS DE FACHADA (SEM PRESENÇA DE VÃOS), ESPESSURA MAIOR OU IGUAL A 50 MM. AF_08/2022</v>
          </cell>
          <cell r="D6132" t="str">
            <v>M2</v>
          </cell>
          <cell r="E6132">
            <v>39.78</v>
          </cell>
          <cell r="F6132">
            <v>33.06</v>
          </cell>
          <cell r="G6132">
            <v>72.84</v>
          </cell>
        </row>
        <row r="6133">
          <cell r="B6133">
            <v>87775</v>
          </cell>
          <cell r="C6133" t="str">
            <v>EMBOÇO OU MASSA ÚNICA EM ARGAMASSA TRAÇO 1:2:8, PREPARO MECÂNICO COM BETONEIRA 400 L, APLICADA MANUALMENTE EM PANOS DE FACHADA COM PRESENÇA DE VÃOS, ESPESSURA DE 25 MM. AF_08/2022</v>
          </cell>
          <cell r="D6133" t="str">
            <v>M2</v>
          </cell>
          <cell r="E6133">
            <v>29.470000000000002</v>
          </cell>
          <cell r="F6133">
            <v>31.77</v>
          </cell>
          <cell r="G6133">
            <v>61.24</v>
          </cell>
        </row>
        <row r="6134">
          <cell r="B6134">
            <v>87779</v>
          </cell>
          <cell r="C6134" t="str">
            <v>EMBOÇO OU MASSA ÚNICA EM ARGAMASSA TRAÇO 1:2:8, PREPARO MECÂNICO COM BETONEIRA 400 L, APLICADA MANUALMENTE EM PANOS DE FACHADA COM PRESENÇA DE VÃOS, ESPESSURA DE 35 MM. AF_08/2022</v>
          </cell>
          <cell r="D6134" t="str">
            <v>M2</v>
          </cell>
          <cell r="E6134">
            <v>37.820000000000007</v>
          </cell>
          <cell r="F6134">
            <v>40.86</v>
          </cell>
          <cell r="G6134">
            <v>78.680000000000007</v>
          </cell>
        </row>
        <row r="6135">
          <cell r="B6135">
            <v>87784</v>
          </cell>
          <cell r="C6135" t="str">
            <v>EMBOÇO OU MASSA ÚNICA EM ARGAMASSA TRAÇO 1:2:8, PREPARO MECÂNICO COM BETONEIRA 400 L, APLICADA MANUALMENTE EM PANOS DE FACHADA COM PRESENÇA DE VÃOS, ESPESSURA DE 45 MM. AF_08/2022</v>
          </cell>
          <cell r="D6135" t="str">
            <v>M2</v>
          </cell>
          <cell r="E6135">
            <v>42.67</v>
          </cell>
          <cell r="F6135">
            <v>41.94</v>
          </cell>
          <cell r="G6135">
            <v>84.61</v>
          </cell>
        </row>
        <row r="6136">
          <cell r="B6136">
            <v>87788</v>
          </cell>
          <cell r="C6136" t="str">
            <v>EMBOÇO OU MASSA ÚNICA EM ARGAMASSA TRAÇO 1:2:8, PREPARO MECÂNICO COM BETONEIRA 400 L, APLICADA MANUALMENTE EM PANOS DE FACHADA COM PRESENÇA DE VÃOS, ESPESSURA MAIOR OU IGUAL A 50 MM. AF_08/2022</v>
          </cell>
          <cell r="D6136" t="str">
            <v>M2</v>
          </cell>
          <cell r="E6136">
            <v>49.070000000000007</v>
          </cell>
          <cell r="F6136">
            <v>51.58</v>
          </cell>
          <cell r="G6136">
            <v>100.65</v>
          </cell>
        </row>
        <row r="6137">
          <cell r="B6137">
            <v>87809</v>
          </cell>
          <cell r="C6137" t="str">
            <v>EMBOÇO OU MASSA ÚNICA EM ARGAMASSA TRAÇO 1:2:8, PREPARO MECÂNICO COM BETONEIRA 400 L, APLICADA MANUALMENTE EM SUPERFÍCIES EXTERNAS DA SACADA, ESPESSURA DE 25 MM, SEM USO DE TELA METÁLICA DE REFORÇO CONTRA FISSURAÇÃO. AF_08/2022</v>
          </cell>
          <cell r="D6137" t="str">
            <v>M2</v>
          </cell>
          <cell r="E6137">
            <v>35.74</v>
          </cell>
          <cell r="F6137">
            <v>54.21</v>
          </cell>
          <cell r="G6137">
            <v>89.95</v>
          </cell>
        </row>
        <row r="6138">
          <cell r="B6138">
            <v>87813</v>
          </cell>
          <cell r="C6138" t="str">
            <v>EMBOÇO OU MASSA ÚNICA EM ARGAMASSA TRAÇO 1:2:8, PREPARO MECÂNICO COM BETONEIRA 400 L, APLICADA MANUALMENTE EM SUPERFÍCIES EXTERNAS DA SACADA, ESPESSURA DE 35 MM, SEM USO DE TELA METÁLICA DE REFORÇO CONTRA FISSURAÇÃO. AF_08/2022</v>
          </cell>
          <cell r="D6138" t="str">
            <v>M2</v>
          </cell>
          <cell r="E6138">
            <v>43.819999999999993</v>
          </cell>
          <cell r="F6138">
            <v>63.25</v>
          </cell>
          <cell r="G6138">
            <v>107.07</v>
          </cell>
        </row>
        <row r="6139">
          <cell r="B6139">
            <v>104257</v>
          </cell>
          <cell r="C6139" t="str">
            <v>EMBOÇO OU MASSA ÚNICA EM ARGAMASSA TRAÇO 1:2:8, PREPARO MECÂNICO COM BETONEIRA 400 L, APLICADA MANUALMENTE EM SUPERFÍCIES EXTERNAS DA SACADA, ESPESSURA DE 45 MM, ACESSO POR ANDAIME, SEM USO DE TELA METÁLICA. AF_08/2022</v>
          </cell>
          <cell r="D6139" t="str">
            <v>M2</v>
          </cell>
          <cell r="E6139">
            <v>45.34</v>
          </cell>
          <cell r="F6139">
            <v>57.44</v>
          </cell>
          <cell r="G6139">
            <v>102.78</v>
          </cell>
        </row>
        <row r="6140">
          <cell r="B6140">
            <v>87817</v>
          </cell>
          <cell r="C6140" t="str">
            <v>EMBOÇO OU MASSA ÚNICA EM ARGAMASSA TRAÇO 1:2:8, PREPARO MECÂNICO COM BETONEIRA 400 L, APLICADA MANUALMENTE EM SUPERFÍCIES EXTERNAS DA SACADA, ESPESSURA DE 45 MM, SEM USO DE TELA METÁLICA DE REFORÇO CONTRA FISSURAÇÃO. AF_08/2022</v>
          </cell>
          <cell r="D6140" t="str">
            <v>M2</v>
          </cell>
          <cell r="E6140">
            <v>48.349999999999994</v>
          </cell>
          <cell r="F6140">
            <v>64.260000000000005</v>
          </cell>
          <cell r="G6140">
            <v>112.61</v>
          </cell>
        </row>
        <row r="6141">
          <cell r="B6141">
            <v>104261</v>
          </cell>
          <cell r="C6141" t="str">
            <v>EMBOÇO OU MASSA ÚNICA EM ARGAMASSA TRAÇO 1:2:8, PREPARO MECÂNICO COM BETONEIRA 400 L, APLICADA MANUALMENTE EM SUPERFÍCIES EXTERNAS DA SACADA, ESPESSURA DE 50 MM, ACESSO POR ANDAIME, SEM USO DE TELA METÁLICA. AF_08/2022</v>
          </cell>
          <cell r="D6141" t="str">
            <v>M2</v>
          </cell>
          <cell r="E6141">
            <v>56.44</v>
          </cell>
          <cell r="F6141">
            <v>78.099999999999994</v>
          </cell>
          <cell r="G6141">
            <v>134.54</v>
          </cell>
        </row>
        <row r="6142">
          <cell r="B6142">
            <v>87821</v>
          </cell>
          <cell r="C6142" t="str">
            <v>EMBOÇO OU MASSA ÚNICA EM ARGAMASSA TRAÇO 1:2:8, PREPARO MECÂNICO COM BETONEIRA 400 L, APLICADA MANUALMENTE EM SUPERFÍCIES EXTERNAS DA SACADA, ESPESSURA MAIOR OU IGUAL A 50 MM, SEM USO DE TELA METÁLICA DE REFORÇO CONTRA FISSURAÇÃO. AF_08/2022</v>
          </cell>
          <cell r="D6142" t="str">
            <v>M2</v>
          </cell>
          <cell r="E6142">
            <v>60.53</v>
          </cell>
          <cell r="F6142">
            <v>87.41</v>
          </cell>
          <cell r="G6142">
            <v>147.94</v>
          </cell>
        </row>
        <row r="6143">
          <cell r="B6143">
            <v>87825</v>
          </cell>
          <cell r="C6143" t="str">
            <v>EMBOÇO OU MASSA ÚNICA EM ARGAMASSA TRAÇO 1:2:8, PREPARO MECÂNICO COM BETONEIRA 400 L, APLICADA MANUALMENTE NAS PAREDES INTERNAS DA SACADA, ESPESSURA DE 25 MM, SEM USO DE TELA METÁLICA DE REFORÇO CONTRA FISSURAÇÃO. AF_08/2022</v>
          </cell>
          <cell r="D6143" t="str">
            <v>M2</v>
          </cell>
          <cell r="E6143">
            <v>35.44</v>
          </cell>
          <cell r="F6143">
            <v>47.31</v>
          </cell>
          <cell r="G6143">
            <v>82.75</v>
          </cell>
        </row>
        <row r="6144">
          <cell r="B6144">
            <v>87829</v>
          </cell>
          <cell r="C6144" t="str">
            <v>EMBOÇO OU MASSA ÚNICA EM ARGAMASSA TRAÇO 1:2:8, PREPARO MECÂNICO COM BETONEIRA 400 L, APLICADA MANUALMENTE NAS PAREDES INTERNAS DA SACADA, ESPESSURA DE 35 MM, SEM USO DE TELA METÁLICA DE REFORÇO CONTRA FISSURAÇÃO. AF_08/2022</v>
          </cell>
          <cell r="D6144" t="str">
            <v>M2</v>
          </cell>
          <cell r="E6144">
            <v>43.980000000000004</v>
          </cell>
          <cell r="F6144">
            <v>55.42</v>
          </cell>
          <cell r="G6144">
            <v>99.4</v>
          </cell>
        </row>
        <row r="6145">
          <cell r="B6145">
            <v>87557</v>
          </cell>
          <cell r="C6145" t="str">
            <v>EMBOÇO, EM ARGAMASSA INDUSTRIALIZADA, PREPARO MECÂNICO, APLICADO COM EQUIPAMENTO DE MISTURA E PROJEÇÃO DE ARGAMASSA EM PAREDES INTERNAS, E = 10MM, COM TALISCAS. AF_03/2024</v>
          </cell>
          <cell r="D6145" t="str">
            <v>M2</v>
          </cell>
          <cell r="E6145">
            <v>33.559999999999995</v>
          </cell>
          <cell r="F6145">
            <v>9.81</v>
          </cell>
          <cell r="G6145">
            <v>43.37</v>
          </cell>
        </row>
        <row r="6146">
          <cell r="B6146">
            <v>87539</v>
          </cell>
          <cell r="C6146" t="str">
            <v>EMBOÇO, EM ARGAMASSA INDUSTRIALIZADA, PREPARO MECÂNICO, APLICADO COM EQUIPAMENTO DE MISTURA E PROJEÇÃO DE ARGAMASSA EM PAREDES INTERNAS, E = 17,5MM, COM TALISCAS. AF_03/2024</v>
          </cell>
          <cell r="D6146" t="str">
            <v>M2</v>
          </cell>
          <cell r="E6146">
            <v>51.79</v>
          </cell>
          <cell r="F6146">
            <v>13.37</v>
          </cell>
          <cell r="G6146">
            <v>65.16</v>
          </cell>
        </row>
        <row r="6147">
          <cell r="B6147">
            <v>104972</v>
          </cell>
          <cell r="C6147" t="str">
            <v>EMBOÇO, EM ARGAMASSA TRAÇO 1:2:8, PREPARO MANUAL, APLICADO MANUALMENTE EM PAREDES INTERNAS DE AMBIENTES COM PÉ-DIREITO DUPLO E ÁREA ENTRE 5M² E 10M², E = 10MM, COM TALISCAS. AF_03/2024</v>
          </cell>
          <cell r="D6147" t="str">
            <v>M2</v>
          </cell>
          <cell r="E6147">
            <v>17.349999999999998</v>
          </cell>
          <cell r="F6147">
            <v>21.69</v>
          </cell>
          <cell r="G6147">
            <v>39.04</v>
          </cell>
        </row>
        <row r="6148">
          <cell r="B6148">
            <v>104954</v>
          </cell>
          <cell r="C6148" t="str">
            <v>EMBOÇO, EM ARGAMASSA TRAÇO 1:2:8, PREPARO MANUAL, APLICADO MANUALMENTE EM PAREDES INTERNAS DE AMBIENTES COM PÉ-DIREITO DUPLO E ÁREA ENTRE 5M² E 10M², E = 17,5MM, COM TALISCAS. AF_03/2024</v>
          </cell>
          <cell r="D6148" t="str">
            <v>M2</v>
          </cell>
          <cell r="E6148">
            <v>24.929999999999996</v>
          </cell>
          <cell r="F6148">
            <v>28.69</v>
          </cell>
          <cell r="G6148">
            <v>53.62</v>
          </cell>
        </row>
        <row r="6149">
          <cell r="B6149">
            <v>104976</v>
          </cell>
          <cell r="C6149" t="str">
            <v>EMBOÇO, EM ARGAMASSA TRAÇO 1:2:8, PREPARO MANUAL, APLICADO MANUALMENTE EM PAREDES INTERNAS DE AMBIENTES COM PÉ-DIREITO DUPLO E ÁREA MAIOR QUE 10M², E = 10MM, COM TALISCAS. AF_03/2024</v>
          </cell>
          <cell r="D6149" t="str">
            <v>M2</v>
          </cell>
          <cell r="E6149">
            <v>15.909999999999997</v>
          </cell>
          <cell r="F6149">
            <v>18.28</v>
          </cell>
          <cell r="G6149">
            <v>34.19</v>
          </cell>
        </row>
        <row r="6150">
          <cell r="B6150">
            <v>104966</v>
          </cell>
          <cell r="C6150" t="str">
            <v>EMBOÇO, EM ARGAMASSA TRAÇO 1:2:8, PREPARO MANUAL, APLICADO MANUALMENTE EM PAREDES INTERNAS DE AMBIENTES COM PÉ-DIREITO DUPLO E ÁREA MAIOR QUE 10M², E = 17,5MM, COM TALISCAS. AF_03/2024</v>
          </cell>
          <cell r="D6150" t="str">
            <v>M2</v>
          </cell>
          <cell r="E6150">
            <v>23.530000000000005</v>
          </cell>
          <cell r="F6150">
            <v>25.24</v>
          </cell>
          <cell r="G6150">
            <v>48.77</v>
          </cell>
        </row>
        <row r="6151">
          <cell r="B6151">
            <v>104968</v>
          </cell>
          <cell r="C6151" t="str">
            <v>EMBOÇO, EM ARGAMASSA TRAÇO 1:2:8, PREPARO MANUAL, APLICADO MANUALMENTE EM PAREDES INTERNAS DE AMBIENTES COM PÉ-DIREITO DUPLO E ÁREA MENOR QUE 5M², E = 10MM, COM TALISCAS. AF_03/2024</v>
          </cell>
          <cell r="D6151" t="str">
            <v>M2</v>
          </cell>
          <cell r="E6151">
            <v>19.729999999999997</v>
          </cell>
          <cell r="F6151">
            <v>27.46</v>
          </cell>
          <cell r="G6151">
            <v>47.19</v>
          </cell>
        </row>
        <row r="6152">
          <cell r="B6152">
            <v>104962</v>
          </cell>
          <cell r="C6152" t="str">
            <v>EMBOÇO, EM ARGAMASSA TRAÇO 1:2:8, PREPARO MANUAL, APLICADO MANUALMENTE EM PAREDES INTERNAS DE AMBIENTES COM PÉ-DIREITO DUPLO E ÁREA MENOR QUE 5M², E = 17,5MM, COM TALISCAS. AF_03/2024</v>
          </cell>
          <cell r="D6152" t="str">
            <v>M2</v>
          </cell>
          <cell r="E6152">
            <v>27.340000000000003</v>
          </cell>
          <cell r="F6152">
            <v>34.44</v>
          </cell>
          <cell r="G6152">
            <v>61.78</v>
          </cell>
        </row>
        <row r="6153">
          <cell r="B6153">
            <v>87550</v>
          </cell>
          <cell r="C6153" t="str">
            <v>EMBOÇO, EM ARGAMASSA TRAÇO 1:2:8, PREPARO MANUAL, APLICADO MANUALMENTE EM PAREDES INTERNAS DE AMBIENTES COM ÁREA ENTRE 5M² E 10M², E = 10MM, COM TALISCAS. AF_03/2024</v>
          </cell>
          <cell r="D6153" t="str">
            <v>M2</v>
          </cell>
          <cell r="E6153">
            <v>14.700000000000001</v>
          </cell>
          <cell r="F6153">
            <v>15.33</v>
          </cell>
          <cell r="G6153">
            <v>30.03</v>
          </cell>
        </row>
        <row r="6154">
          <cell r="B6154">
            <v>87532</v>
          </cell>
          <cell r="C6154" t="str">
            <v>EMBOÇO, EM ARGAMASSA TRAÇO 1:2:8, PREPARO MANUAL, APLICADO MANUALMENTE EM PAREDES INTERNAS DE AMBIENTES COM ÁREA ENTRE 5M² E 10M², E = 17,5MM, COM TALISCAS. AF_03/2024</v>
          </cell>
          <cell r="D6154" t="str">
            <v>M2</v>
          </cell>
          <cell r="E6154">
            <v>21.58</v>
          </cell>
          <cell r="F6154">
            <v>20.6</v>
          </cell>
          <cell r="G6154">
            <v>42.18</v>
          </cell>
        </row>
        <row r="6155">
          <cell r="B6155">
            <v>87554</v>
          </cell>
          <cell r="C6155" t="str">
            <v>EMBOÇO, EM ARGAMASSA TRAÇO 1:2:8, PREPARO MANUAL, APLICADO MANUALMENTE EM PAREDES INTERNAS DE AMBIENTES COM ÁREA MAIOR QUE 10M², E = 10MM, COM TALISCAS. AF_03/2024</v>
          </cell>
          <cell r="D6155" t="str">
            <v>M2</v>
          </cell>
          <cell r="E6155">
            <v>13.780000000000001</v>
          </cell>
          <cell r="F6155">
            <v>13.11</v>
          </cell>
          <cell r="G6155">
            <v>26.89</v>
          </cell>
        </row>
        <row r="6156">
          <cell r="B6156">
            <v>87536</v>
          </cell>
          <cell r="C6156" t="str">
            <v>EMBOÇO, EM ARGAMASSA TRAÇO 1:2:8, PREPARO MANUAL, APLICADO MANUALMENTE EM PAREDES INTERNAS DE AMBIENTES COM ÁREA MAIOR QUE 10M², E = 17,5MM, COM TALISCAS. AF_03/2024</v>
          </cell>
          <cell r="D6156" t="str">
            <v>M2</v>
          </cell>
          <cell r="E6156">
            <v>20.669999999999998</v>
          </cell>
          <cell r="F6156">
            <v>18.38</v>
          </cell>
          <cell r="G6156">
            <v>39.049999999999997</v>
          </cell>
        </row>
        <row r="6157">
          <cell r="B6157">
            <v>87528</v>
          </cell>
          <cell r="C6157" t="str">
            <v>EMBOÇO, EM ARGAMASSA TRAÇO 1:2:8, PREPARO MANUAL, APLICADO MANUALMENTE EM PAREDES INTERNAS DE AMBIENTES COM ÁREA MENOR QUE 5M², E = 17,5MM, COM TALISCAS. AF_03/2024</v>
          </cell>
          <cell r="D6157" t="str">
            <v>M2</v>
          </cell>
          <cell r="E6157">
            <v>23.13</v>
          </cell>
          <cell r="F6157">
            <v>24.31</v>
          </cell>
          <cell r="G6157">
            <v>47.44</v>
          </cell>
        </row>
        <row r="6158">
          <cell r="B6158">
            <v>87546</v>
          </cell>
          <cell r="C6158" t="str">
            <v>EMBOÇO, EM ARGAMASSA TRAÇO 1:2:8, PREPARO MANUAL, APLICADO MANUALMENTE EM PAREDES INTERNAS, PARA AMBIENTES COM ÁREA MENOR QUE 5M², E = 10MM, COM TALISCAS. AF_03/2024</v>
          </cell>
          <cell r="D6158" t="str">
            <v>M2</v>
          </cell>
          <cell r="E6158">
            <v>16.25</v>
          </cell>
          <cell r="F6158">
            <v>19.04</v>
          </cell>
          <cell r="G6158">
            <v>35.29</v>
          </cell>
        </row>
        <row r="6159">
          <cell r="B6159">
            <v>104971</v>
          </cell>
          <cell r="C6159" t="str">
            <v>EMBOÇO, EM ARGAMASSA TRAÇO 1:2:8, PREPARO MECÂNICO, APLICADO MANUALMENTE EM PAREDES INTERNAS DE AMBIENTES COM PÉ-DIREITO DUPLO E ÁREA ENTRE 5M² E 10M², E = 10MM, COM TALISCAS. AF_03/2024</v>
          </cell>
          <cell r="D6159" t="str">
            <v>M2</v>
          </cell>
          <cell r="E6159">
            <v>16.27</v>
          </cell>
          <cell r="F6159">
            <v>19.88</v>
          </cell>
          <cell r="G6159">
            <v>36.15</v>
          </cell>
        </row>
        <row r="6160">
          <cell r="B6160">
            <v>104965</v>
          </cell>
          <cell r="C6160" t="str">
            <v>EMBOÇO, EM ARGAMASSA TRAÇO 1:2:8, PREPARO MECÂNICO, APLICADO MANUALMENTE EM PAREDES INTERNAS DE AMBIENTES COM PÉ-DIREITO DUPLO E ÁREA ENTRE 5M² E 10M², E = 17,5MM, COM TALISCAS. AF_03/2024</v>
          </cell>
          <cell r="D6160" t="str">
            <v>M2</v>
          </cell>
          <cell r="E6160">
            <v>23.240000000000002</v>
          </cell>
          <cell r="F6160">
            <v>25.85</v>
          </cell>
          <cell r="G6160">
            <v>49.09</v>
          </cell>
        </row>
        <row r="6161">
          <cell r="B6161">
            <v>104975</v>
          </cell>
          <cell r="C6161" t="str">
            <v>EMBOÇO, EM ARGAMASSA TRAÇO 1:2:8, PREPARO MECÂNICO, APLICADO MANUALMENTE EM PAREDES INTERNAS DE AMBIENTES COM PÉ-DIREITO DUPLO E ÁREA MAIOR QUE 10M², E = 10MM, COM TALISCAS. AF_03/2024</v>
          </cell>
          <cell r="D6161" t="str">
            <v>M2</v>
          </cell>
          <cell r="E6161">
            <v>14.830000000000002</v>
          </cell>
          <cell r="F6161">
            <v>16.47</v>
          </cell>
          <cell r="G6161">
            <v>31.3</v>
          </cell>
        </row>
        <row r="6162">
          <cell r="B6162">
            <v>104957</v>
          </cell>
          <cell r="C6162" t="str">
            <v>EMBOÇO, EM ARGAMASSA TRAÇO 1:2:8, PREPARO MECÂNICO, APLICADO MANUALMENTE EM PAREDES INTERNAS DE AMBIENTES COM PÉ-DIREITO DUPLO E ÁREA MAIOR QUE 10M², E = 17,5MM, COM TALISCAS. AF_03/2024</v>
          </cell>
          <cell r="D6162" t="str">
            <v>M2</v>
          </cell>
          <cell r="E6162">
            <v>21.830000000000002</v>
          </cell>
          <cell r="F6162">
            <v>22.41</v>
          </cell>
          <cell r="G6162">
            <v>44.24</v>
          </cell>
        </row>
        <row r="6163">
          <cell r="B6163">
            <v>104967</v>
          </cell>
          <cell r="C6163" t="str">
            <v>EMBOÇO, EM ARGAMASSA TRAÇO 1:2:8, PREPARO MECÂNICO, APLICADO MANUALMENTE EM PAREDES INTERNAS DE AMBIENTES COM PÉ-DIREITO DUPLO E ÁREA MENOR QUE 5M², E = 10MM, COM TALISCAS. AF_03/2024</v>
          </cell>
          <cell r="D6163" t="str">
            <v>M2</v>
          </cell>
          <cell r="E6163">
            <v>18.649999999999999</v>
          </cell>
          <cell r="F6163">
            <v>25.65</v>
          </cell>
          <cell r="G6163">
            <v>44.3</v>
          </cell>
        </row>
        <row r="6164">
          <cell r="B6164">
            <v>104961</v>
          </cell>
          <cell r="C6164" t="str">
            <v>EMBOÇO, EM ARGAMASSA TRAÇO 1:2:8, PREPARO MECÂNICO, APLICADO MANUALMENTE EM PAREDES INTERNAS DE AMBIENTES COM PÉ-DIREITO DUPLO E ÁREA MENOR QUE 5M², E = 17,5MM, COM TALISCAS. AF_03/2024</v>
          </cell>
          <cell r="D6164" t="str">
            <v>M2</v>
          </cell>
          <cell r="E6164">
            <v>25.65</v>
          </cell>
          <cell r="F6164">
            <v>31.6</v>
          </cell>
          <cell r="G6164">
            <v>57.25</v>
          </cell>
        </row>
        <row r="6165">
          <cell r="B6165">
            <v>87549</v>
          </cell>
          <cell r="C6165" t="str">
            <v>EMBOÇO, EM ARGAMASSA TRAÇO 1:2:8, PREPARO MECÂNICO, APLICADO MANUALMENTE EM PAREDES INTERNAS DE AMBIENTES COM ÁREA ENTRE 5M² E 10M², E = 10MM, COM TALISCAS. AF_03/2024</v>
          </cell>
          <cell r="D6165" t="str">
            <v>M2</v>
          </cell>
          <cell r="E6165">
            <v>13.620000000000001</v>
          </cell>
          <cell r="F6165">
            <v>13.52</v>
          </cell>
          <cell r="G6165">
            <v>27.14</v>
          </cell>
        </row>
        <row r="6166">
          <cell r="B6166">
            <v>87531</v>
          </cell>
          <cell r="C6166" t="str">
            <v>EMBOÇO, EM ARGAMASSA TRAÇO 1:2:8, PREPARO MECÂNICO, APLICADO MANUALMENTE EM PAREDES INTERNAS DE AMBIENTES COM ÁREA ENTRE 5M² E 10M², E = 17,5MM, COM TALISCAS. AF_03/2024</v>
          </cell>
          <cell r="D6166" t="str">
            <v>M2</v>
          </cell>
          <cell r="E6166">
            <v>19.899999999999999</v>
          </cell>
          <cell r="F6166">
            <v>17.75</v>
          </cell>
          <cell r="G6166">
            <v>37.65</v>
          </cell>
        </row>
        <row r="6167">
          <cell r="B6167">
            <v>87553</v>
          </cell>
          <cell r="C6167" t="str">
            <v>EMBOÇO, EM ARGAMASSA TRAÇO 1:2:8, PREPARO MECÂNICO, APLICADO MANUALMENTE EM PAREDES INTERNAS DE AMBIENTES COM ÁREA MAIOR QUE 10M², E = 10MM, COM TALISCAS. AF_03/2024</v>
          </cell>
          <cell r="D6167" t="str">
            <v>M2</v>
          </cell>
          <cell r="E6167">
            <v>12.7</v>
          </cell>
          <cell r="F6167">
            <v>11.3</v>
          </cell>
          <cell r="G6167">
            <v>24</v>
          </cell>
        </row>
        <row r="6168">
          <cell r="B6168">
            <v>87535</v>
          </cell>
          <cell r="C6168" t="str">
            <v>EMBOÇO, EM ARGAMASSA TRAÇO 1:2:8, PREPARO MECÂNICO, APLICADO MANUALMENTE EM PAREDES INTERNAS DE AMBIENTES COM ÁREA MAIOR QUE 10M², E = 17,5MM, COM TALISCAS. AF_03/2024</v>
          </cell>
          <cell r="D6168" t="str">
            <v>M2</v>
          </cell>
          <cell r="E6168">
            <v>18.970000000000002</v>
          </cell>
          <cell r="F6168">
            <v>15.55</v>
          </cell>
          <cell r="G6168">
            <v>34.520000000000003</v>
          </cell>
        </row>
        <row r="6169">
          <cell r="B6169">
            <v>87527</v>
          </cell>
          <cell r="C6169" t="str">
            <v>EMBOÇO, EM ARGAMASSA TRAÇO 1:2:8, PREPARO MECÂNICO, APLICADO MANUALMENTE EM PAREDES INTERNAS DE AMBIENTES COM ÁREA MENOR QUE 5M², E =17,5MM, COM TALISCAS. AF_03/2024</v>
          </cell>
          <cell r="D6169" t="str">
            <v>M2</v>
          </cell>
          <cell r="E6169">
            <v>21.429999999999996</v>
          </cell>
          <cell r="F6169">
            <v>21.48</v>
          </cell>
          <cell r="G6169">
            <v>42.91</v>
          </cell>
        </row>
        <row r="6170">
          <cell r="B6170">
            <v>87545</v>
          </cell>
          <cell r="C6170" t="str">
            <v>EMBOÇO, EM ARGAMASSA TRAÇO 1:2:8, PREPARO MECÂNICO, APLICADO MANUALMENTE EM PAREDES INTERNAS, PARA AMBIENTES COM ÁREA MENOR QUE 5M², E = 10MM, COM TALISCAS. AF_03/2024</v>
          </cell>
          <cell r="D6170" t="str">
            <v>M2</v>
          </cell>
          <cell r="E6170">
            <v>15.16</v>
          </cell>
          <cell r="F6170">
            <v>17.239999999999998</v>
          </cell>
          <cell r="G6170">
            <v>32.4</v>
          </cell>
        </row>
        <row r="6171">
          <cell r="B6171">
            <v>104960</v>
          </cell>
          <cell r="C6171" t="str">
            <v>MASSA ÚNICA, EM ARGAMASSA INDUSTRIALIZADA, PREPARO MECÂNICO, APLICADA COM EQUIPAMENTO DE MISTURA E PROJEÇÃO DE ARGAMASSA EM PAREDES INTERNAS, E = 10MM, COM TALISCAS. AF_03/2024</v>
          </cell>
          <cell r="D6171" t="str">
            <v>M2</v>
          </cell>
          <cell r="E6171">
            <v>33.050000000000004</v>
          </cell>
          <cell r="F6171">
            <v>8.4700000000000006</v>
          </cell>
          <cell r="G6171">
            <v>41.52</v>
          </cell>
        </row>
        <row r="6172">
          <cell r="B6172">
            <v>87561</v>
          </cell>
          <cell r="C6172" t="str">
            <v>MASSA ÚNICA, EM ARGAMASSA INDUSTRIALIZADA, PREPARO MECÂNICO, APLICADA COM EQUIPAMENTO DE MISTURA E PROJEÇÃO DE ARGAMASSA EM PAREDES INTERNAS, E = 10MM, SEM TALISCAS. AF_03/2024</v>
          </cell>
          <cell r="D6172" t="str">
            <v>M2</v>
          </cell>
          <cell r="E6172">
            <v>33.380000000000003</v>
          </cell>
          <cell r="F6172">
            <v>9.32</v>
          </cell>
          <cell r="G6172">
            <v>42.7</v>
          </cell>
        </row>
        <row r="6173">
          <cell r="B6173">
            <v>104953</v>
          </cell>
          <cell r="C6173" t="str">
            <v>MASSA ÚNICA, EM ARGAMASSA INDUSTRIALIZADA, PREPARO MECÂNICO, APLICADA COM EQUIPAMENTO DE MISTURA E PROJEÇÃO DE ARGAMASSA EM PAREDES INTERNAS, E = 17,5MM, COM TALISCAS. AF_03/2024</v>
          </cell>
          <cell r="D6173" t="str">
            <v>M2</v>
          </cell>
          <cell r="E6173">
            <v>51.269999999999996</v>
          </cell>
          <cell r="F6173">
            <v>12.03</v>
          </cell>
          <cell r="G6173">
            <v>63.3</v>
          </cell>
        </row>
        <row r="6174">
          <cell r="B6174">
            <v>87543</v>
          </cell>
          <cell r="C6174" t="str">
            <v>MASSA ÚNICA, EM ARGAMASSA INDUSTRIALIZADA, PREPARO MECÂNICO, APLICADA COM EQUIPAMENTO DE MISTURA E PROJEÇÃO DE ARGAMASSA EM PAREDES INTERNAS, E = 5MM, SEM TALISCAS. AF_03/2024</v>
          </cell>
          <cell r="D6174" t="str">
            <v>M2</v>
          </cell>
          <cell r="E6174">
            <v>18.59</v>
          </cell>
          <cell r="F6174">
            <v>6.82</v>
          </cell>
          <cell r="G6174">
            <v>25.41</v>
          </cell>
        </row>
        <row r="6175">
          <cell r="B6175">
            <v>104959</v>
          </cell>
          <cell r="C6175" t="str">
            <v>MASSA ÚNICA, EM ARGAMASSA TRAÇO 1:2:8 PREPARO MANUAL, APLICADA MANUALMENTE EM PAREDES INTERNAS DE AMBIENTES COM ÁREA MAIOR QUE 10M², E = 10MM, COM TALISCAS. AF_03/2024</v>
          </cell>
          <cell r="D6175" t="str">
            <v>M2</v>
          </cell>
          <cell r="E6175">
            <v>13.990000000000002</v>
          </cell>
          <cell r="F6175">
            <v>13.68</v>
          </cell>
          <cell r="G6175">
            <v>27.67</v>
          </cell>
        </row>
        <row r="6176">
          <cell r="B6176">
            <v>104958</v>
          </cell>
          <cell r="C6176" t="str">
            <v>MASSA ÚNICA, EM ARGAMASSA TRAÇO 1:2:8 PREPARO MECÂNICO, APLICADA MANUALMENTE EM PAREDES INTERNAS DE AMBIENTES COM ÁREA MAIOR QUE 10M², E = 10MM, COM TALISCAS. AF_03/2024</v>
          </cell>
          <cell r="D6176" t="str">
            <v>M2</v>
          </cell>
          <cell r="E6176">
            <v>12.920000000000002</v>
          </cell>
          <cell r="F6176">
            <v>11.86</v>
          </cell>
          <cell r="G6176">
            <v>24.78</v>
          </cell>
        </row>
        <row r="6177">
          <cell r="B6177">
            <v>104970</v>
          </cell>
          <cell r="C6177" t="str">
            <v>MASSA ÚNICA, EM ARGAMASSA TRAÇO 1:2:8, PREPARO MANUAL, APLICADA MANUALMENTE EM PAREDES INTERNAS DE AMBIENTES COM PÉ-DIREITO DUPLO E ÁREA ENTRE 5M² E 10M², E = 10MM, COM TALISCAS. AF_03/2024</v>
          </cell>
          <cell r="D6177" t="str">
            <v>M2</v>
          </cell>
          <cell r="E6177">
            <v>18.029999999999998</v>
          </cell>
          <cell r="F6177">
            <v>23.37</v>
          </cell>
          <cell r="G6177">
            <v>41.4</v>
          </cell>
        </row>
        <row r="6178">
          <cell r="B6178">
            <v>104964</v>
          </cell>
          <cell r="C6178" t="str">
            <v>MASSA ÚNICA, EM ARGAMASSA TRAÇO 1:2:8, PREPARO MANUAL, APLICADA MANUALMENTE EM PAREDES INTERNAS DE AMBIENTES COM PÉ-DIREITO DUPLO E ÁREA ENTRE 5M² E 10M², E = 17,5MM, COM TALISCAS. AF_03/2024</v>
          </cell>
          <cell r="D6178" t="str">
            <v>M2</v>
          </cell>
          <cell r="E6178">
            <v>25.629999999999995</v>
          </cell>
          <cell r="F6178">
            <v>30.35</v>
          </cell>
          <cell r="G6178">
            <v>55.98</v>
          </cell>
        </row>
        <row r="6179">
          <cell r="B6179">
            <v>104956</v>
          </cell>
          <cell r="C6179" t="str">
            <v>MASSA ÚNICA, EM ARGAMASSA TRAÇO 1:2:8, PREPARO MANUAL, APLICADA MANUALMENTE EM PAREDES INTERNAS DE AMBIENTES COM PÉ-DIREITO DUPLO E ÁREA MAIOR QUE 10M², E = 17,5MM, COM TALISCAS. AF_03/2024</v>
          </cell>
          <cell r="D6179" t="str">
            <v>M2</v>
          </cell>
          <cell r="E6179">
            <v>23.869999999999997</v>
          </cell>
          <cell r="F6179">
            <v>26.11</v>
          </cell>
          <cell r="G6179">
            <v>49.98</v>
          </cell>
        </row>
        <row r="6180">
          <cell r="B6180">
            <v>104974</v>
          </cell>
          <cell r="C6180" t="str">
            <v>MASSA ÚNICA, EM ARGAMASSA TRAÇO 1:2:8, PREPARO MANUAL, APLICADA MANUALMENTE EM PAREDES INTERNAS DE AMBIENTES COM PÉ-DIREITO DUPLO ÁREA MAIOR QUE 10M², E = 10MM, COM TALISCAS. AF_03/2024</v>
          </cell>
          <cell r="D6180" t="str">
            <v>M2</v>
          </cell>
          <cell r="E6180">
            <v>16.27</v>
          </cell>
          <cell r="F6180">
            <v>19.13</v>
          </cell>
          <cell r="G6180">
            <v>35.4</v>
          </cell>
        </row>
        <row r="6181">
          <cell r="B6181">
            <v>87548</v>
          </cell>
          <cell r="C6181" t="str">
            <v>MASSA ÚNICA, EM ARGAMASSA TRAÇO 1:2:8, PREPARO MANUAL, APLICADA MANUALMENTE EM PAREDES INTERNAS DE AMBIENTES COM ÁREA ENTRE 5M² E 10M², E = 10MM, COM TALISCAS. AF_03/2024</v>
          </cell>
          <cell r="D6181" t="str">
            <v>M2</v>
          </cell>
          <cell r="E6181">
            <v>15.129999999999999</v>
          </cell>
          <cell r="F6181">
            <v>16.41</v>
          </cell>
          <cell r="G6181">
            <v>31.54</v>
          </cell>
        </row>
        <row r="6182">
          <cell r="B6182">
            <v>87530</v>
          </cell>
          <cell r="C6182" t="str">
            <v>MASSA ÚNICA, EM ARGAMASSA TRAÇO 1:2:8, PREPARO MANUAL, APLICADA MANUALMENTE EM PAREDES INTERNAS DE AMBIENTES COM ÁREA ENTRE 5M² E 10M², E = 17,5MM, COM TALISCAS. AF_03/2024</v>
          </cell>
          <cell r="D6182" t="str">
            <v>M2</v>
          </cell>
          <cell r="E6182">
            <v>22.03</v>
          </cell>
          <cell r="F6182">
            <v>21.67</v>
          </cell>
          <cell r="G6182">
            <v>43.7</v>
          </cell>
        </row>
        <row r="6183">
          <cell r="B6183">
            <v>104952</v>
          </cell>
          <cell r="C6183" t="str">
            <v>MASSA ÚNICA, EM ARGAMASSA TRAÇO 1:2:8, PREPARO MANUAL, APLICADA MANUALMENTE EM PAREDES INTERNAS DE AMBIENTES COM ÁREA MAIOR QUE 10M², E = 17,5MM, COM TALISCAS. AF_03/2024</v>
          </cell>
          <cell r="D6183" t="str">
            <v>M2</v>
          </cell>
          <cell r="E6183">
            <v>20.9</v>
          </cell>
          <cell r="F6183">
            <v>18.93</v>
          </cell>
          <cell r="G6183">
            <v>39.83</v>
          </cell>
        </row>
        <row r="6184">
          <cell r="B6184">
            <v>104969</v>
          </cell>
          <cell r="C6184" t="str">
            <v>MASSA ÚNICA, EM ARGAMASSA TRAÇO 1:2:8, PREPARO MECÂNICO, APLICADA MANUALMENTE EM PAREDES INTERNAS DE AMBIENTES COM PÉ-DIREITO DUPLO E ÁREA ENTRE 5M² E 10M², E = 10MM, COM TALISCAS. AF_03/2024</v>
          </cell>
          <cell r="D6184" t="str">
            <v>M2</v>
          </cell>
          <cell r="E6184">
            <v>16.95</v>
          </cell>
          <cell r="F6184">
            <v>21.56</v>
          </cell>
          <cell r="G6184">
            <v>38.51</v>
          </cell>
        </row>
        <row r="6185">
          <cell r="B6185">
            <v>104963</v>
          </cell>
          <cell r="C6185" t="str">
            <v>MASSA ÚNICA, EM ARGAMASSA TRAÇO 1:2:8, PREPARO MECÂNICO, APLICADA MANUALMENTE EM PAREDES INTERNAS DE AMBIENTES COM PÉ-DIREITO DUPLO E ÁREA ENTRE 5M² E 10M², E = 17,5MM, COM TALISCAS. AF_03/2024</v>
          </cell>
          <cell r="D6185" t="str">
            <v>M2</v>
          </cell>
          <cell r="E6185">
            <v>23.94</v>
          </cell>
          <cell r="F6185">
            <v>27.51</v>
          </cell>
          <cell r="G6185">
            <v>51.45</v>
          </cell>
        </row>
        <row r="6186">
          <cell r="B6186">
            <v>104955</v>
          </cell>
          <cell r="C6186" t="str">
            <v>MASSA ÚNICA, EM ARGAMASSA TRAÇO 1:2:8, PREPARO MECÂNICO, APLICADA MANUALMENTE EM PAREDES INTERNAS DE AMBIENTES COM PÉ-DIREITO DUPLO E ÁREA MAIOR QUE 10M², E = 17,5MM, COM TALISCAS. AF_03/2024</v>
          </cell>
          <cell r="D6186" t="str">
            <v>M2</v>
          </cell>
          <cell r="E6186">
            <v>22.180000000000003</v>
          </cell>
          <cell r="F6186">
            <v>23.27</v>
          </cell>
          <cell r="G6186">
            <v>45.45</v>
          </cell>
        </row>
        <row r="6187">
          <cell r="B6187">
            <v>104973</v>
          </cell>
          <cell r="C6187" t="str">
            <v>MASSA ÚNICA, EM ARGAMASSA TRAÇO 1:2:8, PREPARO MECÂNICO, APLICADA MANUALMENTE EM PAREDES INTERNAS DE AMBIENTES COM PÉ-DIREITO DUPLO ÁREA MAIOR QUE 10M², E = 10MM, COM TALISCAS. AF_03/2024</v>
          </cell>
          <cell r="D6187" t="str">
            <v>M2</v>
          </cell>
          <cell r="E6187">
            <v>15.189999999999998</v>
          </cell>
          <cell r="F6187">
            <v>17.32</v>
          </cell>
          <cell r="G6187">
            <v>32.51</v>
          </cell>
        </row>
        <row r="6188">
          <cell r="B6188">
            <v>87547</v>
          </cell>
          <cell r="C6188" t="str">
            <v>MASSA ÚNICA, EM ARGAMASSA TRAÇO 1:2:8, PREPARO MECÂNICO, APLICADA MANUALMENTE EM PAREDES INTERNAS DE AMBIENTES COM ÁREA ENTRE 5M² E 10M², E = 10MM, COM TALISCAS. AF_03/2024</v>
          </cell>
          <cell r="D6188" t="str">
            <v>M2</v>
          </cell>
          <cell r="E6188">
            <v>14.049999999999999</v>
          </cell>
          <cell r="F6188">
            <v>14.6</v>
          </cell>
          <cell r="G6188">
            <v>28.65</v>
          </cell>
        </row>
        <row r="6189">
          <cell r="B6189">
            <v>87529</v>
          </cell>
          <cell r="C6189" t="str">
            <v>MASSA ÚNICA, EM ARGAMASSA TRAÇO 1:2:8, PREPARO MECÂNICO, APLICADA MANUALMENTE EM PAREDES INTERNAS DE AMBIENTES COM ÁREA ENTRE 5M² E 10M², E = 17,5MM, COM TALISCAS. AF_03/2024</v>
          </cell>
          <cell r="D6189" t="str">
            <v>M2</v>
          </cell>
          <cell r="E6189">
            <v>20.330000000000002</v>
          </cell>
          <cell r="F6189">
            <v>18.84</v>
          </cell>
          <cell r="G6189">
            <v>39.17</v>
          </cell>
        </row>
        <row r="6190">
          <cell r="B6190">
            <v>104951</v>
          </cell>
          <cell r="C6190" t="str">
            <v>MASSA ÚNICA, EM ARGAMASSA TRAÇO 1:2:8, PREPARO MECÂNICO, APLICADA MANUALMENTE EM PAREDES INTERNAS DE AMBIENTES COM ÁREA MAIOR QUE 10M², E = 17,5MM, COM TALISCAS. AF_03/2024</v>
          </cell>
          <cell r="D6190" t="str">
            <v>M2</v>
          </cell>
          <cell r="E6190">
            <v>19.199999999999996</v>
          </cell>
          <cell r="F6190">
            <v>16.100000000000001</v>
          </cell>
          <cell r="G6190">
            <v>35.299999999999997</v>
          </cell>
        </row>
        <row r="6191">
          <cell r="B6191">
            <v>104978</v>
          </cell>
          <cell r="C6191" t="str">
            <v>MASSA ÚNICA, EM ARGAMASSA TRAÇO 1:2:8, PREPARO MECÂNICO, APLICADA MANUALMENTE EM TETO DE AMBIENTES COM PAREDES EM PÉ-DIREITO DUPLO, E = 10MM, COM TALISCAS. AF_03/2024</v>
          </cell>
          <cell r="D6191" t="str">
            <v>M2</v>
          </cell>
          <cell r="E6191">
            <v>17.82</v>
          </cell>
          <cell r="F6191">
            <v>23.65</v>
          </cell>
          <cell r="G6191">
            <v>41.47</v>
          </cell>
        </row>
        <row r="6192">
          <cell r="B6192">
            <v>104977</v>
          </cell>
          <cell r="C6192" t="str">
            <v>MASSA ÚNICA, EM ARGAMASSA TRAÇO 1:2:8, PREPARO MECÂNICO, APLICADA MANUALMENTE EM TETO DE AMBIENTES COM PAREDES EM PÉ-DIREITO DUPLO, E = 17,5MM, COM TALISCAS. AF_03/2024</v>
          </cell>
          <cell r="D6192" t="str">
            <v>M2</v>
          </cell>
          <cell r="E6192">
            <v>24.750000000000004</v>
          </cell>
          <cell r="F6192">
            <v>29.45</v>
          </cell>
          <cell r="G6192">
            <v>54.2</v>
          </cell>
        </row>
        <row r="6193">
          <cell r="B6193">
            <v>90408</v>
          </cell>
          <cell r="C6193" t="str">
            <v>MASSA ÚNICA, EM ARGAMASSA TRAÇO 1:2:8, PREPARO MECÂNICO, APLICADA MANUALMENTE EM TETO, E = 10MM, COM TALISCAS. AF_03/2024</v>
          </cell>
          <cell r="D6193" t="str">
            <v>M2</v>
          </cell>
          <cell r="E6193">
            <v>16.190000000000001</v>
          </cell>
          <cell r="F6193">
            <v>19.73</v>
          </cell>
          <cell r="G6193">
            <v>35.92</v>
          </cell>
        </row>
        <row r="6194">
          <cell r="B6194">
            <v>90406</v>
          </cell>
          <cell r="C6194" t="str">
            <v>MASSA ÚNICA, EM ARGAMASSA TRAÇO 1:2:8, PREPARO MECÂNICO, APLICADA MANUALMENTE EM TETO, E = 17,5MM, COM TALISCAS. AF_03/2024</v>
          </cell>
          <cell r="D6194" t="str">
            <v>M2</v>
          </cell>
          <cell r="E6194">
            <v>22.770000000000003</v>
          </cell>
          <cell r="F6194">
            <v>24.68</v>
          </cell>
          <cell r="G6194">
            <v>47.45</v>
          </cell>
        </row>
        <row r="6195">
          <cell r="B6195">
            <v>103304</v>
          </cell>
          <cell r="C6195" t="str">
            <v>INSTALAÇÃO DE BANCO METÁLICO COM ENCOSTO, 1,60 M DE COMPRIMENTO, EM TUBO DE AÇO CARBONO COM PINTURA ELETROSTÁTICA, SOBRE PISO DE CONCRETO EXISTENTE. AF_11/2021</v>
          </cell>
          <cell r="D6195" t="str">
            <v>UN</v>
          </cell>
          <cell r="E6195">
            <v>1222.8</v>
          </cell>
          <cell r="F6195">
            <v>35.22</v>
          </cell>
          <cell r="G6195">
            <v>1258.02</v>
          </cell>
        </row>
        <row r="6196">
          <cell r="B6196">
            <v>103307</v>
          </cell>
          <cell r="C6196" t="str">
            <v>INSTALAÇÃO DE LIXEIRA METÁLICA DUPLA, CAPACIDADE DE 60 L, EM TUBO DE AÇO CARBONO E CESTOS EM CHAPA DE AÇO COM PINTURA ELETROSTÁTICA, SOBRE PISO DE CONCRETO EXISTENTE. AF_11/2021</v>
          </cell>
          <cell r="D6196" t="str">
            <v>UN</v>
          </cell>
          <cell r="E6196">
            <v>1279.42</v>
          </cell>
          <cell r="F6196">
            <v>76.75</v>
          </cell>
          <cell r="G6196">
            <v>1356.17</v>
          </cell>
        </row>
        <row r="6197">
          <cell r="B6197">
            <v>103310</v>
          </cell>
          <cell r="C6197" t="str">
            <v>INSTALAÇÃO DE LIXEIRA METÁLICA DUPLA, CAPACIDADE DE 60 L, EM TUBO DE AÇO CARBONO E CESTOS EM CHAPA DE AÇO COM PINTURA ELETROSTÁTICA, SOBRE SOLO. AF_11/2021</v>
          </cell>
          <cell r="D6197" t="str">
            <v>UN</v>
          </cell>
          <cell r="E6197">
            <v>1259.9399999999998</v>
          </cell>
          <cell r="F6197">
            <v>33.89</v>
          </cell>
          <cell r="G6197">
            <v>1293.83</v>
          </cell>
        </row>
        <row r="6198">
          <cell r="B6198">
            <v>103314</v>
          </cell>
          <cell r="C6198" t="str">
            <v>INSTALAÇÃO DE PERGOLADO DE MADEIRA, EM MAÇARANDUBA, ANGELIM OU EQUIVALENTE DA REGIÃO, FIXADO COM CONCRETO SOBRE PISO DE CONCRETO EXISTENTE. AF_11/2021</v>
          </cell>
          <cell r="D6198" t="str">
            <v>M2</v>
          </cell>
          <cell r="E6198">
            <v>275.99</v>
          </cell>
          <cell r="F6198">
            <v>27.12</v>
          </cell>
          <cell r="G6198">
            <v>303.11</v>
          </cell>
        </row>
        <row r="6199">
          <cell r="B6199">
            <v>103315</v>
          </cell>
          <cell r="C6199" t="str">
            <v>INSTALAÇÃO DE PERGOLADO DE MADEIRA, EM MAÇARANDUBA, ANGELIM OU EQUIVALENTE DA REGIÃO, FIXADO COM CONCRETO SOBRE SOLO. AF_11/2021</v>
          </cell>
          <cell r="D6199" t="str">
            <v>M2</v>
          </cell>
          <cell r="E6199">
            <v>272.42999999999995</v>
          </cell>
          <cell r="F6199">
            <v>20.47</v>
          </cell>
          <cell r="G6199">
            <v>292.89999999999998</v>
          </cell>
        </row>
        <row r="6200">
          <cell r="B6200">
            <v>105188</v>
          </cell>
          <cell r="C6200" t="str">
            <v>REVESTIMENTO DECORATIVO MONOCAMADA EXECUTADO COM EQUIPAMENTO DE PROJEÇÃO EM FACHADA DE UM EDIFÍCIO DE ALVENARIA ESTRUTURAL E ACABAMENTO CHAPISCADO/FLOCADO. AF_03/2024</v>
          </cell>
          <cell r="D6200" t="str">
            <v>M2</v>
          </cell>
          <cell r="E6200">
            <v>127.30999999999999</v>
          </cell>
          <cell r="F6200">
            <v>15.86</v>
          </cell>
          <cell r="G6200">
            <v>143.16999999999999</v>
          </cell>
        </row>
        <row r="6201">
          <cell r="B6201">
            <v>87841</v>
          </cell>
          <cell r="C6201" t="str">
            <v>REVESTIMENTO DECORATIVO MONOCAMADA EXECUTADO COM EQUIPAMENTO DE PROJEÇÃO EM FACHADA DE UM EDIFÍCIO DE ALVENARIA ESTRUTURAL E ACABAMENTO RASPADO. AF_03/2024</v>
          </cell>
          <cell r="D6201" t="str">
            <v>M2</v>
          </cell>
          <cell r="E6201">
            <v>115.06000000000002</v>
          </cell>
          <cell r="F6201">
            <v>15.02</v>
          </cell>
          <cell r="G6201">
            <v>130.08000000000001</v>
          </cell>
        </row>
        <row r="6202">
          <cell r="B6202">
            <v>87853</v>
          </cell>
          <cell r="C6202" t="str">
            <v>REVESTIMENTO DECORATIVO MONOCAMADA EXECUTADO COM EQUIPAMENTO DE PROJEÇÃO EM FACHADA DE UM EDIFÍCIO DE ALVENARIA ESTRUTURAL E ACABAMENTO TRAVERTINO. AF_03/2024</v>
          </cell>
          <cell r="D6202" t="str">
            <v>M2</v>
          </cell>
          <cell r="E6202">
            <v>128.35999999999999</v>
          </cell>
          <cell r="F6202">
            <v>17.399999999999999</v>
          </cell>
          <cell r="G6202">
            <v>145.76</v>
          </cell>
        </row>
        <row r="6203">
          <cell r="B6203">
            <v>105187</v>
          </cell>
          <cell r="C6203" t="str">
            <v>REVESTIMENTO DECORATIVO MONOCAMADA EXECUTADO COM EQUIPAMENTO DE PROJEÇÃO EM FACHADA DE UM EDIFÍCIO DE ESTRUTURA CONVENCIONAL E ACABAMENTO CHAPISCADO/FLOCADO. AF_03/2024</v>
          </cell>
          <cell r="D6203" t="str">
            <v>M2</v>
          </cell>
          <cell r="E6203">
            <v>175.74</v>
          </cell>
          <cell r="F6203">
            <v>19.09</v>
          </cell>
          <cell r="G6203">
            <v>194.83</v>
          </cell>
        </row>
        <row r="6204">
          <cell r="B6204">
            <v>87840</v>
          </cell>
          <cell r="C6204" t="str">
            <v>REVESTIMENTO DECORATIVO MONOCAMADA EXECUTADO COM EQUIPAMENTO DE PROJEÇÃO EM FACHADA DE UM EDIFÍCIO DE ESTRUTURA CONVENCIONAL E ACABAMENTO RASPADO. AF_03/2024</v>
          </cell>
          <cell r="D6204" t="str">
            <v>M2</v>
          </cell>
          <cell r="E6204">
            <v>163.48000000000002</v>
          </cell>
          <cell r="F6204">
            <v>18.260000000000002</v>
          </cell>
          <cell r="G6204">
            <v>181.74</v>
          </cell>
        </row>
        <row r="6205">
          <cell r="B6205">
            <v>87852</v>
          </cell>
          <cell r="C6205" t="str">
            <v>REVESTIMENTO DECORATIVO MONOCAMADA EXECUTADO COM EQUIPAMENTO DE PROJEÇÃO EM FACHADA DE UM EDIFÍCIO DE ESTRUTURA CONVENCIONAL E ACABAMENTO TRAVERTINO. AF_03/2024</v>
          </cell>
          <cell r="D6205" t="str">
            <v>M2</v>
          </cell>
          <cell r="E6205">
            <v>176.76999999999998</v>
          </cell>
          <cell r="F6205">
            <v>20.65</v>
          </cell>
          <cell r="G6205">
            <v>197.42</v>
          </cell>
        </row>
        <row r="6206">
          <cell r="B6206">
            <v>105186</v>
          </cell>
          <cell r="C6206" t="str">
            <v>REVESTIMENTO DECORATIVO MONOCAMADA EXECUTADO MANUALMENTE EM FACHADA DE UM EDIFÍCIO DE ALVENARIA ESTRUTURAL E ACABAMENTO CHAPISCADO/FLOCADO. AF_03/2024</v>
          </cell>
          <cell r="D6206" t="str">
            <v>M2</v>
          </cell>
          <cell r="E6206">
            <v>129.63999999999999</v>
          </cell>
          <cell r="F6206">
            <v>20.52</v>
          </cell>
          <cell r="G6206">
            <v>150.16</v>
          </cell>
        </row>
        <row r="6207">
          <cell r="B6207">
            <v>87839</v>
          </cell>
          <cell r="C6207" t="str">
            <v>REVESTIMENTO DECORATIVO MONOCAMADA EXECUTADO MANUALMENTE EM FACHADA DE UM EDIFÍCIO DE ALVENARIA ESTRUTURAL E ACABAMENTO RASPADO. AF_03/2024</v>
          </cell>
          <cell r="D6207" t="str">
            <v>M2</v>
          </cell>
          <cell r="E6207">
            <v>117.6</v>
          </cell>
          <cell r="F6207">
            <v>19.66</v>
          </cell>
          <cell r="G6207">
            <v>137.26</v>
          </cell>
        </row>
        <row r="6208">
          <cell r="B6208">
            <v>87851</v>
          </cell>
          <cell r="C6208" t="str">
            <v>REVESTIMENTO DECORATIVO MONOCAMADA EXECUTADO MANUALMENTE EM FACHADA DE UM EDIFÍCIO DE ALVENARIA ESTRUTURAL E ACABAMENTO TRAVERTINO. AF_03/2024</v>
          </cell>
          <cell r="D6208" t="str">
            <v>M2</v>
          </cell>
          <cell r="E6208">
            <v>130.93</v>
          </cell>
          <cell r="F6208">
            <v>22.61</v>
          </cell>
          <cell r="G6208">
            <v>153.54</v>
          </cell>
        </row>
        <row r="6209">
          <cell r="B6209">
            <v>105185</v>
          </cell>
          <cell r="C6209" t="str">
            <v>REVESTIMENTO DECORATIVO MONOCAMADA EXECUTADO MANUALMENTE EM FACHADA DE UM EDIFÍCIO DE ESTRUTURA CONVENCIONAL E ACABAMENTO CHAPISCADO/FLOCADO. AF_03/2024</v>
          </cell>
          <cell r="D6209" t="str">
            <v>M2</v>
          </cell>
          <cell r="E6209">
            <v>178.4</v>
          </cell>
          <cell r="F6209">
            <v>23.73</v>
          </cell>
          <cell r="G6209">
            <v>202.13</v>
          </cell>
        </row>
        <row r="6210">
          <cell r="B6210">
            <v>87838</v>
          </cell>
          <cell r="C6210" t="str">
            <v>REVESTIMENTO DECORATIVO MONOCAMADA EXECUTADO MANUALMENTE EM FACHADA DE UM EDIFÍCIO DE ESTRUTURA CONVENCIONAL E ACABAMENTO RASPADO. AF_03/2024</v>
          </cell>
          <cell r="D6210" t="str">
            <v>M2</v>
          </cell>
          <cell r="E6210">
            <v>166.36</v>
          </cell>
          <cell r="F6210">
            <v>22.94</v>
          </cell>
          <cell r="G6210">
            <v>189.3</v>
          </cell>
        </row>
        <row r="6211">
          <cell r="B6211">
            <v>87850</v>
          </cell>
          <cell r="C6211" t="str">
            <v>REVESTIMENTO DECORATIVO MONOCAMADA EXECUTADO MANUALMENTE EM FACHADA DE UM EDIFÍCIO DE ESTRUTURA CONVENCIONAL E ACABAMENTO TRAVERTINO. AF_03/2024</v>
          </cell>
          <cell r="D6211" t="str">
            <v>M2</v>
          </cell>
          <cell r="E6211">
            <v>179.72000000000003</v>
          </cell>
          <cell r="F6211">
            <v>25.86</v>
          </cell>
          <cell r="G6211">
            <v>205.58</v>
          </cell>
        </row>
        <row r="6212">
          <cell r="B6212">
            <v>105110</v>
          </cell>
          <cell r="C6212" t="str">
            <v>ASCENSÃO DE GRUA ASCENSIONAL. AF_03/2024</v>
          </cell>
          <cell r="D6212" t="str">
            <v>M</v>
          </cell>
          <cell r="E6212">
            <v>67.75</v>
          </cell>
          <cell r="F6212">
            <v>155.68</v>
          </cell>
          <cell r="G6212">
            <v>223.43</v>
          </cell>
        </row>
        <row r="6213">
          <cell r="B6213">
            <v>105105</v>
          </cell>
          <cell r="C6213" t="str">
            <v>ASCENSÃO DE MINI GRUA. AF_03/2024</v>
          </cell>
          <cell r="D6213" t="str">
            <v>M</v>
          </cell>
          <cell r="E6213">
            <v>21.54</v>
          </cell>
          <cell r="F6213">
            <v>51.27</v>
          </cell>
          <cell r="G6213">
            <v>72.81</v>
          </cell>
        </row>
        <row r="6214">
          <cell r="B6214">
            <v>105103</v>
          </cell>
          <cell r="C6214" t="str">
            <v>ASCENSÃO E DESCIDA DE ELEVADOR DE CREMALHEIRA. AF_03/2024</v>
          </cell>
          <cell r="D6214" t="str">
            <v>M</v>
          </cell>
          <cell r="E6214">
            <v>30.700000000000003</v>
          </cell>
          <cell r="F6214">
            <v>73</v>
          </cell>
          <cell r="G6214">
            <v>103.7</v>
          </cell>
        </row>
        <row r="6215">
          <cell r="B6215">
            <v>105112</v>
          </cell>
          <cell r="C6215" t="str">
            <v>ASCENSÃO E DESCIDA DE GRUA FIXA. AF_03/2024</v>
          </cell>
          <cell r="D6215" t="str">
            <v>M</v>
          </cell>
          <cell r="E6215">
            <v>56.56</v>
          </cell>
          <cell r="F6215">
            <v>130.02000000000001</v>
          </cell>
          <cell r="G6215">
            <v>186.58</v>
          </cell>
        </row>
        <row r="6216">
          <cell r="B6216">
            <v>105104</v>
          </cell>
          <cell r="C6216" t="str">
            <v>MONTAGEM E DESMONTAGEM DE MINI GRUA. AF_03/2024</v>
          </cell>
          <cell r="D6216" t="str">
            <v>UN</v>
          </cell>
          <cell r="E6216">
            <v>2849.5899999999997</v>
          </cell>
          <cell r="F6216">
            <v>2078.7800000000002</v>
          </cell>
          <cell r="G6216">
            <v>4928.37</v>
          </cell>
        </row>
        <row r="6217">
          <cell r="B6217">
            <v>105107</v>
          </cell>
          <cell r="C6217" t="str">
            <v>MONTAGEM E DESMONTAGEM DE TRECHO INICIAL DE ELEVADOR DE CREMALHEIRA, CABINE DUPLA - EXCLUSO FUNDAÇÕES. AF_03/2024</v>
          </cell>
          <cell r="D6217" t="str">
            <v>UN</v>
          </cell>
          <cell r="E6217">
            <v>1031.71</v>
          </cell>
          <cell r="F6217">
            <v>2453.77</v>
          </cell>
          <cell r="G6217">
            <v>3485.48</v>
          </cell>
        </row>
        <row r="6218">
          <cell r="B6218">
            <v>105106</v>
          </cell>
          <cell r="C6218" t="str">
            <v>MONTAGEM E DESMONTAGEM DE TRECHO INICIAL DE ELEVADOR DE CREMALHEIRA, CABINE SIMPLES - EXCLUSO FUNDAÇÕES. AF_03/2024</v>
          </cell>
          <cell r="D6218" t="str">
            <v>UN</v>
          </cell>
          <cell r="E6218">
            <v>698.70999999999981</v>
          </cell>
          <cell r="F6218">
            <v>1661.78</v>
          </cell>
          <cell r="G6218">
            <v>2360.4899999999998</v>
          </cell>
        </row>
        <row r="6219">
          <cell r="B6219">
            <v>105111</v>
          </cell>
          <cell r="C6219" t="str">
            <v>MONTAGEM E DESMONTAGEM DO TRECHO INICIAL DE GRUA FIXA (ALTURA LIVRE) - EXCLUSO FUNDAÇÕES. AF_03/2024</v>
          </cell>
          <cell r="D6219" t="str">
            <v>UN</v>
          </cell>
          <cell r="E6219">
            <v>12767.470000000001</v>
          </cell>
          <cell r="F6219">
            <v>6116.52</v>
          </cell>
          <cell r="G6219">
            <v>18883.990000000002</v>
          </cell>
        </row>
        <row r="6220">
          <cell r="B6220">
            <v>98520</v>
          </cell>
          <cell r="C6220" t="str">
            <v>APLICAÇÃO DE ADUBO EM SOLO. AF_07/2024</v>
          </cell>
          <cell r="D6220" t="str">
            <v>M2</v>
          </cell>
          <cell r="E6220">
            <v>4.8</v>
          </cell>
          <cell r="F6220">
            <v>1.17</v>
          </cell>
          <cell r="G6220">
            <v>5.97</v>
          </cell>
        </row>
        <row r="6221">
          <cell r="B6221">
            <v>98521</v>
          </cell>
          <cell r="C6221" t="str">
            <v>APLICAÇÃO DE CALCÁRIO PARA CORREÇÃO DO PH DO SOLO. AF_07/2024</v>
          </cell>
          <cell r="D6221" t="str">
            <v>M2</v>
          </cell>
          <cell r="E6221">
            <v>0.14000000000000001</v>
          </cell>
          <cell r="F6221">
            <v>0.24</v>
          </cell>
          <cell r="G6221">
            <v>0.38</v>
          </cell>
        </row>
        <row r="6222">
          <cell r="B6222">
            <v>105521</v>
          </cell>
          <cell r="C6222" t="str">
            <v>ESPALHAMENTO DE TERRA VEGETAL PARA O PLANTIO. AF_07/2024</v>
          </cell>
          <cell r="D6222" t="str">
            <v>M2</v>
          </cell>
          <cell r="E6222">
            <v>2.9499999999999997</v>
          </cell>
          <cell r="F6222">
            <v>1.1499999999999999</v>
          </cell>
          <cell r="G6222">
            <v>4.0999999999999996</v>
          </cell>
        </row>
        <row r="6223">
          <cell r="B6223">
            <v>98509</v>
          </cell>
          <cell r="C6223" t="str">
            <v>PLANTIO DE ARBUSTO OU  CERCA VIVA. AF_07/2024</v>
          </cell>
          <cell r="D6223" t="str">
            <v>UN</v>
          </cell>
          <cell r="E6223">
            <v>36.049999999999997</v>
          </cell>
          <cell r="F6223">
            <v>1.1299999999999999</v>
          </cell>
          <cell r="G6223">
            <v>37.18</v>
          </cell>
        </row>
        <row r="6224">
          <cell r="B6224">
            <v>98505</v>
          </cell>
          <cell r="C6224" t="str">
            <v>PLANTIO DE FORRAÇÃO. AF_07/2024</v>
          </cell>
          <cell r="D6224" t="str">
            <v>M2</v>
          </cell>
          <cell r="E6224">
            <v>52.56</v>
          </cell>
          <cell r="F6224">
            <v>5.34</v>
          </cell>
          <cell r="G6224">
            <v>57.9</v>
          </cell>
        </row>
        <row r="6225">
          <cell r="B6225">
            <v>98504</v>
          </cell>
          <cell r="C6225" t="str">
            <v>PLANTIO DE GRAMA BATATAIS EM PLACAS. AF_07/2024</v>
          </cell>
          <cell r="D6225" t="str">
            <v>M2</v>
          </cell>
          <cell r="E6225">
            <v>8.33</v>
          </cell>
          <cell r="F6225">
            <v>2.9</v>
          </cell>
          <cell r="G6225">
            <v>11.23</v>
          </cell>
        </row>
        <row r="6226">
          <cell r="B6226">
            <v>98503</v>
          </cell>
          <cell r="C6226" t="str">
            <v>PLANTIO DE GRAMA EM PAVIMENTO CONCREGRAMA. AF_07/2024</v>
          </cell>
          <cell r="D6226" t="str">
            <v>M2</v>
          </cell>
          <cell r="E6226">
            <v>16.059999999999999</v>
          </cell>
          <cell r="F6226">
            <v>3.59</v>
          </cell>
          <cell r="G6226">
            <v>19.649999999999999</v>
          </cell>
        </row>
        <row r="6227">
          <cell r="B6227">
            <v>103946</v>
          </cell>
          <cell r="C6227" t="str">
            <v>PLANTIO DE GRAMA ESMERALDA OU SÃO CARLOS OU CURITIBANA, EM PLACAS. AF_07/2024</v>
          </cell>
          <cell r="D6227" t="str">
            <v>M2</v>
          </cell>
          <cell r="E6227">
            <v>11.049999999999999</v>
          </cell>
          <cell r="F6227">
            <v>2.9</v>
          </cell>
          <cell r="G6227">
            <v>13.95</v>
          </cell>
        </row>
        <row r="6228">
          <cell r="B6228">
            <v>98516</v>
          </cell>
          <cell r="C6228" t="str">
            <v>PLANTIO DE PALMEIRA COM ALTURA DE MUDA MENOR OU IGUAL A 2,00 M . AF_07/2024</v>
          </cell>
          <cell r="D6228" t="str">
            <v>UN</v>
          </cell>
          <cell r="E6228">
            <v>210.67999999999998</v>
          </cell>
          <cell r="F6228">
            <v>96.47</v>
          </cell>
          <cell r="G6228">
            <v>307.14999999999998</v>
          </cell>
        </row>
        <row r="6229">
          <cell r="B6229">
            <v>98511</v>
          </cell>
          <cell r="C6229" t="str">
            <v>PLANTIO DE ÁRVORE ORNAMENTAL COM ALTURA DE MUDA MAIOR QUE 2,00 M E MENOR OU IGUAL A 4,00 M . AF_07/2024</v>
          </cell>
          <cell r="D6229" t="str">
            <v>UN</v>
          </cell>
          <cell r="E6229">
            <v>100.28999999999999</v>
          </cell>
          <cell r="F6229">
            <v>25.57</v>
          </cell>
          <cell r="G6229">
            <v>125.86</v>
          </cell>
        </row>
        <row r="6230">
          <cell r="B6230">
            <v>98510</v>
          </cell>
          <cell r="C6230" t="str">
            <v>PLANTIO DE ÁRVORE ORNAMENTAL COM ALTURA DE MUDA MENOR OU IGUAL A 2,00 M . AF_07/2024</v>
          </cell>
          <cell r="D6230" t="str">
            <v>UN</v>
          </cell>
          <cell r="E6230">
            <v>54.01</v>
          </cell>
          <cell r="F6230">
            <v>22.35</v>
          </cell>
          <cell r="G6230">
            <v>76.36</v>
          </cell>
        </row>
        <row r="6231">
          <cell r="B6231">
            <v>98519</v>
          </cell>
          <cell r="C6231" t="str">
            <v>REVOLVIMENTO E LIMPEZA MANUAL DE SOLO. AF_07/2024</v>
          </cell>
          <cell r="D6231" t="str">
            <v>M2</v>
          </cell>
          <cell r="E6231">
            <v>1.5499999999999998</v>
          </cell>
          <cell r="F6231">
            <v>2.95</v>
          </cell>
          <cell r="G6231">
            <v>4.5</v>
          </cell>
        </row>
        <row r="6232">
          <cell r="B6232">
            <v>91599</v>
          </cell>
          <cell r="C6232" t="str">
            <v>ARMAÇÃO DO SISTEMA DE PAREDES DE CONCRETO, EXECUTADA COMO ARMADURA NEGATIVA DE LAJES, TELA L-159. AF_12/2024</v>
          </cell>
          <cell r="D6232" t="str">
            <v>KG</v>
          </cell>
          <cell r="E6232">
            <v>8.8800000000000008</v>
          </cell>
          <cell r="F6232">
            <v>0.35</v>
          </cell>
          <cell r="G6232">
            <v>9.23</v>
          </cell>
        </row>
        <row r="6233">
          <cell r="B6233">
            <v>91597</v>
          </cell>
          <cell r="C6233" t="str">
            <v>ARMAÇÃO DO SISTEMA DE PAREDES DE CONCRETO, EXECUTADA COMO ARMADURA NEGATIVA DE LAJES, TELA T-196. AF_12/2024</v>
          </cell>
          <cell r="D6233" t="str">
            <v>KG</v>
          </cell>
          <cell r="E6233">
            <v>8.56</v>
          </cell>
          <cell r="F6233">
            <v>0.28000000000000003</v>
          </cell>
          <cell r="G6233">
            <v>8.84</v>
          </cell>
        </row>
        <row r="6234">
          <cell r="B6234">
            <v>91598</v>
          </cell>
          <cell r="C6234" t="str">
            <v>ARMAÇÃO DO SISTEMA DE PAREDES DE CONCRETO, EXECUTADA COMO ARMADURA POSITIVA DE LAJES, TELA Q-113. AF_12/2024</v>
          </cell>
          <cell r="D6234" t="str">
            <v>KG</v>
          </cell>
          <cell r="E6234">
            <v>11.19</v>
          </cell>
          <cell r="F6234">
            <v>0.34</v>
          </cell>
          <cell r="G6234">
            <v>11.53</v>
          </cell>
        </row>
        <row r="6235">
          <cell r="B6235">
            <v>91596</v>
          </cell>
          <cell r="C6235" t="str">
            <v>ARMAÇÃO DO SISTEMA DE PAREDES DE CONCRETO, EXECUTADA COMO ARMADURA POSITIVA DE LAJES, TELA Q-138. AF_12/2024</v>
          </cell>
          <cell r="D6235" t="str">
            <v>KG</v>
          </cell>
          <cell r="E6235">
            <v>11.61</v>
          </cell>
          <cell r="F6235">
            <v>0.26</v>
          </cell>
          <cell r="G6235">
            <v>11.87</v>
          </cell>
        </row>
        <row r="6236">
          <cell r="B6236">
            <v>100064</v>
          </cell>
          <cell r="C6236" t="str">
            <v>ARMAÇÃO DO SISTEMA DE PAREDES DE CONCRETO, EXECUTADA COMO ARMADURA POSITIVA DE LAJES, TELA Q-159. AF_12/2024</v>
          </cell>
          <cell r="D6236" t="str">
            <v>KG</v>
          </cell>
          <cell r="E6236">
            <v>11.549999999999999</v>
          </cell>
          <cell r="F6236">
            <v>0.24</v>
          </cell>
          <cell r="G6236">
            <v>11.79</v>
          </cell>
        </row>
        <row r="6237">
          <cell r="B6237">
            <v>100066</v>
          </cell>
          <cell r="C6237" t="str">
            <v>ARMAÇÃO DO SISTEMA DE PAREDES DE CONCRETO, EXECUTADA COMO ARMADURA POSITIVA DE LAJES, TELA Q-196. AF_12/2024</v>
          </cell>
          <cell r="D6237" t="str">
            <v>KG</v>
          </cell>
          <cell r="E6237">
            <v>11.63</v>
          </cell>
          <cell r="F6237">
            <v>0.19</v>
          </cell>
          <cell r="G6237">
            <v>11.82</v>
          </cell>
        </row>
        <row r="6238">
          <cell r="B6238">
            <v>91603</v>
          </cell>
          <cell r="C6238" t="str">
            <v>ARMAÇÃO DO SISTEMA DE PAREDES DE CONCRETO, EXECUTADA COMO REFORÇO, VERGALHÃO DE 10,0 MM DE DIÂMETRO. AF_12/2024</v>
          </cell>
          <cell r="D6238" t="str">
            <v>KG</v>
          </cell>
          <cell r="E6238">
            <v>9.19</v>
          </cell>
          <cell r="F6238">
            <v>0.83</v>
          </cell>
          <cell r="G6238">
            <v>10.02</v>
          </cell>
        </row>
        <row r="6239">
          <cell r="B6239">
            <v>100068</v>
          </cell>
          <cell r="C6239" t="str">
            <v>ARMAÇÃO DO SISTEMA DE PAREDES DE CONCRETO, EXECUTADA COMO REFORÇO, VERGALHÃO DE 12,5 MM DE DIÂMETRO. AF_12/2024</v>
          </cell>
          <cell r="D6239" t="str">
            <v>KG</v>
          </cell>
          <cell r="E6239">
            <v>7.9799999999999995</v>
          </cell>
          <cell r="F6239">
            <v>0.64</v>
          </cell>
          <cell r="G6239">
            <v>8.6199999999999992</v>
          </cell>
        </row>
        <row r="6240">
          <cell r="B6240">
            <v>100067</v>
          </cell>
          <cell r="C6240" t="str">
            <v>ARMAÇÃO DO SISTEMA DE PAREDES DE CONCRETO, EXECUTADA COMO REFORÇO, VERGALHÃO DE 5,0 MM DE DIÂMETRO. AF_12/2024</v>
          </cell>
          <cell r="D6240" t="str">
            <v>KG</v>
          </cell>
          <cell r="E6240">
            <v>9.49</v>
          </cell>
          <cell r="F6240">
            <v>2.81</v>
          </cell>
          <cell r="G6240">
            <v>12.3</v>
          </cell>
        </row>
        <row r="6241">
          <cell r="B6241">
            <v>91601</v>
          </cell>
          <cell r="C6241" t="str">
            <v>ARMAÇÃO DO SISTEMA DE PAREDES DE CONCRETO, EXECUTADA COMO REFORÇO, VERGALHÃO DE 6,3 MM DE DIÂMETRO. AF_12/2024</v>
          </cell>
          <cell r="D6241" t="str">
            <v>KG</v>
          </cell>
          <cell r="E6241">
            <v>10.200000000000001</v>
          </cell>
          <cell r="F6241">
            <v>2.2599999999999998</v>
          </cell>
          <cell r="G6241">
            <v>12.46</v>
          </cell>
        </row>
        <row r="6242">
          <cell r="B6242">
            <v>91602</v>
          </cell>
          <cell r="C6242" t="str">
            <v>ARMAÇÃO DO SISTEMA DE PAREDES DE CONCRETO, EXECUTADA COMO REFORÇO, VERGALHÃO DE 8,0 MM DE DIÂMETRO. AF_12/2024</v>
          </cell>
          <cell r="D6242" t="str">
            <v>KG</v>
          </cell>
          <cell r="E6242">
            <v>9.9600000000000009</v>
          </cell>
          <cell r="F6242">
            <v>1.43</v>
          </cell>
          <cell r="G6242">
            <v>11.39</v>
          </cell>
        </row>
        <row r="6243">
          <cell r="B6243">
            <v>91593</v>
          </cell>
          <cell r="C6243" t="str">
            <v>ARMAÇÃO DO SISTEMA DE PAREDES DE CONCRETO, EXECUTADA EM PAREDES DE EDIFICAÇÕES MULTIFAMILIARES, TELA Q-138. AF_12/2024_PS</v>
          </cell>
          <cell r="D6243" t="str">
            <v>KG</v>
          </cell>
          <cell r="E6243">
            <v>11.52</v>
          </cell>
          <cell r="F6243">
            <v>0.43</v>
          </cell>
          <cell r="G6243">
            <v>11.95</v>
          </cell>
        </row>
        <row r="6244">
          <cell r="B6244">
            <v>105814</v>
          </cell>
          <cell r="C6244" t="str">
            <v>ARMAÇÃO DO SISTEMA DE PAREDES DE CONCRETO, EXECUTADA EM PAREDES DE EDIFICAÇÕES MULTIFAMILIARES, TELA Q-283. AF_12/2024_PS</v>
          </cell>
          <cell r="D6244" t="str">
            <v>KG</v>
          </cell>
          <cell r="E6244">
            <v>11.42</v>
          </cell>
          <cell r="F6244">
            <v>0.21</v>
          </cell>
          <cell r="G6244">
            <v>11.63</v>
          </cell>
        </row>
        <row r="6245">
          <cell r="B6245">
            <v>91594</v>
          </cell>
          <cell r="C6245" t="str">
            <v>ARMAÇÃO DO SISTEMA DE PAREDES DE CONCRETO, EXECUTADA EM PAREDES DE EDIFICAÇÕES UNIFAMILIARES OU MULTIFAMILIARES, TELA Q-92. AF_12/2024_PS</v>
          </cell>
          <cell r="D6245" t="str">
            <v>KG</v>
          </cell>
          <cell r="E6245">
            <v>11.569999999999999</v>
          </cell>
          <cell r="F6245">
            <v>0.38</v>
          </cell>
          <cell r="G6245">
            <v>11.95</v>
          </cell>
        </row>
        <row r="6246">
          <cell r="B6246">
            <v>91595</v>
          </cell>
          <cell r="C6246" t="str">
            <v>ARMAÇÃO DO SISTEMA DE PAREDES DE CONCRETO, EXECUTADA EM PAREDES DE EDIFICAÇÕES UNIFAMILIARES, TELA Q-61. AF_12/2024_PS</v>
          </cell>
          <cell r="D6246" t="str">
            <v>KG</v>
          </cell>
          <cell r="E6246">
            <v>11.66</v>
          </cell>
          <cell r="F6246">
            <v>0.59</v>
          </cell>
          <cell r="G6246">
            <v>12.25</v>
          </cell>
        </row>
        <row r="6247">
          <cell r="B6247">
            <v>91600</v>
          </cell>
          <cell r="C6247" t="str">
            <v>ARMAÇÃO DO SISTEMA DE PAREDES DE CONCRETO, EXECUTADA EM PLATIBANDAS, TELA Q-92. AF_12/2024_PS</v>
          </cell>
          <cell r="D6247" t="str">
            <v>KG</v>
          </cell>
          <cell r="E6247">
            <v>12.08</v>
          </cell>
          <cell r="F6247">
            <v>1.25</v>
          </cell>
          <cell r="G6247">
            <v>13.33</v>
          </cell>
        </row>
        <row r="6248">
          <cell r="B6248">
            <v>99235</v>
          </cell>
          <cell r="C6248" t="str">
            <v>CONCRETAGEM DE EDIFICAÇÕES (PAREDES E LAJES) FEITAS COM SISTEMA DE FÔRMAS MANUSEÁVEIS, COM CONCRETO USINADO AUTOADENSÁVEL FCK 25 MPA - LANÇAMENTO E ACABAMENTO. AF_09/2024</v>
          </cell>
          <cell r="D6248" t="str">
            <v>M3</v>
          </cell>
          <cell r="E6248">
            <v>587.12</v>
          </cell>
          <cell r="F6248">
            <v>16.22</v>
          </cell>
          <cell r="G6248">
            <v>603.34</v>
          </cell>
        </row>
        <row r="6249">
          <cell r="B6249">
            <v>99439</v>
          </cell>
          <cell r="C6249" t="str">
            <v>CONCRETAGEM DE EDIFICAÇÕES (PAREDES E LAJES) FEITAS COM SISTEMA DE FÔRMAS MANUSEÁVEIS, COM CONCRETO USINADO BOMBEÁVEL FCK 25 MPA - LANÇAMENTO, ADENSAMENTO E ACABAMENTO. AF_09/2024</v>
          </cell>
          <cell r="D6249" t="str">
            <v>M3</v>
          </cell>
          <cell r="E6249">
            <v>641.68999999999994</v>
          </cell>
          <cell r="F6249">
            <v>25.69</v>
          </cell>
          <cell r="G6249">
            <v>667.38</v>
          </cell>
        </row>
        <row r="6250">
          <cell r="B6250">
            <v>103184</v>
          </cell>
          <cell r="C6250" t="str">
            <v>CONCRETAGEM DE ESCADAS EM EDIFICAÇÕES MULTIFAMILIARES FEITAS COM SISTEMA DE FÔRMAS MANUSEÁVEIS COM CONCRETO USINADO AUTOADENSÁVEL, FCK 25 MPA - LANÇAMENTO E ACABAMENTO. AF_09/2024</v>
          </cell>
          <cell r="D6250" t="str">
            <v>M3</v>
          </cell>
          <cell r="E6250">
            <v>594.39</v>
          </cell>
          <cell r="F6250">
            <v>34.26</v>
          </cell>
          <cell r="G6250">
            <v>628.65</v>
          </cell>
        </row>
        <row r="6251">
          <cell r="B6251">
            <v>103183</v>
          </cell>
          <cell r="C6251" t="str">
            <v>CONCRETAGEM DE ESCADAS EM EDIFICAÇÕES MULTIFAMILIARES FEITAS COM SISTEMA DE FÔRMAS MANUSEÁVEIS COM CONCRETO USINADO BOMBEÁVEL, FCK 25 MPA - LANÇAMENTO, ADENSAMENTO E ACABAMENTO. AF_09/2024</v>
          </cell>
          <cell r="D6251" t="str">
            <v>M3</v>
          </cell>
          <cell r="E6251">
            <v>667.94</v>
          </cell>
          <cell r="F6251">
            <v>87.3</v>
          </cell>
          <cell r="G6251">
            <v>755.24</v>
          </cell>
        </row>
        <row r="6252">
          <cell r="B6252">
            <v>99434</v>
          </cell>
          <cell r="C6252" t="str">
            <v>CONCRETAGEM DE LAJES EM EDIFICAÇÕES MULTIFAMILIARES FEITAS COM SISTEMA DE FÔRMAS MANUSEÁVEIS, COM CONCRETO USINADO BOMBEÁVEL FCK 25 MPA - LANÇAMENTO, ADENSAMENTO E ACABAMENTO. AF_09/2024</v>
          </cell>
          <cell r="D6252" t="str">
            <v>M3</v>
          </cell>
          <cell r="E6252">
            <v>651.87</v>
          </cell>
          <cell r="F6252">
            <v>27.79</v>
          </cell>
          <cell r="G6252">
            <v>679.66</v>
          </cell>
        </row>
        <row r="6253">
          <cell r="B6253">
            <v>99431</v>
          </cell>
          <cell r="C6253" t="str">
            <v>CONCRETAGEM DE LAJES EM EDIFICAÇÕES UNIFAMILIARES FEITAS COM SISTEMA DE FÔRMAS MANUSEÁVEIS, COM CONCRETO USINADO BOMBEÁVEL FCK 25 MPA - LANÇAMENTO, ADENSAMENTO E ACABAMENTO. AF_09/2024</v>
          </cell>
          <cell r="D6253" t="str">
            <v>M3</v>
          </cell>
          <cell r="E6253">
            <v>650.54</v>
          </cell>
          <cell r="F6253">
            <v>24.71</v>
          </cell>
          <cell r="G6253">
            <v>675.25</v>
          </cell>
        </row>
        <row r="6254">
          <cell r="B6254">
            <v>99435</v>
          </cell>
          <cell r="C6254" t="str">
            <v>CONCRETAGEM DE PAREDES EM EDIFICAÇÕES MULTIFAMILIARES FEITAS COM SISTEMA DE FÔRMAS MANUSEÁVEIS, COM CONCRETO USINADO BOMBEÁVEL FCK 25 MPA - LANÇAMENTO, ADENSAMENTO E ACABAMENTO. AF_09/2024</v>
          </cell>
          <cell r="D6254" t="str">
            <v>M3</v>
          </cell>
          <cell r="E6254">
            <v>637.52</v>
          </cell>
          <cell r="F6254">
            <v>25.32</v>
          </cell>
          <cell r="G6254">
            <v>662.84</v>
          </cell>
        </row>
        <row r="6255">
          <cell r="B6255">
            <v>99432</v>
          </cell>
          <cell r="C6255" t="str">
            <v>CONCRETAGEM DE PAREDES EM EDIFICAÇÕES UNIFAMILIARES FEITAS COM SISTEMA DE FÔRMAS MANUSEÁVEIS, COM CONCRETO USINADO BOMBEÁVEL FCK 25 MPA - LANÇAMENTO, ADENSAMENTO E ACABAMENTO. AF_09/2024</v>
          </cell>
          <cell r="D6255" t="str">
            <v>M3</v>
          </cell>
          <cell r="E6255">
            <v>636.51</v>
          </cell>
          <cell r="F6255">
            <v>23.15</v>
          </cell>
          <cell r="G6255">
            <v>659.66</v>
          </cell>
        </row>
        <row r="6256">
          <cell r="B6256">
            <v>99438</v>
          </cell>
          <cell r="C6256" t="str">
            <v>CONCRETAGEM DE PLATIBANDA EM EDIFICAÇÕES MULTIFAMILIARES FEITAS COM SISTEMA DE FÔRMAS MANUSEÁVEIS, COM CONCRETO USINADO AUTOADENSÁVEL FCK 25 MPA - LANÇAMENTO E ACABAMENTO. AF_09/2024</v>
          </cell>
          <cell r="D6256" t="str">
            <v>M3</v>
          </cell>
          <cell r="E6256">
            <v>624.38</v>
          </cell>
          <cell r="F6256">
            <v>26.89</v>
          </cell>
          <cell r="G6256">
            <v>651.27</v>
          </cell>
        </row>
        <row r="6257">
          <cell r="B6257">
            <v>99436</v>
          </cell>
          <cell r="C6257" t="str">
            <v>CONCRETAGEM DE PLATIBANDA EM EDIFICAÇÕES MULTIFAMILIARES FEITAS COM SISTEMA DE FÔRMAS MANUSEÁVEIS, COM CONCRETO USINADO BOMBEÁVEL FCK 25 MPA - LANÇAMENTO, ADENSAMENTO E ACABAMENTO. AF_09/2024</v>
          </cell>
          <cell r="D6257" t="str">
            <v>M3</v>
          </cell>
          <cell r="E6257">
            <v>690.09</v>
          </cell>
          <cell r="F6257">
            <v>54.9</v>
          </cell>
          <cell r="G6257">
            <v>744.99</v>
          </cell>
        </row>
        <row r="6258">
          <cell r="B6258">
            <v>99437</v>
          </cell>
          <cell r="C6258" t="str">
            <v>CONCRETAGEM DE PLATIBANDA EM EDIFICAÇÕES UNIFAMILIARES FEITAS COM SISTEMA DE FÔRMAS MANUSEÁVEIS, COM CONCRETO USINADO AUTOADENSÁVEL FCK 25 MPA - LANÇAMENTO E ACABAMENTO. AF_09/2024</v>
          </cell>
          <cell r="D6258" t="str">
            <v>M3</v>
          </cell>
          <cell r="E6258">
            <v>622.05000000000007</v>
          </cell>
          <cell r="F6258">
            <v>20.89</v>
          </cell>
          <cell r="G6258">
            <v>642.94000000000005</v>
          </cell>
        </row>
        <row r="6259">
          <cell r="B6259">
            <v>99433</v>
          </cell>
          <cell r="C6259" t="str">
            <v>CONCRETAGEM DE PLATIBANDA EM EDIFICAÇÕES UNIFAMILIARES FEITAS COM SISTEMA DE FÔRMAS MANUSEÁVEIS, COM CONCRETO USINADO BOMBEÁVEL FCK 25 MPA - LANÇAMENTO, ADENSAMENTO E ACABAMENTO. AF_09/2024</v>
          </cell>
          <cell r="D6259" t="str">
            <v>M3</v>
          </cell>
          <cell r="E6259">
            <v>682.47</v>
          </cell>
          <cell r="F6259">
            <v>37.28</v>
          </cell>
          <cell r="G6259">
            <v>719.75</v>
          </cell>
        </row>
        <row r="6260">
          <cell r="B6260">
            <v>104422</v>
          </cell>
          <cell r="C6260" t="str">
            <v>ESTUCAMENTO DE DENSIDADE ALTA DE PANOS DE FACHADA DO SISTEMA DE PAREDES DE CONCRETO EM EDIFICAÇÕES DE MÚLTIPLOS PAVIMENTOS, PAVIMENTO TÉRREO, UTILIZAÇÃO DE ARGAMASSA COLANTE. AF_12/2024</v>
          </cell>
          <cell r="D6260" t="str">
            <v>M2</v>
          </cell>
          <cell r="E6260">
            <v>6.02</v>
          </cell>
          <cell r="F6260">
            <v>5.08</v>
          </cell>
          <cell r="G6260">
            <v>11.1</v>
          </cell>
        </row>
        <row r="6261">
          <cell r="B6261">
            <v>105824</v>
          </cell>
          <cell r="C6261" t="str">
            <v>ESTUCAMENTO DE DENSIDADE ALTA DE PANOS DE FACHADA DO SISTEMA DE PAREDES DE CONCRETO EM EDIFICAÇÕES DE MÚLTIPLOS PAVIMENTOS, PAVIMENTO TÉRREO, UTILIZAÇÃO DE ARGAMASSA POLIMÉRICA. AF_12/2024</v>
          </cell>
          <cell r="D6261" t="str">
            <v>M2</v>
          </cell>
          <cell r="E6261">
            <v>8.9700000000000006</v>
          </cell>
          <cell r="F6261">
            <v>5.08</v>
          </cell>
          <cell r="G6261">
            <v>14.05</v>
          </cell>
        </row>
        <row r="6262">
          <cell r="B6262">
            <v>105825</v>
          </cell>
          <cell r="C6262" t="str">
            <v>ESTUCAMENTO DE DENSIDADE ALTA DE PANOS DE FACHADA DO SISTEMA DE PAREDES DE CONCRETO EM EDIFICAÇÕES DE MÚLTIPLOS PAVIMENTOS, PAVIMENTO TÉRREO, UTILIZAÇÃO DE ARGAMASSA TRAÇO 1:0,5:4,5 (CIM:CAL:AREIA). AF_12/2024</v>
          </cell>
          <cell r="D6262" t="str">
            <v>M2</v>
          </cell>
          <cell r="E6262">
            <v>2.54</v>
          </cell>
          <cell r="F6262">
            <v>5.16</v>
          </cell>
          <cell r="G6262">
            <v>7.7</v>
          </cell>
        </row>
        <row r="6263">
          <cell r="B6263">
            <v>104421</v>
          </cell>
          <cell r="C6263" t="str">
            <v>ESTUCAMENTO DE DENSIDADE ALTA DE PANOS DE FACHADA DO SISTEMA DE PAREDES DE CONCRETO EM EDIFICAÇÕES DE MÚLTIPLOS PAVIMENTOS, PAVIMENTOS SUPERIORES, UTILIZAÇÃO DE ARGAMASSA COLANTE. AF_12/2024</v>
          </cell>
          <cell r="D6263" t="str">
            <v>M2</v>
          </cell>
          <cell r="E6263">
            <v>7.8199999999999985</v>
          </cell>
          <cell r="F6263">
            <v>9.56</v>
          </cell>
          <cell r="G6263">
            <v>17.38</v>
          </cell>
        </row>
        <row r="6264">
          <cell r="B6264">
            <v>105822</v>
          </cell>
          <cell r="C6264" t="str">
            <v>ESTUCAMENTO DE DENSIDADE ALTA DE PANOS DE FACHADA DO SISTEMA DE PAREDES DE CONCRETO EM EDIFICAÇÕES DE MÚLTIPLOS PAVIMENTOS, PAVIMENTOS SUPERIORES, UTILIZAÇÃO DE ARGAMASSA POLIMÉRICA. AF_12/2024</v>
          </cell>
          <cell r="D6264" t="str">
            <v>M2</v>
          </cell>
          <cell r="E6264">
            <v>10.779999999999998</v>
          </cell>
          <cell r="F6264">
            <v>9.5500000000000007</v>
          </cell>
          <cell r="G6264">
            <v>20.329999999999998</v>
          </cell>
        </row>
        <row r="6265">
          <cell r="B6265">
            <v>105823</v>
          </cell>
          <cell r="C6265" t="str">
            <v>ESTUCAMENTO DE DENSIDADE ALTA DE PANOS DE FACHADA DO SISTEMA DE PAREDES DE CONCRETO EM EDIFICAÇÕES DE MÚLTIPLOS PAVIMENTOS, PAVIMENTOS SUPERIORES, UTILIZAÇÃO DE ARGAMASSA TRAÇO 1:0,5:4,5 (CIM:CAL:AREIA). AF_12/2024</v>
          </cell>
          <cell r="D6265" t="str">
            <v>M2</v>
          </cell>
          <cell r="E6265">
            <v>4.33</v>
          </cell>
          <cell r="F6265">
            <v>9.65</v>
          </cell>
          <cell r="G6265">
            <v>13.98</v>
          </cell>
        </row>
        <row r="6266">
          <cell r="B6266">
            <v>104423</v>
          </cell>
          <cell r="C6266" t="str">
            <v>ESTUCAMENTO DE DENSIDADE ALTA DE PANOS DE FACHADA DO SISTEMA DE PAREDES DE CONCRETO EM UNIDADES HABITACIONAIS DE DOIS PAVIMENTOS (SOBRADO), ACESSO COM ANDAIME FACHADEIRO, UTILIZAÇÃO DE ARGAMASSA COLANTE. AF_12/2024</v>
          </cell>
          <cell r="D6266" t="str">
            <v>M2</v>
          </cell>
          <cell r="E6266">
            <v>7.2899999999999991</v>
          </cell>
          <cell r="F6266">
            <v>8.2100000000000009</v>
          </cell>
          <cell r="G6266">
            <v>15.5</v>
          </cell>
        </row>
        <row r="6267">
          <cell r="B6267">
            <v>105826</v>
          </cell>
          <cell r="C6267" t="str">
            <v>ESTUCAMENTO DE DENSIDADE ALTA DE PANOS DE FACHADA DO SISTEMA DE PAREDES DE CONCRETO EM UNIDADES HABITACIONAIS DE DOIS PAVIMENTOS (SOBRADO), ACESSO COM ANDAIME FACHADEIRO, UTILIZAÇÃO DE ARGAMASSA POLIMÉRICA. AF_12/2024</v>
          </cell>
          <cell r="D6267" t="str">
            <v>M2</v>
          </cell>
          <cell r="E6267">
            <v>10.239999999999998</v>
          </cell>
          <cell r="F6267">
            <v>8.2100000000000009</v>
          </cell>
          <cell r="G6267">
            <v>18.45</v>
          </cell>
        </row>
        <row r="6268">
          <cell r="B6268">
            <v>105827</v>
          </cell>
          <cell r="C6268" t="str">
            <v>ESTUCAMENTO DE DENSIDADE ALTA DE PANOS DE FACHADA DO SISTEMA DE PAREDES DE CONCRETO EM UNIDADES HABITACIONAIS DE DOIS PAVIMENTOS (SOBRADO), ACESSO COM ANDAIME FACHADEIRO, UTILIZAÇÃO DE ARGAMASSA TRAÇO 1:0,5:4,5 (CIM:CAL:AREIA). AF_12/2024</v>
          </cell>
          <cell r="D6268" t="str">
            <v>M2</v>
          </cell>
          <cell r="E6268">
            <v>3.7899999999999991</v>
          </cell>
          <cell r="F6268">
            <v>8.31</v>
          </cell>
          <cell r="G6268">
            <v>12.1</v>
          </cell>
        </row>
        <row r="6269">
          <cell r="B6269">
            <v>104425</v>
          </cell>
          <cell r="C6269" t="str">
            <v>ESTUCAMENTO DE DENSIDADE ALTA DE PANOS DE FACHADA DO SISTEMA DE PAREDES DE CONCRETO EM UNIDADES HABITACIONAIS DE PAVIMENTO ÚNICO, UTILIZAÇÃO DE ARGAMASSA COLANTE. AF_12/2024</v>
          </cell>
          <cell r="D6269" t="str">
            <v>M2</v>
          </cell>
          <cell r="E6269">
            <v>5.4899999999999993</v>
          </cell>
          <cell r="F6269">
            <v>3.71</v>
          </cell>
          <cell r="G6269">
            <v>9.1999999999999993</v>
          </cell>
        </row>
        <row r="6270">
          <cell r="B6270">
            <v>105828</v>
          </cell>
          <cell r="C6270" t="str">
            <v>ESTUCAMENTO DE DENSIDADE ALTA DE PANOS DE FACHADA DO SISTEMA DE PAREDES DE CONCRETO EM UNIDADES HABITACIONAIS DE PAVIMENTO ÚNICO, UTILIZAÇÃO DE ARGAMASSA POLIMÉRICA. AF_12/2024</v>
          </cell>
          <cell r="D6270" t="str">
            <v>M2</v>
          </cell>
          <cell r="E6270">
            <v>8.43</v>
          </cell>
          <cell r="F6270">
            <v>3.72</v>
          </cell>
          <cell r="G6270">
            <v>12.15</v>
          </cell>
        </row>
        <row r="6271">
          <cell r="B6271">
            <v>105829</v>
          </cell>
          <cell r="C6271" t="str">
            <v>ESTUCAMENTO DE DENSIDADE ALTA DE PANOS DE FACHADA DO SISTEMA DE PAREDES DE CONCRETO EM UNIDADES HABITACIONAIS DE PAVIMENTO ÚNICO, UTILIZAÇÃO DE ARGAMASSA TRAÇO 1:0,5:4,5 (CIM:CAL:AREIA). AF_12/2024</v>
          </cell>
          <cell r="D6271" t="str">
            <v>M2</v>
          </cell>
          <cell r="E6271">
            <v>1.9899999999999998</v>
          </cell>
          <cell r="F6271">
            <v>3.81</v>
          </cell>
          <cell r="G6271">
            <v>5.8</v>
          </cell>
        </row>
        <row r="6272">
          <cell r="B6272">
            <v>91525</v>
          </cell>
          <cell r="C6272" t="str">
            <v>ESTUCAMENTO DE DENSIDADE ALTA NAS FACES INTERNAS DE PAREDES DO SISTEMA DE PAREDES DE CONCRETO, EM AMBIENTES COM ÁREA ENTRE 5 M² E 10 M², UTILIZAÇÃO DE ARGAMASSA COLANTE. AF_12/2024</v>
          </cell>
          <cell r="D6272" t="str">
            <v>M2</v>
          </cell>
          <cell r="E6272">
            <v>3.98</v>
          </cell>
          <cell r="F6272">
            <v>3.94</v>
          </cell>
          <cell r="G6272">
            <v>7.92</v>
          </cell>
        </row>
        <row r="6273">
          <cell r="B6273">
            <v>105818</v>
          </cell>
          <cell r="C6273" t="str">
            <v>ESTUCAMENTO DE DENSIDADE ALTA NAS FACES INTERNAS DE PAREDES DO SISTEMA DE PAREDES DE CONCRETO, EM AMBIENTES COM ÁREA ENTRE 5 M² E 10 M², UTILIZAÇÃO DE ARGAMASSA POLIMÉRICA. AF_12/2024</v>
          </cell>
          <cell r="D6273" t="str">
            <v>M2</v>
          </cell>
          <cell r="E6273">
            <v>8.5</v>
          </cell>
          <cell r="F6273">
            <v>3.95</v>
          </cell>
          <cell r="G6273">
            <v>12.45</v>
          </cell>
        </row>
        <row r="6274">
          <cell r="B6274">
            <v>105819</v>
          </cell>
          <cell r="C6274" t="str">
            <v>ESTUCAMENTO DE DENSIDADE ALTA NAS FACES INTERNAS DE PAREDES DO SISTEMA DE PAREDES DE CONCRETO, EM AMBIENTES COM ÁREA ENTRE 5 M² E 10 M², UTILIZAÇÃO DE ARGAMASSA TRAÇO 1:1:6 (CIM:CAL:AREIA). AF_12/2024</v>
          </cell>
          <cell r="D6274" t="str">
            <v>M2</v>
          </cell>
          <cell r="E6274">
            <v>2.0700000000000003</v>
          </cell>
          <cell r="F6274">
            <v>4.0599999999999996</v>
          </cell>
          <cell r="G6274">
            <v>6.13</v>
          </cell>
        </row>
        <row r="6275">
          <cell r="B6275">
            <v>104414</v>
          </cell>
          <cell r="C6275" t="str">
            <v>ESTUCAMENTO DE DENSIDADE ALTA NAS FACES INTERNAS DE PAREDES DO SISTEMA DE PAREDES DE CONCRETO, EM AMBIENTES COM ÁREA MAIOR OU IGUAL A 10 M², UTILIZAÇÃO DE ARGAMASSA COLANTE. AF_12/2024</v>
          </cell>
          <cell r="D6275" t="str">
            <v>M2</v>
          </cell>
          <cell r="E6275">
            <v>3.7</v>
          </cell>
          <cell r="F6275">
            <v>3.24</v>
          </cell>
          <cell r="G6275">
            <v>6.94</v>
          </cell>
        </row>
        <row r="6276">
          <cell r="B6276">
            <v>105816</v>
          </cell>
          <cell r="C6276" t="str">
            <v>ESTUCAMENTO DE DENSIDADE ALTA NAS FACES INTERNAS DE PAREDES DO SISTEMA DE PAREDES DE CONCRETO, EM AMBIENTES COM ÁREA MAIOR OU IGUAL A 10 M², UTILIZAÇÃO DE ARGAMASSA POLIMÉRICA. AF_12/2024</v>
          </cell>
          <cell r="D6276" t="str">
            <v>M2</v>
          </cell>
          <cell r="E6276">
            <v>8.23</v>
          </cell>
          <cell r="F6276">
            <v>3.24</v>
          </cell>
          <cell r="G6276">
            <v>11.47</v>
          </cell>
        </row>
        <row r="6277">
          <cell r="B6277">
            <v>105817</v>
          </cell>
          <cell r="C6277" t="str">
            <v>ESTUCAMENTO DE DENSIDADE ALTA NAS FACES INTERNAS DE PAREDES DO SISTEMA DE PAREDES DE CONCRETO, EM AMBIENTES COM ÁREA MAIOR OU IGUAL A 10 M², UTILIZAÇÃO DE ARGAMASSA TRAÇO 1:1:6 (CIM:CAL:AREIA). AF_12/2024</v>
          </cell>
          <cell r="D6277" t="str">
            <v>M2</v>
          </cell>
          <cell r="E6277">
            <v>1.8000000000000003</v>
          </cell>
          <cell r="F6277">
            <v>3.35</v>
          </cell>
          <cell r="G6277">
            <v>5.15</v>
          </cell>
        </row>
        <row r="6278">
          <cell r="B6278">
            <v>104415</v>
          </cell>
          <cell r="C6278" t="str">
            <v>ESTUCAMENTO DE DENSIDADE ALTA NAS FACES INTERNAS DE PAREDES DO SISTEMA DE PAREDES DE CONCRETO, EM AMBIENTES COM ÁREA MENOR OU IGUAL A 5 M², UTILIZAÇÃO DE ARGAMASSA COLANTE. AF_12/2024</v>
          </cell>
          <cell r="D6278" t="str">
            <v>M2</v>
          </cell>
          <cell r="E6278">
            <v>5.4399999999999995</v>
          </cell>
          <cell r="F6278">
            <v>7.68</v>
          </cell>
          <cell r="G6278">
            <v>13.12</v>
          </cell>
        </row>
        <row r="6279">
          <cell r="B6279">
            <v>105820</v>
          </cell>
          <cell r="C6279" t="str">
            <v>ESTUCAMENTO DE DENSIDADE ALTA NAS FACES INTERNAS DE PAREDES DO SISTEMA DE PAREDES DE CONCRETO, EM AMBIENTES COM ÁREA MENOR OU IGUAL A 5 M², UTILIZAÇÃO DE ARGAMASSA POLIMÉRICA. AF_12/2024</v>
          </cell>
          <cell r="D6279" t="str">
            <v>M2</v>
          </cell>
          <cell r="E6279">
            <v>9.9799999999999986</v>
          </cell>
          <cell r="F6279">
            <v>7.67</v>
          </cell>
          <cell r="G6279">
            <v>17.649999999999999</v>
          </cell>
        </row>
        <row r="6280">
          <cell r="B6280">
            <v>105821</v>
          </cell>
          <cell r="C6280" t="str">
            <v>ESTUCAMENTO DE DENSIDADE ALTA NAS FACES INTERNAS DE PAREDES DO SISTEMA DE PAREDES DE CONCRETO, EM AMBIENTES COM ÁREA MENOR OU IGUAL A 5 M², UTILIZAÇÃO DE ARGAMASSA TRAÇO 1:1:6 (CIM:CAL:AREIA). AF_12/2024</v>
          </cell>
          <cell r="D6280" t="str">
            <v>M2</v>
          </cell>
          <cell r="E6280">
            <v>3.54</v>
          </cell>
          <cell r="F6280">
            <v>7.79</v>
          </cell>
          <cell r="G6280">
            <v>11.33</v>
          </cell>
        </row>
        <row r="6281">
          <cell r="B6281">
            <v>104418</v>
          </cell>
          <cell r="C6281" t="str">
            <v>ESTUCAMENTO DE DENSIDADE BAIXA DE PANOS DE FACHADA DO SISTEMA DE PAREDES DE CONCRETO EM EDIFICAÇÕES DE MÚLTIPLOS PAVIMENTOS, PAVIMENTO TÉRREO, UTILIZAÇÃO DE ARGAMASSA COLANTE. AF_12/2024</v>
          </cell>
          <cell r="D6281" t="str">
            <v>M2</v>
          </cell>
          <cell r="E6281">
            <v>1.0499999999999998</v>
          </cell>
          <cell r="F6281">
            <v>2.08</v>
          </cell>
          <cell r="G6281">
            <v>3.13</v>
          </cell>
        </row>
        <row r="6282">
          <cell r="B6282">
            <v>91515</v>
          </cell>
          <cell r="C6282" t="str">
            <v>ESTUCAMENTO DE DENSIDADE BAIXA DE PANOS DE FACHADA DO SISTEMA DE PAREDES DE CONCRETO EM EDIFICAÇÕES DE MÚLTIPLOS PAVIMENTOS, PAVIMENTOS SUPERIORES, UTILIZAÇÃO DE ARGAMASSA COLANTE. AF_12/2024</v>
          </cell>
          <cell r="D6282" t="str">
            <v>M2</v>
          </cell>
          <cell r="E6282">
            <v>1.79</v>
          </cell>
          <cell r="F6282">
            <v>3.96</v>
          </cell>
          <cell r="G6282">
            <v>5.75</v>
          </cell>
        </row>
        <row r="6283">
          <cell r="B6283">
            <v>104419</v>
          </cell>
          <cell r="C6283" t="str">
            <v>ESTUCAMENTO DE DENSIDADE BAIXA DE PANOS DE FACHADA DO SISTEMA DE PAREDES DE CONCRETO EM UNIDADES HABITACIONAIS DE DOIS PAVIMENTOS (SOBRADO), ACESSO COM ANDAIME FACHADEIRO, UTILIZAÇÃO DE ARGAMASSA COLANTE. AF_12/2024</v>
          </cell>
          <cell r="D6283" t="str">
            <v>M2</v>
          </cell>
          <cell r="E6283">
            <v>1.5800000000000005</v>
          </cell>
          <cell r="F6283">
            <v>3.4</v>
          </cell>
          <cell r="G6283">
            <v>4.9800000000000004</v>
          </cell>
        </row>
        <row r="6284">
          <cell r="B6284">
            <v>91519</v>
          </cell>
          <cell r="C6284" t="str">
            <v>ESTUCAMENTO DE DENSIDADE BAIXA DE PANOS DE FACHADA DO SISTEMA DE PAREDES DE CONCRETO EM UNIDADES HABITACIONAIS DE PAVIMENTO ÚNICO, UTILIZAÇÃO DE ARGAMASSA COLANTE. AF_12/2024</v>
          </cell>
          <cell r="D6284" t="str">
            <v>M2</v>
          </cell>
          <cell r="E6284">
            <v>0.81999999999999984</v>
          </cell>
          <cell r="F6284">
            <v>1.56</v>
          </cell>
          <cell r="G6284">
            <v>2.38</v>
          </cell>
        </row>
        <row r="6285">
          <cell r="B6285">
            <v>91520</v>
          </cell>
          <cell r="C6285" t="str">
            <v>ESTUCAMENTO DE DENSIDADE BAIXA NAS FACES INTERNAS DE PAREDES DO SISTEMA DE PAREDES DE CONCRETO, EM AMBIENTES COM ÁREA ENTRE 5 M² E 10 M², UTILIZAÇÃO DE ARGAMASSA COLANTE. AF_12/2024</v>
          </cell>
          <cell r="D6285" t="str">
            <v>M2</v>
          </cell>
          <cell r="E6285">
            <v>0.78</v>
          </cell>
          <cell r="F6285">
            <v>1.64</v>
          </cell>
          <cell r="G6285">
            <v>2.42</v>
          </cell>
        </row>
        <row r="6286">
          <cell r="B6286">
            <v>104416</v>
          </cell>
          <cell r="C6286" t="str">
            <v>ESTUCAMENTO DE DENSIDADE BAIXA NAS FACES INTERNAS DE PAREDES DO SISTEMA DE PAREDES DE CONCRETO, EM AMBIENTES COM ÁREA MAIOR OU IGUAL A 10 M², UTILIZAÇÃO DE ARGAMASSA COLANTE. AF_12/2024</v>
          </cell>
          <cell r="D6286" t="str">
            <v>M2</v>
          </cell>
          <cell r="E6286">
            <v>0.64999999999999991</v>
          </cell>
          <cell r="F6286">
            <v>1.35</v>
          </cell>
          <cell r="G6286">
            <v>2</v>
          </cell>
        </row>
        <row r="6287">
          <cell r="B6287">
            <v>104417</v>
          </cell>
          <cell r="C6287" t="str">
            <v>ESTUCAMENTO DE DENSIDADE BAIXA NAS FACES INTERNAS DE PAREDES DO SISTEMA DE PAREDES DE CONCRETO, EM AMBIENTES COM ÁREA MENOR OU IGUAL A 5 M², UTILIZAÇÃO DE ARGAMASSA COLANTE. AF_12/2024</v>
          </cell>
          <cell r="D6287" t="str">
            <v>M2</v>
          </cell>
          <cell r="E6287">
            <v>1.38</v>
          </cell>
          <cell r="F6287">
            <v>3.16</v>
          </cell>
          <cell r="G6287">
            <v>4.54</v>
          </cell>
        </row>
        <row r="6288">
          <cell r="B6288">
            <v>91522</v>
          </cell>
          <cell r="C6288" t="str">
            <v>ESTUCAMENTO PARA QUALQUER REVESTIMENTO, EM TETO DO SISTEMA DE PAREDES DE CONCRETO, EM AMBIENTES COM ÁREA ENTRE 5 M² E 10 M², UTILIZAÇÃO DE ARGAMASSA COLANTE. AF_12/2024</v>
          </cell>
          <cell r="D6288" t="str">
            <v>M2</v>
          </cell>
          <cell r="E6288">
            <v>1.2400000000000002</v>
          </cell>
          <cell r="F6288">
            <v>2.84</v>
          </cell>
          <cell r="G6288">
            <v>4.08</v>
          </cell>
        </row>
        <row r="6289">
          <cell r="B6289">
            <v>104412</v>
          </cell>
          <cell r="C6289" t="str">
            <v>ESTUCAMENTO PARA QUALQUER REVESTIMENTO, EM TETO DO SISTEMA DE PAREDES DE CONCRETO, EM AMBIENTES COM ÁREA MAIOR OU IGUAL A 10 M², UTILIZAÇÃO DE ARGAMASSA COLANTE. AF_12/2024</v>
          </cell>
          <cell r="D6289" t="str">
            <v>M2</v>
          </cell>
          <cell r="E6289">
            <v>1.1200000000000001</v>
          </cell>
          <cell r="F6289">
            <v>2.54</v>
          </cell>
          <cell r="G6289">
            <v>3.66</v>
          </cell>
        </row>
        <row r="6290">
          <cell r="B6290">
            <v>104413</v>
          </cell>
          <cell r="C6290" t="str">
            <v>ESTUCAMENTO PARA QUALQUER REVESTIMENTO, EM TETO DO SISTEMA DE PAREDES DE CONCRETO, EM AMBIENTES COM ÁREA MENOR OU IGUAL A 5 M², UTILIZAÇÃO DE ARGAMASSA COLANTE. AF_12/2024</v>
          </cell>
          <cell r="D6290" t="str">
            <v>M2</v>
          </cell>
          <cell r="E6290">
            <v>1.8500000000000005</v>
          </cell>
          <cell r="F6290">
            <v>4.3899999999999997</v>
          </cell>
          <cell r="G6290">
            <v>6.24</v>
          </cell>
        </row>
        <row r="6291">
          <cell r="B6291">
            <v>96374</v>
          </cell>
          <cell r="C6291" t="str">
            <v>INSTALAÇÃO DE REFORÇO DE MADEIRA EM PAREDE DRYWALL. AF_07/2023</v>
          </cell>
          <cell r="D6291" t="str">
            <v>M</v>
          </cell>
          <cell r="E6291">
            <v>31.61</v>
          </cell>
          <cell r="F6291">
            <v>2.2200000000000002</v>
          </cell>
          <cell r="G6291">
            <v>33.83</v>
          </cell>
        </row>
        <row r="6292">
          <cell r="B6292">
            <v>96373</v>
          </cell>
          <cell r="C6292" t="str">
            <v>INSTALAÇÃO DE REFORÇO METÁLICO EM PAREDE DRYWALL. AF_07/2023</v>
          </cell>
          <cell r="D6292" t="str">
            <v>M</v>
          </cell>
          <cell r="E6292">
            <v>9.68</v>
          </cell>
          <cell r="F6292">
            <v>1.8</v>
          </cell>
          <cell r="G6292">
            <v>11.48</v>
          </cell>
        </row>
        <row r="6293">
          <cell r="B6293">
            <v>96368</v>
          </cell>
          <cell r="C6293" t="str">
            <v>PAREDE COM SISTEMA EM CHAPAS DE GESSO PARA DRYWALL, USO INTERNO COM DUAS FACES DUPLAS E ESTRUTURA METÁLICA COM GUIAS DUPLAS, SEM VÃOS. AF_07/2023_PS</v>
          </cell>
          <cell r="D6293" t="str">
            <v>M2</v>
          </cell>
          <cell r="E6293">
            <v>160.47999999999999</v>
          </cell>
          <cell r="F6293">
            <v>21.84</v>
          </cell>
          <cell r="G6293">
            <v>182.32</v>
          </cell>
        </row>
        <row r="6294">
          <cell r="B6294">
            <v>96364</v>
          </cell>
          <cell r="C6294" t="str">
            <v>PAREDE COM SISTEMA EM CHAPAS DE GESSO PARA DRYWALL, USO INTERNO COM UMA FACE SIMPLES E OUTRA FACE DUPLA E ESTRUTURA METÁLICA COM GUIAS DUPLAS, SEM VÃOS. AF_07/2023_PS</v>
          </cell>
          <cell r="D6294" t="str">
            <v>M2</v>
          </cell>
          <cell r="E6294">
            <v>134.81</v>
          </cell>
          <cell r="F6294">
            <v>19.29</v>
          </cell>
          <cell r="G6294">
            <v>154.1</v>
          </cell>
        </row>
        <row r="6295">
          <cell r="B6295">
            <v>96369</v>
          </cell>
          <cell r="C6295" t="str">
            <v>PAREDE COM SISTEMA EM CHAPAS DE GESSO PARA DRYWALL, USO INTERNO, COM DUAS FACES DUPLAS E ESTRUTURA METÁLICA COM GUIAS DUPLAS PARA PAREDES COM ÁREA LÍQUIDA MAIOR OU IGUAL A 6 M2, COM VÃOS. AF_07/2023_PS</v>
          </cell>
          <cell r="D6295" t="str">
            <v>M2</v>
          </cell>
          <cell r="E6295">
            <v>179.87</v>
          </cell>
          <cell r="F6295">
            <v>25.85</v>
          </cell>
          <cell r="G6295">
            <v>205.72</v>
          </cell>
        </row>
        <row r="6296">
          <cell r="B6296">
            <v>104723</v>
          </cell>
          <cell r="C6296" t="str">
            <v>PAREDE COM SISTEMA EM CHAPAS DE GESSO PARA DRYWALL, USO INTERNO, COM DUAS FACES DUPLAS E ESTRUTURA METÁLICA COM GUIAS DUPLAS PARA PAREDES COM ÁREA LÍQUIDA MENOR QUE 6 M2, COM VÃOS. AF_07/2023_PS</v>
          </cell>
          <cell r="D6296" t="str">
            <v>M2</v>
          </cell>
          <cell r="E6296">
            <v>213.08999999999997</v>
          </cell>
          <cell r="F6296">
            <v>34.14</v>
          </cell>
          <cell r="G6296">
            <v>247.23</v>
          </cell>
        </row>
        <row r="6297">
          <cell r="B6297">
            <v>96367</v>
          </cell>
          <cell r="C6297" t="str">
            <v>PAREDE COM SISTEMA EM CHAPAS DE GESSO PARA DRYWALL, USO INTERNO, COM DUAS FACES DUPLAS E ESTRUTURA METÁLICA COM GUIAS SIMPLES PARA PAREDES COM ÁREA LÍQUIDA MAIOR OU IGUAL A 6 M2, COM VÃOS. AF_07/2023_PS</v>
          </cell>
          <cell r="D6297" t="str">
            <v>M2</v>
          </cell>
          <cell r="E6297">
            <v>144.37</v>
          </cell>
          <cell r="F6297">
            <v>22.28</v>
          </cell>
          <cell r="G6297">
            <v>166.65</v>
          </cell>
        </row>
        <row r="6298">
          <cell r="B6298">
            <v>104722</v>
          </cell>
          <cell r="C6298" t="str">
            <v>PAREDE COM SISTEMA EM CHAPAS DE GESSO PARA DRYWALL, USO INTERNO, COM DUAS FACES DUPLAS E ESTRUTURA METÁLICA COM GUIAS SIMPLES PARA PAREDES COM ÁREA LÍQUIDA MENOR QUE 6 M2, COM VÃOS. AF_07/2023_PS</v>
          </cell>
          <cell r="D6298" t="str">
            <v>M2</v>
          </cell>
          <cell r="E6298">
            <v>161.96</v>
          </cell>
          <cell r="F6298">
            <v>28.57</v>
          </cell>
          <cell r="G6298">
            <v>190.53</v>
          </cell>
        </row>
        <row r="6299">
          <cell r="B6299">
            <v>96366</v>
          </cell>
          <cell r="C6299" t="str">
            <v>PAREDE COM SISTEMA EM CHAPAS DE GESSO PARA DRYWALL, USO INTERNO, COM DUAS FACES DUPLAS E ESTRUTURA METÁLICA COM GUIAS SIMPLES, SEM VÃOS. AF_07/2023_PS</v>
          </cell>
          <cell r="D6299" t="str">
            <v>M2</v>
          </cell>
          <cell r="E6299">
            <v>134.26</v>
          </cell>
          <cell r="F6299">
            <v>19.3</v>
          </cell>
          <cell r="G6299">
            <v>153.56</v>
          </cell>
        </row>
        <row r="6300">
          <cell r="B6300">
            <v>96361</v>
          </cell>
          <cell r="C6300" t="str">
            <v>PAREDE COM SISTEMA EM CHAPAS DE GESSO PARA DRYWALL, USO INTERNO, COM DUAS FACES SIMPLES E ESTRUTURA METÁLICA COM GUIAS DUPLAS PARA PAREDES COM ÁREA LÍQUIDA MAIOR OU IGUAL A 6 M2, COM VÃOS. AF_07/2023_PS</v>
          </cell>
          <cell r="D6300" t="str">
            <v>M2</v>
          </cell>
          <cell r="E6300">
            <v>128.16999999999999</v>
          </cell>
          <cell r="F6300">
            <v>19.77</v>
          </cell>
          <cell r="G6300">
            <v>147.94</v>
          </cell>
        </row>
        <row r="6301">
          <cell r="B6301">
            <v>104719</v>
          </cell>
          <cell r="C6301" t="str">
            <v>PAREDE COM SISTEMA EM CHAPAS DE GESSO PARA DRYWALL, USO INTERNO, COM DUAS FACES SIMPLES E ESTRUTURA METÁLICA COM GUIAS DUPLAS PARA PAREDES COM ÁREA LÍQUIDA MENOR QUE 6 M2, COM VÃOS. AF_07/2023_PS</v>
          </cell>
          <cell r="D6301" t="str">
            <v>M2</v>
          </cell>
          <cell r="E6301">
            <v>160.59</v>
          </cell>
          <cell r="F6301">
            <v>26.12</v>
          </cell>
          <cell r="G6301">
            <v>186.71</v>
          </cell>
        </row>
        <row r="6302">
          <cell r="B6302">
            <v>96360</v>
          </cell>
          <cell r="C6302" t="str">
            <v>PAREDE COM SISTEMA EM CHAPAS DE GESSO PARA DRYWALL, USO INTERNO, COM DUAS FACES SIMPLES E ESTRUTURA METÁLICA COM GUIAS DUPLAS, SEM VÃOS. AF_07/2023_PS</v>
          </cell>
          <cell r="D6302" t="str">
            <v>M2</v>
          </cell>
          <cell r="E6302">
            <v>109.17</v>
          </cell>
          <cell r="F6302">
            <v>16.760000000000002</v>
          </cell>
          <cell r="G6302">
            <v>125.93</v>
          </cell>
        </row>
        <row r="6303">
          <cell r="B6303">
            <v>96359</v>
          </cell>
          <cell r="C6303" t="str">
            <v>PAREDE COM SISTEMA EM CHAPAS DE GESSO PARA DRYWALL, USO INTERNO, COM DUAS FACES SIMPLES E ESTRUTURA METÁLICA COM GUIAS SIMPLES PARA PAREDES COM ÁREA LÍQUIDA MAIOR OU IGUAL A 6 M2, COM VÃOS. AF_07/2023_PS</v>
          </cell>
          <cell r="D6303" t="str">
            <v>M2</v>
          </cell>
          <cell r="E6303">
            <v>92.67</v>
          </cell>
          <cell r="F6303">
            <v>16.22</v>
          </cell>
          <cell r="G6303">
            <v>108.89</v>
          </cell>
        </row>
        <row r="6304">
          <cell r="B6304">
            <v>104718</v>
          </cell>
          <cell r="C6304" t="str">
            <v>PAREDE COM SISTEMA EM CHAPAS DE GESSO PARA DRYWALL, USO INTERNO, COM DUAS FACES SIMPLES E ESTRUTURA METÁLICA COM GUIAS SIMPLES PARA PAREDES COM ÁREA LÍQUIDA MENOR QUE 6 M2, COM VÃOS. AF_07/2023_PS</v>
          </cell>
          <cell r="D6304" t="str">
            <v>M2</v>
          </cell>
          <cell r="E6304">
            <v>109.44</v>
          </cell>
          <cell r="F6304">
            <v>20.56</v>
          </cell>
          <cell r="G6304">
            <v>130</v>
          </cell>
        </row>
        <row r="6305">
          <cell r="B6305">
            <v>96358</v>
          </cell>
          <cell r="C6305" t="str">
            <v>PAREDE COM SISTEMA EM CHAPAS DE GESSO PARA DRYWALL, USO INTERNO, COM DUAS FACES SIMPLES E ESTRUTURA METÁLICA COM GUIAS SIMPLES, SEM VÃOS. AF_07/2023_PS</v>
          </cell>
          <cell r="D6305" t="str">
            <v>M2</v>
          </cell>
          <cell r="E6305">
            <v>82.97</v>
          </cell>
          <cell r="F6305">
            <v>14.23</v>
          </cell>
          <cell r="G6305">
            <v>97.2</v>
          </cell>
        </row>
        <row r="6306">
          <cell r="B6306">
            <v>96371</v>
          </cell>
          <cell r="C6306" t="str">
            <v>PAREDE COM SISTEMA EM CHAPAS DE GESSO PARA DRYWALL, USO INTERNO, COM UMA FACE SIMPLES E ESTRUTURA METÁLICA COM GUIAS SIMPLES PARA PAREDES COM ÁREA LÍQUIDA MAIOR OU IGUAL A 6 M2, COM VÃOS. AF_07/2023_PS</v>
          </cell>
          <cell r="D6306" t="str">
            <v>M2</v>
          </cell>
          <cell r="E6306">
            <v>64.509999999999991</v>
          </cell>
          <cell r="F6306">
            <v>10.84</v>
          </cell>
          <cell r="G6306">
            <v>75.349999999999994</v>
          </cell>
        </row>
        <row r="6307">
          <cell r="B6307">
            <v>104724</v>
          </cell>
          <cell r="C6307" t="str">
            <v>PAREDE COM SISTEMA EM CHAPAS DE GESSO PARA DRYWALL, USO INTERNO, COM UMA FACE SIMPLES E ESTRUTURA METÁLICA COM GUIAS SIMPLES PARA PAREDES COM ÁREA LÍQUIDA MENOR QUE 6 M2, COM VÃOS. AF_07/2023_PS</v>
          </cell>
          <cell r="D6307" t="str">
            <v>M2</v>
          </cell>
          <cell r="E6307">
            <v>80.88</v>
          </cell>
          <cell r="F6307">
            <v>14.19</v>
          </cell>
          <cell r="G6307">
            <v>95.07</v>
          </cell>
        </row>
        <row r="6308">
          <cell r="B6308">
            <v>96370</v>
          </cell>
          <cell r="C6308" t="str">
            <v>PAREDE COM SISTEMA EM CHAPAS DE GESSO PARA DRYWALL, USO INTERNO, COM UMA FACE SIMPLES E ESTRUTURA METÁLICA COM GUIAS SIMPLES, SEM VÃOS. AF_07/2023_PS</v>
          </cell>
          <cell r="D6308" t="str">
            <v>M2</v>
          </cell>
          <cell r="E6308">
            <v>55.019999999999996</v>
          </cell>
          <cell r="F6308">
            <v>9.36</v>
          </cell>
          <cell r="G6308">
            <v>64.38</v>
          </cell>
        </row>
        <row r="6309">
          <cell r="B6309">
            <v>96365</v>
          </cell>
          <cell r="C6309" t="str">
            <v>PAREDE COM SISTEMA EM CHAPAS DE GESSO PARA DRYWALL, USO INTERNO, COM UMA FACE SIMPLES E OUTRA FACE DUPLA E   ESTRUTURA METÁLICA COM GUIAS DUPLAS PARA PAREDES COM ÁREA LÍQUIDA MAIOR OU IGUAL A 6 M2, COM VÃOS. AF_07/2023_PS</v>
          </cell>
          <cell r="D6309" t="str">
            <v>M2</v>
          </cell>
          <cell r="E6309">
            <v>154.01</v>
          </cell>
          <cell r="F6309">
            <v>22.83</v>
          </cell>
          <cell r="G6309">
            <v>176.84</v>
          </cell>
        </row>
        <row r="6310">
          <cell r="B6310">
            <v>104721</v>
          </cell>
          <cell r="C6310" t="str">
            <v>PAREDE COM SISTEMA EM CHAPAS DE GESSO PARA DRYWALL, USO INTERNO, COM UMA FACE SIMPLES E OUTRA FACE DUPLA E ESTRUTURA METÁLICA COM GUIAS DUPLAS PARA PAREDES COM ÁREA LÍQUIDA MENOR QUE 6 M2, COM VÃOS. AF_07/2023_PS</v>
          </cell>
          <cell r="D6310" t="str">
            <v>M2</v>
          </cell>
          <cell r="E6310">
            <v>186.84</v>
          </cell>
          <cell r="F6310">
            <v>30.13</v>
          </cell>
          <cell r="G6310">
            <v>216.97</v>
          </cell>
        </row>
        <row r="6311">
          <cell r="B6311">
            <v>96363</v>
          </cell>
          <cell r="C6311" t="str">
            <v>PAREDE COM SISTEMA EM CHAPAS DE GESSO PARA DRYWALL, USO INTERNO, COM UMA FACE SIMPLES E OUTRA FACE DUPLA E ESTRUTURA METÁLICA COM GUIAS SIMPLES PARA PAREDES COM ÁREA LÍQUIDA MAIOR OU IGUAL A 6 M2, COM VÃOS. AF_07/2023_PS</v>
          </cell>
          <cell r="D6311" t="str">
            <v>M2</v>
          </cell>
          <cell r="E6311">
            <v>118.52</v>
          </cell>
          <cell r="F6311">
            <v>19.239999999999998</v>
          </cell>
          <cell r="G6311">
            <v>137.76</v>
          </cell>
        </row>
        <row r="6312">
          <cell r="B6312">
            <v>104720</v>
          </cell>
          <cell r="C6312" t="str">
            <v>PAREDE COM SISTEMA EM CHAPAS DE GESSO PARA DRYWALL, USO INTERNO, COM UMA FACE SIMPLES E OUTRA FACE DUPLA E ESTRUTURA METÁLICA COM GUIAS SIMPLES PARA PAREDES COM ÁREA LÍQUIDA MENOR QUE 6 M2, COM VÃOS. AF_07/2023_PS</v>
          </cell>
          <cell r="D6312" t="str">
            <v>M2</v>
          </cell>
          <cell r="E6312">
            <v>135.68</v>
          </cell>
          <cell r="F6312">
            <v>24.58</v>
          </cell>
          <cell r="G6312">
            <v>160.26</v>
          </cell>
        </row>
        <row r="6313">
          <cell r="B6313">
            <v>96362</v>
          </cell>
          <cell r="C6313" t="str">
            <v>PAREDE COM SISTEMA EM CHAPAS DE GESSO PARA DRYWALL, USO INTERNO, COM UMA FACE SIMPLES E OUTRA FACE DUPLA E ESTRUTURA METÁLICA COM GUIAS SIMPLES, SEM VÃOS. AF_07/2023_PS</v>
          </cell>
          <cell r="D6313" t="str">
            <v>M2</v>
          </cell>
          <cell r="E6313">
            <v>108.61999999999999</v>
          </cell>
          <cell r="F6313">
            <v>16.760000000000002</v>
          </cell>
          <cell r="G6313">
            <v>125.38</v>
          </cell>
        </row>
        <row r="6314">
          <cell r="B6314">
            <v>103191</v>
          </cell>
          <cell r="C6314" t="str">
            <v>INSTALAÇÃO DE ALONGADOR COM TRÊS ALTURAS, EM TUBO DE AÇO CARBONO - EQUIPAMENTO DE GINASTICA PARA ACADEMIA AO AR LIVRE / ACADEMIA DA TERCEIRA IDADE - ATI, INSTALADO SOBRE SOLO. AF_10/2021</v>
          </cell>
          <cell r="D6314" t="str">
            <v>UN</v>
          </cell>
          <cell r="E6314">
            <v>2328.4300000000003</v>
          </cell>
          <cell r="F6314">
            <v>63.62</v>
          </cell>
          <cell r="G6314">
            <v>2392.0500000000002</v>
          </cell>
        </row>
        <row r="6315">
          <cell r="B6315">
            <v>103206</v>
          </cell>
          <cell r="C6315" t="str">
            <v>INSTALAÇÃO DE ALONGADOR COM TRÊS ALTURAS, EM TUBO DE AÇO CARBONO - EQUIPAMENTO DE GINÁSTICA PARA ACADEMIA AO AR LIVRE / ACADEMIA DA TERCEIRA IDADE - ATI, INSTALADO SOBRE PISO DE CONCRETO EXISTENTE. AF_10/2021</v>
          </cell>
          <cell r="D6315" t="str">
            <v>UN</v>
          </cell>
          <cell r="E6315">
            <v>2328.9</v>
          </cell>
          <cell r="F6315">
            <v>84.46</v>
          </cell>
          <cell r="G6315">
            <v>2413.36</v>
          </cell>
        </row>
        <row r="6316">
          <cell r="B6316">
            <v>103185</v>
          </cell>
          <cell r="C6316" t="str">
            <v>INSTALAÇÃO DE ESQUI TRIPLO, EM TUBO DE AÇO CARBONO - EQUIPAMENTO DE GINÁSTICA PARA ACADEMIA AO AR LIVRE / ACADEMIA DA TERCEIRA IDADE - ATI, INSTALADO SOBRE PISO DE CONCRETO EXISTENTE. AF_10/2021</v>
          </cell>
          <cell r="D6316" t="str">
            <v>UN</v>
          </cell>
          <cell r="E6316">
            <v>6071.8099999999995</v>
          </cell>
          <cell r="F6316">
            <v>111.92</v>
          </cell>
          <cell r="G6316">
            <v>6183.73</v>
          </cell>
        </row>
        <row r="6317">
          <cell r="B6317">
            <v>103186</v>
          </cell>
          <cell r="C6317" t="str">
            <v>INSTALAÇÃO DE MULTIEXERCITADOR COM SEIS FUNÇÕES, EM TUBO DE AÇO CARBONO - EQUIPAMENTO DE GINÁSTICA PARA ACADEMIA AO AR LIVRE / ACADEMIA DA TERCEIRA IDADE - ATI, INSTALADO SOBRE PISO DE CONCRETO EXISTENTE. AF_10/2021</v>
          </cell>
          <cell r="D6317" t="str">
            <v>UN</v>
          </cell>
          <cell r="E6317">
            <v>6453.0599999999995</v>
          </cell>
          <cell r="F6317">
            <v>46.14</v>
          </cell>
          <cell r="G6317">
            <v>6499.2</v>
          </cell>
        </row>
        <row r="6318">
          <cell r="B6318">
            <v>103210</v>
          </cell>
          <cell r="C6318" t="str">
            <v>INSTALAÇÃO DE PLACA ORIENTATIVA SOBRE EXERCÍCIOS, 2,00M X 1,00M, EM TUBO DE AÇO CARBONO - PARA ACADEMIA AO AR LIVRE / ACADEMIA DA TERCEIRA IDADE - ATI, INSTALADO SOBRE PISO DE CONCRETO EXISTENTE. AF_10/2021</v>
          </cell>
          <cell r="D6318" t="str">
            <v>UN</v>
          </cell>
          <cell r="E6318">
            <v>2182.5500000000002</v>
          </cell>
          <cell r="F6318">
            <v>152.97</v>
          </cell>
          <cell r="G6318">
            <v>2335.52</v>
          </cell>
        </row>
        <row r="6319">
          <cell r="B6319">
            <v>103195</v>
          </cell>
          <cell r="C6319" t="str">
            <v>INSTALAÇÃO DE PLACA ORIENTATIVA SOBRE EXERCÍCIOS, 2,00M X 1,00M, EM TUBO DE AÇO CARBONO - PARA ACADEMIA AO AR LIVRE / ACADEMIA DA TERCEIRA IDADE - ATI, INSTALADO SOBRE SOLO. AF_10/2021</v>
          </cell>
          <cell r="D6319" t="str">
            <v>UN</v>
          </cell>
          <cell r="E6319">
            <v>2142.56</v>
          </cell>
          <cell r="F6319">
            <v>65.349999999999994</v>
          </cell>
          <cell r="G6319">
            <v>2207.91</v>
          </cell>
        </row>
        <row r="6320">
          <cell r="B6320">
            <v>103205</v>
          </cell>
          <cell r="C6320" t="str">
            <v>INSTALAÇÃO DE PRESSÃO DE PERNAS TRIPLO, EM TUBO DE AÇO CARBONO - EQUIPAMENTO DE GINÁSTICA PARA ACADEMIA AO AR LIVRE / ACADEMIA DA TERCEIRA IDADE - ATI, INSTALADO SOBRE PISO DE CONCRETO EXISTENTE. AF_10/2021</v>
          </cell>
          <cell r="D6320" t="str">
            <v>UN</v>
          </cell>
          <cell r="E6320">
            <v>4021.55</v>
          </cell>
          <cell r="F6320">
            <v>98.46</v>
          </cell>
          <cell r="G6320">
            <v>4120.01</v>
          </cell>
        </row>
        <row r="6321">
          <cell r="B6321">
            <v>103190</v>
          </cell>
          <cell r="C6321" t="str">
            <v>INSTALAÇÃO DE PRESSÃO DE PERNAS TRIPLO, EM TUBO DE AÇO CARBONO - EQUIPAMENTO DE GINÁSTICA PARA ACADEMIA AO AR LIVRE / ACADEMIA DA TERCEIRA IDADE - ATI, INSTALADO SOBRE SOLO. AF_10/2021</v>
          </cell>
          <cell r="D6321" t="str">
            <v>UN</v>
          </cell>
          <cell r="E6321">
            <v>4021.25</v>
          </cell>
          <cell r="F6321">
            <v>77.459999999999994</v>
          </cell>
          <cell r="G6321">
            <v>4098.71</v>
          </cell>
        </row>
        <row r="6322">
          <cell r="B6322">
            <v>103207</v>
          </cell>
          <cell r="C6322" t="str">
            <v>INSTALAÇÃO DE ROTAÇÃO DIAGONAL DUPLA, APARELHO TRIPLO, EM TUBO DE AÇO CARBONO - EQUIPAMENTO DE GINÁSTICA PARA ACADEMIA AO AR LIVRE / ACADEMIA DA TERCEIRA IDADE - ATI, INSTALADO SOBRE PISO DE CONCRETO EXISTENTE. AF_10/2021</v>
          </cell>
          <cell r="D6322" t="str">
            <v>UN</v>
          </cell>
          <cell r="E6322">
            <v>2482.5500000000002</v>
          </cell>
          <cell r="F6322">
            <v>84.45</v>
          </cell>
          <cell r="G6322">
            <v>2567</v>
          </cell>
        </row>
        <row r="6323">
          <cell r="B6323">
            <v>103192</v>
          </cell>
          <cell r="C6323" t="str">
            <v>INSTALAÇÃO DE ROTAÇÃO DIAGONAL DUPLA, APARELHO TRIPLO, EM TUBO DE AÇO CARBONO - EQUIPAMENTO DE GINÁSTICA PARA ACADEMIA AO AR LIVRE / ACADEMIA DA TERCEIRA IDADE - ATI, INSTALADO SOBRE SOLO. AF_10/2021</v>
          </cell>
          <cell r="D6323" t="str">
            <v>UN</v>
          </cell>
          <cell r="E6323">
            <v>2482.0500000000002</v>
          </cell>
          <cell r="F6323">
            <v>63.64</v>
          </cell>
          <cell r="G6323">
            <v>2545.69</v>
          </cell>
        </row>
        <row r="6324">
          <cell r="B6324">
            <v>103208</v>
          </cell>
          <cell r="C6324" t="str">
            <v>INSTALAÇÃO DE ROTAÇÃO VERTICAL DUPLO, EM TUBO DE ACO CARBONO - EQUIPAMENTO DE GINASTICA PARA ACADEMIA AO AR LIVRE / ACADEMIA DA TERCEIRA IDADE - ATI, INSTALADO SOBRE PISO DE CONCRETO EXISTENTE. AF_10/2021</v>
          </cell>
          <cell r="D6324" t="str">
            <v>UN</v>
          </cell>
          <cell r="E6324">
            <v>1901.14</v>
          </cell>
          <cell r="F6324">
            <v>84.59</v>
          </cell>
          <cell r="G6324">
            <v>1985.73</v>
          </cell>
        </row>
        <row r="6325">
          <cell r="B6325">
            <v>103193</v>
          </cell>
          <cell r="C6325" t="str">
            <v>INSTALAÇÃO DE ROTAÇÃO VERTICAL DUPLO, EM TUBO DE AÇO CARBONO - EQUIPAMENTO DE GINÁSTICA PARA ACADEMIA AO AR LIVRE / ACADEMIA DA TERCEIRA IDADE - ATI, INSTALADO SOBRE SOLO. AF_10/2021</v>
          </cell>
          <cell r="D6325" t="str">
            <v>UN</v>
          </cell>
          <cell r="E6325">
            <v>1900.78</v>
          </cell>
          <cell r="F6325">
            <v>63.64</v>
          </cell>
          <cell r="G6325">
            <v>1964.42</v>
          </cell>
        </row>
        <row r="6326">
          <cell r="B6326">
            <v>103187</v>
          </cell>
          <cell r="C6326" t="str">
            <v>INSTALAÇÃO DE SIMULADOR DE CAMINHADA TRIPLO, EM TUBO DE AÇO CARBONO - EQUIPAMENTO DE GINÁSTICA PARA ACADEMIA AO AR LIVRE / ACADEMIA DA TERCEIRA IDADE - ATI, INSTALADO SOBRE PISO DE CONCRETO EXISTENTE. AF_10/2021</v>
          </cell>
          <cell r="D6326" t="str">
            <v>UN</v>
          </cell>
          <cell r="E6326">
            <v>4820.79</v>
          </cell>
          <cell r="F6326">
            <v>76.89</v>
          </cell>
          <cell r="G6326">
            <v>4897.68</v>
          </cell>
        </row>
        <row r="6327">
          <cell r="B6327">
            <v>103188</v>
          </cell>
          <cell r="C6327" t="str">
            <v>INSTALAÇÃO DE SIMULADOR DE CAVALGADA TRIPLO, EM TUBO DE AÇO CARBONO - EQUIPAMENTO DE GINÁSTICA PARA ACADEMIA AO AR LIVRE / ACADEMIA DA TERCEIRA IDADE - ATI, INSTALADO SOBRE PISO DE CONCRETO EXISTENTE. AF_10/2021</v>
          </cell>
          <cell r="D6327" t="str">
            <v>UN</v>
          </cell>
          <cell r="E6327">
            <v>5199.96</v>
          </cell>
          <cell r="F6327">
            <v>58.89</v>
          </cell>
          <cell r="G6327">
            <v>5258.85</v>
          </cell>
        </row>
        <row r="6328">
          <cell r="B6328">
            <v>103189</v>
          </cell>
          <cell r="C6328" t="str">
            <v>INSTALAÇÃO DE SIMULADOR DE REMO INDIVIDUAL, EM TUBO DE AÇO CARBONO - EQUIPAMENTO DE GINÁSTICA PARA ACADEMIA AO AR LIVRE / ACADEMIA DA TERCEIRA IDADE - ATI, INSTALADO SOBRE PISO DE CONCRETO EXISTENTE. AF_10/2021</v>
          </cell>
          <cell r="D6328" t="str">
            <v>UN</v>
          </cell>
          <cell r="E6328">
            <v>2597.9899999999998</v>
          </cell>
          <cell r="F6328">
            <v>41.17</v>
          </cell>
          <cell r="G6328">
            <v>2639.16</v>
          </cell>
        </row>
        <row r="6329">
          <cell r="B6329">
            <v>103209</v>
          </cell>
          <cell r="C6329" t="str">
            <v>INSTALAÇÃO DE SURF DUPLO, EM TUBO DE AÇO CARBONO - EQUIPAMENTO DE GINÁSTICA PARA ACADEMIA AO AR LIVRE / ACADEMIA DA TERCEIRA IDADE - ATI, INSTALADO SOBRE PISO DE CONCRETO EXISTENTE. AF_10/2021</v>
          </cell>
          <cell r="D6329" t="str">
            <v>UN</v>
          </cell>
          <cell r="E6329">
            <v>2759.25</v>
          </cell>
          <cell r="F6329">
            <v>84.45</v>
          </cell>
          <cell r="G6329">
            <v>2843.7</v>
          </cell>
        </row>
        <row r="6330">
          <cell r="B6330">
            <v>103194</v>
          </cell>
          <cell r="C6330" t="str">
            <v>INSTALAÇÃO DE SURF DUPLO, EM TUBO DE AÇO CARBONO - EQUIPAMENTO DE GINÁSTICA PARA ACADEMIA AO AR LIVRE / ACADEMIA DA TERCEIRA IDADE - ATI, INSTALADO SOBRE SOLO. AF_10/2021</v>
          </cell>
          <cell r="D6330" t="str">
            <v>UN</v>
          </cell>
          <cell r="E6330">
            <v>2758.6099999999997</v>
          </cell>
          <cell r="F6330">
            <v>63.78</v>
          </cell>
          <cell r="G6330">
            <v>2822.39</v>
          </cell>
        </row>
        <row r="6331">
          <cell r="B6331">
            <v>94992</v>
          </cell>
          <cell r="C6331" t="str">
            <v>EXECUÇÃO DE PASSEIO (CALÇADA) OU PISO DE CONCRETO COM CONCRETO MOLDADO IN LOCO, FEITO EM OBRA, ACABAMENTO CONVENCIONAL, ESPESSURA 6 CM, ARMADO. AF_08/2022</v>
          </cell>
          <cell r="D6331" t="str">
            <v>M2</v>
          </cell>
          <cell r="E6331">
            <v>66.84</v>
          </cell>
          <cell r="F6331">
            <v>16.239999999999998</v>
          </cell>
          <cell r="G6331">
            <v>83.08</v>
          </cell>
        </row>
        <row r="6332">
          <cell r="B6332">
            <v>94994</v>
          </cell>
          <cell r="C6332" t="str">
            <v>EXECUÇÃO DE PASSEIO (CALÇADA) OU PISO DE CONCRETO COM CONCRETO MOLDADO IN LOCO, FEITO EM OBRA, ACABAMENTO CONVENCIONAL, ESPESSURA 8 CM, ARMADO. AF_08/2022</v>
          </cell>
          <cell r="D6332" t="str">
            <v>M2</v>
          </cell>
          <cell r="E6332">
            <v>77.91</v>
          </cell>
          <cell r="F6332">
            <v>21.26</v>
          </cell>
          <cell r="G6332">
            <v>99.17</v>
          </cell>
        </row>
        <row r="6333">
          <cell r="B6333">
            <v>94990</v>
          </cell>
          <cell r="C6333" t="str">
            <v>EXECUÇÃO DE PASSEIO (CALÇADA) OU PISO DE CONCRETO COM CONCRETO MOLDADO IN LOCO, FEITO EM OBRA, ACABAMENTO CONVENCIONAL, NÃO ARMADO. AF_08/2022</v>
          </cell>
          <cell r="D6333" t="str">
            <v>M3</v>
          </cell>
          <cell r="E6333">
            <v>551.96</v>
          </cell>
          <cell r="F6333">
            <v>226.43</v>
          </cell>
          <cell r="G6333">
            <v>778.39</v>
          </cell>
        </row>
        <row r="6334">
          <cell r="B6334">
            <v>94991</v>
          </cell>
          <cell r="C6334" t="str">
            <v>EXECUÇÃO DE PASSEIO (CALÇADA) OU PISO DE CONCRETO COM CONCRETO MOLDADO IN LOCO, USINADO C20, ACABAMENTO CONVENCIONAL, NÃO ARMADO. AF_08/2022</v>
          </cell>
          <cell r="D6334" t="str">
            <v>M3</v>
          </cell>
          <cell r="E6334">
            <v>609.91999999999996</v>
          </cell>
          <cell r="F6334">
            <v>74.760000000000005</v>
          </cell>
          <cell r="G6334">
            <v>684.68</v>
          </cell>
        </row>
        <row r="6335">
          <cell r="B6335">
            <v>104626</v>
          </cell>
          <cell r="C6335" t="str">
            <v>EXECUÇÃO DE PASSEIO (CALÇADA) OU PISO DE CONCRETO COM CONCRETO MOLDADO IN LOCO, USINADO C25, ACABAMENTO CONVENCIONAL, NÃO ARMADO. AF_03/2023</v>
          </cell>
          <cell r="D6335" t="str">
            <v>M3</v>
          </cell>
          <cell r="E6335">
            <v>625.53000000000009</v>
          </cell>
          <cell r="F6335">
            <v>74.790000000000006</v>
          </cell>
          <cell r="G6335">
            <v>700.32</v>
          </cell>
        </row>
        <row r="6336">
          <cell r="B6336">
            <v>94993</v>
          </cell>
          <cell r="C6336" t="str">
            <v>EXECUÇÃO DE PASSEIO (CALÇADA) OU PISO DE CONCRETO COM CONCRETO MOLDADO IN LOCO, USINADO, ACABAMENTO CONVENCIONAL, ESPESSURA 6 CM, ARMADO. AF_08/2022</v>
          </cell>
          <cell r="D6336" t="str">
            <v>M2</v>
          </cell>
          <cell r="E6336">
            <v>70.319999999999993</v>
          </cell>
          <cell r="F6336">
            <v>7.14</v>
          </cell>
          <cell r="G6336">
            <v>77.459999999999994</v>
          </cell>
        </row>
        <row r="6337">
          <cell r="B6337">
            <v>94995</v>
          </cell>
          <cell r="C6337" t="str">
            <v>EXECUÇÃO DE PASSEIO (CALÇADA) OU PISO DE CONCRETO COM CONCRETO MOLDADO IN LOCO, USINADO, ACABAMENTO CONVENCIONAL, ESPESSURA 8 CM, ARMADO. AF_08/2022</v>
          </cell>
          <cell r="D6337" t="str">
            <v>M2</v>
          </cell>
          <cell r="E6337">
            <v>82.55</v>
          </cell>
          <cell r="F6337">
            <v>9.1199999999999992</v>
          </cell>
          <cell r="G6337">
            <v>91.67</v>
          </cell>
        </row>
        <row r="6338">
          <cell r="B6338">
            <v>101169</v>
          </cell>
          <cell r="C6338" t="str">
            <v>EXECUÇÃO DE PAVIMENTO EM PARALELEPÍPEDOS, REJUNTAMENTO COM ARGAMASSA TRAÇO 1:3 (CIMENTO E AREIA). AF_05/2020</v>
          </cell>
          <cell r="D6338" t="str">
            <v>M2</v>
          </cell>
          <cell r="E6338">
            <v>95.85</v>
          </cell>
          <cell r="F6338">
            <v>19.559999999999999</v>
          </cell>
          <cell r="G6338">
            <v>115.41</v>
          </cell>
        </row>
        <row r="6339">
          <cell r="B6339">
            <v>101167</v>
          </cell>
          <cell r="C6339" t="str">
            <v>EXECUÇÃO DE PAVIMENTO EM PARALELEPÍPEDOS, REJUNTAMENTO COM PÓ DE PEDRA. AF_05/2020</v>
          </cell>
          <cell r="D6339" t="str">
            <v>M2</v>
          </cell>
          <cell r="E6339">
            <v>84.61</v>
          </cell>
          <cell r="F6339">
            <v>14.8</v>
          </cell>
          <cell r="G6339">
            <v>99.41</v>
          </cell>
        </row>
        <row r="6340">
          <cell r="B6340">
            <v>101172</v>
          </cell>
          <cell r="C6340" t="str">
            <v>EXECUÇÃO DE PAVIMENTO EM PEDRAS POLIÉDRICAS, REJUNTAMENTO COM ARGAMASSA TRAÇO 1:3 (CIMENTO E AREIA). AF_05/2020</v>
          </cell>
          <cell r="D6340" t="str">
            <v>M2</v>
          </cell>
          <cell r="E6340">
            <v>55.489999999999995</v>
          </cell>
          <cell r="F6340">
            <v>18.22</v>
          </cell>
          <cell r="G6340">
            <v>73.709999999999994</v>
          </cell>
        </row>
        <row r="6341">
          <cell r="B6341">
            <v>101170</v>
          </cell>
          <cell r="C6341" t="str">
            <v>EXECUÇÃO DE PAVIMENTO EM PEDRAS POLIÉDRICAS, REJUNTAMENTO COM PÓ DE PEDRA. AF_05/2020</v>
          </cell>
          <cell r="D6341" t="str">
            <v>M2</v>
          </cell>
          <cell r="E6341">
            <v>34.19</v>
          </cell>
          <cell r="F6341">
            <v>11.67</v>
          </cell>
          <cell r="G6341">
            <v>45.86</v>
          </cell>
        </row>
        <row r="6342">
          <cell r="B6342">
            <v>92402</v>
          </cell>
          <cell r="C6342" t="str">
            <v>EXECUÇÃO DE PASSEIO EM PISO INTERTRAVADO, COM BLOCO 16 FACES DE 22 X 11 CM, ESPESSURA 6 CM. AF_10/2022</v>
          </cell>
          <cell r="D6342" t="str">
            <v>M2</v>
          </cell>
          <cell r="E6342">
            <v>58.89</v>
          </cell>
          <cell r="F6342">
            <v>12.31</v>
          </cell>
          <cell r="G6342">
            <v>71.2</v>
          </cell>
        </row>
        <row r="6343">
          <cell r="B6343">
            <v>104432</v>
          </cell>
          <cell r="C6343" t="str">
            <v>EXECUÇÃO DE PASSEIO EM PISO INTERTRAVADO, COM BLOCO RAQUETE  22 X 13,5 CM, ESPESSURA 6 CM. AF_10/2022</v>
          </cell>
          <cell r="D6343" t="str">
            <v>M2</v>
          </cell>
          <cell r="E6343">
            <v>61.88000000000001</v>
          </cell>
          <cell r="F6343">
            <v>16.63</v>
          </cell>
          <cell r="G6343">
            <v>78.510000000000005</v>
          </cell>
        </row>
        <row r="6344">
          <cell r="B6344">
            <v>93679</v>
          </cell>
          <cell r="C6344" t="str">
            <v>EXECUÇÃO DE PASSEIO EM PISO INTERTRAVADO, COM BLOCO RETANGULAR COLORIDO DE 20 X 10 CM, ESPESSURA 6 CM. AF_10/2022</v>
          </cell>
          <cell r="D6344" t="str">
            <v>M2</v>
          </cell>
          <cell r="E6344">
            <v>66.67</v>
          </cell>
          <cell r="F6344">
            <v>14.23</v>
          </cell>
          <cell r="G6344">
            <v>80.900000000000006</v>
          </cell>
        </row>
        <row r="6345">
          <cell r="B6345">
            <v>92396</v>
          </cell>
          <cell r="C6345" t="str">
            <v>EXECUÇÃO DE PASSEIO EM PISO INTERTRAVADO, COM BLOCO RETANGULAR COR NATURAL DE 20 X 10 CM, ESPESSURA 6 CM. AF_10/2022</v>
          </cell>
          <cell r="D6345" t="str">
            <v>M2</v>
          </cell>
          <cell r="E6345">
            <v>59.620000000000005</v>
          </cell>
          <cell r="F6345">
            <v>14.22</v>
          </cell>
          <cell r="G6345">
            <v>73.84</v>
          </cell>
        </row>
        <row r="6346">
          <cell r="B6346">
            <v>92406</v>
          </cell>
          <cell r="C6346" t="str">
            <v>EXECUÇÃO DE PAVIMENTO EM PISO INTERTRAVADO, COM BLOCO 16 FACES DE 22 X 11 CM, ESPESSURA 10 CM. AF_10/2022</v>
          </cell>
          <cell r="D6346" t="str">
            <v>M2</v>
          </cell>
          <cell r="E6346">
            <v>78.81</v>
          </cell>
          <cell r="F6346">
            <v>10.49</v>
          </cell>
          <cell r="G6346">
            <v>89.3</v>
          </cell>
        </row>
        <row r="6347">
          <cell r="B6347">
            <v>92403</v>
          </cell>
          <cell r="C6347" t="str">
            <v>EXECUÇÃO DE PAVIMENTO EM PISO INTERTRAVADO, COM BLOCO 16 FACES DE 22 X 11 CM, ESPESSURA 6 CM. AF_10/2022</v>
          </cell>
          <cell r="D6347" t="str">
            <v>M2</v>
          </cell>
          <cell r="E6347">
            <v>53.72</v>
          </cell>
          <cell r="F6347">
            <v>5.77</v>
          </cell>
          <cell r="G6347">
            <v>59.49</v>
          </cell>
        </row>
        <row r="6348">
          <cell r="B6348">
            <v>92404</v>
          </cell>
          <cell r="C6348" t="str">
            <v>EXECUÇÃO DE PAVIMENTO EM PISO INTERTRAVADO, COM BLOCO 16 FACES DE 22 X 11 CM, ESPESSURA 8 CM. AF_10/2022</v>
          </cell>
          <cell r="D6348" t="str">
            <v>M2</v>
          </cell>
          <cell r="E6348">
            <v>66.350000000000009</v>
          </cell>
          <cell r="F6348">
            <v>8.1300000000000008</v>
          </cell>
          <cell r="G6348">
            <v>74.48</v>
          </cell>
        </row>
        <row r="6349">
          <cell r="B6349">
            <v>92391</v>
          </cell>
          <cell r="C6349" t="str">
            <v>EXECUÇÃO DE PAVIMENTO EM PISO INTERTRAVADO, COM BLOCO PISOGRAMA DE 35 X 15 CM, ESPESSURA 6 CM. AF_10/2022</v>
          </cell>
          <cell r="D6349" t="str">
            <v>M2</v>
          </cell>
          <cell r="E6349">
            <v>54.73</v>
          </cell>
          <cell r="F6349">
            <v>3.67</v>
          </cell>
          <cell r="G6349">
            <v>58.4</v>
          </cell>
        </row>
        <row r="6350">
          <cell r="B6350">
            <v>92392</v>
          </cell>
          <cell r="C6350" t="str">
            <v>EXECUÇÃO DE PAVIMENTO EM PISO INTERTRAVADO, COM BLOCO PISOGRAMA DE 35 X 15 CM, ESPESSURA 8 CM. AF_10/2022</v>
          </cell>
          <cell r="D6350" t="str">
            <v>M2</v>
          </cell>
          <cell r="E6350">
            <v>112.48</v>
          </cell>
          <cell r="F6350">
            <v>4.1100000000000003</v>
          </cell>
          <cell r="G6350">
            <v>116.59</v>
          </cell>
        </row>
        <row r="6351">
          <cell r="B6351">
            <v>104433</v>
          </cell>
          <cell r="C6351" t="str">
            <v>EXECUÇÃO DE PAVIMENTO EM PISO INTERTRAVADO, COM BLOCO RAQUETE  22 X 13,5 CM, ESPESSURA 6 CM. AF_10/2022</v>
          </cell>
          <cell r="D6351" t="str">
            <v>M2</v>
          </cell>
          <cell r="E6351">
            <v>56.410000000000004</v>
          </cell>
          <cell r="F6351">
            <v>9.32</v>
          </cell>
          <cell r="G6351">
            <v>65.73</v>
          </cell>
        </row>
        <row r="6352">
          <cell r="B6352">
            <v>93680</v>
          </cell>
          <cell r="C6352" t="str">
            <v>EXECUÇÃO DE PAVIMENTO EM PISO INTERTRAVADO, COM BLOCO RETANGULAR COLORIDO DE 20 X 10 CM, ESPESSURA 6 CM. AF_10/2022</v>
          </cell>
          <cell r="D6352" t="str">
            <v>M2</v>
          </cell>
          <cell r="E6352">
            <v>61.580000000000005</v>
          </cell>
          <cell r="F6352">
            <v>7.68</v>
          </cell>
          <cell r="G6352">
            <v>69.260000000000005</v>
          </cell>
        </row>
        <row r="6353">
          <cell r="B6353">
            <v>93681</v>
          </cell>
          <cell r="C6353" t="str">
            <v>EXECUÇÃO DE PAVIMENTO EM PISO INTERTRAVADO, COM BLOCO RETANGULAR COLORIDO DE 20 X 10 CM, ESPESSURA 8 CM. AF_10/2022</v>
          </cell>
          <cell r="D6353" t="str">
            <v>M2</v>
          </cell>
          <cell r="E6353">
            <v>72.849999999999994</v>
          </cell>
          <cell r="F6353">
            <v>10.039999999999999</v>
          </cell>
          <cell r="G6353">
            <v>82.89</v>
          </cell>
        </row>
        <row r="6354">
          <cell r="B6354">
            <v>92397</v>
          </cell>
          <cell r="C6354" t="str">
            <v>EXECUÇÃO DE PAVIMENTO EM PISO INTERTRAVADO, COM BLOCO RETANGULAR COR NATURAL DE 20 X 10 CM, ESPESSURA 6 CM. AF_10/2022</v>
          </cell>
          <cell r="D6354" t="str">
            <v>M2</v>
          </cell>
          <cell r="E6354">
            <v>54.690000000000005</v>
          </cell>
          <cell r="F6354">
            <v>7.69</v>
          </cell>
          <cell r="G6354">
            <v>62.38</v>
          </cell>
        </row>
        <row r="6355">
          <cell r="B6355">
            <v>92398</v>
          </cell>
          <cell r="C6355" t="str">
            <v>EXECUÇÃO DE PAVIMENTO EM PISO INTERTRAVADO, COM BLOCO RETANGULAR COR NATURAL DE 20 X 10 CM, ESPESSURA 8 CM. AF_10/2022</v>
          </cell>
          <cell r="D6355" t="str">
            <v>M2</v>
          </cell>
          <cell r="E6355">
            <v>67.34</v>
          </cell>
          <cell r="F6355">
            <v>10.050000000000001</v>
          </cell>
          <cell r="G6355">
            <v>77.39</v>
          </cell>
        </row>
        <row r="6356">
          <cell r="B6356">
            <v>92400</v>
          </cell>
          <cell r="C6356" t="str">
            <v>EXECUÇÃO DE PAVIMENTO EM PISO INTERTRAVADO, COM BLOCO RETANGULAR DE 20 X 10 CM, ESPESSURA 10 CM. AF_10/2022</v>
          </cell>
          <cell r="D6356" t="str">
            <v>M2</v>
          </cell>
          <cell r="E6356">
            <v>78.36999999999999</v>
          </cell>
          <cell r="F6356">
            <v>12.4</v>
          </cell>
          <cell r="G6356">
            <v>90.77</v>
          </cell>
        </row>
        <row r="6357">
          <cell r="B6357">
            <v>92395</v>
          </cell>
          <cell r="C6357" t="str">
            <v>EXECUÇÃO DE PAVIMENTO EM PISO INTERTRAVADO, COM BLOCO SEXTAVADO DE 25 X 25 CM, ESPESSURA 10 CM. AF_10/2022</v>
          </cell>
          <cell r="D6357" t="str">
            <v>M2</v>
          </cell>
          <cell r="E6357">
            <v>77.75</v>
          </cell>
          <cell r="F6357">
            <v>8.7799999999999994</v>
          </cell>
          <cell r="G6357">
            <v>86.53</v>
          </cell>
        </row>
        <row r="6358">
          <cell r="B6358">
            <v>92393</v>
          </cell>
          <cell r="C6358" t="str">
            <v>EXECUÇÃO DE PAVIMENTO EM PISO INTERTRAVADO, COM BLOCO SEXTAVADO DE 25 X 25 CM, ESPESSURA 6 CM. AF_10/2022</v>
          </cell>
          <cell r="D6358" t="str">
            <v>M2</v>
          </cell>
          <cell r="E6358">
            <v>53.31</v>
          </cell>
          <cell r="F6358">
            <v>4.7300000000000004</v>
          </cell>
          <cell r="G6358">
            <v>58.04</v>
          </cell>
        </row>
        <row r="6359">
          <cell r="B6359">
            <v>92394</v>
          </cell>
          <cell r="C6359" t="str">
            <v>EXECUÇÃO DE PAVIMENTO EM PISO INTERTRAVADO, COM BLOCO SEXTAVADO DE 25 X 25 CM, ESPESSURA 8 CM. AF_10/2022</v>
          </cell>
          <cell r="D6359" t="str">
            <v>M2</v>
          </cell>
          <cell r="E6359">
            <v>65.53</v>
          </cell>
          <cell r="F6359">
            <v>6.41</v>
          </cell>
          <cell r="G6359">
            <v>71.94</v>
          </cell>
        </row>
        <row r="6360">
          <cell r="B6360">
            <v>97115</v>
          </cell>
          <cell r="C6360" t="str">
            <v>APLICAÇÃO DE GRAXA EM BARRAS DE TRANSFERÊNCIA PARA EXECUÇÃO DE PAVIMENTO DE CONCRETO. AF_04/2022</v>
          </cell>
          <cell r="D6360" t="str">
            <v>KG</v>
          </cell>
          <cell r="E6360">
            <v>53.069999999999993</v>
          </cell>
          <cell r="F6360">
            <v>11.28</v>
          </cell>
          <cell r="G6360">
            <v>64.349999999999994</v>
          </cell>
        </row>
        <row r="6361">
          <cell r="B6361">
            <v>97113</v>
          </cell>
          <cell r="C6361" t="str">
            <v>APLICAÇÃO DE LONA PLÁSTICA PARA EXECUÇÃO DE PAVIMENTOS DE CONCRETO. AF_04/2022</v>
          </cell>
          <cell r="D6361" t="str">
            <v>M2</v>
          </cell>
          <cell r="E6361">
            <v>2.13</v>
          </cell>
          <cell r="F6361">
            <v>0.21</v>
          </cell>
          <cell r="G6361">
            <v>2.34</v>
          </cell>
        </row>
        <row r="6362">
          <cell r="B6362">
            <v>97120</v>
          </cell>
          <cell r="C6362" t="str">
            <v>BARRAS DE LIGAÇÃO, AÇO CA-50 DE 10 MM, PARA EXECUÇÃO DE PAVIMENTO DE CONCRETO - FORNECIMENTO E INSTALAÇÃO. AF_04/2022</v>
          </cell>
          <cell r="D6362" t="str">
            <v>KG</v>
          </cell>
          <cell r="E6362">
            <v>8.31</v>
          </cell>
          <cell r="F6362">
            <v>1.33</v>
          </cell>
          <cell r="G6362">
            <v>9.64</v>
          </cell>
        </row>
        <row r="6363">
          <cell r="B6363">
            <v>97116</v>
          </cell>
          <cell r="C6363" t="str">
            <v>BARRAS DE TRANSFERÊNCIA, AÇO CA-25 DE 16,0 MM, PARA EXECUÇÃO DE PAVIMENTO DE CONCRETO - FORNECIMENTO E INSTALAÇÃO. AF_04/2022</v>
          </cell>
          <cell r="D6363" t="str">
            <v>KG</v>
          </cell>
          <cell r="E6363">
            <v>16.410000000000004</v>
          </cell>
          <cell r="F6363">
            <v>8.5299999999999994</v>
          </cell>
          <cell r="G6363">
            <v>24.94</v>
          </cell>
        </row>
        <row r="6364">
          <cell r="B6364">
            <v>97117</v>
          </cell>
          <cell r="C6364" t="str">
            <v>BARRAS DE TRANSFERÊNCIA, AÇO CA-25 DE 20,0 MM, PARA EXECUÇÃO DE PAVIMENTO DE CONCRETO - FORNECIMENTO E INSTALAÇÃO. AF_04/2022</v>
          </cell>
          <cell r="D6364" t="str">
            <v>KG</v>
          </cell>
          <cell r="E6364">
            <v>15.59</v>
          </cell>
          <cell r="F6364">
            <v>5.46</v>
          </cell>
          <cell r="G6364">
            <v>21.05</v>
          </cell>
        </row>
        <row r="6365">
          <cell r="B6365">
            <v>97118</v>
          </cell>
          <cell r="C6365" t="str">
            <v>BARRAS DE TRANSFERÊNCIA, AÇO CA-25 DE 25,0 MM, PARA EXECUÇÃO DE PAVIMENTO DE CONCRETO - FORNECIMENTO E INSTALAÇÃO. AF_04/2022</v>
          </cell>
          <cell r="D6365" t="str">
            <v>KG</v>
          </cell>
          <cell r="E6365">
            <v>13.58</v>
          </cell>
          <cell r="F6365">
            <v>3.49</v>
          </cell>
          <cell r="G6365">
            <v>17.07</v>
          </cell>
        </row>
        <row r="6366">
          <cell r="B6366">
            <v>97119</v>
          </cell>
          <cell r="C6366" t="str">
            <v>BARRAS DE TRANSFERÊNCIA, AÇO CA-25 DE 32,0 MM, PARA EXECUÇÃO DE PAVIMENTO DE CONCRETO - FORNECIMENTO E INSTALAÇÃO. AF_04/2022</v>
          </cell>
          <cell r="D6366" t="str">
            <v>KG</v>
          </cell>
          <cell r="E6366">
            <v>12.89</v>
          </cell>
          <cell r="F6366">
            <v>2.12</v>
          </cell>
          <cell r="G6366">
            <v>15.01</v>
          </cell>
        </row>
        <row r="6367">
          <cell r="B6367">
            <v>97114</v>
          </cell>
          <cell r="C6367" t="str">
            <v>EXECUÇÃO DE JUNTAS DE CONTRAÇÃO PARA PAVIMENTOS DE CONCRETO. AF_04/2022</v>
          </cell>
          <cell r="D6367" t="str">
            <v>M</v>
          </cell>
          <cell r="E6367">
            <v>0.16000000000000003</v>
          </cell>
          <cell r="F6367">
            <v>0.3</v>
          </cell>
          <cell r="G6367">
            <v>0.46</v>
          </cell>
        </row>
        <row r="6368">
          <cell r="B6368">
            <v>97111</v>
          </cell>
          <cell r="C6368" t="str">
            <v>EXECUÇÃO DE PAVIMENTO DE CONCRETO ARMADO (PCA), FCK = 30 MPA, ESPESSURA DE 15,0 CM. AF_04/2022</v>
          </cell>
          <cell r="D6368" t="str">
            <v>M2</v>
          </cell>
          <cell r="E6368">
            <v>239.80999999999997</v>
          </cell>
          <cell r="F6368">
            <v>19.02</v>
          </cell>
          <cell r="G6368">
            <v>258.83</v>
          </cell>
        </row>
        <row r="6369">
          <cell r="B6369">
            <v>97112</v>
          </cell>
          <cell r="C6369" t="str">
            <v>EXECUÇÃO DE PAVIMENTO DE CONCRETO ARMADO (PCA), FCK = 30 MPA, ESPESSURA DE 17,5 CM. AF_04/2022</v>
          </cell>
          <cell r="D6369" t="str">
            <v>M2</v>
          </cell>
          <cell r="E6369">
            <v>205.99</v>
          </cell>
          <cell r="F6369">
            <v>17.690000000000001</v>
          </cell>
          <cell r="G6369">
            <v>223.68</v>
          </cell>
        </row>
        <row r="6370">
          <cell r="B6370">
            <v>103904</v>
          </cell>
          <cell r="C6370" t="str">
            <v>EXECUÇÃO DE PAVIMENTO DE CONCRETO SIMPLES (PCS), FCK = 35 MPA, ESPESSURA DE 15,0 CM. AF_04/2022</v>
          </cell>
          <cell r="D6370" t="str">
            <v>M2</v>
          </cell>
          <cell r="E6370">
            <v>110.31</v>
          </cell>
          <cell r="F6370">
            <v>14.27</v>
          </cell>
          <cell r="G6370">
            <v>124.58</v>
          </cell>
        </row>
        <row r="6371">
          <cell r="B6371">
            <v>103905</v>
          </cell>
          <cell r="C6371" t="str">
            <v>EXECUÇÃO DE PAVIMENTO DE CONCRETO SIMPLES (PCS), FCK = 35 MPA, ESPESSURA DE 16,0 CM. AF_04/2022</v>
          </cell>
          <cell r="D6371" t="str">
            <v>M2</v>
          </cell>
          <cell r="E6371">
            <v>116.68999999999998</v>
          </cell>
          <cell r="F6371">
            <v>14.73</v>
          </cell>
          <cell r="G6371">
            <v>131.41999999999999</v>
          </cell>
        </row>
        <row r="6372">
          <cell r="B6372">
            <v>103907</v>
          </cell>
          <cell r="C6372" t="str">
            <v>EXECUÇÃO DE PAVIMENTO DE CONCRETO SIMPLES (PCS), FCK = 35 MPA, ESPESSURA DE 17,5 CM. AF_04/2022</v>
          </cell>
          <cell r="D6372" t="str">
            <v>M2</v>
          </cell>
          <cell r="E6372">
            <v>123.04999999999998</v>
          </cell>
          <cell r="F6372">
            <v>15.12</v>
          </cell>
          <cell r="G6372">
            <v>138.16999999999999</v>
          </cell>
        </row>
        <row r="6373">
          <cell r="B6373">
            <v>103911</v>
          </cell>
          <cell r="C6373" t="str">
            <v>EXECUÇÃO DE PAVIMENTO DE CONCRETO SIMPLES (PCS), FCK = 35 MPA, ESPESSURA DE 25,0 CM. AF_04/2022</v>
          </cell>
          <cell r="D6373" t="str">
            <v>M2</v>
          </cell>
          <cell r="E6373">
            <v>183.13</v>
          </cell>
          <cell r="F6373">
            <v>18.149999999999999</v>
          </cell>
          <cell r="G6373">
            <v>201.28</v>
          </cell>
        </row>
        <row r="6374">
          <cell r="B6374">
            <v>97104</v>
          </cell>
          <cell r="C6374" t="str">
            <v>EXECUÇÃO DE PAVIMENTO DE CONCRETO SIMPLES (PCS), FCK = 40 MPA, ESPESSURA DE 15,0 CM. AF_04/2022</v>
          </cell>
          <cell r="D6374" t="str">
            <v>M2</v>
          </cell>
          <cell r="E6374">
            <v>113.7</v>
          </cell>
          <cell r="F6374">
            <v>14.28</v>
          </cell>
          <cell r="G6374">
            <v>127.98</v>
          </cell>
        </row>
        <row r="6375">
          <cell r="B6375">
            <v>103906</v>
          </cell>
          <cell r="C6375" t="str">
            <v>EXECUÇÃO DE PAVIMENTO DE CONCRETO SIMPLES (PCS), FCK = 40 MPA, ESPESSURA DE 16,0 CM. AF_04/2022</v>
          </cell>
          <cell r="D6375" t="str">
            <v>M2</v>
          </cell>
          <cell r="E6375">
            <v>143.04</v>
          </cell>
          <cell r="F6375">
            <v>19.559999999999999</v>
          </cell>
          <cell r="G6375">
            <v>162.6</v>
          </cell>
        </row>
        <row r="6376">
          <cell r="B6376">
            <v>97105</v>
          </cell>
          <cell r="C6376" t="str">
            <v>EXECUÇÃO DE PAVIMENTO DE CONCRETO SIMPLES (PCS), FCK = 40 MPA, ESPESSURA DE 17,5 CM. AF_04/2022</v>
          </cell>
          <cell r="D6376" t="str">
            <v>M2</v>
          </cell>
          <cell r="E6376">
            <v>129.02000000000001</v>
          </cell>
          <cell r="F6376">
            <v>15.34</v>
          </cell>
          <cell r="G6376">
            <v>144.36000000000001</v>
          </cell>
        </row>
        <row r="6377">
          <cell r="B6377">
            <v>97106</v>
          </cell>
          <cell r="C6377" t="str">
            <v>EXECUÇÃO DE PAVIMENTO DE CONCRETO SIMPLES (PCS), FCK = 40 MPA, ESPESSURA DE 20,0 CM. AF_04/2022</v>
          </cell>
          <cell r="D6377" t="str">
            <v>M2</v>
          </cell>
          <cell r="E6377">
            <v>143.54000000000002</v>
          </cell>
          <cell r="F6377">
            <v>16.260000000000002</v>
          </cell>
          <cell r="G6377">
            <v>159.80000000000001</v>
          </cell>
        </row>
        <row r="6378">
          <cell r="B6378">
            <v>97107</v>
          </cell>
          <cell r="C6378" t="str">
            <v>EXECUÇÃO DE PAVIMENTO DE CONCRETO SIMPLES (PCS), FCK = 40 MPA, ESPESSURA DE 22,5 CM. AF_04/2022</v>
          </cell>
          <cell r="D6378" t="str">
            <v>M2</v>
          </cell>
          <cell r="E6378">
            <v>164.70000000000002</v>
          </cell>
          <cell r="F6378">
            <v>17.2</v>
          </cell>
          <cell r="G6378">
            <v>181.9</v>
          </cell>
        </row>
        <row r="6379">
          <cell r="B6379">
            <v>97108</v>
          </cell>
          <cell r="C6379" t="str">
            <v>EXECUÇÃO DE PAVIMENTO DE CONCRETO SIMPLES (PCS), FCK = 40 MPA, ESPESSURA DE 25,0 CM. AF_04/2022</v>
          </cell>
          <cell r="D6379" t="str">
            <v>M2</v>
          </cell>
          <cell r="E6379">
            <v>188.8</v>
          </cell>
          <cell r="F6379">
            <v>18.14</v>
          </cell>
          <cell r="G6379">
            <v>206.94</v>
          </cell>
        </row>
        <row r="6380">
          <cell r="B6380">
            <v>97109</v>
          </cell>
          <cell r="C6380" t="str">
            <v>EXECUÇÃO DE PAVIMENTO DE CONCRETO SIMPLES (PCS), FCK = 40 MPA, ESPESSURA DE 27,5 CM. AF_04/2022</v>
          </cell>
          <cell r="D6380" t="str">
            <v>M2</v>
          </cell>
          <cell r="E6380">
            <v>208.75</v>
          </cell>
          <cell r="F6380">
            <v>19.809999999999999</v>
          </cell>
          <cell r="G6380">
            <v>228.56</v>
          </cell>
        </row>
        <row r="6381">
          <cell r="B6381">
            <v>103913</v>
          </cell>
          <cell r="C6381" t="str">
            <v>EXECUÇÃO DE PISO INDUSTRIAL DE CONCRETO ARMADO, FCK = 20 MPA, ESPESSURA DE 12,0 CM. AF_04/2022</v>
          </cell>
          <cell r="D6381" t="str">
            <v>M2</v>
          </cell>
          <cell r="E6381">
            <v>110.74</v>
          </cell>
          <cell r="F6381">
            <v>11.11</v>
          </cell>
          <cell r="G6381">
            <v>121.85</v>
          </cell>
        </row>
        <row r="6382">
          <cell r="B6382">
            <v>103914</v>
          </cell>
          <cell r="C6382" t="str">
            <v>EXECUÇÃO DE PISO INDUSTRIAL DE CONCRETO ARMADO, FCK = 20 MPA, ESPESSURA DE 14,0 CM. AF_04/2022</v>
          </cell>
          <cell r="D6382" t="str">
            <v>M2</v>
          </cell>
          <cell r="E6382">
            <v>129.22999999999999</v>
          </cell>
          <cell r="F6382">
            <v>12.4</v>
          </cell>
          <cell r="G6382">
            <v>141.63</v>
          </cell>
        </row>
        <row r="6383">
          <cell r="B6383">
            <v>103915</v>
          </cell>
          <cell r="C6383" t="str">
            <v>EXECUÇÃO DE PISO INDUSTRIAL DE CONCRETO ARMADO, FCK = 20 MPA, ESPESSURA DE 15,0 CM. AF_04/2022</v>
          </cell>
          <cell r="D6383" t="str">
            <v>M2</v>
          </cell>
          <cell r="E6383">
            <v>141.77000000000001</v>
          </cell>
          <cell r="F6383">
            <v>13.01</v>
          </cell>
          <cell r="G6383">
            <v>154.78</v>
          </cell>
        </row>
        <row r="6384">
          <cell r="B6384">
            <v>103916</v>
          </cell>
          <cell r="C6384" t="str">
            <v>EXECUÇÃO DE PISO INDUSTRIAL DE CONCRETO ARMADO, FCK = 20 MPA, ESPESSURA DE 18,0 CM. AF_04/2022</v>
          </cell>
          <cell r="D6384" t="str">
            <v>M2</v>
          </cell>
          <cell r="E6384">
            <v>162</v>
          </cell>
          <cell r="F6384">
            <v>14.52</v>
          </cell>
          <cell r="G6384">
            <v>176.52</v>
          </cell>
        </row>
        <row r="6385">
          <cell r="B6385">
            <v>103917</v>
          </cell>
          <cell r="C6385" t="str">
            <v>EXECUÇÃO DE PISO INDUSTRIAL DE CONCRETO ARMADO, FCK = 20 MPA, ESPESSURA DE 20,0 CM. AF_04/2022</v>
          </cell>
          <cell r="D6385" t="str">
            <v>M2</v>
          </cell>
          <cell r="E6385">
            <v>188.06</v>
          </cell>
          <cell r="F6385">
            <v>15.66</v>
          </cell>
          <cell r="G6385">
            <v>203.72</v>
          </cell>
        </row>
        <row r="6386">
          <cell r="B6386">
            <v>103918</v>
          </cell>
          <cell r="C6386" t="str">
            <v>EXECUÇÃO DE PISO INDUSTRIAL DE CONCRETO ARMADO, FCK = 20 MPA, ESPESSURA DE 22,0 CM. AF_04/2022</v>
          </cell>
          <cell r="D6386" t="str">
            <v>M2</v>
          </cell>
          <cell r="E6386">
            <v>198.59</v>
          </cell>
          <cell r="F6386">
            <v>16.399999999999999</v>
          </cell>
          <cell r="G6386">
            <v>214.99</v>
          </cell>
        </row>
        <row r="6387">
          <cell r="B6387">
            <v>103908</v>
          </cell>
          <cell r="C6387" t="str">
            <v>EXECUÇÃO PAVIMENTO DE CONCRETO SIMPLES (PCS), FCK = 35 MPA, ESPESSURA DE 20,0 CM. AF_04/2022</v>
          </cell>
          <cell r="D6387" t="str">
            <v>M2</v>
          </cell>
          <cell r="E6387">
            <v>139.01</v>
          </cell>
          <cell r="F6387">
            <v>16.27</v>
          </cell>
          <cell r="G6387">
            <v>155.28</v>
          </cell>
        </row>
        <row r="6388">
          <cell r="B6388">
            <v>103909</v>
          </cell>
          <cell r="C6388" t="str">
            <v>EXECUÇÃO PAVIMENTO DE CONCRETO SIMPLES (PCS), FCK = 35 MPA, ESPESSURA DE 22,5 CM. AF_04/2022</v>
          </cell>
          <cell r="D6388" t="str">
            <v>M2</v>
          </cell>
          <cell r="E6388">
            <v>159.61000000000001</v>
          </cell>
          <cell r="F6388">
            <v>17.2</v>
          </cell>
          <cell r="G6388">
            <v>176.81</v>
          </cell>
        </row>
        <row r="6389">
          <cell r="B6389">
            <v>103912</v>
          </cell>
          <cell r="C6389" t="str">
            <v>EXECUÇÃO PAVIMENTO DE CONCRETO SIMPLES (PCS), FCK = 35 MPA, ESPESSURA DE 27,5 CM. AF_04/2022</v>
          </cell>
          <cell r="D6389" t="str">
            <v>M2</v>
          </cell>
          <cell r="E6389">
            <v>202.53</v>
          </cell>
          <cell r="F6389">
            <v>19.809999999999999</v>
          </cell>
          <cell r="G6389">
            <v>222.34</v>
          </cell>
        </row>
        <row r="6390">
          <cell r="B6390">
            <v>101979</v>
          </cell>
          <cell r="C6390" t="str">
            <v>CHAPIM (RUFO CAPA) EM AÇO GALVANIZADO, CORTE 33. AF_11/2020</v>
          </cell>
          <cell r="D6390" t="str">
            <v>M</v>
          </cell>
          <cell r="E6390">
            <v>34.85</v>
          </cell>
          <cell r="F6390">
            <v>5.99</v>
          </cell>
          <cell r="G6390">
            <v>40.840000000000003</v>
          </cell>
        </row>
        <row r="6391">
          <cell r="B6391">
            <v>101966</v>
          </cell>
          <cell r="C6391" t="str">
            <v>CHAPIM SOBRE MUROS LINEARES, EM GRANITO OU MÁRMORE, L = 25 CM, ASSENTADO COM ARGAMASSA 1:6 COM ADITIVO. AF_11/2020</v>
          </cell>
          <cell r="D6391" t="str">
            <v>M</v>
          </cell>
          <cell r="E6391">
            <v>163.63999999999999</v>
          </cell>
          <cell r="F6391">
            <v>11.99</v>
          </cell>
          <cell r="G6391">
            <v>175.63</v>
          </cell>
        </row>
        <row r="6392">
          <cell r="B6392">
            <v>101965</v>
          </cell>
          <cell r="C6392" t="str">
            <v>PEITORIL LINEAR EM GRANITO OU MÁRMORE, L = 15CM, ASSENTADO COM ARGAMASSA 1:6 COM ADITIVO. AF_11/2020</v>
          </cell>
          <cell r="D6392" t="str">
            <v>M</v>
          </cell>
          <cell r="E6392">
            <v>117.16999999999999</v>
          </cell>
          <cell r="F6392">
            <v>25.96</v>
          </cell>
          <cell r="G6392">
            <v>143.13</v>
          </cell>
        </row>
        <row r="6393">
          <cell r="B6393">
            <v>92123</v>
          </cell>
          <cell r="C6393" t="str">
            <v>ENSACAMENTO DE AREIA. AF_11/2015</v>
          </cell>
          <cell r="D6393" t="str">
            <v>M3</v>
          </cell>
          <cell r="E6393">
            <v>30.57</v>
          </cell>
          <cell r="F6393">
            <v>26.9</v>
          </cell>
          <cell r="G6393">
            <v>57.47</v>
          </cell>
        </row>
        <row r="6394">
          <cell r="B6394">
            <v>92121</v>
          </cell>
          <cell r="C6394" t="str">
            <v>PENEIRAMENTO DE AREIA COM PENEIRA ELÉTRICA. AF_11/2015</v>
          </cell>
          <cell r="D6394" t="str">
            <v>M3</v>
          </cell>
          <cell r="E6394">
            <v>14.45</v>
          </cell>
          <cell r="F6394">
            <v>23.02</v>
          </cell>
          <cell r="G6394">
            <v>37.47</v>
          </cell>
        </row>
        <row r="6395">
          <cell r="B6395">
            <v>92122</v>
          </cell>
          <cell r="C6395" t="str">
            <v>PENEIRAMENTO DE AREIA COM PENEIRA MANUAL. AF_11/2015</v>
          </cell>
          <cell r="D6395" t="str">
            <v>M3</v>
          </cell>
          <cell r="E6395">
            <v>22.04</v>
          </cell>
          <cell r="F6395">
            <v>41.86</v>
          </cell>
          <cell r="G6395">
            <v>63.9</v>
          </cell>
        </row>
        <row r="6396">
          <cell r="B6396">
            <v>88412</v>
          </cell>
          <cell r="C6396" t="str">
            <v>APLICAÇÃO MANUAL DE FUNDO SELADOR ACRÍLICO EM PANOS CEGOS DE FACHADA (SEM PRESENÇA DE VÃOS) DE EDIFÍCIOS DE MÚLTIPLOS PAVIMENTOS. AF_03/2024</v>
          </cell>
          <cell r="D6396" t="str">
            <v>M2</v>
          </cell>
          <cell r="E6396">
            <v>2.92</v>
          </cell>
          <cell r="F6396">
            <v>0.85</v>
          </cell>
          <cell r="G6396">
            <v>3.77</v>
          </cell>
        </row>
        <row r="6397">
          <cell r="B6397">
            <v>88411</v>
          </cell>
          <cell r="C6397" t="str">
            <v>APLICAÇÃO MANUAL DE FUNDO SELADOR ACRÍLICO EM PANOS COM PRESENÇA DE VÃOS DE EDIFÍCIOS DE MÚLTIPLOS PAVIMENTOS. AF_03/2024</v>
          </cell>
          <cell r="D6397" t="str">
            <v>M2</v>
          </cell>
          <cell r="E6397">
            <v>3.37</v>
          </cell>
          <cell r="F6397">
            <v>1.38</v>
          </cell>
          <cell r="G6397">
            <v>4.75</v>
          </cell>
        </row>
        <row r="6398">
          <cell r="B6398">
            <v>88415</v>
          </cell>
          <cell r="C6398" t="str">
            <v>APLICAÇÃO MANUAL DE FUNDO SELADOR ACRÍLICO EM PAREDES EXTERNAS DE CASAS. AF_03/2024</v>
          </cell>
          <cell r="D6398" t="str">
            <v>M2</v>
          </cell>
          <cell r="E6398">
            <v>3.34</v>
          </cell>
          <cell r="F6398">
            <v>1.53</v>
          </cell>
          <cell r="G6398">
            <v>4.87</v>
          </cell>
        </row>
        <row r="6399">
          <cell r="B6399">
            <v>88413</v>
          </cell>
          <cell r="C6399" t="str">
            <v>APLICAÇÃO MANUAL DE FUNDO SELADOR ACRÍLICO EM SUPERFÍCIES EXTERNAS DE SACADA DE EDIFÍCIOS DE MÚLTIPLOS PAVIMENTOS. AF_03/2024</v>
          </cell>
          <cell r="D6399" t="str">
            <v>M2</v>
          </cell>
          <cell r="E6399">
            <v>3.6699999999999995</v>
          </cell>
          <cell r="F6399">
            <v>2.4700000000000002</v>
          </cell>
          <cell r="G6399">
            <v>6.14</v>
          </cell>
        </row>
        <row r="6400">
          <cell r="B6400">
            <v>88414</v>
          </cell>
          <cell r="C6400" t="str">
            <v>APLICAÇÃO MANUAL DE FUNDO SELADOR ACRÍLICO EM SUPERFÍCIES INTERNAS DA SACADA DE EDIFÍCIOS DE MÚLTIPLOS PAVIMENTOS. AF_03/2024</v>
          </cell>
          <cell r="D6400" t="str">
            <v>M2</v>
          </cell>
          <cell r="E6400">
            <v>4.4399999999999995</v>
          </cell>
          <cell r="F6400">
            <v>2.83</v>
          </cell>
          <cell r="G6400">
            <v>7.27</v>
          </cell>
        </row>
        <row r="6401">
          <cell r="B6401">
            <v>96131</v>
          </cell>
          <cell r="C6401" t="str">
            <v>APLICAÇÃO MANUAL DE MASSA ACRÍLICA EM PANOS DE FACHADA COM PRESENÇA DE VÃOS, DE EDIFÍCIOS DE MÚLTIPLOS PAVIMENTOS, DUAS DEMÃOS. AF_03/2024</v>
          </cell>
          <cell r="D6401" t="str">
            <v>M2</v>
          </cell>
          <cell r="E6401">
            <v>18.57</v>
          </cell>
          <cell r="F6401">
            <v>15.42</v>
          </cell>
          <cell r="G6401">
            <v>33.99</v>
          </cell>
        </row>
        <row r="6402">
          <cell r="B6402">
            <v>96126</v>
          </cell>
          <cell r="C6402" t="str">
            <v>APLICAÇÃO MANUAL DE MASSA ACRÍLICA EM PANOS DE FACHADA COM PRESENÇA DE VÃOS, DE EDIFÍCIOS DE MÚLTIPLOS PAVIMENTOS, UMA DEMÃO. AF_03/2024</v>
          </cell>
          <cell r="D6402" t="str">
            <v>M2</v>
          </cell>
          <cell r="E6402">
            <v>11.069999999999999</v>
          </cell>
          <cell r="F6402">
            <v>10.49</v>
          </cell>
          <cell r="G6402">
            <v>21.56</v>
          </cell>
        </row>
        <row r="6403">
          <cell r="B6403">
            <v>96132</v>
          </cell>
          <cell r="C6403" t="str">
            <v>APLICAÇÃO MANUAL DE MASSA ACRÍLICA EM PANOS DE FACHADA SEM PRESENÇA DE VÃOS, DE EDIFÍCIOS DE MÚLTIPLOS PAVIMENTOS, DUAS DEMÃOS. AF_03/2024</v>
          </cell>
          <cell r="D6403" t="str">
            <v>M2</v>
          </cell>
          <cell r="E6403">
            <v>14.450000000000001</v>
          </cell>
          <cell r="F6403">
            <v>8.17</v>
          </cell>
          <cell r="G6403">
            <v>22.62</v>
          </cell>
        </row>
        <row r="6404">
          <cell r="B6404">
            <v>96127</v>
          </cell>
          <cell r="C6404" t="str">
            <v>APLICAÇÃO MANUAL DE MASSA ACRÍLICA EM PANOS DE FACHADA SEM PRESENÇA DE VÃOS, DE EDIFÍCIOS DE MÚLTIPLOS PAVIMENTOS, UMA DEMÃO. AF_03/2024</v>
          </cell>
          <cell r="D6404" t="str">
            <v>M2</v>
          </cell>
          <cell r="E6404">
            <v>8.379999999999999</v>
          </cell>
          <cell r="F6404">
            <v>5.55</v>
          </cell>
          <cell r="G6404">
            <v>13.93</v>
          </cell>
        </row>
        <row r="6405">
          <cell r="B6405">
            <v>96135</v>
          </cell>
          <cell r="C6405" t="str">
            <v>APLICAÇÃO MANUAL DE MASSA ACRÍLICA EM PAREDES EXTERNAS DE CASAS, DUAS DEMÃOS. AF_03/2024</v>
          </cell>
          <cell r="D6405" t="str">
            <v>M2</v>
          </cell>
          <cell r="E6405">
            <v>19.100000000000001</v>
          </cell>
          <cell r="F6405">
            <v>17.36</v>
          </cell>
          <cell r="G6405">
            <v>36.46</v>
          </cell>
        </row>
        <row r="6406">
          <cell r="B6406">
            <v>96130</v>
          </cell>
          <cell r="C6406" t="str">
            <v>APLICAÇÃO MANUAL DE MASSA ACRÍLICA EM PAREDES EXTERNAS DE CASAS, UMA DEMÃO. AF_03/2024</v>
          </cell>
          <cell r="D6406" t="str">
            <v>M2</v>
          </cell>
          <cell r="E6406">
            <v>11.479999999999999</v>
          </cell>
          <cell r="F6406">
            <v>11.83</v>
          </cell>
          <cell r="G6406">
            <v>23.31</v>
          </cell>
        </row>
        <row r="6407">
          <cell r="B6407">
            <v>96133</v>
          </cell>
          <cell r="C6407" t="str">
            <v>APLICAÇÃO MANUAL DE MASSA ACRÍLICA EM SUPERFÍCIES EXTERNAS DE SACADA DE EDIFÍCIOS DE MÚLTIPLOS PAVIMENTOS, DUAS DEMÃOS. AF_03/2024</v>
          </cell>
          <cell r="D6407" t="str">
            <v>M2</v>
          </cell>
          <cell r="E6407">
            <v>24.449999999999996</v>
          </cell>
          <cell r="F6407">
            <v>29.85</v>
          </cell>
          <cell r="G6407">
            <v>54.3</v>
          </cell>
        </row>
        <row r="6408">
          <cell r="B6408">
            <v>96128</v>
          </cell>
          <cell r="C6408" t="str">
            <v>APLICAÇÃO MANUAL DE MASSA ACRÍLICA EM SUPERFÍCIES EXTERNAS DE SACADA DE EDIFÍCIOS DE MÚLTIPLOS PAVIMENTOS, UMA DEMÃO. AF_03/2024</v>
          </cell>
          <cell r="D6408" t="str">
            <v>M2</v>
          </cell>
          <cell r="E6408">
            <v>15.169999999999998</v>
          </cell>
          <cell r="F6408">
            <v>20.34</v>
          </cell>
          <cell r="G6408">
            <v>35.51</v>
          </cell>
        </row>
        <row r="6409">
          <cell r="B6409">
            <v>96134</v>
          </cell>
          <cell r="C6409" t="str">
            <v>APLICAÇÃO MANUAL DE MASSA ACRÍLICA EM SUPERFÍCIES INTERNAS DE SACADA DE EDIFÍCIOS DE MÚLTIPLOS PAVIMENTOS, DUAS DEMÃOS. AF_03/2024</v>
          </cell>
          <cell r="D6409" t="str">
            <v>M2</v>
          </cell>
          <cell r="E6409">
            <v>29.160000000000004</v>
          </cell>
          <cell r="F6409">
            <v>34.799999999999997</v>
          </cell>
          <cell r="G6409">
            <v>63.96</v>
          </cell>
        </row>
        <row r="6410">
          <cell r="B6410">
            <v>96129</v>
          </cell>
          <cell r="C6410" t="str">
            <v>APLICAÇÃO MANUAL DE MASSA ACRÍLICA EM SUPERFÍCIES INTERNAS DE SACADA DE EDIFÍCIOS DE MÚLTIPLOS PAVIMENTOS, UMA DEMÃO. AF_03/2024</v>
          </cell>
          <cell r="D6410" t="str">
            <v>M2</v>
          </cell>
          <cell r="E6410">
            <v>18.05</v>
          </cell>
          <cell r="F6410">
            <v>23.7</v>
          </cell>
          <cell r="G6410">
            <v>41.75</v>
          </cell>
        </row>
        <row r="6411">
          <cell r="B6411">
            <v>88432</v>
          </cell>
          <cell r="C6411" t="str">
            <v>APLICAÇÃO MANUAL DE PINTURA COM TINTA TEXTURIZADA ACRÍLICA EM MOLDURAS DE EPS. AF_03/2024</v>
          </cell>
          <cell r="D6411" t="str">
            <v>M2</v>
          </cell>
          <cell r="E6411">
            <v>20.59</v>
          </cell>
          <cell r="F6411">
            <v>13.16</v>
          </cell>
          <cell r="G6411">
            <v>33.75</v>
          </cell>
        </row>
        <row r="6412">
          <cell r="B6412">
            <v>88426</v>
          </cell>
          <cell r="C6412" t="str">
            <v>APLICAÇÃO MANUAL DE PINTURA COM TINTA TEXTURIZADA ACRÍLICA EM PANOS CEGOS DE FACHADA (SEM PRESENÇA DE VÃOS) DE EDIFÍCIOS DE MÚLTIPLOS PAVIMENTOS, DUAS CORES. AF_03/2024</v>
          </cell>
          <cell r="D6412" t="str">
            <v>M2</v>
          </cell>
          <cell r="E6412">
            <v>16.18</v>
          </cell>
          <cell r="F6412">
            <v>3.55</v>
          </cell>
          <cell r="G6412">
            <v>19.73</v>
          </cell>
        </row>
        <row r="6413">
          <cell r="B6413">
            <v>88417</v>
          </cell>
          <cell r="C6413" t="str">
            <v>APLICAÇÃO MANUAL DE PINTURA COM TINTA TEXTURIZADA ACRÍLICA EM PANOS CEGOS DE FACHADA (SEM PRESENÇA DE VÃOS) DE EDIFÍCIOS DE MÚLTIPLOS PAVIMENTOS, UMA COR. AF_03/2024</v>
          </cell>
          <cell r="D6413" t="str">
            <v>M2</v>
          </cell>
          <cell r="E6413">
            <v>15.46</v>
          </cell>
          <cell r="F6413">
            <v>1.98</v>
          </cell>
          <cell r="G6413">
            <v>17.440000000000001</v>
          </cell>
        </row>
        <row r="6414">
          <cell r="B6414">
            <v>88424</v>
          </cell>
          <cell r="C6414" t="str">
            <v>APLICAÇÃO MANUAL DE PINTURA COM TINTA TEXTURIZADA ACRÍLICA EM PANOS COM PRESENÇA DE VÃOS DE EDIFÍCIOS DE MÚLTIPLOS PAVIMENTOS, DUAS CORES. AF_03/2024</v>
          </cell>
          <cell r="D6414" t="str">
            <v>M2</v>
          </cell>
          <cell r="E6414">
            <v>18.62</v>
          </cell>
          <cell r="F6414">
            <v>6.61</v>
          </cell>
          <cell r="G6414">
            <v>25.23</v>
          </cell>
        </row>
        <row r="6415">
          <cell r="B6415">
            <v>88416</v>
          </cell>
          <cell r="C6415" t="str">
            <v>APLICAÇÃO MANUAL DE PINTURA COM TINTA TEXTURIZADA ACRÍLICA EM PANOS COM PRESENÇA DE VÃOS DE EDIFÍCIOS DE MÚLTIPLOS PAVIMENTOS, UMA COR. AF_03/2024</v>
          </cell>
          <cell r="D6415" t="str">
            <v>M2</v>
          </cell>
          <cell r="E6415">
            <v>17.279999999999998</v>
          </cell>
          <cell r="F6415">
            <v>3.71</v>
          </cell>
          <cell r="G6415">
            <v>20.99</v>
          </cell>
        </row>
        <row r="6416">
          <cell r="B6416">
            <v>88431</v>
          </cell>
          <cell r="C6416" t="str">
            <v>APLICAÇÃO MANUAL DE PINTURA COM TINTA TEXTURIZADA ACRÍLICA EM PAREDES EXTERNAS DE CASAS, DUAS CORES. AF_03/2024</v>
          </cell>
          <cell r="D6416" t="str">
            <v>M2</v>
          </cell>
          <cell r="E6416">
            <v>18.48</v>
          </cell>
          <cell r="F6416">
            <v>7.43</v>
          </cell>
          <cell r="G6416">
            <v>25.91</v>
          </cell>
        </row>
        <row r="6417">
          <cell r="B6417">
            <v>88423</v>
          </cell>
          <cell r="C6417" t="str">
            <v>APLICAÇÃO MANUAL DE PINTURA COM TINTA TEXTURIZADA ACRÍLICA EM PAREDES EXTERNAS DE CASAS, UMA COR. AF_03/2024</v>
          </cell>
          <cell r="D6417" t="str">
            <v>M2</v>
          </cell>
          <cell r="E6417">
            <v>16.97</v>
          </cell>
          <cell r="F6417">
            <v>4.17</v>
          </cell>
          <cell r="G6417">
            <v>21.14</v>
          </cell>
        </row>
        <row r="6418">
          <cell r="B6418">
            <v>88428</v>
          </cell>
          <cell r="C6418" t="str">
            <v>APLICAÇÃO MANUAL DE PINTURA COM TINTA TEXTURIZADA ACRÍLICA EM SUPERFÍCIES EXTERNAS DE SACADA DE EDIFÍCIOS DE MÚLTIPLOS PAVIMENTOS, DUAS CORES. AF_03/2024</v>
          </cell>
          <cell r="D6418" t="str">
            <v>M2</v>
          </cell>
          <cell r="E6418">
            <v>20.360000000000003</v>
          </cell>
          <cell r="F6418">
            <v>12.7</v>
          </cell>
          <cell r="G6418">
            <v>33.06</v>
          </cell>
        </row>
        <row r="6419">
          <cell r="B6419">
            <v>88420</v>
          </cell>
          <cell r="C6419" t="str">
            <v>APLICAÇÃO MANUAL DE PINTURA COM TINTA TEXTURIZADA ACRÍLICA EM SUPERFÍCIES EXTERNAS DE SACADA DE EDIFÍCIOS DE MÚLTIPLOS PAVIMENTOS, UMA COR. AF_03/2024</v>
          </cell>
          <cell r="D6419" t="str">
            <v>M2</v>
          </cell>
          <cell r="E6419">
            <v>17.809999999999999</v>
          </cell>
          <cell r="F6419">
            <v>7.12</v>
          </cell>
          <cell r="G6419">
            <v>24.93</v>
          </cell>
        </row>
        <row r="6420">
          <cell r="B6420">
            <v>88429</v>
          </cell>
          <cell r="C6420" t="str">
            <v>APLICAÇÃO MANUAL DE PINTURA COM TINTA TEXTURIZADA ACRÍLICA EM SUPERFÍCIES INTERNAS DA SACADA DE EDIFÍCIOS DE MÚLTIPLOS PAVIMENTOS, DUAS CORES. AF_03/2024</v>
          </cell>
          <cell r="D6420" t="str">
            <v>M2</v>
          </cell>
          <cell r="E6420">
            <v>24.680000000000003</v>
          </cell>
          <cell r="F6420">
            <v>14.77</v>
          </cell>
          <cell r="G6420">
            <v>39.450000000000003</v>
          </cell>
        </row>
        <row r="6421">
          <cell r="B6421">
            <v>88421</v>
          </cell>
          <cell r="C6421" t="str">
            <v>APLICAÇÃO MANUAL DE PINTURA COM TINTA TEXTURIZADA ACRÍLICA EM SUPERFÍCIES INTERNAS DA SACADA DE EDIFÍCIOS DE MÚLTIPLOS PAVIMENTOS, UMA COR. AF_03/2024</v>
          </cell>
          <cell r="D6421" t="str">
            <v>M2</v>
          </cell>
          <cell r="E6421">
            <v>21.71</v>
          </cell>
          <cell r="F6421">
            <v>8.2799999999999994</v>
          </cell>
          <cell r="G6421">
            <v>29.99</v>
          </cell>
        </row>
        <row r="6422">
          <cell r="B6422">
            <v>95622</v>
          </cell>
          <cell r="C6422" t="str">
            <v>APLICAÇÃO MANUAL DE TINTA LÁTEX ACRÍLICA EM PANOS COM PRESENÇA DE VÃOS DE EDIFÍCIOS DE MÚLTIPLOS PAVIMENTOS, DUAS DEMÃOS. AF_03/2024</v>
          </cell>
          <cell r="D6422" t="str">
            <v>M2</v>
          </cell>
          <cell r="E6422">
            <v>9.16</v>
          </cell>
          <cell r="F6422">
            <v>6.96</v>
          </cell>
          <cell r="G6422">
            <v>16.12</v>
          </cell>
        </row>
        <row r="6423">
          <cell r="B6423">
            <v>95623</v>
          </cell>
          <cell r="C6423" t="str">
            <v>APLICAÇÃO MANUAL DE TINTA LÁTEX ACRÍLICA EM PANOS SEM PRESENÇA DE VÃOS DE EDIFÍCIOS DE MÚLTIPLOS PAVIMENTOS, DUAS DEMÃOS. AF_03/2024</v>
          </cell>
          <cell r="D6423" t="str">
            <v>M2</v>
          </cell>
          <cell r="E6423">
            <v>7.25</v>
          </cell>
          <cell r="F6423">
            <v>3.68</v>
          </cell>
          <cell r="G6423">
            <v>10.93</v>
          </cell>
        </row>
        <row r="6424">
          <cell r="B6424">
            <v>95626</v>
          </cell>
          <cell r="C6424" t="str">
            <v>APLICAÇÃO MANUAL DE TINTA LÁTEX ACRÍLICA EM PAREDE EXTERNAS DE CASAS, DUAS DEMÃOS. AF_03/2024</v>
          </cell>
          <cell r="D6424" t="str">
            <v>M2</v>
          </cell>
          <cell r="E6424">
            <v>9.3699999999999992</v>
          </cell>
          <cell r="F6424">
            <v>7.83</v>
          </cell>
          <cell r="G6424">
            <v>17.2</v>
          </cell>
        </row>
        <row r="6425">
          <cell r="B6425">
            <v>95624</v>
          </cell>
          <cell r="C6425" t="str">
            <v>APLICAÇÃO MANUAL DE TINTA LÁTEX ACRÍLICA EM SUPERFÍCIES EXTERNAS DE SACADA DE EDIFÍCIOS DE MÚLTIPLOS PAVIMENTOS, DUAS DEMÃOS. AF_03/2024</v>
          </cell>
          <cell r="D6425" t="str">
            <v>M2</v>
          </cell>
          <cell r="E6425">
            <v>11.749999999999998</v>
          </cell>
          <cell r="F6425">
            <v>13.49</v>
          </cell>
          <cell r="G6425">
            <v>25.24</v>
          </cell>
        </row>
        <row r="6426">
          <cell r="B6426">
            <v>95625</v>
          </cell>
          <cell r="C6426" t="str">
            <v>APLICAÇÃO MANUAL DE TINTA LÁTEX ACRÍLICA EM SUPERFÍCIES INTERNAS DE SACADA DE EDIFÍCIOS DE MÚLTIPLOS PAVIMENTOS, DUAS DEMÃOS. AF_03/2024</v>
          </cell>
          <cell r="D6426" t="str">
            <v>M2</v>
          </cell>
          <cell r="E6426">
            <v>14.080000000000002</v>
          </cell>
          <cell r="F6426">
            <v>15.7</v>
          </cell>
          <cell r="G6426">
            <v>29.78</v>
          </cell>
        </row>
        <row r="6427">
          <cell r="B6427">
            <v>88497</v>
          </cell>
          <cell r="C6427" t="str">
            <v>EMASSAMENTO COM MASSA LÁTEX, APLICAÇÃO EM PAREDE, DUAS DEMÃOS, LIXAMENTO MANUAL. AF_04/2023</v>
          </cell>
          <cell r="D6427" t="str">
            <v>M2</v>
          </cell>
          <cell r="E6427">
            <v>11.11</v>
          </cell>
          <cell r="F6427">
            <v>10.95</v>
          </cell>
          <cell r="G6427">
            <v>22.06</v>
          </cell>
        </row>
        <row r="6428">
          <cell r="B6428">
            <v>88495</v>
          </cell>
          <cell r="C6428" t="str">
            <v>EMASSAMENTO COM MASSA LÁTEX, APLICAÇÃO EM PAREDE, UMA DEMÃO, LIXAMENTO MANUAL. AF_04/2023</v>
          </cell>
          <cell r="D6428" t="str">
            <v>M2</v>
          </cell>
          <cell r="E6428">
            <v>6.7399999999999993</v>
          </cell>
          <cell r="F6428">
            <v>7.45</v>
          </cell>
          <cell r="G6428">
            <v>14.19</v>
          </cell>
        </row>
        <row r="6429">
          <cell r="B6429">
            <v>88496</v>
          </cell>
          <cell r="C6429" t="str">
            <v>EMASSAMENTO COM MASSA LÁTEX, APLICAÇÃO EM TETO, DUAS DEMÃOS, LIXAMENTO MANUAL. AF_04/2023</v>
          </cell>
          <cell r="D6429" t="str">
            <v>M2</v>
          </cell>
          <cell r="E6429">
            <v>16.510000000000002</v>
          </cell>
          <cell r="F6429">
            <v>22.52</v>
          </cell>
          <cell r="G6429">
            <v>39.03</v>
          </cell>
        </row>
        <row r="6430">
          <cell r="B6430">
            <v>88494</v>
          </cell>
          <cell r="C6430" t="str">
            <v>EMASSAMENTO COM MASSA LÁTEX, APLICAÇÃO EM TETO, UMA DEMÃO, LIXAMENTO MANUAL. AF_04/2023</v>
          </cell>
          <cell r="D6430" t="str">
            <v>M2</v>
          </cell>
          <cell r="E6430">
            <v>10.42</v>
          </cell>
          <cell r="F6430">
            <v>15.33</v>
          </cell>
          <cell r="G6430">
            <v>25.75</v>
          </cell>
        </row>
        <row r="6431">
          <cell r="B6431">
            <v>88485</v>
          </cell>
          <cell r="C6431" t="str">
            <v>FUNDO SELADOR ACRÍLICO, APLICAÇÃO MANUAL EM PAREDE, UMA DEMÃO. AF_04/2023</v>
          </cell>
          <cell r="D6431" t="str">
            <v>M2</v>
          </cell>
          <cell r="E6431">
            <v>2.4400000000000004</v>
          </cell>
          <cell r="F6431">
            <v>2</v>
          </cell>
          <cell r="G6431">
            <v>4.4400000000000004</v>
          </cell>
        </row>
        <row r="6432">
          <cell r="B6432">
            <v>88484</v>
          </cell>
          <cell r="C6432" t="str">
            <v>FUNDO SELADOR ACRÍLICO, APLICAÇÃO MANUAL EM TETO, UMA DEMÃO. AF_04/2023</v>
          </cell>
          <cell r="D6432" t="str">
            <v>M2</v>
          </cell>
          <cell r="E6432">
            <v>2.8</v>
          </cell>
          <cell r="F6432">
            <v>2.8</v>
          </cell>
          <cell r="G6432">
            <v>5.6</v>
          </cell>
        </row>
        <row r="6433">
          <cell r="B6433">
            <v>104641</v>
          </cell>
          <cell r="C6433" t="str">
            <v>PINTURA LÁTEX ACRÍLICA ECONÔMICA, APLICAÇÃO MANUAL EM PAREDES, DUAS DEMÃOS. AF_04/2023</v>
          </cell>
          <cell r="D6433" t="str">
            <v>M2</v>
          </cell>
          <cell r="E6433">
            <v>5.43</v>
          </cell>
          <cell r="F6433">
            <v>4.93</v>
          </cell>
          <cell r="G6433">
            <v>10.36</v>
          </cell>
        </row>
        <row r="6434">
          <cell r="B6434">
            <v>104639</v>
          </cell>
          <cell r="C6434" t="str">
            <v>PINTURA LÁTEX ACRÍLICA ECONÔMICA, APLICAÇÃO MANUAL EM TETO, DUAS DEMÃOS. AF_04/2023</v>
          </cell>
          <cell r="D6434" t="str">
            <v>M2</v>
          </cell>
          <cell r="E6434">
            <v>6.3200000000000012</v>
          </cell>
          <cell r="F6434">
            <v>6.89</v>
          </cell>
          <cell r="G6434">
            <v>13.21</v>
          </cell>
        </row>
        <row r="6435">
          <cell r="B6435">
            <v>88489</v>
          </cell>
          <cell r="C6435" t="str">
            <v>PINTURA LÁTEX ACRÍLICA PREMIUM, APLICAÇÃO MANUAL EM PAREDES, DUAS DEMÃOS. AF_04/2023</v>
          </cell>
          <cell r="D6435" t="str">
            <v>M2</v>
          </cell>
          <cell r="E6435">
            <v>8.7000000000000011</v>
          </cell>
          <cell r="F6435">
            <v>4.93</v>
          </cell>
          <cell r="G6435">
            <v>13.63</v>
          </cell>
        </row>
        <row r="6436">
          <cell r="B6436">
            <v>88488</v>
          </cell>
          <cell r="C6436" t="str">
            <v>PINTURA LÁTEX ACRÍLICA PREMIUM, APLICAÇÃO MANUAL EM TETO, DUAS DEMÃOS. AF_04/2023</v>
          </cell>
          <cell r="D6436" t="str">
            <v>M2</v>
          </cell>
          <cell r="E6436">
            <v>9.59</v>
          </cell>
          <cell r="F6436">
            <v>6.89</v>
          </cell>
          <cell r="G6436">
            <v>16.48</v>
          </cell>
        </row>
        <row r="6437">
          <cell r="B6437">
            <v>104642</v>
          </cell>
          <cell r="C6437" t="str">
            <v>PINTURA LÁTEX ACRÍLICA STANDARD, APLICAÇÃO MANUAL EM PAREDES, DUAS DEMÃOS. AF_04/2023</v>
          </cell>
          <cell r="D6437" t="str">
            <v>M2</v>
          </cell>
          <cell r="E6437">
            <v>6.63</v>
          </cell>
          <cell r="F6437">
            <v>4.9400000000000004</v>
          </cell>
          <cell r="G6437">
            <v>11.57</v>
          </cell>
        </row>
        <row r="6438">
          <cell r="B6438">
            <v>104640</v>
          </cell>
          <cell r="C6438" t="str">
            <v>PINTURA LÁTEX ACRÍLICA STANDARD, APLICAÇÃO MANUAL EM TETO, DUAS DEMÃOS. AF_04/2023</v>
          </cell>
          <cell r="D6438" t="str">
            <v>M2</v>
          </cell>
          <cell r="E6438">
            <v>7.54</v>
          </cell>
          <cell r="F6438">
            <v>6.88</v>
          </cell>
          <cell r="G6438">
            <v>14.42</v>
          </cell>
        </row>
        <row r="6439">
          <cell r="B6439">
            <v>95305</v>
          </cell>
          <cell r="C6439" t="str">
            <v>TEXTURA ACRÍLICA, APLICAÇÃO MANUAL EM PAREDE, UMA DEMÃO. AF_04/2023</v>
          </cell>
          <cell r="D6439" t="str">
            <v>M2</v>
          </cell>
          <cell r="E6439">
            <v>9.56</v>
          </cell>
          <cell r="F6439">
            <v>4.66</v>
          </cell>
          <cell r="G6439">
            <v>14.22</v>
          </cell>
        </row>
        <row r="6440">
          <cell r="B6440">
            <v>95306</v>
          </cell>
          <cell r="C6440" t="str">
            <v>TEXTURA ACRÍLICA, APLICAÇÃO MANUAL EM TETO, UMA DEMÃO. AF_04/2023</v>
          </cell>
          <cell r="D6440" t="str">
            <v>M2</v>
          </cell>
          <cell r="E6440">
            <v>10.41</v>
          </cell>
          <cell r="F6440">
            <v>6.5</v>
          </cell>
          <cell r="G6440">
            <v>16.91</v>
          </cell>
        </row>
        <row r="6441">
          <cell r="B6441">
            <v>102201</v>
          </cell>
          <cell r="C6441" t="str">
            <v>APLICAÇÃO MASSA ACRÍLICA PARA MADEIRA, PARA PINTURA COM TINTA DE ACABAMENTO (PIGMENTADA). AF_01/2021</v>
          </cell>
          <cell r="D6441" t="str">
            <v>M2</v>
          </cell>
          <cell r="E6441">
            <v>12.42</v>
          </cell>
          <cell r="F6441">
            <v>11.08</v>
          </cell>
          <cell r="G6441">
            <v>23.5</v>
          </cell>
        </row>
        <row r="6442">
          <cell r="B6442">
            <v>102200</v>
          </cell>
          <cell r="C6442" t="str">
            <v>APLICAÇÃO MASSA ALQUÍDICA PARA MADEIRA, PARA PINTURA COM TINTA DE ACABAMENTO (PIGMENTADA). AF_01/2021</v>
          </cell>
          <cell r="D6442" t="str">
            <v>M2</v>
          </cell>
          <cell r="E6442">
            <v>16.590000000000003</v>
          </cell>
          <cell r="F6442">
            <v>9.01</v>
          </cell>
          <cell r="G6442">
            <v>25.6</v>
          </cell>
        </row>
        <row r="6443">
          <cell r="B6443">
            <v>102202</v>
          </cell>
          <cell r="C6443" t="str">
            <v>APLICAÇÃO MASSA EPÓXI PARA MADEIRA, PARA PINTURA COM TINTA PU DE ACABAMENTO (PIGMENTADA). AF_01/2021</v>
          </cell>
          <cell r="D6443" t="str">
            <v>M2</v>
          </cell>
          <cell r="E6443">
            <v>53.49</v>
          </cell>
          <cell r="F6443">
            <v>9.01</v>
          </cell>
          <cell r="G6443">
            <v>62.5</v>
          </cell>
        </row>
        <row r="6444">
          <cell r="B6444">
            <v>102193</v>
          </cell>
          <cell r="C6444" t="str">
            <v>LIXAMENTO DE MADEIRA PARA APLICAÇÃO DE FUNDO OU PINTURA. AF_01/2021</v>
          </cell>
          <cell r="D6444" t="str">
            <v>M2</v>
          </cell>
          <cell r="E6444">
            <v>1.1899999999999997</v>
          </cell>
          <cell r="F6444">
            <v>1.32</v>
          </cell>
          <cell r="G6444">
            <v>2.5099999999999998</v>
          </cell>
        </row>
        <row r="6445">
          <cell r="B6445">
            <v>102194</v>
          </cell>
          <cell r="C6445" t="str">
            <v>LIXAMENTO DE MASSA PARA MADEIRA. AF_01/2021</v>
          </cell>
          <cell r="D6445" t="str">
            <v>M2</v>
          </cell>
          <cell r="E6445">
            <v>3.6399999999999997</v>
          </cell>
          <cell r="F6445">
            <v>6.38</v>
          </cell>
          <cell r="G6445">
            <v>10.02</v>
          </cell>
        </row>
        <row r="6446">
          <cell r="B6446">
            <v>102197</v>
          </cell>
          <cell r="C6446" t="str">
            <v>PINTURA FUNDO NIVELADOR ALQUÍDICO BRANCO EM MADEIRA. AF_01/2021</v>
          </cell>
          <cell r="D6446" t="str">
            <v>M2</v>
          </cell>
          <cell r="E6446">
            <v>25.720000000000002</v>
          </cell>
          <cell r="F6446">
            <v>6.87</v>
          </cell>
          <cell r="G6446">
            <v>32.590000000000003</v>
          </cell>
        </row>
        <row r="6447">
          <cell r="B6447">
            <v>102233</v>
          </cell>
          <cell r="C6447" t="str">
            <v>PINTURA IMUNIZANTE PARA MADEIRA, 1 DEMÃO. AF_01/2021</v>
          </cell>
          <cell r="D6447" t="str">
            <v>M2</v>
          </cell>
          <cell r="E6447">
            <v>7.080000000000001</v>
          </cell>
          <cell r="F6447">
            <v>5.55</v>
          </cell>
          <cell r="G6447">
            <v>12.63</v>
          </cell>
        </row>
        <row r="6448">
          <cell r="B6448">
            <v>102234</v>
          </cell>
          <cell r="C6448" t="str">
            <v>PINTURA IMUNIZANTE PARA MADEIRA, 2 DEMÃOS. AF_01/2021</v>
          </cell>
          <cell r="D6448" t="str">
            <v>M2</v>
          </cell>
          <cell r="E6448">
            <v>14.160000000000002</v>
          </cell>
          <cell r="F6448">
            <v>11.1</v>
          </cell>
          <cell r="G6448">
            <v>25.26</v>
          </cell>
        </row>
        <row r="6449">
          <cell r="B6449">
            <v>102207</v>
          </cell>
          <cell r="C6449" t="str">
            <v>PINTURA TINTA DE ACABAMENTO (PIGMENTADA) A ÓLEO EM MADEIRA, 1 DEMÃO. AF_01/2021</v>
          </cell>
          <cell r="D6449" t="str">
            <v>M2</v>
          </cell>
          <cell r="E6449">
            <v>5.09</v>
          </cell>
          <cell r="F6449">
            <v>4.67</v>
          </cell>
          <cell r="G6449">
            <v>9.76</v>
          </cell>
        </row>
        <row r="6450">
          <cell r="B6450">
            <v>102217</v>
          </cell>
          <cell r="C6450" t="str">
            <v>PINTURA TINTA DE ACABAMENTO (PIGMENTADA) A ÓLEO EM MADEIRA, 2 DEMÃOS. AF_01/2021</v>
          </cell>
          <cell r="D6450" t="str">
            <v>M2</v>
          </cell>
          <cell r="E6450">
            <v>10.200000000000001</v>
          </cell>
          <cell r="F6450">
            <v>9.33</v>
          </cell>
          <cell r="G6450">
            <v>19.53</v>
          </cell>
        </row>
        <row r="6451">
          <cell r="B6451">
            <v>102227</v>
          </cell>
          <cell r="C6451" t="str">
            <v>PINTURA TINTA DE ACABAMENTO (PIGMENTADA) A ÓLEO EM MADEIRA, 3 DEMÃOS. AF_01/2021</v>
          </cell>
          <cell r="D6451" t="str">
            <v>M2</v>
          </cell>
          <cell r="E6451">
            <v>15.29</v>
          </cell>
          <cell r="F6451">
            <v>14</v>
          </cell>
          <cell r="G6451">
            <v>29.29</v>
          </cell>
        </row>
        <row r="6452">
          <cell r="B6452">
            <v>102209</v>
          </cell>
          <cell r="C6452" t="str">
            <v>PINTURA TINTA DE ACABAMENTO (PIGMENTADA) ESMALTE SINTÉTICO ACETINADO EM MADEIRA, 1 DEMÃO. AF_01/2021</v>
          </cell>
          <cell r="D6452" t="str">
            <v>M2</v>
          </cell>
          <cell r="E6452">
            <v>4.9599999999999991</v>
          </cell>
          <cell r="F6452">
            <v>4.66</v>
          </cell>
          <cell r="G6452">
            <v>9.6199999999999992</v>
          </cell>
        </row>
        <row r="6453">
          <cell r="B6453">
            <v>102219</v>
          </cell>
          <cell r="C6453" t="str">
            <v>PINTURA TINTA DE ACABAMENTO (PIGMENTADA) ESMALTE SINTÉTICO ACETINADO EM MADEIRA, 2 DEMÃOS. AF_01/2021</v>
          </cell>
          <cell r="D6453" t="str">
            <v>M2</v>
          </cell>
          <cell r="E6453">
            <v>9.9300000000000015</v>
          </cell>
          <cell r="F6453">
            <v>9.33</v>
          </cell>
          <cell r="G6453">
            <v>19.260000000000002</v>
          </cell>
        </row>
        <row r="6454">
          <cell r="B6454">
            <v>102229</v>
          </cell>
          <cell r="C6454" t="str">
            <v>PINTURA TINTA DE ACABAMENTO (PIGMENTADA) ESMALTE SINTÉTICO ACETINADO EM MADEIRA, 3 DEMÃOS. AF_01/2021</v>
          </cell>
          <cell r="D6454" t="str">
            <v>M2</v>
          </cell>
          <cell r="E6454">
            <v>14.89</v>
          </cell>
          <cell r="F6454">
            <v>14</v>
          </cell>
          <cell r="G6454">
            <v>28.89</v>
          </cell>
        </row>
        <row r="6455">
          <cell r="B6455">
            <v>102210</v>
          </cell>
          <cell r="C6455" t="str">
            <v>PINTURA TINTA DE ACABAMENTO (PIGMENTADA) ESMALTE SINTÉTICO BRILHANTE EM MADEIRA, 1 DEMÃO. AF_01/2021</v>
          </cell>
          <cell r="D6455" t="str">
            <v>M2</v>
          </cell>
          <cell r="E6455">
            <v>4.58</v>
          </cell>
          <cell r="F6455">
            <v>4.66</v>
          </cell>
          <cell r="G6455">
            <v>9.24</v>
          </cell>
        </row>
        <row r="6456">
          <cell r="B6456">
            <v>102220</v>
          </cell>
          <cell r="C6456" t="str">
            <v>PINTURA TINTA DE ACABAMENTO (PIGMENTADA) ESMALTE SINTÉTICO BRILHANTE EM MADEIRA, 2 DEMÃOS. AF_01/2021</v>
          </cell>
          <cell r="D6456" t="str">
            <v>M2</v>
          </cell>
          <cell r="E6456">
            <v>9.1599999999999984</v>
          </cell>
          <cell r="F6456">
            <v>9.33</v>
          </cell>
          <cell r="G6456">
            <v>18.489999999999998</v>
          </cell>
        </row>
        <row r="6457">
          <cell r="B6457">
            <v>102230</v>
          </cell>
          <cell r="C6457" t="str">
            <v>PINTURA TINTA DE ACABAMENTO (PIGMENTADA) ESMALTE SINTÉTICO BRILHANTE EM MADEIRA, 3 DEMÃOS. AF_01/2021</v>
          </cell>
          <cell r="D6457" t="str">
            <v>M2</v>
          </cell>
          <cell r="E6457">
            <v>13.739999999999998</v>
          </cell>
          <cell r="F6457">
            <v>14</v>
          </cell>
          <cell r="G6457">
            <v>27.74</v>
          </cell>
        </row>
        <row r="6458">
          <cell r="B6458">
            <v>102208</v>
          </cell>
          <cell r="C6458" t="str">
            <v>PINTURA TINTA DE ACABAMENTO (PIGMENTADA) ESMALTE SINTÉTICO FOSCO EM MADEIRA, 1 DEMÃO. AF_01/2021</v>
          </cell>
          <cell r="D6458" t="str">
            <v>M2</v>
          </cell>
          <cell r="E6458">
            <v>4.6999999999999993</v>
          </cell>
          <cell r="F6458">
            <v>4.67</v>
          </cell>
          <cell r="G6458">
            <v>9.3699999999999992</v>
          </cell>
        </row>
        <row r="6459">
          <cell r="B6459">
            <v>102218</v>
          </cell>
          <cell r="C6459" t="str">
            <v>PINTURA TINTA DE ACABAMENTO (PIGMENTADA) ESMALTE SINTÉTICO FOSCO EM MADEIRA, 2 DEMÃOS. AF_01/2021</v>
          </cell>
          <cell r="D6459" t="str">
            <v>M2</v>
          </cell>
          <cell r="E6459">
            <v>9.42</v>
          </cell>
          <cell r="F6459">
            <v>9.33</v>
          </cell>
          <cell r="G6459">
            <v>18.75</v>
          </cell>
        </row>
        <row r="6460">
          <cell r="B6460">
            <v>102228</v>
          </cell>
          <cell r="C6460" t="str">
            <v>PINTURA TINTA DE ACABAMENTO (PIGMENTADA) ESMALTE SINTÉTICO FOSCO EM MADEIRA, 3 DEMÃOS. AF_01/2021</v>
          </cell>
          <cell r="D6460" t="str">
            <v>M2</v>
          </cell>
          <cell r="E6460">
            <v>14.129999999999999</v>
          </cell>
          <cell r="F6460">
            <v>14</v>
          </cell>
          <cell r="G6460">
            <v>28.13</v>
          </cell>
        </row>
        <row r="6461">
          <cell r="B6461">
            <v>102203</v>
          </cell>
          <cell r="C6461" t="str">
            <v>PINTURA VERNIZ (INCOLOR) ALQUÍDICO EM MADEIRA, USO INTERNO E EXTERNO, 1 DEMÃO. AF_01/2021</v>
          </cell>
          <cell r="D6461" t="str">
            <v>M2</v>
          </cell>
          <cell r="E6461">
            <v>5.87</v>
          </cell>
          <cell r="F6461">
            <v>5.79</v>
          </cell>
          <cell r="G6461">
            <v>11.66</v>
          </cell>
        </row>
        <row r="6462">
          <cell r="B6462">
            <v>102213</v>
          </cell>
          <cell r="C6462" t="str">
            <v>PINTURA VERNIZ (INCOLOR) ALQUÍDICO EM MADEIRA, USO INTERNO E EXTERNO, 2 DEMÃOS. AF_01/2021</v>
          </cell>
          <cell r="D6462" t="str">
            <v>M2</v>
          </cell>
          <cell r="E6462">
            <v>11.77</v>
          </cell>
          <cell r="F6462">
            <v>11.57</v>
          </cell>
          <cell r="G6462">
            <v>23.34</v>
          </cell>
        </row>
        <row r="6463">
          <cell r="B6463">
            <v>102223</v>
          </cell>
          <cell r="C6463" t="str">
            <v>PINTURA VERNIZ (INCOLOR) ALQUÍDICO EM MADEIRA, USO INTERNO E EXTERNO, 3 DEMÃOS. AF_01/2021</v>
          </cell>
          <cell r="D6463" t="str">
            <v>M2</v>
          </cell>
          <cell r="E6463">
            <v>17.649999999999999</v>
          </cell>
          <cell r="F6463">
            <v>17.36</v>
          </cell>
          <cell r="G6463">
            <v>35.01</v>
          </cell>
        </row>
        <row r="6464">
          <cell r="B6464">
            <v>102204</v>
          </cell>
          <cell r="C6464" t="str">
            <v>PINTURA VERNIZ (INCOLOR) ALQUÍDICO EM MADEIRA, USO INTERNO, 1 DEMÃO. AF_01/2021</v>
          </cell>
          <cell r="D6464" t="str">
            <v>M2</v>
          </cell>
          <cell r="E6464">
            <v>6.1800000000000006</v>
          </cell>
          <cell r="F6464">
            <v>5.78</v>
          </cell>
          <cell r="G6464">
            <v>11.96</v>
          </cell>
        </row>
        <row r="6465">
          <cell r="B6465">
            <v>102214</v>
          </cell>
          <cell r="C6465" t="str">
            <v>PINTURA VERNIZ (INCOLOR) ALQUÍDICO EM MADEIRA, USO INTERNO, 2 DEMÃOS. AF_01/2021</v>
          </cell>
          <cell r="D6465" t="str">
            <v>M2</v>
          </cell>
          <cell r="E6465">
            <v>12.370000000000001</v>
          </cell>
          <cell r="F6465">
            <v>11.57</v>
          </cell>
          <cell r="G6465">
            <v>23.94</v>
          </cell>
        </row>
        <row r="6466">
          <cell r="B6466">
            <v>102224</v>
          </cell>
          <cell r="C6466" t="str">
            <v>PINTURA VERNIZ (INCOLOR) ALQUÍDICO EM MADEIRA, USO INTERNO, 3 DEMÃOS. AF_01/2021</v>
          </cell>
          <cell r="D6466" t="str">
            <v>M2</v>
          </cell>
          <cell r="E6466">
            <v>18.549999999999997</v>
          </cell>
          <cell r="F6466">
            <v>17.36</v>
          </cell>
          <cell r="G6466">
            <v>35.909999999999997</v>
          </cell>
        </row>
        <row r="6467">
          <cell r="B6467">
            <v>102205</v>
          </cell>
          <cell r="C6467" t="str">
            <v>PINTURA VERNIZ (INCOLOR) POLIURETÂNICO (RESINA ALQUÍDICA MODIFICADA) EM MADEIRA, 1 DEMÃO. AF_01/2021</v>
          </cell>
          <cell r="D6467" t="str">
            <v>M2</v>
          </cell>
          <cell r="E6467">
            <v>5.22</v>
          </cell>
          <cell r="F6467">
            <v>5.79</v>
          </cell>
          <cell r="G6467">
            <v>11.01</v>
          </cell>
        </row>
        <row r="6468">
          <cell r="B6468">
            <v>102215</v>
          </cell>
          <cell r="C6468" t="str">
            <v>PINTURA VERNIZ (INCOLOR) POLIURETÂNICO (RESINA ALQUÍDICA MODIFICADA) EM MADEIRA, 2 DEMÃOS. AF_01/2021</v>
          </cell>
          <cell r="D6468" t="str">
            <v>M2</v>
          </cell>
          <cell r="E6468">
            <v>10.469999999999999</v>
          </cell>
          <cell r="F6468">
            <v>11.57</v>
          </cell>
          <cell r="G6468">
            <v>22.04</v>
          </cell>
        </row>
        <row r="6469">
          <cell r="B6469">
            <v>102225</v>
          </cell>
          <cell r="C6469" t="str">
            <v>PINTURA VERNIZ (INCOLOR) POLIURETÂNICO (RESINA ALQUÍDICA MODIFICADA) EM MADEIRA, 3 DEMÃOS. AF_01/2021</v>
          </cell>
          <cell r="D6469" t="str">
            <v>M2</v>
          </cell>
          <cell r="E6469">
            <v>15.700000000000003</v>
          </cell>
          <cell r="F6469">
            <v>17.36</v>
          </cell>
          <cell r="G6469">
            <v>33.06</v>
          </cell>
        </row>
        <row r="6470">
          <cell r="B6470">
            <v>100718</v>
          </cell>
          <cell r="C6470" t="str">
            <v>COLOCAÇÃO DE FITA PROTETORA PARA PINTURA. AF_01/2020</v>
          </cell>
          <cell r="D6470" t="str">
            <v>M</v>
          </cell>
          <cell r="E6470">
            <v>0.6100000000000001</v>
          </cell>
          <cell r="F6470">
            <v>1.01</v>
          </cell>
          <cell r="G6470">
            <v>1.62</v>
          </cell>
        </row>
        <row r="6471">
          <cell r="B6471">
            <v>100716</v>
          </cell>
          <cell r="C6471" t="str">
            <v>JATEAMENTO ABRASIVO COM GRANALHA DE AÇO EM PERFIL METÁLICO EM FÁBRICA. AF_01/2020</v>
          </cell>
          <cell r="D6471" t="str">
            <v>M2</v>
          </cell>
          <cell r="E6471">
            <v>21.36</v>
          </cell>
          <cell r="F6471">
            <v>3.27</v>
          </cell>
          <cell r="G6471">
            <v>24.63</v>
          </cell>
        </row>
        <row r="6472">
          <cell r="B6472">
            <v>100717</v>
          </cell>
          <cell r="C6472" t="str">
            <v>LIXAMENTO MANUAL EM SUPERFÍCIES METÁLICAS EM OBRA. AF_01/2020</v>
          </cell>
          <cell r="D6472" t="str">
            <v>M2</v>
          </cell>
          <cell r="E6472">
            <v>4.6400000000000006</v>
          </cell>
          <cell r="F6472">
            <v>7.33</v>
          </cell>
          <cell r="G6472">
            <v>11.97</v>
          </cell>
        </row>
        <row r="6473">
          <cell r="B6473">
            <v>100754</v>
          </cell>
          <cell r="C6473" t="str">
            <v>PINTURA COM TINTA ACRÍLICA DE ACABAMENTO APLICADA A ROLO OU PINCEL SOBRE SUPERFÍCIES METÁLICAS (EXCETO PERFIL) EXECUTADO EM OBRA (02 DEMÃOS). AF_01/2020</v>
          </cell>
          <cell r="D6473" t="str">
            <v>M2</v>
          </cell>
          <cell r="E6473">
            <v>13.25</v>
          </cell>
          <cell r="F6473">
            <v>22.33</v>
          </cell>
          <cell r="G6473">
            <v>35.58</v>
          </cell>
        </row>
        <row r="6474">
          <cell r="B6474">
            <v>100736</v>
          </cell>
          <cell r="C6474" t="str">
            <v>PINTURA COM TINTA ACRÍLICA DE ACABAMENTO APLICADA A ROLO OU PINCEL SOBRE SUPERFÍCIES METÁLICAS (EXCETO PERFIL) EXECUTADO EM OBRA (POR DEMÃO). AF_01/2020</v>
          </cell>
          <cell r="D6474" t="str">
            <v>M2</v>
          </cell>
          <cell r="E6474">
            <v>6.620000000000001</v>
          </cell>
          <cell r="F6474">
            <v>11.16</v>
          </cell>
          <cell r="G6474">
            <v>17.78</v>
          </cell>
        </row>
        <row r="6475">
          <cell r="B6475">
            <v>100753</v>
          </cell>
          <cell r="C6475" t="str">
            <v>PINTURA COM TINTA ACRÍLICA DE ACABAMENTO PULVERIZADA SOBRE SUPERFÍCIES METÁLICAS (EXCETO PERFIL) EXECUTADO EM OBRA (02 DEMÃOS). AF_01/2020_PE</v>
          </cell>
          <cell r="D6475" t="str">
            <v>M2</v>
          </cell>
          <cell r="E6475">
            <v>11.329999999999998</v>
          </cell>
          <cell r="F6475">
            <v>14.89</v>
          </cell>
          <cell r="G6475">
            <v>26.22</v>
          </cell>
        </row>
        <row r="6476">
          <cell r="B6476">
            <v>100735</v>
          </cell>
          <cell r="C6476" t="str">
            <v>PINTURA COM TINTA ACRÍLICA DE ACABAMENTO PULVERIZADA SOBRE SUPERFÍCIES METÁLICAS (EXCETO PERFIL) EXECUTADO EM OBRA (POR DEMÃO). AF_01/2020_PE</v>
          </cell>
          <cell r="D6476" t="str">
            <v>M2</v>
          </cell>
          <cell r="E6476">
            <v>5.68</v>
          </cell>
          <cell r="F6476">
            <v>7.43</v>
          </cell>
          <cell r="G6476">
            <v>13.11</v>
          </cell>
        </row>
        <row r="6477">
          <cell r="B6477">
            <v>100734</v>
          </cell>
          <cell r="C6477" t="str">
            <v>PINTURA COM TINTA ACRÍLICA DE FUNDO APLICADA A ROLO OU PINCEL SOBRE SUPERFÍCIES METÁLICAS (EXCETO PERFIL) EXECUTADO EM OBRA (POR DEMÃO). AF_01/2020</v>
          </cell>
          <cell r="D6477" t="str">
            <v>M2</v>
          </cell>
          <cell r="E6477">
            <v>7.5</v>
          </cell>
          <cell r="F6477">
            <v>11.16</v>
          </cell>
          <cell r="G6477">
            <v>18.66</v>
          </cell>
        </row>
        <row r="6478">
          <cell r="B6478">
            <v>100733</v>
          </cell>
          <cell r="C6478" t="str">
            <v>PINTURA COM TINTA ACRÍLICA DE FUNDO PULVERIZADA SOBRE SUPERFÍCIES METÁLICAS (EXCETO PERFIL) EXECUTADO EM OBRA (POR DEMÃO). AF_01/2020_PE</v>
          </cell>
          <cell r="D6478" t="str">
            <v>M2</v>
          </cell>
          <cell r="E6478">
            <v>6.6599999999999993</v>
          </cell>
          <cell r="F6478">
            <v>7.44</v>
          </cell>
          <cell r="G6478">
            <v>14.1</v>
          </cell>
        </row>
        <row r="6479">
          <cell r="B6479">
            <v>100740</v>
          </cell>
          <cell r="C6479" t="str">
            <v>PINTURA COM TINTA ALQUÍDICA DE ACABAMENTO (ESMALTE SINTÉTICO ACETINADO) APLICADA A ROLO OU PINCEL SOBRE PERFIL METÁLICO EXECUTADO EM FÁBRICA (POR DEMÃO). AF_01/2020</v>
          </cell>
          <cell r="D6479" t="str">
            <v>M2</v>
          </cell>
          <cell r="E6479">
            <v>7.43</v>
          </cell>
          <cell r="F6479">
            <v>5.27</v>
          </cell>
          <cell r="G6479">
            <v>12.7</v>
          </cell>
        </row>
        <row r="6480">
          <cell r="B6480">
            <v>100758</v>
          </cell>
          <cell r="C6480" t="str">
            <v>PINTURA COM TINTA ALQUÍDICA DE ACABAMENTO (ESMALTE SINTÉTICO ACETINADO) APLICADA A ROLO OU PINCEL SOBRE SUPERFÍCIES METÁLICAS (EXCETO PERFIL) EXECUTADO EM OBRA (02 DEMÃOS). AF_01/2020</v>
          </cell>
          <cell r="D6480" t="str">
            <v>M2</v>
          </cell>
          <cell r="E6480">
            <v>25.409999999999997</v>
          </cell>
          <cell r="F6480">
            <v>33.270000000000003</v>
          </cell>
          <cell r="G6480">
            <v>58.68</v>
          </cell>
        </row>
        <row r="6481">
          <cell r="B6481">
            <v>100742</v>
          </cell>
          <cell r="C6481" t="str">
            <v>PINTURA COM TINTA ALQUÍDICA DE ACABAMENTO (ESMALTE SINTÉTICO ACETINADO) APLICADA A ROLO OU PINCEL SOBRE SUPERFÍCIES METÁLICAS (EXCETO PERFIL) EXECUTADO EM OBRA (POR DEMÃO). AF_01/2020</v>
          </cell>
          <cell r="D6481" t="str">
            <v>M2</v>
          </cell>
          <cell r="E6481">
            <v>12.7</v>
          </cell>
          <cell r="F6481">
            <v>16.63</v>
          </cell>
          <cell r="G6481">
            <v>29.33</v>
          </cell>
        </row>
        <row r="6482">
          <cell r="B6482">
            <v>100739</v>
          </cell>
          <cell r="C6482" t="str">
            <v>PINTURA COM TINTA ALQUÍDICA DE ACABAMENTO (ESMALTE SINTÉTICO ACETINADO) PULVERIZADA SOBRE PERFIL METÁLICO EXECUTADO EM FÁBRICA (POR DEMÃO). AF_01/2020_PE</v>
          </cell>
          <cell r="D6482" t="str">
            <v>M2</v>
          </cell>
          <cell r="E6482">
            <v>9.379999999999999</v>
          </cell>
          <cell r="F6482">
            <v>1.54</v>
          </cell>
          <cell r="G6482">
            <v>10.92</v>
          </cell>
        </row>
        <row r="6483">
          <cell r="B6483">
            <v>100757</v>
          </cell>
          <cell r="C6483" t="str">
            <v>PINTURA COM TINTA ALQUÍDICA DE ACABAMENTO (ESMALTE SINTÉTICO ACETINADO) PULVERIZADA SOBRE SUPERFÍCIES METÁLICAS (EXCETO PERFIL) EXECUTADO EM OBRA (02 DEMÃOS). AF_01/2020_PE</v>
          </cell>
          <cell r="D6483" t="str">
            <v>M2</v>
          </cell>
          <cell r="E6483">
            <v>30.099999999999998</v>
          </cell>
          <cell r="F6483">
            <v>25.84</v>
          </cell>
          <cell r="G6483">
            <v>55.94</v>
          </cell>
        </row>
        <row r="6484">
          <cell r="B6484">
            <v>100741</v>
          </cell>
          <cell r="C6484" t="str">
            <v>PINTURA COM TINTA ALQUÍDICA DE ACABAMENTO (ESMALTE SINTÉTICO ACETINADO) PULVERIZADA SOBRE SUPERFÍCIES METÁLICAS (EXCETO PERFIL) EXECUTADO EM OBRA (POR DEMÃO). AF_01/2020_PE</v>
          </cell>
          <cell r="D6484" t="str">
            <v>M2</v>
          </cell>
          <cell r="E6484">
            <v>15.040000000000001</v>
          </cell>
          <cell r="F6484">
            <v>12.92</v>
          </cell>
          <cell r="G6484">
            <v>27.96</v>
          </cell>
        </row>
        <row r="6485">
          <cell r="B6485">
            <v>100744</v>
          </cell>
          <cell r="C6485" t="str">
            <v>PINTURA COM TINTA ALQUÍDICA DE ACABAMENTO (ESMALTE SINTÉTICO BRILHANTE) APLICADA A ROLO OU PINCEL SOBRE PERFIL METÁLICO EXECUTADO EM FÁBRICA (POR DEMÃO). AF_01/2020</v>
          </cell>
          <cell r="D6485" t="str">
            <v>M2</v>
          </cell>
          <cell r="E6485">
            <v>7.27</v>
          </cell>
          <cell r="F6485">
            <v>5.27</v>
          </cell>
          <cell r="G6485">
            <v>12.54</v>
          </cell>
        </row>
        <row r="6486">
          <cell r="B6486">
            <v>100760</v>
          </cell>
          <cell r="C6486" t="str">
            <v>PINTURA COM TINTA ALQUÍDICA DE ACABAMENTO (ESMALTE SINTÉTICO BRILHANTE) APLICADA A ROLO OU PINCEL SOBRE SUPERFÍCIES METÁLICAS (EXCETO PERFIL) EXECUTADO EM OBRA (02 DEMÃOS). AF_01/2020</v>
          </cell>
          <cell r="D6486" t="str">
            <v>M2</v>
          </cell>
          <cell r="E6486">
            <v>25.08</v>
          </cell>
          <cell r="F6486">
            <v>33.28</v>
          </cell>
          <cell r="G6486">
            <v>58.36</v>
          </cell>
        </row>
        <row r="6487">
          <cell r="B6487">
            <v>100746</v>
          </cell>
          <cell r="C6487" t="str">
            <v>PINTURA COM TINTA ALQUÍDICA DE ACABAMENTO (ESMALTE SINTÉTICO BRILHANTE) APLICADA A ROLO OU PINCEL SOBRE SUPERFÍCIES METÁLICAS (EXCETO PERFIL) EXECUTADO EM OBRA (POR DEMÃO). AF_01/2020</v>
          </cell>
          <cell r="D6487" t="str">
            <v>M2</v>
          </cell>
          <cell r="E6487">
            <v>12.540000000000003</v>
          </cell>
          <cell r="F6487">
            <v>16.63</v>
          </cell>
          <cell r="G6487">
            <v>29.17</v>
          </cell>
        </row>
        <row r="6488">
          <cell r="B6488">
            <v>100743</v>
          </cell>
          <cell r="C6488" t="str">
            <v>PINTURA COM TINTA ALQUÍDICA DE ACABAMENTO (ESMALTE SINTÉTICO BRILHANTE) PULVERIZADA SOBRE PERFIL METÁLICO EXECUTADO EM FÁBRICA  (POR DEMÃO). AF_01/2020_PE</v>
          </cell>
          <cell r="D6488" t="str">
            <v>M2</v>
          </cell>
          <cell r="E6488">
            <v>9.14</v>
          </cell>
          <cell r="F6488">
            <v>1.54</v>
          </cell>
          <cell r="G6488">
            <v>10.68</v>
          </cell>
        </row>
        <row r="6489">
          <cell r="B6489">
            <v>100745</v>
          </cell>
          <cell r="C6489" t="str">
            <v>PINTURA COM TINTA ALQUÍDICA DE ACABAMENTO (ESMALTE SINTÉTICO BRILHANTE) PULVERIZADA SOBRE SUPERFÍCIES METÁLICAS (EXCETO PERFIL) EXECUTADO EM OBRA  (POR DEMÃO). AF_01/2020_PE</v>
          </cell>
          <cell r="D6489" t="str">
            <v>M2</v>
          </cell>
          <cell r="E6489">
            <v>14.790000000000001</v>
          </cell>
          <cell r="F6489">
            <v>12.92</v>
          </cell>
          <cell r="G6489">
            <v>27.71</v>
          </cell>
        </row>
        <row r="6490">
          <cell r="B6490">
            <v>100759</v>
          </cell>
          <cell r="C6490" t="str">
            <v>PINTURA COM TINTA ALQUÍDICA DE ACABAMENTO (ESMALTE SINTÉTICO BRILHANTE) PULVERIZADA SOBRE SUPERFÍCIES METÁLICAS (EXCETO PERFIL) EXECUTADO EM OBRA (02 DEMÃOS). AF_01/2020_PE</v>
          </cell>
          <cell r="D6490" t="str">
            <v>M2</v>
          </cell>
          <cell r="E6490">
            <v>29.58</v>
          </cell>
          <cell r="F6490">
            <v>25.85</v>
          </cell>
          <cell r="G6490">
            <v>55.43</v>
          </cell>
        </row>
        <row r="6491">
          <cell r="B6491">
            <v>100748</v>
          </cell>
          <cell r="C6491" t="str">
            <v>PINTURA COM TINTA ALQUÍDICA DE ACABAMENTO (ESMALTE SINTÉTICO FOSCO) APLICADA A ROLO OU PINCEL SOBRE PERFIL METÁLICO EXECUTADO EM FÁBRICA (POR DEMÃO). AF_01/2020</v>
          </cell>
          <cell r="D6491" t="str">
            <v>M2</v>
          </cell>
          <cell r="E6491">
            <v>7.35</v>
          </cell>
          <cell r="F6491">
            <v>5.26</v>
          </cell>
          <cell r="G6491">
            <v>12.61</v>
          </cell>
        </row>
        <row r="6492">
          <cell r="B6492">
            <v>100762</v>
          </cell>
          <cell r="C6492" t="str">
            <v>PINTURA COM TINTA ALQUÍDICA DE ACABAMENTO (ESMALTE SINTÉTICO FOSCO) APLICADA A ROLO OU PINCEL SOBRE SUPERFÍCIES METÁLICAS (EXCETO PERFIL) EXECUTADO EM OBRA (02 DEMÃOS). AF_01/2020</v>
          </cell>
          <cell r="D6492" t="str">
            <v>M2</v>
          </cell>
          <cell r="E6492">
            <v>25.21</v>
          </cell>
          <cell r="F6492">
            <v>33.28</v>
          </cell>
          <cell r="G6492">
            <v>58.49</v>
          </cell>
        </row>
        <row r="6493">
          <cell r="B6493">
            <v>100750</v>
          </cell>
          <cell r="C6493" t="str">
            <v>PINTURA COM TINTA ALQUÍDICA DE ACABAMENTO (ESMALTE SINTÉTICO FOSCO) APLICADA A ROLO OU PINCEL SOBRE SUPERFÍCIES METÁLICAS (EXCETO PERFIL) EXECUTADO EM OBRA (POR DEMÃO). AF_01/2020</v>
          </cell>
          <cell r="D6493" t="str">
            <v>M2</v>
          </cell>
          <cell r="E6493">
            <v>12.599999999999998</v>
          </cell>
          <cell r="F6493">
            <v>16.64</v>
          </cell>
          <cell r="G6493">
            <v>29.24</v>
          </cell>
        </row>
        <row r="6494">
          <cell r="B6494">
            <v>100747</v>
          </cell>
          <cell r="C6494" t="str">
            <v>PINTURA COM TINTA ALQUÍDICA DE ACABAMENTO (ESMALTE SINTÉTICO FOSCO) PULVERIZADA SOBRE PERFIL METÁLICO EXECUTADO EM FÁBRICA (POR DEMÃO). AF_01/2020_PE</v>
          </cell>
          <cell r="D6494" t="str">
            <v>M2</v>
          </cell>
          <cell r="E6494">
            <v>9.2299999999999986</v>
          </cell>
          <cell r="F6494">
            <v>1.55</v>
          </cell>
          <cell r="G6494">
            <v>10.78</v>
          </cell>
        </row>
        <row r="6495">
          <cell r="B6495">
            <v>100761</v>
          </cell>
          <cell r="C6495" t="str">
            <v>PINTURA COM TINTA ALQUÍDICA DE ACABAMENTO (ESMALTE SINTÉTICO FOSCO) PULVERIZADA SOBRE SUPERFÍCIES METÁLICAS (EXCETO PERFIL) EXECUTADO EM OBRA (02 DEMÃOS). AF_01/2020_PE</v>
          </cell>
          <cell r="D6495" t="str">
            <v>M2</v>
          </cell>
          <cell r="E6495">
            <v>29.79</v>
          </cell>
          <cell r="F6495">
            <v>25.85</v>
          </cell>
          <cell r="G6495">
            <v>55.64</v>
          </cell>
        </row>
        <row r="6496">
          <cell r="B6496">
            <v>100749</v>
          </cell>
          <cell r="C6496" t="str">
            <v>PINTURA COM TINTA ALQUÍDICA DE ACABAMENTO (ESMALTE SINTÉTICO FOSCO) PULVERIZADA SOBRE SUPERFÍCIES METÁLICAS (EXCETO PERFIL) EXECUTADO EM OBRA (POR DEMÃO). AF_01/2020_PE</v>
          </cell>
          <cell r="D6496" t="str">
            <v>M2</v>
          </cell>
          <cell r="E6496">
            <v>14.889999999999999</v>
          </cell>
          <cell r="F6496">
            <v>12.92</v>
          </cell>
          <cell r="G6496">
            <v>27.81</v>
          </cell>
        </row>
        <row r="6497">
          <cell r="B6497">
            <v>100720</v>
          </cell>
          <cell r="C6497" t="str">
            <v>PINTURA COM TINTA ALQUÍDICA DE FUNDO (TIPO ZARCÃO) APLICADA A ROLO OU PINCEL SOBRE PERFIL METÁLICO EXECUTADO EM FÁBRICA (POR DEMÃO). AF_01/2020</v>
          </cell>
          <cell r="D6497" t="str">
            <v>M2</v>
          </cell>
          <cell r="E6497">
            <v>6.8800000000000008</v>
          </cell>
          <cell r="F6497">
            <v>5.26</v>
          </cell>
          <cell r="G6497">
            <v>12.14</v>
          </cell>
        </row>
        <row r="6498">
          <cell r="B6498">
            <v>100722</v>
          </cell>
          <cell r="C6498" t="str">
            <v>PINTURA COM TINTA ALQUÍDICA DE FUNDO (TIPO ZARCÃO) APLICADA A ROLO OU PINCEL SOBRE SUPERFÍCIES METÁLICAS (EXCETO PERFIL) EXECUTADO EM OBRA (POR DEMÃO). AF_01/2020</v>
          </cell>
          <cell r="D6498" t="str">
            <v>M2</v>
          </cell>
          <cell r="E6498">
            <v>12.169999999999998</v>
          </cell>
          <cell r="F6498">
            <v>16.64</v>
          </cell>
          <cell r="G6498">
            <v>28.81</v>
          </cell>
        </row>
        <row r="6499">
          <cell r="B6499">
            <v>100719</v>
          </cell>
          <cell r="C6499" t="str">
            <v>PINTURA COM TINTA ALQUÍDICA DE FUNDO (TIPO ZARCÃO) PULVERIZADA SOBRE PERFIL METÁLICO EXECUTADO EM FÁBRICA (POR DEMÃO). AF_01/2020_PE</v>
          </cell>
          <cell r="D6499" t="str">
            <v>M2</v>
          </cell>
          <cell r="E6499">
            <v>9.5299999999999994</v>
          </cell>
          <cell r="F6499">
            <v>1.55</v>
          </cell>
          <cell r="G6499">
            <v>11.08</v>
          </cell>
        </row>
        <row r="6500">
          <cell r="B6500">
            <v>100721</v>
          </cell>
          <cell r="C6500" t="str">
            <v>PINTURA COM TINTA ALQUÍDICA DE FUNDO (TIPO ZARCÃO) PULVERIZADA SOBRE SUPERFÍCIES METÁLICAS (EXCETO PERFIL) EXECUTADO EM OBRA (POR DEMÃO). AF_01/2020_PE</v>
          </cell>
          <cell r="D6500" t="str">
            <v>M2</v>
          </cell>
          <cell r="E6500">
            <v>15.409999999999998</v>
          </cell>
          <cell r="F6500">
            <v>12.92</v>
          </cell>
          <cell r="G6500">
            <v>28.33</v>
          </cell>
        </row>
        <row r="6501">
          <cell r="B6501">
            <v>100724</v>
          </cell>
          <cell r="C6501" t="str">
            <v>PINTURA COM TINTA ALQUÍDICA DE FUNDO E ACABAMENTO (ESMALTE SINTÉTICO GRAFITE) APLICADA A ROLO OU PINCEL SOBRE PERFIL METÁLICO EXECUTADO EM FÁBRICA (POR DEMÃO). AF_01/2020</v>
          </cell>
          <cell r="D6501" t="str">
            <v>M2</v>
          </cell>
          <cell r="E6501">
            <v>10.040000000000001</v>
          </cell>
          <cell r="F6501">
            <v>5.26</v>
          </cell>
          <cell r="G6501">
            <v>15.3</v>
          </cell>
        </row>
        <row r="6502">
          <cell r="B6502">
            <v>100726</v>
          </cell>
          <cell r="C6502" t="str">
            <v>PINTURA COM TINTA ALQUÍDICA DE FUNDO E ACABAMENTO (ESMALTE SINTÉTICO GRAFITE) APLICADA A ROLO OU PINCEL SOBRE SUPERFÍCIES METÁLICAS (EXCETO PERFIL) EXECUTADO EM OBRA (POR DEMÃO). AF_01/2020</v>
          </cell>
          <cell r="D6502" t="str">
            <v>M2</v>
          </cell>
          <cell r="E6502">
            <v>15.219999999999999</v>
          </cell>
          <cell r="F6502">
            <v>16.64</v>
          </cell>
          <cell r="G6502">
            <v>31.86</v>
          </cell>
        </row>
        <row r="6503">
          <cell r="B6503">
            <v>100723</v>
          </cell>
          <cell r="C6503" t="str">
            <v>PINTURA COM TINTA ALQUÍDICA DE FUNDO E ACABAMENTO (ESMALTE SINTÉTICO GRAFITE) PULVERIZADA SOBRE PERFIL METÁLICO EXECUTADO EM FÁBRICA (POR DEMÃO). AF_01/2020_PE</v>
          </cell>
          <cell r="D6503" t="str">
            <v>M2</v>
          </cell>
          <cell r="E6503">
            <v>10.309999999999999</v>
          </cell>
          <cell r="F6503">
            <v>1.55</v>
          </cell>
          <cell r="G6503">
            <v>11.86</v>
          </cell>
        </row>
        <row r="6504">
          <cell r="B6504">
            <v>100725</v>
          </cell>
          <cell r="C6504" t="str">
            <v>PINTURA COM TINTA ALQUÍDICA DE FUNDO E ACABAMENTO (ESMALTE SINTÉTICO GRAFITE) PULVERIZADA SOBRE SUPERFÍCIES METÁLICAS (EXCETO PERFIL) EXECUTADO EM OBRA (POR DEMÃO). AF_01/2020_PE</v>
          </cell>
          <cell r="D6504" t="str">
            <v>M2</v>
          </cell>
          <cell r="E6504">
            <v>15.659999999999998</v>
          </cell>
          <cell r="F6504">
            <v>12.92</v>
          </cell>
          <cell r="G6504">
            <v>28.58</v>
          </cell>
        </row>
        <row r="6505">
          <cell r="B6505">
            <v>100752</v>
          </cell>
          <cell r="C6505" t="str">
            <v>PINTURA COM TINTA EPOXÍDICA DE ACABAMENTO APLICADA A ROLO OU PINCEL SOBRE PERFIL METÁLICO EXECUTADO EM FÁBRICA (02 DEMÃOS). AF_01/2020</v>
          </cell>
          <cell r="D6505" t="str">
            <v>M2</v>
          </cell>
          <cell r="E6505">
            <v>38.68</v>
          </cell>
          <cell r="F6505">
            <v>10.54</v>
          </cell>
          <cell r="G6505">
            <v>49.22</v>
          </cell>
        </row>
        <row r="6506">
          <cell r="B6506">
            <v>100730</v>
          </cell>
          <cell r="C6506" t="str">
            <v>PINTURA COM TINTA EPOXÍDICA DE ACABAMENTO APLICADA A ROLO OU PINCEL SOBRE PERFIL METÁLICO EXECUTADO EM FÁBRICA (POR DEMÃO). AF_01/2020</v>
          </cell>
          <cell r="D6506" t="str">
            <v>M2</v>
          </cell>
          <cell r="E6506">
            <v>19.340000000000003</v>
          </cell>
          <cell r="F6506">
            <v>5.26</v>
          </cell>
          <cell r="G6506">
            <v>24.6</v>
          </cell>
        </row>
        <row r="6507">
          <cell r="B6507">
            <v>100751</v>
          </cell>
          <cell r="C6507" t="str">
            <v>PINTURA COM TINTA EPOXÍDICA DE ACABAMENTO PULVERIZADA SOBRE PERFIL METÁLICO EXECUTADO EM FÁBRICA (02 DEMÃOS). AF_01/2020_PE</v>
          </cell>
          <cell r="D6507" t="str">
            <v>M2</v>
          </cell>
          <cell r="E6507">
            <v>37.18</v>
          </cell>
          <cell r="F6507">
            <v>3.1</v>
          </cell>
          <cell r="G6507">
            <v>40.28</v>
          </cell>
        </row>
        <row r="6508">
          <cell r="B6508">
            <v>100729</v>
          </cell>
          <cell r="C6508" t="str">
            <v>PINTURA COM TINTA EPOXÍDICA DE ACABAMENTO PULVERIZADA SOBRE PERFIL METÁLICO EXECUTADO EM FÁBRICA (POR DEMÃO). AF_01/2020_PE</v>
          </cell>
          <cell r="D6508" t="str">
            <v>M2</v>
          </cell>
          <cell r="E6508">
            <v>18.59</v>
          </cell>
          <cell r="F6508">
            <v>1.55</v>
          </cell>
          <cell r="G6508">
            <v>20.14</v>
          </cell>
        </row>
        <row r="6509">
          <cell r="B6509">
            <v>100728</v>
          </cell>
          <cell r="C6509" t="str">
            <v>PINTURA COM TINTA EPOXÍDICA DE FUNDO APLICADA A ROLO OU PINCEL SOBRE PERFIL METÁLICO EXECUTADO EM FÁBRICA (POR DEMÃO). AF_01/2020</v>
          </cell>
          <cell r="D6509" t="str">
            <v>M2</v>
          </cell>
          <cell r="E6509">
            <v>19.75</v>
          </cell>
          <cell r="F6509">
            <v>5.26</v>
          </cell>
          <cell r="G6509">
            <v>25.01</v>
          </cell>
        </row>
        <row r="6510">
          <cell r="B6510">
            <v>100727</v>
          </cell>
          <cell r="C6510" t="str">
            <v>PINTURA COM TINTA EPOXÍDICA DE FUNDO PULVERIZADA SOBRE PERFIL METÁLICO EXECUTADO EM FÁBRICA (POR DEMÃO). AF_01/2020_PE</v>
          </cell>
          <cell r="D6510" t="str">
            <v>M2</v>
          </cell>
          <cell r="E6510">
            <v>25</v>
          </cell>
          <cell r="F6510">
            <v>1.54</v>
          </cell>
          <cell r="G6510">
            <v>26.54</v>
          </cell>
        </row>
        <row r="6511">
          <cell r="B6511">
            <v>102499</v>
          </cell>
          <cell r="C6511" t="str">
            <v>ENCERAMENTO DE PISO EM MADEIRA. AF_05/2021</v>
          </cell>
          <cell r="D6511" t="str">
            <v>M2</v>
          </cell>
          <cell r="E6511">
            <v>2.2599999999999998</v>
          </cell>
          <cell r="F6511">
            <v>1.22</v>
          </cell>
          <cell r="G6511">
            <v>3.48</v>
          </cell>
        </row>
        <row r="6512">
          <cell r="B6512">
            <v>102505</v>
          </cell>
          <cell r="C6512" t="str">
            <v>PINTURA DE DEMARCAÇÃO DE QUADRA POLIESPORTIVA COM BORRACHA CLORADA, E = 5 CM, APLICAÇÃO MANUAL. AF_05/2021</v>
          </cell>
          <cell r="D6512" t="str">
            <v>M</v>
          </cell>
          <cell r="E6512">
            <v>4.67</v>
          </cell>
          <cell r="F6512">
            <v>7.6</v>
          </cell>
          <cell r="G6512">
            <v>12.27</v>
          </cell>
        </row>
        <row r="6513">
          <cell r="B6513">
            <v>102504</v>
          </cell>
          <cell r="C6513" t="str">
            <v>PINTURA DE DEMARCAÇÃO DE QUADRA POLIESPORTIVA COM TINTA ACRÍLICA, E = 5 CM, APLICAÇÃO MANUAL. AF_05/2021</v>
          </cell>
          <cell r="D6513" t="str">
            <v>M</v>
          </cell>
          <cell r="E6513">
            <v>4.2900000000000009</v>
          </cell>
          <cell r="F6513">
            <v>7.59</v>
          </cell>
          <cell r="G6513">
            <v>11.88</v>
          </cell>
        </row>
        <row r="6514">
          <cell r="B6514">
            <v>102506</v>
          </cell>
          <cell r="C6514" t="str">
            <v>PINTURA DE DEMARCAÇÃO DE QUADRA POLIESPORTIVA COM TINTA EPÓXI, E = 5 CM, APLICAÇÃO MANUAL. AF_05/2021</v>
          </cell>
          <cell r="D6514" t="str">
            <v>M</v>
          </cell>
          <cell r="E6514">
            <v>5.26</v>
          </cell>
          <cell r="F6514">
            <v>7.59</v>
          </cell>
          <cell r="G6514">
            <v>12.85</v>
          </cell>
        </row>
        <row r="6515">
          <cell r="B6515">
            <v>102500</v>
          </cell>
          <cell r="C6515" t="str">
            <v>PINTURA DE DEMARCAÇÃO DE VAGA COM TINTA ACRÍLICA, E = 10 CM, APLICAÇÃO MANUAL. AF_05/2021</v>
          </cell>
          <cell r="D6515" t="str">
            <v>M</v>
          </cell>
          <cell r="E6515">
            <v>2.36</v>
          </cell>
          <cell r="F6515">
            <v>2.64</v>
          </cell>
          <cell r="G6515">
            <v>5</v>
          </cell>
        </row>
        <row r="6516">
          <cell r="B6516">
            <v>102507</v>
          </cell>
          <cell r="C6516" t="str">
            <v>PINTURA DE DEMARCAÇÃO DE VAGA COM TINTA EPÓXI, E = 10 CM, APLICAÇÃO MANUAL. AF_05/2021</v>
          </cell>
          <cell r="D6516" t="str">
            <v>M</v>
          </cell>
          <cell r="E6516">
            <v>4.2899999999999991</v>
          </cell>
          <cell r="F6516">
            <v>2.64</v>
          </cell>
          <cell r="G6516">
            <v>6.93</v>
          </cell>
        </row>
        <row r="6517">
          <cell r="B6517">
            <v>102512</v>
          </cell>
          <cell r="C6517" t="str">
            <v>PINTURA DE EIXO VIÁRIO SOBRE ASFALTO COM TINTA RETRORREFLETIVA A BASE DE RESINA ACRÍLICA COM MICROESFERAS DE VIDRO, APLICAÇÃO MECÂNICA COM DEMARCADORA AUTOPROPELIDA. AF_05/2021</v>
          </cell>
          <cell r="D6517" t="str">
            <v>M</v>
          </cell>
          <cell r="E6517">
            <v>4.6399999999999997</v>
          </cell>
          <cell r="F6517">
            <v>1.86</v>
          </cell>
          <cell r="G6517">
            <v>6.5</v>
          </cell>
        </row>
        <row r="6518">
          <cell r="B6518">
            <v>102501</v>
          </cell>
          <cell r="C6518" t="str">
            <v>PINTURA DE FAIXA DE PEDESTRE OU ZEBRADA COM TINTA ACRÍLICA, E  = 30 CM, APLICAÇÃO MANUAL. AF_05/2021</v>
          </cell>
          <cell r="D6518" t="str">
            <v>M2</v>
          </cell>
          <cell r="E6518">
            <v>14.520000000000001</v>
          </cell>
          <cell r="F6518">
            <v>13.74</v>
          </cell>
          <cell r="G6518">
            <v>28.26</v>
          </cell>
        </row>
        <row r="6519">
          <cell r="B6519">
            <v>102508</v>
          </cell>
          <cell r="C6519" t="str">
            <v>PINTURA DE FAIXA DE PEDESTRE OU ZEBRADA COM TINTA EPÓXI, E  = 30 CM, APLICAÇÃO MANUAL. AF_05/2021</v>
          </cell>
          <cell r="D6519" t="str">
            <v>M2</v>
          </cell>
          <cell r="E6519">
            <v>34.269999999999996</v>
          </cell>
          <cell r="F6519">
            <v>13.73</v>
          </cell>
          <cell r="G6519">
            <v>48</v>
          </cell>
        </row>
        <row r="6520">
          <cell r="B6520">
            <v>102509</v>
          </cell>
          <cell r="C6520" t="str">
            <v>PINTURA DE FAIXA DE PEDESTRE OU ZEBRADA TINTA RETRORREFLETIVA A BASE DE RESINA ACRÍLICA COM MICROESFERAS DE VIDRO, E = 30 CM, APLICAÇÃO MANUAL. AF_05/2021</v>
          </cell>
          <cell r="D6520" t="str">
            <v>M2</v>
          </cell>
          <cell r="E6520">
            <v>21.93</v>
          </cell>
          <cell r="F6520">
            <v>11.56</v>
          </cell>
          <cell r="G6520">
            <v>33.49</v>
          </cell>
        </row>
        <row r="6521">
          <cell r="B6521">
            <v>102498</v>
          </cell>
          <cell r="C6521" t="str">
            <v>PINTURA DE MEIO-FIO COM TINTA BRANCA A BASE DE CAL (CAIAÇÃO). AF_05/2021</v>
          </cell>
          <cell r="D6521" t="str">
            <v>M</v>
          </cell>
          <cell r="E6521">
            <v>0.70000000000000018</v>
          </cell>
          <cell r="F6521">
            <v>1.17</v>
          </cell>
          <cell r="G6521">
            <v>1.87</v>
          </cell>
        </row>
        <row r="6522">
          <cell r="B6522">
            <v>102491</v>
          </cell>
          <cell r="C6522" t="str">
            <v>PINTURA DE PISO COM TINTA ACRÍLICA, APLICAÇÃO MANUAL, 2 DEMÃOS, INCLUSO FUNDO PREPARADOR. AF_05/2021</v>
          </cell>
          <cell r="D6522" t="str">
            <v>M2</v>
          </cell>
          <cell r="E6522">
            <v>13.600000000000001</v>
          </cell>
          <cell r="F6522">
            <v>8.75</v>
          </cell>
          <cell r="G6522">
            <v>22.35</v>
          </cell>
        </row>
        <row r="6523">
          <cell r="B6523">
            <v>102492</v>
          </cell>
          <cell r="C6523" t="str">
            <v>PINTURA DE PISO COM TINTA ACRÍLICA, APLICAÇÃO MANUAL, 3 DEMÃOS, INCLUSO FUNDO PREPARADOR. AF_05/2021</v>
          </cell>
          <cell r="D6523" t="str">
            <v>M2</v>
          </cell>
          <cell r="E6523">
            <v>16.940000000000001</v>
          </cell>
          <cell r="F6523">
            <v>11.61</v>
          </cell>
          <cell r="G6523">
            <v>28.55</v>
          </cell>
        </row>
        <row r="6524">
          <cell r="B6524">
            <v>102494</v>
          </cell>
          <cell r="C6524" t="str">
            <v>PINTURA DE PISO COM TINTA EPÓXI, APLICAÇÃO MANUAL, 2 DEMÃOS, INCLUSO PRIMER EPÓXI. AF_05/2021</v>
          </cell>
          <cell r="D6524" t="str">
            <v>M2</v>
          </cell>
          <cell r="E6524">
            <v>55.400000000000006</v>
          </cell>
          <cell r="F6524">
            <v>8.75</v>
          </cell>
          <cell r="G6524">
            <v>64.150000000000006</v>
          </cell>
        </row>
        <row r="6525">
          <cell r="B6525">
            <v>102496</v>
          </cell>
          <cell r="C6525" t="str">
            <v>PINTURA DE RODAPÉ COM TINTA EPÓXI, APLICAÇÃO MANUAL, 2 DEMÃOS, INCLUSÃO PRIMER EPÓXI. AF_05/2021</v>
          </cell>
          <cell r="D6525" t="str">
            <v>M</v>
          </cell>
          <cell r="E6525">
            <v>10.02</v>
          </cell>
          <cell r="F6525">
            <v>4.13</v>
          </cell>
          <cell r="G6525">
            <v>14.15</v>
          </cell>
        </row>
        <row r="6526">
          <cell r="B6526">
            <v>102497</v>
          </cell>
          <cell r="C6526" t="str">
            <v>PINTURA DE RODAPÉ EM PEDRA DECORATIVA COM VERNIZ DE POLIURETANO, APLICAÇÃO MANUAL, 3 DEMÃOS. AF_05/2021</v>
          </cell>
          <cell r="D6526" t="str">
            <v>M</v>
          </cell>
          <cell r="E6526">
            <v>2.86</v>
          </cell>
          <cell r="F6526">
            <v>2.73</v>
          </cell>
          <cell r="G6526">
            <v>5.59</v>
          </cell>
        </row>
        <row r="6527">
          <cell r="B6527">
            <v>102520</v>
          </cell>
          <cell r="C6527" t="str">
            <v>PINTURA DE SINALIZAÇÃO VERTICAL DE SEGURANÇA, FAIXAS AMARELA E PRETA, APLICAÇÃO MANUAL, 2 DEMÃOS. AF_05/2021</v>
          </cell>
          <cell r="D6527" t="str">
            <v>M2</v>
          </cell>
          <cell r="E6527">
            <v>40.700000000000003</v>
          </cell>
          <cell r="F6527">
            <v>54.84</v>
          </cell>
          <cell r="G6527">
            <v>95.54</v>
          </cell>
        </row>
        <row r="6528">
          <cell r="B6528">
            <v>102513</v>
          </cell>
          <cell r="C6528" t="str">
            <v>PINTURA DE SÍMBOLOS E TEXTOS COM TINTA ACRÍLICA, DEMARCAÇÃO COM FITA ADESIVA E APLICAÇÃO COM ROLO. AF_05/2021</v>
          </cell>
          <cell r="D6528" t="str">
            <v>M2</v>
          </cell>
          <cell r="E6528">
            <v>24.21</v>
          </cell>
          <cell r="F6528">
            <v>30.53</v>
          </cell>
          <cell r="G6528">
            <v>54.74</v>
          </cell>
        </row>
        <row r="6529">
          <cell r="B6529">
            <v>102489</v>
          </cell>
          <cell r="C6529" t="str">
            <v>PINTURA HIDROFUGANTE COM SILICONE, APLICAÇÃO MANUAL, 2 DEMÃOS. AF_05/2021</v>
          </cell>
          <cell r="D6529" t="str">
            <v>M2</v>
          </cell>
          <cell r="E6529">
            <v>19.11</v>
          </cell>
          <cell r="F6529">
            <v>11.44</v>
          </cell>
          <cell r="G6529">
            <v>30.55</v>
          </cell>
        </row>
        <row r="6530">
          <cell r="B6530">
            <v>102488</v>
          </cell>
          <cell r="C6530" t="str">
            <v>PREPARO DO PISO CIMENTADO PARA PINTURA - LIXAMENTO E LIMPEZA. AF_05/2021</v>
          </cell>
          <cell r="D6530" t="str">
            <v>M2</v>
          </cell>
          <cell r="E6530">
            <v>1.3400000000000003</v>
          </cell>
          <cell r="F6530">
            <v>3.06</v>
          </cell>
          <cell r="G6530">
            <v>4.4000000000000004</v>
          </cell>
        </row>
        <row r="6531">
          <cell r="B6531">
            <v>101746</v>
          </cell>
          <cell r="C6531" t="str">
            <v>ASSOALHO DE MADEIRA. AF_09/2020</v>
          </cell>
          <cell r="D6531" t="str">
            <v>M2</v>
          </cell>
          <cell r="E6531">
            <v>295.02999999999997</v>
          </cell>
          <cell r="F6531">
            <v>14.68</v>
          </cell>
          <cell r="G6531">
            <v>309.70999999999998</v>
          </cell>
        </row>
        <row r="6532">
          <cell r="B6532">
            <v>98679</v>
          </cell>
          <cell r="C6532" t="str">
            <v>PISO CIMENTADO, TRAÇO 1:3 (CIMENTO E AREIA), ACABAMENTO LISO, ESPESSURA 2,0 CM, PREPARO MECÂNICO DA ARGAMASSA. AF_09/2020</v>
          </cell>
          <cell r="D6532" t="str">
            <v>M2</v>
          </cell>
          <cell r="E6532">
            <v>25.449999999999996</v>
          </cell>
          <cell r="F6532">
            <v>14.88</v>
          </cell>
          <cell r="G6532">
            <v>40.33</v>
          </cell>
        </row>
        <row r="6533">
          <cell r="B6533">
            <v>98680</v>
          </cell>
          <cell r="C6533" t="str">
            <v>PISO CIMENTADO, TRAÇO 1:3 (CIMENTO E AREIA), ACABAMENTO LISO, ESPESSURA 3,0 CM, PREPARO MECÂNICO DA ARGAMASSA. AF_09/2020</v>
          </cell>
          <cell r="D6533" t="str">
            <v>M2</v>
          </cell>
          <cell r="E6533">
            <v>32.950000000000003</v>
          </cell>
          <cell r="F6533">
            <v>17.260000000000002</v>
          </cell>
          <cell r="G6533">
            <v>50.21</v>
          </cell>
        </row>
        <row r="6534">
          <cell r="B6534">
            <v>101749</v>
          </cell>
          <cell r="C6534" t="str">
            <v>PISO CIMENTADO, TRAÇO 1:3 (CIMENTO E AREIA), ACABAMENTO LISO, ESPESSURA 4,0 CM, PREPARO MECÂNICO DA ARGAMASSA. AF_09/2020</v>
          </cell>
          <cell r="D6534" t="str">
            <v>M2</v>
          </cell>
          <cell r="E6534">
            <v>39.090000000000003</v>
          </cell>
          <cell r="F6534">
            <v>19.190000000000001</v>
          </cell>
          <cell r="G6534">
            <v>58.28</v>
          </cell>
        </row>
        <row r="6535">
          <cell r="B6535">
            <v>98681</v>
          </cell>
          <cell r="C6535" t="str">
            <v>PISO CIMENTADO, TRAÇO 1:3 (CIMENTO E AREIA), ACABAMENTO RÚSTICO, ESPESSURA 2,0 CM, PREPARO MECÂNICO DA ARGAMASSA. AF_09/2020</v>
          </cell>
          <cell r="D6535" t="str">
            <v>M2</v>
          </cell>
          <cell r="E6535">
            <v>24.340000000000003</v>
          </cell>
          <cell r="F6535">
            <v>13</v>
          </cell>
          <cell r="G6535">
            <v>37.340000000000003</v>
          </cell>
        </row>
        <row r="6536">
          <cell r="B6536">
            <v>98682</v>
          </cell>
          <cell r="C6536" t="str">
            <v>PISO CIMENTADO, TRAÇO 1:3 (CIMENTO E AREIA), ACABAMENTO RÚSTICO, ESPESSURA 3,0 CM, PREPARO MECÂNICO DA ARGAMASSA. AF_09/2020</v>
          </cell>
          <cell r="D6536" t="str">
            <v>M2</v>
          </cell>
          <cell r="E6536">
            <v>31.85</v>
          </cell>
          <cell r="F6536">
            <v>15.37</v>
          </cell>
          <cell r="G6536">
            <v>47.22</v>
          </cell>
        </row>
        <row r="6537">
          <cell r="B6537">
            <v>101750</v>
          </cell>
          <cell r="C6537" t="str">
            <v>PISO CIMENTADO, TRAÇO 1:3 (CIMENTO E AREIA), ACABAMENTO RÚSTICO, ESPESSURA 4,0 CM, PREPARO MECÂNICO DA ARGAMASSA. AF_09/2020</v>
          </cell>
          <cell r="D6537" t="str">
            <v>M2</v>
          </cell>
          <cell r="E6537">
            <v>37.97</v>
          </cell>
          <cell r="F6537">
            <v>17.329999999999998</v>
          </cell>
          <cell r="G6537">
            <v>55.3</v>
          </cell>
        </row>
        <row r="6538">
          <cell r="B6538">
            <v>101737</v>
          </cell>
          <cell r="C6538" t="str">
            <v>PISO DE BORRACHA CANELADO, ESPESSURA 3,5MM, FIXADO COM ADESIVO ACRÍLICO. AF_09/2020</v>
          </cell>
          <cell r="D6538" t="str">
            <v>M2</v>
          </cell>
          <cell r="E6538">
            <v>105.8</v>
          </cell>
          <cell r="F6538">
            <v>15.44</v>
          </cell>
          <cell r="G6538">
            <v>121.24</v>
          </cell>
        </row>
        <row r="6539">
          <cell r="B6539">
            <v>101735</v>
          </cell>
          <cell r="C6539" t="str">
            <v>PISO DE BORRACHA ESPORTIVO, ESPESSURA 15MM, ASSENTADO COM ARGAMASSA. AF_09/2020</v>
          </cell>
          <cell r="D6539" t="str">
            <v>M2</v>
          </cell>
          <cell r="E6539">
            <v>374.86</v>
          </cell>
          <cell r="F6539">
            <v>24.09</v>
          </cell>
          <cell r="G6539">
            <v>398.95</v>
          </cell>
        </row>
        <row r="6540">
          <cell r="B6540">
            <v>101734</v>
          </cell>
          <cell r="C6540" t="str">
            <v>PISO DE BORRACHA PASTILHADO, ESPESSURA 15MM, ASSENTADO COM ARGAMASSA. AF_09/2020</v>
          </cell>
          <cell r="D6540" t="str">
            <v>M2</v>
          </cell>
          <cell r="E6540">
            <v>365.46</v>
          </cell>
          <cell r="F6540">
            <v>24.07</v>
          </cell>
          <cell r="G6540">
            <v>389.53</v>
          </cell>
        </row>
        <row r="6541">
          <cell r="B6541">
            <v>101736</v>
          </cell>
          <cell r="C6541" t="str">
            <v>PISO DE BORRACHA PASTILHADO, ESPESSURA 3,5MM, FIXADO COM ADESIVO ACRÍLICO. AF_09/2020</v>
          </cell>
          <cell r="D6541" t="str">
            <v>M2</v>
          </cell>
          <cell r="E6541">
            <v>87.16</v>
          </cell>
          <cell r="F6541">
            <v>15.45</v>
          </cell>
          <cell r="G6541">
            <v>102.61</v>
          </cell>
        </row>
        <row r="6542">
          <cell r="B6542">
            <v>101733</v>
          </cell>
          <cell r="C6542" t="str">
            <v>PISO DE BORRACHA PASTILHADO/FRISADO, ESPESSURA 7MM, ASSENTADO COM ARGAMASSA. AF_09/2020</v>
          </cell>
          <cell r="D6542" t="str">
            <v>M2</v>
          </cell>
          <cell r="E6542">
            <v>235.6</v>
          </cell>
          <cell r="F6542">
            <v>24.09</v>
          </cell>
          <cell r="G6542">
            <v>259.69</v>
          </cell>
        </row>
        <row r="6543">
          <cell r="B6543">
            <v>98678</v>
          </cell>
          <cell r="C6543" t="str">
            <v>PISO ELEVADO COM ESTRUTURA EM AÇO, COMPOSTO POR PEDESTAIS E LONGARINAS. AF_09/2020</v>
          </cell>
          <cell r="D6543" t="str">
            <v>M2</v>
          </cell>
          <cell r="E6543">
            <v>475.32</v>
          </cell>
          <cell r="F6543">
            <v>13.64</v>
          </cell>
          <cell r="G6543">
            <v>488.96</v>
          </cell>
        </row>
        <row r="6544">
          <cell r="B6544">
            <v>101747</v>
          </cell>
          <cell r="C6544" t="str">
            <v>PISO EM CONCRETO 20 MPA PREPARO MECÂNICO, ESPESSURA 7CM. AF_09/2020</v>
          </cell>
          <cell r="D6544" t="str">
            <v>M2</v>
          </cell>
          <cell r="E6544">
            <v>72.790000000000006</v>
          </cell>
          <cell r="F6544">
            <v>3.57</v>
          </cell>
          <cell r="G6544">
            <v>76.36</v>
          </cell>
        </row>
        <row r="6545">
          <cell r="B6545">
            <v>104162</v>
          </cell>
          <cell r="C6545" t="str">
            <v>PISO EM GRANILITE, MARMORITE OU GRANITINA EM AMBIENTES INTERNOS, COM ESPESSURA DE 8 MM, INCLUSO MISTURA EM BETONEIRA, COLOCAÇÃO DAS JUNTAS, APLICAÇÃO DO PISO, 4 POLIMENTOS COM POLITRIZ, ESTUCAMENTO, SELADOR E CERA. AF_06/2022</v>
          </cell>
          <cell r="D6545" t="str">
            <v>M2</v>
          </cell>
          <cell r="E6545">
            <v>66.58</v>
          </cell>
          <cell r="F6545">
            <v>39.22</v>
          </cell>
          <cell r="G6545">
            <v>105.8</v>
          </cell>
        </row>
        <row r="6546">
          <cell r="B6546">
            <v>98671</v>
          </cell>
          <cell r="C6546" t="str">
            <v>PISO EM GRANITO APLICADO EM AMBIENTES INTERNOS. AF_09/2020</v>
          </cell>
          <cell r="D6546" t="str">
            <v>M2</v>
          </cell>
          <cell r="E6546">
            <v>430.86</v>
          </cell>
          <cell r="F6546">
            <v>43.49</v>
          </cell>
          <cell r="G6546">
            <v>474.35</v>
          </cell>
        </row>
        <row r="6547">
          <cell r="B6547">
            <v>101092</v>
          </cell>
          <cell r="C6547" t="str">
            <v>PISO EM GRANITO APLICADO EM CALÇADAS OU PISOS EXTERNOS. AF_05/2020</v>
          </cell>
          <cell r="D6547" t="str">
            <v>M2</v>
          </cell>
          <cell r="E6547">
            <v>434.84000000000003</v>
          </cell>
          <cell r="F6547">
            <v>54.01</v>
          </cell>
          <cell r="G6547">
            <v>488.85</v>
          </cell>
        </row>
        <row r="6548">
          <cell r="B6548">
            <v>101091</v>
          </cell>
          <cell r="C6548" t="str">
            <v>PISO EM LADRILHO HIDRÁULICO APLICADO EM AMBIENTES EXTERNOS. AF_05/2020</v>
          </cell>
          <cell r="D6548" t="str">
            <v>M2</v>
          </cell>
          <cell r="E6548">
            <v>95.38</v>
          </cell>
          <cell r="F6548">
            <v>41.12</v>
          </cell>
          <cell r="G6548">
            <v>136.5</v>
          </cell>
        </row>
        <row r="6549">
          <cell r="B6549">
            <v>101726</v>
          </cell>
          <cell r="C6549" t="str">
            <v>PISO EM LADRILHO HIDRÁULICO APLICADO EM AMBIENTES INTERNOS DE ÁREA ENTRE 5 E 15 M², INCLUSO APLICAÇÃO DE RESINA. AF_09/2020</v>
          </cell>
          <cell r="D6549" t="str">
            <v>M2</v>
          </cell>
          <cell r="E6549">
            <v>113.36</v>
          </cell>
          <cell r="F6549">
            <v>73.17</v>
          </cell>
          <cell r="G6549">
            <v>186.53</v>
          </cell>
        </row>
        <row r="6550">
          <cell r="B6550">
            <v>101725</v>
          </cell>
          <cell r="C6550" t="str">
            <v>PISO EM LADRILHO HIDRÁULICO APLICADO EM AMBIENTES INTERNOS DE ÁREA MENOR QUE 5 M², INCLUSO APLICAÇÃO DE RESINA. AF_09/2020</v>
          </cell>
          <cell r="D6550" t="str">
            <v>M2</v>
          </cell>
          <cell r="E6550">
            <v>146.58999999999997</v>
          </cell>
          <cell r="F6550">
            <v>152.86000000000001</v>
          </cell>
          <cell r="G6550">
            <v>299.45</v>
          </cell>
        </row>
        <row r="6551">
          <cell r="B6551">
            <v>98672</v>
          </cell>
          <cell r="C6551" t="str">
            <v>PISO EM MÁRMORE APLICADO EM AMBIENTES INTERNOS. AF_09/2020</v>
          </cell>
          <cell r="D6551" t="str">
            <v>M2</v>
          </cell>
          <cell r="E6551">
            <v>535.71</v>
          </cell>
          <cell r="F6551">
            <v>43.49</v>
          </cell>
          <cell r="G6551">
            <v>579.20000000000005</v>
          </cell>
        </row>
        <row r="6552">
          <cell r="B6552">
            <v>101093</v>
          </cell>
          <cell r="C6552" t="str">
            <v>PISO EM MÁRMORE APLICADO EM CALÇADAS OU PISOS EXTERNOS. AF_05/2020</v>
          </cell>
          <cell r="D6552" t="str">
            <v>M2</v>
          </cell>
          <cell r="E6552">
            <v>539.68000000000006</v>
          </cell>
          <cell r="F6552">
            <v>54.02</v>
          </cell>
          <cell r="G6552">
            <v>593.70000000000005</v>
          </cell>
        </row>
        <row r="6553">
          <cell r="B6553">
            <v>101731</v>
          </cell>
          <cell r="C6553" t="str">
            <v>PISO EM PEDRA  ASSENTADO SOBRE ARGAMASSA 1:3 (CIMENTO E AREIA). AF_09/2020</v>
          </cell>
          <cell r="D6553" t="str">
            <v>M2</v>
          </cell>
          <cell r="E6553">
            <v>311.27000000000004</v>
          </cell>
          <cell r="F6553">
            <v>45.2</v>
          </cell>
          <cell r="G6553">
            <v>356.47</v>
          </cell>
        </row>
        <row r="6554">
          <cell r="B6554">
            <v>101732</v>
          </cell>
          <cell r="C6554" t="str">
            <v>PISO EM PEDRA ARDÓSIA ASSENTADO SOBRE ARGAMASSA 1:3 (CIMENTO E AREIA). AF_09/2020</v>
          </cell>
          <cell r="D6554" t="str">
            <v>M2</v>
          </cell>
          <cell r="E6554">
            <v>79.06</v>
          </cell>
          <cell r="F6554">
            <v>30.83</v>
          </cell>
          <cell r="G6554">
            <v>109.89</v>
          </cell>
        </row>
        <row r="6555">
          <cell r="B6555">
            <v>101090</v>
          </cell>
          <cell r="C6555" t="str">
            <v>PISO EM PEDRA PORTUGUESA ASSENTADO SOBRE ARGAMASSA SECA DE CIMENTO E AREIA, TRAÇO 1:3, REJUNTADO COM CIMENTO COMUM. AF_05/2020</v>
          </cell>
          <cell r="D6555" t="str">
            <v>M2</v>
          </cell>
          <cell r="E6555">
            <v>210.9</v>
          </cell>
          <cell r="F6555">
            <v>24.82</v>
          </cell>
          <cell r="G6555">
            <v>235.72</v>
          </cell>
        </row>
        <row r="6556">
          <cell r="B6556">
            <v>101751</v>
          </cell>
          <cell r="C6556" t="str">
            <v>PISO EM TACO DE MADEIRA 7X21CM, FIXADO COM COLA BASE DE PVA. AF_09/2020</v>
          </cell>
          <cell r="D6556" t="str">
            <v>M2</v>
          </cell>
          <cell r="E6556">
            <v>191.87</v>
          </cell>
          <cell r="F6556">
            <v>18.260000000000002</v>
          </cell>
          <cell r="G6556">
            <v>210.13</v>
          </cell>
        </row>
        <row r="6557">
          <cell r="B6557">
            <v>101729</v>
          </cell>
          <cell r="C6557" t="str">
            <v>PISO EM TACO DE MADEIRA 7X42CM, FIXADO COM COLA BASE DE PVA. AF_09/2020</v>
          </cell>
          <cell r="D6557" t="str">
            <v>M2</v>
          </cell>
          <cell r="E6557">
            <v>189.57</v>
          </cell>
          <cell r="F6557">
            <v>12.57</v>
          </cell>
          <cell r="G6557">
            <v>202.14</v>
          </cell>
        </row>
        <row r="6558">
          <cell r="B6558">
            <v>101094</v>
          </cell>
          <cell r="C6558" t="str">
            <v>PISO PODOTÁTIL DE ALERTA OU DIRECIONAL, DE BORRACHA, ASSENTADO SOBRE ARGAMASSA. AF_05/2020</v>
          </cell>
          <cell r="D6558" t="str">
            <v>M</v>
          </cell>
          <cell r="E6558">
            <v>147.29999999999998</v>
          </cell>
          <cell r="F6558">
            <v>14.58</v>
          </cell>
          <cell r="G6558">
            <v>161.88</v>
          </cell>
        </row>
        <row r="6559">
          <cell r="B6559">
            <v>101727</v>
          </cell>
          <cell r="C6559" t="str">
            <v>PISO VINÍLICO SEMI-FLEXÍVEL EM PLACAS, PADRÃO LISO, ESPESSURA 3,2 MM, FIXADO COM COLA. AF_09/2020</v>
          </cell>
          <cell r="D6559" t="str">
            <v>M2</v>
          </cell>
          <cell r="E6559">
            <v>180.37</v>
          </cell>
          <cell r="F6559">
            <v>5.69</v>
          </cell>
          <cell r="G6559">
            <v>186.06</v>
          </cell>
        </row>
        <row r="6560">
          <cell r="B6560">
            <v>101748</v>
          </cell>
          <cell r="C6560" t="str">
            <v>PREPARO DE CONTRAPISO COM POLITRIZ. AF_09/2020</v>
          </cell>
          <cell r="D6560" t="str">
            <v>M2</v>
          </cell>
          <cell r="E6560">
            <v>1.37</v>
          </cell>
          <cell r="F6560">
            <v>3</v>
          </cell>
          <cell r="G6560">
            <v>4.37</v>
          </cell>
        </row>
        <row r="6561">
          <cell r="B6561">
            <v>101742</v>
          </cell>
          <cell r="C6561" t="str">
            <v>RODAPÉ BORRACHA LISO, ALTURA = 7CM, ESPESSURA = 2 MM, PARA ARGAMASSA. AF_09/2020</v>
          </cell>
          <cell r="D6561" t="str">
            <v>M</v>
          </cell>
          <cell r="E6561">
            <v>41.34</v>
          </cell>
          <cell r="F6561">
            <v>22.06</v>
          </cell>
          <cell r="G6561">
            <v>63.4</v>
          </cell>
        </row>
        <row r="6562">
          <cell r="B6562">
            <v>101740</v>
          </cell>
          <cell r="C6562" t="str">
            <v>RODAPÉ EM ARDÓSIA ALTURA 10CM. AF_09/2020</v>
          </cell>
          <cell r="D6562" t="str">
            <v>M</v>
          </cell>
          <cell r="E6562">
            <v>30.800000000000004</v>
          </cell>
          <cell r="F6562">
            <v>27.29</v>
          </cell>
          <cell r="G6562">
            <v>58.09</v>
          </cell>
        </row>
        <row r="6563">
          <cell r="B6563">
            <v>98685</v>
          </cell>
          <cell r="C6563" t="str">
            <v>RODAPÉ EM GRANITO, ALTURA 10 CM. AF_09/2020</v>
          </cell>
          <cell r="D6563" t="str">
            <v>M</v>
          </cell>
          <cell r="E6563">
            <v>76.31</v>
          </cell>
          <cell r="F6563">
            <v>10.94</v>
          </cell>
          <cell r="G6563">
            <v>87.25</v>
          </cell>
        </row>
        <row r="6564">
          <cell r="B6564">
            <v>98686</v>
          </cell>
          <cell r="C6564" t="str">
            <v>RODAPÉ EM LADRILHO HIDRÁULICO, ALTURA 7 CM. AF_09/2020</v>
          </cell>
          <cell r="D6564" t="str">
            <v>M</v>
          </cell>
          <cell r="E6564">
            <v>20.350000000000001</v>
          </cell>
          <cell r="F6564">
            <v>27.29</v>
          </cell>
          <cell r="G6564">
            <v>47.64</v>
          </cell>
        </row>
        <row r="6565">
          <cell r="B6565">
            <v>101739</v>
          </cell>
          <cell r="C6565" t="str">
            <v>RODAPÉ EM MADEIRA, ALTURA 7CM, FIXADO COM COLA E PARAFUSOS. AF_09/2020</v>
          </cell>
          <cell r="D6565" t="str">
            <v>M</v>
          </cell>
          <cell r="E6565">
            <v>22.93</v>
          </cell>
          <cell r="F6565">
            <v>13.43</v>
          </cell>
          <cell r="G6565">
            <v>36.36</v>
          </cell>
        </row>
        <row r="6566">
          <cell r="B6566">
            <v>101738</v>
          </cell>
          <cell r="C6566" t="str">
            <v>RODAPÉ EM MADEIRA, ALTURA 7CM, FIXADO COM COLA. AF_09/2020</v>
          </cell>
          <cell r="D6566" t="str">
            <v>M</v>
          </cell>
          <cell r="E6566">
            <v>21.599999999999998</v>
          </cell>
          <cell r="F6566">
            <v>11.52</v>
          </cell>
          <cell r="G6566">
            <v>33.119999999999997</v>
          </cell>
        </row>
        <row r="6567">
          <cell r="B6567">
            <v>101741</v>
          </cell>
          <cell r="C6567" t="str">
            <v>RODAPÉ EM MARMORITE, ALTURA 10CM. AF_09/2020</v>
          </cell>
          <cell r="D6567" t="str">
            <v>M</v>
          </cell>
          <cell r="E6567">
            <v>10.040000000000003</v>
          </cell>
          <cell r="F6567">
            <v>18.809999999999999</v>
          </cell>
          <cell r="G6567">
            <v>28.85</v>
          </cell>
        </row>
        <row r="6568">
          <cell r="B6568">
            <v>98697</v>
          </cell>
          <cell r="C6568" t="str">
            <v>RODAPÉ EM MÁRMORE, ALTURA 7 CM. AF_09/2020</v>
          </cell>
          <cell r="D6568" t="str">
            <v>M</v>
          </cell>
          <cell r="E6568">
            <v>59.139999999999993</v>
          </cell>
          <cell r="F6568">
            <v>10.93</v>
          </cell>
          <cell r="G6568">
            <v>70.069999999999993</v>
          </cell>
        </row>
        <row r="6569">
          <cell r="B6569">
            <v>98688</v>
          </cell>
          <cell r="C6569" t="str">
            <v>RODAPÉ EM POLIESTIRENO, ALTURA 5 CM. AF_09/2020</v>
          </cell>
          <cell r="D6569" t="str">
            <v>M</v>
          </cell>
          <cell r="E6569">
            <v>72.5</v>
          </cell>
          <cell r="F6569">
            <v>3.43</v>
          </cell>
          <cell r="G6569">
            <v>75.930000000000007</v>
          </cell>
        </row>
        <row r="6570">
          <cell r="B6570">
            <v>98689</v>
          </cell>
          <cell r="C6570" t="str">
            <v>SOLEIRA EM GRANITO, LARGURA 15 CM, ESPESSURA 2,0 CM. AF_09/2020</v>
          </cell>
          <cell r="D6570" t="str">
            <v>M</v>
          </cell>
          <cell r="E6570">
            <v>105.36</v>
          </cell>
          <cell r="F6570">
            <v>20</v>
          </cell>
          <cell r="G6570">
            <v>125.36</v>
          </cell>
        </row>
        <row r="6571">
          <cell r="B6571">
            <v>98695</v>
          </cell>
          <cell r="C6571" t="str">
            <v>SOLEIRA EM MÁRMORE, LARGURA 15 CM, ESPESSURA 2,0 CM. AF_09/2020</v>
          </cell>
          <cell r="D6571" t="str">
            <v>M</v>
          </cell>
          <cell r="E6571">
            <v>86.949999999999989</v>
          </cell>
          <cell r="F6571">
            <v>20.010000000000002</v>
          </cell>
          <cell r="G6571">
            <v>106.96</v>
          </cell>
        </row>
        <row r="6572">
          <cell r="B6572">
            <v>100606</v>
          </cell>
          <cell r="C6572" t="str">
            <v>ASSENTAMENTO DE POSTE DE CONCRETO COM COMPRIMENTO NOMINAL DE 10 M, CARGA NOMINAL DE 1000 DAN, ENGASTAMENTO BASE CONCRETADA COM 1 M DE CONCRETO E 0,6 M DE SOLO (NÃO INCLUI FORNECIMENTO). AF_11/2019</v>
          </cell>
          <cell r="D6572" t="str">
            <v>UN</v>
          </cell>
          <cell r="E6572">
            <v>1077.53</v>
          </cell>
          <cell r="F6572">
            <v>582.75</v>
          </cell>
          <cell r="G6572">
            <v>1660.28</v>
          </cell>
        </row>
        <row r="6573">
          <cell r="B6573">
            <v>100604</v>
          </cell>
          <cell r="C6573" t="str">
            <v>ASSENTAMENTO DE POSTE DE CONCRETO COM COMPRIMENTO NOMINAL DE 10 M, CARGA NOMINAL DE 300 DAN, ENGASTAMENTO BASE CONCRETADA COM 1 M DE CONCRETO E 0,6 M DE SOLO (NÃO INCLUI FORNECIMENTO). AF_11/2019</v>
          </cell>
          <cell r="D6573" t="str">
            <v>UN</v>
          </cell>
          <cell r="E6573">
            <v>524.31999999999994</v>
          </cell>
          <cell r="F6573">
            <v>159.81</v>
          </cell>
          <cell r="G6573">
            <v>684.13</v>
          </cell>
        </row>
        <row r="6574">
          <cell r="B6574">
            <v>100605</v>
          </cell>
          <cell r="C6574" t="str">
            <v>ASSENTAMENTO DE POSTE DE CONCRETO COM COMPRIMENTO NOMINAL DE 10 M, CARGA NOMINAL DE 600 DAN, ENGASTAMENTO BASE CONCRETADA COM 1 M DE CONCRETO E 0,6 M DE SOLO (NÃO INCLUI FORNECIMENTO). AF_11/2019</v>
          </cell>
          <cell r="D6574" t="str">
            <v>UN</v>
          </cell>
          <cell r="E6574">
            <v>753.57</v>
          </cell>
          <cell r="F6574">
            <v>332.88</v>
          </cell>
          <cell r="G6574">
            <v>1086.45</v>
          </cell>
        </row>
        <row r="6575">
          <cell r="B6575">
            <v>100580</v>
          </cell>
          <cell r="C6575" t="str">
            <v>ASSENTAMENTO DE POSTE DE CONCRETO COM COMPRIMENTO NOMINAL DE 10 M, CARGA NOMINAL MAIOR QUE 1000 DAN, ENGASTAMENTO SIMPLES COM 1,6 M DE SOLO (NÃO INCLUI FORNECIMENTO). AF_11/2019</v>
          </cell>
          <cell r="D6575" t="str">
            <v>UN</v>
          </cell>
          <cell r="E6575">
            <v>460.93999999999994</v>
          </cell>
          <cell r="F6575">
            <v>177.12</v>
          </cell>
          <cell r="G6575">
            <v>638.05999999999995</v>
          </cell>
        </row>
        <row r="6576">
          <cell r="B6576">
            <v>100579</v>
          </cell>
          <cell r="C6576" t="str">
            <v>ASSENTAMENTO DE POSTE DE CONCRETO COM COMPRIMENTO NOMINAL DE 10 M, CARGA NOMINAL MENOR OU IGUAL A 1000 DAN, ENGASTAMENTO SIMPLES COM 1,6 M DE SOLO (NÃO INCLUI FORNECIMENTO). AF_11/2019</v>
          </cell>
          <cell r="D6576" t="str">
            <v>UN</v>
          </cell>
          <cell r="E6576">
            <v>442.23</v>
          </cell>
          <cell r="F6576">
            <v>135.91999999999999</v>
          </cell>
          <cell r="G6576">
            <v>578.15</v>
          </cell>
        </row>
        <row r="6577">
          <cell r="B6577">
            <v>100609</v>
          </cell>
          <cell r="C6577" t="str">
            <v>ASSENTAMENTO DE POSTE DE CONCRETO COM COMPRIMENTO NOMINAL DE 10,5 M, CARGA NOMINAL DE 1000 DAN, ENGASTAMENTO BASE CONCRETADA COM 1 M DE CONCRETO E 0,65 M DE SOLO (NÃO INCLUI FORNECIMENTO). AF_11/2019</v>
          </cell>
          <cell r="D6577" t="str">
            <v>UN</v>
          </cell>
          <cell r="E6577">
            <v>1099.17</v>
          </cell>
          <cell r="F6577">
            <v>596.03</v>
          </cell>
          <cell r="G6577">
            <v>1695.2</v>
          </cell>
        </row>
        <row r="6578">
          <cell r="B6578">
            <v>100607</v>
          </cell>
          <cell r="C6578" t="str">
            <v>ASSENTAMENTO DE POSTE DE CONCRETO COM COMPRIMENTO NOMINAL DE 10,5 M, CARGA NOMINAL DE 300 DAN, ENGASTAMENTO BASE CONCRETADA COM 1 M DE CONCRETO E 0,65 M DE SOLO (NÃO INCLUI FORNECIMENTO). AF_11/2019</v>
          </cell>
          <cell r="D6578" t="str">
            <v>UN</v>
          </cell>
          <cell r="E6578">
            <v>541.1</v>
          </cell>
          <cell r="F6578">
            <v>161.97999999999999</v>
          </cell>
          <cell r="G6578">
            <v>703.08</v>
          </cell>
        </row>
        <row r="6579">
          <cell r="B6579">
            <v>100608</v>
          </cell>
          <cell r="C6579" t="str">
            <v>ASSENTAMENTO DE POSTE DE CONCRETO COM COMPRIMENTO NOMINAL DE 10,5 M, CARGA NOMINAL DE 600 DAN, ENGASTAMENTO BASE CONCRETADA COM 1 M DE CONCRETO E 0,65 M DE SOLO (NÃO INCLUI FORNECIMENTO). AF_11/2019</v>
          </cell>
          <cell r="D6579" t="str">
            <v>UN</v>
          </cell>
          <cell r="E6579">
            <v>772.28</v>
          </cell>
          <cell r="F6579">
            <v>339.23</v>
          </cell>
          <cell r="G6579">
            <v>1111.51</v>
          </cell>
        </row>
        <row r="6580">
          <cell r="B6580">
            <v>100582</v>
          </cell>
          <cell r="C6580" t="str">
            <v>ASSENTAMENTO DE POSTE DE CONCRETO COM COMPRIMENTO NOMINAL DE 10,5 M, CARGA NOMINAL MAIOR QUE 1000 DAN, ENGASTAMENTO SIMPLES COM 1,65 M DE SOLO (NÃO INCLUI FORNECIMENTO). AF_11/2019</v>
          </cell>
          <cell r="D6580" t="str">
            <v>UN</v>
          </cell>
          <cell r="E6580">
            <v>495.83000000000004</v>
          </cell>
          <cell r="F6580">
            <v>215.24</v>
          </cell>
          <cell r="G6580">
            <v>711.07</v>
          </cell>
        </row>
        <row r="6581">
          <cell r="B6581">
            <v>100581</v>
          </cell>
          <cell r="C6581" t="str">
            <v>ASSENTAMENTO DE POSTE DE CONCRETO COM COMPRIMENTO NOMINAL DE 10,5 M, CARGA NOMINAL MENOR OU IGUAL A 1000 DAN, ENGASTAMENTO SIMPLES COM 1,65 M DE SOLO (NÃO INCLUI FORNECIMENTO). AF_11/2019</v>
          </cell>
          <cell r="D6581" t="str">
            <v>UN</v>
          </cell>
          <cell r="E6581">
            <v>462.51000000000005</v>
          </cell>
          <cell r="F6581">
            <v>140.57</v>
          </cell>
          <cell r="G6581">
            <v>603.08000000000004</v>
          </cell>
        </row>
        <row r="6582">
          <cell r="B6582">
            <v>100613</v>
          </cell>
          <cell r="C6582" t="str">
            <v>ASSENTAMENTO DE POSTE DE CONCRETO COM COMPRIMENTO NOMINAL DE 11 M, CARGA NOMINAL DE 1000 DAN, ENGASTAMENTO BASE CONCRETADA COM 1 M DE CONCRETO E 0,7 M DE SOLO (NÃO INCLUI FORNECIMENTO). AF_11/2019</v>
          </cell>
          <cell r="D6582" t="str">
            <v>UN</v>
          </cell>
          <cell r="E6582">
            <v>1120.29</v>
          </cell>
          <cell r="F6582">
            <v>609.08000000000004</v>
          </cell>
          <cell r="G6582">
            <v>1729.37</v>
          </cell>
        </row>
        <row r="6583">
          <cell r="B6583">
            <v>100610</v>
          </cell>
          <cell r="C6583" t="str">
            <v>ASSENTAMENTO DE POSTE DE CONCRETO COM COMPRIMENTO NOMINAL DE 11 M, CARGA NOMINAL DE 300 DAN, ENGASTAMENTO BASE CONCRETADA COM 1 M DE CONCRETO E 0,7 M DE SOLO (NÃO INCLUI FORNECIMENTO). AF_11/2019</v>
          </cell>
          <cell r="D6583" t="str">
            <v>UN</v>
          </cell>
          <cell r="E6583">
            <v>558</v>
          </cell>
          <cell r="F6583">
            <v>163.95</v>
          </cell>
          <cell r="G6583">
            <v>721.95</v>
          </cell>
        </row>
        <row r="6584">
          <cell r="B6584">
            <v>100611</v>
          </cell>
          <cell r="C6584" t="str">
            <v>ASSENTAMENTO DE POSTE DE CONCRETO COM COMPRIMENTO NOMINAL DE 11 M, CARGA NOMINAL DE 400 DAN, ENGASTAMENTO BASE CONCRETADA COM 1 M DE CONCRETO E 0,7 M DE SOLO (NÃO INCLUI FORNECIMENTO). AF_11/2019</v>
          </cell>
          <cell r="D6584" t="str">
            <v>UN</v>
          </cell>
          <cell r="E6584">
            <v>661.32999999999993</v>
          </cell>
          <cell r="F6584">
            <v>244.47</v>
          </cell>
          <cell r="G6584">
            <v>905.8</v>
          </cell>
        </row>
        <row r="6585">
          <cell r="B6585">
            <v>100612</v>
          </cell>
          <cell r="C6585" t="str">
            <v>ASSENTAMENTO DE POSTE DE CONCRETO COM COMPRIMENTO NOMINAL DE 11 M, CARGA NOMINAL DE 600 DAN, ENGASTAMENTO BASE CONCRETADA COM 1 M DE CONCRETO E 0,7 M DE SOLO (NÃO INCLUI FORNECIMENTO). AF_11/2019</v>
          </cell>
          <cell r="D6585" t="str">
            <v>UN</v>
          </cell>
          <cell r="E6585">
            <v>790.7399999999999</v>
          </cell>
          <cell r="F6585">
            <v>345.38</v>
          </cell>
          <cell r="G6585">
            <v>1136.1199999999999</v>
          </cell>
        </row>
        <row r="6586">
          <cell r="B6586">
            <v>100584</v>
          </cell>
          <cell r="C6586" t="str">
            <v>ASSENTAMENTO DE POSTE DE CONCRETO COM COMPRIMENTO NOMINAL DE 11 M, CARGA NOMINAL MAIOR QUE 1000 DAN, ENGASTAMENTO SIMPLES COM 1,7 M DE SOLO (NÃO INCLUI FORNECIMENTO). AF_11/2019</v>
          </cell>
          <cell r="D6586" t="str">
            <v>UN</v>
          </cell>
          <cell r="E6586">
            <v>503.78999999999996</v>
          </cell>
          <cell r="F6586">
            <v>191.09</v>
          </cell>
          <cell r="G6586">
            <v>694.88</v>
          </cell>
        </row>
        <row r="6587">
          <cell r="B6587">
            <v>100583</v>
          </cell>
          <cell r="C6587" t="str">
            <v>ASSENTAMENTO DE POSTE DE CONCRETO COM COMPRIMENTO NOMINAL DE 11 M, CARGA NOMINAL MENOR OU IGUAL A 1000 DAN, ENGASTAMENTO SIMPLES COM 1,7 M DE SOLO (NÃO INCLUI FORNECIMENTO). AF_11/2019</v>
          </cell>
          <cell r="D6587" t="str">
            <v>UN</v>
          </cell>
          <cell r="E6587">
            <v>483.5</v>
          </cell>
          <cell r="F6587">
            <v>146.46</v>
          </cell>
          <cell r="G6587">
            <v>629.96</v>
          </cell>
        </row>
        <row r="6588">
          <cell r="B6588">
            <v>100616</v>
          </cell>
          <cell r="C6588" t="str">
            <v>ASSENTAMENTO DE POSTE DE CONCRETO COM COMPRIMENTO NOMINAL DE 12 M, CARGA NOMINAL DE 1000 DAN, ENGASTAMENTO BASE CONCRETADA COM 1 M DE CONCRETO E 0,8 M DE SOLO (NÃO INCLUI FORNECIMENTO). AF_11/2019</v>
          </cell>
          <cell r="D6588" t="str">
            <v>UN</v>
          </cell>
          <cell r="E6588">
            <v>1163.6799999999998</v>
          </cell>
          <cell r="F6588">
            <v>637.66999999999996</v>
          </cell>
          <cell r="G6588">
            <v>1801.35</v>
          </cell>
        </row>
        <row r="6589">
          <cell r="B6589">
            <v>100614</v>
          </cell>
          <cell r="C6589" t="str">
            <v>ASSENTAMENTO DE POSTE DE CONCRETO COM COMPRIMENTO NOMINAL DE 12 M, CARGA NOMINAL DE 400 DAN, ENGASTAMENTO BASE CONCRETADA COM 1 M DE CONCRETO E 0,8 M DE SOLO (NÃO INCLUI FORNECIMENTO). AF_11/2019</v>
          </cell>
          <cell r="D6589" t="str">
            <v>UN</v>
          </cell>
          <cell r="E6589">
            <v>696.53000000000009</v>
          </cell>
          <cell r="F6589">
            <v>252.16</v>
          </cell>
          <cell r="G6589">
            <v>948.69</v>
          </cell>
        </row>
        <row r="6590">
          <cell r="B6590">
            <v>100615</v>
          </cell>
          <cell r="C6590" t="str">
            <v>ASSENTAMENTO DE POSTE DE CONCRETO COM COMPRIMENTO NOMINAL DE 12 M, CARGA NOMINAL DE 600 DAN, ENGASTAMENTO BASE CONCRETADA COM 1 M DE CONCRETO E 0,8 M DE SOLO (NÃO INCLUI FORNECIMENTO). AF_11/2019</v>
          </cell>
          <cell r="D6590" t="str">
            <v>UN</v>
          </cell>
          <cell r="E6590">
            <v>827.46</v>
          </cell>
          <cell r="F6590">
            <v>357.49</v>
          </cell>
          <cell r="G6590">
            <v>1184.95</v>
          </cell>
        </row>
        <row r="6591">
          <cell r="B6591">
            <v>100586</v>
          </cell>
          <cell r="C6591" t="str">
            <v>ASSENTAMENTO DE POSTE DE CONCRETO COM COMPRIMENTO NOMINAL DE 12 M, CARGA NOMINAL MAIOR QUE 1000 DAN, ENGASTAMENTO SIMPLES COM 1,8 M DE SOLO (NÃO INCLUI FORNECIMENTO). AF_11/2019</v>
          </cell>
          <cell r="D6591" t="str">
            <v>UN</v>
          </cell>
          <cell r="E6591">
            <v>557.54</v>
          </cell>
          <cell r="F6591">
            <v>227.94</v>
          </cell>
          <cell r="G6591">
            <v>785.48</v>
          </cell>
        </row>
        <row r="6592">
          <cell r="B6592">
            <v>100585</v>
          </cell>
          <cell r="C6592" t="str">
            <v>ASSENTAMENTO DE POSTE DE CONCRETO COM COMPRIMENTO NOMINAL DE 12 M, CARGA NOMINAL MENOR OU IGUAL A 1000 DAN, ENGASTAMENTO SIMPLES COM 1,8 M DE SOLO (NÃO INCLUI FORNECIMENTO). AF_11/2019</v>
          </cell>
          <cell r="D6592" t="str">
            <v>UN</v>
          </cell>
          <cell r="E6592">
            <v>524.91999999999996</v>
          </cell>
          <cell r="F6592">
            <v>157.13999999999999</v>
          </cell>
          <cell r="G6592">
            <v>682.06</v>
          </cell>
        </row>
        <row r="6593">
          <cell r="B6593">
            <v>100618</v>
          </cell>
          <cell r="C6593" t="str">
            <v>ASSENTAMENTO DE POSTE DE CONCRETO COM COMPRIMENTO NOMINAL DE 13 M, CARGA NOMINAL DE 1000 DAN, ENGASTAMENTO BASE CONCRETADA COM 1 M DE CONCRETO E 0,9 M DE SOLO - SOMENTE INSTALAÇÃO, SEM FORNECIMENTO. AF_11/2019</v>
          </cell>
          <cell r="D6593" t="str">
            <v>UN</v>
          </cell>
          <cell r="E6593">
            <v>1213.5099999999998</v>
          </cell>
          <cell r="F6593">
            <v>664.11</v>
          </cell>
          <cell r="G6593">
            <v>1877.62</v>
          </cell>
        </row>
        <row r="6594">
          <cell r="B6594">
            <v>100617</v>
          </cell>
          <cell r="C6594" t="str">
            <v>ASSENTAMENTO DE POSTE DE CONCRETO COM COMPRIMENTO NOMINAL DE 13 M, CARGA NOMINAL DE 600 DAN, ENGASTAMENTO BASE CONCRETADA COM 1 M DE CONCRETO E 0,9 M DE SOLO (NÃO INCLUI FORNECIMENTO). AF_11/2019</v>
          </cell>
          <cell r="D6594" t="str">
            <v>UN</v>
          </cell>
          <cell r="E6594">
            <v>864.05000000000018</v>
          </cell>
          <cell r="F6594">
            <v>369.59</v>
          </cell>
          <cell r="G6594">
            <v>1233.6400000000001</v>
          </cell>
        </row>
        <row r="6595">
          <cell r="B6595">
            <v>100588</v>
          </cell>
          <cell r="C6595" t="str">
            <v>ASSENTAMENTO DE POSTE DE CONCRETO COM COMPRIMENTO NOMINAL DE 13 M, CARGA NOMINAL MAIOR QUE 1000 DAN, ENGASTAMENTO SIMPLES COM 1,9 M DE SOLO (NÃO INCLUI FORNECIMENTO). AF_11/2019</v>
          </cell>
          <cell r="D6595" t="str">
            <v>UN</v>
          </cell>
          <cell r="E6595">
            <v>592.19000000000005</v>
          </cell>
          <cell r="F6595">
            <v>224.39</v>
          </cell>
          <cell r="G6595">
            <v>816.58</v>
          </cell>
        </row>
        <row r="6596">
          <cell r="B6596">
            <v>100587</v>
          </cell>
          <cell r="C6596" t="str">
            <v>ASSENTAMENTO DE POSTE DE CONCRETO COM COMPRIMENTO NOMINAL DE 13 M, CARGA NOMINAL MENOR OU IGUAL A 1000 DAN, ENGASTAMENTO SIMPLES COM 1,9 M DE SOLO (NÃO INCLUI FORNECIMENTO). AF_11/2019</v>
          </cell>
          <cell r="D6596" t="str">
            <v>UN</v>
          </cell>
          <cell r="E6596">
            <v>566.88000000000011</v>
          </cell>
          <cell r="F6596">
            <v>169.32</v>
          </cell>
          <cell r="G6596">
            <v>736.2</v>
          </cell>
        </row>
        <row r="6597">
          <cell r="B6597">
            <v>100590</v>
          </cell>
          <cell r="C6597" t="str">
            <v>ASSENTAMENTO DE POSTE DE CONCRETO COM COMPRIMENTO NOMINAL DE 13,5 M, CARGA NOMINAL MAIOR QUE 1000 DAN, ENGASTAMENTO SIMPLES COM 1,95 M DE SOLO (NÃO INCLUI FORNECIMENTO). AF_11/2019</v>
          </cell>
          <cell r="D6597" t="str">
            <v>UN</v>
          </cell>
          <cell r="E6597">
            <v>628.94000000000005</v>
          </cell>
          <cell r="F6597">
            <v>269.66000000000003</v>
          </cell>
          <cell r="G6597">
            <v>898.6</v>
          </cell>
        </row>
        <row r="6598">
          <cell r="B6598">
            <v>100589</v>
          </cell>
          <cell r="C6598" t="str">
            <v>ASSENTAMENTO DE POSTE DE CONCRETO COM COMPRIMENTO NOMINAL DE 13,5 M, CARGA NOMINAL MENOR OU IGUAL A 1000 DAN, ENGASTAMENTO SIMPLES COM 1,95 M DE SOLO (NÃO INCLUI FORNECIMENTO). AF_11/2019</v>
          </cell>
          <cell r="D6598" t="str">
            <v>UN</v>
          </cell>
          <cell r="E6598">
            <v>604.58000000000004</v>
          </cell>
          <cell r="F6598">
            <v>214.51</v>
          </cell>
          <cell r="G6598">
            <v>819.09</v>
          </cell>
        </row>
        <row r="6599">
          <cell r="B6599">
            <v>100592</v>
          </cell>
          <cell r="C6599" t="str">
            <v>ASSENTAMENTO DE POSTE DE CONCRETO COM COMPRIMENTO NOMINAL DE 14 M, CARGA NOMINAL MAIOR QUE 1000 DAN, ENGASTAMENTO SIMPLES COM 2 M DE SOLO (NÃO INCLUI FORNECIMENTO). AF_11/2019</v>
          </cell>
          <cell r="D6599" t="str">
            <v>UN</v>
          </cell>
          <cell r="E6599">
            <v>636.20000000000005</v>
          </cell>
          <cell r="F6599">
            <v>241.07</v>
          </cell>
          <cell r="G6599">
            <v>877.27</v>
          </cell>
        </row>
        <row r="6600">
          <cell r="B6600">
            <v>100591</v>
          </cell>
          <cell r="C6600" t="str">
            <v>ASSENTAMENTO DE POSTE DE CONCRETO COM COMPRIMENTO NOMINAL DE 14 M, CARGA NOMINAL MENOR OU IGUAL A 1000 DAN, ENGASTAMENTO SIMPLES COM 2 M DE SOLO (NÃO INCLUI FORNECIMENTO). AF_11/2019</v>
          </cell>
          <cell r="D6600" t="str">
            <v>UN</v>
          </cell>
          <cell r="E6600">
            <v>615.85</v>
          </cell>
          <cell r="F6600">
            <v>195.54</v>
          </cell>
          <cell r="G6600">
            <v>811.39</v>
          </cell>
        </row>
        <row r="6601">
          <cell r="B6601">
            <v>100594</v>
          </cell>
          <cell r="C6601" t="str">
            <v>ASSENTAMENTO DE POSTE DE CONCRETO COM COMPRIMENTO NOMINAL DE 15 M, CARGA NOMINAL MAIOR QUE 1000 DAN, ENGASTAMENTO SIMPLES COM 2,1 M DE SOLO (NÃO INCLUI FORNECIMENTO). AF_11/2019</v>
          </cell>
          <cell r="D6601" t="str">
            <v>UN</v>
          </cell>
          <cell r="E6601">
            <v>694.09999999999991</v>
          </cell>
          <cell r="F6601">
            <v>286.67</v>
          </cell>
          <cell r="G6601">
            <v>980.77</v>
          </cell>
        </row>
        <row r="6602">
          <cell r="B6602">
            <v>100593</v>
          </cell>
          <cell r="C6602" t="str">
            <v>ASSENTAMENTO DE POSTE DE CONCRETO COM COMPRIMENTO NOMINAL DE 15 M, CARGA NOMINAL MENOR OU IGUAL A 1000 DAN, ENGASTAMENTO SIMPLES COM 2,1 M DE SOLO (NÃO INCLUI FORNECIMENTO). AF_11/2019</v>
          </cell>
          <cell r="D6602" t="str">
            <v>UN</v>
          </cell>
          <cell r="E6602">
            <v>658.99</v>
          </cell>
          <cell r="F6602">
            <v>210.15</v>
          </cell>
          <cell r="G6602">
            <v>869.14</v>
          </cell>
        </row>
        <row r="6603">
          <cell r="B6603">
            <v>100596</v>
          </cell>
          <cell r="C6603" t="str">
            <v>ASSENTAMENTO DE POSTE DE CONCRETO COM COMPRIMENTO NOMINAL DE 18 M, CARGA NOMINAL MAIOR QUE 1000 DAN, ENGASTAMENTO SIMPLES COM 2,4 M DE SOLO (NÃO INCLUI FORNECIMENTO). AF_11/2019</v>
          </cell>
          <cell r="D6603" t="str">
            <v>UN</v>
          </cell>
          <cell r="E6603">
            <v>835.91000000000008</v>
          </cell>
          <cell r="F6603">
            <v>357.05</v>
          </cell>
          <cell r="G6603">
            <v>1192.96</v>
          </cell>
        </row>
        <row r="6604">
          <cell r="B6604">
            <v>100595</v>
          </cell>
          <cell r="C6604" t="str">
            <v>ASSENTAMENTO DE POSTE DE CONCRETO COM COMPRIMENTO NOMINAL DE 18 M, CARGA NOMINAL MENOR OU IGUAL A 1000 DAN, ENGASTAMENTO SIMPLES COM 2,4 M DE SOLO (NÃO INCLUI FORNECIMENTO). AF_11/2019</v>
          </cell>
          <cell r="D6604" t="str">
            <v>UN</v>
          </cell>
          <cell r="E6604">
            <v>788.06000000000006</v>
          </cell>
          <cell r="F6604">
            <v>254.34</v>
          </cell>
          <cell r="G6604">
            <v>1042.4000000000001</v>
          </cell>
        </row>
        <row r="6605">
          <cell r="B6605">
            <v>100598</v>
          </cell>
          <cell r="C6605" t="str">
            <v>ASSENTAMENTO DE POSTE DE CONCRETO COM COMPRIMENTO NOMINAL DE 20 M, CARGA NOMINAL MAIOR QUE 1000, ENGASTAMENTO SIMPLES COM 2,6 M DE SOLO (NÃO INCLUI FORNECIMENTO). AF_11/2019</v>
          </cell>
          <cell r="D6605" t="str">
            <v>UN</v>
          </cell>
          <cell r="E6605">
            <v>929.81999999999994</v>
          </cell>
          <cell r="F6605">
            <v>403.44</v>
          </cell>
          <cell r="G6605">
            <v>1333.26</v>
          </cell>
        </row>
        <row r="6606">
          <cell r="B6606">
            <v>100597</v>
          </cell>
          <cell r="C6606" t="str">
            <v>ASSENTAMENTO DE POSTE DE CONCRETO COM COMPRIMENTO NOMINAL DE 20 M, CARGA NOMINAL MENOR OU IGUAL A 1000 DAN, ENGASTAMENTO SIMPLES COM 2,6 M DE SOLO (NÃO INCLUI FORNECIMENTO). AF_11/2019</v>
          </cell>
          <cell r="D6606" t="str">
            <v>UN</v>
          </cell>
          <cell r="E6606">
            <v>890.29000000000008</v>
          </cell>
          <cell r="F6606">
            <v>318.85000000000002</v>
          </cell>
          <cell r="G6606">
            <v>1209.1400000000001</v>
          </cell>
        </row>
        <row r="6607">
          <cell r="B6607">
            <v>100603</v>
          </cell>
          <cell r="C6607" t="str">
            <v>ASSENTAMENTO DE POSTE DE CONCRETO COM COMPRIMENTO NOMINAL DE 9 M, CARGA NOMINAL DE 1000 DAN, ENGASTAMENTO BASE CONCRETADA COM 1 M DE CONCRETO E 0,5 M DE SOLO (NÃO INCLUI FORNECIMENTO). AF_11/2019</v>
          </cell>
          <cell r="D6607" t="str">
            <v>UN</v>
          </cell>
          <cell r="E6607">
            <v>1036.22</v>
          </cell>
          <cell r="F6607">
            <v>558.94000000000005</v>
          </cell>
          <cell r="G6607">
            <v>1595.16</v>
          </cell>
        </row>
        <row r="6608">
          <cell r="B6608">
            <v>100599</v>
          </cell>
          <cell r="C6608" t="str">
            <v>ASSENTAMENTO DE POSTE DE CONCRETO COM COMPRIMENTO NOMINAL DE 9 M, CARGA NOMINAL DE 150 DAN, ENGASTAMENTO BASE CONCRETADA COM 1 M DE CONCRETO E 0,5 M DE SOLO (NÃO INCLUI FORNECIMENTO). AF_11/2019</v>
          </cell>
          <cell r="D6608" t="str">
            <v>UN</v>
          </cell>
          <cell r="E6608">
            <v>433.96000000000004</v>
          </cell>
          <cell r="F6608">
            <v>105.99</v>
          </cell>
          <cell r="G6608">
            <v>539.95000000000005</v>
          </cell>
        </row>
        <row r="6609">
          <cell r="B6609">
            <v>100600</v>
          </cell>
          <cell r="C6609" t="str">
            <v>ASSENTAMENTO DE POSTE DE CONCRETO COM COMPRIMENTO NOMINAL DE 9 M, CARGA NOMINAL DE 300 DAN, ENGASTAMENTO BASE CONCRETADA COM 1 M DE CONCRETO E 0,5 M DE SOLO (NÃO INCLUI FORNECIMENTO). AF_11/2019</v>
          </cell>
          <cell r="D6609" t="str">
            <v>UN</v>
          </cell>
          <cell r="E6609">
            <v>489.37000000000006</v>
          </cell>
          <cell r="F6609">
            <v>154.94999999999999</v>
          </cell>
          <cell r="G6609">
            <v>644.32000000000005</v>
          </cell>
        </row>
        <row r="6610">
          <cell r="B6610">
            <v>100601</v>
          </cell>
          <cell r="C6610" t="str">
            <v>ASSENTAMENTO DE POSTE DE CONCRETO COM COMPRIMENTO NOMINAL DE 9 M, CARGA NOMINAL DE 400 DAN, ENGASTAMENTO BASE CONCRETADA COM 1 M DE CONCRETO E 0,5 M DE SOLO (NÃO INCLUI FORNECIMENTO). AF_11/2019</v>
          </cell>
          <cell r="D6610" t="str">
            <v>UN</v>
          </cell>
          <cell r="E6610">
            <v>590.08999999999992</v>
          </cell>
          <cell r="F6610">
            <v>228.33</v>
          </cell>
          <cell r="G6610">
            <v>818.42</v>
          </cell>
        </row>
        <row r="6611">
          <cell r="B6611">
            <v>100602</v>
          </cell>
          <cell r="C6611" t="str">
            <v>ASSENTAMENTO DE POSTE DE CONCRETO COM COMPRIMENTO NOMINAL DE 9 M, CARGA NOMINAL DE 600 DAN, ENGASTAMENTO BASE CONCRETADA COM 1 M DE CONCRETO E 0,5 M DE SOLO (NÃO INCLUI FORNECIMENTO). AF_11/2019</v>
          </cell>
          <cell r="D6611" t="str">
            <v>UN</v>
          </cell>
          <cell r="E6611">
            <v>715.63000000000011</v>
          </cell>
          <cell r="F6611">
            <v>320</v>
          </cell>
          <cell r="G6611">
            <v>1035.6300000000001</v>
          </cell>
        </row>
        <row r="6612">
          <cell r="B6612">
            <v>100578</v>
          </cell>
          <cell r="C6612" t="str">
            <v>ASSENTAMENTO DE POSTE DE CONCRETO COM COMPRIMENTO NOMINAL DE 9 M, CARGA NOMINAL MENOR OU IGUAL A 1000 DAN, ENGASTAMENTO SIMPLES COM 1,5 M DE SOLO (NÃO INCLUI FORNECIMENTO). AF_11/2019</v>
          </cell>
          <cell r="D6612" t="str">
            <v>UN</v>
          </cell>
          <cell r="E6612">
            <v>401.34999999999997</v>
          </cell>
          <cell r="F6612">
            <v>126.46</v>
          </cell>
          <cell r="G6612">
            <v>527.80999999999995</v>
          </cell>
        </row>
        <row r="6613">
          <cell r="B6613">
            <v>100623</v>
          </cell>
          <cell r="C6613" t="str">
            <v>POSTE DE AÇO CONICO CONTÍNUO CURVO DUPLO, ENGASTADO, H=9M, INCLUSIVE LUMINÁRIAS, SEM LÂMPADAS - FORNECIMENTO E INSTALACAO. AF_11/2019</v>
          </cell>
          <cell r="D6613" t="str">
            <v>UN</v>
          </cell>
          <cell r="E6613">
            <v>2301.17</v>
          </cell>
          <cell r="F6613">
            <v>145.58000000000001</v>
          </cell>
          <cell r="G6613">
            <v>2446.75</v>
          </cell>
        </row>
        <row r="6614">
          <cell r="B6614">
            <v>100621</v>
          </cell>
          <cell r="C6614" t="str">
            <v>POSTE DE AÇO CONICO CONTÍNUO CURVO DUPLO, FLANGEADO, H=9M, INCLUSIVE LUMINÁRIAS, SEM LÂMPADAS - FORNECIMENTO E INSTALACAO. AF_11/2019</v>
          </cell>
          <cell r="D6614" t="str">
            <v>UN</v>
          </cell>
          <cell r="E6614">
            <v>2829.34</v>
          </cell>
          <cell r="F6614">
            <v>98.97</v>
          </cell>
          <cell r="G6614">
            <v>2928.31</v>
          </cell>
        </row>
        <row r="6615">
          <cell r="B6615">
            <v>100622</v>
          </cell>
          <cell r="C6615" t="str">
            <v>POSTE DE AÇO CONICO CONTÍNUO CURVO SIMPLES, ENGASTADO, H=9M, INCLUSIVE LUMINÁRIA, SEM LÂMPADA - FORNECIMENTO E INSTALACAO. AF_11/2019</v>
          </cell>
          <cell r="D6615" t="str">
            <v>UN</v>
          </cell>
          <cell r="E6615">
            <v>2148.8700000000003</v>
          </cell>
          <cell r="F6615">
            <v>116.43</v>
          </cell>
          <cell r="G6615">
            <v>2265.3000000000002</v>
          </cell>
        </row>
        <row r="6616">
          <cell r="B6616">
            <v>100620</v>
          </cell>
          <cell r="C6616" t="str">
            <v>POSTE DE AÇO CONICO CONTÍNUO CURVO SIMPLES, FLANGEADO, H=9M, INCLUSIVE LUMINÁRIA, SEM LÂMPADA - FORNECIMENTO E INSTALACAO. AF_11/2019</v>
          </cell>
          <cell r="D6616" t="str">
            <v>UN</v>
          </cell>
          <cell r="E6616">
            <v>2440.1999999999998</v>
          </cell>
          <cell r="F6616">
            <v>69.77</v>
          </cell>
          <cell r="G6616">
            <v>2509.9699999999998</v>
          </cell>
        </row>
        <row r="6617">
          <cell r="B6617">
            <v>100619</v>
          </cell>
          <cell r="C6617" t="str">
            <v>POSTE DECORATIVO PARA JARDIM EM AÇO TUBULAR, H = *2,5* M, SEM LUMINÁRIA - FORNECIMENTO E INSTALAÇÃO. AF_11/2019</v>
          </cell>
          <cell r="D6617" t="str">
            <v>UN</v>
          </cell>
          <cell r="E6617">
            <v>453.02</v>
          </cell>
          <cell r="F6617">
            <v>106.6</v>
          </cell>
          <cell r="G6617">
            <v>559.62</v>
          </cell>
        </row>
        <row r="6618">
          <cell r="B6618">
            <v>97985</v>
          </cell>
          <cell r="C6618" t="str">
            <v>ACRÉSCIMO PARA POÇO DE VISITA CIRCULAR PARA  ESGOTO, EM ALVENARIA COM TIJOLOS CERÂMICOS MACIÇOS, DIÂMETRO INTERNO = 1 M. AF_12/2020</v>
          </cell>
          <cell r="D6618" t="str">
            <v>M</v>
          </cell>
          <cell r="E6618">
            <v>902.66000000000008</v>
          </cell>
          <cell r="F6618">
            <v>652.29999999999995</v>
          </cell>
          <cell r="G6618">
            <v>1554.96</v>
          </cell>
        </row>
        <row r="6619">
          <cell r="B6619">
            <v>97993</v>
          </cell>
          <cell r="C6619" t="str">
            <v>ACRÉSCIMO PARA POÇO DE VISITA CIRCULAR PARA  ESGOTO, EM ALVENARIA COM TIJOLOS CERÂMICOS MACIÇOS, DIÂMETRO INTERNO = 1,5 M. AF_12/2020</v>
          </cell>
          <cell r="D6619" t="str">
            <v>M</v>
          </cell>
          <cell r="E6619">
            <v>1271.3699999999999</v>
          </cell>
          <cell r="F6619">
            <v>947.42</v>
          </cell>
          <cell r="G6619">
            <v>2218.79</v>
          </cell>
        </row>
        <row r="6620">
          <cell r="B6620">
            <v>97991</v>
          </cell>
          <cell r="C6620" t="str">
            <v>ACRÉSCIMO PARA POÇO DE VISITA CIRCULAR PARA  ESGOTO, EM CONCRETO PRÉ-MOLDADO, DIÂMETRO INTERNO = 1,5 M. AF_12/2020</v>
          </cell>
          <cell r="D6620" t="str">
            <v>M</v>
          </cell>
          <cell r="E6620">
            <v>965.28</v>
          </cell>
          <cell r="F6620">
            <v>51.76</v>
          </cell>
          <cell r="G6620">
            <v>1017.04</v>
          </cell>
        </row>
        <row r="6621">
          <cell r="B6621">
            <v>99283</v>
          </cell>
          <cell r="C6621" t="str">
            <v>ACRÉSCIMO PARA POÇO DE VISITA CIRCULAR PARA DRENAGEM, EM ALVENARIA COM TIJOLOS CERÂMICOS MACIÇOS, DIÂMETRO INTERNO = 0,8 M. AF_12/2020</v>
          </cell>
          <cell r="D6621" t="str">
            <v>M</v>
          </cell>
          <cell r="E6621">
            <v>686.24</v>
          </cell>
          <cell r="F6621">
            <v>530.48</v>
          </cell>
          <cell r="G6621">
            <v>1216.72</v>
          </cell>
        </row>
        <row r="6622">
          <cell r="B6622">
            <v>99293</v>
          </cell>
          <cell r="C6622" t="str">
            <v>ACRÉSCIMO PARA POÇO DE VISITA CIRCULAR PARA DRENAGEM, EM ALVENARIA COM TIJOLOS CERÂMICOS MACIÇOS, DIÂMETRO INTERNO = 1 M. AF_12/2020</v>
          </cell>
          <cell r="D6622" t="str">
            <v>M</v>
          </cell>
          <cell r="E6622">
            <v>824.6</v>
          </cell>
          <cell r="F6622">
            <v>648.16</v>
          </cell>
          <cell r="G6622">
            <v>1472.76</v>
          </cell>
        </row>
        <row r="6623">
          <cell r="B6623">
            <v>99243</v>
          </cell>
          <cell r="C6623" t="str">
            <v>ACRÉSCIMO PARA POÇO DE VISITA CIRCULAR PARA DRENAGEM, EM ALVENARIA COM TIJOLOS CERÂMICOS MACIÇOS, DIÂMETRO INTERNO = 1,2 M. AF_12/2020</v>
          </cell>
          <cell r="D6623" t="str">
            <v>M</v>
          </cell>
          <cell r="E6623">
            <v>962.91</v>
          </cell>
          <cell r="F6623">
            <v>765.82</v>
          </cell>
          <cell r="G6623">
            <v>1728.73</v>
          </cell>
        </row>
        <row r="6624">
          <cell r="B6624">
            <v>99249</v>
          </cell>
          <cell r="C6624" t="str">
            <v>ACRÉSCIMO PARA POÇO DE VISITA CIRCULAR PARA DRENAGEM, EM ALVENARIA COM TIJOLOS CERÂMICOS MACIÇOS, DIÂMETRO INTERNO = 1,5 M. AF_12/2020</v>
          </cell>
          <cell r="D6624" t="str">
            <v>M</v>
          </cell>
          <cell r="E6624">
            <v>1170.5100000000002</v>
          </cell>
          <cell r="F6624">
            <v>942.31</v>
          </cell>
          <cell r="G6624">
            <v>2112.8200000000002</v>
          </cell>
        </row>
        <row r="6625">
          <cell r="B6625">
            <v>99278</v>
          </cell>
          <cell r="C6625" t="str">
            <v>ACRÉSCIMO PARA POÇO DE VISITA CIRCULAR PARA DRENAGEM, EM CONCRETO PRÉ-MOLDADO, DIÂMETRO INTERNO = 0,8 M. AF_12/2020</v>
          </cell>
          <cell r="D6625" t="str">
            <v>M</v>
          </cell>
          <cell r="E6625">
            <v>392.87</v>
          </cell>
          <cell r="F6625">
            <v>28.84</v>
          </cell>
          <cell r="G6625">
            <v>421.71</v>
          </cell>
        </row>
        <row r="6626">
          <cell r="B6626">
            <v>99288</v>
          </cell>
          <cell r="C6626" t="str">
            <v>ACRÉSCIMO PARA POÇO DE VISITA CIRCULAR PARA DRENAGEM, EM CONCRETO PRÉ-MOLDADO, DIÂMETRO INTERNO = 1 M. AF_12/2020</v>
          </cell>
          <cell r="D6626" t="str">
            <v>M</v>
          </cell>
          <cell r="E6626">
            <v>521.65</v>
          </cell>
          <cell r="F6626">
            <v>34.36</v>
          </cell>
          <cell r="G6626">
            <v>556.01</v>
          </cell>
        </row>
        <row r="6627">
          <cell r="B6627">
            <v>99240</v>
          </cell>
          <cell r="C6627" t="str">
            <v>ACRÉSCIMO PARA POÇO DE VISITA CIRCULAR PARA DRENAGEM, EM CONCRETO PRÉ-MOLDADO, DIÂMETRO INTERNO = 1,2 M. AF_12/2020</v>
          </cell>
          <cell r="D6627" t="str">
            <v>M</v>
          </cell>
          <cell r="E6627">
            <v>698.72</v>
          </cell>
          <cell r="F6627">
            <v>40.43</v>
          </cell>
          <cell r="G6627">
            <v>739.15</v>
          </cell>
        </row>
        <row r="6628">
          <cell r="B6628">
            <v>99246</v>
          </cell>
          <cell r="C6628" t="str">
            <v>ACRÉSCIMO PARA POÇO DE VISITA CIRCULAR PARA DRENAGEM, EM CONCRETO PRÉ-MOLDADO, DIÂMETRO INTERNO = 1,5 M. AF_12/2020</v>
          </cell>
          <cell r="D6628" t="str">
            <v>M</v>
          </cell>
          <cell r="E6628">
            <v>960.87</v>
          </cell>
          <cell r="F6628">
            <v>51.53</v>
          </cell>
          <cell r="G6628">
            <v>1012.4</v>
          </cell>
        </row>
        <row r="6629">
          <cell r="B6629">
            <v>97981</v>
          </cell>
          <cell r="C6629" t="str">
            <v>ACRÉSCIMO PARA POÇO DE VISITA CIRCULAR PARA ESGOTO, EM ALVENARIA COM TIJOLOS CERÂMICOS MACIÇOS, DIÂMETRO INTERNO = 0,8 M. AF_12/2020</v>
          </cell>
          <cell r="D6629" t="str">
            <v>M</v>
          </cell>
          <cell r="E6629">
            <v>755.34</v>
          </cell>
          <cell r="F6629">
            <v>534.07000000000005</v>
          </cell>
          <cell r="G6629">
            <v>1289.4100000000001</v>
          </cell>
        </row>
        <row r="6630">
          <cell r="B6630">
            <v>97989</v>
          </cell>
          <cell r="C6630" t="str">
            <v>ACRÉSCIMO PARA POÇO DE VISITA CIRCULAR PARA ESGOTO, EM ALVENARIA COM TIJOLOS CERÂMICOS MACIÇOS, DIÂMETRO INTERNO = 1,2 M. AF_12/2020</v>
          </cell>
          <cell r="D6630" t="str">
            <v>M</v>
          </cell>
          <cell r="E6630">
            <v>1050.0300000000002</v>
          </cell>
          <cell r="F6630">
            <v>770.4</v>
          </cell>
          <cell r="G6630">
            <v>1820.43</v>
          </cell>
        </row>
        <row r="6631">
          <cell r="B6631">
            <v>98409</v>
          </cell>
          <cell r="C6631" t="str">
            <v>ACRÉSCIMO PARA POÇO DE VISITA CIRCULAR PARA ESGOTO, EM CONCRETO PRÉ-MOLDADO, DIÂMETRO INTERNO = 0,8 M. AF_12/2020</v>
          </cell>
          <cell r="D6631" t="str">
            <v>M</v>
          </cell>
          <cell r="E6631">
            <v>394.83</v>
          </cell>
          <cell r="F6631">
            <v>28.94</v>
          </cell>
          <cell r="G6631">
            <v>423.77</v>
          </cell>
        </row>
        <row r="6632">
          <cell r="B6632">
            <v>97983</v>
          </cell>
          <cell r="C6632" t="str">
            <v>ACRÉSCIMO PARA POÇO DE VISITA CIRCULAR PARA ESGOTO, EM CONCRETO PRÉ-MOLDADO, DIÂMETRO INTERNO = 1 M. AF_12/2020</v>
          </cell>
          <cell r="D6632" t="str">
            <v>M</v>
          </cell>
          <cell r="E6632">
            <v>524.19000000000005</v>
          </cell>
          <cell r="F6632">
            <v>34.520000000000003</v>
          </cell>
          <cell r="G6632">
            <v>558.71</v>
          </cell>
        </row>
        <row r="6633">
          <cell r="B6633">
            <v>97987</v>
          </cell>
          <cell r="C6633" t="str">
            <v>ACRÉSCIMO PARA POÇO DE VISITA CIRCULAR PARA ESGOTO, EM CONCRETO PRÉ-MOLDADO, DIÂMETRO INTERNO = 1,2 M. AF_12/2020</v>
          </cell>
          <cell r="D6633" t="str">
            <v>M</v>
          </cell>
          <cell r="E6633">
            <v>701.93</v>
          </cell>
          <cell r="F6633">
            <v>40.61</v>
          </cell>
          <cell r="G6633">
            <v>742.54</v>
          </cell>
        </row>
        <row r="6634">
          <cell r="B6634">
            <v>99241</v>
          </cell>
          <cell r="C6634" t="str">
            <v>ACRÉSCIMO PARA POÇO DE VISITA RETANGULAR PARA DRENAGEM, EM ALVENARIA COM BLOCOS DE CONCRETO, DIMENSÕES INTERNAS = 1,5X1,5 M. AF_12/2020</v>
          </cell>
          <cell r="D6634" t="str">
            <v>M</v>
          </cell>
          <cell r="E6634">
            <v>1096.71</v>
          </cell>
          <cell r="F6634">
            <v>811.26</v>
          </cell>
          <cell r="G6634">
            <v>1907.97</v>
          </cell>
        </row>
        <row r="6635">
          <cell r="B6635">
            <v>99247</v>
          </cell>
          <cell r="C6635" t="str">
            <v>ACRÉSCIMO PARA POÇO DE VISITA RETANGULAR PARA DRENAGEM, EM ALVENARIA COM BLOCOS DE CONCRETO, DIMENSÕES INTERNAS = 1,5X2 M. AF_12/2020</v>
          </cell>
          <cell r="D6635" t="str">
            <v>M</v>
          </cell>
          <cell r="E6635">
            <v>1249.4099999999999</v>
          </cell>
          <cell r="F6635">
            <v>926.5</v>
          </cell>
          <cell r="G6635">
            <v>2175.91</v>
          </cell>
        </row>
        <row r="6636">
          <cell r="B6636">
            <v>99263</v>
          </cell>
          <cell r="C6636" t="str">
            <v>ACRÉSCIMO PARA POÇO DE VISITA RETANGULAR PARA DRENAGEM, EM ALVENARIA COM BLOCOS DE CONCRETO, DIMENSÕES INTERNAS = 1,5X2,5 M. AF_12/2020</v>
          </cell>
          <cell r="D6636" t="str">
            <v>M</v>
          </cell>
          <cell r="E6636">
            <v>1402.3300000000002</v>
          </cell>
          <cell r="F6636">
            <v>1041.5899999999999</v>
          </cell>
          <cell r="G6636">
            <v>2443.92</v>
          </cell>
        </row>
        <row r="6637">
          <cell r="B6637">
            <v>99276</v>
          </cell>
          <cell r="C6637" t="str">
            <v>ACRÉSCIMO PARA POÇO DE VISITA RETANGULAR PARA DRENAGEM, EM ALVENARIA COM BLOCOS DE CONCRETO, DIMENSÕES INTERNAS = 1,5X3 M. AF_12/2020</v>
          </cell>
          <cell r="D6637" t="str">
            <v>M</v>
          </cell>
          <cell r="E6637">
            <v>1555.02</v>
          </cell>
          <cell r="F6637">
            <v>1156.9000000000001</v>
          </cell>
          <cell r="G6637">
            <v>2711.92</v>
          </cell>
        </row>
        <row r="6638">
          <cell r="B6638">
            <v>99291</v>
          </cell>
          <cell r="C6638" t="str">
            <v>ACRÉSCIMO PARA POÇO DE VISITA RETANGULAR PARA DRENAGEM, EM ALVENARIA COM BLOCOS DE CONCRETO, DIMENSÕES INTERNAS = 1,5X3,5 M. AF_12/2020</v>
          </cell>
          <cell r="D6638" t="str">
            <v>M</v>
          </cell>
          <cell r="E6638">
            <v>1707.7600000000002</v>
          </cell>
          <cell r="F6638">
            <v>1272.0999999999999</v>
          </cell>
          <cell r="G6638">
            <v>2979.86</v>
          </cell>
        </row>
        <row r="6639">
          <cell r="B6639">
            <v>99297</v>
          </cell>
          <cell r="C6639" t="str">
            <v>ACRÉSCIMO PARA POÇO DE VISITA RETANGULAR PARA DRENAGEM, EM ALVENARIA COM BLOCOS DE CONCRETO, DIMENSÕES INTERNAS = 1,5X4 M. AF_12/2020</v>
          </cell>
          <cell r="D6639" t="str">
            <v>M</v>
          </cell>
          <cell r="E6639">
            <v>1874.2899999999997</v>
          </cell>
          <cell r="F6639">
            <v>1396.14</v>
          </cell>
          <cell r="G6639">
            <v>3270.43</v>
          </cell>
        </row>
        <row r="6640">
          <cell r="B6640">
            <v>99254</v>
          </cell>
          <cell r="C6640" t="str">
            <v>ACRÉSCIMO PARA POÇO DE VISITA RETANGULAR PARA DRENAGEM, EM ALVENARIA COM BLOCOS DE CONCRETO, DIMENSÕES INTERNAS = 1X1 M. AF_12/2020</v>
          </cell>
          <cell r="D6640" t="str">
            <v>M</v>
          </cell>
          <cell r="E6640">
            <v>790.97</v>
          </cell>
          <cell r="F6640">
            <v>581.04</v>
          </cell>
          <cell r="G6640">
            <v>1372.01</v>
          </cell>
        </row>
        <row r="6641">
          <cell r="B6641">
            <v>99261</v>
          </cell>
          <cell r="C6641" t="str">
            <v>ACRÉSCIMO PARA POÇO DE VISITA RETANGULAR PARA DRENAGEM, EM ALVENARIA COM BLOCOS DE CONCRETO, DIMENSÕES INTERNAS = 1X1,5 M. AF_12/2020</v>
          </cell>
          <cell r="D6641" t="str">
            <v>M</v>
          </cell>
          <cell r="E6641">
            <v>943.80000000000007</v>
          </cell>
          <cell r="F6641">
            <v>696.16</v>
          </cell>
          <cell r="G6641">
            <v>1639.96</v>
          </cell>
        </row>
        <row r="6642">
          <cell r="B6642">
            <v>99266</v>
          </cell>
          <cell r="C6642" t="str">
            <v>ACRÉSCIMO PARA POÇO DE VISITA RETANGULAR PARA DRENAGEM, EM ALVENARIA COM BLOCOS DE CONCRETO, DIMENSÕES INTERNAS = 1X2 M. AF_12/2020</v>
          </cell>
          <cell r="D6642" t="str">
            <v>M</v>
          </cell>
          <cell r="E6642">
            <v>1096.71</v>
          </cell>
          <cell r="F6642">
            <v>811.26</v>
          </cell>
          <cell r="G6642">
            <v>1907.97</v>
          </cell>
        </row>
        <row r="6643">
          <cell r="B6643">
            <v>99269</v>
          </cell>
          <cell r="C6643" t="str">
            <v>ACRÉSCIMO PARA POÇO DE VISITA RETANGULAR PARA DRENAGEM, EM ALVENARIA COM BLOCOS DE CONCRETO, DIMENSÕES INTERNAS = 1X2,5 M. AF_12/2020</v>
          </cell>
          <cell r="D6643" t="str">
            <v>M</v>
          </cell>
          <cell r="E6643">
            <v>1249.4099999999999</v>
          </cell>
          <cell r="F6643">
            <v>926.5</v>
          </cell>
          <cell r="G6643">
            <v>2175.91</v>
          </cell>
        </row>
        <row r="6644">
          <cell r="B6644">
            <v>99277</v>
          </cell>
          <cell r="C6644" t="str">
            <v>ACRÉSCIMO PARA POÇO DE VISITA RETANGULAR PARA DRENAGEM, EM ALVENARIA COM BLOCOS DE CONCRETO, DIMENSÕES INTERNAS = 1X3 M. AF_12/2020</v>
          </cell>
          <cell r="D6644" t="str">
            <v>M</v>
          </cell>
          <cell r="E6644">
            <v>1402.3300000000002</v>
          </cell>
          <cell r="F6644">
            <v>1041.5899999999999</v>
          </cell>
          <cell r="G6644">
            <v>2443.92</v>
          </cell>
        </row>
        <row r="6645">
          <cell r="B6645">
            <v>99281</v>
          </cell>
          <cell r="C6645" t="str">
            <v>ACRÉSCIMO PARA POÇO DE VISITA RETANGULAR PARA DRENAGEM, EM ALVENARIA COM BLOCOS DE CONCRETO, DIMENSÕES INTERNAS = 1X3,5 M. AF_12/2020</v>
          </cell>
          <cell r="D6645" t="str">
            <v>M</v>
          </cell>
          <cell r="E6645">
            <v>1555.02</v>
          </cell>
          <cell r="F6645">
            <v>1156.9000000000001</v>
          </cell>
          <cell r="G6645">
            <v>2711.92</v>
          </cell>
        </row>
        <row r="6646">
          <cell r="B6646">
            <v>99289</v>
          </cell>
          <cell r="C6646" t="str">
            <v>ACRÉSCIMO PARA POÇO DE VISITA RETANGULAR PARA DRENAGEM, EM ALVENARIA COM BLOCOS DE CONCRETO, DIMENSÕES INTERNAS = 1X4 M. AF_12/2020</v>
          </cell>
          <cell r="D6646" t="str">
            <v>M</v>
          </cell>
          <cell r="E6646">
            <v>1707.7600000000002</v>
          </cell>
          <cell r="F6646">
            <v>1272.0999999999999</v>
          </cell>
          <cell r="G6646">
            <v>2979.86</v>
          </cell>
        </row>
        <row r="6647">
          <cell r="B6647">
            <v>99282</v>
          </cell>
          <cell r="C6647" t="str">
            <v>ACRÉSCIMO PARA POÇO DE VISITA RETANGULAR PARA DRENAGEM, EM ALVENARIA COM BLOCOS DE CONCRETO, DIMENSÕES INTERNAS = 2,5X2,5 M. AF_12/2020</v>
          </cell>
          <cell r="D6647" t="str">
            <v>M</v>
          </cell>
          <cell r="E6647">
            <v>1724.33</v>
          </cell>
          <cell r="F6647">
            <v>1282.8699999999999</v>
          </cell>
          <cell r="G6647">
            <v>3007.2</v>
          </cell>
        </row>
        <row r="6648">
          <cell r="B6648">
            <v>99296</v>
          </cell>
          <cell r="C6648" t="str">
            <v>ACRÉSCIMO PARA POÇO DE VISITA RETANGULAR PARA DRENAGEM, EM ALVENARIA COM BLOCOS DE CONCRETO, DIMENSÕES INTERNAS = 2,5X3 M. AF_12/2020</v>
          </cell>
          <cell r="D6648" t="str">
            <v>M</v>
          </cell>
          <cell r="E6648">
            <v>1876.9899999999998</v>
          </cell>
          <cell r="F6648">
            <v>1398.15</v>
          </cell>
          <cell r="G6648">
            <v>3275.14</v>
          </cell>
        </row>
        <row r="6649">
          <cell r="B6649">
            <v>99299</v>
          </cell>
          <cell r="C6649" t="str">
            <v>ACRÉSCIMO PARA POÇO DE VISITA RETANGULAR PARA DRENAGEM, EM ALVENARIA COM BLOCOS DE CONCRETO, DIMENSÕES INTERNAS = 2,5X3,5 M. AF_12/2020</v>
          </cell>
          <cell r="D6649" t="str">
            <v>M</v>
          </cell>
          <cell r="E6649">
            <v>2029.81</v>
          </cell>
          <cell r="F6649">
            <v>1513.23</v>
          </cell>
          <cell r="G6649">
            <v>3543.04</v>
          </cell>
        </row>
        <row r="6650">
          <cell r="B6650">
            <v>99302</v>
          </cell>
          <cell r="C6650" t="str">
            <v>ACRÉSCIMO PARA POÇO DE VISITA RETANGULAR PARA DRENAGEM, EM ALVENARIA COM BLOCOS DE CONCRETO, DIMENSÕES INTERNAS = 2,5X4 M. AF_12/2020</v>
          </cell>
          <cell r="D6650" t="str">
            <v>M</v>
          </cell>
          <cell r="E6650">
            <v>2185.2600000000002</v>
          </cell>
          <cell r="F6650">
            <v>1630.45</v>
          </cell>
          <cell r="G6650">
            <v>3815.71</v>
          </cell>
        </row>
        <row r="6651">
          <cell r="B6651">
            <v>99307</v>
          </cell>
          <cell r="C6651" t="str">
            <v>ACRÉSCIMO PARA POÇO DE VISITA RETANGULAR PARA DRENAGEM, EM ALVENARIA COM BLOCOS DE CONCRETO, DIMENSÕES INTERNAS = 2X2 M. AF_12/2020</v>
          </cell>
          <cell r="D6651" t="str">
            <v>M</v>
          </cell>
          <cell r="E6651">
            <v>1415.8</v>
          </cell>
          <cell r="F6651">
            <v>1050.74</v>
          </cell>
          <cell r="G6651">
            <v>2466.54</v>
          </cell>
        </row>
        <row r="6652">
          <cell r="B6652">
            <v>99317</v>
          </cell>
          <cell r="C6652" t="str">
            <v>ACRÉSCIMO PARA POÇO DE VISITA RETANGULAR PARA DRENAGEM, EM ALVENARIA COM BLOCOS DE CONCRETO, DIMENSÕES INTERNAS = 2X2,5 M. AF_12/2020</v>
          </cell>
          <cell r="D6652" t="str">
            <v>M</v>
          </cell>
          <cell r="E6652">
            <v>1568.5</v>
          </cell>
          <cell r="F6652">
            <v>1165.98</v>
          </cell>
          <cell r="G6652">
            <v>2734.48</v>
          </cell>
        </row>
        <row r="6653">
          <cell r="B6653">
            <v>99321</v>
          </cell>
          <cell r="C6653" t="str">
            <v>ACRÉSCIMO PARA POÇO DE VISITA RETANGULAR PARA DRENAGEM, EM ALVENARIA COM BLOCOS DE CONCRETO, DIMENSÕES INTERNAS = 2X3 M. AF_12/2020</v>
          </cell>
          <cell r="D6653" t="str">
            <v>M</v>
          </cell>
          <cell r="E6653">
            <v>1721.3299999999997</v>
          </cell>
          <cell r="F6653">
            <v>1281.1600000000001</v>
          </cell>
          <cell r="G6653">
            <v>3002.49</v>
          </cell>
        </row>
        <row r="6654">
          <cell r="B6654">
            <v>99323</v>
          </cell>
          <cell r="C6654" t="str">
            <v>ACRÉSCIMO PARA POÇO DE VISITA RETANGULAR PARA DRENAGEM, EM ALVENARIA COM BLOCOS DE CONCRETO, DIMENSÕES INTERNAS = 2X3,5 M. AF_12/2020</v>
          </cell>
          <cell r="D6654" t="str">
            <v>M</v>
          </cell>
          <cell r="E6654">
            <v>1874.2899999999997</v>
          </cell>
          <cell r="F6654">
            <v>1396.14</v>
          </cell>
          <cell r="G6654">
            <v>3270.43</v>
          </cell>
        </row>
        <row r="6655">
          <cell r="B6655">
            <v>99325</v>
          </cell>
          <cell r="C6655" t="str">
            <v>ACRÉSCIMO PARA POÇO DE VISITA RETANGULAR PARA DRENAGEM, EM ALVENARIA COM BLOCOS DE CONCRETO, DIMENSÕES INTERNAS = 2X4 M. AF_12/2020</v>
          </cell>
          <cell r="D6655" t="str">
            <v>M</v>
          </cell>
          <cell r="E6655">
            <v>2029.81</v>
          </cell>
          <cell r="F6655">
            <v>1513.23</v>
          </cell>
          <cell r="G6655">
            <v>3543.04</v>
          </cell>
        </row>
        <row r="6656">
          <cell r="B6656">
            <v>99311</v>
          </cell>
          <cell r="C6656" t="str">
            <v>ACRÉSCIMO PARA POÇO DE VISITA RETANGULAR PARA DRENAGEM, EM ALVENARIA COM BLOCOS DE CONCRETO, DIMENSÕES INTERNAS = 3,5X3,5 M. AF_12/2020</v>
          </cell>
          <cell r="D6656" t="str">
            <v>M</v>
          </cell>
          <cell r="E6656">
            <v>2341.0299999999997</v>
          </cell>
          <cell r="F6656">
            <v>1747.39</v>
          </cell>
          <cell r="G6656">
            <v>4088.42</v>
          </cell>
        </row>
        <row r="6657">
          <cell r="B6657">
            <v>99314</v>
          </cell>
          <cell r="C6657" t="str">
            <v>ACRÉSCIMO PARA POÇO DE VISITA RETANGULAR PARA DRENAGEM, EM ALVENARIA COM BLOCOS DE CONCRETO, DIMENSÕES INTERNAS = 3,5X4 M. AF_12/2020</v>
          </cell>
          <cell r="D6657" t="str">
            <v>M</v>
          </cell>
          <cell r="E6657">
            <v>2496.7200000000003</v>
          </cell>
          <cell r="F6657">
            <v>1864.36</v>
          </cell>
          <cell r="G6657">
            <v>4361.08</v>
          </cell>
        </row>
        <row r="6658">
          <cell r="B6658">
            <v>99304</v>
          </cell>
          <cell r="C6658" t="str">
            <v>ACRÉSCIMO PARA POÇO DE VISITA RETANGULAR PARA DRENAGEM, EM ALVENARIA COM BLOCOS DE CONCRETO, DIMENSÕES INTERNAS = 3X3 M. AF_12/2020</v>
          </cell>
          <cell r="D6658" t="str">
            <v>M</v>
          </cell>
          <cell r="E6658">
            <v>2032.5200000000002</v>
          </cell>
          <cell r="F6658">
            <v>1515.24</v>
          </cell>
          <cell r="G6658">
            <v>3547.76</v>
          </cell>
        </row>
        <row r="6659">
          <cell r="B6659">
            <v>99306</v>
          </cell>
          <cell r="C6659" t="str">
            <v>ACRÉSCIMO PARA POÇO DE VISITA RETANGULAR PARA DRENAGEM, EM ALVENARIA COM BLOCOS DE CONCRETO, DIMENSÕES INTERNAS = 3X3,5 M. AF_12/2020</v>
          </cell>
          <cell r="D6659" t="str">
            <v>M</v>
          </cell>
          <cell r="E6659">
            <v>2185.2600000000002</v>
          </cell>
          <cell r="F6659">
            <v>1630.45</v>
          </cell>
          <cell r="G6659">
            <v>3815.71</v>
          </cell>
        </row>
        <row r="6660">
          <cell r="B6660">
            <v>99309</v>
          </cell>
          <cell r="C6660" t="str">
            <v>ACRÉSCIMO PARA POÇO DE VISITA RETANGULAR PARA DRENAGEM, EM ALVENARIA COM BLOCOS DE CONCRETO, DIMENSÕES INTERNAS = 3X4 M. AF_12/2020</v>
          </cell>
          <cell r="D6660" t="str">
            <v>M</v>
          </cell>
          <cell r="E6660">
            <v>2341.0299999999997</v>
          </cell>
          <cell r="F6660">
            <v>1747.39</v>
          </cell>
          <cell r="G6660">
            <v>4088.42</v>
          </cell>
        </row>
        <row r="6661">
          <cell r="B6661">
            <v>99327</v>
          </cell>
          <cell r="C6661" t="str">
            <v>ACRÉSCIMO PARA POÇO DE VISITA RETANGULAR PARA DRENAGEM, EM ALVENARIA COM BLOCOS DE CONCRETO, DIMENSÕES INTERNAS = 4X4 M. AF_12/2020</v>
          </cell>
          <cell r="D6661" t="str">
            <v>M</v>
          </cell>
          <cell r="E6661">
            <v>2624.6099999999997</v>
          </cell>
          <cell r="F6661">
            <v>1963.05</v>
          </cell>
          <cell r="G6661">
            <v>4587.66</v>
          </cell>
        </row>
        <row r="6662">
          <cell r="B6662">
            <v>98009</v>
          </cell>
          <cell r="C6662" t="str">
            <v>ACRÉSCIMO PARA POÇO DE VISITA RETANGULAR PARA ESGOTO, EM ALVENARIA COM BLOCOS DE CONCRETO, DIMENSÕES INTERNAS = 1,5X1,5 M. AF_12/2020</v>
          </cell>
          <cell r="D6662" t="str">
            <v>M</v>
          </cell>
          <cell r="E6662">
            <v>1164.3600000000001</v>
          </cell>
          <cell r="F6662">
            <v>814.82</v>
          </cell>
          <cell r="G6662">
            <v>1979.18</v>
          </cell>
        </row>
        <row r="6663">
          <cell r="B6663">
            <v>98011</v>
          </cell>
          <cell r="C6663" t="str">
            <v>ACRÉSCIMO PARA POÇO DE VISITA RETANGULAR PARA ESGOTO, EM ALVENARIA COM BLOCOS DE CONCRETO, DIMENSÕES INTERNAS = 1,5X2 M. AF_12/2020</v>
          </cell>
          <cell r="D6663" t="str">
            <v>M</v>
          </cell>
          <cell r="E6663">
            <v>1327.0099999999998</v>
          </cell>
          <cell r="F6663">
            <v>930.57</v>
          </cell>
          <cell r="G6663">
            <v>2257.58</v>
          </cell>
        </row>
        <row r="6664">
          <cell r="B6664">
            <v>98013</v>
          </cell>
          <cell r="C6664" t="str">
            <v>ACRÉSCIMO PARA POÇO DE VISITA RETANGULAR PARA ESGOTO, EM ALVENARIA COM BLOCOS DE CONCRETO, DIMENSÕES INTERNAS = 1,5X2,5 M. AF_12/2020</v>
          </cell>
          <cell r="D6664" t="str">
            <v>M</v>
          </cell>
          <cell r="E6664">
            <v>1489.9500000000003</v>
          </cell>
          <cell r="F6664">
            <v>1046.1199999999999</v>
          </cell>
          <cell r="G6664">
            <v>2536.0700000000002</v>
          </cell>
        </row>
        <row r="6665">
          <cell r="B6665">
            <v>98015</v>
          </cell>
          <cell r="C6665" t="str">
            <v>ACRÉSCIMO PARA POÇO DE VISITA RETANGULAR PARA ESGOTO, EM ALVENARIA COM BLOCOS DE CONCRETO, DIMENSÕES INTERNAS = 1,5X3 M. AF_12/2020</v>
          </cell>
          <cell r="D6665" t="str">
            <v>M</v>
          </cell>
          <cell r="E6665">
            <v>1652.7</v>
          </cell>
          <cell r="F6665">
            <v>1161.8399999999999</v>
          </cell>
          <cell r="G6665">
            <v>2814.54</v>
          </cell>
        </row>
        <row r="6666">
          <cell r="B6666">
            <v>98017</v>
          </cell>
          <cell r="C6666" t="str">
            <v>ACRÉSCIMO PARA POÇO DE VISITA RETANGULAR PARA ESGOTO, EM ALVENARIA COM BLOCOS DE CONCRETO, DIMENSÕES INTERNAS = 1,5X3,5 M. AF_12/2020</v>
          </cell>
          <cell r="D6666" t="str">
            <v>M</v>
          </cell>
          <cell r="E6666">
            <v>1815.25</v>
          </cell>
          <cell r="F6666">
            <v>1277.69</v>
          </cell>
          <cell r="G6666">
            <v>3092.94</v>
          </cell>
        </row>
        <row r="6667">
          <cell r="B6667">
            <v>98019</v>
          </cell>
          <cell r="C6667" t="str">
            <v>ACRÉSCIMO PARA POÇO DE VISITA RETANGULAR PARA ESGOTO, EM ALVENARIA COM BLOCOS DE CONCRETO, DIMENSÕES INTERNAS = 1,5X4 M. AF_12/2020</v>
          </cell>
          <cell r="D6667" t="str">
            <v>M</v>
          </cell>
          <cell r="E6667">
            <v>1994.8000000000002</v>
          </cell>
          <cell r="F6667">
            <v>1402.33</v>
          </cell>
          <cell r="G6667">
            <v>3397.13</v>
          </cell>
        </row>
        <row r="6668">
          <cell r="B6668">
            <v>97995</v>
          </cell>
          <cell r="C6668" t="str">
            <v>ACRÉSCIMO PARA POÇO DE VISITA RETANGULAR PARA ESGOTO, EM ALVENARIA COM BLOCOS DE CONCRETO, DIMENSÕES INTERNAS = 1X1 M. AF_12/2020</v>
          </cell>
          <cell r="D6668" t="str">
            <v>M</v>
          </cell>
          <cell r="E6668">
            <v>838.86</v>
          </cell>
          <cell r="F6668">
            <v>583.41</v>
          </cell>
          <cell r="G6668">
            <v>1422.27</v>
          </cell>
        </row>
        <row r="6669">
          <cell r="B6669">
            <v>97997</v>
          </cell>
          <cell r="C6669" t="str">
            <v>ACRÉSCIMO PARA POÇO DE VISITA RETANGULAR PARA ESGOTO, EM ALVENARIA COM BLOCOS DE CONCRETO, DIMENSÕES INTERNAS = 1X1,5 M. AF_12/2020</v>
          </cell>
          <cell r="D6669" t="str">
            <v>M</v>
          </cell>
          <cell r="E6669">
            <v>1001.5400000000001</v>
          </cell>
          <cell r="F6669">
            <v>699.15</v>
          </cell>
          <cell r="G6669">
            <v>1700.69</v>
          </cell>
        </row>
        <row r="6670">
          <cell r="B6670">
            <v>97999</v>
          </cell>
          <cell r="C6670" t="str">
            <v>ACRÉSCIMO PARA POÇO DE VISITA RETANGULAR PARA ESGOTO, EM ALVENARIA COM BLOCOS DE CONCRETO, DIMENSÕES INTERNAS = 1X2 M. AF_12/2020</v>
          </cell>
          <cell r="D6670" t="str">
            <v>M</v>
          </cell>
          <cell r="E6670">
            <v>1164.3600000000001</v>
          </cell>
          <cell r="F6670">
            <v>814.82</v>
          </cell>
          <cell r="G6670">
            <v>1979.18</v>
          </cell>
        </row>
        <row r="6671">
          <cell r="B6671">
            <v>98001</v>
          </cell>
          <cell r="C6671" t="str">
            <v>ACRÉSCIMO PARA POÇO DE VISITA RETANGULAR PARA ESGOTO, EM ALVENARIA COM BLOCOS DE CONCRETO, DIMENSÕES INTERNAS = 1X2,5 M. AF_12/2020</v>
          </cell>
          <cell r="D6671" t="str">
            <v>M</v>
          </cell>
          <cell r="E6671">
            <v>1327.0099999999998</v>
          </cell>
          <cell r="F6671">
            <v>930.57</v>
          </cell>
          <cell r="G6671">
            <v>2257.58</v>
          </cell>
        </row>
        <row r="6672">
          <cell r="B6672">
            <v>98003</v>
          </cell>
          <cell r="C6672" t="str">
            <v>ACRÉSCIMO PARA POÇO DE VISITA RETANGULAR PARA ESGOTO, EM ALVENARIA COM BLOCOS DE CONCRETO, DIMENSÕES INTERNAS = 1X3 M. AF_12/2020</v>
          </cell>
          <cell r="D6672" t="str">
            <v>M</v>
          </cell>
          <cell r="E6672">
            <v>1489.9500000000003</v>
          </cell>
          <cell r="F6672">
            <v>1046.1199999999999</v>
          </cell>
          <cell r="G6672">
            <v>2536.0700000000002</v>
          </cell>
        </row>
        <row r="6673">
          <cell r="B6673">
            <v>98005</v>
          </cell>
          <cell r="C6673" t="str">
            <v>ACRÉSCIMO PARA POÇO DE VISITA RETANGULAR PARA ESGOTO, EM ALVENARIA COM BLOCOS DE CONCRETO, DIMENSÕES INTERNAS = 1X3,5 M. AF_12/2020</v>
          </cell>
          <cell r="D6673" t="str">
            <v>M</v>
          </cell>
          <cell r="E6673">
            <v>1652.7</v>
          </cell>
          <cell r="F6673">
            <v>1161.8399999999999</v>
          </cell>
          <cell r="G6673">
            <v>2814.54</v>
          </cell>
        </row>
        <row r="6674">
          <cell r="B6674">
            <v>98007</v>
          </cell>
          <cell r="C6674" t="str">
            <v>ACRÉSCIMO PARA POÇO DE VISITA RETANGULAR PARA ESGOTO, EM ALVENARIA COM BLOCOS DE CONCRETO, DIMENSÕES INTERNAS = 1X4 M. AF_12/2020</v>
          </cell>
          <cell r="D6674" t="str">
            <v>M</v>
          </cell>
          <cell r="E6674">
            <v>1815.25</v>
          </cell>
          <cell r="F6674">
            <v>1277.69</v>
          </cell>
          <cell r="G6674">
            <v>3092.94</v>
          </cell>
        </row>
        <row r="6675">
          <cell r="B6675">
            <v>98031</v>
          </cell>
          <cell r="C6675" t="str">
            <v>ACRÉSCIMO PARA POÇO DE VISITA RETANGULAR PARA ESGOTO, EM ALVENARIA COM BLOCOS DE CONCRETO, DIMENSÕES INTERNAS = 2,5X2,5 M. AF_12/2020</v>
          </cell>
          <cell r="D6675" t="str">
            <v>M</v>
          </cell>
          <cell r="E6675">
            <v>1835.4099999999999</v>
          </cell>
          <cell r="F6675">
            <v>1288.69</v>
          </cell>
          <cell r="G6675">
            <v>3124.1</v>
          </cell>
        </row>
        <row r="6676">
          <cell r="B6676">
            <v>98033</v>
          </cell>
          <cell r="C6676" t="str">
            <v>ACRÉSCIMO PARA POÇO DE VISITA RETANGULAR PARA ESGOTO, EM ALVENARIA COM BLOCOS DE CONCRETO, DIMENSÕES INTERNAS = 2,5X3 M. AF_12/2020</v>
          </cell>
          <cell r="D6676" t="str">
            <v>M</v>
          </cell>
          <cell r="E6676">
            <v>1997.95</v>
          </cell>
          <cell r="F6676">
            <v>1404.55</v>
          </cell>
          <cell r="G6676">
            <v>3402.5</v>
          </cell>
        </row>
        <row r="6677">
          <cell r="B6677">
            <v>98035</v>
          </cell>
          <cell r="C6677" t="str">
            <v>ACRÉSCIMO PARA POÇO DE VISITA RETANGULAR PARA ESGOTO, EM ALVENARIA COM BLOCOS DE CONCRETO, DIMENSÕES INTERNAS = 2,5X3,5 M. AF_12/2020</v>
          </cell>
          <cell r="D6677" t="str">
            <v>M</v>
          </cell>
          <cell r="E6677">
            <v>2160.6800000000003</v>
          </cell>
          <cell r="F6677">
            <v>1520.2</v>
          </cell>
          <cell r="G6677">
            <v>3680.88</v>
          </cell>
        </row>
        <row r="6678">
          <cell r="B6678">
            <v>98037</v>
          </cell>
          <cell r="C6678" t="str">
            <v>ACRÉSCIMO PARA POÇO DE VISITA RETANGULAR PARA ESGOTO, EM ALVENARIA COM BLOCOS DE CONCRETO, DIMENSÕES INTERNAS = 2,5X4 M. AF_12/2020</v>
          </cell>
          <cell r="D6678" t="str">
            <v>M</v>
          </cell>
          <cell r="E6678">
            <v>2326.87</v>
          </cell>
          <cell r="F6678">
            <v>1637.8</v>
          </cell>
          <cell r="G6678">
            <v>3964.67</v>
          </cell>
        </row>
        <row r="6679">
          <cell r="B6679">
            <v>98021</v>
          </cell>
          <cell r="C6679" t="str">
            <v>ACRÉSCIMO PARA POÇO DE VISITA RETANGULAR PARA ESGOTO, EM ALVENARIA COM BLOCOS DE CONCRETO, DIMENSÕES INTERNAS = 2X2 M. AF_12/2020</v>
          </cell>
          <cell r="D6679" t="str">
            <v>M</v>
          </cell>
          <cell r="E6679">
            <v>1506.3700000000001</v>
          </cell>
          <cell r="F6679">
            <v>1055.47</v>
          </cell>
          <cell r="G6679">
            <v>2561.84</v>
          </cell>
        </row>
        <row r="6680">
          <cell r="B6680">
            <v>98023</v>
          </cell>
          <cell r="C6680" t="str">
            <v>ACRÉSCIMO PARA POÇO DE VISITA RETANGULAR PARA ESGOTO, EM ALVENARIA COM BLOCOS DE CONCRETO, DIMENSÕES INTERNAS = 2X2,5 M. AF_12/2020</v>
          </cell>
          <cell r="D6680" t="str">
            <v>M</v>
          </cell>
          <cell r="E6680">
            <v>1669.2099999999998</v>
          </cell>
          <cell r="F6680">
            <v>1171.03</v>
          </cell>
          <cell r="G6680">
            <v>2840.24</v>
          </cell>
        </row>
        <row r="6681">
          <cell r="B6681">
            <v>98025</v>
          </cell>
          <cell r="C6681" t="str">
            <v>ACRÉSCIMO PARA POÇO DE VISITA RETANGULAR PARA ESGOTO, EM ALVENARIA COM BLOCOS DE CONCRETO, DIMENSÕES INTERNAS = 2X3 M. AF_12/2020</v>
          </cell>
          <cell r="D6681" t="str">
            <v>M</v>
          </cell>
          <cell r="E6681">
            <v>1831.95</v>
          </cell>
          <cell r="F6681">
            <v>1286.78</v>
          </cell>
          <cell r="G6681">
            <v>3118.73</v>
          </cell>
        </row>
        <row r="6682">
          <cell r="B6682">
            <v>98027</v>
          </cell>
          <cell r="C6682" t="str">
            <v>ACRÉSCIMO PARA POÇO DE VISITA RETANGULAR PARA ESGOTO, EM ALVENARIA COM BLOCOS DE CONCRETO, DIMENSÕES INTERNAS = 2X3,5 M. AF_12/2020</v>
          </cell>
          <cell r="D6682" t="str">
            <v>M</v>
          </cell>
          <cell r="E6682">
            <v>1994.8000000000002</v>
          </cell>
          <cell r="F6682">
            <v>1402.33</v>
          </cell>
          <cell r="G6682">
            <v>3397.13</v>
          </cell>
        </row>
        <row r="6683">
          <cell r="B6683">
            <v>98029</v>
          </cell>
          <cell r="C6683" t="str">
            <v>ACRÉSCIMO PARA POÇO DE VISITA RETANGULAR PARA ESGOTO, EM ALVENARIA COM BLOCOS DE CONCRETO, DIMENSÕES INTERNAS = 2X4 M. AF_12/2020</v>
          </cell>
          <cell r="D6683" t="str">
            <v>M</v>
          </cell>
          <cell r="E6683">
            <v>2160.6800000000003</v>
          </cell>
          <cell r="F6683">
            <v>1520.2</v>
          </cell>
          <cell r="G6683">
            <v>3680.88</v>
          </cell>
        </row>
        <row r="6684">
          <cell r="B6684">
            <v>98045</v>
          </cell>
          <cell r="C6684" t="str">
            <v>ACRÉSCIMO PARA POÇO DE VISITA RETANGULAR PARA ESGOTO, EM ALVENARIA COM BLOCOS DE CONCRETO, DIMENSÕES INTERNAS = 3,5X3,5 M. AF_12/2020</v>
          </cell>
          <cell r="D6684" t="str">
            <v>M</v>
          </cell>
          <cell r="E6684">
            <v>2493.0400000000004</v>
          </cell>
          <cell r="F6684">
            <v>1755.48</v>
          </cell>
          <cell r="G6684">
            <v>4248.5200000000004</v>
          </cell>
        </row>
        <row r="6685">
          <cell r="B6685">
            <v>98047</v>
          </cell>
          <cell r="C6685" t="str">
            <v>ACRÉSCIMO PARA POÇO DE VISITA RETANGULAR PARA ESGOTO, EM ALVENARIA COM BLOCOS DE CONCRETO, DIMENSÕES INTERNAS = 3,5X4 M. AF_12/2020</v>
          </cell>
          <cell r="D6685" t="str">
            <v>M</v>
          </cell>
          <cell r="E6685">
            <v>2659.5600000000004</v>
          </cell>
          <cell r="F6685">
            <v>1872.74</v>
          </cell>
          <cell r="G6685">
            <v>4532.3</v>
          </cell>
        </row>
        <row r="6686">
          <cell r="B6686">
            <v>98039</v>
          </cell>
          <cell r="C6686" t="str">
            <v>ACRÉSCIMO PARA POÇO DE VISITA RETANGULAR PARA ESGOTO, EM ALVENARIA COM BLOCOS DE CONCRETO, DIMENSÕES INTERNAS = 3X3 M. AF_12/2020</v>
          </cell>
          <cell r="D6686" t="str">
            <v>M</v>
          </cell>
          <cell r="E6686">
            <v>2164.21</v>
          </cell>
          <cell r="F6686">
            <v>1522.05</v>
          </cell>
          <cell r="G6686">
            <v>3686.26</v>
          </cell>
        </row>
        <row r="6687">
          <cell r="B6687">
            <v>98041</v>
          </cell>
          <cell r="C6687" t="str">
            <v>ACRÉSCIMO PARA POÇO DE VISITA RETANGULAR PARA ESGOTO, EM ALVENARIA COM BLOCOS DE CONCRETO, DIMENSÕES INTERNAS = 3X3,5 M. AF_12/2020</v>
          </cell>
          <cell r="D6687" t="str">
            <v>M</v>
          </cell>
          <cell r="E6687">
            <v>2326.87</v>
          </cell>
          <cell r="F6687">
            <v>1637.8</v>
          </cell>
          <cell r="G6687">
            <v>3964.67</v>
          </cell>
        </row>
        <row r="6688">
          <cell r="B6688">
            <v>98043</v>
          </cell>
          <cell r="C6688" t="str">
            <v>ACRÉSCIMO PARA POÇO DE VISITA RETANGULAR PARA ESGOTO, EM ALVENARIA COM BLOCOS DE CONCRETO, DIMENSÕES INTERNAS = 3X4 M. AF_12/2020</v>
          </cell>
          <cell r="D6688" t="str">
            <v>M</v>
          </cell>
          <cell r="E6688">
            <v>2493.0400000000004</v>
          </cell>
          <cell r="F6688">
            <v>1755.48</v>
          </cell>
          <cell r="G6688">
            <v>4248.5200000000004</v>
          </cell>
        </row>
        <row r="6689">
          <cell r="B6689">
            <v>98049</v>
          </cell>
          <cell r="C6689" t="str">
            <v>ACRÉSCIMO PARA POÇO DE VISITA RETANGULAR PARA ESGOTO, EM ALVENARIA COM BLOCOS DE CONCRETO, DIMENSÕES INTERNAS = 4X4 M. AF_12/2020</v>
          </cell>
          <cell r="D6689" t="str">
            <v>M</v>
          </cell>
          <cell r="E6689">
            <v>2791.95</v>
          </cell>
          <cell r="F6689">
            <v>1971.64</v>
          </cell>
          <cell r="G6689">
            <v>4763.59</v>
          </cell>
        </row>
        <row r="6690">
          <cell r="B6690">
            <v>101809</v>
          </cell>
          <cell r="C6690" t="str">
            <v>BASE PARA POCO DE VISITA RETANGULAR PARA ESGOTO E DRENAGEM, EM CONCRETO ESTRUTURAL, DIMENSÕES INTERNAS DE 90X150 M, PROFUNDIDADE DE 1,25 M, EXCLUINDO TAMPÃO. AF_12/2020</v>
          </cell>
          <cell r="D6690" t="str">
            <v>UN</v>
          </cell>
          <cell r="E6690">
            <v>1904.52</v>
          </cell>
          <cell r="F6690">
            <v>1005.36</v>
          </cell>
          <cell r="G6690">
            <v>2909.88</v>
          </cell>
        </row>
        <row r="6691">
          <cell r="B6691">
            <v>97980</v>
          </cell>
          <cell r="C6691" t="str">
            <v>BASE PARA POÇO DE VISITA CIRCULAR PARA  ESGOTO, EM ALVENARIA COM TIJOLOS CERÂMICOS MACIÇOS, DIÂMETRO INTERNO = 0,80 M, PROFUNDIDADE = 1,40 M, EXCLUINDO TAMPÃO. AF_12/2020</v>
          </cell>
          <cell r="D6691" t="str">
            <v>UN</v>
          </cell>
          <cell r="E6691">
            <v>1352.7600000000002</v>
          </cell>
          <cell r="F6691">
            <v>818.25</v>
          </cell>
          <cell r="G6691">
            <v>2171.0100000000002</v>
          </cell>
        </row>
        <row r="6692">
          <cell r="B6692">
            <v>98405</v>
          </cell>
          <cell r="C6692" t="str">
            <v>BASE PARA POÇO DE VISITA CIRCULAR PARA  ESGOTO, EM ALVENARIA COM TIJOLOS CERÂMICOS MACIÇOS, DIÂMETRO INTERNO = 1,0 M, PROFUNDIDADE = 1,40 M, EXCLUINDO TAMPÃO. AF_12/2020</v>
          </cell>
          <cell r="D6692" t="str">
            <v>UN</v>
          </cell>
          <cell r="E6692">
            <v>1678.44</v>
          </cell>
          <cell r="F6692">
            <v>989.98</v>
          </cell>
          <cell r="G6692">
            <v>2668.42</v>
          </cell>
        </row>
        <row r="6693">
          <cell r="B6693">
            <v>97988</v>
          </cell>
          <cell r="C6693" t="str">
            <v>BASE PARA POÇO DE VISITA CIRCULAR PARA  ESGOTO, EM ALVENARIA COM TIJOLOS CERÂMICOS MACIÇOS, DIÂMETRO INTERNO = 1,20 M, PROFUNDIDADE = 1,40 M, EXCLUINDO TAMPÃO. AF_12/2020</v>
          </cell>
          <cell r="D6693" t="str">
            <v>UN</v>
          </cell>
          <cell r="E6693">
            <v>2010.52</v>
          </cell>
          <cell r="F6693">
            <v>1151.17</v>
          </cell>
          <cell r="G6693">
            <v>3161.69</v>
          </cell>
        </row>
        <row r="6694">
          <cell r="B6694">
            <v>102139</v>
          </cell>
          <cell r="C6694" t="str">
            <v>BASE PARA POÇO DE VISITA CIRCULAR PARA  ESGOTO, EM CONCRETO PRÉ-MOLDADO, DIÂMETRO INTERNO = 1,20 M, PROFUNDIDADE = 1,60 M, EXCLUINDO TAMPÃO. AF_12/2020</v>
          </cell>
          <cell r="D6694" t="str">
            <v>UN</v>
          </cell>
          <cell r="E6694">
            <v>1443.62</v>
          </cell>
          <cell r="F6694">
            <v>314.95</v>
          </cell>
          <cell r="G6694">
            <v>1758.57</v>
          </cell>
        </row>
        <row r="6695">
          <cell r="B6695">
            <v>102141</v>
          </cell>
          <cell r="C6695" t="str">
            <v>BASE PARA POÇO DE VISITA CIRCULAR PARA  ESGOTO, EM CONCRETO PRÉ-MOLDADO, DIÂMETRO INTERNO = 1,50 M, PROFUNDIDADE = 1,35 M, EXCLUINDO TAMPÃO. AF_12/2020</v>
          </cell>
          <cell r="D6695" t="str">
            <v>UN</v>
          </cell>
          <cell r="E6695">
            <v>2257.5100000000002</v>
          </cell>
          <cell r="F6695">
            <v>453.56</v>
          </cell>
          <cell r="G6695">
            <v>2711.07</v>
          </cell>
        </row>
        <row r="6696">
          <cell r="B6696">
            <v>99280</v>
          </cell>
          <cell r="C6696" t="str">
            <v>BASE PARA POÇO DE VISITA CIRCULAR PARA DRENAGEM, EM ALVENARIA COM TIJOLOS CERÂMICOS MACIÇOS, DIÂMETRO INTERNO = 0,80 M, PROFUNDIDADE = 1,40 M, EXCLUINDO TAMPÃO. AF_12/2020</v>
          </cell>
          <cell r="D6696" t="str">
            <v>UN</v>
          </cell>
          <cell r="E6696">
            <v>1280.25</v>
          </cell>
          <cell r="F6696">
            <v>814.39</v>
          </cell>
          <cell r="G6696">
            <v>2094.64</v>
          </cell>
        </row>
        <row r="6697">
          <cell r="B6697">
            <v>99292</v>
          </cell>
          <cell r="C6697" t="str">
            <v>BASE PARA POÇO DE VISITA CIRCULAR PARA DRENAGEM, EM ALVENARIA COM TIJOLOS CERÂMICOS MACIÇOS, DIÂMETRO INTERNO = 1,0 M, PROFUNDIDADE = 1,40 M, EXCLUINDO TAMPÃO. AF_12/2020</v>
          </cell>
          <cell r="D6697" t="str">
            <v>UN</v>
          </cell>
          <cell r="E6697">
            <v>1595.8</v>
          </cell>
          <cell r="F6697">
            <v>985.55</v>
          </cell>
          <cell r="G6697">
            <v>2581.35</v>
          </cell>
        </row>
        <row r="6698">
          <cell r="B6698">
            <v>99242</v>
          </cell>
          <cell r="C6698" t="str">
            <v>BASE PARA POÇO DE VISITA CIRCULAR PARA DRENAGEM, EM ALVENARIA COM TIJOLOS CERÂMICOS MACIÇOS, DIÂMETRO INTERNO = 1,2 M, PROFUNDIDADE = 1,40 M, EXCLUINDO TAMPÃO. AF_12/2020</v>
          </cell>
          <cell r="D6698" t="str">
            <v>UN</v>
          </cell>
          <cell r="E6698">
            <v>1918.61</v>
          </cell>
          <cell r="F6698">
            <v>1146.26</v>
          </cell>
          <cell r="G6698">
            <v>3064.87</v>
          </cell>
        </row>
        <row r="6699">
          <cell r="B6699">
            <v>99248</v>
          </cell>
          <cell r="C6699" t="str">
            <v>BASE PARA POÇO DE VISITA CIRCULAR PARA DRENAGEM, EM ALVENARIA COM TIJOLOS CERÂMICOS MACIÇOS, DIÂMETRO INTERNO = 1,50 M, PROFUNDIDADE = 1,40 M, EXCLUINDO TAMPÃO. AF_12/2020</v>
          </cell>
          <cell r="D6699" t="str">
            <v>UN</v>
          </cell>
          <cell r="E6699">
            <v>2495.2400000000002</v>
          </cell>
          <cell r="F6699">
            <v>1418.85</v>
          </cell>
          <cell r="G6699">
            <v>3914.09</v>
          </cell>
        </row>
        <row r="6700">
          <cell r="B6700">
            <v>99275</v>
          </cell>
          <cell r="C6700" t="str">
            <v>BASE PARA POÇO DE VISITA CIRCULAR PARA DRENAGEM, EM CONCRETO PRÉ-MOLDADO, DIÂMETRO INTERNO = 0,80 M, PROFUNDIDADE = 1,35 M, EXCLUINDO TAMPÃO. AF_12/2020</v>
          </cell>
          <cell r="D6700" t="str">
            <v>UN</v>
          </cell>
          <cell r="E6700">
            <v>762.18000000000006</v>
          </cell>
          <cell r="F6700">
            <v>232.57</v>
          </cell>
          <cell r="G6700">
            <v>994.75</v>
          </cell>
        </row>
        <row r="6701">
          <cell r="B6701">
            <v>99285</v>
          </cell>
          <cell r="C6701" t="str">
            <v>BASE PARA POÇO DE VISITA CIRCULAR PARA DRENAGEM, EM CONCRETO PRÉ-MOLDADO, DIÂMETRO INTERNO = 1,0 M, PROFUNDIDADE = 1,35 M, EXCLUINDO TAMPÃO. AF_05/2018</v>
          </cell>
          <cell r="D6701" t="str">
            <v>UN</v>
          </cell>
          <cell r="E6701">
            <v>1100.5700000000002</v>
          </cell>
          <cell r="F6701">
            <v>279.10000000000002</v>
          </cell>
          <cell r="G6701">
            <v>1379.67</v>
          </cell>
        </row>
        <row r="6702">
          <cell r="B6702">
            <v>102457</v>
          </cell>
          <cell r="C6702" t="str">
            <v>BASE PARA POÇO DE VISITA CIRCULAR PARA DRENAGEM, EM CONCRETO PRÉ-MOLDADO, DIÂMETRO INTERNO = 1,20 M, PROFUNDIDADE = 1,60 M, EXCLUINDO TAMPÃO. AF_05/2021</v>
          </cell>
          <cell r="D6702" t="str">
            <v>UN</v>
          </cell>
          <cell r="E6702">
            <v>1428.77</v>
          </cell>
          <cell r="F6702">
            <v>295.95999999999998</v>
          </cell>
          <cell r="G6702">
            <v>1724.73</v>
          </cell>
        </row>
        <row r="6703">
          <cell r="B6703">
            <v>102142</v>
          </cell>
          <cell r="C6703" t="str">
            <v>BASE PARA POÇO DE VISITA CIRCULAR PARA DRENAGEM, EM CONCRETO PRÉ-MOLDADO, DIÂMETRO INTERNO = 1,50 M, PROFUNDIDADE = 1,35 M, EXCLUINDO TAMPÃO. AF_12/2020</v>
          </cell>
          <cell r="D6703" t="str">
            <v>UN</v>
          </cell>
          <cell r="E6703">
            <v>2220.9899999999998</v>
          </cell>
          <cell r="F6703">
            <v>451.67</v>
          </cell>
          <cell r="G6703">
            <v>2672.66</v>
          </cell>
        </row>
        <row r="6704">
          <cell r="B6704">
            <v>97992</v>
          </cell>
          <cell r="C6704" t="str">
            <v>BASE PARA POÇO DE VISITA CIRCULAR PARA ESGOTO, EM ALVENARIA COM TIJOLOS CERÂMICOS MACIÇOS, DIÂMETRO INTERNO = 1,50 M, PROFUNDIDADE = 1,40 M, EXCLUINDO TAMPÃO. AF_12/2020</v>
          </cell>
          <cell r="D6704" t="str">
            <v>UN</v>
          </cell>
          <cell r="E6704">
            <v>2606.42</v>
          </cell>
          <cell r="F6704">
            <v>1424.53</v>
          </cell>
          <cell r="G6704">
            <v>4030.95</v>
          </cell>
        </row>
        <row r="6705">
          <cell r="B6705">
            <v>97978</v>
          </cell>
          <cell r="C6705" t="str">
            <v>BASE PARA POÇO DE VISITA CIRCULAR PARA ESGOTO, EM CONCRETO PRÉ-MOLDADO, DIÂMETRO INTERNO = 0,80 M, PROFUNDIDADE = 1,35 M, EXCLUINDO TAMPÃO. AF_12/2020</v>
          </cell>
          <cell r="D6705" t="str">
            <v>UN</v>
          </cell>
          <cell r="E6705">
            <v>770.2</v>
          </cell>
          <cell r="F6705">
            <v>233.05</v>
          </cell>
          <cell r="G6705">
            <v>1003.25</v>
          </cell>
        </row>
        <row r="6706">
          <cell r="B6706">
            <v>98410</v>
          </cell>
          <cell r="C6706" t="str">
            <v>BASE PARA POÇO DE VISITA CIRCULAR PARA ESGOTO, EM CONCRETO PRÉ-MOLDADO, DIÂMETRO INTERNO = 1,0 M, PROFUNDIDADE = 1,35 M, EXCLUINDO TAMPÃO. AF_12/2020</v>
          </cell>
          <cell r="D6706" t="str">
            <v>UN</v>
          </cell>
          <cell r="E6706">
            <v>1039.45</v>
          </cell>
          <cell r="F6706">
            <v>240.81</v>
          </cell>
          <cell r="G6706">
            <v>1280.26</v>
          </cell>
        </row>
        <row r="6707">
          <cell r="B6707">
            <v>97994</v>
          </cell>
          <cell r="C6707" t="str">
            <v>BASE PARA POÇO DE VISITA RETANGULAR PARA  ESGOTO, EM ALVENARIA COM BLOCOS DE CONCRETO, DIMENSÕES INTERNAS = 1X1 M, PROFUNDIDADE = 1,40 M, EXCLUINDO TAMPÃO. AF_12/2020</v>
          </cell>
          <cell r="D6707" t="str">
            <v>UN</v>
          </cell>
          <cell r="E6707">
            <v>1738.3799999999999</v>
          </cell>
          <cell r="F6707">
            <v>975.28</v>
          </cell>
          <cell r="G6707">
            <v>2713.66</v>
          </cell>
        </row>
        <row r="6708">
          <cell r="B6708">
            <v>99290</v>
          </cell>
          <cell r="C6708" t="str">
            <v>BASE PARA POÇO DE VISITA RETANGULAR PARA DRENAGEM, EM ALVENARIA COM BLOCOS DE CONCRETO, DIMENSÕES INTERNAS = 1,5X1,5 M, PROFUNDIDADE = 1,40 M, EXCLUINDO TAMPÃO. AF_12/2020</v>
          </cell>
          <cell r="D6708" t="str">
            <v>UN</v>
          </cell>
          <cell r="E6708">
            <v>2683.15</v>
          </cell>
          <cell r="F6708">
            <v>1458.15</v>
          </cell>
          <cell r="G6708">
            <v>4141.3</v>
          </cell>
        </row>
        <row r="6709">
          <cell r="B6709">
            <v>99244</v>
          </cell>
          <cell r="C6709" t="str">
            <v>BASE PARA POÇO DE VISITA RETANGULAR PARA DRENAGEM, EM ALVENARIA COM BLOCOS DE CONCRETO, DIMENSÕES INTERNAS = 1,5X2 M, PROFUNDIDADE = 1,40 M, EXCLUINDO TAMPÃO. AF_12/2020</v>
          </cell>
          <cell r="D6709" t="str">
            <v>UN</v>
          </cell>
          <cell r="E6709">
            <v>3304.01</v>
          </cell>
          <cell r="F6709">
            <v>1748.76</v>
          </cell>
          <cell r="G6709">
            <v>5052.7700000000004</v>
          </cell>
        </row>
        <row r="6710">
          <cell r="B6710">
            <v>99256</v>
          </cell>
          <cell r="C6710" t="str">
            <v>BASE PARA POÇO DE VISITA RETANGULAR PARA DRENAGEM, EM ALVENARIA COM BLOCOS DE CONCRETO, DIMENSÕES INTERNAS = 1,5X2,5 M, PROFUNDIDADE = 1,40 M, EXCLUINDO TAMPÃO. AF_12/2020</v>
          </cell>
          <cell r="D6710" t="str">
            <v>UN</v>
          </cell>
          <cell r="E6710">
            <v>3895.3200000000006</v>
          </cell>
          <cell r="F6710">
            <v>2039.95</v>
          </cell>
          <cell r="G6710">
            <v>5935.27</v>
          </cell>
        </row>
        <row r="6711">
          <cell r="B6711">
            <v>99271</v>
          </cell>
          <cell r="C6711" t="str">
            <v>BASE PARA POÇO DE VISITA RETANGULAR PARA DRENAGEM, EM ALVENARIA COM BLOCOS DE CONCRETO, DIMENSÕES INTERNAS = 1,5X3 M, PROFUNDIDADE = 1,40 M, EXCLUINDO TAMPÃO. AF_12/2020</v>
          </cell>
          <cell r="D6711" t="str">
            <v>UN</v>
          </cell>
          <cell r="E6711">
            <v>4486.71</v>
          </cell>
          <cell r="F6711">
            <v>2330.96</v>
          </cell>
          <cell r="G6711">
            <v>6817.67</v>
          </cell>
        </row>
        <row r="6712">
          <cell r="B6712">
            <v>99284</v>
          </cell>
          <cell r="C6712" t="str">
            <v>BASE PARA POÇO DE VISITA RETANGULAR PARA DRENAGEM, EM ALVENARIA COM BLOCOS DE CONCRETO, DIMENSÕES INTERNAS = 1,5X3,5 M, PROFUNDIDADE = 1,40 M, EXCLUINDO TAMPÃO. AF_12/2020</v>
          </cell>
          <cell r="D6712" t="str">
            <v>UN</v>
          </cell>
          <cell r="E6712">
            <v>5078.28</v>
          </cell>
          <cell r="F6712">
            <v>2621.91</v>
          </cell>
          <cell r="G6712">
            <v>7700.19</v>
          </cell>
        </row>
        <row r="6713">
          <cell r="B6713">
            <v>99294</v>
          </cell>
          <cell r="C6713" t="str">
            <v>BASE PARA POÇO DE VISITA RETANGULAR PARA DRENAGEM, EM ALVENARIA COM BLOCOS DE CONCRETO, DIMENSÕES INTERNAS = 1,5X4 M, PROFUNDIDADE = 1,40 M, EXCLUINDO TAMPÃO. AF_12/2020</v>
          </cell>
          <cell r="D6713" t="str">
            <v>UN</v>
          </cell>
          <cell r="E6713">
            <v>5669.6899999999987</v>
          </cell>
          <cell r="F6713">
            <v>2912.94</v>
          </cell>
          <cell r="G6713">
            <v>8582.6299999999992</v>
          </cell>
        </row>
        <row r="6714">
          <cell r="B6714">
            <v>99252</v>
          </cell>
          <cell r="C6714" t="str">
            <v>BASE PARA POÇO DE VISITA RETANGULAR PARA DRENAGEM, EM ALVENARIA COM BLOCOS DE CONCRETO, DIMENSÕES INTERNAS = 1X1 M, PROFUNDIDADE = 1,40 M, EXCLUINDO TAMPÃO. AF_12/2020</v>
          </cell>
          <cell r="D6714" t="str">
            <v>UN</v>
          </cell>
          <cell r="E6714">
            <v>1680.69</v>
          </cell>
          <cell r="F6714">
            <v>972.33</v>
          </cell>
          <cell r="G6714">
            <v>2653.02</v>
          </cell>
        </row>
        <row r="6715">
          <cell r="B6715">
            <v>99259</v>
          </cell>
          <cell r="C6715" t="str">
            <v>BASE PARA POÇO DE VISITA RETANGULAR PARA DRENAGEM, EM ALVENARIA COM BLOCOS DE CONCRETO, DIMENSÕES INTERNAS = 1X1,5 M, PROFUNDIDADE = 1,40 M, EXCLUINDO TAMPÃO. AF_12/2020</v>
          </cell>
          <cell r="D6715" t="str">
            <v>UN</v>
          </cell>
          <cell r="E6715">
            <v>2137.8000000000002</v>
          </cell>
          <cell r="F6715">
            <v>1218.76</v>
          </cell>
          <cell r="G6715">
            <v>3356.56</v>
          </cell>
        </row>
        <row r="6716">
          <cell r="B6716">
            <v>99265</v>
          </cell>
          <cell r="C6716" t="str">
            <v>BASE PARA POÇO DE VISITA RETANGULAR PARA DRENAGEM, EM ALVENARIA COM BLOCOS DE CONCRETO, DIMENSÕES INTERNAS = 1X2 M, PROFUNDIDADE = 1,40 M, EXCLUINDO TAMPÃO. AF_12/2020</v>
          </cell>
          <cell r="D6716" t="str">
            <v>UN</v>
          </cell>
          <cell r="E6716">
            <v>2594.7600000000002</v>
          </cell>
          <cell r="F6716">
            <v>1465.26</v>
          </cell>
          <cell r="G6716">
            <v>4060.02</v>
          </cell>
        </row>
        <row r="6717">
          <cell r="B6717">
            <v>99267</v>
          </cell>
          <cell r="C6717" t="str">
            <v>BASE PARA POÇO DE VISITA RETANGULAR PARA DRENAGEM, EM ALVENARIA COM BLOCOS DE CONCRETO, DIMENSÕES INTERNAS = 1X2,5 M, PROFUNDIDADE = 1,40 M, EXCLUINDO TAMPÃO. AF_12/2020</v>
          </cell>
          <cell r="D6717" t="str">
            <v>UN</v>
          </cell>
          <cell r="E6717">
            <v>3051.9900000000002</v>
          </cell>
          <cell r="F6717">
            <v>1711.52</v>
          </cell>
          <cell r="G6717">
            <v>4763.51</v>
          </cell>
        </row>
        <row r="6718">
          <cell r="B6718">
            <v>99274</v>
          </cell>
          <cell r="C6718" t="str">
            <v>BASE PARA POÇO DE VISITA RETANGULAR PARA DRENAGEM, EM ALVENARIA COM BLOCOS DE CONCRETO, DIMENSÕES INTERNAS = 1X3 M, PROFUNDIDADE = 1,40 M, EXCLUINDO TAMPÃO. AF_12/2020</v>
          </cell>
          <cell r="D6718" t="str">
            <v>UN</v>
          </cell>
          <cell r="E6718">
            <v>3546.0099999999993</v>
          </cell>
          <cell r="F6718">
            <v>1957.64</v>
          </cell>
          <cell r="G6718">
            <v>5503.65</v>
          </cell>
        </row>
        <row r="6719">
          <cell r="B6719">
            <v>99279</v>
          </cell>
          <cell r="C6719" t="str">
            <v>BASE PARA POÇO DE VISITA RETANGULAR PARA DRENAGEM, EM ALVENARIA COM BLOCOS DE CONCRETO, DIMENSÕES INTERNAS = 1X3,5 M, PROFUNDIDADE = 1,40 M, EXCLUINDO TAMPÃO. AF_12/2020</v>
          </cell>
          <cell r="D6719" t="str">
            <v>UN</v>
          </cell>
          <cell r="E6719">
            <v>4007.2</v>
          </cell>
          <cell r="F6719">
            <v>2204.54</v>
          </cell>
          <cell r="G6719">
            <v>6211.74</v>
          </cell>
        </row>
        <row r="6720">
          <cell r="B6720">
            <v>99286</v>
          </cell>
          <cell r="C6720" t="str">
            <v>BASE PARA POÇO DE VISITA RETANGULAR PARA DRENAGEM, EM ALVENARIA COM BLOCOS DE CONCRETO, DIMENSÕES INTERNAS = 1X4 M, PROFUNDIDADE = 1,40 M, EXCLUINDO TAMPÃO. AF_12/2020</v>
          </cell>
          <cell r="D6720" t="str">
            <v>UN</v>
          </cell>
          <cell r="E6720">
            <v>4469.57</v>
          </cell>
          <cell r="F6720">
            <v>2450.33</v>
          </cell>
          <cell r="G6720">
            <v>6919.9</v>
          </cell>
        </row>
        <row r="6721">
          <cell r="B6721">
            <v>99326</v>
          </cell>
          <cell r="C6721" t="str">
            <v>BASE PARA POÇO DE VISITA RETANGULAR PARA DRENAGEM, EM ALVENARIA COM BLOCOS DE CONCRETO, DIMENSÕES INTERNAS = 2,5X2,5 M, PROFUNDIDADE = 1,40 M, EXCLUINDO TAMPÃO. AF_12/2020</v>
          </cell>
          <cell r="D6721" t="str">
            <v>UN</v>
          </cell>
          <cell r="E6721">
            <v>5672.8499999999985</v>
          </cell>
          <cell r="F6721">
            <v>2733.86</v>
          </cell>
          <cell r="G6721">
            <v>8406.7099999999991</v>
          </cell>
        </row>
        <row r="6722">
          <cell r="B6722">
            <v>99287</v>
          </cell>
          <cell r="C6722" t="str">
            <v>BASE PARA POÇO DE VISITA RETANGULAR PARA DRENAGEM, EM ALVENARIA COM BLOCOS DE CONCRETO, DIMENSÕES INTERNAS = 2,5X3 M, PROFUNDIDADE = 1,40 M, EXCLUINDO TAMPÃO. AF_12/2020</v>
          </cell>
          <cell r="D6722" t="str">
            <v>UN</v>
          </cell>
          <cell r="E6722">
            <v>6551.7000000000007</v>
          </cell>
          <cell r="F6722">
            <v>3114.42</v>
          </cell>
          <cell r="G6722">
            <v>9666.1200000000008</v>
          </cell>
        </row>
        <row r="6723">
          <cell r="B6723">
            <v>99298</v>
          </cell>
          <cell r="C6723" t="str">
            <v>BASE PARA POÇO DE VISITA RETANGULAR PARA DRENAGEM, EM ALVENARIA COM BLOCOS DE CONCRETO, DIMENSÕES INTERNAS = 2,5X3,5 M, PROFUNDIDADE = 1,40 M, EXCLUINDO TAMPÃO. AF_12/2020</v>
          </cell>
          <cell r="D6723" t="str">
            <v>UN</v>
          </cell>
          <cell r="E6723">
            <v>7430.48</v>
          </cell>
          <cell r="F6723">
            <v>3495.08</v>
          </cell>
          <cell r="G6723">
            <v>10925.56</v>
          </cell>
        </row>
        <row r="6724">
          <cell r="B6724">
            <v>99300</v>
          </cell>
          <cell r="C6724" t="str">
            <v>BASE PARA POÇO DE VISITA RETANGULAR PARA DRENAGEM, EM ALVENARIA COM BLOCOS DE CONCRETO, DIMENSÕES INTERNAS = 2,5X4 M, PROFUNDIDADE = 1,40 M, EXCLUINDO TAMPÃO. AF_12/2020</v>
          </cell>
          <cell r="D6724" t="str">
            <v>UN</v>
          </cell>
          <cell r="E6724">
            <v>8308.9599999999991</v>
          </cell>
          <cell r="F6724">
            <v>3876.05</v>
          </cell>
          <cell r="G6724">
            <v>12185.01</v>
          </cell>
        </row>
        <row r="6725">
          <cell r="B6725">
            <v>99301</v>
          </cell>
          <cell r="C6725" t="str">
            <v>BASE PARA POÇO DE VISITA RETANGULAR PARA DRENAGEM, EM ALVENARIA COM BLOCOS DE CONCRETO, DIMENSÕES INTERNAS = 2X2 M, PROFUNDIDADE = 1,40 M, EXCLUINDO TAMPÃO. AF_12/2020</v>
          </cell>
          <cell r="D6725" t="str">
            <v>UN</v>
          </cell>
          <cell r="E6725">
            <v>4005.2800000000007</v>
          </cell>
          <cell r="F6725">
            <v>2088.2399999999998</v>
          </cell>
          <cell r="G6725">
            <v>6093.52</v>
          </cell>
        </row>
        <row r="6726">
          <cell r="B6726">
            <v>99312</v>
          </cell>
          <cell r="C6726" t="str">
            <v>BASE PARA POÇO DE VISITA RETANGULAR PARA DRENAGEM, EM ALVENARIA COM BLOCOS DE CONCRETO, DIMENSÕES INTERNAS = 2X2,5 M, PROFUNDIDADE = 1,40 M, EXCLUINDO TAMPÃO. AF_12/2020</v>
          </cell>
          <cell r="D6726" t="str">
            <v>UN</v>
          </cell>
          <cell r="E6726">
            <v>4714.42</v>
          </cell>
          <cell r="F6726">
            <v>2423.2199999999998</v>
          </cell>
          <cell r="G6726">
            <v>7137.64</v>
          </cell>
        </row>
        <row r="6727">
          <cell r="B6727">
            <v>99320</v>
          </cell>
          <cell r="C6727" t="str">
            <v>BASE PARA POÇO DE VISITA RETANGULAR PARA DRENAGEM, EM ALVENARIA COM BLOCOS DE CONCRETO, DIMENSÕES INTERNAS = 2X3 M, PROFUNDIDADE = 1,40 M, EXCLUINDO TAMPÃO. AF_12/2020</v>
          </cell>
          <cell r="D6727" t="str">
            <v>UN</v>
          </cell>
          <cell r="E6727">
            <v>5486.85</v>
          </cell>
          <cell r="F6727">
            <v>2759.09</v>
          </cell>
          <cell r="G6727">
            <v>8245.94</v>
          </cell>
        </row>
        <row r="6728">
          <cell r="B6728">
            <v>99322</v>
          </cell>
          <cell r="C6728" t="str">
            <v>BASE PARA POÇO DE VISITA RETANGULAR PARA DRENAGEM, EM ALVENARIA COM BLOCOS DE CONCRETO, DIMENSÕES INTERNAS = 2X3,5 M, PROFUNDIDADE = 1,40 M, EXCLUINDO TAMPÃO. AF_12/2020</v>
          </cell>
          <cell r="D6728" t="str">
            <v>UN</v>
          </cell>
          <cell r="E6728">
            <v>6203.76</v>
          </cell>
          <cell r="F6728">
            <v>3094.44</v>
          </cell>
          <cell r="G6728">
            <v>9298.2000000000007</v>
          </cell>
        </row>
        <row r="6729">
          <cell r="B6729">
            <v>99324</v>
          </cell>
          <cell r="C6729" t="str">
            <v>BASE PARA POÇO DE VISITA RETANGULAR PARA DRENAGEM, EM ALVENARIA COM BLOCOS DE CONCRETO, DIMENSÕES INTERNAS = 2X4 M, PROFUNDIDADE = 1,40 M, EXCLUINDO TAMPÃO. AF_12/2020</v>
          </cell>
          <cell r="D6729" t="str">
            <v>UN</v>
          </cell>
          <cell r="E6729">
            <v>6921.38</v>
          </cell>
          <cell r="F6729">
            <v>3429.12</v>
          </cell>
          <cell r="G6729">
            <v>10350.5</v>
          </cell>
        </row>
        <row r="6730">
          <cell r="B6730">
            <v>99310</v>
          </cell>
          <cell r="C6730" t="str">
            <v>BASE PARA POÇO DE VISITA RETANGULAR PARA DRENAGEM, EM ALVENARIA COM BLOCOS DE CONCRETO, DIMENSÕES INTERNAS = 3,5X3,5 M, PROFUNDIDADE = 1,40 M, EXCLUINDO TAMPÃO. AF_12/2020</v>
          </cell>
          <cell r="D6730" t="str">
            <v>UN</v>
          </cell>
          <cell r="E6730">
            <v>9819.59</v>
          </cell>
          <cell r="F6730">
            <v>4436.4799999999996</v>
          </cell>
          <cell r="G6730">
            <v>14256.07</v>
          </cell>
        </row>
        <row r="6731">
          <cell r="B6731">
            <v>99313</v>
          </cell>
          <cell r="C6731" t="str">
            <v>BASE PARA POÇO DE VISITA RETANGULAR PARA DRENAGEM, EM ALVENARIA COM BLOCOS DE CONCRETO, DIMENSÕES INTERNAS = 3,5X4 M, PROFUNDIDADE = 1,40 M, EXCLUINDO TAMPÃO. AF_12/2020</v>
          </cell>
          <cell r="D6731" t="str">
            <v>UN</v>
          </cell>
          <cell r="E6731">
            <v>10976.93</v>
          </cell>
          <cell r="F6731">
            <v>4906.33</v>
          </cell>
          <cell r="G6731">
            <v>15883.26</v>
          </cell>
        </row>
        <row r="6732">
          <cell r="B6732">
            <v>99303</v>
          </cell>
          <cell r="C6732" t="str">
            <v>BASE PARA POÇO DE VISITA RETANGULAR PARA DRENAGEM, EM ALVENARIA COM BLOCOS DE CONCRETO, DIMENSÕES INTERNAS = 3X3 M, PROFUNDIDADE = 1,40 M, EXCLUINDO TAMPÃO. AF_12/2020</v>
          </cell>
          <cell r="D6732" t="str">
            <v>UN</v>
          </cell>
          <cell r="E6732">
            <v>7606.98</v>
          </cell>
          <cell r="F6732">
            <v>3540.41</v>
          </cell>
          <cell r="G6732">
            <v>11147.39</v>
          </cell>
        </row>
        <row r="6733">
          <cell r="B6733">
            <v>99305</v>
          </cell>
          <cell r="C6733" t="str">
            <v>BASE PARA POÇO DE VISITA RETANGULAR PARA DRENAGEM, EM ALVENARIA COM BLOCOS DE CONCRETO, DIMENSÕES INTERNAS = 3X3,5 M, PROFUNDIDADE = 1,40 M, EXCLUINDO TAMPÃO. AF_12/2020</v>
          </cell>
          <cell r="D6733" t="str">
            <v>UN</v>
          </cell>
          <cell r="E6733">
            <v>8624.6999999999989</v>
          </cell>
          <cell r="F6733">
            <v>3966.1</v>
          </cell>
          <cell r="G6733">
            <v>12590.8</v>
          </cell>
        </row>
        <row r="6734">
          <cell r="B6734">
            <v>99308</v>
          </cell>
          <cell r="C6734" t="str">
            <v>BASE PARA POÇO DE VISITA RETANGULAR PARA DRENAGEM, EM ALVENARIA COM BLOCOS DE CONCRETO, DIMENSÕES INTERNAS = 3X4 M, PROFUNDIDADE = 1,40 M, EXCLUINDO TAMPÃO. AF_12/2020</v>
          </cell>
          <cell r="D6734" t="str">
            <v>UN</v>
          </cell>
          <cell r="E6734">
            <v>9642.89</v>
          </cell>
          <cell r="F6734">
            <v>4391.29</v>
          </cell>
          <cell r="G6734">
            <v>14034.18</v>
          </cell>
        </row>
        <row r="6735">
          <cell r="B6735">
            <v>99315</v>
          </cell>
          <cell r="C6735" t="str">
            <v>BASE PARA POÇO DE VISITA RETANGULAR PARA DRENAGEM, EM ALVENARIA COM BLOCOS DE CONCRETO, DIMENSÕES INTERNAS = 4X4 M, PROFUNDIDADE = 1,40 M, EXCLUINDO TAMPÃO. AF_12/2020</v>
          </cell>
          <cell r="D6735" t="str">
            <v>UN</v>
          </cell>
          <cell r="E6735">
            <v>12309.87</v>
          </cell>
          <cell r="F6735">
            <v>5422.58</v>
          </cell>
          <cell r="G6735">
            <v>17732.45</v>
          </cell>
        </row>
        <row r="6736">
          <cell r="B6736">
            <v>98008</v>
          </cell>
          <cell r="C6736" t="str">
            <v>BASE PARA POÇO DE VISITA RETANGULAR PARA ESGOTO, EM ALVENARIA COM BLOCOS DE CONCRETO, DIMENSÕES INTERNAS = 1,5X1,5 M, PROFUNDIDADE = 1,45 M, EXCLUINDO TAMPÃO . AF_12/2020</v>
          </cell>
          <cell r="D6736" t="str">
            <v>UN</v>
          </cell>
          <cell r="E6736">
            <v>2774.16</v>
          </cell>
          <cell r="F6736">
            <v>1462.49</v>
          </cell>
          <cell r="G6736">
            <v>4236.6499999999996</v>
          </cell>
        </row>
        <row r="6737">
          <cell r="B6737">
            <v>98010</v>
          </cell>
          <cell r="C6737" t="str">
            <v>BASE PARA POÇO DE VISITA RETANGULAR PARA ESGOTO, EM ALVENARIA COM BLOCOS DE CONCRETO, DIMENSÕES INTERNAS = 1,5X2 M, PROFUNDIDADE = 1,40 M, EXCLUINDO TAMPÃO. AF_12/2020</v>
          </cell>
          <cell r="D6737" t="str">
            <v>UN</v>
          </cell>
          <cell r="E6737">
            <v>3414.2</v>
          </cell>
          <cell r="F6737">
            <v>1754.91</v>
          </cell>
          <cell r="G6737">
            <v>5169.1099999999997</v>
          </cell>
        </row>
        <row r="6738">
          <cell r="B6738">
            <v>98012</v>
          </cell>
          <cell r="C6738" t="str">
            <v>BASE PARA POÇO DE VISITA RETANGULAR PARA ESGOTO, EM ALVENARIA COM BLOCOS DE CONCRETO, DIMENSÕES INTERNAS = 1,5X2,5 M, PROFUNDIDADE = 1,40 M, EXCLUINDO TAMPÃO. AF_12/2020</v>
          </cell>
          <cell r="D6738" t="str">
            <v>UN</v>
          </cell>
          <cell r="E6738">
            <v>4026.12</v>
          </cell>
          <cell r="F6738">
            <v>2046.45</v>
          </cell>
          <cell r="G6738">
            <v>6072.57</v>
          </cell>
        </row>
        <row r="6739">
          <cell r="B6739">
            <v>98014</v>
          </cell>
          <cell r="C6739" t="str">
            <v>BASE PARA POÇO DE VISITA RETANGULAR PARA ESGOTO, EM ALVENARIA COM BLOCOS DE CONCRETO, DIMENSÕES INTERNAS = 1,5X3 M, PROFUNDIDADE = 1,40 M, EXCLUINDO TAMPÃO. AF_12/2020</v>
          </cell>
          <cell r="D6739" t="str">
            <v>UN</v>
          </cell>
          <cell r="E6739">
            <v>4637.62</v>
          </cell>
          <cell r="F6739">
            <v>2338.34</v>
          </cell>
          <cell r="G6739">
            <v>6975.96</v>
          </cell>
        </row>
        <row r="6740">
          <cell r="B6740">
            <v>98016</v>
          </cell>
          <cell r="C6740" t="str">
            <v>BASE PARA POÇO DE VISITA RETANGULAR PARA ESGOTO, EM ALVENARIA COM BLOCOS DE CONCRETO, DIMENSÕES INTERNAS = 1,5X3,5 M, PROFUNDIDADE = 1,40 M, EXCLUINDO TAMPÃO. AF_12/2020</v>
          </cell>
          <cell r="D6740" t="str">
            <v>UN</v>
          </cell>
          <cell r="E6740">
            <v>5249.31</v>
          </cell>
          <cell r="F6740">
            <v>2630.16</v>
          </cell>
          <cell r="G6740">
            <v>7879.47</v>
          </cell>
        </row>
        <row r="6741">
          <cell r="B6741">
            <v>98018</v>
          </cell>
          <cell r="C6741" t="str">
            <v>BASE PARA POÇO DE VISITA RETANGULAR PARA ESGOTO, EM ALVENARIA COM BLOCOS DE CONCRETO, DIMENSÕES INTERNAS = 1,5X4 M, PROFUNDIDADE = 1,40 M, EXCLUINDO TAMPÃO. AF_12/2020</v>
          </cell>
          <cell r="D6741" t="str">
            <v>UN</v>
          </cell>
          <cell r="E6741">
            <v>5860.8100000000013</v>
          </cell>
          <cell r="F6741">
            <v>2922.06</v>
          </cell>
          <cell r="G6741">
            <v>8782.8700000000008</v>
          </cell>
        </row>
        <row r="6742">
          <cell r="B6742">
            <v>97996</v>
          </cell>
          <cell r="C6742" t="str">
            <v>BASE PARA POÇO DE VISITA RETANGULAR PARA ESGOTO, EM ALVENARIA COM BLOCOS DE CONCRETO, DIMENSÕES INTERNAS = 1X1,5 M, PROFUNDIDADE = 1,40 M, EXCLUINDO TAMPÃO. AF_12/2020</v>
          </cell>
          <cell r="D6742" t="str">
            <v>UN</v>
          </cell>
          <cell r="E6742">
            <v>2211.46</v>
          </cell>
          <cell r="F6742">
            <v>1222.48</v>
          </cell>
          <cell r="G6742">
            <v>3433.94</v>
          </cell>
        </row>
        <row r="6743">
          <cell r="B6743">
            <v>98407</v>
          </cell>
          <cell r="C6743" t="str">
            <v>BASE PARA POÇO DE VISITA RETANGULAR PARA ESGOTO, EM ALVENARIA COM BLOCOS DE CONCRETO, DIMENSÕES INTERNAS = 1X2 M, PROFUNDIDADE = 1,40 M, EXCLUINDO TAMPÃO. AF_12/2020</v>
          </cell>
          <cell r="D6743" t="str">
            <v>UN</v>
          </cell>
          <cell r="E6743">
            <v>2684.4</v>
          </cell>
          <cell r="F6743">
            <v>1469.73</v>
          </cell>
          <cell r="G6743">
            <v>4154.13</v>
          </cell>
        </row>
        <row r="6744">
          <cell r="B6744">
            <v>98408</v>
          </cell>
          <cell r="C6744" t="str">
            <v>BASE PARA POÇO DE VISITA RETANGULAR PARA ESGOTO, EM ALVENARIA COM BLOCOS DE CONCRETO, DIMENSÕES INTERNAS = 1X2,5 M, PROFUNDIDADE = 1,40 M, EXCLUINDO TAMPÃO. AF_12/2020</v>
          </cell>
          <cell r="D6744" t="str">
            <v>UN</v>
          </cell>
          <cell r="E6744">
            <v>3157.1200000000003</v>
          </cell>
          <cell r="F6744">
            <v>1717.23</v>
          </cell>
          <cell r="G6744">
            <v>4874.3500000000004</v>
          </cell>
        </row>
        <row r="6745">
          <cell r="B6745">
            <v>98002</v>
          </cell>
          <cell r="C6745" t="str">
            <v>BASE PARA POÇO DE VISITA RETANGULAR PARA ESGOTO, EM ALVENARIA COM BLOCOS DE CONCRETO, DIMENSÕES INTERNAS = 1X3 M, PROFUNDIDADE = 1,40 M, EXCLUINDO TAMPÃO. AF_12/2020</v>
          </cell>
          <cell r="D6745" t="str">
            <v>UN</v>
          </cell>
          <cell r="E6745">
            <v>3667.0600000000004</v>
          </cell>
          <cell r="F6745">
            <v>1964.16</v>
          </cell>
          <cell r="G6745">
            <v>5631.22</v>
          </cell>
        </row>
        <row r="6746">
          <cell r="B6746">
            <v>98406</v>
          </cell>
          <cell r="C6746" t="str">
            <v>BASE PARA POÇO DE VISITA RETANGULAR PARA ESGOTO, EM ALVENARIA COM BLOCOS DE CONCRETO, DIMENSÕES INTERNAS = 1X3,5 M, PROFUNDIDADE = 1,40 M, EXCLUINDO TAMPÃO. AF_12/2020</v>
          </cell>
          <cell r="D6746" t="str">
            <v>UN</v>
          </cell>
          <cell r="E6746">
            <v>4144.79</v>
          </cell>
          <cell r="F6746">
            <v>2211.2600000000002</v>
          </cell>
          <cell r="G6746">
            <v>6356.05</v>
          </cell>
        </row>
        <row r="6747">
          <cell r="B6747">
            <v>98006</v>
          </cell>
          <cell r="C6747" t="str">
            <v>BASE PARA POÇO DE VISITA RETANGULAR PARA ESGOTO, EM ALVENARIA COM BLOCOS DE CONCRETO, DIMENSÕES INTERNAS = 1X4 M, PROFUNDIDADE = 1,40 M, EXCLUINDO TAMPÃO. AF_12/2020</v>
          </cell>
          <cell r="D6747" t="str">
            <v>UN</v>
          </cell>
          <cell r="E6747">
            <v>4622.4399999999996</v>
          </cell>
          <cell r="F6747">
            <v>2458.5</v>
          </cell>
          <cell r="G6747">
            <v>7080.94</v>
          </cell>
        </row>
        <row r="6748">
          <cell r="B6748">
            <v>98030</v>
          </cell>
          <cell r="C6748" t="str">
            <v>BASE PARA POÇO DE VISITA RETANGULAR PARA ESGOTO, EM ALVENARIA COM BLOCOS DE CONCRETO, DIMENSÕES INTERNAS = 2,5X2,5 M, PROFUNDIDADE = 1,40 M, EXCLUINDO TAMPÃO. AF_12/2020</v>
          </cell>
          <cell r="D6748" t="str">
            <v>UN</v>
          </cell>
          <cell r="E6748">
            <v>5860.3399999999992</v>
          </cell>
          <cell r="F6748">
            <v>2743.88</v>
          </cell>
          <cell r="G6748">
            <v>8604.2199999999993</v>
          </cell>
        </row>
        <row r="6749">
          <cell r="B6749">
            <v>98032</v>
          </cell>
          <cell r="C6749" t="str">
            <v>BASE PARA POÇO DE VISITA RETANGULAR PARA ESGOTO, EM ALVENARIA COM BLOCOS DE CONCRETO, DIMENSÕES INTERNAS = 2,5X3 M, PROFUNDIDADE = 1,40 M, EXCLUINDO TAMPÃO. AF_12/2020</v>
          </cell>
          <cell r="D6749" t="str">
            <v>UN</v>
          </cell>
          <cell r="E6749">
            <v>6768.68</v>
          </cell>
          <cell r="F6749">
            <v>3125.6</v>
          </cell>
          <cell r="G6749">
            <v>9894.2800000000007</v>
          </cell>
        </row>
        <row r="6750">
          <cell r="B6750">
            <v>98034</v>
          </cell>
          <cell r="C6750" t="str">
            <v>BASE PARA POÇO DE VISITA RETANGULAR PARA ESGOTO, EM ALVENARIA COM BLOCOS DE CONCRETO, DIMENSÕES INTERNAS = 2,5X3,5 M, PROFUNDIDADE = 1,40 M, EXCLUINDO TAMPÃO. AF_12/2020</v>
          </cell>
          <cell r="D6750" t="str">
            <v>UN</v>
          </cell>
          <cell r="E6750">
            <v>7675.8399999999992</v>
          </cell>
          <cell r="F6750">
            <v>3508.54</v>
          </cell>
          <cell r="G6750">
            <v>11184.38</v>
          </cell>
        </row>
        <row r="6751">
          <cell r="B6751">
            <v>98036</v>
          </cell>
          <cell r="C6751" t="str">
            <v>BASE PARA POÇO DE VISITA RETANGULAR PARA ESGOTO, EM ALVENARIA COM BLOCOS DE CONCRETO, DIMENSÕES INTERNAS = 2,5X4 M, PROFUNDIDADE = 1,40 M, EXCLUINDO TAMPÃO. AF_12/2020</v>
          </cell>
          <cell r="D6751" t="str">
            <v>UN</v>
          </cell>
          <cell r="E6751">
            <v>8583.7000000000007</v>
          </cell>
          <cell r="F6751">
            <v>3890.79</v>
          </cell>
          <cell r="G6751">
            <v>12474.49</v>
          </cell>
        </row>
        <row r="6752">
          <cell r="B6752">
            <v>98020</v>
          </cell>
          <cell r="C6752" t="str">
            <v>BASE PARA POÇO DE VISITA RETANGULAR PARA ESGOTO, EM ALVENARIA COM BLOCOS DE CONCRETO, DIMENSÕES INTERNAS = 2X2 M, PROFUNDIDADE = 1,40 M, EXCLUINDO TAMPÃO. AF_12/2020</v>
          </cell>
          <cell r="D6752" t="str">
            <v>UN</v>
          </cell>
          <cell r="E6752">
            <v>4139.57</v>
          </cell>
          <cell r="F6752">
            <v>2095.66</v>
          </cell>
          <cell r="G6752">
            <v>6235.23</v>
          </cell>
        </row>
        <row r="6753">
          <cell r="B6753">
            <v>98022</v>
          </cell>
          <cell r="C6753" t="str">
            <v>BASE PARA POÇO DE VISITA RETANGULAR PARA ESGOTO, EM ALVENARIA COM BLOCOS DE CONCRETO, DIMENSÕES INTERNAS = 2X2,5 M, PROFUNDIDADE = 1,40 M, EXCLUINDO TAMPÃO. AF_12/2020</v>
          </cell>
          <cell r="D6753" t="str">
            <v>UN</v>
          </cell>
          <cell r="E6753">
            <v>4872.5400000000009</v>
          </cell>
          <cell r="F6753">
            <v>2431.52</v>
          </cell>
          <cell r="G6753">
            <v>7304.06</v>
          </cell>
        </row>
        <row r="6754">
          <cell r="B6754">
            <v>98024</v>
          </cell>
          <cell r="C6754" t="str">
            <v>BASE PARA POÇO DE VISITA RETANGULAR PARA ESGOTO, EM ALVENARIA COM BLOCOS DE CONCRETO, DIMENSÕES INTERNAS = 2X3 M, PROFUNDIDADE = 1,40 M, EXCLUINDO TAMPÃO. AF_12/2020</v>
          </cell>
          <cell r="D6754" t="str">
            <v>UN</v>
          </cell>
          <cell r="E6754">
            <v>5668.88</v>
          </cell>
          <cell r="F6754">
            <v>2768.2</v>
          </cell>
          <cell r="G6754">
            <v>8437.08</v>
          </cell>
        </row>
        <row r="6755">
          <cell r="B6755">
            <v>98026</v>
          </cell>
          <cell r="C6755" t="str">
            <v>BASE PARA POÇO DE VISITA RETANGULAR PARA ESGOTO, EM ALVENARIA COM BLOCOS DE CONCRETO, DIMENSÕES INTERNAS = 2X3,5 M, PROFUNDIDADE = 1,40 M, EXCLUINDO TAMPÃO. AF_12/2020</v>
          </cell>
          <cell r="D6755" t="str">
            <v>UN</v>
          </cell>
          <cell r="E6755">
            <v>6409.619999999999</v>
          </cell>
          <cell r="F6755">
            <v>3104.43</v>
          </cell>
          <cell r="G6755">
            <v>9514.0499999999993</v>
          </cell>
        </row>
        <row r="6756">
          <cell r="B6756">
            <v>98028</v>
          </cell>
          <cell r="C6756" t="str">
            <v>BASE PARA POÇO DE VISITA RETANGULAR PARA ESGOTO, EM ALVENARIA COM BLOCOS DE CONCRETO, DIMENSÕES INTERNAS = 2X4 M, PROFUNDIDADE = 1,40 M, EXCLUINDO TAMPÃO. AF_12/2020</v>
          </cell>
          <cell r="D6756" t="str">
            <v>UN</v>
          </cell>
          <cell r="E6756">
            <v>7150.0399999999991</v>
          </cell>
          <cell r="F6756">
            <v>3441.03</v>
          </cell>
          <cell r="G6756">
            <v>10591.07</v>
          </cell>
        </row>
        <row r="6757">
          <cell r="B6757">
            <v>98044</v>
          </cell>
          <cell r="C6757" t="str">
            <v>BASE PARA POÇO DE VISITA RETANGULAR PARA ESGOTO, EM ALVENARIA COM BLOCOS DE CONCRETO, DIMENSÕES INTERNAS = 3,5X3,5 M, PROFUNDIDADE = 1,40 M, EXCLUINDO TAMPÃO. AF_12/2020</v>
          </cell>
          <cell r="D6757" t="str">
            <v>UN</v>
          </cell>
          <cell r="E6757">
            <v>10143.379999999999</v>
          </cell>
          <cell r="F6757">
            <v>4453.5</v>
          </cell>
          <cell r="G6757">
            <v>14596.88</v>
          </cell>
        </row>
        <row r="6758">
          <cell r="B6758">
            <v>98046</v>
          </cell>
          <cell r="C6758" t="str">
            <v>BASE PARA POÇO DE VISITA RETANGULAR PARA ESGOTO, EM ALVENARIA COM BLOCOS DE CONCRETO, DIMENSÕES INTERNAS = 3,5X4 M, PROFUNDIDADE = 1,40 M, EXCLUINDO TAMPÃO. AF_12/2020</v>
          </cell>
          <cell r="D6758" t="str">
            <v>UN</v>
          </cell>
          <cell r="E6758">
            <v>11339.02</v>
          </cell>
          <cell r="F6758">
            <v>4924.63</v>
          </cell>
          <cell r="G6758">
            <v>16263.65</v>
          </cell>
        </row>
        <row r="6759">
          <cell r="B6759">
            <v>98038</v>
          </cell>
          <cell r="C6759" t="str">
            <v>BASE PARA POÇO DE VISITA RETANGULAR PARA ESGOTO, EM ALVENARIA COM BLOCOS DE CONCRETO, DIMENSÕES INTERNAS = 3X3 M, PROFUNDIDADE = 1,40 M, EXCLUINDO TAMPÃO. AF_12/2020</v>
          </cell>
          <cell r="D6759" t="str">
            <v>UN</v>
          </cell>
          <cell r="E6759">
            <v>7858.3600000000006</v>
          </cell>
          <cell r="F6759">
            <v>3553.72</v>
          </cell>
          <cell r="G6759">
            <v>11412.08</v>
          </cell>
        </row>
        <row r="6760">
          <cell r="B6760">
            <v>98040</v>
          </cell>
          <cell r="C6760" t="str">
            <v>BASE PARA POÇO DE VISITA RETANGULAR PARA ESGOTO, EM ALVENARIA COM BLOCOS DE CONCRETO, DIMENSÕES INTERNAS = 3X3,5 M, PROFUNDIDADE = 1,40 M, EXCLUINDO TAMPÃO. AF_12/2020</v>
          </cell>
          <cell r="D6760" t="str">
            <v>UN</v>
          </cell>
          <cell r="E6760">
            <v>8909.99</v>
          </cell>
          <cell r="F6760">
            <v>3980.61</v>
          </cell>
          <cell r="G6760">
            <v>12890.6</v>
          </cell>
        </row>
        <row r="6761">
          <cell r="B6761">
            <v>98042</v>
          </cell>
          <cell r="C6761" t="str">
            <v>BASE PARA POÇO DE VISITA RETANGULAR PARA ESGOTO, EM ALVENARIA COM BLOCOS DE CONCRETO, DIMENSÕES INTERNAS = 3X4 M, PROFUNDIDADE = 1,40 M, EXCLUINDO TAMPÃO. AF_12/2020</v>
          </cell>
          <cell r="D6761" t="str">
            <v>UN</v>
          </cell>
          <cell r="E6761">
            <v>9960.6700000000019</v>
          </cell>
          <cell r="F6761">
            <v>4408.4399999999996</v>
          </cell>
          <cell r="G6761">
            <v>14369.11</v>
          </cell>
        </row>
        <row r="6762">
          <cell r="B6762">
            <v>98048</v>
          </cell>
          <cell r="C6762" t="str">
            <v>BASE PARA POÇO DE VISITA RETANGULAR PARA ESGOTO, EM ALVENARIA COM BLOCOS DE CONCRETO, DIMENSÕES INTERNAS = 4X4 M, PROFUNDIDADE = 1,45 M, EXCLUINDO TAMPÃO. AF_12/2020</v>
          </cell>
          <cell r="D6762" t="str">
            <v>UN</v>
          </cell>
          <cell r="E6762">
            <v>12714.44</v>
          </cell>
          <cell r="F6762">
            <v>5443.85</v>
          </cell>
          <cell r="G6762">
            <v>18158.29</v>
          </cell>
        </row>
        <row r="6763">
          <cell r="B6763">
            <v>97955</v>
          </cell>
          <cell r="C6763" t="str">
            <v>CAIXA COM GRELHA DUPLA RETANGULAR, EM ALVENARIA COM BLOCOS DE CONCRETO, DIMENSÕES INTERNAS: 0,5X2,2X1 M. AF_12/2020</v>
          </cell>
          <cell r="D6763" t="str">
            <v>UN</v>
          </cell>
          <cell r="E6763">
            <v>2394.96</v>
          </cell>
          <cell r="F6763">
            <v>747.2</v>
          </cell>
          <cell r="G6763">
            <v>3142.16</v>
          </cell>
        </row>
        <row r="6764">
          <cell r="B6764">
            <v>97948</v>
          </cell>
          <cell r="C6764" t="str">
            <v>CAIXA COM GRELHA DUPLA RETANGULAR, EM ALVENARIA COM TIJOLOS CERÂMICOS MACIÇOS, DIMENSÕES INTERNAS: 0,5X2,2X1 M. AF_12/2020</v>
          </cell>
          <cell r="D6764" t="str">
            <v>UN</v>
          </cell>
          <cell r="E6764">
            <v>2521.6099999999997</v>
          </cell>
          <cell r="F6764">
            <v>962.72</v>
          </cell>
          <cell r="G6764">
            <v>3484.33</v>
          </cell>
        </row>
        <row r="6765">
          <cell r="B6765">
            <v>97934</v>
          </cell>
          <cell r="C6765" t="str">
            <v>CAIXA COM GRELHA DUPLA RETANGULAR, EM CONCRETO PRÉ-MOLDADO, DIMENSÕES INTERNAS: 0,5X2,2X1,0 M. AF_12/2020</v>
          </cell>
          <cell r="D6765" t="str">
            <v>UN</v>
          </cell>
          <cell r="E6765">
            <v>2002.2599999999998</v>
          </cell>
          <cell r="F6765">
            <v>484.4</v>
          </cell>
          <cell r="G6765">
            <v>2486.66</v>
          </cell>
        </row>
        <row r="6766">
          <cell r="B6766">
            <v>97953</v>
          </cell>
          <cell r="C6766" t="str">
            <v>CAIXA COM GRELHA SIMPLES RETANGULAR, EM ALVENARIA COM BLOCOS DE CONCRETO, DIMENSÕES INTERNAS: 0,5X1X1 M. AF_12/2020</v>
          </cell>
          <cell r="D6766" t="str">
            <v>UN</v>
          </cell>
          <cell r="E6766">
            <v>1097.31</v>
          </cell>
          <cell r="F6766">
            <v>359.36</v>
          </cell>
          <cell r="G6766">
            <v>1456.67</v>
          </cell>
        </row>
        <row r="6767">
          <cell r="B6767">
            <v>97947</v>
          </cell>
          <cell r="C6767" t="str">
            <v>CAIXA COM GRELHA SIMPLES RETANGULAR, EM ALVENARIA COM TIJOLOS CERÂMICOS MACIÇOS, DIMENSÕES INTERNAS: 0,5X1X1 M. AF_12/2020</v>
          </cell>
          <cell r="D6767" t="str">
            <v>UN</v>
          </cell>
          <cell r="E6767">
            <v>1356.3</v>
          </cell>
          <cell r="F6767">
            <v>530.05999999999995</v>
          </cell>
          <cell r="G6767">
            <v>1886.36</v>
          </cell>
        </row>
        <row r="6768">
          <cell r="B6768">
            <v>97933</v>
          </cell>
          <cell r="C6768" t="str">
            <v>CAIXA COM GRELHA SIMPLES RETANGULAR, EM CONCRETO PRÉ-MOLDADO, DIMENSÕES INTERNAS: 0,6X1,0X1,0 M. AF_12/2020</v>
          </cell>
          <cell r="D6768" t="str">
            <v>UN</v>
          </cell>
          <cell r="E6768">
            <v>1125</v>
          </cell>
          <cell r="F6768">
            <v>31.33</v>
          </cell>
          <cell r="G6768">
            <v>1156.33</v>
          </cell>
        </row>
        <row r="6769">
          <cell r="B6769">
            <v>97961</v>
          </cell>
          <cell r="C6769" t="str">
            <v>CAIXA PARA BOCA DE LOBO COMBINADA COM GRELHA RETANGULAR, EM ALVENARIA COM BLOCOS DE CONCRETO, DIMENSÕES INTERNAS: 1,3X1X1,2 M. AF_12/2020</v>
          </cell>
          <cell r="D6769" t="str">
            <v>UN</v>
          </cell>
          <cell r="E6769">
            <v>1790.2400000000002</v>
          </cell>
          <cell r="F6769">
            <v>741.56</v>
          </cell>
          <cell r="G6769">
            <v>2531.8000000000002</v>
          </cell>
        </row>
        <row r="6770">
          <cell r="B6770">
            <v>97951</v>
          </cell>
          <cell r="C6770" t="str">
            <v>CAIXA PARA BOCA DE LOBO COMBINADA COM GRELHA RETANGULAR, EM ALVENARIA COM TIJOLOS CERÂMICOS MACIÇOS, DIMENSÕES INTERNAS: 1,3X1X1,2 M. AF_12/2020</v>
          </cell>
          <cell r="D6770" t="str">
            <v>UN</v>
          </cell>
          <cell r="E6770">
            <v>2057.44</v>
          </cell>
          <cell r="F6770">
            <v>978.02</v>
          </cell>
          <cell r="G6770">
            <v>3035.46</v>
          </cell>
        </row>
        <row r="6771">
          <cell r="B6771">
            <v>97973</v>
          </cell>
          <cell r="C6771" t="str">
            <v>CAIXA PARA BOCA DE LOBO DUPLA COMBINADA COM GRELHA RETANGULAR, EM ALVENARIA COM BLOCOS DE CONCRETO, DIMENSÕES INTERNAS: 1,3X2,2X1,2 M. AF_12/2020</v>
          </cell>
          <cell r="D6771" t="str">
            <v>UN</v>
          </cell>
          <cell r="E6771">
            <v>3385.72</v>
          </cell>
          <cell r="F6771">
            <v>1354.19</v>
          </cell>
          <cell r="G6771">
            <v>4739.91</v>
          </cell>
        </row>
        <row r="6772">
          <cell r="B6772">
            <v>97952</v>
          </cell>
          <cell r="C6772" t="str">
            <v>CAIXA PARA BOCA DE LOBO DUPLA COMBINADA COM GRELHA RETANGULAR, EM ALVENARIA COM TIJOLOS CERÂMICOS MACIÇOS, DIMENSÕES INTERNAS: 1,3X2,2X1,2 M. AF_12/2020</v>
          </cell>
          <cell r="D6772" t="str">
            <v>UN</v>
          </cell>
          <cell r="E6772">
            <v>3598.37</v>
          </cell>
          <cell r="F6772">
            <v>1666.24</v>
          </cell>
          <cell r="G6772">
            <v>5264.61</v>
          </cell>
        </row>
        <row r="6773">
          <cell r="B6773">
            <v>97957</v>
          </cell>
          <cell r="C6773" t="str">
            <v>CAIXA PARA BOCA DE LOBO DUPLA RETANGULAR, EM ALVENARIA COM BLOCOS DE CONCRETO, DIMENSÕES INTERNAS: 0,6X2,2X1,2 M. AF_12/2020</v>
          </cell>
          <cell r="D6773" t="str">
            <v>UN</v>
          </cell>
          <cell r="E6773">
            <v>1756.12</v>
          </cell>
          <cell r="F6773">
            <v>1008.98</v>
          </cell>
          <cell r="G6773">
            <v>2765.1</v>
          </cell>
        </row>
        <row r="6774">
          <cell r="B6774">
            <v>97950</v>
          </cell>
          <cell r="C6774" t="str">
            <v>CAIXA PARA BOCA DE LOBO DUPLA RETANGULAR, EM ALVENARIA COM TIJOLOS CERÂMICOS MACIÇOS, DIMENSÕES INTERNAS: 0,6X2,2X1,2 M. AF_12/2020</v>
          </cell>
          <cell r="D6774" t="str">
            <v>UN</v>
          </cell>
          <cell r="E6774">
            <v>2036.36</v>
          </cell>
          <cell r="F6774">
            <v>1279.6400000000001</v>
          </cell>
          <cell r="G6774">
            <v>3316</v>
          </cell>
        </row>
        <row r="6775">
          <cell r="B6775">
            <v>97936</v>
          </cell>
          <cell r="C6775" t="str">
            <v>CAIXA PARA BOCA DE LOBO DUPLA RETANGULAR, EM CONCRETO PRÉ-MOLDADO, DIMENSÕES INTERNAS: 0,6X2,2X1,2 M. AF_12/2020</v>
          </cell>
          <cell r="D6775" t="str">
            <v>UN</v>
          </cell>
          <cell r="E6775">
            <v>1364.7799999999997</v>
          </cell>
          <cell r="F6775">
            <v>726.19</v>
          </cell>
          <cell r="G6775">
            <v>2090.9699999999998</v>
          </cell>
        </row>
        <row r="6776">
          <cell r="B6776">
            <v>97956</v>
          </cell>
          <cell r="C6776" t="str">
            <v>CAIXA PARA BOCA DE LOBO SIMPLES RETANGULAR, EM ALVENARIA COM BLOCOS DE CONCRETO, DIMENSÕES INTERNAS: 0,6X1X1,2 M. AF_12/2020</v>
          </cell>
          <cell r="D6776" t="str">
            <v>UN</v>
          </cell>
          <cell r="E6776">
            <v>993.7299999999999</v>
          </cell>
          <cell r="F6776">
            <v>548.12</v>
          </cell>
          <cell r="G6776">
            <v>1541.85</v>
          </cell>
        </row>
        <row r="6777">
          <cell r="B6777">
            <v>97949</v>
          </cell>
          <cell r="C6777" t="str">
            <v>CAIXA PARA BOCA DE LOBO SIMPLES RETANGULAR, EM ALVENARIA COM TIJOLOS CERÂMICOS MACIÇOS, DIMENSÕES INTERNAS: 0,6X1X1,2 M. AF_12/2020</v>
          </cell>
          <cell r="D6777" t="str">
            <v>UN</v>
          </cell>
          <cell r="E6777">
            <v>1162.1500000000001</v>
          </cell>
          <cell r="F6777">
            <v>719.25</v>
          </cell>
          <cell r="G6777">
            <v>1881.4</v>
          </cell>
        </row>
        <row r="6778">
          <cell r="B6778">
            <v>97935</v>
          </cell>
          <cell r="C6778" t="str">
            <v>CAIXA PARA BOCA DE LOBO SIMPLES RETANGULAR, EM CONCRETO PRÉ-MOLDADO, DIMENSÕES INTERNAS: 0,6X1,0X1,2 M. AF_12/2020</v>
          </cell>
          <cell r="D6778" t="str">
            <v>UN</v>
          </cell>
          <cell r="E6778">
            <v>796.8</v>
          </cell>
          <cell r="F6778">
            <v>145.6</v>
          </cell>
          <cell r="G6778">
            <v>942.4</v>
          </cell>
        </row>
        <row r="6779">
          <cell r="B6779">
            <v>99319</v>
          </cell>
          <cell r="C6779" t="str">
            <v>CHAMINÉ CIRCULAR PARA POÇO DE VISITA PARA DRENAGEM, EM ALVENARIA COM TIJOLOS CERÂMICOS MACIÇOS, DIÂMETRO INTERNO = 0,6 M. AF_12/2020</v>
          </cell>
          <cell r="D6779" t="str">
            <v>M</v>
          </cell>
          <cell r="E6779">
            <v>551.61</v>
          </cell>
          <cell r="F6779">
            <v>416.28</v>
          </cell>
          <cell r="G6779">
            <v>967.89</v>
          </cell>
        </row>
        <row r="6780">
          <cell r="B6780">
            <v>99318</v>
          </cell>
          <cell r="C6780" t="str">
            <v>CHAMINÉ CIRCULAR PARA POÇO DE VISITA PARA DRENAGEM, EM CONCRETO PRÉ-MOLDADO, DIÂMETRO INTERNO = 0,6 M. AF_12/2020</v>
          </cell>
          <cell r="D6780" t="str">
            <v>M</v>
          </cell>
          <cell r="E6780">
            <v>290.54999999999995</v>
          </cell>
          <cell r="F6780">
            <v>17.66</v>
          </cell>
          <cell r="G6780">
            <v>308.20999999999998</v>
          </cell>
        </row>
        <row r="6781">
          <cell r="B6781">
            <v>98051</v>
          </cell>
          <cell r="C6781" t="str">
            <v>CHAMINÉ CIRCULAR PARA POÇO DE VISITA PARA ESGOTO, EM ALVENARIA COM TIJOLOS CERÂMICOS MACIÇOS, DIÂMETRO INTERNO = 0,6 M. AF_12/2020</v>
          </cell>
          <cell r="D6781" t="str">
            <v>M</v>
          </cell>
          <cell r="E6781">
            <v>609.40000000000009</v>
          </cell>
          <cell r="F6781">
            <v>419.29</v>
          </cell>
          <cell r="G6781">
            <v>1028.69</v>
          </cell>
        </row>
        <row r="6782">
          <cell r="B6782">
            <v>98050</v>
          </cell>
          <cell r="C6782" t="str">
            <v>CHAMINÉ CIRCULAR PARA POÇO DE VISITA PARA ESGOTO, EM CONCRETO PRÉ-MOLDADO, DIÂMETRO INTERNO = 0,6 M. AF_12/2020</v>
          </cell>
          <cell r="D6782" t="str">
            <v>M</v>
          </cell>
          <cell r="E6782">
            <v>291.45999999999998</v>
          </cell>
          <cell r="F6782">
            <v>17.68</v>
          </cell>
          <cell r="G6782">
            <v>309.14</v>
          </cell>
        </row>
        <row r="6783">
          <cell r="B6783">
            <v>99272</v>
          </cell>
          <cell r="C6783" t="str">
            <v>POÇO DE INSPEÇÃO CIRCULAR PARA DRENAGEM, EM ALVENARIA COM TIJOLOS CERÂMICOS MACIÇOS, DIÂMETRO INTERNO = 0,60 M, PROFUNDIDADE = 0,95 M, EXCLUINDO TAMPÃO. AF_12/2020</v>
          </cell>
          <cell r="D6783" t="str">
            <v>UN</v>
          </cell>
          <cell r="E6783">
            <v>685.88000000000011</v>
          </cell>
          <cell r="F6783">
            <v>444.8</v>
          </cell>
          <cell r="G6783">
            <v>1130.68</v>
          </cell>
        </row>
        <row r="6784">
          <cell r="B6784">
            <v>99273</v>
          </cell>
          <cell r="C6784" t="str">
            <v>POÇO DE INSPEÇÃO CIRCULAR PARA DRENAGEM, EM ALVENARIA COM TIJOLOS CERÂMICOS MACIÇOS, DIÂMETRO INTERNO = 0,60 M, PROFUNDIDADE = 1,45 M, EXCLUINDO TAMPÃO. AF_12/2020</v>
          </cell>
          <cell r="D6784" t="str">
            <v>UN</v>
          </cell>
          <cell r="E6784">
            <v>965.50000000000011</v>
          </cell>
          <cell r="F6784">
            <v>653.91999999999996</v>
          </cell>
          <cell r="G6784">
            <v>1619.42</v>
          </cell>
        </row>
        <row r="6785">
          <cell r="B6785">
            <v>99268</v>
          </cell>
          <cell r="C6785" t="str">
            <v>POÇO DE INSPEÇÃO CIRCULAR PARA DRENAGEM, EM CONCRETO PRÉ-MOLDADO, DIÂMETRO INTERNO = 0,60 M, PROFUNDIDADE = 0,90 M, EXCLUINDO TAMPÃO. AF_12/2020</v>
          </cell>
          <cell r="D6785" t="str">
            <v>UN</v>
          </cell>
          <cell r="E6785">
            <v>403.26</v>
          </cell>
          <cell r="F6785">
            <v>91.89</v>
          </cell>
          <cell r="G6785">
            <v>495.15</v>
          </cell>
        </row>
        <row r="6786">
          <cell r="B6786">
            <v>99270</v>
          </cell>
          <cell r="C6786" t="str">
            <v>POÇO DE INSPEÇÃO CIRCULAR PARA DRENAGEM, EM CONCRETO PRÉ-MOLDADO, DIÂMETRO INTERNO = 0,60 M, PROFUNDIDADE = 1,40 M, EXCLUINDO TAMPÃO. AF_12/2020</v>
          </cell>
          <cell r="D6786" t="str">
            <v>UN</v>
          </cell>
          <cell r="E6786">
            <v>551.1099999999999</v>
          </cell>
          <cell r="F6786">
            <v>101.94</v>
          </cell>
          <cell r="G6786">
            <v>653.04999999999995</v>
          </cell>
        </row>
        <row r="6787">
          <cell r="B6787">
            <v>97976</v>
          </cell>
          <cell r="C6787" t="str">
            <v>POÇO DE INSPEÇÃO CIRCULAR PARA ESGOTO, EM ALVENARIA COM TIJOLOS CERÂMICOS MACIÇOS, DIÂMETRO INTERNO = 0,60 M, PROFUNDIDADE = 0,95 M, EXCLUINDO TAMPÃO. AF_12/2020</v>
          </cell>
          <cell r="D6787" t="str">
            <v>UN</v>
          </cell>
          <cell r="E6787">
            <v>727.23</v>
          </cell>
          <cell r="F6787">
            <v>447.04</v>
          </cell>
          <cell r="G6787">
            <v>1174.27</v>
          </cell>
        </row>
        <row r="6788">
          <cell r="B6788">
            <v>97977</v>
          </cell>
          <cell r="C6788" t="str">
            <v>POÇO DE INSPEÇÃO CIRCULAR PARA ESGOTO, EM ALVENARIA COM TIJOLOS CERÂMICOS MACIÇOS, DIÂMETRO INTERNO = 0,60 M, PROFUNDIDADE = 1,45 M, EXCLUINDO TAMPÃO. AF_12/2020</v>
          </cell>
          <cell r="D6788" t="str">
            <v>UN</v>
          </cell>
          <cell r="E6788">
            <v>1038.8800000000001</v>
          </cell>
          <cell r="F6788">
            <v>657.8</v>
          </cell>
          <cell r="G6788">
            <v>1696.68</v>
          </cell>
        </row>
        <row r="6789">
          <cell r="B6789">
            <v>97974</v>
          </cell>
          <cell r="C6789" t="str">
            <v>POÇO DE INSPEÇÃO CIRCULAR PARA ESGOTO, EM CONCRETO PRÉ-MOLDADO, DIÂMETRO INTERNO = 0,60 M, PROFUNDIDADE = 0,90 M, EXCLUINDO TAMPÃO. AF_12/2020</v>
          </cell>
          <cell r="D6789" t="str">
            <v>UN</v>
          </cell>
          <cell r="E6789">
            <v>407.33000000000004</v>
          </cell>
          <cell r="F6789">
            <v>92.15</v>
          </cell>
          <cell r="G6789">
            <v>499.48</v>
          </cell>
        </row>
        <row r="6790">
          <cell r="B6790">
            <v>97975</v>
          </cell>
          <cell r="C6790" t="str">
            <v>POÇO DE INSPEÇÃO CIRCULAR PARA ESGOTO, EM CONCRETO PRÉ-MOLDADO, DIÂMETRO INTERNO = 0,60 M, PROFUNDIDADE = 1,40 M, EXCLUINDO TAMPÃO. AF_12/2020</v>
          </cell>
          <cell r="D6790" t="str">
            <v>UN</v>
          </cell>
          <cell r="E6790">
            <v>555.98</v>
          </cell>
          <cell r="F6790">
            <v>102.13</v>
          </cell>
          <cell r="G6790">
            <v>658.11</v>
          </cell>
        </row>
        <row r="6791">
          <cell r="B6791">
            <v>101798</v>
          </cell>
          <cell r="C6791" t="str">
            <v>TAMPA PARA CAIXA TIPO R1, EM FERRO FUNDIDO, DIMENSÕES INTERNAS: 0,40 X 0,60 M - FORNECIMENTO E INSTALAÇÃO. AF_12/2020</v>
          </cell>
          <cell r="D6791" t="str">
            <v>UN</v>
          </cell>
          <cell r="E6791">
            <v>364.34000000000003</v>
          </cell>
          <cell r="F6791">
            <v>39.090000000000003</v>
          </cell>
          <cell r="G6791">
            <v>403.43</v>
          </cell>
        </row>
        <row r="6792">
          <cell r="B6792">
            <v>101799</v>
          </cell>
          <cell r="C6792" t="str">
            <v>TAMPA PARA CAIXA TIPO R2 E R3, EM FERRO FUNDIDO, DIMENSÕES INTERNAS: 0,55 X 1,10 M - FORNECIMENTO E INSTALAÇÃO. AF_12/2020</v>
          </cell>
          <cell r="D6792" t="str">
            <v>UN</v>
          </cell>
          <cell r="E6792">
            <v>907.76</v>
          </cell>
          <cell r="F6792">
            <v>64.45</v>
          </cell>
          <cell r="G6792">
            <v>972.21</v>
          </cell>
        </row>
        <row r="6793">
          <cell r="B6793">
            <v>102487</v>
          </cell>
          <cell r="C6793" t="str">
            <v>CONCRETO CICLÓPICO FCK = 15MPA, 30% PEDRA DE MÃO EM VOLUME REAL, INCLUSIVE LANÇAMENTO. AF_05/2021</v>
          </cell>
          <cell r="D6793" t="str">
            <v>M3</v>
          </cell>
          <cell r="E6793">
            <v>387.03000000000009</v>
          </cell>
          <cell r="F6793">
            <v>213.29</v>
          </cell>
          <cell r="G6793">
            <v>600.32000000000005</v>
          </cell>
        </row>
        <row r="6794">
          <cell r="B6794">
            <v>102486</v>
          </cell>
          <cell r="C6794" t="str">
            <v>CONCRETO FCK = 15MPA, TRAÇO 1:3,4:3,4 (EM MASSA SECA DE CIMENTO/ AREIA MÉDIA/ SEIXO ROLADO) - PREPARO MANUAL. AF_05/2021</v>
          </cell>
          <cell r="D6794" t="str">
            <v>M3</v>
          </cell>
          <cell r="E6794">
            <v>473.90000000000003</v>
          </cell>
          <cell r="F6794">
            <v>108.93</v>
          </cell>
          <cell r="G6794">
            <v>582.83000000000004</v>
          </cell>
        </row>
        <row r="6795">
          <cell r="B6795">
            <v>102474</v>
          </cell>
          <cell r="C6795" t="str">
            <v>CONCRETO FCK = 15MPA, TRAÇO 1:3,4:3,4 (EM MASSA SECA DE CIMENTO/ AREIA MÉDIA/ SEIXO ROLADO) - PREPARO MECÂNICO COM BETONEIRA 400 L. AF_05/2021</v>
          </cell>
          <cell r="D6795" t="str">
            <v>M3</v>
          </cell>
          <cell r="E6795">
            <v>445.09</v>
          </cell>
          <cell r="F6795">
            <v>74.930000000000007</v>
          </cell>
          <cell r="G6795">
            <v>520.02</v>
          </cell>
        </row>
        <row r="6796">
          <cell r="B6796">
            <v>102480</v>
          </cell>
          <cell r="C6796" t="str">
            <v>CONCRETO FCK = 15MPA, TRAÇO 1:3,4:3,4 (EM MASSA SECA DE CIMENTO/ AREIA MÉDIA/ SEIXO ROLADO) - PREPARO MECÂNICO COM BETONEIRA 600 L. AF_05/2021</v>
          </cell>
          <cell r="D6796" t="str">
            <v>M3</v>
          </cell>
          <cell r="E6796">
            <v>444.90999999999997</v>
          </cell>
          <cell r="F6796">
            <v>65.42</v>
          </cell>
          <cell r="G6796">
            <v>510.33</v>
          </cell>
        </row>
        <row r="6797">
          <cell r="B6797">
            <v>94975</v>
          </cell>
          <cell r="C6797" t="str">
            <v>CONCRETO FCK = 15MPA, TRAÇO 1:3,4:3,5 (EM MASSA SECA DE CIMENTO/ AREIA MÉDIA/ BRITA 1) - PREPARO MANUAL. AF_05/2021</v>
          </cell>
          <cell r="D6797" t="str">
            <v>M3</v>
          </cell>
          <cell r="E6797">
            <v>381.03</v>
          </cell>
          <cell r="F6797">
            <v>108.34</v>
          </cell>
          <cell r="G6797">
            <v>489.37</v>
          </cell>
        </row>
        <row r="6798">
          <cell r="B6798">
            <v>94963</v>
          </cell>
          <cell r="C6798" t="str">
            <v>CONCRETO FCK = 15MPA, TRAÇO 1:3,4:3,5 (EM MASSA SECA DE CIMENTO/ AREIA MÉDIA/ BRITA 1) - PREPARO MECÂNICO COM BETONEIRA 400 L. AF_05/2021</v>
          </cell>
          <cell r="D6798" t="str">
            <v>M3</v>
          </cell>
          <cell r="E6798">
            <v>353.11</v>
          </cell>
          <cell r="F6798">
            <v>73.45</v>
          </cell>
          <cell r="G6798">
            <v>426.56</v>
          </cell>
        </row>
        <row r="6799">
          <cell r="B6799">
            <v>94969</v>
          </cell>
          <cell r="C6799" t="str">
            <v>CONCRETO FCK = 15MPA, TRAÇO 1:3,4:3,5 (EM MASSA SECA DE CIMENTO/ AREIA MÉDIA/ BRITA 1) - PREPARO MECÂNICO COM BETONEIRA 600 L. AF_05/2021</v>
          </cell>
          <cell r="D6799" t="str">
            <v>M3</v>
          </cell>
          <cell r="E6799">
            <v>352.54</v>
          </cell>
          <cell r="F6799">
            <v>64.02</v>
          </cell>
          <cell r="G6799">
            <v>416.56</v>
          </cell>
        </row>
        <row r="6800">
          <cell r="B6800">
            <v>102475</v>
          </cell>
          <cell r="C6800" t="str">
            <v>CONCRETO FCK = 20MPA, TRAÇO 1:2,6:2,9 (EM MASSA SECA DE CIMENTO/ AREIA MÉDIA/ SEIXO ROLADO) - PREPARO MECÂNICO COM BETONEIRA 400 L. AF_05/2021</v>
          </cell>
          <cell r="D6800" t="str">
            <v>M3</v>
          </cell>
          <cell r="E6800">
            <v>479.62</v>
          </cell>
          <cell r="F6800">
            <v>82.52</v>
          </cell>
          <cell r="G6800">
            <v>562.14</v>
          </cell>
        </row>
        <row r="6801">
          <cell r="B6801">
            <v>102481</v>
          </cell>
          <cell r="C6801" t="str">
            <v>CONCRETO FCK = 20MPA, TRAÇO 1:2,6:2,9 (EM MASSA SECA DE CIMENTO/ AREIA MÉDIA/ SEIXO ROLADO) - PREPARO MECÂNICO COM BETONEIRA 600 L. AF_05/2021</v>
          </cell>
          <cell r="D6801" t="str">
            <v>M3</v>
          </cell>
          <cell r="E6801">
            <v>477.54999999999995</v>
          </cell>
          <cell r="F6801">
            <v>65.86</v>
          </cell>
          <cell r="G6801">
            <v>543.41</v>
          </cell>
        </row>
        <row r="6802">
          <cell r="B6802">
            <v>94964</v>
          </cell>
          <cell r="C6802" t="str">
            <v>CONCRETO FCK = 20MPA, TRAÇO 1:2,7:3 (EM MASSA SECA DE CIMENTO/ AREIA MÉDIA/ BRITA 1) - PREPARO MECÂNICO COM BETONEIRA 400 L. AF_05/2021</v>
          </cell>
          <cell r="D6802" t="str">
            <v>M3</v>
          </cell>
          <cell r="E6802">
            <v>384.87</v>
          </cell>
          <cell r="F6802">
            <v>80.06</v>
          </cell>
          <cell r="G6802">
            <v>464.93</v>
          </cell>
        </row>
        <row r="6803">
          <cell r="B6803">
            <v>94970</v>
          </cell>
          <cell r="C6803" t="str">
            <v>CONCRETO FCK = 20MPA, TRAÇO 1:2,7:3 (EM MASSA SECA DE CIMENTO/ AREIA MÉDIA/ BRITA 1) - PREPARO MECÂNICO COM BETONEIRA 600 L. AF_05/2021</v>
          </cell>
          <cell r="D6803" t="str">
            <v>M3</v>
          </cell>
          <cell r="E6803">
            <v>382.31</v>
          </cell>
          <cell r="F6803">
            <v>63.89</v>
          </cell>
          <cell r="G6803">
            <v>446.2</v>
          </cell>
        </row>
        <row r="6804">
          <cell r="B6804">
            <v>102476</v>
          </cell>
          <cell r="C6804" t="str">
            <v>CONCRETO FCK = 25MPA, TRAÇO 1:2,2:2,5 (EM MASSA SECA DE CIMENTO/ AREIA MÉDIA/ SEIXO ROLADO) - PREPARO MECÂNICO COM BETONEIRA 400 L. AF_05/2021</v>
          </cell>
          <cell r="D6804" t="str">
            <v>M3</v>
          </cell>
          <cell r="E6804">
            <v>503.11</v>
          </cell>
          <cell r="F6804">
            <v>71.010000000000005</v>
          </cell>
          <cell r="G6804">
            <v>574.12</v>
          </cell>
        </row>
        <row r="6805">
          <cell r="B6805">
            <v>102482</v>
          </cell>
          <cell r="C6805" t="str">
            <v>CONCRETO FCK = 25MPA, TRAÇO 1:2,2:2,5 (EM MASSA SECA DE CIMENTO/ AREIA MÉDIA/ SEIXO ROLADO) - PREPARO MECÂNICO COM BETONEIRA 600 L. AF_05/2021</v>
          </cell>
          <cell r="D6805" t="str">
            <v>M3</v>
          </cell>
          <cell r="E6805">
            <v>505.16999999999996</v>
          </cell>
          <cell r="F6805">
            <v>62.88</v>
          </cell>
          <cell r="G6805">
            <v>568.04999999999995</v>
          </cell>
        </row>
        <row r="6806">
          <cell r="B6806">
            <v>94965</v>
          </cell>
          <cell r="C6806" t="str">
            <v>CONCRETO FCK = 25MPA, TRAÇO 1:2,3:2,7 (EM MASSA SECA DE CIMENTO/ AREIA MÉDIA/ BRITA 1) - PREPARO MECÂNICO COM BETONEIRA 400 L. AF_05/2021</v>
          </cell>
          <cell r="D6806" t="str">
            <v>M3</v>
          </cell>
          <cell r="E6806">
            <v>405.01</v>
          </cell>
          <cell r="F6806">
            <v>73.040000000000006</v>
          </cell>
          <cell r="G6806">
            <v>478.05</v>
          </cell>
        </row>
        <row r="6807">
          <cell r="B6807">
            <v>94971</v>
          </cell>
          <cell r="C6807" t="str">
            <v>CONCRETO FCK = 25MPA, TRAÇO 1:2,3:2,7 (EM MASSA SECA DE CIMENTO/ AREIA MÉDIA/ BRITA 1) - PREPARO MECÂNICO COM BETONEIRA 600 L. AF_05/2021</v>
          </cell>
          <cell r="D6807" t="str">
            <v>M3</v>
          </cell>
          <cell r="E6807">
            <v>405.05</v>
          </cell>
          <cell r="F6807">
            <v>62.45</v>
          </cell>
          <cell r="G6807">
            <v>467.5</v>
          </cell>
        </row>
        <row r="6808">
          <cell r="B6808">
            <v>102477</v>
          </cell>
          <cell r="C6808" t="str">
            <v>CONCRETO FCK = 30MPA, TRAÇO 1:1,9:2,3 (EM MASSA SECA DE CIMENTO/ AREIA MÉDIA/ SEIXO ROLADO) - PREPARO MECÂNICO COM BETONEIRA 400 L. AF_05/2021</v>
          </cell>
          <cell r="D6808" t="str">
            <v>M3</v>
          </cell>
          <cell r="E6808">
            <v>529.95999999999992</v>
          </cell>
          <cell r="F6808">
            <v>78.349999999999994</v>
          </cell>
          <cell r="G6808">
            <v>608.30999999999995</v>
          </cell>
        </row>
        <row r="6809">
          <cell r="B6809">
            <v>102483</v>
          </cell>
          <cell r="C6809" t="str">
            <v>CONCRETO FCK = 30MPA, TRAÇO 1:1,9:2,3 (EM MASSA SECA DE CIMENTO/ AREIA MÉDIA/ SEIXO ROLADO) - PREPARO MECÂNICO COM BETONEIRA 600 L. AF_05/2021</v>
          </cell>
          <cell r="D6809" t="str">
            <v>M3</v>
          </cell>
          <cell r="E6809">
            <v>531.04</v>
          </cell>
          <cell r="F6809">
            <v>64.959999999999994</v>
          </cell>
          <cell r="G6809">
            <v>596</v>
          </cell>
        </row>
        <row r="6810">
          <cell r="B6810">
            <v>94966</v>
          </cell>
          <cell r="C6810" t="str">
            <v>CONCRETO FCK = 30MPA, TRAÇO 1:2,1:2,5 (EM MASSA SECA DE CIMENTO/ AREIA MÉDIA/ BRITA 1) - PREPARO MECÂNICO COM BETONEIRA 400 L. AF_05/2021</v>
          </cell>
          <cell r="D6810" t="str">
            <v>M3</v>
          </cell>
          <cell r="E6810">
            <v>420.52</v>
          </cell>
          <cell r="F6810">
            <v>72.41</v>
          </cell>
          <cell r="G6810">
            <v>492.93</v>
          </cell>
        </row>
        <row r="6811">
          <cell r="B6811">
            <v>94972</v>
          </cell>
          <cell r="C6811" t="str">
            <v>CONCRETO FCK = 30MPA, TRAÇO 1:2,1:2,5 (EM MASSA SECA DE CIMENTO/ AREIA MÉDIA/ BRITA 1) - PREPARO MECÂNICO COM BETONEIRA 600 L. AF_05/2021</v>
          </cell>
          <cell r="D6811" t="str">
            <v>M3</v>
          </cell>
          <cell r="E6811">
            <v>420.49</v>
          </cell>
          <cell r="F6811">
            <v>61.94</v>
          </cell>
          <cell r="G6811">
            <v>482.43</v>
          </cell>
        </row>
        <row r="6812">
          <cell r="B6812">
            <v>102478</v>
          </cell>
          <cell r="C6812" t="str">
            <v>CONCRETO FCK = 40MPA, TRAÇO 1:1,4:1,8 (EM MASSA SECA DE CIMENTO/ AREIA MÉDIA/ SEIXO ROLADO) - PREPARO MECÂNICO COM BETONEIRA 400 L. AF_05/2021</v>
          </cell>
          <cell r="D6812" t="str">
            <v>M3</v>
          </cell>
          <cell r="E6812">
            <v>582.17999999999995</v>
          </cell>
          <cell r="F6812">
            <v>70.989999999999995</v>
          </cell>
          <cell r="G6812">
            <v>653.16999999999996</v>
          </cell>
        </row>
        <row r="6813">
          <cell r="B6813">
            <v>102484</v>
          </cell>
          <cell r="C6813" t="str">
            <v>CONCRETO FCK = 40MPA, TRAÇO 1:1,4:1,8 (EM MASSA SECA DE CIMENTO/ AREIA MÉDIA/ SEIXO ROLADO) - PREPARO MECÂNICO COM BETONEIRA 600 L. AF_05/2021</v>
          </cell>
          <cell r="D6813" t="str">
            <v>M3</v>
          </cell>
          <cell r="E6813">
            <v>584.75</v>
          </cell>
          <cell r="F6813">
            <v>64.97</v>
          </cell>
          <cell r="G6813">
            <v>649.72</v>
          </cell>
        </row>
        <row r="6814">
          <cell r="B6814">
            <v>94967</v>
          </cell>
          <cell r="C6814" t="str">
            <v>CONCRETO FCK = 40MPA, TRAÇO 1:1,6:1,9 (EM MASSA SECA DE CIMENTO/ AREIA MÉDIA/ BRITA 1) - PREPARO MECÂNICO COM BETONEIRA 400 L. AF_05/2021</v>
          </cell>
          <cell r="D6814" t="str">
            <v>M3</v>
          </cell>
          <cell r="E6814">
            <v>483.59</v>
          </cell>
          <cell r="F6814">
            <v>76.959999999999994</v>
          </cell>
          <cell r="G6814">
            <v>560.54999999999995</v>
          </cell>
        </row>
        <row r="6815">
          <cell r="B6815">
            <v>94973</v>
          </cell>
          <cell r="C6815" t="str">
            <v>CONCRETO FCK = 40MPA, TRAÇO 1:1,6:1,9 (EM MASSA SECA DE CIMENTO/ AREIA MÉDIA/ BRITA 1) - PREPARO MECÂNICO COM BETONEIRA 600 L. AF_05/2021</v>
          </cell>
          <cell r="D6815" t="str">
            <v>M3</v>
          </cell>
          <cell r="E6815">
            <v>483.33000000000004</v>
          </cell>
          <cell r="F6815">
            <v>63.91</v>
          </cell>
          <cell r="G6815">
            <v>547.24</v>
          </cell>
        </row>
        <row r="6816">
          <cell r="B6816">
            <v>94974</v>
          </cell>
          <cell r="C6816" t="str">
            <v>CONCRETO MAGRO PARA LASTRO, TRAÇO 1:4,5:4,5 (EM MASSA SECA DE CIMENTO/ AREIA MÉDIA/ BRITA 1) - PREPARO MANUAL. AF_05/2021</v>
          </cell>
          <cell r="D6816" t="str">
            <v>M3</v>
          </cell>
          <cell r="E6816">
            <v>346.35999999999996</v>
          </cell>
          <cell r="F6816">
            <v>109.73</v>
          </cell>
          <cell r="G6816">
            <v>456.09</v>
          </cell>
        </row>
        <row r="6817">
          <cell r="B6817">
            <v>94962</v>
          </cell>
          <cell r="C6817" t="str">
            <v>CONCRETO MAGRO PARA LASTRO, TRAÇO 1:4,5:4,5 (EM MASSA SECA DE CIMENTO/ AREIA MÉDIA/ BRITA 1) - PREPARO MECÂNICO COM BETONEIRA 400 L. AF_05/2021</v>
          </cell>
          <cell r="D6817" t="str">
            <v>M3</v>
          </cell>
          <cell r="E6817">
            <v>314.42</v>
          </cell>
          <cell r="F6817">
            <v>73.989999999999995</v>
          </cell>
          <cell r="G6817">
            <v>388.41</v>
          </cell>
        </row>
        <row r="6818">
          <cell r="B6818">
            <v>94968</v>
          </cell>
          <cell r="C6818" t="str">
            <v>CONCRETO MAGRO PARA LASTRO, TRAÇO 1:4,5:4,5 (EM MASSA SECA DE CIMENTO/ AREIA MÉDIA/ BRITA 1) - PREPARO MECÂNICO COM BETONEIRA 600 L. AF_05/2021</v>
          </cell>
          <cell r="D6818" t="str">
            <v>M3</v>
          </cell>
          <cell r="E6818">
            <v>315.64</v>
          </cell>
          <cell r="F6818">
            <v>66.48</v>
          </cell>
          <cell r="G6818">
            <v>382.12</v>
          </cell>
        </row>
        <row r="6819">
          <cell r="B6819">
            <v>102485</v>
          </cell>
          <cell r="C6819" t="str">
            <v>CONCRETO MAGRO PARA LASTRO, TRAÇO 1:4,5:4,5 (EM MASSA SECA DE CIMENTO/ AREIA MÉDIA/ SEIXO ROLADO) - PREPARO MANUAL. AF_05/2021</v>
          </cell>
          <cell r="D6819" t="str">
            <v>M3</v>
          </cell>
          <cell r="E6819">
            <v>442.11999999999995</v>
          </cell>
          <cell r="F6819">
            <v>110.04</v>
          </cell>
          <cell r="G6819">
            <v>552.16</v>
          </cell>
        </row>
        <row r="6820">
          <cell r="B6820">
            <v>102473</v>
          </cell>
          <cell r="C6820" t="str">
            <v>CONCRETO MAGRO PARA LASTRO, TRAÇO 1:4,5:4,5 (EM MASSA SECA DE CIMENTO/ AREIA MÉDIA/ SEIXO ROLADO) - PREPARO MECÂNICO COM BETONEIRA 400 L. AF_05/2021</v>
          </cell>
          <cell r="D6820" t="str">
            <v>M3</v>
          </cell>
          <cell r="E6820">
            <v>408.02</v>
          </cell>
          <cell r="F6820">
            <v>75.349999999999994</v>
          </cell>
          <cell r="G6820">
            <v>483.37</v>
          </cell>
        </row>
        <row r="6821">
          <cell r="B6821">
            <v>102479</v>
          </cell>
          <cell r="C6821" t="str">
            <v>CONCRETO MAGRO PARA LASTRO, TRAÇO 1:4,5:4,5 (EM MASSA SECA DE CIMENTO/ AREIA MÉDIA/ SEIXO ROLADO) - PREPARO MECÂNICO COM BETONEIRA 600 L. AF_05/2021</v>
          </cell>
          <cell r="D6821" t="str">
            <v>M3</v>
          </cell>
          <cell r="E6821">
            <v>409.66</v>
          </cell>
          <cell r="F6821">
            <v>67.569999999999993</v>
          </cell>
          <cell r="G6821">
            <v>477.23</v>
          </cell>
        </row>
        <row r="6822">
          <cell r="B6822">
            <v>103769</v>
          </cell>
          <cell r="C6822" t="str">
            <v>PAR DE TABELAS DE BASQUETE DE COMPENSADO NAVAL, COM AROS E REDES - FORNECIMENTO E INSTALAÇÃO. AF_03/2022</v>
          </cell>
          <cell r="D6822" t="str">
            <v>UN</v>
          </cell>
          <cell r="E6822">
            <v>2887.23</v>
          </cell>
          <cell r="F6822">
            <v>397.07</v>
          </cell>
          <cell r="G6822">
            <v>3284.3</v>
          </cell>
        </row>
        <row r="6823">
          <cell r="B6823">
            <v>97097</v>
          </cell>
          <cell r="C6823" t="str">
            <v>ACABAMENTO POLIDO PARA PISO DE CONCRETO ARMADO OU LAJE SOBRE SOLO DE ALTA RESISTÊNCIA. AF_09/2021</v>
          </cell>
          <cell r="D6823" t="str">
            <v>M2</v>
          </cell>
          <cell r="E6823">
            <v>35.449999999999996</v>
          </cell>
          <cell r="F6823">
            <v>2.17</v>
          </cell>
          <cell r="G6823">
            <v>37.619999999999997</v>
          </cell>
        </row>
        <row r="6824">
          <cell r="B6824">
            <v>97089</v>
          </cell>
          <cell r="C6824" t="str">
            <v>ARMAÇÃO PARA EXECUÇÃO DE RADIER, PISO DE CONCRETO OU LAJE SOBRE SOLO, COM USO DE TELA Q-113. AF_09/2021</v>
          </cell>
          <cell r="D6824" t="str">
            <v>KG</v>
          </cell>
          <cell r="E6824">
            <v>15.57</v>
          </cell>
          <cell r="F6824">
            <v>1.1100000000000001</v>
          </cell>
          <cell r="G6824">
            <v>16.68</v>
          </cell>
        </row>
        <row r="6825">
          <cell r="B6825">
            <v>97090</v>
          </cell>
          <cell r="C6825" t="str">
            <v>ARMAÇÃO PARA EXECUÇÃO DE RADIER, PISO DE CONCRETO OU LAJE SOBRE SOLO, COM USO DE TELA Q-138. AF_09/2021</v>
          </cell>
          <cell r="D6825" t="str">
            <v>KG</v>
          </cell>
          <cell r="E6825">
            <v>15.37</v>
          </cell>
          <cell r="F6825">
            <v>0.94</v>
          </cell>
          <cell r="G6825">
            <v>16.309999999999999</v>
          </cell>
        </row>
        <row r="6826">
          <cell r="B6826">
            <v>97091</v>
          </cell>
          <cell r="C6826" t="str">
            <v>ARMAÇÃO PARA EXECUÇÃO DE RADIER, PISO DE CONCRETO OU LAJE SOBRE SOLO, COM USO DE TELA Q-159. AF_09/2021</v>
          </cell>
          <cell r="D6826" t="str">
            <v>KG</v>
          </cell>
          <cell r="E6826">
            <v>14.950000000000001</v>
          </cell>
          <cell r="F6826">
            <v>0.85</v>
          </cell>
          <cell r="G6826">
            <v>15.8</v>
          </cell>
        </row>
        <row r="6827">
          <cell r="B6827">
            <v>97092</v>
          </cell>
          <cell r="C6827" t="str">
            <v>ARMAÇÃO PARA EXECUÇÃO DE RADIER, PISO DE CONCRETO OU LAJE SOBRE SOLO, COM USO DE TELA Q-196. AF_09/2021</v>
          </cell>
          <cell r="D6827" t="str">
            <v>KG</v>
          </cell>
          <cell r="E6827">
            <v>14.54</v>
          </cell>
          <cell r="F6827">
            <v>0.71</v>
          </cell>
          <cell r="G6827">
            <v>15.25</v>
          </cell>
        </row>
        <row r="6828">
          <cell r="B6828">
            <v>97093</v>
          </cell>
          <cell r="C6828" t="str">
            <v>ARMAÇÃO PARA EXECUÇÃO DE RADIER, PISO DE CONCRETO OU LAJE SOBRE SOLO, COM USO DE TELA Q-283. AF_09/2021</v>
          </cell>
          <cell r="D6828" t="str">
            <v>KG</v>
          </cell>
          <cell r="E6828">
            <v>13.69</v>
          </cell>
          <cell r="F6828">
            <v>0.56999999999999995</v>
          </cell>
          <cell r="G6828">
            <v>14.26</v>
          </cell>
        </row>
        <row r="6829">
          <cell r="B6829">
            <v>97088</v>
          </cell>
          <cell r="C6829" t="str">
            <v>ARMAÇÃO PARA EXECUÇÃO DE RADIER, PISO DE CONCRETO OU LAJE SOBRE SOLO, COM USO DE TELA Q-92. AF_09/2021</v>
          </cell>
          <cell r="D6829" t="str">
            <v>KG</v>
          </cell>
          <cell r="E6829">
            <v>16.97</v>
          </cell>
          <cell r="F6829">
            <v>1.3</v>
          </cell>
          <cell r="G6829">
            <v>18.27</v>
          </cell>
        </row>
        <row r="6830">
          <cell r="B6830">
            <v>97087</v>
          </cell>
          <cell r="C6830" t="str">
            <v>CAMADA SEPARADORA PARA EXECUÇÃO DE RADIER, PISO DE CONCRETO OU LAJE SOBRE SOLO, EM LONA PLÁSTICA. AF_09/2021</v>
          </cell>
          <cell r="D6830" t="str">
            <v>M2</v>
          </cell>
          <cell r="E6830">
            <v>2.06</v>
          </cell>
          <cell r="F6830">
            <v>0.41</v>
          </cell>
          <cell r="G6830">
            <v>2.4700000000000002</v>
          </cell>
        </row>
        <row r="6831">
          <cell r="B6831">
            <v>97083</v>
          </cell>
          <cell r="C6831" t="str">
            <v>COMPACTAÇÃO MECÂNICA DE SOLO PARA EXECUÇÃO DE RADIER, PISO DE CONCRETO OU LAJE SOBRE SOLO, COM COMPACTADOR DE SOLOS A PERCUSSÃO. AF_09/2021</v>
          </cell>
          <cell r="D6831" t="str">
            <v>M2</v>
          </cell>
          <cell r="E6831">
            <v>1.4299999999999997</v>
          </cell>
          <cell r="F6831">
            <v>2.66</v>
          </cell>
          <cell r="G6831">
            <v>4.09</v>
          </cell>
        </row>
        <row r="6832">
          <cell r="B6832">
            <v>97084</v>
          </cell>
          <cell r="C6832" t="str">
            <v>COMPACTAÇÃO MECÂNICA DE SOLO PARA EXECUÇÃO DE RADIER, PISO DE CONCRETO OU LAJE SOBRE SOLO, COM COMPACTADOR DE SOLOS TIPO PLACA VIBRATÓRIA. AF_09/2021</v>
          </cell>
          <cell r="D6832" t="str">
            <v>M2</v>
          </cell>
          <cell r="E6832">
            <v>0.29999999999999993</v>
          </cell>
          <cell r="F6832">
            <v>0.55000000000000004</v>
          </cell>
          <cell r="G6832">
            <v>0.85</v>
          </cell>
        </row>
        <row r="6833">
          <cell r="B6833">
            <v>97096</v>
          </cell>
          <cell r="C6833" t="str">
            <v>CONCRETAGEM DE RADIER, PISO DE CONCRETO OU LAJE SOBRE SOLO, FCK 30 MPA - LANÇAMENTO, ADENSAMENTO E ACABAMENTO. AF_09/2021</v>
          </cell>
          <cell r="D6833" t="str">
            <v>M3</v>
          </cell>
          <cell r="E6833">
            <v>556.32999999999993</v>
          </cell>
          <cell r="F6833">
            <v>17.32</v>
          </cell>
          <cell r="G6833">
            <v>573.65</v>
          </cell>
        </row>
        <row r="6834">
          <cell r="B6834">
            <v>97082</v>
          </cell>
          <cell r="C6834" t="str">
            <v>ESCAVAÇÃO MANUAL DE VIGA DE BORDA PARA RADIER. AF_09/2021</v>
          </cell>
          <cell r="D6834" t="str">
            <v>M3</v>
          </cell>
          <cell r="E6834">
            <v>26.700000000000003</v>
          </cell>
          <cell r="F6834">
            <v>50.69</v>
          </cell>
          <cell r="G6834">
            <v>77.39</v>
          </cell>
        </row>
        <row r="6835">
          <cell r="B6835">
            <v>103076</v>
          </cell>
          <cell r="C6835" t="str">
            <v>EXECUÇÃO DE LAJE SOBRE SOLO, ESPESSURA DE 10 CM, FCK = 30 MPA, COM USO DE FORMAS EM MADEIRA SERRADA. AF_09/2021</v>
          </cell>
          <cell r="D6835" t="str">
            <v>M2</v>
          </cell>
          <cell r="E6835">
            <v>130.42000000000002</v>
          </cell>
          <cell r="F6835">
            <v>20.61</v>
          </cell>
          <cell r="G6835">
            <v>151.03</v>
          </cell>
        </row>
        <row r="6836">
          <cell r="B6836">
            <v>103077</v>
          </cell>
          <cell r="C6836" t="str">
            <v>EXECUÇÃO DE LAJE SOBRE SOLO, ESPESSURA DE 15 CM, FCK = 30 MPA, COM USO DE FORMAS EM MADEIRA SERRADA. AF_09/2021</v>
          </cell>
          <cell r="D6836" t="str">
            <v>M2</v>
          </cell>
          <cell r="E6836">
            <v>171.20000000000002</v>
          </cell>
          <cell r="F6836">
            <v>23.32</v>
          </cell>
          <cell r="G6836">
            <v>194.52</v>
          </cell>
        </row>
        <row r="6837">
          <cell r="B6837">
            <v>103078</v>
          </cell>
          <cell r="C6837" t="str">
            <v>EXECUÇÃO DE LAJE SOBRE SOLO, ESPESSURA DE 20 CM, FCK = 30 MPA, COM USO DE FORMAS EM MADEIRA SERRADA. AF_09/2021</v>
          </cell>
          <cell r="D6837" t="str">
            <v>M2</v>
          </cell>
          <cell r="E6837">
            <v>208.14</v>
          </cell>
          <cell r="F6837">
            <v>26.03</v>
          </cell>
          <cell r="G6837">
            <v>234.17</v>
          </cell>
        </row>
        <row r="6838">
          <cell r="B6838">
            <v>103079</v>
          </cell>
          <cell r="C6838" t="str">
            <v>EXECUÇÃO DE LAJE SOBRE SOLO, ESPESSURA DE 25 CM, FCK = 30 MPA, COM USO DE FORMAS EM MADEIRA SERRADA. AF_09/2021</v>
          </cell>
          <cell r="D6838" t="str">
            <v>M2</v>
          </cell>
          <cell r="E6838">
            <v>252.40000000000003</v>
          </cell>
          <cell r="F6838">
            <v>28.76</v>
          </cell>
          <cell r="G6838">
            <v>281.16000000000003</v>
          </cell>
        </row>
        <row r="6839">
          <cell r="B6839">
            <v>103080</v>
          </cell>
          <cell r="C6839" t="str">
            <v>EXECUÇÃO DE LAJE SOBRE SOLO, ESPESSURA DE 30 CM, FCK = 30 MPA, COM USO DE FORMAS EM MADEIRA SERRADA. AF_09/2021</v>
          </cell>
          <cell r="D6839" t="str">
            <v>M2</v>
          </cell>
          <cell r="E6839">
            <v>313.91999999999996</v>
          </cell>
          <cell r="F6839">
            <v>31.92</v>
          </cell>
          <cell r="G6839">
            <v>345.84</v>
          </cell>
        </row>
        <row r="6840">
          <cell r="B6840">
            <v>103075</v>
          </cell>
          <cell r="C6840" t="str">
            <v>EXECUÇÃO DE PISO DE CONCRETO, COM ACABAMENTO SUPERFICIAL, ESPESSURA DE 15 CM, FCK = 30 MPA, COM USO DE FORMAS EM MADEIRA SERRADA. AF_09/2021</v>
          </cell>
          <cell r="D6840" t="str">
            <v>M2</v>
          </cell>
          <cell r="E6840">
            <v>184.26000000000002</v>
          </cell>
          <cell r="F6840">
            <v>23.54</v>
          </cell>
          <cell r="G6840">
            <v>207.8</v>
          </cell>
        </row>
        <row r="6841">
          <cell r="B6841">
            <v>103074</v>
          </cell>
          <cell r="C6841" t="str">
            <v>EXECUÇÃO DE PISO DE CONCRETO, SEM ACABAMENTO SUPERFICIAL, ESPESSURA DE 15 CM, FCK = 30 MPA, COM USO DE FORMAS EM MADEIRA SERRADA. AF_09/2021</v>
          </cell>
          <cell r="D6841" t="str">
            <v>M2</v>
          </cell>
          <cell r="E6841">
            <v>148.81</v>
          </cell>
          <cell r="F6841">
            <v>21.37</v>
          </cell>
          <cell r="G6841">
            <v>170.18</v>
          </cell>
        </row>
        <row r="6842">
          <cell r="B6842">
            <v>97101</v>
          </cell>
          <cell r="C6842" t="str">
            <v>EXECUÇÃO DE RADIER, ESPESSURA DE 10 CM, FCK = 30 MPA, COM USO DE FORMAS EM MADEIRA SERRADA. AF_09/2021</v>
          </cell>
          <cell r="D6842" t="str">
            <v>M2</v>
          </cell>
          <cell r="E6842">
            <v>151.31</v>
          </cell>
          <cell r="F6842">
            <v>23.09</v>
          </cell>
          <cell r="G6842">
            <v>174.4</v>
          </cell>
        </row>
        <row r="6843">
          <cell r="B6843">
            <v>97102</v>
          </cell>
          <cell r="C6843" t="str">
            <v>EXECUÇÃO DE RADIER, ESPESSURA DE 15 CM, FCK = 30 MPA, COM USO DE FORMAS EM MADEIRA SERRADA. AF_09/2021</v>
          </cell>
          <cell r="D6843" t="str">
            <v>M2</v>
          </cell>
          <cell r="E6843">
            <v>192.07999999999998</v>
          </cell>
          <cell r="F6843">
            <v>25.81</v>
          </cell>
          <cell r="G6843">
            <v>217.89</v>
          </cell>
        </row>
        <row r="6844">
          <cell r="B6844">
            <v>97103</v>
          </cell>
          <cell r="C6844" t="str">
            <v>EXECUÇÃO DE RADIER, ESPESSURA DE 20 CM, FCK = 30 MPA, COM USO DE FORMAS EM MADEIRA SERRADA. AF_09/2021</v>
          </cell>
          <cell r="D6844" t="str">
            <v>M2</v>
          </cell>
          <cell r="E6844">
            <v>229.02999999999997</v>
          </cell>
          <cell r="F6844">
            <v>28.5</v>
          </cell>
          <cell r="G6844">
            <v>257.52999999999997</v>
          </cell>
        </row>
        <row r="6845">
          <cell r="B6845">
            <v>103072</v>
          </cell>
          <cell r="C6845" t="str">
            <v>EXECUÇÃO DE RADIER, ESPESSURA DE 25 CM, FCK = 30 MPA, COM USO DE FORMAS EM MADEIRA SERRADA. AF_09/2021</v>
          </cell>
          <cell r="D6845" t="str">
            <v>M2</v>
          </cell>
          <cell r="E6845">
            <v>273.32</v>
          </cell>
          <cell r="F6845">
            <v>31.21</v>
          </cell>
          <cell r="G6845">
            <v>304.52999999999997</v>
          </cell>
        </row>
        <row r="6846">
          <cell r="B6846">
            <v>103073</v>
          </cell>
          <cell r="C6846" t="str">
            <v>EXECUÇÃO DE RADIER, ESPESSURA DE 30 CM, FCK = 30 MPA, COM USO DE FORMAS EM MADEIRA SERRADA. AF_09/2021</v>
          </cell>
          <cell r="D6846" t="str">
            <v>M2</v>
          </cell>
          <cell r="E6846">
            <v>334.79999999999995</v>
          </cell>
          <cell r="F6846">
            <v>34.409999999999997</v>
          </cell>
          <cell r="G6846">
            <v>369.21</v>
          </cell>
        </row>
        <row r="6847">
          <cell r="B6847">
            <v>97086</v>
          </cell>
          <cell r="C6847" t="str">
            <v>FABRICAÇÃO, MONTAGEM E DESMONTAGEM DE FORMA PARA RADIER, PISO DE CONCRETO OU LAJE SOBRE SOLO, EM MADEIRA SERRADA, 4 UTILIZAÇÕES. AF_09/2021</v>
          </cell>
          <cell r="D6847" t="str">
            <v>M2</v>
          </cell>
          <cell r="E6847">
            <v>69.72999999999999</v>
          </cell>
          <cell r="F6847">
            <v>84.81</v>
          </cell>
          <cell r="G6847">
            <v>154.54</v>
          </cell>
        </row>
        <row r="6848">
          <cell r="B6848">
            <v>104766</v>
          </cell>
          <cell r="C6848" t="str">
            <v>CHUMBAMENTO LINEAR EM ALVENARIA PARA ELETRODUTOS COM DIÂMETROS MENORES OU IGUAIS A 40 MM. AF_09/2023</v>
          </cell>
          <cell r="D6848" t="str">
            <v>M</v>
          </cell>
          <cell r="E6848">
            <v>6.8800000000000008</v>
          </cell>
          <cell r="F6848">
            <v>11.51</v>
          </cell>
          <cell r="G6848">
            <v>18.39</v>
          </cell>
        </row>
        <row r="6849">
          <cell r="B6849">
            <v>90467</v>
          </cell>
          <cell r="C6849" t="str">
            <v>CHUMBAMENTO LINEAR EM ALVENARIA PARA RAMAIS/DISTRIBUIÇÃO DE INSTALAÇÕES HIDRÁULICAS COM DIÂMETROS MAIORES QUE 40 MM E MENORES OU IGUAIS A 75 MM. AF_09/2023</v>
          </cell>
          <cell r="D6849" t="str">
            <v>M</v>
          </cell>
          <cell r="E6849">
            <v>9.9899999999999984</v>
          </cell>
          <cell r="F6849">
            <v>16.89</v>
          </cell>
          <cell r="G6849">
            <v>26.88</v>
          </cell>
        </row>
        <row r="6850">
          <cell r="B6850">
            <v>90466</v>
          </cell>
          <cell r="C6850" t="str">
            <v>CHUMBAMENTO LINEAR EM ALVENARIA PARA RAMAIS/DISTRIBUIÇÃO DE INSTALAÇÕES HIDRÁULICAS COM DIÂMETROS MENORES OU IGUAIS A 40 MM. AF_09/2023</v>
          </cell>
          <cell r="D6850" t="str">
            <v>M</v>
          </cell>
          <cell r="E6850">
            <v>6.6000000000000014</v>
          </cell>
          <cell r="F6850">
            <v>11.29</v>
          </cell>
          <cell r="G6850">
            <v>17.89</v>
          </cell>
        </row>
        <row r="6851">
          <cell r="B6851">
            <v>90469</v>
          </cell>
          <cell r="C6851" t="str">
            <v>CHUMBAMENTO LINEAR EM CONTRAPISO PARA RAMAIS/DISTRIBUIÇÃO DE INSTALAÇÕES HIDRÁULICAS COM DIÂMETROS MAIORES QUE 40 MM E MENORES OU IGUAIS A 75 MM. AF_09/2023</v>
          </cell>
          <cell r="D6851" t="str">
            <v>M</v>
          </cell>
          <cell r="E6851">
            <v>6.25</v>
          </cell>
          <cell r="F6851">
            <v>6.67</v>
          </cell>
          <cell r="G6851">
            <v>12.92</v>
          </cell>
        </row>
        <row r="6852">
          <cell r="B6852">
            <v>90470</v>
          </cell>
          <cell r="C6852" t="str">
            <v>CHUMBAMENTO LINEAR EM CONTRAPISO PARA RAMAIS/DISTRIBUIÇÃO DE INSTALAÇÕES HIDRÁULICAS COM DIÂMETROS MAIORES QUE 75 MM E MENORES OU IGUAIS A 100 MM. AF_09/2023</v>
          </cell>
          <cell r="D6852" t="str">
            <v>M</v>
          </cell>
          <cell r="E6852">
            <v>8.5499999999999989</v>
          </cell>
          <cell r="F6852">
            <v>8.51</v>
          </cell>
          <cell r="G6852">
            <v>17.059999999999999</v>
          </cell>
        </row>
        <row r="6853">
          <cell r="B6853">
            <v>90468</v>
          </cell>
          <cell r="C6853" t="str">
            <v>CHUMBAMENTO LINEAR EM CONTRAPISO PARA RAMAIS/DISTRIBUIÇÃO DE INSTALAÇÕES HIDRÁULICAS COM DIÂMETROS MENORES OU IGUAIS A 40 MM. AF_09/2023</v>
          </cell>
          <cell r="D6853" t="str">
            <v>M</v>
          </cell>
          <cell r="E6853">
            <v>4.08</v>
          </cell>
          <cell r="F6853">
            <v>4.43</v>
          </cell>
          <cell r="G6853">
            <v>8.51</v>
          </cell>
        </row>
        <row r="6854">
          <cell r="B6854">
            <v>91188</v>
          </cell>
          <cell r="C6854" t="str">
            <v>CHUMBAMENTO PONTUAL DE ABERTURA EM LAJE COM PASSAGEM DE 1 TUBO COM DIÂMETRO DE  50 MM. AF_09/2023</v>
          </cell>
          <cell r="D6854" t="str">
            <v>UN</v>
          </cell>
          <cell r="E6854">
            <v>6.3900000000000006</v>
          </cell>
          <cell r="F6854">
            <v>8.6199999999999992</v>
          </cell>
          <cell r="G6854">
            <v>15.01</v>
          </cell>
        </row>
        <row r="6855">
          <cell r="B6855">
            <v>91189</v>
          </cell>
          <cell r="C6855" t="str">
            <v>CHUMBAMENTO PONTUAL DE ABERTURA EM LAJE COM PASSAGEM DE 5 TUBOS COM  DIÂMETROS DE  50 MM. AF_09/2023</v>
          </cell>
          <cell r="D6855" t="str">
            <v>UN</v>
          </cell>
          <cell r="E6855">
            <v>43.63000000000001</v>
          </cell>
          <cell r="F6855">
            <v>36.159999999999997</v>
          </cell>
          <cell r="G6855">
            <v>79.790000000000006</v>
          </cell>
        </row>
        <row r="6856">
          <cell r="B6856">
            <v>91192</v>
          </cell>
          <cell r="C6856" t="str">
            <v>CHUMBAMENTO PONTUAL EM PASSAGEM DE TUBO COM DIÂMETRO MAIOR QUE 75 MM E MENORES OU IGUAIS A 150 MM. AF_09/2023</v>
          </cell>
          <cell r="D6856" t="str">
            <v>UN</v>
          </cell>
          <cell r="E6856">
            <v>13.87</v>
          </cell>
          <cell r="F6856">
            <v>9.94</v>
          </cell>
          <cell r="G6856">
            <v>23.81</v>
          </cell>
        </row>
        <row r="6857">
          <cell r="B6857">
            <v>91190</v>
          </cell>
          <cell r="C6857" t="str">
            <v>CHUMBAMENTO PONTUAL EM PASSAGEM DE TUBO COM DIÂMETRO MENOR OU IGUAL A 40 MM. AF_09/2023</v>
          </cell>
          <cell r="D6857" t="str">
            <v>UN</v>
          </cell>
          <cell r="E6857">
            <v>5.34</v>
          </cell>
          <cell r="F6857">
            <v>6.67</v>
          </cell>
          <cell r="G6857">
            <v>12.01</v>
          </cell>
        </row>
        <row r="6858">
          <cell r="B6858">
            <v>91191</v>
          </cell>
          <cell r="C6858" t="str">
            <v>CHUMBAMENTO PONTUAL EM PASSAGEM DE TUBO COM DIÂMETROS ENTRE 40 MM E 75 MM. AF_09/2023</v>
          </cell>
          <cell r="D6858" t="str">
            <v>UN</v>
          </cell>
          <cell r="E6858">
            <v>8.39</v>
          </cell>
          <cell r="F6858">
            <v>7.84</v>
          </cell>
          <cell r="G6858">
            <v>16.23</v>
          </cell>
        </row>
        <row r="6859">
          <cell r="B6859">
            <v>95541</v>
          </cell>
          <cell r="C6859" t="str">
            <v>FIXAÇÃO DE DUTOS FLEXÍVEIS CIRCULARES,  DIÂMETRO 109 MM OU 4", COM ABRAÇADEIRA METÁLICA FLEXÍVEL FIXADA DIRETAMENTE NA LAJE, SOMENTE MÃO DE OBRA. AF_09/2023</v>
          </cell>
          <cell r="D6859" t="str">
            <v>UN</v>
          </cell>
          <cell r="E6859">
            <v>7.8599999999999994</v>
          </cell>
          <cell r="F6859">
            <v>21.93</v>
          </cell>
          <cell r="G6859">
            <v>29.79</v>
          </cell>
        </row>
        <row r="6860">
          <cell r="B6860">
            <v>104785</v>
          </cell>
          <cell r="C6860" t="str">
            <v>FIXAÇÃO DE ELETRODUTOS, DIÂMETROS MENORES OU IGUAIS A 40 MM, COM ABRAÇADEIRA METÁLICA RÍGIDA TIPO D COM PARAFUSO DE FIXAÇÃO 1 1/4", FIXADA DIRETAMENTE NA LAJE OU PAREDE. AF_09/2023</v>
          </cell>
          <cell r="D6860" t="str">
            <v>M</v>
          </cell>
          <cell r="E6860">
            <v>8.57</v>
          </cell>
          <cell r="F6860">
            <v>5.72</v>
          </cell>
          <cell r="G6860">
            <v>14.29</v>
          </cell>
        </row>
        <row r="6861">
          <cell r="B6861">
            <v>91181</v>
          </cell>
          <cell r="C6861" t="str">
            <v>FIXAÇÃO DE TUBOS HORIZONTAIS DE  PVC ÁGUA/PVC ESGOTO/PVC PLUVIAL/CPVC/PPR/COBRE OU AÇO, DIÂMETROS MAIORES QUE 75 MM E MENORES OU IGUAIS A 100 MM, COM ABRAÇADEIRA TIPO  D  COM PARAFUSO DE FIXAÇÃO 4", FIXADA DIRETAMENTE NA LAJE OU PAREDE. AF_09/2023</v>
          </cell>
          <cell r="D6861" t="str">
            <v>M</v>
          </cell>
          <cell r="E6861">
            <v>16.800000000000004</v>
          </cell>
          <cell r="F6861">
            <v>11.62</v>
          </cell>
          <cell r="G6861">
            <v>28.42</v>
          </cell>
        </row>
        <row r="6862">
          <cell r="B6862">
            <v>91166</v>
          </cell>
          <cell r="C6862" t="str">
            <v>FIXAÇÃO DE TUBOS HORIZONTAIS DE PEX OU MULTICAMADAS, DIÂMETROS IGUAIS OU INFERIORES A 40 MM, COM ABRAÇADEIRA PLÁSTICA FIXADA EM LAJE. AF_09/2023_PE</v>
          </cell>
          <cell r="D6862" t="str">
            <v>M</v>
          </cell>
          <cell r="E6862">
            <v>2.7</v>
          </cell>
          <cell r="F6862">
            <v>1.64</v>
          </cell>
          <cell r="G6862">
            <v>4.34</v>
          </cell>
        </row>
        <row r="6863">
          <cell r="B6863">
            <v>91167</v>
          </cell>
          <cell r="C6863" t="str">
            <v>FIXAÇÃO DE TUBOS HORIZONTAIS DE PPR DIÂMETROS MENORES OU IGUAIS A 40 MM COM ABRAÇADEIRA METÁLICA RÍGIDA TIPO U PERFIL 1 1/4", FIXADA EM PERFILADO EM LAJE. AF_09/2023_PS</v>
          </cell>
          <cell r="D6863" t="str">
            <v>M</v>
          </cell>
          <cell r="E6863">
            <v>6.2799999999999994</v>
          </cell>
          <cell r="F6863">
            <v>6.09</v>
          </cell>
          <cell r="G6863">
            <v>12.37</v>
          </cell>
        </row>
        <row r="6864">
          <cell r="B6864">
            <v>91176</v>
          </cell>
          <cell r="C6864" t="str">
            <v>FIXAÇÃO DE TUBOS HORIZONTAIS DE PPR DIÂMETROS MENORES OU IGUAIS A 40 MM, COM ABRAÇADEIRA METÁLICA RÍGIDA TIPO  D  COM PARAFUSO DE FIXAÇÃO 1 1/4", FIXADA DIRETAMENTE NA LAJE OU PAREDE. AF_09/2023</v>
          </cell>
          <cell r="D6864" t="str">
            <v>M</v>
          </cell>
          <cell r="E6864">
            <v>11.99</v>
          </cell>
          <cell r="F6864">
            <v>8.0299999999999994</v>
          </cell>
          <cell r="G6864">
            <v>20.02</v>
          </cell>
        </row>
        <row r="6865">
          <cell r="B6865">
            <v>91182</v>
          </cell>
          <cell r="C6865" t="str">
            <v>FIXAÇÃO DE TUBOS HORIZONTAIS DE PPR, DIÂMETROS MENORES OU IGUAIS A 40 MM, COM ABRAÇADEIRA METÁLICA FLEXÍVEL 18 MM, FIXADA DIRETAMENTE NA LAJE. AF_09/2023</v>
          </cell>
          <cell r="D6865" t="str">
            <v>M</v>
          </cell>
          <cell r="E6865">
            <v>9.9600000000000009</v>
          </cell>
          <cell r="F6865">
            <v>18.899999999999999</v>
          </cell>
          <cell r="G6865">
            <v>28.86</v>
          </cell>
        </row>
        <row r="6866">
          <cell r="B6866">
            <v>91186</v>
          </cell>
          <cell r="C6866" t="str">
            <v>FIXAÇÃO DE TUBOS HORIZONTAIS DE PVC ÁGUA, PVC ESGOTO, PVC ÁGUA PLUVIAL, CPVC, PPR, COBRE OU AÇO, DIÂMETROS MAIORES QUE 40 MM E MENORES OU IGUAIS A 75 MM, COM ABRAÇADEIRA METÁLICA FLEXÍVEL 18 MM, FIXADA DIRETAMENTE NA LAJE. AF_09/2023</v>
          </cell>
          <cell r="D6866" t="str">
            <v>M</v>
          </cell>
          <cell r="E6866">
            <v>10.899999999999999</v>
          </cell>
          <cell r="F6866">
            <v>21</v>
          </cell>
          <cell r="G6866">
            <v>31.9</v>
          </cell>
        </row>
        <row r="6867">
          <cell r="B6867">
            <v>91171</v>
          </cell>
          <cell r="C6867" t="str">
            <v>FIXAÇÃO DE TUBOS HORIZONTAIS DE PVC ÁGUA, PVC ESGOTO, PVC ÁGUA PLUVIAL, CPVC, PPR, COBRE OU AÇO, DIÂMETROS MAIORES QUE 40 MM E MENORES OU IGUAIS A 75 MM, COM ABRAÇADEIRA METÁLICA RÍGIDA TIPO U PERFIL 2 1/2", FIXADA EM PERFILADO EM LAJE. AF_09/2023_PS</v>
          </cell>
          <cell r="D6867" t="str">
            <v>M</v>
          </cell>
          <cell r="E6867">
            <v>11.089999999999998</v>
          </cell>
          <cell r="F6867">
            <v>9.06</v>
          </cell>
          <cell r="G6867">
            <v>20.149999999999999</v>
          </cell>
        </row>
        <row r="6868">
          <cell r="B6868">
            <v>91187</v>
          </cell>
          <cell r="C6868" t="str">
            <v>FIXAÇÃO DE TUBOS HORIZONTAIS DE PVC ÁGUA, PVC ESGOTO, PVC ÁGUA PLUVIAL, CPVC, PPR, COBRE OU AÇO, DIÂMETROS MAIORES QUE 75 MM E MENORES OU IGUAIS A 100 MM, COM ABRAÇADEIRA METÁLICA FLEXÍVEL 18 MM, FIXADA DIRETAMENTE NA LAJE. AF_09/2023</v>
          </cell>
          <cell r="D6868" t="str">
            <v>M</v>
          </cell>
          <cell r="E6868">
            <v>9.6300000000000026</v>
          </cell>
          <cell r="F6868">
            <v>19.13</v>
          </cell>
          <cell r="G6868">
            <v>28.76</v>
          </cell>
        </row>
        <row r="6869">
          <cell r="B6869">
            <v>91172</v>
          </cell>
          <cell r="C6869" t="str">
            <v>FIXAÇÃO DE TUBOS HORIZONTAIS DE PVC ÁGUA, PVC ESGOTO, PVC ÁGUA PLUVIAL, CPVC, PPR, COBRE OU AÇO, DIÂMETROS MAIORES QUE 75 MM E MENORES OU IGUAIS A 100 MM, COM ABRAÇADEIRA METÁLICA RÍGIDA TIPO U PERFIL 4", FIXADA EM PERFILADO EM LAJE. AF_09/2023_PS</v>
          </cell>
          <cell r="D6869" t="str">
            <v>M</v>
          </cell>
          <cell r="E6869">
            <v>12.930000000000001</v>
          </cell>
          <cell r="F6869">
            <v>10.28</v>
          </cell>
          <cell r="G6869">
            <v>23.21</v>
          </cell>
        </row>
        <row r="6870">
          <cell r="B6870">
            <v>91185</v>
          </cell>
          <cell r="C6870" t="str">
            <v>FIXAÇÃO DE TUBOS HORIZONTAIS DE PVC ÁGUA, PVC ESGOTO, PVC ÁGUA PLUVIAL, CPVC, PPR, COBRE OU AÇO, DIÂMETROS MENORES OU IGUAIS A 40 MM, COM ABRAÇADEIRA METÁLICA FLEXÍVEL 18 MM, FIXADA DIRETAMENTE NA LAJE. AF_09/2023</v>
          </cell>
          <cell r="D6870" t="str">
            <v>M</v>
          </cell>
          <cell r="E6870">
            <v>9.9600000000000009</v>
          </cell>
          <cell r="F6870">
            <v>18.899999999999999</v>
          </cell>
          <cell r="G6870">
            <v>28.86</v>
          </cell>
        </row>
        <row r="6871">
          <cell r="B6871">
            <v>91170</v>
          </cell>
          <cell r="C6871" t="str">
            <v>FIXAÇÃO DE TUBOS HORIZONTAIS DE PVC ÁGUA, PVC ESGOTO, PVC ÁGUA PLUVIAL, CPVC, PPR, COBRE OU AÇO, DIÂMETROS MENORES OU IGUAIS A 40 MM, COM ABRAÇADEIRA METÁLICA RÍGIDA TIPO U PERFIL 1 1/4", FIXADA EM PERFILADO EM LAJE. AF_09/2023_PS</v>
          </cell>
          <cell r="D6871" t="str">
            <v>M</v>
          </cell>
          <cell r="E6871">
            <v>6.2799999999999994</v>
          </cell>
          <cell r="F6871">
            <v>6.09</v>
          </cell>
          <cell r="G6871">
            <v>12.37</v>
          </cell>
        </row>
        <row r="6872">
          <cell r="B6872">
            <v>91180</v>
          </cell>
          <cell r="C6872" t="str">
            <v>FIXAÇÃO DE TUBOS HORIZONTAIS DE PVC ÁGUA/PVC ESGOTO/PVC PLUVIAL/CPVC/PPR/COBRE OU AÇO, DIÂMETROS MAIORES QUE 40 MM E MENORES OU IGUAIS A 75 MM, COM ABRAÇADEIRA TIPO  D  COM PARAFUSO DE FIXAÇÃO 2 1/2", FIXADA DIRETAMENTE NA LAJE OU PAREDE. AF_09/2023</v>
          </cell>
          <cell r="D6872" t="str">
            <v>M</v>
          </cell>
          <cell r="E6872">
            <v>16.09</v>
          </cell>
          <cell r="F6872">
            <v>10.86</v>
          </cell>
          <cell r="G6872">
            <v>26.95</v>
          </cell>
        </row>
        <row r="6873">
          <cell r="B6873">
            <v>91179</v>
          </cell>
          <cell r="C6873" t="str">
            <v>FIXAÇÃO DE TUBOS HORIZONTAIS DE PVC ÁGUA/PVC ESGOTO/PVC PLUVIAL/CPVC/PPR/COBRE OU AÇO, DIÂMETROS MENORES OU IGUAIS A 40 MM, COM ABRAÇADEIRA METÁLICA RÍGIDA TIPO  D  COM PARAFUSO DE FIXAÇÃO 1 1/4", FIXADA DIRETAMENTE NA LAJE OU PAREDE. AF_09/2023</v>
          </cell>
          <cell r="D6873" t="str">
            <v>M</v>
          </cell>
          <cell r="E6873">
            <v>11.99</v>
          </cell>
          <cell r="F6873">
            <v>8.0299999999999994</v>
          </cell>
          <cell r="G6873">
            <v>20.02</v>
          </cell>
        </row>
        <row r="6874">
          <cell r="B6874">
            <v>91174</v>
          </cell>
          <cell r="C6874" t="str">
            <v>FIXAÇÃO DE TUBOS VERTICAIS DE PVC ÁGUA, PVC ESGOTO, PVC ÁGUA PLUVIAL, CPVC, PPR, COBRE OU AÇO, DIÂMETROS MAIORES QUE 40 MM E MENORES OU IGUAIS A 75 MM, COM ABRAÇADEIRA METÁLICA RÍGIDA TIPO U PERFIL 2 1/2", FIXADA EM PERFILADO EM PAREDE. AF_09/2023_PS</v>
          </cell>
          <cell r="D6874" t="str">
            <v>M</v>
          </cell>
          <cell r="E6874">
            <v>4.4300000000000006</v>
          </cell>
          <cell r="F6874">
            <v>3.62</v>
          </cell>
          <cell r="G6874">
            <v>8.0500000000000007</v>
          </cell>
        </row>
        <row r="6875">
          <cell r="B6875">
            <v>91175</v>
          </cell>
          <cell r="C6875" t="str">
            <v>FIXAÇÃO DE TUBOS VERTICAIS DE PVC ÁGUA, PVC ESGOTO, PVC ÁGUA PLUVIAL, CPVC, PPR, COBRE OU AÇO, DIÂMETROS MAIORES QUE 75 MM E MENORES OU IGUAIS A 100 MM, COM ABRAÇADEIRA METÁLICA RÍGIDA TIPO U PERFIL 4", FIXADA EM PERFILADO EM PAREDE. AF_09/2023_PS</v>
          </cell>
          <cell r="D6875" t="str">
            <v>M</v>
          </cell>
          <cell r="E6875">
            <v>6.9899999999999993</v>
          </cell>
          <cell r="F6875">
            <v>5.54</v>
          </cell>
          <cell r="G6875">
            <v>12.53</v>
          </cell>
        </row>
        <row r="6876">
          <cell r="B6876">
            <v>91173</v>
          </cell>
          <cell r="C6876" t="str">
            <v>FIXAÇÃO DE TUBOS VERTICAIS DE PVC ÁGUA, PVC ESGOTO, PVC ÁGUA PLUVIAL, CPVC, PPR, COBRE OU AÇO, DIÂMETROS MENORES OU IGUAIS A 40 MM, COM ABRAÇADEIRA METÁLICA RÍGIDA TIPO U PERFIL 1 1/4", FIXADA EM PERFILADO EM PAREDE. AF_09/2023_PS</v>
          </cell>
          <cell r="D6876" t="str">
            <v>M</v>
          </cell>
          <cell r="E6876">
            <v>2.3500000000000005</v>
          </cell>
          <cell r="F6876">
            <v>2.2599999999999998</v>
          </cell>
          <cell r="G6876">
            <v>4.6100000000000003</v>
          </cell>
        </row>
        <row r="6877">
          <cell r="B6877">
            <v>104759</v>
          </cell>
          <cell r="C6877" t="str">
            <v>FURO MANUAL EM ALVENARIA, PARA INSTALAÇÕES ELÉTRICAS, DIÂMETROS MAIORES QUE 40 MM E MENORES OU IGUAIS A 75 MM. AF_09/2023</v>
          </cell>
          <cell r="D6877" t="str">
            <v>UN</v>
          </cell>
          <cell r="E6877">
            <v>13.899999999999999</v>
          </cell>
          <cell r="F6877">
            <v>35.51</v>
          </cell>
          <cell r="G6877">
            <v>49.41</v>
          </cell>
        </row>
        <row r="6878">
          <cell r="B6878">
            <v>104760</v>
          </cell>
          <cell r="C6878" t="str">
            <v>FURO MANUAL EM ALVENARIA, PARA INSTALAÇÕES ELÉTRICAS, DIÂMETROS MAIORES QUE 75 MM E MENORES OU IGUAIS A 100 MM. AF_09/2023</v>
          </cell>
          <cell r="D6878" t="str">
            <v>UN</v>
          </cell>
          <cell r="E6878">
            <v>20.290000000000006</v>
          </cell>
          <cell r="F6878">
            <v>51.86</v>
          </cell>
          <cell r="G6878">
            <v>72.150000000000006</v>
          </cell>
        </row>
        <row r="6879">
          <cell r="B6879">
            <v>104758</v>
          </cell>
          <cell r="C6879" t="str">
            <v>FURO MANUAL EM ALVENARIA, PARA INSTALAÇÕES ELÉTRICAS, DIÂMETROS MENORES OU IGUAIS A 40 MM. AF_09/2023</v>
          </cell>
          <cell r="D6879" t="str">
            <v>UN</v>
          </cell>
          <cell r="E6879">
            <v>5.2200000000000006</v>
          </cell>
          <cell r="F6879">
            <v>13.31</v>
          </cell>
          <cell r="G6879">
            <v>18.53</v>
          </cell>
        </row>
        <row r="6880">
          <cell r="B6880">
            <v>90437</v>
          </cell>
          <cell r="C6880" t="str">
            <v>FURO MANUAL EM ALVENARIA, PARA INSTALAÇÕES HIDRÁULICAS, DIÂMETROS MAIORES QUE 40 MM E MENORES OU IGUAIS A 75 MM. AF_09/2023</v>
          </cell>
          <cell r="D6880" t="str">
            <v>UN</v>
          </cell>
          <cell r="E6880">
            <v>12.889999999999993</v>
          </cell>
          <cell r="F6880">
            <v>34.840000000000003</v>
          </cell>
          <cell r="G6880">
            <v>47.73</v>
          </cell>
        </row>
        <row r="6881">
          <cell r="B6881">
            <v>90438</v>
          </cell>
          <cell r="C6881" t="str">
            <v>FURO MANUAL EM ALVENARIA, PARA INSTALAÇÕES HIDRÁULICAS, DIÂMETROS MAIORES QUE 75 MM E MENORES OU IGUAIS A 100 MM. AF_09/2023</v>
          </cell>
          <cell r="D6881" t="str">
            <v>UN</v>
          </cell>
          <cell r="E6881">
            <v>18.800000000000004</v>
          </cell>
          <cell r="F6881">
            <v>50.9</v>
          </cell>
          <cell r="G6881">
            <v>69.7</v>
          </cell>
        </row>
        <row r="6882">
          <cell r="B6882">
            <v>90436</v>
          </cell>
          <cell r="C6882" t="str">
            <v>FURO MANUAL EM ALVENARIA, PARA INSTALAÇÕES HIDRÁULICAS, DIÂMETROS MENORES OU IGUAIS A 40 MM. AF_09/2023</v>
          </cell>
          <cell r="D6882" t="str">
            <v>UN</v>
          </cell>
          <cell r="E6882">
            <v>4.8299999999999983</v>
          </cell>
          <cell r="F6882">
            <v>13.07</v>
          </cell>
          <cell r="G6882">
            <v>17.899999999999999</v>
          </cell>
        </row>
        <row r="6883">
          <cell r="B6883">
            <v>104770</v>
          </cell>
          <cell r="C6883" t="str">
            <v>FURO MECANIZADO EM ALVENARIA, PARA INSTALAÇÕES ELÉTRICAS, DIÂMETROS MAIORES QUE 40 MM E MENORES OU IGUAIS A 75 MM. AF_09/2023</v>
          </cell>
          <cell r="D6883" t="str">
            <v>UN</v>
          </cell>
          <cell r="E6883">
            <v>0.59999999999999987</v>
          </cell>
          <cell r="F6883">
            <v>1.49</v>
          </cell>
          <cell r="G6883">
            <v>2.09</v>
          </cell>
        </row>
        <row r="6884">
          <cell r="B6884">
            <v>104772</v>
          </cell>
          <cell r="C6884" t="str">
            <v>FURO MECANIZADO EM ALVENARIA, PARA INSTALAÇÕES ELÉTRICAS, DIÂMETROS MAIORES QUE 75 MM E MENORES OU IGUAIS A 100 MM. AF_09/2023</v>
          </cell>
          <cell r="D6884" t="str">
            <v>UN</v>
          </cell>
          <cell r="E6884">
            <v>0.85999999999999988</v>
          </cell>
          <cell r="F6884">
            <v>2.19</v>
          </cell>
          <cell r="G6884">
            <v>3.05</v>
          </cell>
        </row>
        <row r="6885">
          <cell r="B6885">
            <v>104768</v>
          </cell>
          <cell r="C6885" t="str">
            <v>FURO MECANIZADO EM ALVENARIA, PARA INSTALAÇÕES ELÉTRICAS, DIÂMETROS MENORES OU IGUAIS A 40 MM. AF_09/2023</v>
          </cell>
          <cell r="D6885" t="str">
            <v>UN</v>
          </cell>
          <cell r="E6885">
            <v>0.24</v>
          </cell>
          <cell r="F6885">
            <v>0.54</v>
          </cell>
          <cell r="G6885">
            <v>0.78</v>
          </cell>
        </row>
        <row r="6886">
          <cell r="B6886">
            <v>104769</v>
          </cell>
          <cell r="C6886" t="str">
            <v>FURO MECANIZADO EM ALVENARIA, PARA INSTALAÇÕES HIDRÁULICAS, DIÂMETROS MAIORES QUE 40 MM E MENORES OU IGUAIS A 75 MM. AF_09/2023</v>
          </cell>
          <cell r="D6886" t="str">
            <v>UN</v>
          </cell>
          <cell r="E6886">
            <v>0.56000000000000005</v>
          </cell>
          <cell r="F6886">
            <v>1.46</v>
          </cell>
          <cell r="G6886">
            <v>2.02</v>
          </cell>
        </row>
        <row r="6887">
          <cell r="B6887">
            <v>104771</v>
          </cell>
          <cell r="C6887" t="str">
            <v>FURO MECANIZADO EM ALVENARIA, PARA INSTALAÇÕES HIDRÁULICAS, DIÂMETROS MAIORES QUE 75 MM E MENORES OU IGUAIS A 100 MM. AF_09/2023</v>
          </cell>
          <cell r="D6887" t="str">
            <v>UN</v>
          </cell>
          <cell r="E6887">
            <v>0.80000000000000027</v>
          </cell>
          <cell r="F6887">
            <v>2.15</v>
          </cell>
          <cell r="G6887">
            <v>2.95</v>
          </cell>
        </row>
        <row r="6888">
          <cell r="B6888">
            <v>104767</v>
          </cell>
          <cell r="C6888" t="str">
            <v>FURO MECANIZADO EM ALVENARIA, PARA INSTALAÇÕES HIDRÁULICAS, DIÂMETROS MENORES OU IGUAIS A 40 MM. AF_09/2023</v>
          </cell>
          <cell r="D6888" t="str">
            <v>UN</v>
          </cell>
          <cell r="E6888">
            <v>0.20999999999999996</v>
          </cell>
          <cell r="F6888">
            <v>0.54</v>
          </cell>
          <cell r="G6888">
            <v>0.75</v>
          </cell>
        </row>
        <row r="6889">
          <cell r="B6889">
            <v>104762</v>
          </cell>
          <cell r="C6889" t="str">
            <v>FURO MECANIZADO EM CONCRETO, COM MARTELO DEMOLIDOR, PARA INSTALAÇÕES ELÉTRICAS, DIÂMETROS MAIORES QUE 40 MM E MENORES OU IGUAIS A 75 MM. AF_09/2023</v>
          </cell>
          <cell r="D6889" t="str">
            <v>UN</v>
          </cell>
          <cell r="E6889">
            <v>9.5100000000000016</v>
          </cell>
          <cell r="F6889">
            <v>20.88</v>
          </cell>
          <cell r="G6889">
            <v>30.39</v>
          </cell>
        </row>
        <row r="6890">
          <cell r="B6890">
            <v>104763</v>
          </cell>
          <cell r="C6890" t="str">
            <v>FURO MECANIZADO EM CONCRETO, COM MARTELO DEMOLIDOR, PARA INSTALAÇÕES ELÉTRICAS, DIÂMETROS MAIORES QUE 75 MM E MENORES OU IGUAIS A 150 MM. AF_09/2023</v>
          </cell>
          <cell r="D6890" t="str">
            <v>UN</v>
          </cell>
          <cell r="E6890">
            <v>13.900000000000002</v>
          </cell>
          <cell r="F6890">
            <v>30.49</v>
          </cell>
          <cell r="G6890">
            <v>44.39</v>
          </cell>
        </row>
        <row r="6891">
          <cell r="B6891">
            <v>104761</v>
          </cell>
          <cell r="C6891" t="str">
            <v>FURO MECANIZADO EM CONCRETO, COM MARTELO DEMOLIDOR, PARA INSTALAÇÕES ELÉTRICAS, DIÂMETROS MENORES OU IGUAIS A 40 MM. AF_09/2023</v>
          </cell>
          <cell r="D6891" t="str">
            <v>UN</v>
          </cell>
          <cell r="E6891">
            <v>3.5700000000000003</v>
          </cell>
          <cell r="F6891">
            <v>7.82</v>
          </cell>
          <cell r="G6891">
            <v>11.39</v>
          </cell>
        </row>
        <row r="6892">
          <cell r="B6892">
            <v>90440</v>
          </cell>
          <cell r="C6892" t="str">
            <v>FURO MECANIZADO EM CONCRETO, COM MARTELO DEMOLIDOR, PARA INSTALAÇÕES HIDRÁULICAS, DIÂMETROS MAIORES QUE 40 MM E MENORES OU IGUAIS A 75 MM. AF_09/2023</v>
          </cell>
          <cell r="D6892" t="str">
            <v>UN</v>
          </cell>
          <cell r="E6892">
            <v>9.3800000000000026</v>
          </cell>
          <cell r="F6892">
            <v>20.79</v>
          </cell>
          <cell r="G6892">
            <v>30.17</v>
          </cell>
        </row>
        <row r="6893">
          <cell r="B6893">
            <v>90441</v>
          </cell>
          <cell r="C6893" t="str">
            <v>FURO MECANIZADO EM CONCRETO, COM MARTELO DEMOLIDOR, PARA INSTALAÇÕES HIDRÁULICAS, DIÂMETROS MAIORES QUE 75 MM E MENORES OU IGUAIS A 150 MM. AF_09/2023</v>
          </cell>
          <cell r="D6893" t="str">
            <v>UN</v>
          </cell>
          <cell r="E6893">
            <v>13.690000000000001</v>
          </cell>
          <cell r="F6893">
            <v>30.37</v>
          </cell>
          <cell r="G6893">
            <v>44.06</v>
          </cell>
        </row>
        <row r="6894">
          <cell r="B6894">
            <v>90439</v>
          </cell>
          <cell r="C6894" t="str">
            <v>FURO MECANIZADO EM CONCRETO, COM MARTELO DEMOLIDOR, PARA INSTALAÇÕES HIDRÁULICAS, DIÂMETROS MENORES OU IGUAIS A 40 MM. AF_09/2023</v>
          </cell>
          <cell r="D6894" t="str">
            <v>UN</v>
          </cell>
          <cell r="E6894">
            <v>3.5200000000000005</v>
          </cell>
          <cell r="F6894">
            <v>7.79</v>
          </cell>
          <cell r="G6894">
            <v>11.31</v>
          </cell>
        </row>
        <row r="6895">
          <cell r="B6895">
            <v>104776</v>
          </cell>
          <cell r="C6895" t="str">
            <v>FURO MECANIZADO EM CONCRETO, COM PERFURATRIZ, PARA INSTALAÇÕES ELÉTRICAS, DIÂMETROS MAIORES QUE 40 MM E MENORES OU IGUAIS A 75 MM. AF_09/2023</v>
          </cell>
          <cell r="D6895" t="str">
            <v>UN</v>
          </cell>
          <cell r="E6895">
            <v>2.4499999999999993</v>
          </cell>
          <cell r="F6895">
            <v>4.6500000000000004</v>
          </cell>
          <cell r="G6895">
            <v>7.1</v>
          </cell>
        </row>
        <row r="6896">
          <cell r="B6896">
            <v>104778</v>
          </cell>
          <cell r="C6896" t="str">
            <v>FURO MECANIZADO EM CONCRETO, COM PERFURATRIZ, PARA INSTALAÇÕES ELÉTRICAS, DIÂMETROS MAIORES QUE 75 MM E MENORES OU IGUAIS A 150 MM. AF_09/2023</v>
          </cell>
          <cell r="D6896" t="str">
            <v>UN</v>
          </cell>
          <cell r="E6896">
            <v>3.5700000000000012</v>
          </cell>
          <cell r="F6896">
            <v>6.81</v>
          </cell>
          <cell r="G6896">
            <v>10.38</v>
          </cell>
        </row>
        <row r="6897">
          <cell r="B6897">
            <v>104774</v>
          </cell>
          <cell r="C6897" t="str">
            <v>FURO MECANIZADO EM CONCRETO, COM PERFURATRIZ, PARA INSTALAÇÕES ELÉTRICAS, DIÂMETROS MENORES OU IGUAIS A 40 MM. AF_09/2023</v>
          </cell>
          <cell r="D6897" t="str">
            <v>UN</v>
          </cell>
          <cell r="E6897">
            <v>0.89999999999999991</v>
          </cell>
          <cell r="F6897">
            <v>1.75</v>
          </cell>
          <cell r="G6897">
            <v>2.65</v>
          </cell>
        </row>
        <row r="6898">
          <cell r="B6898">
            <v>104775</v>
          </cell>
          <cell r="C6898" t="str">
            <v>FURO MECANIZADO EM CONCRETO, COM PERFURATRIZ, PARA INSTALAÇÕES HIDRÁULICAS, DIÂMETROS MAIORES QUE 40 MM E MENORES OU IGUAIS A 75 MM. AF_09/2023</v>
          </cell>
          <cell r="D6898" t="str">
            <v>UN</v>
          </cell>
          <cell r="E6898">
            <v>2.2999999999999998</v>
          </cell>
          <cell r="F6898">
            <v>4.58</v>
          </cell>
          <cell r="G6898">
            <v>6.88</v>
          </cell>
        </row>
        <row r="6899">
          <cell r="B6899">
            <v>104777</v>
          </cell>
          <cell r="C6899" t="str">
            <v>FURO MECANIZADO EM CONCRETO, COM PERFURATRIZ, PARA INSTALAÇÕES HIDRÁULICAS, DIÂMETROS MAIORES QUE 75 MM E MENORES OU IGUAIS A 150 MM. AF_09/2023</v>
          </cell>
          <cell r="D6899" t="str">
            <v>UN</v>
          </cell>
          <cell r="E6899">
            <v>3.3600000000000003</v>
          </cell>
          <cell r="F6899">
            <v>6.69</v>
          </cell>
          <cell r="G6899">
            <v>10.050000000000001</v>
          </cell>
        </row>
        <row r="6900">
          <cell r="B6900">
            <v>104773</v>
          </cell>
          <cell r="C6900" t="str">
            <v>FURO MECANIZADO EM CONCRETO, COM PERFURATRIZ, PARA INSTALAÇÕES HIDRÁULICAS, DIÂMETROS MENORES OU IGUAIS A 40 MM. AF_09/2023</v>
          </cell>
          <cell r="D6900" t="str">
            <v>UN</v>
          </cell>
          <cell r="E6900">
            <v>0.85999999999999988</v>
          </cell>
          <cell r="F6900">
            <v>1.71</v>
          </cell>
          <cell r="G6900">
            <v>2.57</v>
          </cell>
        </row>
        <row r="6901">
          <cell r="B6901">
            <v>104782</v>
          </cell>
          <cell r="C6901" t="str">
            <v>PASSANTE TIPO PEÇA EM FÔRMA DE MADEIRA, FIXADO EM LAJE, PARA PASSAGEM DE NO MÁXIMO 5 TUBOS DE 50 MM DE DIÂMETRO. AF_09/2023</v>
          </cell>
          <cell r="D6901" t="str">
            <v>UN</v>
          </cell>
          <cell r="E6901">
            <v>52.589999999999996</v>
          </cell>
          <cell r="F6901">
            <v>6.14</v>
          </cell>
          <cell r="G6901">
            <v>58.73</v>
          </cell>
        </row>
        <row r="6902">
          <cell r="B6902">
            <v>90451</v>
          </cell>
          <cell r="C6902" t="str">
            <v>PASSANTE TIPO PEÇA EM POLIESTIRENO (ISOPOR), FIXADO EM LAJE, PARA ABERTURA PARA PASSAGEM DE 1 TUBO DE ATÉ 50 MM DE DIÂMETRO. AF_09/2023</v>
          </cell>
          <cell r="D6902" t="str">
            <v>UN</v>
          </cell>
          <cell r="E6902">
            <v>3.5500000000000003</v>
          </cell>
          <cell r="F6902">
            <v>3.64</v>
          </cell>
          <cell r="G6902">
            <v>7.19</v>
          </cell>
        </row>
        <row r="6903">
          <cell r="B6903">
            <v>90452</v>
          </cell>
          <cell r="C6903" t="str">
            <v>PASSANTE TIPO PEÇA EM POLIESTIRENO (ISOPOR), FIXADO EM LAJE, PARA PASSAGEM DE NO MÁXIMO 5 TUBOS DE 50 MM DE DIÂMETRO. AF_09/2023</v>
          </cell>
          <cell r="D6903" t="str">
            <v>UN</v>
          </cell>
          <cell r="E6903">
            <v>18.39</v>
          </cell>
          <cell r="F6903">
            <v>6.38</v>
          </cell>
          <cell r="G6903">
            <v>24.77</v>
          </cell>
        </row>
        <row r="6904">
          <cell r="B6904">
            <v>90455</v>
          </cell>
          <cell r="C6904" t="str">
            <v>PASSANTE TIPO TUBO COM DIÂMETRO DE 100 MM, FIXADO EM LAJE, PARA PASSAGEM DE TUBULAÇÕES COM NO MÁXIMO 75 MM DE DIÂMETRO. AF_09/2023</v>
          </cell>
          <cell r="D6904" t="str">
            <v>UN</v>
          </cell>
          <cell r="E6904">
            <v>4.5100000000000007</v>
          </cell>
          <cell r="F6904">
            <v>4.55</v>
          </cell>
          <cell r="G6904">
            <v>9.06</v>
          </cell>
        </row>
        <row r="6905">
          <cell r="B6905">
            <v>104784</v>
          </cell>
          <cell r="C6905" t="str">
            <v>PASSANTE TIPO TUBO COM DIÂMETRO DE 150 MM, FIXADO EM LAJE, PARA PASSAGEM DE TUBULAÇÕES COM NO MÁXIMO 100 MM DE DIÂMETRO. AF_09/2023</v>
          </cell>
          <cell r="D6905" t="str">
            <v>UN</v>
          </cell>
          <cell r="E6905">
            <v>8.67</v>
          </cell>
          <cell r="F6905">
            <v>6.35</v>
          </cell>
          <cell r="G6905">
            <v>15.02</v>
          </cell>
        </row>
        <row r="6906">
          <cell r="B6906">
            <v>90453</v>
          </cell>
          <cell r="C6906" t="str">
            <v>PASSANTE TIPO TUBO COM DIÂMETRO DE 40 MM, FIXADO EM LAJE, PARA PASSAGEM DE TUBULAÇÕES COM NO MÁXIMO 32 MM DE DIÂMETRO. AF_09/2023</v>
          </cell>
          <cell r="D6906" t="str">
            <v>UN</v>
          </cell>
          <cell r="E6906">
            <v>2.3600000000000003</v>
          </cell>
          <cell r="F6906">
            <v>2.04</v>
          </cell>
          <cell r="G6906">
            <v>4.4000000000000004</v>
          </cell>
        </row>
        <row r="6907">
          <cell r="B6907">
            <v>104783</v>
          </cell>
          <cell r="C6907" t="str">
            <v>PASSANTE TIPO TUBO COM DIÂMETRO DE 50 MM, FIXADO EM LAJE, PARA PASSAGEM DE TUBULAÇÕES COM NO MÁXIMO 40 MM DE DIÂMETRO. AF_09/2023</v>
          </cell>
          <cell r="D6907" t="str">
            <v>UN</v>
          </cell>
          <cell r="E6907">
            <v>3.1</v>
          </cell>
          <cell r="F6907">
            <v>2.4</v>
          </cell>
          <cell r="G6907">
            <v>5.5</v>
          </cell>
        </row>
        <row r="6908">
          <cell r="B6908">
            <v>90454</v>
          </cell>
          <cell r="C6908" t="str">
            <v>PASSANTE TIPO TUBO COM DIÂMETRO DE 75 MM, FIXADO EM LAJE, PARA PASSAGEM DE TUBULAÇÕES COM NO MÁXIMO 50 MM DE DIÂMETRO. AF_09/2023</v>
          </cell>
          <cell r="D6908" t="str">
            <v>UN</v>
          </cell>
          <cell r="E6908">
            <v>3.8600000000000003</v>
          </cell>
          <cell r="F6908">
            <v>3.13</v>
          </cell>
          <cell r="G6908">
            <v>6.99</v>
          </cell>
        </row>
        <row r="6909">
          <cell r="B6909">
            <v>90459</v>
          </cell>
          <cell r="C6909" t="str">
            <v>QUEBRA EM ALVENARIA PARA INSTALAÇÃO DE ABRIGO PARA MANGUEIRAS (90X60 CM). AF_09/2023</v>
          </cell>
          <cell r="D6909" t="str">
            <v>UN</v>
          </cell>
          <cell r="E6909">
            <v>15.840000000000003</v>
          </cell>
          <cell r="F6909">
            <v>42.87</v>
          </cell>
          <cell r="G6909">
            <v>58.71</v>
          </cell>
        </row>
        <row r="6910">
          <cell r="B6910">
            <v>90456</v>
          </cell>
          <cell r="C6910" t="str">
            <v>QUEBRA EM ALVENARIA PARA INSTALAÇÃO DE CAIXA DE TOMADA (4X4 OU 4X2). AF_09/2023</v>
          </cell>
          <cell r="D6910" t="str">
            <v>UN</v>
          </cell>
          <cell r="E6910">
            <v>1.8499999999999996</v>
          </cell>
          <cell r="F6910">
            <v>4.74</v>
          </cell>
          <cell r="G6910">
            <v>6.59</v>
          </cell>
        </row>
        <row r="6911">
          <cell r="B6911">
            <v>90458</v>
          </cell>
          <cell r="C6911" t="str">
            <v>QUEBRA EM ALVENARIA PARA INSTALAÇÃO DE QUADRO DISTRIBUIÇÃO GRANDE (76X40 CM). AF_09/2023</v>
          </cell>
          <cell r="D6911" t="str">
            <v>UN</v>
          </cell>
          <cell r="E6911">
            <v>12.079999999999998</v>
          </cell>
          <cell r="F6911">
            <v>30.86</v>
          </cell>
          <cell r="G6911">
            <v>42.94</v>
          </cell>
        </row>
        <row r="6912">
          <cell r="B6912">
            <v>90457</v>
          </cell>
          <cell r="C6912" t="str">
            <v>QUEBRA EM ALVENARIA PARA INSTALAÇÃO DE QUADRO DISTRIBUIÇÃO PEQUENO (19X25 CM). AF_09/2023</v>
          </cell>
          <cell r="D6912" t="str">
            <v>UN</v>
          </cell>
          <cell r="E6912">
            <v>4.24</v>
          </cell>
          <cell r="F6912">
            <v>10.81</v>
          </cell>
          <cell r="G6912">
            <v>15.05</v>
          </cell>
        </row>
        <row r="6913">
          <cell r="B6913">
            <v>90447</v>
          </cell>
          <cell r="C6913" t="str">
            <v>RASGO LINEAR MANUAL EM ALVENARIA, PARA ELETRODUTOS, DIÂMETROS MENORES OU IGUAIS A 40 MM. AF_09/2023</v>
          </cell>
          <cell r="D6913" t="str">
            <v>M</v>
          </cell>
          <cell r="E6913">
            <v>2.7999999999999989</v>
          </cell>
          <cell r="F6913">
            <v>7.15</v>
          </cell>
          <cell r="G6913">
            <v>9.9499999999999993</v>
          </cell>
        </row>
        <row r="6914">
          <cell r="B6914">
            <v>91222</v>
          </cell>
          <cell r="C6914" t="str">
            <v>RASGO LINEAR MANUAL EM ALVENARIA, PARA RAMAIS/ DISTRIBUIÇÃO DE INSTALAÇÕES HIDRÁULICAS, DIÂMETROS MAIORES QUE 40 MM E MENORES OU IGUAIS A 75 MM. AF_09/2023</v>
          </cell>
          <cell r="D6914" t="str">
            <v>M</v>
          </cell>
          <cell r="E6914">
            <v>2.8899999999999997</v>
          </cell>
          <cell r="F6914">
            <v>7.79</v>
          </cell>
          <cell r="G6914">
            <v>10.68</v>
          </cell>
        </row>
        <row r="6915">
          <cell r="B6915">
            <v>90443</v>
          </cell>
          <cell r="C6915" t="str">
            <v>RASGO LINEAR MANUAL EM ALVENARIA, PARA RAMAIS/ DISTRIBUIÇÃO DE INSTALAÇÕES HIDRÁULICAS, DIÂMETROS MENORES OU IGUAIS A 40 MM. AF_09/2023</v>
          </cell>
          <cell r="D6915" t="str">
            <v>M</v>
          </cell>
          <cell r="E6915">
            <v>2.59</v>
          </cell>
          <cell r="F6915">
            <v>7.02</v>
          </cell>
          <cell r="G6915">
            <v>9.61</v>
          </cell>
        </row>
        <row r="6916">
          <cell r="B6916">
            <v>104780</v>
          </cell>
          <cell r="C6916" t="str">
            <v>RASGO LINEAR MECANIZADO EM ALVENARIA, PARA ELETRODUTOS, DIÂMETROS MENORES OU IGUAIS A 40 MM. AF_09/2023</v>
          </cell>
          <cell r="D6916" t="str">
            <v>M</v>
          </cell>
          <cell r="E6916">
            <v>1.88</v>
          </cell>
          <cell r="F6916">
            <v>4.96</v>
          </cell>
          <cell r="G6916">
            <v>6.84</v>
          </cell>
        </row>
        <row r="6917">
          <cell r="B6917">
            <v>104781</v>
          </cell>
          <cell r="C6917" t="str">
            <v>RASGO LINEAR MECANIZADO EM ALVENARIA, PARA RAMAIS/ DISTRIBUIÇÃO DE INSTALAÇÕES HIDRÁULICAS, DIÂMETROS MAIORES QUE 40 MM E MENORES OU IGUAIS A 75 MM. AF_09/2023</v>
          </cell>
          <cell r="D6917" t="str">
            <v>M</v>
          </cell>
          <cell r="E6917">
            <v>2.12</v>
          </cell>
          <cell r="F6917">
            <v>5.72</v>
          </cell>
          <cell r="G6917">
            <v>7.84</v>
          </cell>
        </row>
        <row r="6918">
          <cell r="B6918">
            <v>104779</v>
          </cell>
          <cell r="C6918" t="str">
            <v>RASGO LINEAR MECANIZADO EM ALVENARIA, PARA RAMAIS/ DISTRIBUIÇÃO DE INSTALAÇÕES HIDRÁULICAS, DIÂMETROS MENORES OU IGUAIS A 40 MM. AF_09/2023</v>
          </cell>
          <cell r="D6918" t="str">
            <v>M</v>
          </cell>
          <cell r="E6918">
            <v>1.8499999999999996</v>
          </cell>
          <cell r="F6918">
            <v>4.9400000000000004</v>
          </cell>
          <cell r="G6918">
            <v>6.79</v>
          </cell>
        </row>
        <row r="6919">
          <cell r="B6919">
            <v>104787</v>
          </cell>
          <cell r="C6919" t="str">
            <v>RASGO LINEAR MECANIZADO EM CONCRETO, PARA RAMAIS/ DISTRIBUIÇÃO DE INSTALAÇÕES HIDRÁULICAS, DIÂMETROS MAIORES QUE 40 MM E MENORES OU IGUAIS A 75 MM. AF_09/2023</v>
          </cell>
          <cell r="D6919" t="str">
            <v>M</v>
          </cell>
          <cell r="E6919">
            <v>3.1000000000000005</v>
          </cell>
          <cell r="F6919">
            <v>6.88</v>
          </cell>
          <cell r="G6919">
            <v>9.98</v>
          </cell>
        </row>
        <row r="6920">
          <cell r="B6920">
            <v>104788</v>
          </cell>
          <cell r="C6920" t="str">
            <v>RASGO LINEAR MECANIZADO EM CONCRETO, PARA RAMAIS/ DISTRIBUIÇÃO DE INSTALAÇÕES HIDRÁULICAS, DIÂMETROS MAIORES QUE 75 MM E MENORES OU IGUAIS A 100 MM. AF_09/2023</v>
          </cell>
          <cell r="D6920" t="str">
            <v>M</v>
          </cell>
          <cell r="E6920">
            <v>4.1500000000000004</v>
          </cell>
          <cell r="F6920">
            <v>9.1199999999999992</v>
          </cell>
          <cell r="G6920">
            <v>13.27</v>
          </cell>
        </row>
        <row r="6921">
          <cell r="B6921">
            <v>104786</v>
          </cell>
          <cell r="C6921" t="str">
            <v>RASGO LINEAR MECANIZADO EM CONCRETO, PARA RAMAIS/ DISTRIBUIÇÃO DE INSTALAÇÕES HIDRÁULICAS, DIÂMETROS MENORES OU IGUAIS A 40 MM. AF_09/2023</v>
          </cell>
          <cell r="D6921" t="str">
            <v>M</v>
          </cell>
          <cell r="E6921">
            <v>2.3600000000000003</v>
          </cell>
          <cell r="F6921">
            <v>5.17</v>
          </cell>
          <cell r="G6921">
            <v>7.53</v>
          </cell>
        </row>
        <row r="6922">
          <cell r="B6922">
            <v>90445</v>
          </cell>
          <cell r="C6922" t="str">
            <v>RASGO LINEAR MECANIZADO EM CONTRAPISO, PARA RAMAIS/ DISTRIBUIÇÃO DE INSTALAÇÕES HIDRÁULICAS, DIÂMETROS MAIORES QUE 40 MM E MENORES OU IGUAIS A 75 MM. AF_09/2023_PS</v>
          </cell>
          <cell r="D6922" t="str">
            <v>M</v>
          </cell>
          <cell r="E6922">
            <v>6.1199999999999992</v>
          </cell>
          <cell r="F6922">
            <v>14.56</v>
          </cell>
          <cell r="G6922">
            <v>20.68</v>
          </cell>
        </row>
        <row r="6923">
          <cell r="B6923">
            <v>90446</v>
          </cell>
          <cell r="C6923" t="str">
            <v>RASGO LINEAR MECANIZADO EM CONTRAPISO, PARA RAMAIS/ DISTRIBUIÇÃO DE INSTALAÇÕES HIDRÁULICAS, DIÂMETROS MAIORES QUE 75 MM E MENORES OU IGUAIS A 100 MM. AF_09/2023_PS</v>
          </cell>
          <cell r="D6923" t="str">
            <v>M</v>
          </cell>
          <cell r="E6923">
            <v>8.11</v>
          </cell>
          <cell r="F6923">
            <v>19.36</v>
          </cell>
          <cell r="G6923">
            <v>27.47</v>
          </cell>
        </row>
        <row r="6924">
          <cell r="B6924">
            <v>90444</v>
          </cell>
          <cell r="C6924" t="str">
            <v>RASGO LINEAR MECANIZADO EM CONTRAPISO, PARA RAMAIS/ DISTRIBUIÇÃO DE INSTALAÇÕES HIDRÁULICAS, DIÂMETROS MENORES OU IGUAIS A 40 MM. AF_09/2023_PS</v>
          </cell>
          <cell r="D6924" t="str">
            <v>M</v>
          </cell>
          <cell r="E6924">
            <v>4.6099999999999994</v>
          </cell>
          <cell r="F6924">
            <v>10.99</v>
          </cell>
          <cell r="G6924">
            <v>15.6</v>
          </cell>
        </row>
        <row r="6925">
          <cell r="B6925">
            <v>104764</v>
          </cell>
          <cell r="C6925" t="str">
            <v>SUPORTE PARA 2 ELETRODUTOS, ESPAÇADO A CADA 80 CM, EM PERFILADO COM COMPRIMENTO DE 25 CM FIXADO EM LAJE, POR METRO DE ELETRODUTO FIXADO. AF_09/2023</v>
          </cell>
          <cell r="D6925" t="str">
            <v>M</v>
          </cell>
          <cell r="E6925">
            <v>14.459999999999997</v>
          </cell>
          <cell r="F6925">
            <v>7.69</v>
          </cell>
          <cell r="G6925">
            <v>22.15</v>
          </cell>
        </row>
        <row r="6926">
          <cell r="B6926">
            <v>90460</v>
          </cell>
          <cell r="C6926" t="str">
            <v>SUPORTE PARA 2 TUBOS HORIZONTAIS, ESPAÇADO A CADA 56 CM, EM PERFILADO COM COMPRIMENTO DE 25 CM FIXADO EM LAJE, POR METRO DE TUBULAÇÃO FIXADA. AF_09/2023</v>
          </cell>
          <cell r="D6926" t="str">
            <v>M</v>
          </cell>
          <cell r="E6926">
            <v>19.16</v>
          </cell>
          <cell r="F6926">
            <v>7.55</v>
          </cell>
          <cell r="G6926">
            <v>26.71</v>
          </cell>
        </row>
        <row r="6927">
          <cell r="B6927">
            <v>90462</v>
          </cell>
          <cell r="C6927" t="str">
            <v>SUPORTE PARA 2 TUBOS VERTICAIS, ESPAÇADO A CADA 150 CM, EM PERFILADO COM COMPRIMENTO DE 25 CM FIXADO EM PAREDE, POR METRO DE TUBULAÇÃO FIXADA. AF_09/2023</v>
          </cell>
          <cell r="D6927" t="str">
            <v>M</v>
          </cell>
          <cell r="E6927">
            <v>3.3900000000000006</v>
          </cell>
          <cell r="F6927">
            <v>1.34</v>
          </cell>
          <cell r="G6927">
            <v>4.7300000000000004</v>
          </cell>
        </row>
        <row r="6928">
          <cell r="B6928">
            <v>104765</v>
          </cell>
          <cell r="C6928" t="str">
            <v>SUPORTE PARA 4 ELETRODUTOS, ESPAÇADO A CADA 80 CM, EM PERFILADO COM COMPRIMENTO DE 42 CM FIXADO EM LAJE, POR METRO DE ELETRODUTO FIXADO. AF_09/2023</v>
          </cell>
          <cell r="D6928" t="str">
            <v>M</v>
          </cell>
          <cell r="E6928">
            <v>9.65</v>
          </cell>
          <cell r="F6928">
            <v>8.9</v>
          </cell>
          <cell r="G6928">
            <v>18.55</v>
          </cell>
        </row>
        <row r="6929">
          <cell r="B6929">
            <v>90461</v>
          </cell>
          <cell r="C6929" t="str">
            <v>SUPORTE PARA 4 TUBOS HORIZONTAIS, ESPAÇADO A CADA 56 CM, EM PERFILADO COM COMPRIMENTO DE 42 CM FIXADO EM LAJE, POR METRO DE TUBULAÇÃO FIXADA. AF_09/2023</v>
          </cell>
          <cell r="D6929" t="str">
            <v>M</v>
          </cell>
          <cell r="E6929">
            <v>12.06</v>
          </cell>
          <cell r="F6929">
            <v>8.74</v>
          </cell>
          <cell r="G6929">
            <v>20.8</v>
          </cell>
        </row>
        <row r="6930">
          <cell r="B6930">
            <v>90463</v>
          </cell>
          <cell r="C6930" t="str">
            <v>SUPORTE PARA 4 TUBOS VERTICAIS, ESPAÇADO A CADA 150 CM, EM PERFILADO COM COMPRIMENTO DE 42 CM FIXADO EM PAREDE, POR METRO DE TUBULAÇÃO FIXADA. AF_09/2023</v>
          </cell>
          <cell r="D6930" t="str">
            <v>M</v>
          </cell>
          <cell r="E6930">
            <v>2.5700000000000003</v>
          </cell>
          <cell r="F6930">
            <v>1.55</v>
          </cell>
          <cell r="G6930">
            <v>4.12</v>
          </cell>
        </row>
        <row r="6931">
          <cell r="B6931">
            <v>96560</v>
          </cell>
          <cell r="C6931" t="str">
            <v>SUPORTE PARA DUTO EM CHAPA GALVANIZADA BITOLA 24, EM PERFILADO COM COMPRIMENTO DE 55 CM FIXADO EM LAJE, POR METRO DE DUTO FIXADO. AF_09/2023</v>
          </cell>
          <cell r="D6931" t="str">
            <v>M2</v>
          </cell>
          <cell r="E6931">
            <v>22.32</v>
          </cell>
          <cell r="F6931">
            <v>14.94</v>
          </cell>
          <cell r="G6931">
            <v>37.26</v>
          </cell>
        </row>
        <row r="6932">
          <cell r="B6932">
            <v>96559</v>
          </cell>
          <cell r="C6932" t="str">
            <v>SUPORTE PARA DUTO EM CHAPA GALVANIZADA BITOLA 26, EM PERFILADO COM COMPRIMENTO DE 35 CM FIXADO EM LAJE, POR METRO DE DUTO FIXADO. AF_09/2023</v>
          </cell>
          <cell r="D6932" t="str">
            <v>M2</v>
          </cell>
          <cell r="E6932">
            <v>27.510000000000005</v>
          </cell>
          <cell r="F6932">
            <v>10.33</v>
          </cell>
          <cell r="G6932">
            <v>37.840000000000003</v>
          </cell>
        </row>
        <row r="6933">
          <cell r="B6933">
            <v>96562</v>
          </cell>
          <cell r="C6933" t="str">
            <v>SUPORTE PARA ELETROCALHA LISA OU PERFURADA EM AÇO GALVANIZADO, LARGURA 400 MM, EM PERFILADO COM COMPRIMENTO DE 45 CM FIXADO EM LAJE, POR METRO DE ELETROCALHA FIXADA. AF_09/2023</v>
          </cell>
          <cell r="D6933" t="str">
            <v>M</v>
          </cell>
          <cell r="E6933">
            <v>34.090000000000003</v>
          </cell>
          <cell r="F6933">
            <v>22.16</v>
          </cell>
          <cell r="G6933">
            <v>56.25</v>
          </cell>
        </row>
        <row r="6934">
          <cell r="B6934">
            <v>96563</v>
          </cell>
          <cell r="C6934" t="str">
            <v>SUPORTE PARA ELETROCALHA LISA OU PERFURADA EM AÇO GALVANIZADO, LARGURA 800 MM, EM PERFILADO COM COMPRIMENTO DE 85 CM FIXADO EM LAJE, POR METRO DE ELETROCALHA FIXADA. AF_09/2023</v>
          </cell>
          <cell r="D6934" t="str">
            <v>M</v>
          </cell>
          <cell r="E6934">
            <v>40.71</v>
          </cell>
          <cell r="F6934">
            <v>22.17</v>
          </cell>
          <cell r="G6934">
            <v>62.88</v>
          </cell>
        </row>
        <row r="6935">
          <cell r="B6935">
            <v>101870</v>
          </cell>
          <cell r="C6935" t="str">
            <v>REASSENTAMENTO DE BLOCOS 16 FACES PARA PISO INTERTRAVADO, ESPESSURA DE 10 CM, EM VIA/ESTACIONAMENTO, COM REAPROVEITAMENTO DOS BLOCOS 16 FACES - INCLUSO RETIRADA E COLOCAÇÃO DO MATERIAL. AF_12/2020</v>
          </cell>
          <cell r="D6935" t="str">
            <v>M2</v>
          </cell>
          <cell r="E6935">
            <v>19.919999999999998</v>
          </cell>
          <cell r="F6935">
            <v>26.49</v>
          </cell>
          <cell r="G6935">
            <v>46.41</v>
          </cell>
        </row>
        <row r="6936">
          <cell r="B6936">
            <v>101866</v>
          </cell>
          <cell r="C6936" t="str">
            <v>REASSENTAMENTO DE BLOCOS 16 FACES PARA PISO INTERTRAVADO, ESPESSURA DE 4  CM, EM CALÇADA, COM REAPROVEITAMENTO DOS BLOCOS 16 FACES - INCLUSO RETIRADA E COLOCAÇÃO DO MATERIAL. AF_12/2020</v>
          </cell>
          <cell r="D6936" t="str">
            <v>M2</v>
          </cell>
          <cell r="E6936">
            <v>17.600000000000001</v>
          </cell>
          <cell r="F6936">
            <v>21.85</v>
          </cell>
          <cell r="G6936">
            <v>39.450000000000003</v>
          </cell>
        </row>
        <row r="6937">
          <cell r="B6937">
            <v>101867</v>
          </cell>
          <cell r="C6937" t="str">
            <v>REASSENTAMENTO DE BLOCOS 16 FACES PARA PISO INTERTRAVADO, ESPESSURA DE 6 CM, EM CALÇADA, COM REAPROVEITAMENTO DOS BLOCOS 16 FACES - INCLUSO RETIRADA E COLOCAÇÃO DO MATERIAL. AF_12/2020</v>
          </cell>
          <cell r="D6937" t="str">
            <v>M2</v>
          </cell>
          <cell r="E6937">
            <v>19.379999999999995</v>
          </cell>
          <cell r="F6937">
            <v>25.42</v>
          </cell>
          <cell r="G6937">
            <v>44.8</v>
          </cell>
        </row>
        <row r="6938">
          <cell r="B6938">
            <v>101868</v>
          </cell>
          <cell r="C6938" t="str">
            <v>REASSENTAMENTO DE BLOCOS 16 FACES PARA PISO INTERTRAVADO, ESPESSURA DE 6 CM, EM VIA/ESTACIONAMENTO, COM REAPROVEITAMENTO DOS BLOCOS 16 FACES - INCLUSO RETIRADA E COLOCAÇÃO DO MATERIAL. AF_12/2020</v>
          </cell>
          <cell r="D6938" t="str">
            <v>M2</v>
          </cell>
          <cell r="E6938">
            <v>16.39</v>
          </cell>
          <cell r="F6938">
            <v>19.32</v>
          </cell>
          <cell r="G6938">
            <v>35.71</v>
          </cell>
        </row>
        <row r="6939">
          <cell r="B6939">
            <v>101869</v>
          </cell>
          <cell r="C6939" t="str">
            <v>REASSENTAMENTO DE BLOCOS 16 FACES PARA PISO INTERTRAVADO, ESPESSURA DE 8 CM, EM VIA/ESTACIONAMENTO, COM REAPROVEITAMENTO DOS BLOCOS 16 FACES - INCLUSO RETIRADA E COLOCAÇÃO DO MATERIAL. AF_12/2020</v>
          </cell>
          <cell r="D6939" t="str">
            <v>M2</v>
          </cell>
          <cell r="E6939">
            <v>18.149999999999999</v>
          </cell>
          <cell r="F6939">
            <v>22.92</v>
          </cell>
          <cell r="G6939">
            <v>41.07</v>
          </cell>
        </row>
        <row r="6940">
          <cell r="B6940">
            <v>101856</v>
          </cell>
          <cell r="C6940" t="str">
            <v>REASSENTAMENTO DE BLOCOS PISOGRAMA PARA PISO INTERTRAVADO, COM REAPROVEITAMENTO DOS BLOCOS PISOGRAMA - INCLUSO RETIRADA E COLOCAÇÃO DO MATERIAL. AF_12/2020</v>
          </cell>
          <cell r="D6940" t="str">
            <v>M2</v>
          </cell>
          <cell r="E6940">
            <v>15.279999999999998</v>
          </cell>
          <cell r="F6940">
            <v>17.12</v>
          </cell>
          <cell r="G6940">
            <v>32.4</v>
          </cell>
        </row>
        <row r="6941">
          <cell r="B6941">
            <v>101865</v>
          </cell>
          <cell r="C6941" t="str">
            <v>REASSENTAMENTO DE BLOCOS RETANGULAR PARA PISO INTERTRAVADO, ESPESSURA DE 10 CM, EM VIA/ESTACIONAMENTO, COM REAPROVEITAMENTO DOS BLOCOS RETANGULAR - INCLUSO RETIRADA E COLOCAÇÃO DO MATERIAL. AF_12/2020</v>
          </cell>
          <cell r="D6941" t="str">
            <v>M2</v>
          </cell>
          <cell r="E6941">
            <v>19.230000000000004</v>
          </cell>
          <cell r="F6941">
            <v>25.04</v>
          </cell>
          <cell r="G6941">
            <v>44.27</v>
          </cell>
        </row>
        <row r="6942">
          <cell r="B6942">
            <v>101861</v>
          </cell>
          <cell r="C6942" t="str">
            <v>REASSENTAMENTO DE BLOCOS RETANGULAR PARA PISO INTERTRAVADO, ESPESSURA DE 4  CM, EM CALÇADA, COM REAPROVEITAMENTO DOS BLOCOS RETANGULAR - INCLUSO RETIRADA E COLOCAÇÃO DO MATERIAL. AF_12/2020</v>
          </cell>
          <cell r="D6942" t="str">
            <v>M2</v>
          </cell>
          <cell r="E6942">
            <v>17.529999999999998</v>
          </cell>
          <cell r="F6942">
            <v>21.66</v>
          </cell>
          <cell r="G6942">
            <v>39.19</v>
          </cell>
        </row>
        <row r="6943">
          <cell r="B6943">
            <v>101862</v>
          </cell>
          <cell r="C6943" t="str">
            <v>REASSENTAMENTO DE BLOCOS RETANGULAR PARA PISO INTERTRAVADO, ESPESSURA DE 6 CM, EM CALÇADA, COM REAPROVEITAMENTO DOS BLOCOS RETANGULAR - INCLUSO RETIRADA E COLOCAÇÃO DO MATERIAL. AF_12/2020</v>
          </cell>
          <cell r="D6943" t="str">
            <v>M2</v>
          </cell>
          <cell r="E6943">
            <v>18.669999999999998</v>
          </cell>
          <cell r="F6943">
            <v>23.99</v>
          </cell>
          <cell r="G6943">
            <v>42.66</v>
          </cell>
        </row>
        <row r="6944">
          <cell r="B6944">
            <v>101863</v>
          </cell>
          <cell r="C6944" t="str">
            <v>REASSENTAMENTO DE BLOCOS RETANGULAR PARA PISO INTERTRAVADO, ESPESSURA DE 6 CM, EM VIA/ESTACIONAMENTO, COM REAPROVEITAMENTO DOS BLOCOS RETANGULAR - INCLUSO RETIRADA E COLOCAÇÃO DO MATERIAL. AF_12/2020</v>
          </cell>
          <cell r="D6944" t="str">
            <v>M2</v>
          </cell>
          <cell r="E6944">
            <v>15.670000000000002</v>
          </cell>
          <cell r="F6944">
            <v>17.89</v>
          </cell>
          <cell r="G6944">
            <v>33.56</v>
          </cell>
        </row>
        <row r="6945">
          <cell r="B6945">
            <v>101864</v>
          </cell>
          <cell r="C6945" t="str">
            <v>REASSENTAMENTO DE BLOCOS RETANGULAR PARA PISO INTERTRAVADO, ESPESSURA DE 8 CM, EM VIA/ESTACIONAMENTO, COM REAPROVEITAMENTO DOS BLOCOS RETANGULAR - INCLUSO RETIRADA E COLOCAÇÃO DO MATERIAL. AF_12/2020</v>
          </cell>
          <cell r="D6945" t="str">
            <v>M2</v>
          </cell>
          <cell r="E6945">
            <v>17.439999999999998</v>
          </cell>
          <cell r="F6945">
            <v>21.47</v>
          </cell>
          <cell r="G6945">
            <v>38.909999999999997</v>
          </cell>
        </row>
        <row r="6946">
          <cell r="B6946">
            <v>101860</v>
          </cell>
          <cell r="C6946" t="str">
            <v>REASSENTAMENTO DE BLOCOS SEXTAVADO PARA PISO INTERTRAVADO, ESPESSURA DE 10 CM, EM VIA/ESTACIONAMENTO, COM REAPROVEITAMENTO DOS BLOCOS SEXTAVADO - INCLUSO RETIRADA E COLOCAÇÃO DO MATERIAL. AF_12/2020</v>
          </cell>
          <cell r="D6946" t="str">
            <v>M2</v>
          </cell>
          <cell r="E6946">
            <v>18.410000000000004</v>
          </cell>
          <cell r="F6946">
            <v>23.43</v>
          </cell>
          <cell r="G6946">
            <v>41.84</v>
          </cell>
        </row>
        <row r="6947">
          <cell r="B6947">
            <v>101857</v>
          </cell>
          <cell r="C6947" t="str">
            <v>REASSENTAMENTO DE BLOCOS SEXTAVADO PARA PISO INTERTRAVADO, ESPESSURA DE 6 CM, EM CALÇADA, COM REAPROVEITAMENTO DOS BLOCOS SEXTAVADOS - INCLUSO RETIRADA E COLOCAÇÃO DO MATERIAL. AF_12/2020</v>
          </cell>
          <cell r="D6947" t="str">
            <v>M2</v>
          </cell>
          <cell r="E6947">
            <v>17.900000000000002</v>
          </cell>
          <cell r="F6947">
            <v>22.44</v>
          </cell>
          <cell r="G6947">
            <v>40.340000000000003</v>
          </cell>
        </row>
        <row r="6948">
          <cell r="B6948">
            <v>101858</v>
          </cell>
          <cell r="C6948" t="str">
            <v>REASSENTAMENTO DE BLOCOS SEXTAVADO PARA PISO INTERTRAVADO, ESPESSURA DE 6 CM, EM VIA/ESTACIONAMENTO, COM REAPROVEITAMENTO DOS BLOCOS SEXTAVADO - INCLUSO RETIRADA E COLOCAÇÃO DO MATERIAL. AF_12/2020</v>
          </cell>
          <cell r="D6948" t="str">
            <v>M2</v>
          </cell>
          <cell r="E6948">
            <v>15.510000000000005</v>
          </cell>
          <cell r="F6948">
            <v>17.579999999999998</v>
          </cell>
          <cell r="G6948">
            <v>33.090000000000003</v>
          </cell>
        </row>
        <row r="6949">
          <cell r="B6949">
            <v>101859</v>
          </cell>
          <cell r="C6949" t="str">
            <v>REASSENTAMENTO DE BLOCOS SEXTAVADO PARA PISO INTERTRAVADO, ESPESSURA DE 8 CM, EM VIA/ESTACIONAMENTO, COM REAPROVEITAMENTO DOS BLOCOS SEXTAVADO - INCLUSO RETIRADA E COLOCAÇÃO DO MATERIAL. AF_12/2020</v>
          </cell>
          <cell r="D6949" t="str">
            <v>M2</v>
          </cell>
          <cell r="E6949">
            <v>16.64</v>
          </cell>
          <cell r="F6949">
            <v>19.850000000000001</v>
          </cell>
          <cell r="G6949">
            <v>36.49</v>
          </cell>
        </row>
        <row r="6950">
          <cell r="B6950">
            <v>101852</v>
          </cell>
          <cell r="C6950" t="str">
            <v>REASSENTAMENTO DE PARALELEPÍPEDOS, REJUNTAMENTO COM ARGAMASSA, COM REAPROVEITAMENTO DOS PARALELEPÍPEDOS - INCLUSO RETIRADA E COLOCAÇÃO DO MATERIAL. AF_12/2020</v>
          </cell>
          <cell r="D6950" t="str">
            <v>M2</v>
          </cell>
          <cell r="E6950">
            <v>50.379999999999995</v>
          </cell>
          <cell r="F6950">
            <v>34.950000000000003</v>
          </cell>
          <cell r="G6950">
            <v>85.33</v>
          </cell>
        </row>
        <row r="6951">
          <cell r="B6951">
            <v>101850</v>
          </cell>
          <cell r="C6951" t="str">
            <v>REASSENTAMENTO DE PARALELEPÍPEDOS, REJUNTAMENTO COM PÓ DE PEDRA, COM REAPROVEITAMENTO DOS PARALELEPÍPEDOS - INCLUSO RETIRADA E COLOCAÇÃO DO MATERIAL. AF_12/2020</v>
          </cell>
          <cell r="D6951" t="str">
            <v>M2</v>
          </cell>
          <cell r="E6951">
            <v>39.180000000000007</v>
          </cell>
          <cell r="F6951">
            <v>30.19</v>
          </cell>
          <cell r="G6951">
            <v>69.37</v>
          </cell>
        </row>
        <row r="6952">
          <cell r="B6952">
            <v>101855</v>
          </cell>
          <cell r="C6952" t="str">
            <v>REASSENTAMENTO DE PEDRAS POLIÉDRICAS, REJUNTAMENTO COM ARGAMASSA, COM REAPROVEITAMENTO DAS PEDRAS POLIÉDRICAS - INCLUSO RETIRADA E COLOCAÇÃO DO MATERIAL. AF_12/2020</v>
          </cell>
          <cell r="D6952" t="str">
            <v>M2</v>
          </cell>
          <cell r="E6952">
            <v>57.349999999999994</v>
          </cell>
          <cell r="F6952">
            <v>31.17</v>
          </cell>
          <cell r="G6952">
            <v>88.52</v>
          </cell>
        </row>
        <row r="6953">
          <cell r="B6953">
            <v>101853</v>
          </cell>
          <cell r="C6953" t="str">
            <v>REASSENTAMENTO DE PEDRAS POLIÉDRICAS, REJUNTAMENTO COM PÓ DE PEDRA, COM REAPROVEITAMENTO DAS PEDRAS POLIÉDRICAS - INCLUSO RETIRADA E COLOCAÇÃO DO MATERIAL.  AF_12/2020</v>
          </cell>
          <cell r="D6953" t="str">
            <v>M2</v>
          </cell>
          <cell r="E6953">
            <v>36.19</v>
          </cell>
          <cell r="F6953">
            <v>24.64</v>
          </cell>
          <cell r="G6953">
            <v>60.83</v>
          </cell>
        </row>
        <row r="6954">
          <cell r="B6954">
            <v>101849</v>
          </cell>
          <cell r="C6954" t="str">
            <v>RECOMPOSIÇÃO DE BASE E OU SUB-BASE PARA FECHAMENTO DE VALAS DE BRITA GRADUADA SIMPLES - INCLUSO RETIRADA E COLOCAÇÃO DO MATERIAL. AF_12/2020</v>
          </cell>
          <cell r="D6954" t="str">
            <v>M3</v>
          </cell>
          <cell r="E6954">
            <v>123.68999999999998</v>
          </cell>
          <cell r="F6954">
            <v>10.01</v>
          </cell>
          <cell r="G6954">
            <v>133.69999999999999</v>
          </cell>
        </row>
        <row r="6955">
          <cell r="B6955">
            <v>101841</v>
          </cell>
          <cell r="C6955" t="str">
            <v>RECOMPOSIÇÃO DE BASE E OU SUB-BASE PARA FECHAMENTO DE VALAS DE SOLO BRITA (40/60) - INCLUSO RETIRADA E COLOCAÇÃO DO MATERIAL. AF_12/2020</v>
          </cell>
          <cell r="D6955" t="str">
            <v>M3</v>
          </cell>
          <cell r="E6955">
            <v>73.789999999999992</v>
          </cell>
          <cell r="F6955">
            <v>8.2799999999999994</v>
          </cell>
          <cell r="G6955">
            <v>82.07</v>
          </cell>
        </row>
        <row r="6956">
          <cell r="B6956">
            <v>101843</v>
          </cell>
          <cell r="C6956" t="str">
            <v>RECOMPOSIÇÃO DE BASE E OU SUB-BASE PARA FECHAMENTO DE VALAS DE SOLO BRITA (40/60) COM CIMENTO (TEOR DE 4%) - INCLUSO RETIRADA E COLOCAÇÃO DO MATERIAL. AF_12/2020</v>
          </cell>
          <cell r="D6956" t="str">
            <v>M3</v>
          </cell>
          <cell r="E6956">
            <v>134.94999999999999</v>
          </cell>
          <cell r="F6956">
            <v>8.27</v>
          </cell>
          <cell r="G6956">
            <v>143.22</v>
          </cell>
        </row>
        <row r="6957">
          <cell r="B6957">
            <v>101844</v>
          </cell>
          <cell r="C6957" t="str">
            <v>RECOMPOSIÇÃO DE BASE E OU SUB-BASE PARA FECHAMENTO DE VALAS DE SOLO BRITA (40/60) COM CIMENTO (TEOR DE 6%) - INCLUSO RETIRADA E COLOCAÇÃO DO MATERIAL. AF_12/2020</v>
          </cell>
          <cell r="D6957" t="str">
            <v>M3</v>
          </cell>
          <cell r="E6957">
            <v>163.56</v>
          </cell>
          <cell r="F6957">
            <v>8.2799999999999994</v>
          </cell>
          <cell r="G6957">
            <v>171.84</v>
          </cell>
        </row>
        <row r="6958">
          <cell r="B6958">
            <v>101845</v>
          </cell>
          <cell r="C6958" t="str">
            <v>RECOMPOSIÇÃO DE BASE E OU SUB-BASE PARA FECHAMENTO DE VALAS DE SOLO BRITA (40/60) COM CIMENTO (TEOR DE 8%) - INCLUSO RETIRADA E COLOCAÇÃO DO MATERIAL. AF_12/2020</v>
          </cell>
          <cell r="D6958" t="str">
            <v>M3</v>
          </cell>
          <cell r="E6958">
            <v>191.79</v>
          </cell>
          <cell r="F6958">
            <v>8.2799999999999994</v>
          </cell>
          <cell r="G6958">
            <v>200.07</v>
          </cell>
        </row>
        <row r="6959">
          <cell r="B6959">
            <v>101842</v>
          </cell>
          <cell r="C6959" t="str">
            <v>RECOMPOSIÇÃO DE BASE E OU SUB-BASE PARA FECHAMENTO DE VALAS DE SOLO BRITA (50/50) - INCLUSO RETIRADA E COLOCAÇÃO DO MATERIAL. AF_12/2020</v>
          </cell>
          <cell r="D6959" t="str">
            <v>M3</v>
          </cell>
          <cell r="E6959">
            <v>65.040000000000006</v>
          </cell>
          <cell r="F6959">
            <v>8.27</v>
          </cell>
          <cell r="G6959">
            <v>73.31</v>
          </cell>
        </row>
        <row r="6960">
          <cell r="B6960">
            <v>101846</v>
          </cell>
          <cell r="C6960" t="str">
            <v>RECOMPOSIÇÃO DE BASE E OU SUB-BASE PARA FECHAMENTO DE VALAS DE SOLO BRITA (50/50) COM CIMENTO (TEOR DE 4%) - INCLUSO RETIRADA E COLOCAÇÃO DO MATERIAL. AF_12/2020</v>
          </cell>
          <cell r="D6960" t="str">
            <v>M3</v>
          </cell>
          <cell r="E6960">
            <v>126.54</v>
          </cell>
          <cell r="F6960">
            <v>8.27</v>
          </cell>
          <cell r="G6960">
            <v>134.81</v>
          </cell>
        </row>
        <row r="6961">
          <cell r="B6961">
            <v>101847</v>
          </cell>
          <cell r="C6961" t="str">
            <v>RECOMPOSIÇÃO DE BASE E OU SUB-BASE PARA FECHAMENTO DE VALAS DE SOLO BRITA (50/50) COM CIMENTO (TEOR DE 6%) - INCLUSO RETIRADA E COLOCAÇÃO DO MATERIAL. AF_12/2020</v>
          </cell>
          <cell r="D6961" t="str">
            <v>M3</v>
          </cell>
          <cell r="E6961">
            <v>155.34</v>
          </cell>
          <cell r="F6961">
            <v>8.27</v>
          </cell>
          <cell r="G6961">
            <v>163.61000000000001</v>
          </cell>
        </row>
        <row r="6962">
          <cell r="B6962">
            <v>101848</v>
          </cell>
          <cell r="C6962" t="str">
            <v>RECOMPOSIÇÃO DE BASE E OU SUB-BASE PARA FECHAMENTO DE VALAS DE SOLO BRITA (50/50) COM CIMENTO (TEOR DE 8%) - INCLUSO RETIRADA E COLOCAÇÃO DO MATERIAL. AF_12/2020</v>
          </cell>
          <cell r="D6962" t="str">
            <v>M3</v>
          </cell>
          <cell r="E6962">
            <v>183.73999999999998</v>
          </cell>
          <cell r="F6962">
            <v>8.27</v>
          </cell>
          <cell r="G6962">
            <v>192.01</v>
          </cell>
        </row>
        <row r="6963">
          <cell r="B6963">
            <v>101839</v>
          </cell>
          <cell r="C6963" t="str">
            <v>RECOMPOSIÇÃO DE BASE E OU SUB-BASE PARA FECHAMENTO DE VALAS DE SOLO COM CIMENTO (TEOR DE 6%) - INCLUSO RETIRADA E COLOCAÇÃO DO MATERIAL. AF_12/2020</v>
          </cell>
          <cell r="D6963" t="str">
            <v>M3</v>
          </cell>
          <cell r="E6963">
            <v>114.15</v>
          </cell>
          <cell r="F6963">
            <v>8.27</v>
          </cell>
          <cell r="G6963">
            <v>122.42</v>
          </cell>
        </row>
        <row r="6964">
          <cell r="B6964">
            <v>101840</v>
          </cell>
          <cell r="C6964" t="str">
            <v>RECOMPOSIÇÃO DE BASE E OU SUB-BASE PARA FECHAMENTO DE VALAS DE SOLO COM CIMENTO (TEOR DE 8%) - INCLUSO RETIRADA E COLOCAÇÃO DO MATERIAL. AF_12/2020</v>
          </cell>
          <cell r="D6964" t="str">
            <v>M3</v>
          </cell>
          <cell r="E6964">
            <v>178.31</v>
          </cell>
          <cell r="F6964">
            <v>27.58</v>
          </cell>
          <cell r="G6964">
            <v>205.89</v>
          </cell>
        </row>
        <row r="6965">
          <cell r="B6965">
            <v>101837</v>
          </cell>
          <cell r="C6965" t="str">
            <v>RECOMPOSIÇÃO DE BASE E OU SUB-BASE PARA FECHAMENTO DE VALAS DE SOLO MELHORADO COM CIMENTO (TEOR DE 2%) - INCLUSO RETIRADA E COLOCAÇÃO DO MATERIAL. AF_12/2020</v>
          </cell>
          <cell r="D6965" t="str">
            <v>M3</v>
          </cell>
          <cell r="E6965">
            <v>53.980000000000004</v>
          </cell>
          <cell r="F6965">
            <v>8.27</v>
          </cell>
          <cell r="G6965">
            <v>62.25</v>
          </cell>
        </row>
        <row r="6966">
          <cell r="B6966">
            <v>101838</v>
          </cell>
          <cell r="C6966" t="str">
            <v>RECOMPOSIÇÃO DE BASE E OU SUB-BASE PARA FECHAMENTO DE VALAS DE SOLO MELHORADO COM CIMENTO (TEOR DE 4%) - INCLUSO RETIRADA E COLOCAÇÃO DO MATERIAL. AF_12/2020</v>
          </cell>
          <cell r="D6966" t="str">
            <v>M3</v>
          </cell>
          <cell r="E6966">
            <v>84.47</v>
          </cell>
          <cell r="F6966">
            <v>8.2799999999999994</v>
          </cell>
          <cell r="G6966">
            <v>92.75</v>
          </cell>
        </row>
        <row r="6967">
          <cell r="B6967">
            <v>101836</v>
          </cell>
          <cell r="C6967" t="str">
            <v>RECOMPOSIÇÃO DE BASE E OU SUB-BASE PARA FECHAMENTO DE VALAS DE SOLOS DE COMPORTAMENTO LATERÍTICO (ARENOSO) - INCLUSO RETIRADA E COLOCAÇÃO DO MATERIAL. AF_12/2020</v>
          </cell>
          <cell r="D6967" t="str">
            <v>M3</v>
          </cell>
          <cell r="E6967">
            <v>21.22</v>
          </cell>
          <cell r="F6967">
            <v>8.2799999999999994</v>
          </cell>
          <cell r="G6967">
            <v>29.5</v>
          </cell>
        </row>
        <row r="6968">
          <cell r="B6968">
            <v>101835</v>
          </cell>
          <cell r="C6968" t="str">
            <v>RECOMPOSIÇÃO DE BASE E OU SUB-BASE PARA REMENDO PROFUNDO DE BRITA GRADUADA SIMPLES - INCLUSO RETIRADA E COLOCAÇÃO DO MATERIAL. AF_12/2020</v>
          </cell>
          <cell r="D6968" t="str">
            <v>M3</v>
          </cell>
          <cell r="E6968">
            <v>152.28</v>
          </cell>
          <cell r="F6968">
            <v>100.34</v>
          </cell>
          <cell r="G6968">
            <v>252.62</v>
          </cell>
        </row>
        <row r="6969">
          <cell r="B6969">
            <v>101827</v>
          </cell>
          <cell r="C6969" t="str">
            <v>RECOMPOSIÇÃO DE BASE E OU SUB-BASE PARA REMENDO PROFUNDO DE SOLO BRITA (40/60) - INCLUSO RETIRADA E COLOCAÇÃO DO MATERIAL. AF_12/2020</v>
          </cell>
          <cell r="D6969" t="str">
            <v>M3</v>
          </cell>
          <cell r="E6969">
            <v>102.41000000000001</v>
          </cell>
          <cell r="F6969">
            <v>98.58</v>
          </cell>
          <cell r="G6969">
            <v>200.99</v>
          </cell>
        </row>
        <row r="6970">
          <cell r="B6970">
            <v>101829</v>
          </cell>
          <cell r="C6970" t="str">
            <v>RECOMPOSIÇÃO DE BASE E OU SUB-BASE PARA REMENDO PROFUNDO DE SOLO BRITA (40/60) COM CIMENTO (TEOR DE 4%) - INCLUSO RETIRADA E COLOCAÇÃO DO MATERIAL. AF_12/2020</v>
          </cell>
          <cell r="D6970" t="str">
            <v>M3</v>
          </cell>
          <cell r="E6970">
            <v>163.54999999999998</v>
          </cell>
          <cell r="F6970">
            <v>98.59</v>
          </cell>
          <cell r="G6970">
            <v>262.14</v>
          </cell>
        </row>
        <row r="6971">
          <cell r="B6971">
            <v>101830</v>
          </cell>
          <cell r="C6971" t="str">
            <v>RECOMPOSIÇÃO DE BASE E OU SUB-BASE PARA REMENDO PROFUNDO DE SOLO BRITA (40/60) COM CIMENTO (TEOR DE 6%) - INCLUSO RETIRADA E COLOCAÇÃO DO MATERIAL. AF_12/2020</v>
          </cell>
          <cell r="D6971" t="str">
            <v>M3</v>
          </cell>
          <cell r="E6971">
            <v>192.17</v>
          </cell>
          <cell r="F6971">
            <v>98.59</v>
          </cell>
          <cell r="G6971">
            <v>290.76</v>
          </cell>
        </row>
        <row r="6972">
          <cell r="B6972">
            <v>101831</v>
          </cell>
          <cell r="C6972" t="str">
            <v>RECOMPOSIÇÃO DE BASE E OU SUB-BASE PARA REMENDO PROFUNDO DE SOLO BRITA (40/60) COM CIMENTO (TEOR DE 8%) - INCLUSO RETIRADA E COLOCAÇÃO DO MATERIAL. AF_12/2020</v>
          </cell>
          <cell r="D6972" t="str">
            <v>M3</v>
          </cell>
          <cell r="E6972">
            <v>220.4</v>
          </cell>
          <cell r="F6972">
            <v>98.59</v>
          </cell>
          <cell r="G6972">
            <v>318.99</v>
          </cell>
        </row>
        <row r="6973">
          <cell r="B6973">
            <v>101828</v>
          </cell>
          <cell r="C6973" t="str">
            <v>RECOMPOSIÇÃO DE BASE E OU SUB-BASE PARA REMENDO PROFUNDO DE SOLO BRITA (50/50) - INCLUSO RETIRADA E COLOCAÇÃO DO MATERIAL. AF_12/2020</v>
          </cell>
          <cell r="D6973" t="str">
            <v>M3</v>
          </cell>
          <cell r="E6973">
            <v>93.639999999999986</v>
          </cell>
          <cell r="F6973">
            <v>98.59</v>
          </cell>
          <cell r="G6973">
            <v>192.23</v>
          </cell>
        </row>
        <row r="6974">
          <cell r="B6974">
            <v>101832</v>
          </cell>
          <cell r="C6974" t="str">
            <v>RECOMPOSIÇÃO DE BASE E OU SUB-BASE PARA REMENDO PROFUNDO DE SOLO BRITA (50/50) COM CIMENTO (TEOR DE 4%) - INCLUSO RETIRADA E COLOCAÇÃO DO MATERIAL. AF_12/2020</v>
          </cell>
          <cell r="D6974" t="str">
            <v>M3</v>
          </cell>
          <cell r="E6974">
            <v>155.13999999999999</v>
          </cell>
          <cell r="F6974">
            <v>98.59</v>
          </cell>
          <cell r="G6974">
            <v>253.73</v>
          </cell>
        </row>
        <row r="6975">
          <cell r="B6975">
            <v>101833</v>
          </cell>
          <cell r="C6975" t="str">
            <v>RECOMPOSIÇÃO DE BASE E OU SUB-BASE PARA REMENDO PROFUNDO DE SOLO BRITA (50/50) COM CIMENTO (TEOR DE 6%) - INCLUSO RETIRADA E COLOCAÇÃO DO MATERIAL. AF_12/2020</v>
          </cell>
          <cell r="D6975" t="str">
            <v>M3</v>
          </cell>
          <cell r="E6975">
            <v>183.92999999999998</v>
          </cell>
          <cell r="F6975">
            <v>98.6</v>
          </cell>
          <cell r="G6975">
            <v>282.52999999999997</v>
          </cell>
        </row>
        <row r="6976">
          <cell r="B6976">
            <v>101834</v>
          </cell>
          <cell r="C6976" t="str">
            <v>RECOMPOSIÇÃO DE BASE E OU SUB-BASE PARA REMENDO PROFUNDO DE SOLO BRITA (50/50) COM CIMENTO (TEOR DE 8%) - INCLUSO RETIRADA E COLOCAÇÃO DO MATERIAL. AF_12/2020</v>
          </cell>
          <cell r="D6976" t="str">
            <v>M3</v>
          </cell>
          <cell r="E6976">
            <v>212.34</v>
          </cell>
          <cell r="F6976">
            <v>98.59</v>
          </cell>
          <cell r="G6976">
            <v>310.93</v>
          </cell>
        </row>
        <row r="6977">
          <cell r="B6977">
            <v>101825</v>
          </cell>
          <cell r="C6977" t="str">
            <v>RECOMPOSIÇÃO DE BASE E OU SUB-BASE PARA REMENDO PROFUNDO DE SOLO COM CIMENTO (TEOR DE 6%) - INCLUSO RETIRADA E COLOCAÇÃO DO MATERIAL. AF_12/2020</v>
          </cell>
          <cell r="D6977" t="str">
            <v>M3</v>
          </cell>
          <cell r="E6977">
            <v>142.76</v>
          </cell>
          <cell r="F6977">
            <v>98.59</v>
          </cell>
          <cell r="G6977">
            <v>241.35</v>
          </cell>
        </row>
        <row r="6978">
          <cell r="B6978">
            <v>101826</v>
          </cell>
          <cell r="C6978" t="str">
            <v>RECOMPOSIÇÃO DE BASE E OU SUB-BASE PARA REMENDO PROFUNDO DE SOLO COM CIMENTO (TEOR DE 8%) - INCLUSO RETIRADA E COLOCAÇÃO DO MATERIAL. AF_12/2020</v>
          </cell>
          <cell r="D6978" t="str">
            <v>M3</v>
          </cell>
          <cell r="E6978">
            <v>172.04</v>
          </cell>
          <cell r="F6978">
            <v>98.59</v>
          </cell>
          <cell r="G6978">
            <v>270.63</v>
          </cell>
        </row>
        <row r="6979">
          <cell r="B6979">
            <v>101823</v>
          </cell>
          <cell r="C6979" t="str">
            <v>RECOMPOSIÇÃO DE BASE E OU SUB-BASE PARA REMENDO PROFUNDO DE SOLO MELHORADO COM CIMENTO (TEOR DE 2%) - INCLUSO RETIRADA E COLOCAÇÃO DO MATERIAL. AF_12/2020</v>
          </cell>
          <cell r="D6979" t="str">
            <v>M3</v>
          </cell>
          <cell r="E6979">
            <v>82.579999999999984</v>
          </cell>
          <cell r="F6979">
            <v>98.59</v>
          </cell>
          <cell r="G6979">
            <v>181.17</v>
          </cell>
        </row>
        <row r="6980">
          <cell r="B6980">
            <v>101824</v>
          </cell>
          <cell r="C6980" t="str">
            <v>RECOMPOSIÇÃO DE BASE E OU SUB-BASE PARA REMENDO PROFUNDO DE SOLO MELHORADO COM CIMENTO (TEOR DE 4%) - INCLUSO RETIRADA E COLOCAÇÃO DO MATERIAL. AF_12/2020</v>
          </cell>
          <cell r="D6980" t="str">
            <v>M3</v>
          </cell>
          <cell r="E6980">
            <v>113.07999999999998</v>
          </cell>
          <cell r="F6980">
            <v>98.59</v>
          </cell>
          <cell r="G6980">
            <v>211.67</v>
          </cell>
        </row>
        <row r="6981">
          <cell r="B6981">
            <v>101822</v>
          </cell>
          <cell r="C6981" t="str">
            <v>RECOMPOSIÇÃO DE BASE E OU SUB-BASE PARA REMENDO PROFUNDO DE SOLOS DE COMPORTAMENTO LATERÍTICO (ARENOSO) - INCLUSO RETIRADA E COLOCAÇÃO DO MATERIAL. AF_12/2020</v>
          </cell>
          <cell r="D6981" t="str">
            <v>M3</v>
          </cell>
          <cell r="E6981">
            <v>49.829999999999984</v>
          </cell>
          <cell r="F6981">
            <v>98.59</v>
          </cell>
          <cell r="G6981">
            <v>148.41999999999999</v>
          </cell>
        </row>
        <row r="6982">
          <cell r="B6982">
            <v>101819</v>
          </cell>
          <cell r="C6982" t="str">
            <v>RECOMPOSIÇÃO DE PAVIMENTO EM PARALELEPÍPEDOS, REJUNTAMENTO COM ARGAMASSA, COM REAPROVEITAMENTO DOS PARALELEPÍPEDOS, PARA O FECHAMENTO DE VALAS - INCLUSO RETIRADA E COLOCAÇÃO DO MATERIAL. AF_12/2020</v>
          </cell>
          <cell r="D6982" t="str">
            <v>M2</v>
          </cell>
          <cell r="E6982">
            <v>41.6</v>
          </cell>
          <cell r="F6982">
            <v>34.729999999999997</v>
          </cell>
          <cell r="G6982">
            <v>76.33</v>
          </cell>
        </row>
        <row r="6983">
          <cell r="B6983">
            <v>101817</v>
          </cell>
          <cell r="C6983" t="str">
            <v>RECOMPOSIÇÃO DE PAVIMENTO EM PARALELEPÍPEDOS, REJUNTAMENTO COM PÓ DE PEDRA, COM REAPROVEITAMENTO DOS PARALELEPÍPEDOS, PARA O FECHAMENTO DE VALAS - INCLUSO RETIRADA E COLOCAÇÃO DO MATERIAL. AF_12/2020</v>
          </cell>
          <cell r="D6983" t="str">
            <v>M2</v>
          </cell>
          <cell r="E6983">
            <v>30.99</v>
          </cell>
          <cell r="F6983">
            <v>29.63</v>
          </cell>
          <cell r="G6983">
            <v>60.62</v>
          </cell>
        </row>
        <row r="6984">
          <cell r="B6984">
            <v>101816</v>
          </cell>
          <cell r="C6984" t="str">
            <v>RECOMPOSIÇÃO DE PAVIMENTO EM PEDRAS POLIÉDRICAS, REJUNTAMENTO COM ARGAMASSA, COM REAPROVEITAMENTO DAS PEDRAS POLIÉDRICAS, PARA O FECHAMENTO DE VALAS - INCLUSO RETIRADA E COLOCAÇÃO DO MATERIAL. AF_12/2020</v>
          </cell>
          <cell r="D6984" t="str">
            <v>M2</v>
          </cell>
          <cell r="E6984">
            <v>50.239999999999995</v>
          </cell>
          <cell r="F6984">
            <v>31.25</v>
          </cell>
          <cell r="G6984">
            <v>81.489999999999995</v>
          </cell>
        </row>
        <row r="6985">
          <cell r="B6985">
            <v>101820</v>
          </cell>
          <cell r="C6985" t="str">
            <v>RECOMPOSIÇÃO DE PAVIMENTO EM PISO INTERTRAVADO SEXTAVADO, COM REAPROVEITAMENTO DOS BLOCOS SEXTAVADO, PARA O FECHAMENTO DE VALAS - INCLUSO RETIRADA E COLOCAÇÃO DO MATERIAL. AF_12/2020</v>
          </cell>
          <cell r="D6985" t="str">
            <v>M2</v>
          </cell>
          <cell r="E6985">
            <v>22.14</v>
          </cell>
          <cell r="F6985">
            <v>29.46</v>
          </cell>
          <cell r="G6985">
            <v>51.6</v>
          </cell>
        </row>
        <row r="6986">
          <cell r="B6986">
            <v>102988</v>
          </cell>
          <cell r="C6986" t="str">
            <v>RECOMPOSIÇÃO DE PAVIMENTO EM PISO INTERTRAVADO, COM REAPROVEITAMENTO DOS BLOCOS INTERTRAVADOS, PARA FECHAMENTO DE VALAS - INCLUSO RETIRADA E COLOCAÇÃO DO MATERIAL. AF_12/2020</v>
          </cell>
          <cell r="D6986" t="str">
            <v>M2</v>
          </cell>
          <cell r="E6986">
            <v>28.109999999999992</v>
          </cell>
          <cell r="F6986">
            <v>40.630000000000003</v>
          </cell>
          <cell r="G6986">
            <v>68.739999999999995</v>
          </cell>
        </row>
        <row r="6987">
          <cell r="B6987">
            <v>101814</v>
          </cell>
          <cell r="C6987" t="str">
            <v>RECOMPOSIÇÃO DE PAVIMENTOS EM PEDRA POLIÉDRICA, REJUNTAMENTO COM PÓ DE PEDRA, COM REAPROVEITAMENTO DAS PEDRAS POLIÉDRICAS PARA O FECHAMENTO DE VALAS - INCLUSO RETIRADA E COLOCAÇÃO DO MATERIAL. AF_12/2020</v>
          </cell>
          <cell r="D6987" t="str">
            <v>M2</v>
          </cell>
          <cell r="E6987">
            <v>29.57</v>
          </cell>
          <cell r="F6987">
            <v>24.35</v>
          </cell>
          <cell r="G6987">
            <v>53.92</v>
          </cell>
        </row>
        <row r="6988">
          <cell r="B6988">
            <v>102098</v>
          </cell>
          <cell r="C6988" t="str">
            <v>RECOMPOSIÇÃO DE REVESTIMENTO EM CONCRETO ASFÁLTICO (AQUISIÇÃO EM USINA), PARA O FECHAMENTO DE VALAS - INCLUSO DEMOLIÇÃO DO PAVIMENTO. AF_12/2020</v>
          </cell>
          <cell r="D6988" t="str">
            <v>M3</v>
          </cell>
          <cell r="E6988">
            <v>1774</v>
          </cell>
          <cell r="F6988">
            <v>252.03</v>
          </cell>
          <cell r="G6988">
            <v>2026.03</v>
          </cell>
        </row>
        <row r="6989">
          <cell r="B6989">
            <v>92994</v>
          </cell>
          <cell r="C6989" t="str">
            <v>CABO DE COBRE FLEXÍVEL ISOLADO, 120 MM², ANTI-CHAMA 0,6/1,0 KV, PARA REDE ENTERRADA DE DISTRIBUIÇÃO DE ENERGIA ELÉTRICA - FORNECIMENTO E INSTALAÇÃO. AF_12/2021</v>
          </cell>
          <cell r="D6989" t="str">
            <v>M</v>
          </cell>
          <cell r="E6989">
            <v>123.31</v>
          </cell>
          <cell r="F6989">
            <v>6.4</v>
          </cell>
          <cell r="G6989">
            <v>129.71</v>
          </cell>
        </row>
        <row r="6990">
          <cell r="B6990">
            <v>92996</v>
          </cell>
          <cell r="C6990" t="str">
            <v>CABO DE COBRE FLEXÍVEL ISOLADO, 150 MM², ANTI-CHAMA 0,6/1,0 KV, PARA REDE ENTERRADA DE DISTRIBUIÇÃO DE ENERGIA ELÉTRICA - FORNECIMENTO E INSTALAÇÃO. AF_12/2021</v>
          </cell>
          <cell r="D6990" t="str">
            <v>M</v>
          </cell>
          <cell r="E6990">
            <v>149.29999999999998</v>
          </cell>
          <cell r="F6990">
            <v>7.59</v>
          </cell>
          <cell r="G6990">
            <v>156.88999999999999</v>
          </cell>
        </row>
        <row r="6991">
          <cell r="B6991">
            <v>92998</v>
          </cell>
          <cell r="C6991" t="str">
            <v>CABO DE COBRE FLEXÍVEL ISOLADO, 185 MM², ANTI-CHAMA 0,6/1,0 KV, PARA REDE ENTERRADA DE DISTRIBUIÇÃO DE ENERGIA ELÉTRICA - FORNECIMENTO E INSTALAÇÃO. AF_12/2021</v>
          </cell>
          <cell r="D6991" t="str">
            <v>M</v>
          </cell>
          <cell r="E6991">
            <v>183.21</v>
          </cell>
          <cell r="F6991">
            <v>8.9700000000000006</v>
          </cell>
          <cell r="G6991">
            <v>192.18</v>
          </cell>
        </row>
        <row r="6992">
          <cell r="B6992">
            <v>93000</v>
          </cell>
          <cell r="C6992" t="str">
            <v>CABO DE COBRE FLEXÍVEL ISOLADO, 240 MM², ANTI-CHAMA 0,6/1,0 KV, PARA REDE ENTERRADA DE DISTRIBUIÇÃO DE ENERGIA ELÉTRICA - FORNECIMENTO E INSTALAÇÃO. AF_12/2021</v>
          </cell>
          <cell r="D6992" t="str">
            <v>M</v>
          </cell>
          <cell r="E6992">
            <v>243.14</v>
          </cell>
          <cell r="F6992">
            <v>11.11</v>
          </cell>
          <cell r="G6992">
            <v>254.25</v>
          </cell>
        </row>
        <row r="6993">
          <cell r="B6993">
            <v>92984</v>
          </cell>
          <cell r="C6993" t="str">
            <v>CABO DE COBRE FLEXÍVEL ISOLADO, 25 MM², ANTI-CHAMA 0,6/1,0 KV, PARA REDE ENTERRADA DE DISTRIBUIÇÃO DE ENERGIA ELÉTRICA - FORNECIMENTO E INSTALAÇÃO. AF_12/2021</v>
          </cell>
          <cell r="D6993" t="str">
            <v>M</v>
          </cell>
          <cell r="E6993">
            <v>25.47</v>
          </cell>
          <cell r="F6993">
            <v>2.67</v>
          </cell>
          <cell r="G6993">
            <v>28.14</v>
          </cell>
        </row>
        <row r="6994">
          <cell r="B6994">
            <v>93002</v>
          </cell>
          <cell r="C6994" t="str">
            <v>CABO DE COBRE FLEXÍVEL ISOLADO, 300 MM², ANTI-CHAMA 0,6/1,0 KV, PARA REDE ENTERRADA DE DISTRIBUIÇÃO DE ENERGIA ELÉTRICA - FORNECIMENTO E INSTALAÇÃO. AF_12/2021</v>
          </cell>
          <cell r="D6994" t="str">
            <v>M</v>
          </cell>
          <cell r="E6994">
            <v>315.02999999999997</v>
          </cell>
          <cell r="F6994">
            <v>13.5</v>
          </cell>
          <cell r="G6994">
            <v>328.53</v>
          </cell>
        </row>
        <row r="6995">
          <cell r="B6995">
            <v>92986</v>
          </cell>
          <cell r="C6995" t="str">
            <v>CABO DE COBRE FLEXÍVEL ISOLADO, 35 MM², ANTI-CHAMA 0,6/1,0 KV, PARA REDE ENTERRADA DE DISTRIBUIÇÃO DE ENERGIA ELÉTRICA - FORNECIMENTO E INSTALAÇÃO. AF_12/2021</v>
          </cell>
          <cell r="D6995" t="str">
            <v>M</v>
          </cell>
          <cell r="E6995">
            <v>35.659999999999997</v>
          </cell>
          <cell r="F6995">
            <v>3.07</v>
          </cell>
          <cell r="G6995">
            <v>38.729999999999997</v>
          </cell>
        </row>
        <row r="6996">
          <cell r="B6996">
            <v>92988</v>
          </cell>
          <cell r="C6996" t="str">
            <v>CABO DE COBRE FLEXÍVEL ISOLADO, 50 MM², ANTI-CHAMA 0,6/1,0 KV, PARA REDE ENTERRADA DE DISTRIBUIÇÃO DE ENERGIA ELÉTRICA - FORNECIMENTO E INSTALAÇÃO. AF_12/2021</v>
          </cell>
          <cell r="D6996" t="str">
            <v>M</v>
          </cell>
          <cell r="E6996">
            <v>52.349999999999994</v>
          </cell>
          <cell r="F6996">
            <v>3.66</v>
          </cell>
          <cell r="G6996">
            <v>56.01</v>
          </cell>
        </row>
        <row r="6997">
          <cell r="B6997">
            <v>92990</v>
          </cell>
          <cell r="C6997" t="str">
            <v>CABO DE COBRE FLEXÍVEL ISOLADO, 70 MM², ANTI-CHAMA 0,6/1,0 KV, PARA REDE ENTERRADA DE DISTRIBUIÇÃO DE ENERGIA ELÉTRICA - FORNECIMENTO E INSTALAÇÃO. AF_12/2021</v>
          </cell>
          <cell r="D6997" t="str">
            <v>M</v>
          </cell>
          <cell r="E6997">
            <v>72.930000000000007</v>
          </cell>
          <cell r="F6997">
            <v>4.4400000000000004</v>
          </cell>
          <cell r="G6997">
            <v>77.37</v>
          </cell>
        </row>
        <row r="6998">
          <cell r="B6998">
            <v>92992</v>
          </cell>
          <cell r="C6998" t="str">
            <v>CABO DE COBRE FLEXÍVEL ISOLADO, 95 MM², ANTI-CHAMA 0,6/1,0 KV, PARA REDE ENTERRADA DE DISTRIBUIÇÃO DE ENERGIA ELÉTRICA - FORNECIMENTO E INSTALAÇÃO. AF_12/2021</v>
          </cell>
          <cell r="D6998" t="str">
            <v>M</v>
          </cell>
          <cell r="E6998">
            <v>94.52000000000001</v>
          </cell>
          <cell r="F6998">
            <v>5.43</v>
          </cell>
          <cell r="G6998">
            <v>99.95</v>
          </cell>
        </row>
        <row r="6999">
          <cell r="B6999">
            <v>103491</v>
          </cell>
          <cell r="C6999" t="str">
            <v>CONCRETAGEM COMO PROTEÇÃO MECÂNICA ADICIONAL NO REATERRO PARA REDE ENTERRADA DE DISTRIBUIÇÃO DE ENERGIA ELÉTRICA - FORNECIMENTO E INSTALAÇÃO. AF_12/2021</v>
          </cell>
          <cell r="D6999" t="str">
            <v>M3</v>
          </cell>
          <cell r="E6999">
            <v>385.24</v>
          </cell>
          <cell r="F6999">
            <v>232.23</v>
          </cell>
          <cell r="G6999">
            <v>617.47</v>
          </cell>
        </row>
        <row r="7000">
          <cell r="B7000">
            <v>93026</v>
          </cell>
          <cell r="C7000" t="str">
            <v>CURVA 90 GRAUS PARA ELETRODUTO, PVC, ROSCÁVEL, DN 110 MM (4"), PARA REDE ENTERRADA DE DISTRIBUIÇÃO DE ENERGIA ELÉTRICA - FORNECIMENTO E INSTALAÇÃO. AF_12/2021</v>
          </cell>
          <cell r="D7000" t="str">
            <v>UN</v>
          </cell>
          <cell r="E7000">
            <v>89.56</v>
          </cell>
          <cell r="F7000">
            <v>28.31</v>
          </cell>
          <cell r="G7000">
            <v>117.87</v>
          </cell>
        </row>
        <row r="7001">
          <cell r="B7001">
            <v>93018</v>
          </cell>
          <cell r="C7001" t="str">
            <v>CURVA 90 GRAUS PARA ELETRODUTO, PVC, ROSCÁVEL, DN 50 MM (1 1/2"), PARA REDE ENTERRADA DE DISTRIBUIÇÃO DE ENERGIA ELÉTRICA - FORNECIMENTO E INSTALAÇÃO. AF_12/2021</v>
          </cell>
          <cell r="D7001" t="str">
            <v>UN</v>
          </cell>
          <cell r="E7001">
            <v>15.59</v>
          </cell>
          <cell r="F7001">
            <v>14.89</v>
          </cell>
          <cell r="G7001">
            <v>30.48</v>
          </cell>
        </row>
        <row r="7002">
          <cell r="B7002">
            <v>93020</v>
          </cell>
          <cell r="C7002" t="str">
            <v>CURVA 90 GRAUS PARA ELETRODUTO, PVC, ROSCÁVEL, DN 60 MM (2"), PARA REDE ENTERRADA DE DISTRIBUIÇÃO DE ENERGIA ELÉTRICA - FORNECIMENTO E INSTALAÇÃO. AF_12/2021</v>
          </cell>
          <cell r="D7002" t="str">
            <v>UN</v>
          </cell>
          <cell r="E7002">
            <v>22.33</v>
          </cell>
          <cell r="F7002">
            <v>17.14</v>
          </cell>
          <cell r="G7002">
            <v>39.47</v>
          </cell>
        </row>
        <row r="7003">
          <cell r="B7003">
            <v>93022</v>
          </cell>
          <cell r="C7003" t="str">
            <v>CURVA 90 GRAUS PARA ELETRODUTO, PVC, ROSCÁVEL, DN 75 MM (2 1/2"), PARA REDE ENTERRADA DE DISTRIBUIÇÃO DE ENERGIA ELÉTRICA - FORNECIMENTO E INSTALAÇÃO. AF_12/2021</v>
          </cell>
          <cell r="D7003" t="str">
            <v>UN</v>
          </cell>
          <cell r="E7003">
            <v>47.230000000000004</v>
          </cell>
          <cell r="F7003">
            <v>20.47</v>
          </cell>
          <cell r="G7003">
            <v>67.7</v>
          </cell>
        </row>
        <row r="7004">
          <cell r="B7004">
            <v>93024</v>
          </cell>
          <cell r="C7004" t="str">
            <v>CURVA 90 GRAUS PARA ELETRODUTO, PVC, ROSCÁVEL, DN 85 MM (3"), PARA REDE ENTERRADA DE DISTRIBUIÇÃO DE ENERGIA ELÉTRICA - FORNECIMENTO E INSTALAÇÃO. AF_12/2021</v>
          </cell>
          <cell r="D7004" t="str">
            <v>UN</v>
          </cell>
          <cell r="E7004">
            <v>48.22</v>
          </cell>
          <cell r="F7004">
            <v>22.72</v>
          </cell>
          <cell r="G7004">
            <v>70.94</v>
          </cell>
        </row>
        <row r="7005">
          <cell r="B7005">
            <v>97670</v>
          </cell>
          <cell r="C7005" t="str">
            <v>ELETRODUTO FLEXÍVEL CORRUGADO, PEAD, DN 100 (4"), PARA REDE ENTERRADA DE DISTRIBUIÇÃO DE ENERGIA ELÉTRICA - FORNECIMENTO E INSTALAÇÃO. AF_12/2021</v>
          </cell>
          <cell r="D7005" t="str">
            <v>M</v>
          </cell>
          <cell r="E7005">
            <v>21.64</v>
          </cell>
          <cell r="F7005">
            <v>7.61</v>
          </cell>
          <cell r="G7005">
            <v>29.25</v>
          </cell>
        </row>
        <row r="7006">
          <cell r="B7006">
            <v>97667</v>
          </cell>
          <cell r="C7006" t="str">
            <v>ELETRODUTO FLEXÍVEL CORRUGADO, PEAD, DN 50 (1 1/2"), PARA REDE ENTERRADA DE DISTRIBUIÇÃO DE ENERGIA ELÉTRICA - FORNECIMENTO E INSTALAÇÃO. AF_12/2021</v>
          </cell>
          <cell r="D7006" t="str">
            <v>M</v>
          </cell>
          <cell r="E7006">
            <v>7.8199999999999994</v>
          </cell>
          <cell r="F7006">
            <v>2.96</v>
          </cell>
          <cell r="G7006">
            <v>10.78</v>
          </cell>
        </row>
        <row r="7007">
          <cell r="B7007">
            <v>97668</v>
          </cell>
          <cell r="C7007" t="str">
            <v>ELETRODUTO FLEXÍVEL CORRUGADO, PEAD, DN 63 (2"), PARA REDE ENTERRADA DE DISTRIBUIÇÃO DE ENERGIA ELÉTRICA - FORNECIMENTO E INSTALAÇÃO. AF_12/2021</v>
          </cell>
          <cell r="D7007" t="str">
            <v>M</v>
          </cell>
          <cell r="E7007">
            <v>11.19</v>
          </cell>
          <cell r="F7007">
            <v>4.18</v>
          </cell>
          <cell r="G7007">
            <v>15.37</v>
          </cell>
        </row>
        <row r="7008">
          <cell r="B7008">
            <v>97669</v>
          </cell>
          <cell r="C7008" t="str">
            <v>ELETRODUTO FLEXÍVEL CORRUGADO, PEAD, DN 90 (3"), PARA REDE ENTERRADA DE DISTRIBUIÇÃO DE ENERGIA ELÉTRICA - FORNECIMENTO E INSTALAÇÃO. AF_12/2021</v>
          </cell>
          <cell r="D7008" t="str">
            <v>M</v>
          </cell>
          <cell r="E7008">
            <v>16.029999999999998</v>
          </cell>
          <cell r="F7008">
            <v>6.69</v>
          </cell>
          <cell r="G7008">
            <v>22.72</v>
          </cell>
        </row>
        <row r="7009">
          <cell r="B7009">
            <v>93012</v>
          </cell>
          <cell r="C7009" t="str">
            <v>ELETRODUTO RÍGIDO ROSCÁVEL, PVC, DN 110 MM (4"), PARA REDE ENTERRADA DE DISTRIBUIÇÃO DE ENERGIA ELÉTRICA - FORNECIMENTO E INSTALAÇÃO. AF_12/2021</v>
          </cell>
          <cell r="D7009" t="str">
            <v>M</v>
          </cell>
          <cell r="E7009">
            <v>92.35</v>
          </cell>
          <cell r="F7009">
            <v>9.43</v>
          </cell>
          <cell r="G7009">
            <v>101.78</v>
          </cell>
        </row>
        <row r="7010">
          <cell r="B7010">
            <v>93008</v>
          </cell>
          <cell r="C7010" t="str">
            <v>ELETRODUTO RÍGIDO ROSCÁVEL, PVC, DN 50 MM (1 1/2"), PARA REDE ENTERRADA DE DISTRIBUIÇÃO DE ENERGIA ELÉTRICA - FORNECIMENTO E INSTALAÇÃO. AF_12/2021</v>
          </cell>
          <cell r="D7010" t="str">
            <v>M</v>
          </cell>
          <cell r="E7010">
            <v>20.86</v>
          </cell>
          <cell r="F7010">
            <v>4.96</v>
          </cell>
          <cell r="G7010">
            <v>25.82</v>
          </cell>
        </row>
        <row r="7011">
          <cell r="B7011">
            <v>93009</v>
          </cell>
          <cell r="C7011" t="str">
            <v>ELETRODUTO RÍGIDO ROSCÁVEL, PVC, DN 60 MM (2"), PARA REDE ENTERRADA DE DISTRIBUIÇÃO DE ENERGIA ELÉTRICA - FORNECIMENTO E INSTALAÇÃO. AF_12/2021</v>
          </cell>
          <cell r="D7011" t="str">
            <v>M</v>
          </cell>
          <cell r="E7011">
            <v>33.059999999999995</v>
          </cell>
          <cell r="F7011">
            <v>5.7</v>
          </cell>
          <cell r="G7011">
            <v>38.76</v>
          </cell>
        </row>
        <row r="7012">
          <cell r="B7012">
            <v>93010</v>
          </cell>
          <cell r="C7012" t="str">
            <v>ELETRODUTO RÍGIDO ROSCÁVEL, PVC, DN 75 MM (2 1/2"), PARA REDE ENTERRADA DE DISTRIBUIÇÃO DE ENERGIA ELÉTRICA - FORNECIMENTO E INSTALAÇÃO. AF_12/2021</v>
          </cell>
          <cell r="D7012" t="str">
            <v>M</v>
          </cell>
          <cell r="E7012">
            <v>47.6</v>
          </cell>
          <cell r="F7012">
            <v>6.82</v>
          </cell>
          <cell r="G7012">
            <v>54.42</v>
          </cell>
        </row>
        <row r="7013">
          <cell r="B7013">
            <v>93011</v>
          </cell>
          <cell r="C7013" t="str">
            <v>ELETRODUTO RÍGIDO ROSCÁVEL, PVC, DN 85 MM (3"), PARA REDE ENTERRADA DE DISTRIBUIÇÃO DE ENERGIA ELÉTRICA - FORNECIMENTO E INSTALAÇÃO. AF_12/2021</v>
          </cell>
          <cell r="D7013" t="str">
            <v>M</v>
          </cell>
          <cell r="E7013">
            <v>59.289999999999992</v>
          </cell>
          <cell r="F7013">
            <v>7.56</v>
          </cell>
          <cell r="G7013">
            <v>66.849999999999994</v>
          </cell>
        </row>
        <row r="7014">
          <cell r="B7014">
            <v>93017</v>
          </cell>
          <cell r="C7014" t="str">
            <v>LUVA PARA ELETRODUTO, PVC, ROSCÁVEL, DN 110 MM (4"), PARA REDE ENTERRADA DE DISTRIBUIÇÃO DE ENERGIA ELÉTRICA - FORNECIMENTO E INSTALAÇÃO. AF_12/2021</v>
          </cell>
          <cell r="D7014" t="str">
            <v>UN</v>
          </cell>
          <cell r="E7014">
            <v>52.069999999999993</v>
          </cell>
          <cell r="F7014">
            <v>18.87</v>
          </cell>
          <cell r="G7014">
            <v>70.94</v>
          </cell>
        </row>
        <row r="7015">
          <cell r="B7015">
            <v>93013</v>
          </cell>
          <cell r="C7015" t="str">
            <v>LUVA PARA ELETRODUTO, PVC, ROSCÁVEL, DN 50 MM (1 1/2"), PARA REDE ENTERRADA DE DISTRIBUIÇÃO DE ENERGIA ELÉTRICA - FORNECIMENTO E INSTALAÇÃO. AF_12/2021</v>
          </cell>
          <cell r="D7015" t="str">
            <v>UN</v>
          </cell>
          <cell r="E7015">
            <v>9.99</v>
          </cell>
          <cell r="F7015">
            <v>9.92</v>
          </cell>
          <cell r="G7015">
            <v>19.91</v>
          </cell>
        </row>
        <row r="7016">
          <cell r="B7016">
            <v>93014</v>
          </cell>
          <cell r="C7016" t="str">
            <v>LUVA PARA ELETRODUTO, PVC, ROSCÁVEL, DN 60 MM (2"), PARA REDE ENTERRADA DE DISTRIBUIÇÃO DE ENERGIA ELÉTRICA - FORNECIMENTO E INSTALAÇÃO. AF_12/2021</v>
          </cell>
          <cell r="D7016" t="str">
            <v>UN</v>
          </cell>
          <cell r="E7016">
            <v>13.209999999999999</v>
          </cell>
          <cell r="F7016">
            <v>11.42</v>
          </cell>
          <cell r="G7016">
            <v>24.63</v>
          </cell>
        </row>
        <row r="7017">
          <cell r="B7017">
            <v>93015</v>
          </cell>
          <cell r="C7017" t="str">
            <v>LUVA PARA ELETRODUTO, PVC, ROSCÁVEL, DN 75 MM (2 1/2"), PARA REDE ENTERRADA DE DISTRIBUIÇÃO DE ENERGIA ELÉTRICA - FORNECIMENTO E INSTALAÇÃO. AF_12/2021</v>
          </cell>
          <cell r="D7017" t="str">
            <v>UN</v>
          </cell>
          <cell r="E7017">
            <v>24.46</v>
          </cell>
          <cell r="F7017">
            <v>13.65</v>
          </cell>
          <cell r="G7017">
            <v>38.11</v>
          </cell>
        </row>
        <row r="7018">
          <cell r="B7018">
            <v>93016</v>
          </cell>
          <cell r="C7018" t="str">
            <v>LUVA PARA ELETRODUTO, PVC, ROSCÁVEL, DN 85 MM (3"), PARA REDE ENTERRADA DE DISTRIBUIÇÃO DE ENERGIA ELÉTRICA - FORNECIMENTO E INSTALAÇÃO. AF_12/2021</v>
          </cell>
          <cell r="D7018" t="str">
            <v>UN</v>
          </cell>
          <cell r="E7018">
            <v>31.480000000000004</v>
          </cell>
          <cell r="F7018">
            <v>15.15</v>
          </cell>
          <cell r="G7018">
            <v>46.63</v>
          </cell>
        </row>
        <row r="7019">
          <cell r="B7019">
            <v>103490</v>
          </cell>
          <cell r="C7019" t="str">
            <v>PLACA DE CONCRETO PRÉ-MOLDADO COMO PROTEÇÃO MECÂNICA ADICIONAL NO REATERRO PARA REDE ENTERRADA DE DISTRIBUIÇÃO DE ENERGIA ELÉTRICA - FORNECIMENTO E INSTALAÇÃO. AF_12/2021</v>
          </cell>
          <cell r="D7019" t="str">
            <v>M3</v>
          </cell>
          <cell r="E7019">
            <v>1636.1</v>
          </cell>
          <cell r="F7019">
            <v>1873.33</v>
          </cell>
          <cell r="G7019">
            <v>3509.43</v>
          </cell>
        </row>
        <row r="7020">
          <cell r="B7020">
            <v>98306</v>
          </cell>
          <cell r="C7020" t="str">
            <v>BLOCO DE ENGATE RÁPIDO PARA BASTIDOR TIPO M10 - FORNECIMENTO E INSTALAÇÃO. AF_11/2019</v>
          </cell>
          <cell r="D7020" t="str">
            <v>UN</v>
          </cell>
          <cell r="E7020">
            <v>39.69</v>
          </cell>
          <cell r="F7020">
            <v>30.22</v>
          </cell>
          <cell r="G7020">
            <v>69.91</v>
          </cell>
        </row>
        <row r="7021">
          <cell r="B7021">
            <v>100553</v>
          </cell>
          <cell r="C7021" t="str">
            <v>CABO COAXIAL RG11 95% - FORNECIMENTO E INSTALAÇÃO. AF_11/2019</v>
          </cell>
          <cell r="D7021" t="str">
            <v>M</v>
          </cell>
          <cell r="E7021">
            <v>28.990000000000002</v>
          </cell>
          <cell r="F7021">
            <v>3.36</v>
          </cell>
          <cell r="G7021">
            <v>32.35</v>
          </cell>
        </row>
        <row r="7022">
          <cell r="B7022">
            <v>100554</v>
          </cell>
          <cell r="C7022" t="str">
            <v>CABO COAXIAL RG59 95% - FORNECIMENTO E INSTALAÇÃO. AF_11/2019</v>
          </cell>
          <cell r="D7022" t="str">
            <v>M</v>
          </cell>
          <cell r="E7022">
            <v>3.78</v>
          </cell>
          <cell r="F7022">
            <v>3.14</v>
          </cell>
          <cell r="G7022">
            <v>6.92</v>
          </cell>
        </row>
        <row r="7023">
          <cell r="B7023">
            <v>98300</v>
          </cell>
          <cell r="C7023" t="str">
            <v>CABO COAXIAL RG6 95% - FORNECIMENTO E INSTALAÇÃO. AF_11/2019</v>
          </cell>
          <cell r="D7023" t="str">
            <v>M</v>
          </cell>
          <cell r="E7023">
            <v>3.9699999999999998</v>
          </cell>
          <cell r="F7023">
            <v>3.29</v>
          </cell>
          <cell r="G7023">
            <v>7.26</v>
          </cell>
        </row>
        <row r="7024">
          <cell r="B7024">
            <v>98295</v>
          </cell>
          <cell r="C7024" t="str">
            <v>CABO ELETRÔNICO CATEGORIA 5E, INSTALADO EM EDIFICAÇÃO INSTITUCIONAL - FORNECIMENTO E INSTALAÇÃO. AF_11/2019</v>
          </cell>
          <cell r="D7024" t="str">
            <v>M</v>
          </cell>
          <cell r="E7024">
            <v>7.49</v>
          </cell>
          <cell r="F7024">
            <v>0.12</v>
          </cell>
          <cell r="G7024">
            <v>7.61</v>
          </cell>
        </row>
        <row r="7025">
          <cell r="B7025">
            <v>98294</v>
          </cell>
          <cell r="C7025" t="str">
            <v>CABO ELETRÔNICO CATEGORIA 5E, INSTALADO EM EDIFICAÇÃO RESIDENCIAL - FORNECIMENTO E INSTALAÇÃO. AF_11/2019</v>
          </cell>
          <cell r="D7025" t="str">
            <v>M</v>
          </cell>
          <cell r="E7025">
            <v>7.77</v>
          </cell>
          <cell r="F7025">
            <v>0.74</v>
          </cell>
          <cell r="G7025">
            <v>8.51</v>
          </cell>
        </row>
        <row r="7026">
          <cell r="B7026">
            <v>98297</v>
          </cell>
          <cell r="C7026" t="str">
            <v>CABO ELETRÔNICO CATEGORIA 6, INSTALADO EM EDIFICAÇÃO INSTITUCIONAL - FORNECIMENTO E INSTALAÇÃO. AF_11/2019</v>
          </cell>
          <cell r="D7026" t="str">
            <v>M</v>
          </cell>
          <cell r="E7026">
            <v>10.81</v>
          </cell>
          <cell r="F7026">
            <v>0.19</v>
          </cell>
          <cell r="G7026">
            <v>11</v>
          </cell>
        </row>
        <row r="7027">
          <cell r="B7027">
            <v>98296</v>
          </cell>
          <cell r="C7027" t="str">
            <v>CABO ELETRÔNICO CATEGORIA 6, INSTALADO EM EDIFICAÇÃO RESIDENCIAL - FORNECIMENTO E INSTALAÇÃO. AF_11/2019</v>
          </cell>
          <cell r="D7027" t="str">
            <v>M</v>
          </cell>
          <cell r="E7027">
            <v>11.23</v>
          </cell>
          <cell r="F7027">
            <v>1.18</v>
          </cell>
          <cell r="G7027">
            <v>12.41</v>
          </cell>
        </row>
        <row r="7028">
          <cell r="B7028">
            <v>98299</v>
          </cell>
          <cell r="C7028" t="str">
            <v>CABO ELETRÔNICO CATEGORIA 6A, INSTALADO EM EDIFICAÇÃO INSTITUCIONAL - FORNECIMENTO E INSTALAÇÃO. AF_11/2019</v>
          </cell>
          <cell r="D7028" t="str">
            <v>M</v>
          </cell>
          <cell r="E7028">
            <v>28.36</v>
          </cell>
          <cell r="F7028">
            <v>0.22</v>
          </cell>
          <cell r="G7028">
            <v>28.58</v>
          </cell>
        </row>
        <row r="7029">
          <cell r="B7029">
            <v>98298</v>
          </cell>
          <cell r="C7029" t="str">
            <v>CABO ELETRÔNICO CATEGORIA 6A, INSTALADO EM EDIFICAÇÃO RESIDENCIAL - FORNECIMENTO E INSTALAÇÃO. AF_11/2019</v>
          </cell>
          <cell r="D7029" t="str">
            <v>M</v>
          </cell>
          <cell r="E7029">
            <v>28.86</v>
          </cell>
          <cell r="F7029">
            <v>1.46</v>
          </cell>
          <cell r="G7029">
            <v>30.32</v>
          </cell>
        </row>
        <row r="7030">
          <cell r="B7030">
            <v>98261</v>
          </cell>
          <cell r="C7030" t="str">
            <v>CABO TELEFÔNICO CCI-50 1 PAR, INSTALADO EM ENTRADA DE EDIFICAÇÃO - FORNECIMENTO E INSTALAÇÃO. AF_11/2019</v>
          </cell>
          <cell r="D7030" t="str">
            <v>M</v>
          </cell>
          <cell r="E7030">
            <v>2.0999999999999996</v>
          </cell>
          <cell r="F7030">
            <v>2.7</v>
          </cell>
          <cell r="G7030">
            <v>4.8</v>
          </cell>
        </row>
        <row r="7031">
          <cell r="B7031">
            <v>98287</v>
          </cell>
          <cell r="C7031" t="str">
            <v>CABO TELEFÔNICO CCI-50 1 PAR, SEM BLINDAGEM, INSTALADO EM DISTRIBUIÇÃO DE EDIFICAÇÃO INSTITUCIONAL - FORNECIMENTO E INSTALAÇÃO. AF_11/2019</v>
          </cell>
          <cell r="D7031" t="str">
            <v>M</v>
          </cell>
          <cell r="E7031">
            <v>1.2399999999999998</v>
          </cell>
          <cell r="F7031">
            <v>0.64</v>
          </cell>
          <cell r="G7031">
            <v>1.88</v>
          </cell>
        </row>
        <row r="7032">
          <cell r="B7032">
            <v>98280</v>
          </cell>
          <cell r="C7032" t="str">
            <v>CABO TELEFÔNICO CCI-50 1 PAR, SEM BLINDAGEM, INSTALADO EM DISTRIBUIÇÃO DE EDIFICAÇÃO RESIDENCIAL - FORNECIMENTO E INSTALAÇÃO. AF_11/2019</v>
          </cell>
          <cell r="D7032" t="str">
            <v>M</v>
          </cell>
          <cell r="E7032">
            <v>3.54</v>
          </cell>
          <cell r="F7032">
            <v>6.14</v>
          </cell>
          <cell r="G7032">
            <v>9.68</v>
          </cell>
        </row>
        <row r="7033">
          <cell r="B7033">
            <v>98288</v>
          </cell>
          <cell r="C7033" t="str">
            <v>CABO TELEFÔNICO CCI-50 2 PARES, SEM BLINDAGEM, INSTALADO EM DISTRIBUIÇÃO DE EDIFICAÇÃO INSTITUCIONAL - FORNECIMENTO E INSTALAÇÃO. AF_11/2019</v>
          </cell>
          <cell r="D7033" t="str">
            <v>M</v>
          </cell>
          <cell r="E7033">
            <v>2.1799999999999997</v>
          </cell>
          <cell r="F7033">
            <v>0.76</v>
          </cell>
          <cell r="G7033">
            <v>2.94</v>
          </cell>
        </row>
        <row r="7034">
          <cell r="B7034">
            <v>98281</v>
          </cell>
          <cell r="C7034" t="str">
            <v>CABO TELEFÔNICO CCI-50 2 PARES, SEM BLINDAGEM, INSTALADO EM DISTRIBUIÇÃO DE EDIFICAÇÃO RESIDENCIAL - FORNECIMENTO E INSTALAÇÃO. AF_11/2019</v>
          </cell>
          <cell r="D7034" t="str">
            <v>M</v>
          </cell>
          <cell r="E7034">
            <v>4.4700000000000006</v>
          </cell>
          <cell r="F7034">
            <v>6.27</v>
          </cell>
          <cell r="G7034">
            <v>10.74</v>
          </cell>
        </row>
        <row r="7035">
          <cell r="B7035">
            <v>98262</v>
          </cell>
          <cell r="C7035" t="str">
            <v>CABO TELEFÔNICO CCI-50 2 PARES, SEM BLINDAGEM, INSTALADO EM ENTRADA DE EDIFICAÇÃO - FORNECIMENTO E INSTALAÇÃO. AF_11/2019</v>
          </cell>
          <cell r="D7035" t="str">
            <v>M</v>
          </cell>
          <cell r="E7035">
            <v>3.0400000000000005</v>
          </cell>
          <cell r="F7035">
            <v>2.82</v>
          </cell>
          <cell r="G7035">
            <v>5.86</v>
          </cell>
        </row>
        <row r="7036">
          <cell r="B7036">
            <v>98289</v>
          </cell>
          <cell r="C7036" t="str">
            <v>CABO TELEFÔNICO CCI-50 3 PARES, SEM BLINDAGEM, INSTALADO EM DISTRIBUIÇÃO DE EDIFICAÇÃO INSTITUCIONAL - FORNECIMENTO E INSTALAÇÃO. AF_11/2019</v>
          </cell>
          <cell r="D7036" t="str">
            <v>M</v>
          </cell>
          <cell r="E7036">
            <v>2.34</v>
          </cell>
          <cell r="F7036">
            <v>0.87</v>
          </cell>
          <cell r="G7036">
            <v>3.21</v>
          </cell>
        </row>
        <row r="7037">
          <cell r="B7037">
            <v>98282</v>
          </cell>
          <cell r="C7037" t="str">
            <v>CABO TELEFÔNICO CCI-50 3 PARES, SEM BLINDAGEM, INSTALADO EM DISTRIBUIÇÃO DE EDIFICAÇÃO RESIDENCIAL - FORNECIMENTO E INSTALAÇÃO. AF_11/2019</v>
          </cell>
          <cell r="D7037" t="str">
            <v>M</v>
          </cell>
          <cell r="E7037">
            <v>4.6399999999999997</v>
          </cell>
          <cell r="F7037">
            <v>6.37</v>
          </cell>
          <cell r="G7037">
            <v>11.01</v>
          </cell>
        </row>
        <row r="7038">
          <cell r="B7038">
            <v>98263</v>
          </cell>
          <cell r="C7038" t="str">
            <v>CABO TELEFÔNICO CCI-50 3 PARES, SEM BLINDAGEM, INSTALADO EM ENTRADA DE EDIFICAÇÃO - FORNECIMENTO E INSTALAÇÃO. AF_11/2019</v>
          </cell>
          <cell r="D7038" t="str">
            <v>M</v>
          </cell>
          <cell r="E7038">
            <v>3.1899999999999995</v>
          </cell>
          <cell r="F7038">
            <v>2.95</v>
          </cell>
          <cell r="G7038">
            <v>6.14</v>
          </cell>
        </row>
        <row r="7039">
          <cell r="B7039">
            <v>98290</v>
          </cell>
          <cell r="C7039" t="str">
            <v>CABO TELEFÔNICO CCI-50 4 PARES, SEM BLINDAGEM, INSTALADO EM DISTRIBUIÇÃO DE EDIFICAÇÃO INSTITUCIONAL - FORNECIMENTO E INSTALAÇÃO. AF_11/2019</v>
          </cell>
          <cell r="D7039" t="str">
            <v>M</v>
          </cell>
          <cell r="E7039">
            <v>3.3900000000000006</v>
          </cell>
          <cell r="F7039">
            <v>0.97</v>
          </cell>
          <cell r="G7039">
            <v>4.3600000000000003</v>
          </cell>
        </row>
        <row r="7040">
          <cell r="B7040">
            <v>98283</v>
          </cell>
          <cell r="C7040" t="str">
            <v>CABO TELEFÔNICO CCI-50 4 PARES, SEM BLINDAGEM, INSTALADO EM DISTRIBUIÇÃO DE EDIFICAÇÃO RESIDENCIAL - FORNECIMENTO E INSTALAÇÃO. AF_11/2019</v>
          </cell>
          <cell r="D7040" t="str">
            <v>M</v>
          </cell>
          <cell r="E7040">
            <v>5.69</v>
          </cell>
          <cell r="F7040">
            <v>6.46</v>
          </cell>
          <cell r="G7040">
            <v>12.15</v>
          </cell>
        </row>
        <row r="7041">
          <cell r="B7041">
            <v>98264</v>
          </cell>
          <cell r="C7041" t="str">
            <v>CABO TELEFÔNICO CCI-50 4 PARES, SEM BLINDAGEM, INSTALADO EM ENTRADA DE EDIFICAÇÃO - FORNECIMENTO E INSTALAÇÃO. AF_11/2019</v>
          </cell>
          <cell r="D7041" t="str">
            <v>M</v>
          </cell>
          <cell r="E7041">
            <v>4.26</v>
          </cell>
          <cell r="F7041">
            <v>3.02</v>
          </cell>
          <cell r="G7041">
            <v>7.28</v>
          </cell>
        </row>
        <row r="7042">
          <cell r="B7042">
            <v>98273</v>
          </cell>
          <cell r="C7042" t="str">
            <v>CABO TELEFÔNICO CCI-50 4 PARES, SEM BLINDAGEM, INSTALADO EM PRUMADA - FORNECIMENTO E INSTALAÇÃO. AF_11/2019</v>
          </cell>
          <cell r="D7042" t="str">
            <v>M</v>
          </cell>
          <cell r="E7042">
            <v>3.12</v>
          </cell>
          <cell r="F7042">
            <v>0.36</v>
          </cell>
          <cell r="G7042">
            <v>3.48</v>
          </cell>
        </row>
        <row r="7043">
          <cell r="B7043">
            <v>98291</v>
          </cell>
          <cell r="C7043" t="str">
            <v>CABO TELEFÔNICO CCI-50 5 PARES, SEM BLINDAGEM, INSTALADO EM DISTRIBUIÇÃO DE EDIFICAÇÃO INSTITUCIONAL - FORNECIMENTO E INSTALAÇÃO. AF_11/2019</v>
          </cell>
          <cell r="D7043" t="str">
            <v>M</v>
          </cell>
          <cell r="E7043">
            <v>4.0699999999999994</v>
          </cell>
          <cell r="F7043">
            <v>1.03</v>
          </cell>
          <cell r="G7043">
            <v>5.0999999999999996</v>
          </cell>
        </row>
        <row r="7044">
          <cell r="B7044">
            <v>98284</v>
          </cell>
          <cell r="C7044" t="str">
            <v>CABO TELEFÔNICO CCI-50 5 PARES, SEM BLINDAGEM, INSTALADO EM DISTRIBUIÇÃO DE EDIFICAÇÃO RESIDENCIAL - FORNECIMENTO E INSTALAÇÃO. AF_11/2019</v>
          </cell>
          <cell r="D7044" t="str">
            <v>M</v>
          </cell>
          <cell r="E7044">
            <v>6.3900000000000006</v>
          </cell>
          <cell r="F7044">
            <v>6.52</v>
          </cell>
          <cell r="G7044">
            <v>12.91</v>
          </cell>
        </row>
        <row r="7045">
          <cell r="B7045">
            <v>98265</v>
          </cell>
          <cell r="C7045" t="str">
            <v>CABO TELEFÔNICO CCI-50 5 PARES, SEM BLINDAGEM, INSTALADO EM ENTRADA DE EDIFICAÇÃO - FORNECIMENTO E INSTALAÇÃO. AF_11/2019</v>
          </cell>
          <cell r="D7045" t="str">
            <v>M</v>
          </cell>
          <cell r="E7045">
            <v>4.92</v>
          </cell>
          <cell r="F7045">
            <v>3.11</v>
          </cell>
          <cell r="G7045">
            <v>8.0299999999999994</v>
          </cell>
        </row>
        <row r="7046">
          <cell r="B7046">
            <v>98274</v>
          </cell>
          <cell r="C7046" t="str">
            <v>CABO TELEFÔNICO CCI-50 5 PARES, SEM BLINDAGEM, INSTALADO EM PRUMADA - FORNECIMENTO E INSTALAÇÃO. AF_11/2019</v>
          </cell>
          <cell r="D7046" t="str">
            <v>M</v>
          </cell>
          <cell r="E7046">
            <v>3.8000000000000003</v>
          </cell>
          <cell r="F7046">
            <v>0.44</v>
          </cell>
          <cell r="G7046">
            <v>4.24</v>
          </cell>
        </row>
        <row r="7047">
          <cell r="B7047">
            <v>98292</v>
          </cell>
          <cell r="C7047" t="str">
            <v>CABO TELEFÔNICO CCI-50 6 PARES, SEM BLINDAGEM, INSTALADO EM DISTRIBUIÇÃO DE EDIFICAÇÃO INSTITUCIONAL - FORNECIMENTO E INSTALAÇÃO. AF_11/2019</v>
          </cell>
          <cell r="D7047" t="str">
            <v>M</v>
          </cell>
          <cell r="E7047">
            <v>5.05</v>
          </cell>
          <cell r="F7047">
            <v>1.08</v>
          </cell>
          <cell r="G7047">
            <v>6.13</v>
          </cell>
        </row>
        <row r="7048">
          <cell r="B7048">
            <v>98285</v>
          </cell>
          <cell r="C7048" t="str">
            <v>CABO TELEFÔNICO CCI-50 6 PARES, SEM BLINDAGEM, INSTALADO EM DISTRIBUIÇÃO DE EDIFICAÇÃO RESIDENCIAL - FORNECIMENTO E INSTALAÇÃO. AF_11/2019</v>
          </cell>
          <cell r="D7048" t="str">
            <v>M</v>
          </cell>
          <cell r="E7048">
            <v>7.37</v>
          </cell>
          <cell r="F7048">
            <v>6.56</v>
          </cell>
          <cell r="G7048">
            <v>13.93</v>
          </cell>
        </row>
        <row r="7049">
          <cell r="B7049">
            <v>98266</v>
          </cell>
          <cell r="C7049" t="str">
            <v>CABO TELEFÔNICO CCI-50 6 PARES, SEM BLINDAGEM, INSTALADO EM ENTRADA DE EDIFICAÇÃO - FORNECIMENTO E INSTALAÇÃO. AF_11/2019</v>
          </cell>
          <cell r="D7049" t="str">
            <v>M</v>
          </cell>
          <cell r="E7049">
            <v>5.91</v>
          </cell>
          <cell r="F7049">
            <v>3.14</v>
          </cell>
          <cell r="G7049">
            <v>9.0500000000000007</v>
          </cell>
        </row>
        <row r="7050">
          <cell r="B7050">
            <v>98275</v>
          </cell>
          <cell r="C7050" t="str">
            <v>CABO TELEFÔNICO CCI-50 6 PARES, SEM BLINDAGEM, INSTALADO EM PRUMADA - FORNECIMENTO E INSTALAÇÃO. AF_11/2019</v>
          </cell>
          <cell r="D7050" t="str">
            <v>M</v>
          </cell>
          <cell r="E7050">
            <v>4.79</v>
          </cell>
          <cell r="F7050">
            <v>0.47</v>
          </cell>
          <cell r="G7050">
            <v>5.26</v>
          </cell>
        </row>
        <row r="7051">
          <cell r="B7051">
            <v>98293</v>
          </cell>
          <cell r="C7051" t="str">
            <v>CABO TELEFÔNICO CI-50 10 PARES INSTALADO EM DISTRIBUIÇÃO DE EDIFICAÇÃO INSTITUCIONAL - FORNECIMENTO E INSTALAÇÃO. AF_11/2019</v>
          </cell>
          <cell r="D7051" t="str">
            <v>M</v>
          </cell>
          <cell r="E7051">
            <v>9.2899999999999991</v>
          </cell>
          <cell r="F7051">
            <v>1.99</v>
          </cell>
          <cell r="G7051">
            <v>11.28</v>
          </cell>
        </row>
        <row r="7052">
          <cell r="B7052">
            <v>98286</v>
          </cell>
          <cell r="C7052" t="str">
            <v>CABO TELEFÔNICO CI-50 10 PARES INSTALADO EM DISTRIBUIÇÃO DE EDIFICAÇÃO RESIDENCIAL - FORNECIMENTO E INSTALAÇÃO. AF_11/2019</v>
          </cell>
          <cell r="D7052" t="str">
            <v>M</v>
          </cell>
          <cell r="E7052">
            <v>11.579999999999998</v>
          </cell>
          <cell r="F7052">
            <v>7.5</v>
          </cell>
          <cell r="G7052">
            <v>19.079999999999998</v>
          </cell>
        </row>
        <row r="7053">
          <cell r="B7053">
            <v>98267</v>
          </cell>
          <cell r="C7053" t="str">
            <v>CABO TELEFÔNICO CI-50 10 PARES INSTALADO EM ENTRADA DE EDIFICAÇÃO - FORNECIMENTO E INSTALAÇÃO. AF_11/2019</v>
          </cell>
          <cell r="D7053" t="str">
            <v>M</v>
          </cell>
          <cell r="E7053">
            <v>10.16</v>
          </cell>
          <cell r="F7053">
            <v>4.05</v>
          </cell>
          <cell r="G7053">
            <v>14.21</v>
          </cell>
        </row>
        <row r="7054">
          <cell r="B7054">
            <v>98276</v>
          </cell>
          <cell r="C7054" t="str">
            <v>CABO TELEFÔNICO CI-50 10 PARES INSTALADO EM PRUMADA - FORNECIMENTO E INSTALAÇÃO. AF_11/2019</v>
          </cell>
          <cell r="D7054" t="str">
            <v>M</v>
          </cell>
          <cell r="E7054">
            <v>9.0300000000000011</v>
          </cell>
          <cell r="F7054">
            <v>1.38</v>
          </cell>
          <cell r="G7054">
            <v>10.41</v>
          </cell>
        </row>
        <row r="7055">
          <cell r="B7055">
            <v>98268</v>
          </cell>
          <cell r="C7055" t="str">
            <v>CABO TELEFÔNICO CI-50 20 PARES INSTALADO EM ENTRADA DE EDIFICAÇÃO - FORNECIMENTO E INSTALAÇÃO. AF_11/2019</v>
          </cell>
          <cell r="D7055" t="str">
            <v>M</v>
          </cell>
          <cell r="E7055">
            <v>17.96</v>
          </cell>
          <cell r="F7055">
            <v>4.5999999999999996</v>
          </cell>
          <cell r="G7055">
            <v>22.56</v>
          </cell>
        </row>
        <row r="7056">
          <cell r="B7056">
            <v>98277</v>
          </cell>
          <cell r="C7056" t="str">
            <v>CABO TELEFÔNICO CI-50 20 PARES INSTALADO EM PRUMADA - FORNECIMENTO E INSTALAÇÃO. AF_11/2019</v>
          </cell>
          <cell r="D7056" t="str">
            <v>M</v>
          </cell>
          <cell r="E7056">
            <v>16.850000000000001</v>
          </cell>
          <cell r="F7056">
            <v>1.93</v>
          </cell>
          <cell r="G7056">
            <v>18.78</v>
          </cell>
        </row>
        <row r="7057">
          <cell r="B7057">
            <v>98272</v>
          </cell>
          <cell r="C7057" t="str">
            <v>CABO TELEFÔNICO CI-50 200 PARES INSTALADO EM ENTRADA DE EDIFICAÇÃO - FORNECIMENTO E INSTALAÇÃO. AF_11/2019</v>
          </cell>
          <cell r="D7057" t="str">
            <v>M</v>
          </cell>
          <cell r="E7057">
            <v>138.07999999999998</v>
          </cell>
          <cell r="F7057">
            <v>8.39</v>
          </cell>
          <cell r="G7057">
            <v>146.47</v>
          </cell>
        </row>
        <row r="7058">
          <cell r="B7058">
            <v>98269</v>
          </cell>
          <cell r="C7058" t="str">
            <v>CABO TELEFÔNICO CI-50 30 PARES INSTALADO EM ENTRADA DE EDIFICAÇÃO - FORNECIMENTO E INSTALAÇÃO. AF_11/2019</v>
          </cell>
          <cell r="D7058" t="str">
            <v>M</v>
          </cell>
          <cell r="E7058">
            <v>25.58</v>
          </cell>
          <cell r="F7058">
            <v>5.05</v>
          </cell>
          <cell r="G7058">
            <v>30.63</v>
          </cell>
        </row>
        <row r="7059">
          <cell r="B7059">
            <v>98278</v>
          </cell>
          <cell r="C7059" t="str">
            <v>CABO TELEFÔNICO CI-50 30 PARES INSTALADO EM PRUMADA - FORNECIMENTO E INSTALAÇÃO. AF_11/2019</v>
          </cell>
          <cell r="D7059" t="str">
            <v>M</v>
          </cell>
          <cell r="E7059">
            <v>24.46</v>
          </cell>
          <cell r="F7059">
            <v>2.38</v>
          </cell>
          <cell r="G7059">
            <v>26.84</v>
          </cell>
        </row>
        <row r="7060">
          <cell r="B7060">
            <v>98270</v>
          </cell>
          <cell r="C7060" t="str">
            <v>CABO TELEFÔNICO CI-50 50 PARES INSTALADO EM ENTRADA DE EDIFICAÇÃO - FORNECIMENTO E INSTALAÇÃO. AF_11/2019</v>
          </cell>
          <cell r="D7060" t="str">
            <v>M</v>
          </cell>
          <cell r="E7060">
            <v>40.269999999999996</v>
          </cell>
          <cell r="F7060">
            <v>5.6</v>
          </cell>
          <cell r="G7060">
            <v>45.87</v>
          </cell>
        </row>
        <row r="7061">
          <cell r="B7061">
            <v>98279</v>
          </cell>
          <cell r="C7061" t="str">
            <v>CABO TELEFÔNICO CI-50 50 PARES INSTALADO EM PRUMADA - FORNECIMENTO E INSTALAÇÃO. AF_11/2019</v>
          </cell>
          <cell r="D7061" t="str">
            <v>M</v>
          </cell>
          <cell r="E7061">
            <v>39.159999999999997</v>
          </cell>
          <cell r="F7061">
            <v>2.92</v>
          </cell>
          <cell r="G7061">
            <v>42.08</v>
          </cell>
        </row>
        <row r="7062">
          <cell r="B7062">
            <v>98271</v>
          </cell>
          <cell r="C7062" t="str">
            <v>CABO TELEFÔNICO CI-50 75 PARES INSTALADO EM ENTRADA DE EDIFICAÇÃO - FORNECIMENTO E INSTALAÇÃO. AF_11/2019</v>
          </cell>
          <cell r="D7062" t="str">
            <v>M</v>
          </cell>
          <cell r="E7062">
            <v>58.09</v>
          </cell>
          <cell r="F7062">
            <v>6.14</v>
          </cell>
          <cell r="G7062">
            <v>64.23</v>
          </cell>
        </row>
        <row r="7063">
          <cell r="B7063">
            <v>98400</v>
          </cell>
          <cell r="C7063" t="str">
            <v>CABO TELEFÔNICO CTP-APL-50 10 PARES INSTALADO EM ENTRADA DE EDIFICAÇÃO - FORNECIMENTO E INSTALAÇÃO. AF_11/2019</v>
          </cell>
          <cell r="D7063" t="str">
            <v>M</v>
          </cell>
          <cell r="E7063">
            <v>13.259999999999998</v>
          </cell>
          <cell r="F7063">
            <v>4.05</v>
          </cell>
          <cell r="G7063">
            <v>17.309999999999999</v>
          </cell>
        </row>
        <row r="7064">
          <cell r="B7064">
            <v>98401</v>
          </cell>
          <cell r="C7064" t="str">
            <v>CABO TELEFÔNICO CTP-APL-50 20 PARES INSTALADO EM ENTRADA DE EDIFICAÇÃO - FORNECIMENTO E INSTALAÇÃO. AF_11/2019</v>
          </cell>
          <cell r="D7064" t="str">
            <v>M</v>
          </cell>
          <cell r="E7064">
            <v>22.259999999999998</v>
          </cell>
          <cell r="F7064">
            <v>4.5999999999999996</v>
          </cell>
          <cell r="G7064">
            <v>26.86</v>
          </cell>
        </row>
        <row r="7065">
          <cell r="B7065">
            <v>98402</v>
          </cell>
          <cell r="C7065" t="str">
            <v>CABO TELEFÔNICO CTP-APL-50 30 PARES INSTALADO EM ENTRADA DE EDIFICAÇÃO - FORNECIMENTO E INSTALAÇÃO. AF_11/2019</v>
          </cell>
          <cell r="D7065" t="str">
            <v>M</v>
          </cell>
          <cell r="E7065">
            <v>26.26</v>
          </cell>
          <cell r="F7065">
            <v>5.04</v>
          </cell>
          <cell r="G7065">
            <v>31.3</v>
          </cell>
        </row>
        <row r="7066">
          <cell r="B7066">
            <v>100556</v>
          </cell>
          <cell r="C7066" t="str">
            <v>CAIXA DE PASSAGEM PARA TELEFONE 15X15X10CM (SOBREPOR), FORNECIMENTO E INSTALACAO. AF_11/2019</v>
          </cell>
          <cell r="D7066" t="str">
            <v>UN</v>
          </cell>
          <cell r="E7066">
            <v>26.200000000000003</v>
          </cell>
          <cell r="F7066">
            <v>15.32</v>
          </cell>
          <cell r="G7066">
            <v>41.52</v>
          </cell>
        </row>
        <row r="7067">
          <cell r="B7067">
            <v>100557</v>
          </cell>
          <cell r="C7067" t="str">
            <v>CAIXA DE PASSAGEM PARA TELEFONE 80X80X15CM (SOBREPOR) FORNECIMENTO E INSTALACAO. AF_11/2019</v>
          </cell>
          <cell r="D7067" t="str">
            <v>UN</v>
          </cell>
          <cell r="E7067">
            <v>388.23</v>
          </cell>
          <cell r="F7067">
            <v>45.83</v>
          </cell>
          <cell r="G7067">
            <v>434.06</v>
          </cell>
        </row>
        <row r="7068">
          <cell r="B7068">
            <v>98301</v>
          </cell>
          <cell r="C7068" t="str">
            <v>PATCH PANEL 24 PORTAS, CATEGORIA 5E - FORNECIMENTO E INSTALAÇÃO. AF_11/2019</v>
          </cell>
          <cell r="D7068" t="str">
            <v>UN</v>
          </cell>
          <cell r="E7068">
            <v>420.35999999999996</v>
          </cell>
          <cell r="F7068">
            <v>274.79000000000002</v>
          </cell>
          <cell r="G7068">
            <v>695.15</v>
          </cell>
        </row>
        <row r="7069">
          <cell r="B7069">
            <v>98302</v>
          </cell>
          <cell r="C7069" t="str">
            <v>PATCH PANEL 24 PORTAS, CATEGORIA 6 - FORNECIMENTO E INSTALAÇÃO. AF_11/2019</v>
          </cell>
          <cell r="D7069" t="str">
            <v>UN</v>
          </cell>
          <cell r="E7069">
            <v>932</v>
          </cell>
          <cell r="F7069">
            <v>274.77999999999997</v>
          </cell>
          <cell r="G7069">
            <v>1206.78</v>
          </cell>
        </row>
        <row r="7070">
          <cell r="B7070">
            <v>98593</v>
          </cell>
          <cell r="C7070" t="str">
            <v>PATCH PANEL 48 PORTAS, CATEGORIA 5E - FORNECIMENTO E INSTALAÇÃO. AF_11/2019</v>
          </cell>
          <cell r="D7070" t="str">
            <v>UN</v>
          </cell>
          <cell r="E7070">
            <v>2064.1799999999998</v>
          </cell>
          <cell r="F7070">
            <v>546.05999999999995</v>
          </cell>
          <cell r="G7070">
            <v>2610.2399999999998</v>
          </cell>
        </row>
        <row r="7071">
          <cell r="B7071">
            <v>98304</v>
          </cell>
          <cell r="C7071" t="str">
            <v>PATCH PANEL 48 PORTAS, CATEGORIA 6 - FORNECIMENTO E INSTALAÇÃO. AF_11/2019</v>
          </cell>
          <cell r="D7071" t="str">
            <v>UN</v>
          </cell>
          <cell r="E7071">
            <v>3107.2799999999997</v>
          </cell>
          <cell r="F7071">
            <v>546.19000000000005</v>
          </cell>
          <cell r="G7071">
            <v>3653.47</v>
          </cell>
        </row>
        <row r="7072">
          <cell r="B7072">
            <v>100561</v>
          </cell>
          <cell r="C7072" t="str">
            <v>QUADRO DE DISTRIBUICAO PARA TELEFONE N.3, 40X40X12CM EM CHAPA METALICA, DE EMBUTIR, SEM ACESSORIOS, PADRAO TELEBRAS, FORNECIMENTO E INSTALAÇÃO. AF_11/2019</v>
          </cell>
          <cell r="D7072" t="str">
            <v>UN</v>
          </cell>
          <cell r="E7072">
            <v>144.09</v>
          </cell>
          <cell r="F7072">
            <v>45.5</v>
          </cell>
          <cell r="G7072">
            <v>189.59</v>
          </cell>
        </row>
        <row r="7073">
          <cell r="B7073">
            <v>100562</v>
          </cell>
          <cell r="C7073" t="str">
            <v>QUADRO DE DISTRIBUICAO PARA TELEFONE N.4, 60X60X12CM EM CHAPA METALICA, DE EMBUTIR, SEM ACESSORIOS, PADRAO TELEBRAS, FORNECIMENTO E INSTALAÇÃO. AF_11/2019</v>
          </cell>
          <cell r="D7073" t="str">
            <v>UN</v>
          </cell>
          <cell r="E7073">
            <v>231.45000000000002</v>
          </cell>
          <cell r="F7073">
            <v>51.91</v>
          </cell>
          <cell r="G7073">
            <v>283.36</v>
          </cell>
        </row>
        <row r="7074">
          <cell r="B7074">
            <v>100560</v>
          </cell>
          <cell r="C7074" t="str">
            <v>QUADRO DE DISTRIBUIÇÃO PARA TELEFONE N.2, 20X20X12CM EM CHAPA METALICA, DE EMBUTIR, SEM ACESSORIOS, PADRÃO TELEBRAS, FORNECIMENTO E INSTALAÇÃO. AF_11/2019</v>
          </cell>
          <cell r="D7074" t="str">
            <v>UN</v>
          </cell>
          <cell r="E7074">
            <v>72.28</v>
          </cell>
          <cell r="F7074">
            <v>39.83</v>
          </cell>
          <cell r="G7074">
            <v>112.11</v>
          </cell>
        </row>
        <row r="7075">
          <cell r="B7075">
            <v>100563</v>
          </cell>
          <cell r="C7075" t="str">
            <v>QUADRO DE DISTRIBUIÇÃO PARA TELEFONE N.5, 80X80X12CM EM CHAPA METALICA, SEM ACESSORIOS, PADRAO TELEBRAS, FORNECIMENTO E INSTALAÇÃO. AF_11/2019</v>
          </cell>
          <cell r="D7075" t="str">
            <v>UN</v>
          </cell>
          <cell r="E7075">
            <v>340.84000000000003</v>
          </cell>
          <cell r="F7075">
            <v>59.16</v>
          </cell>
          <cell r="G7075">
            <v>400</v>
          </cell>
        </row>
        <row r="7076">
          <cell r="B7076">
            <v>100555</v>
          </cell>
          <cell r="C7076" t="str">
            <v>RACK ABERTO EM COLUNA 44U PARA SERVIDOR - FORNECIMENTO E INSTALAÇÃO. AF_11/2019</v>
          </cell>
          <cell r="D7076" t="str">
            <v>UN</v>
          </cell>
          <cell r="E7076">
            <v>1238.46</v>
          </cell>
          <cell r="F7076">
            <v>45.45</v>
          </cell>
          <cell r="G7076">
            <v>1283.9100000000001</v>
          </cell>
        </row>
        <row r="7077">
          <cell r="B7077">
            <v>98305</v>
          </cell>
          <cell r="C7077" t="str">
            <v>RACK FECHADO PARA SERVIDOR - FORNECIMENTO E INSTALAÇÃO. AF_11/2019</v>
          </cell>
          <cell r="D7077" t="str">
            <v>UN</v>
          </cell>
          <cell r="E7077">
            <v>2500.14</v>
          </cell>
          <cell r="F7077">
            <v>45.56</v>
          </cell>
          <cell r="G7077">
            <v>2545.6999999999998</v>
          </cell>
        </row>
        <row r="7078">
          <cell r="B7078">
            <v>98307</v>
          </cell>
          <cell r="C7078" t="str">
            <v>TOMADA DE REDE RJ45 - FORNECIMENTO E INSTALAÇÃO. AF_11/2019</v>
          </cell>
          <cell r="D7078" t="str">
            <v>UN</v>
          </cell>
          <cell r="E7078">
            <v>43.44</v>
          </cell>
          <cell r="F7078">
            <v>9.1300000000000008</v>
          </cell>
          <cell r="G7078">
            <v>52.57</v>
          </cell>
        </row>
        <row r="7079">
          <cell r="B7079">
            <v>98308</v>
          </cell>
          <cell r="C7079" t="str">
            <v>TOMADA PARA TELEFONE RJ11 - FORNECIMENTO E INSTALAÇÃO. AF_11/2019</v>
          </cell>
          <cell r="D7079" t="str">
            <v>UN</v>
          </cell>
          <cell r="E7079">
            <v>26.29</v>
          </cell>
          <cell r="F7079">
            <v>9.1199999999999992</v>
          </cell>
          <cell r="G7079">
            <v>35.409999999999997</v>
          </cell>
        </row>
        <row r="7080">
          <cell r="B7080">
            <v>103401</v>
          </cell>
          <cell r="C7080" t="str">
            <v>ASSENTAMENTO DE CONEXÃO COM 2 ACESSOS, EM PEAD LISO PARA REDE DE ÁGUA OU ESGOTO, DIÂMETRO DE 110 MM, JUNTA SOLDADA (NÃO INCLUI O FORNECIMENTO E EXECUÇÃO DE SOLDA). AF_12/2021</v>
          </cell>
          <cell r="D7080" t="str">
            <v>UN</v>
          </cell>
          <cell r="E7080">
            <v>8.4100000000000019</v>
          </cell>
          <cell r="F7080">
            <v>15.12</v>
          </cell>
          <cell r="G7080">
            <v>23.53</v>
          </cell>
        </row>
        <row r="7081">
          <cell r="B7081">
            <v>103402</v>
          </cell>
          <cell r="C7081" t="str">
            <v>ASSENTAMENTO DE CONEXÃO COM 2 ACESSOS, EM PEAD LISO PARA REDE DE ÁGUA OU ESGOTO, DIÂMETRO DE 160 MM, JUNTA SOLDADA (NÃO INCLUI O FORNECIMENTO E EXECUÇÃO DE SOLDA). AF_12/2021</v>
          </cell>
          <cell r="D7081" t="str">
            <v>UN</v>
          </cell>
          <cell r="E7081">
            <v>12.239999999999998</v>
          </cell>
          <cell r="F7081">
            <v>21.99</v>
          </cell>
          <cell r="G7081">
            <v>34.229999999999997</v>
          </cell>
        </row>
        <row r="7082">
          <cell r="B7082">
            <v>103403</v>
          </cell>
          <cell r="C7082" t="str">
            <v>ASSENTAMENTO DE CONEXÃO COM 2 ACESSOS, EM PEAD LISO PARA REDE DE ÁGUA OU ESGOTO, DIÂMETRO DE 180 MM, JUNTA SOLDADA (NÃO INCLUI O FORNECIMENTO E EXECUÇÃO DE SOLDA). AF_12/2021</v>
          </cell>
          <cell r="D7082" t="str">
            <v>UN</v>
          </cell>
          <cell r="E7082">
            <v>13.759999999999998</v>
          </cell>
          <cell r="F7082">
            <v>24.75</v>
          </cell>
          <cell r="G7082">
            <v>38.51</v>
          </cell>
        </row>
        <row r="7083">
          <cell r="B7083">
            <v>103397</v>
          </cell>
          <cell r="C7083" t="str">
            <v>ASSENTAMENTO DE CONEXÃO COM 2 ACESSOS, EM PEAD LISO PARA REDE DE ÁGUA OU ESGOTO, DIÂMETRO DE 20 MM, JUNTA SOLDADA (NÃO INCLUI O FORNECIMENTO E EXECUÇÃO DE SOLDA). AF_12/2021</v>
          </cell>
          <cell r="D7083" t="str">
            <v>UN</v>
          </cell>
          <cell r="E7083">
            <v>1.5299999999999994</v>
          </cell>
          <cell r="F7083">
            <v>2.74</v>
          </cell>
          <cell r="G7083">
            <v>4.2699999999999996</v>
          </cell>
        </row>
        <row r="7084">
          <cell r="B7084">
            <v>103404</v>
          </cell>
          <cell r="C7084" t="str">
            <v>ASSENTAMENTO DE CONEXÃO COM 2 ACESSOS, EM PEAD LISO PARA REDE DE ÁGUA OU ESGOTO, DIÂMETRO DE 200 MM, JUNTA SOLDADA (NÃO INCLUI O FORNECIMENTO E EXECUÇÃO DE SOLDA). AF_12/2021</v>
          </cell>
          <cell r="D7084" t="str">
            <v>UN</v>
          </cell>
          <cell r="E7084">
            <v>15.279999999999998</v>
          </cell>
          <cell r="F7084">
            <v>27.52</v>
          </cell>
          <cell r="G7084">
            <v>42.8</v>
          </cell>
        </row>
        <row r="7085">
          <cell r="B7085">
            <v>103405</v>
          </cell>
          <cell r="C7085" t="str">
            <v>ASSENTAMENTO DE CONEXÃO COM 2 ACESSOS, EM PEAD LISO PARA REDE DE ÁGUA OU ESGOTO, DIÂMETRO DE 225 MM, JUNTA SOLDADA (NÃO INCLUI O FORNECIMENTO E EXECUÇÃO DE SOLDA). AF_12/2021</v>
          </cell>
          <cell r="D7085" t="str">
            <v>UN</v>
          </cell>
          <cell r="E7085">
            <v>17.189999999999998</v>
          </cell>
          <cell r="F7085">
            <v>30.96</v>
          </cell>
          <cell r="G7085">
            <v>48.15</v>
          </cell>
        </row>
        <row r="7086">
          <cell r="B7086">
            <v>103406</v>
          </cell>
          <cell r="C7086" t="str">
            <v>ASSENTAMENTO DE CONEXÃO COM 2 ACESSOS, EM PEAD LISO PARA REDE DE ÁGUA OU ESGOTO, DIÂMETRO DE 250 MM, JUNTA SOLDADA (NÃO INCLUI O FORNECIMENTO E EXECUÇÃO DE SOLDA). AF_12/2021</v>
          </cell>
          <cell r="D7086" t="str">
            <v>UN</v>
          </cell>
          <cell r="E7086">
            <v>19.100000000000001</v>
          </cell>
          <cell r="F7086">
            <v>34.4</v>
          </cell>
          <cell r="G7086">
            <v>53.5</v>
          </cell>
        </row>
        <row r="7087">
          <cell r="B7087">
            <v>103407</v>
          </cell>
          <cell r="C7087" t="str">
            <v>ASSENTAMENTO DE CONEXÃO COM 2 ACESSOS, EM PEAD LISO PARA REDE DE ÁGUA OU ESGOTO, DIÂMETRO DE 280 MM, JUNTA SOLDADA (NÃO INCLUI O FORNECIMENTO E EXECUÇÃO DE SOLDA). AF_12/2021</v>
          </cell>
          <cell r="D7087" t="str">
            <v>UN</v>
          </cell>
          <cell r="E7087">
            <v>21.4</v>
          </cell>
          <cell r="F7087">
            <v>38.520000000000003</v>
          </cell>
          <cell r="G7087">
            <v>59.92</v>
          </cell>
        </row>
        <row r="7088">
          <cell r="B7088">
            <v>103408</v>
          </cell>
          <cell r="C7088" t="str">
            <v>ASSENTAMENTO DE CONEXÃO COM 2 ACESSOS, EM PEAD LISO PARA REDE DE ÁGUA OU ESGOTO, DIÂMETRO DE 315 MM, JUNTA SOLDADA (NÃO INCLUI O FORNECIMENTO E EXECUÇÃO DE SOLDA). AF_12/2021</v>
          </cell>
          <cell r="D7088" t="str">
            <v>UN</v>
          </cell>
          <cell r="E7088">
            <v>24.08</v>
          </cell>
          <cell r="F7088">
            <v>43.33</v>
          </cell>
          <cell r="G7088">
            <v>67.41</v>
          </cell>
        </row>
        <row r="7089">
          <cell r="B7089">
            <v>103398</v>
          </cell>
          <cell r="C7089" t="str">
            <v>ASSENTAMENTO DE CONEXÃO COM 2 ACESSOS, EM PEAD LISO PARA REDE DE ÁGUA OU ESGOTO, DIÂMETRO DE 32 MM, JUNTA SOLDADA (NÃO INCLUI O FORNECIMENTO E EXECUÇÃO DE SOLDA). AF_12/2021</v>
          </cell>
          <cell r="D7089" t="str">
            <v>UN</v>
          </cell>
          <cell r="E7089">
            <v>2.46</v>
          </cell>
          <cell r="F7089">
            <v>4.38</v>
          </cell>
          <cell r="G7089">
            <v>6.84</v>
          </cell>
        </row>
        <row r="7090">
          <cell r="B7090">
            <v>103409</v>
          </cell>
          <cell r="C7090" t="str">
            <v>ASSENTAMENTO DE CONEXÃO COM 2 ACESSOS, EM PEAD LISO PARA REDE DE ÁGUA OU ESGOTO, DIÂMETRO DE 355 MM, JUNTA SOLDADA (NÃO INCLUI O FORNECIMENTO E EXECUÇÃO DE SOLDA). AF_12/2021</v>
          </cell>
          <cell r="D7090" t="str">
            <v>UN</v>
          </cell>
          <cell r="E7090">
            <v>27.129999999999995</v>
          </cell>
          <cell r="F7090">
            <v>48.84</v>
          </cell>
          <cell r="G7090">
            <v>75.97</v>
          </cell>
        </row>
        <row r="7091">
          <cell r="B7091">
            <v>103410</v>
          </cell>
          <cell r="C7091" t="str">
            <v>ASSENTAMENTO DE CONEXÃO COM 2 ACESSOS, EM PEAD LISO PARA REDE DE ÁGUA OU ESGOTO, DIÂMETRO DE 400 MM, JUNTA SOLDADA (NÃO INCLUI O FORNECIMENTO E EXECUÇÃO DE SOLDA). AF_12/2021</v>
          </cell>
          <cell r="D7091" t="str">
            <v>UN</v>
          </cell>
          <cell r="E7091">
            <v>30.559999999999995</v>
          </cell>
          <cell r="F7091">
            <v>55.04</v>
          </cell>
          <cell r="G7091">
            <v>85.6</v>
          </cell>
        </row>
        <row r="7092">
          <cell r="B7092">
            <v>103399</v>
          </cell>
          <cell r="C7092" t="str">
            <v>ASSENTAMENTO DE CONEXÃO COM 2 ACESSOS, EM PEAD LISO PARA REDE DE ÁGUA OU ESGOTO, DIÂMETRO DE 63 MM, JUNTA SOLDADA (NÃO INCLUI O FORNECIMENTO E EXECUÇÃO DE SOLDA). AF_12/2021</v>
          </cell>
          <cell r="D7092" t="str">
            <v>UN</v>
          </cell>
          <cell r="E7092">
            <v>4.83</v>
          </cell>
          <cell r="F7092">
            <v>8.65</v>
          </cell>
          <cell r="G7092">
            <v>13.48</v>
          </cell>
        </row>
        <row r="7093">
          <cell r="B7093">
            <v>103400</v>
          </cell>
          <cell r="C7093" t="str">
            <v>ASSENTAMENTO DE CONEXÃO COM 2 ACESSOS, EM PEAD LISO PARA REDE DE ÁGUA OU ESGOTO, DIÂMETRO DE 90 MM, JUNTA SOLDADA (NÃO INCLUI O FORNECIMENTO E EXECUÇÃO DE SOLDA). AF_12/2021</v>
          </cell>
          <cell r="D7093" t="str">
            <v>UN</v>
          </cell>
          <cell r="E7093">
            <v>6.8800000000000008</v>
          </cell>
          <cell r="F7093">
            <v>12.37</v>
          </cell>
          <cell r="G7093">
            <v>19.25</v>
          </cell>
        </row>
        <row r="7094">
          <cell r="B7094">
            <v>103415</v>
          </cell>
          <cell r="C7094" t="str">
            <v>ASSENTAMENTO DE CONEXÃO COM 3 ACESSOS, EM PEAD LISO PARA REDE DE ÁGUA OU ESGOTO, DIÂMETRO DE 110 MM, JUNTA SOLDADA (NÃO INCLUI O FORNECIMENTO E EXECUÇÃO DE SOLDA). AF_12/2021</v>
          </cell>
          <cell r="D7094" t="str">
            <v>UN</v>
          </cell>
          <cell r="E7094">
            <v>16.829999999999998</v>
          </cell>
          <cell r="F7094">
            <v>30.25</v>
          </cell>
          <cell r="G7094">
            <v>47.08</v>
          </cell>
        </row>
        <row r="7095">
          <cell r="B7095">
            <v>103416</v>
          </cell>
          <cell r="C7095" t="str">
            <v>ASSENTAMENTO DE CONEXÃO COM 3 ACESSOS, EM PEAD LISO PARA REDE DE ÁGUA OU ESGOTO, DIÂMETRO DE 160 MM, JUNTA SOLDADA (NÃO INCLUI O FORNECIMENTO E EXECUÇÃO DE SOLDA). AF_12/2021</v>
          </cell>
          <cell r="D7095" t="str">
            <v>UN</v>
          </cell>
          <cell r="E7095">
            <v>24.470000000000006</v>
          </cell>
          <cell r="F7095">
            <v>44.01</v>
          </cell>
          <cell r="G7095">
            <v>68.48</v>
          </cell>
        </row>
        <row r="7096">
          <cell r="B7096">
            <v>103417</v>
          </cell>
          <cell r="C7096" t="str">
            <v>ASSENTAMENTO DE CONEXÃO COM 3 ACESSOS, EM PEAD LISO PARA REDE DE ÁGUA OU ESGOTO, DIÂMETRO DE 180 MM, JUNTA SOLDADA (NÃO INCLUI O FORNECIMENTO E EXECUÇÃO DE SOLDA). AF_12/2021</v>
          </cell>
          <cell r="D7096" t="str">
            <v>UN</v>
          </cell>
          <cell r="E7096">
            <v>27.510000000000005</v>
          </cell>
          <cell r="F7096">
            <v>49.53</v>
          </cell>
          <cell r="G7096">
            <v>77.040000000000006</v>
          </cell>
        </row>
        <row r="7097">
          <cell r="B7097">
            <v>103411</v>
          </cell>
          <cell r="C7097" t="str">
            <v>ASSENTAMENTO DE CONEXÃO COM 3 ACESSOS, EM PEAD LISO PARA REDE DE ÁGUA OU ESGOTO, DIÂMETRO DE 20 MM, JUNTA SOLDADA (NÃO INCLUI O FORNECIMENTO E EXECUÇÃO DE SOLDA). AF_12/2021</v>
          </cell>
          <cell r="D7097" t="str">
            <v>UN</v>
          </cell>
          <cell r="E7097">
            <v>3.0500000000000007</v>
          </cell>
          <cell r="F7097">
            <v>5.5</v>
          </cell>
          <cell r="G7097">
            <v>8.5500000000000007</v>
          </cell>
        </row>
        <row r="7098">
          <cell r="B7098">
            <v>103418</v>
          </cell>
          <cell r="C7098" t="str">
            <v>ASSENTAMENTO DE CONEXÃO COM 3 ACESSOS, EM PEAD LISO PARA REDE DE ÁGUA OU ESGOTO, DIÂMETRO DE 200 MM, JUNTA SOLDADA (NÃO INCLUI O FORNECIMENTO E EXECUÇÃO DE SOLDA). AF_12/2021</v>
          </cell>
          <cell r="D7098" t="str">
            <v>UN</v>
          </cell>
          <cell r="E7098">
            <v>30.559999999999995</v>
          </cell>
          <cell r="F7098">
            <v>55.04</v>
          </cell>
          <cell r="G7098">
            <v>85.6</v>
          </cell>
        </row>
        <row r="7099">
          <cell r="B7099">
            <v>103419</v>
          </cell>
          <cell r="C7099" t="str">
            <v>ASSENTAMENTO DE CONEXÃO COM 3 ACESSOS, EM PEAD LISO PARA REDE DE ÁGUA OU ESGOTO, DIÂMETRO DE 225 MM, JUNTA SOLDADA (NÃO INCLUI O FORNECIMENTO E EXECUÇÃO DE SOLDA). AF_12/2021</v>
          </cell>
          <cell r="D7099" t="str">
            <v>UN</v>
          </cell>
          <cell r="E7099">
            <v>34.400000000000006</v>
          </cell>
          <cell r="F7099">
            <v>61.91</v>
          </cell>
          <cell r="G7099">
            <v>96.31</v>
          </cell>
        </row>
        <row r="7100">
          <cell r="B7100">
            <v>103420</v>
          </cell>
          <cell r="C7100" t="str">
            <v>ASSENTAMENTO DE CONEXÃO COM 3 ACESSOS, EM PEAD LISO PARA REDE DE ÁGUA OU ESGOTO, DIÂMETRO DE 250 MM, JUNTA SOLDADA (NÃO INCLUI O FORNECIMENTO E EXECUÇÃO DE SOLDA). AF_12/2021</v>
          </cell>
          <cell r="D7100" t="str">
            <v>UN</v>
          </cell>
          <cell r="E7100">
            <v>38.22</v>
          </cell>
          <cell r="F7100">
            <v>68.790000000000006</v>
          </cell>
          <cell r="G7100">
            <v>107.01</v>
          </cell>
        </row>
        <row r="7101">
          <cell r="B7101">
            <v>103421</v>
          </cell>
          <cell r="C7101" t="str">
            <v>ASSENTAMENTO DE CONEXÃO COM 3 ACESSOS, EM PEAD LISO PARA REDE DE ÁGUA OU ESGOTO, DIÂMETRO DE 280 MM, JUNTA SOLDADA (NÃO INCLUI O FORNECIMENTO E EXECUÇÃO DE SOLDA). AF_12/2021</v>
          </cell>
          <cell r="D7101" t="str">
            <v>UN</v>
          </cell>
          <cell r="E7101">
            <v>42.790000000000006</v>
          </cell>
          <cell r="F7101">
            <v>77.05</v>
          </cell>
          <cell r="G7101">
            <v>119.84</v>
          </cell>
        </row>
        <row r="7102">
          <cell r="B7102">
            <v>103422</v>
          </cell>
          <cell r="C7102" t="str">
            <v>ASSENTAMENTO DE CONEXÃO COM 3 ACESSOS, EM PEAD LISO PARA REDE DE ÁGUA OU ESGOTO, DIÂMETRO DE 315 MM, JUNTA SOLDADA (NÃO INCLUI O FORNECIMENTO E EXECUÇÃO DE SOLDA). AF_12/2021</v>
          </cell>
          <cell r="D7102" t="str">
            <v>UN</v>
          </cell>
          <cell r="E7102">
            <v>48.150000000000006</v>
          </cell>
          <cell r="F7102">
            <v>86.68</v>
          </cell>
          <cell r="G7102">
            <v>134.83000000000001</v>
          </cell>
        </row>
        <row r="7103">
          <cell r="B7103">
            <v>103412</v>
          </cell>
          <cell r="C7103" t="str">
            <v>ASSENTAMENTO DE CONEXÃO COM 3 ACESSOS, EM PEAD LISO PARA REDE DE ÁGUA OU ESGOTO, DIÂMETRO DE 32 MM, JUNTA SOLDADA (NÃO INCLUI O FORNECIMENTO E EXECUÇÃO DE SOLDA). AF_12/2021</v>
          </cell>
          <cell r="D7103" t="str">
            <v>UN</v>
          </cell>
          <cell r="E7103">
            <v>4.9000000000000004</v>
          </cell>
          <cell r="F7103">
            <v>8.7899999999999991</v>
          </cell>
          <cell r="G7103">
            <v>13.69</v>
          </cell>
        </row>
        <row r="7104">
          <cell r="B7104">
            <v>103423</v>
          </cell>
          <cell r="C7104" t="str">
            <v>ASSENTAMENTO DE CONEXÃO COM 3 ACESSOS, EM PEAD LISO PARA REDE DE ÁGUA OU ESGOTO, DIÂMETRO DE 355 MM, JUNTA SOLDADA (NÃO INCLUI O FORNECIMENTO E EXECUÇÃO DE SOLDA). AF_12/2021</v>
          </cell>
          <cell r="D7104" t="str">
            <v>UN</v>
          </cell>
          <cell r="E7104">
            <v>54.249999999999986</v>
          </cell>
          <cell r="F7104">
            <v>97.7</v>
          </cell>
          <cell r="G7104">
            <v>151.94999999999999</v>
          </cell>
        </row>
        <row r="7105">
          <cell r="B7105">
            <v>103424</v>
          </cell>
          <cell r="C7105" t="str">
            <v>ASSENTAMENTO DE CONEXÃO COM 3 ACESSOS, EM PEAD LISO PARA REDE DE ÁGUA OU ESGOTO, DIÂMETRO DE 400 MM, JUNTA SOLDADA (NÃO INCLUI O FORNECIMENTO E EXECUÇÃO DE SOLDA). AF_12/2021</v>
          </cell>
          <cell r="D7105" t="str">
            <v>UN</v>
          </cell>
          <cell r="E7105">
            <v>61.13000000000001</v>
          </cell>
          <cell r="F7105">
            <v>110.08</v>
          </cell>
          <cell r="G7105">
            <v>171.21</v>
          </cell>
        </row>
        <row r="7106">
          <cell r="B7106">
            <v>103413</v>
          </cell>
          <cell r="C7106" t="str">
            <v>ASSENTAMENTO DE CONEXÃO COM 3 ACESSOS, EM PEAD LISO PARA REDE DE ÁGUA OU ESGOTO, DIÂMETRO DE 63 MM, JUNTA SOLDADA (NÃO INCLUI O FORNECIMENTO E EXECUÇÃO DE SOLDA). AF_12/2021</v>
          </cell>
          <cell r="D7106" t="str">
            <v>UN</v>
          </cell>
          <cell r="E7106">
            <v>9.629999999999999</v>
          </cell>
          <cell r="F7106">
            <v>17.32</v>
          </cell>
          <cell r="G7106">
            <v>26.95</v>
          </cell>
        </row>
        <row r="7107">
          <cell r="B7107">
            <v>103414</v>
          </cell>
          <cell r="C7107" t="str">
            <v>ASSENTAMENTO DE CONEXÃO COM 3 ACESSOS, EM PEAD LISO PARA REDE DE ÁGUA OU ESGOTO, DIÂMETRO DE 90 MM, JUNTA SOLDADA (NÃO INCLUI O FORNECIMENTO E EXECUÇÃO DE SOLDA). AF_12/2021</v>
          </cell>
          <cell r="D7107" t="str">
            <v>UN</v>
          </cell>
          <cell r="E7107">
            <v>13.759999999999998</v>
          </cell>
          <cell r="F7107">
            <v>24.75</v>
          </cell>
          <cell r="G7107">
            <v>38.51</v>
          </cell>
        </row>
        <row r="7108">
          <cell r="B7108">
            <v>103432</v>
          </cell>
          <cell r="C7108" t="str">
            <v>COTOVELO 45 GRAUS, EM PEAD LISO PARA REDE DE ÁGUA OU ESGOTO, DIÂMETRO DE 200 MM, JUNTA SOLDADA POR ELETROFUSÃO (NÃO INCLUI A EXECUÇÃO DE SOLDA). AF_12/2021</v>
          </cell>
          <cell r="D7108" t="str">
            <v>UN</v>
          </cell>
          <cell r="E7108">
            <v>1507.3799999999999</v>
          </cell>
          <cell r="F7108">
            <v>27.47</v>
          </cell>
          <cell r="G7108">
            <v>1534.85</v>
          </cell>
        </row>
        <row r="7109">
          <cell r="B7109">
            <v>103430</v>
          </cell>
          <cell r="C7109" t="str">
            <v>COTOVELO 45 GRAUS, EM PEAD LISO PARA REDE DE ÁGUA OU ESGOTO, DIÂMETRO DE 32 MM, JUNTA SOLDADA POR ELETROFUSÃO (NÃO INCLUI A EXECUÇÃO DE SOLDA). AF_12/2021</v>
          </cell>
          <cell r="D7109" t="str">
            <v>UN</v>
          </cell>
          <cell r="E7109">
            <v>29.279999999999998</v>
          </cell>
          <cell r="F7109">
            <v>4.38</v>
          </cell>
          <cell r="G7109">
            <v>33.659999999999997</v>
          </cell>
        </row>
        <row r="7110">
          <cell r="B7110">
            <v>103431</v>
          </cell>
          <cell r="C7110" t="str">
            <v>COTOVELO 45 GRAUS, EM PEAD LISO PARA REDE DE ÁGUA OU ESGOTO, DIÂMETRO DE 63 MM, JUNTA SOLDADA POR ELETROFUSÃO (NÃO INCLUI A EXECUÇÃO DE SOLDA). AF_12/2021</v>
          </cell>
          <cell r="D7110" t="str">
            <v>UN</v>
          </cell>
          <cell r="E7110">
            <v>50.61</v>
          </cell>
          <cell r="F7110">
            <v>8.65</v>
          </cell>
          <cell r="G7110">
            <v>59.26</v>
          </cell>
        </row>
        <row r="7111">
          <cell r="B7111">
            <v>103433</v>
          </cell>
          <cell r="C7111" t="str">
            <v>COTOVELO 90 GRAUS, EM PEAD LISO PARA REDE DE ÁGUA OU ESGOTO, DIÂMETRO DE 20 MM, JUNTA SOLDADA POR ELETROFUSÃO (NÃO INCLUI A EXECUÇÃO DE SOLDA). AF_12/2021</v>
          </cell>
          <cell r="D7111" t="str">
            <v>UN</v>
          </cell>
          <cell r="E7111">
            <v>30.129999999999995</v>
          </cell>
          <cell r="F7111">
            <v>2.74</v>
          </cell>
          <cell r="G7111">
            <v>32.869999999999997</v>
          </cell>
        </row>
        <row r="7112">
          <cell r="B7112">
            <v>103434</v>
          </cell>
          <cell r="C7112" t="str">
            <v>COTOVELO 90 GRAUS, EM PEAD LISO PARA REDE DE ÁGUA OU ESGOTO, DIÂMETRO DE 32 MM, JUNTA SOLDADA POR ELETROFUSÃO (NÃO INCLUI A EXECUÇÃO DE SOLDA). AF_12/2021</v>
          </cell>
          <cell r="D7112" t="str">
            <v>UN</v>
          </cell>
          <cell r="E7112">
            <v>41.25</v>
          </cell>
          <cell r="F7112">
            <v>4.38</v>
          </cell>
          <cell r="G7112">
            <v>45.63</v>
          </cell>
        </row>
        <row r="7113">
          <cell r="B7113">
            <v>103435</v>
          </cell>
          <cell r="C7113" t="str">
            <v>COTOVELO 90 GRAUS, EM PEAD LISO PARA REDE DE ÁGUA OU ESGOTO, DIÂMETRO DE 63 MM, JUNTA SOLDADA POR ELETROFUSÃO (NÃO INCLUI A EXECUÇÃO DE SOLDA). AF_12/2021</v>
          </cell>
          <cell r="D7113" t="str">
            <v>UN</v>
          </cell>
          <cell r="E7113">
            <v>76.39</v>
          </cell>
          <cell r="F7113">
            <v>8.65</v>
          </cell>
          <cell r="G7113">
            <v>85.04</v>
          </cell>
        </row>
        <row r="7114">
          <cell r="B7114">
            <v>103436</v>
          </cell>
          <cell r="C7114" t="str">
            <v>COTOVELO 90 GRAUS, POLIETILENO DE ALTA DENSIDADE (PEAD) PARA REDE DE ÁGUA OU ESGOTO, DIÂMETRO DE 200 MM, JUNTA SOLDADA POR ELETROFUSÃO (NÃO INCLUI A EXECUÇÃO DE SOLDA). AF_12/2021</v>
          </cell>
          <cell r="D7114" t="str">
            <v>UN</v>
          </cell>
          <cell r="E7114">
            <v>2143.1</v>
          </cell>
          <cell r="F7114">
            <v>27.56</v>
          </cell>
          <cell r="G7114">
            <v>2170.66</v>
          </cell>
        </row>
        <row r="7115">
          <cell r="B7115">
            <v>103425</v>
          </cell>
          <cell r="C7115" t="str">
            <v>LUVA, EM PEAD LISO PARA REDE DE ÁGUA OU ESGOTO, DIÂMETRO DE 20 MM, JUNTA SOLDADA POR ELETROFUSÃO (NÃO INCLUI A EXECUÇÃO DE SOLDA). AF_12/2021</v>
          </cell>
          <cell r="D7115" t="str">
            <v>UN</v>
          </cell>
          <cell r="E7115">
            <v>13.11</v>
          </cell>
          <cell r="F7115">
            <v>2.74</v>
          </cell>
          <cell r="G7115">
            <v>15.85</v>
          </cell>
        </row>
        <row r="7116">
          <cell r="B7116">
            <v>103428</v>
          </cell>
          <cell r="C7116" t="str">
            <v>LUVA, EM PEAD LISO PARA REDE DE ÁGUA OU ESGOTO, DIÂMETRO DE 200 MM, JUNTA SOLDADA POR ELETROFUSÃO (NÃO INCLUI A EXECUÇÃO DE SOLDA). AF_12/2021</v>
          </cell>
          <cell r="D7116" t="str">
            <v>UN</v>
          </cell>
          <cell r="E7116">
            <v>222.45</v>
          </cell>
          <cell r="F7116">
            <v>27.52</v>
          </cell>
          <cell r="G7116">
            <v>249.97</v>
          </cell>
        </row>
        <row r="7117">
          <cell r="B7117">
            <v>103426</v>
          </cell>
          <cell r="C7117" t="str">
            <v>LUVA, EM PEAD LISO PARA REDE DE ÁGUA OU ESGOTO, DIÂMETRO DE 32 MM, JUNTA SOLDADA POR ELETROFUSÃO (NÃO INCLUI A EXECUÇÃO DE SOLDA). AF_12/2021</v>
          </cell>
          <cell r="D7117" t="str">
            <v>UN</v>
          </cell>
          <cell r="E7117">
            <v>14.940000000000001</v>
          </cell>
          <cell r="F7117">
            <v>4.38</v>
          </cell>
          <cell r="G7117">
            <v>19.32</v>
          </cell>
        </row>
        <row r="7118">
          <cell r="B7118">
            <v>103429</v>
          </cell>
          <cell r="C7118" t="str">
            <v>LUVA, EM PEAD LISO PARA REDE DE ÁGUA OU ESGOTO, DIÂMETRO DE 400 MM, JUNTA SOLDADA POR ELETROFUSÃO (NÃO INCLUI A EXECUÇÃO DE SOLDA). AF_12/2021</v>
          </cell>
          <cell r="D7118" t="str">
            <v>UN</v>
          </cell>
          <cell r="E7118">
            <v>2650.5</v>
          </cell>
          <cell r="F7118">
            <v>54.92</v>
          </cell>
          <cell r="G7118">
            <v>2705.42</v>
          </cell>
        </row>
        <row r="7119">
          <cell r="B7119">
            <v>103427</v>
          </cell>
          <cell r="C7119" t="str">
            <v>LUVA, EM PEAD LISO PARA REDE DE ÁGUA OU ESGOTO, DIÂMETRO DE 63 MM, JUNTA SOLDADA POR ELETROFUSÃO (NÃO INCLUI A EXECUÇÃO DE SOLDA). AF_12/2021</v>
          </cell>
          <cell r="D7119" t="str">
            <v>UN</v>
          </cell>
          <cell r="E7119">
            <v>30.02</v>
          </cell>
          <cell r="F7119">
            <v>8.66</v>
          </cell>
          <cell r="G7119">
            <v>38.68</v>
          </cell>
        </row>
        <row r="7120">
          <cell r="B7120">
            <v>103393</v>
          </cell>
          <cell r="C7120" t="str">
            <v>TUBO PEAD LISO PARA REDE DE ÁGUA OU ESGOTO, DIÂMETRO DE 1000 MM, JUNTA SOLDADA (NÃO INCLUI A EXECUÇÃO DE SOLDA) - FORNECIMENTO E ASSENTAMENTO. AF_12/2021</v>
          </cell>
          <cell r="D7120" t="str">
            <v>M</v>
          </cell>
          <cell r="E7120">
            <v>5061.46</v>
          </cell>
          <cell r="F7120">
            <v>15.23</v>
          </cell>
          <cell r="G7120">
            <v>5076.6899999999996</v>
          </cell>
        </row>
        <row r="7121">
          <cell r="B7121">
            <v>103376</v>
          </cell>
          <cell r="C7121" t="str">
            <v>TUBO PEAD LISO PARA REDE DE ÁGUA OU ESGOTO, DIÂMETRO DE 110 MM, JUNTA SOLDADA (NÃO INCLUI A EXECUÇÃO DE SOLDA) - FORNECIMENTO E ASSENTAMENTO. AF_12/2021</v>
          </cell>
          <cell r="D7121" t="str">
            <v>M</v>
          </cell>
          <cell r="E7121">
            <v>123.56</v>
          </cell>
          <cell r="F7121">
            <v>0.87</v>
          </cell>
          <cell r="G7121">
            <v>124.43</v>
          </cell>
        </row>
        <row r="7122">
          <cell r="B7122">
            <v>103377</v>
          </cell>
          <cell r="C7122" t="str">
            <v>TUBO PEAD LISO PARA REDE DE ÁGUA OU ESGOTO, DIÂMETRO DE 160 MM, JUNTA SOLDADA (NÃO INCLUI A EXECUÇÃO DE SOLDA) - FORNECIMENTO E ASSENTAMENTO. AF_12/2021</v>
          </cell>
          <cell r="D7122" t="str">
            <v>M</v>
          </cell>
          <cell r="E7122">
            <v>264.89000000000004</v>
          </cell>
          <cell r="F7122">
            <v>1.27</v>
          </cell>
          <cell r="G7122">
            <v>266.16000000000003</v>
          </cell>
        </row>
        <row r="7123">
          <cell r="B7123">
            <v>103372</v>
          </cell>
          <cell r="C7123" t="str">
            <v>TUBO PEAD LISO PARA REDE DE ÁGUA OU ESGOTO, DIÂMETRO DE 20 MM, JUNTA SOLDADA (NÃO INCLUI A EXECUÇÃO DE SOLDA) - FORNECIMENTO E ASSENTAMENTO. AF_12/2021</v>
          </cell>
          <cell r="D7123" t="str">
            <v>M</v>
          </cell>
          <cell r="E7123">
            <v>5.21</v>
          </cell>
          <cell r="F7123">
            <v>0.15</v>
          </cell>
          <cell r="G7123">
            <v>5.36</v>
          </cell>
        </row>
        <row r="7124">
          <cell r="B7124">
            <v>103379</v>
          </cell>
          <cell r="C7124" t="str">
            <v>TUBO PEAD LISO PARA REDE DE ÁGUA OU ESGOTO, DIÂMETRO DE 200 MM, JUNTA SOLDADA (NÃO INCLUI A EXECUÇÃO DE SOLDA) - FORNECIMENTO E ASSENTAMENTO. AF_12/2021</v>
          </cell>
          <cell r="D7124" t="str">
            <v>M</v>
          </cell>
          <cell r="E7124">
            <v>412.68</v>
          </cell>
          <cell r="F7124">
            <v>1.61</v>
          </cell>
          <cell r="G7124">
            <v>414.29</v>
          </cell>
        </row>
        <row r="7125">
          <cell r="B7125">
            <v>103383</v>
          </cell>
          <cell r="C7125" t="str">
            <v>TUBO PEAD LISO PARA REDE DE ÁGUA OU ESGOTO, DIÂMETRO DE 315 MM, JUNTA SOLDADA (NÃO INCLUI A EXECUÇÃO DE SOLDA) - FORNECIMENTO E ASSENTAMENTO. AF_12/2021</v>
          </cell>
          <cell r="D7125" t="str">
            <v>M</v>
          </cell>
          <cell r="E7125">
            <v>1013.91</v>
          </cell>
          <cell r="F7125">
            <v>1.72</v>
          </cell>
          <cell r="G7125">
            <v>1015.63</v>
          </cell>
        </row>
        <row r="7126">
          <cell r="B7126">
            <v>103373</v>
          </cell>
          <cell r="C7126" t="str">
            <v>TUBO PEAD LISO PARA REDE DE ÁGUA OU ESGOTO, DIÂMETRO DE 32 MM, JUNTA SOLDADA (NÃO INCLUI A EXECUÇÃO DE SOLDA) - FORNECIMENTO E ASSENTAMENTO. AF_12/2021</v>
          </cell>
          <cell r="D7126" t="str">
            <v>M</v>
          </cell>
          <cell r="E7126">
            <v>10.25</v>
          </cell>
          <cell r="F7126">
            <v>0.23</v>
          </cell>
          <cell r="G7126">
            <v>10.48</v>
          </cell>
        </row>
        <row r="7127">
          <cell r="B7127">
            <v>103385</v>
          </cell>
          <cell r="C7127" t="str">
            <v>TUBO PEAD LISO PARA REDE DE ÁGUA OU ESGOTO, DIÂMETRO DE 400 MM, JUNTA SOLDADA (NÃO INCLUI A EXECUÇÃO DE SOLDA) - FORNECIMENTO E ASSENTAMENTO. AF_12/2021</v>
          </cell>
          <cell r="D7127" t="str">
            <v>M</v>
          </cell>
          <cell r="E7127">
            <v>1634.37</v>
          </cell>
          <cell r="F7127">
            <v>3.43</v>
          </cell>
          <cell r="G7127">
            <v>1637.8</v>
          </cell>
        </row>
        <row r="7128">
          <cell r="B7128">
            <v>103387</v>
          </cell>
          <cell r="C7128" t="str">
            <v>TUBO PEAD LISO PARA REDE DE ÁGUA OU ESGOTO, DIÂMETRO DE 500 MM, JUNTA SOLDADA (NÃO INCLUI A EXECUÇÃO DE SOLDA) - FORNECIMENTO E ASSENTAMENTO. AF_12/2021</v>
          </cell>
          <cell r="D7128" t="str">
            <v>M</v>
          </cell>
          <cell r="E7128">
            <v>2867.4900000000002</v>
          </cell>
          <cell r="F7128">
            <v>5.45</v>
          </cell>
          <cell r="G7128">
            <v>2872.94</v>
          </cell>
        </row>
        <row r="7129">
          <cell r="B7129">
            <v>103389</v>
          </cell>
          <cell r="C7129" t="str">
            <v>TUBO PEAD LISO PARA REDE DE ÁGUA OU ESGOTO, DIÂMETRO DE 630 MM, JUNTA SOLDADA (NÃO INCLUI A EXECUÇÃO DE SOLDA) - FORNECIMENTO E ASSENTAMENTO. AF_12/2021</v>
          </cell>
          <cell r="D7129" t="str">
            <v>M</v>
          </cell>
          <cell r="E7129">
            <v>4264.79</v>
          </cell>
          <cell r="F7129">
            <v>7.69</v>
          </cell>
          <cell r="G7129">
            <v>4272.4799999999996</v>
          </cell>
        </row>
        <row r="7130">
          <cell r="B7130">
            <v>103391</v>
          </cell>
          <cell r="C7130" t="str">
            <v>TUBO PEAD LISO PARA REDE DE ÁGUA OU ESGOTO, DIÂMETRO DE 800 MM, JUNTA SOLDADA (NÃO INCLUI A EXECUÇÃO DE SOLDA) - FORNECIMENTO E ASSENTAMENTO. AF_12/2021</v>
          </cell>
          <cell r="D7130" t="str">
            <v>M</v>
          </cell>
          <cell r="E7130">
            <v>2806.1499999999996</v>
          </cell>
          <cell r="F7130">
            <v>11.26</v>
          </cell>
          <cell r="G7130">
            <v>2817.41</v>
          </cell>
        </row>
        <row r="7131">
          <cell r="B7131">
            <v>103392</v>
          </cell>
          <cell r="C7131" t="str">
            <v>TUBO PEAD LISO PARA REDE DE ÁGUA OU ESGOTO, DIÂMETRO DE 900 MM, JUNTA SOLDADA (NÃO INCLUI A EXECUÇÃO DE SOLDA) - FORNECIMENTO E ASSENTAMENTO. AF_12/2021</v>
          </cell>
          <cell r="D7131" t="str">
            <v>M</v>
          </cell>
          <cell r="E7131">
            <v>4589.6899999999996</v>
          </cell>
          <cell r="F7131">
            <v>12.88</v>
          </cell>
          <cell r="G7131">
            <v>4602.57</v>
          </cell>
        </row>
        <row r="7132">
          <cell r="B7132">
            <v>103440</v>
          </cell>
          <cell r="C7132" t="str">
            <v>TÊ DE SERVIÇO, EM PEAD LISO PARA REDE DE ÁGUA OU ESGOTO, DIÂMETRO DE 200 X 20 MM, JUNTA SOLDADA POR ELETROFUSÃO (NÃO INCLUI A EXECUÇÃO DE SOLDA). AF_12/2021</v>
          </cell>
          <cell r="D7132" t="str">
            <v>UN</v>
          </cell>
          <cell r="E7132">
            <v>346.65</v>
          </cell>
          <cell r="F7132">
            <v>55.03</v>
          </cell>
          <cell r="G7132">
            <v>401.68</v>
          </cell>
        </row>
        <row r="7133">
          <cell r="B7133">
            <v>103441</v>
          </cell>
          <cell r="C7133" t="str">
            <v>TÊ DE SERVIÇO, EM PEAD LISO PARA REDE DE ÁGUA OU ESGOTO, DIÂMETRO DE 200 X 32 MM, JUNTA SOLDADA POR ELETROFUSÃO (NÃO INCLUI A EXECUÇÃO DE SOLDA). AF_12/2021</v>
          </cell>
          <cell r="D7133" t="str">
            <v>UN</v>
          </cell>
          <cell r="E7133">
            <v>351.57</v>
          </cell>
          <cell r="F7133">
            <v>55.05</v>
          </cell>
          <cell r="G7133">
            <v>406.62</v>
          </cell>
        </row>
        <row r="7134">
          <cell r="B7134">
            <v>103442</v>
          </cell>
          <cell r="C7134" t="str">
            <v>TÊ DE SERVIÇO, EM PEAD LISO PARA REDE DE ÁGUA OU ESGOTO, DIÂMETRO DE 200 X 63 MM, JUNTA SOLDADA POR ELETROFUSÃO (NÃO INCLUI A EXECUÇÃO DE SOLDA). AF_12/2021</v>
          </cell>
          <cell r="D7134" t="str">
            <v>UN</v>
          </cell>
          <cell r="E7134">
            <v>470.86999999999995</v>
          </cell>
          <cell r="F7134">
            <v>55.06</v>
          </cell>
          <cell r="G7134">
            <v>525.92999999999995</v>
          </cell>
        </row>
        <row r="7135">
          <cell r="B7135">
            <v>103437</v>
          </cell>
          <cell r="C7135" t="str">
            <v>TÊ DE SERVIÇO, EM PEAD LISO PARA REDE DE ÁGUA OU ESGOTO, DIÂMETRO DE 63 X 20 MM, JUNTA SOLDADA POR ELETROFUSÃO (NÃO INCLUI A EXECUÇÃO DE SOLDA). AF_12/2021</v>
          </cell>
          <cell r="D7135" t="str">
            <v>UN</v>
          </cell>
          <cell r="E7135">
            <v>158.92000000000002</v>
          </cell>
          <cell r="F7135">
            <v>17.32</v>
          </cell>
          <cell r="G7135">
            <v>176.24</v>
          </cell>
        </row>
        <row r="7136">
          <cell r="B7136">
            <v>103438</v>
          </cell>
          <cell r="C7136" t="str">
            <v>TÊ DE SERVIÇO, EM PEAD LISO PARA REDE DE ÁGUA OU ESGOTO, DIÂMETRO DE 63 X 32 MM, JUNTA SOLDADA POR ELETROFUSÃO (NÃO INCLUI A EXECUÇÃO DE SOLDA). AF_12/2021</v>
          </cell>
          <cell r="D7136" t="str">
            <v>UN</v>
          </cell>
          <cell r="E7136">
            <v>158.92000000000002</v>
          </cell>
          <cell r="F7136">
            <v>17.32</v>
          </cell>
          <cell r="G7136">
            <v>176.24</v>
          </cell>
        </row>
        <row r="7137">
          <cell r="B7137">
            <v>103439</v>
          </cell>
          <cell r="C7137" t="str">
            <v>TÊ DE SERVIÇO, EM PEAD LISO PARA REDE DE ÁGUA OU ESGOTO, DIÂMETRO DE 63 X 63 MM, JUNTA SOLDADA POR ELETROFUSÃO (NÃO INCLUI A EXECUÇÃO DE SOLDA). AF_12/2021</v>
          </cell>
          <cell r="D7137" t="str">
            <v>UN</v>
          </cell>
          <cell r="E7137">
            <v>189.45000000000002</v>
          </cell>
          <cell r="F7137">
            <v>17.32</v>
          </cell>
          <cell r="G7137">
            <v>206.77</v>
          </cell>
        </row>
        <row r="7138">
          <cell r="B7138">
            <v>88789</v>
          </cell>
          <cell r="C7138" t="str">
            <v>REVESTIMENTO CERÂMICO PARA PAREDES EXTERNAS EM PASTILHAS DE PORCELANA 2,5 X 2,5 CM (PLACAS DE 30 X 30 CM), ALINHADAS A PRUMO, APLICADO EM SUPERFÍCIES INTERNAS DE SACADA. AF_02/2023</v>
          </cell>
          <cell r="D7138" t="str">
            <v>M2</v>
          </cell>
          <cell r="E7138">
            <v>459.49</v>
          </cell>
          <cell r="F7138">
            <v>45.99</v>
          </cell>
          <cell r="G7138">
            <v>505.48</v>
          </cell>
        </row>
        <row r="7139">
          <cell r="B7139">
            <v>88788</v>
          </cell>
          <cell r="C7139" t="str">
            <v>REVESTIMENTO CERÂMICO PARA PAREDES EXTERNAS EM PASTILHAS DE PORCELANA 2,5 X 2,5 CM (PLACAS DE 30 X 30 CM), ALINHADAS A PRUMO. AF_02/2023</v>
          </cell>
          <cell r="D7139" t="str">
            <v>M2</v>
          </cell>
          <cell r="E7139">
            <v>379.78000000000003</v>
          </cell>
          <cell r="F7139">
            <v>39.82</v>
          </cell>
          <cell r="G7139">
            <v>419.6</v>
          </cell>
        </row>
        <row r="7140">
          <cell r="B7140">
            <v>87245</v>
          </cell>
          <cell r="C7140" t="str">
            <v>REVESTIMENTO CERÂMICO PARA PAREDES EXTERNAS EM PASTILHAS DE PORCELANA 5 X 5 CM (PLACAS DE 30 X 30 CM), ALINHADAS A PRUMO, APLICADO EM SUPERFÍCIES INTERNAS DE SACADA. AF_02/2023</v>
          </cell>
          <cell r="D7140" t="str">
            <v>M2</v>
          </cell>
          <cell r="E7140">
            <v>341.6</v>
          </cell>
          <cell r="F7140">
            <v>44.69</v>
          </cell>
          <cell r="G7140">
            <v>386.29</v>
          </cell>
        </row>
        <row r="7141">
          <cell r="B7141">
            <v>87244</v>
          </cell>
          <cell r="C7141" t="str">
            <v>REVESTIMENTO CERÂMICO PARA PAREDES EXTERNAS EM PASTILHAS DE PORCELANA 5 X 5 CM (PLACAS DE 30 X 30 CM), ALINHADAS A PRUMO. AF_02/2023</v>
          </cell>
          <cell r="D7141" t="str">
            <v>M2</v>
          </cell>
          <cell r="E7141">
            <v>282.73</v>
          </cell>
          <cell r="F7141">
            <v>38.44</v>
          </cell>
          <cell r="G7141">
            <v>321.17</v>
          </cell>
        </row>
        <row r="7142">
          <cell r="B7142">
            <v>104589</v>
          </cell>
          <cell r="C7142" t="str">
            <v>REVESTIMENTO CERÂMICO PARA PAREDES EXTERNAS, COM PLACAS TIPO GRÊS OU SEMIGRÊS, FORMATO MENOR OU IGUAL A 200 CM2, ALINHADAS A PRUMO, APLICADO  EM SUPERFÍCIES INTERNAS DE SACADA. AF_02/2023</v>
          </cell>
          <cell r="D7142" t="str">
            <v>M2</v>
          </cell>
          <cell r="E7142">
            <v>274.49</v>
          </cell>
          <cell r="F7142">
            <v>44.16</v>
          </cell>
          <cell r="G7142">
            <v>318.64999999999998</v>
          </cell>
        </row>
        <row r="7143">
          <cell r="B7143">
            <v>104588</v>
          </cell>
          <cell r="C7143" t="str">
            <v>REVESTIMENTO CERÂMICO PARA PAREDES EXTERNAS, COM PLACAS TIPO GRÊS OU SEMIGRÊS, FORMATO MENOR OU IGUAL A 200 CM2, ALINHADAS A PRUMO. AF_02/2023</v>
          </cell>
          <cell r="D7143" t="str">
            <v>M2</v>
          </cell>
          <cell r="E7143">
            <v>227.63000000000002</v>
          </cell>
          <cell r="F7143">
            <v>37.909999999999997</v>
          </cell>
          <cell r="G7143">
            <v>265.54000000000002</v>
          </cell>
        </row>
        <row r="7144">
          <cell r="B7144">
            <v>104591</v>
          </cell>
          <cell r="C7144" t="str">
            <v>REVESTIMENTO CERÂMICO PARA PAREDES EXTERNAS, COM PLACAS TIPO GRÊS OU SEMIGRÊS, FORMATO MENOR OU IGUAL A 200 CM2, DISPOSTAS EM AMARRAÇÃO, APLICADO  EM SUPERFÍCIES INTERNAS DE SACADA. AF_02/2023</v>
          </cell>
          <cell r="D7144" t="str">
            <v>M2</v>
          </cell>
          <cell r="E7144">
            <v>293.87</v>
          </cell>
          <cell r="F7144">
            <v>55.22</v>
          </cell>
          <cell r="G7144">
            <v>349.09</v>
          </cell>
        </row>
        <row r="7145">
          <cell r="B7145">
            <v>104590</v>
          </cell>
          <cell r="C7145" t="str">
            <v>REVESTIMENTO CERÂMICO PARA PAREDES EXTERNAS, COM PLACAS TIPO GRÊS OU SEMIGRÊS, FORMATO MENOR OU IGUAL A 200 CM2, DISPOSTAS EM AMARRAÇÃO. AF_02/2023</v>
          </cell>
          <cell r="D7145" t="str">
            <v>M2</v>
          </cell>
          <cell r="E7145">
            <v>243.34</v>
          </cell>
          <cell r="F7145">
            <v>49.02</v>
          </cell>
          <cell r="G7145">
            <v>292.36</v>
          </cell>
        </row>
        <row r="7146">
          <cell r="B7146">
            <v>87267</v>
          </cell>
          <cell r="C7146" t="str">
            <v>REVESTIMENTO CERÂMICO PARA PAREDES INTERNAS COM PLACAS TIPO ESMALTADA DE DIMENSÕES 20X20 CM APLICADAS A MEIA ALTURA DAS PAREDES. AF_02/2023_PE</v>
          </cell>
          <cell r="D7146" t="str">
            <v>M2</v>
          </cell>
          <cell r="E7146">
            <v>52.17</v>
          </cell>
          <cell r="F7146">
            <v>22.05</v>
          </cell>
          <cell r="G7146">
            <v>74.22</v>
          </cell>
        </row>
        <row r="7147">
          <cell r="B7147">
            <v>104614</v>
          </cell>
          <cell r="C7147" t="str">
            <v>REVESTIMENTO CERÂMICO PARA PAREDES INTERNAS COM PLACAS TIPO ESMALTADA DE DIMENSÕES 20X20 CM APLICADAS EM DIAGONAL, A MEIA ALTURA DAS PAREDES. AF_02/2023_PE</v>
          </cell>
          <cell r="D7147" t="str">
            <v>M2</v>
          </cell>
          <cell r="E7147">
            <v>54.36999999999999</v>
          </cell>
          <cell r="F7147">
            <v>25.87</v>
          </cell>
          <cell r="G7147">
            <v>80.239999999999995</v>
          </cell>
        </row>
        <row r="7148">
          <cell r="B7148">
            <v>104613</v>
          </cell>
          <cell r="C7148" t="str">
            <v>REVESTIMENTO CERÂMICO PARA PAREDES INTERNAS COM PLACAS TIPO ESMALTADA DE DIMENSÕES 20X20 CM APLICADAS EM DIAGONAL, NA ALTURA INTEIRA DAS PAREDES. AF_02/2023_PE</v>
          </cell>
          <cell r="D7148" t="str">
            <v>M2</v>
          </cell>
          <cell r="E7148">
            <v>51.74</v>
          </cell>
          <cell r="F7148">
            <v>20.399999999999999</v>
          </cell>
          <cell r="G7148">
            <v>72.14</v>
          </cell>
        </row>
        <row r="7149">
          <cell r="B7149">
            <v>87265</v>
          </cell>
          <cell r="C7149" t="str">
            <v>REVESTIMENTO CERÂMICO PARA PAREDES INTERNAS COM PLACAS TIPO ESMALTADA DE DIMENSÕES 20X20 CM APLICADAS NA ALTURA INTEIRA DAS PAREDES.  AF_02/2023_PE</v>
          </cell>
          <cell r="D7149" t="str">
            <v>M2</v>
          </cell>
          <cell r="E7149">
            <v>50.199999999999996</v>
          </cell>
          <cell r="F7149">
            <v>17.79</v>
          </cell>
          <cell r="G7149">
            <v>67.989999999999995</v>
          </cell>
        </row>
        <row r="7150">
          <cell r="B7150">
            <v>87271</v>
          </cell>
          <cell r="C7150" t="str">
            <v>REVESTIMENTO CERÂMICO PARA PAREDES INTERNAS COM PLACAS TIPO ESMALTADA DE DIMENSÕES 25X35 CM APLICADAS A MEIA ALTURA DAS PAREDES. AF_02/2023_PE</v>
          </cell>
          <cell r="D7150" t="str">
            <v>M2</v>
          </cell>
          <cell r="E7150">
            <v>53.550000000000011</v>
          </cell>
          <cell r="F7150">
            <v>25.49</v>
          </cell>
          <cell r="G7150">
            <v>79.040000000000006</v>
          </cell>
        </row>
        <row r="7151">
          <cell r="B7151">
            <v>87269</v>
          </cell>
          <cell r="C7151" t="str">
            <v>REVESTIMENTO CERÂMICO PARA PAREDES INTERNAS COM PLACAS TIPO ESMALTADA DE DIMENSÕES 25X35 CM APLICADAS NA ALTURA INTEIRA DAS PAREDES. AF_02/2023_PE</v>
          </cell>
          <cell r="D7151" t="str">
            <v>M2</v>
          </cell>
          <cell r="E7151">
            <v>51.58</v>
          </cell>
          <cell r="F7151">
            <v>21.16</v>
          </cell>
          <cell r="G7151">
            <v>72.739999999999995</v>
          </cell>
        </row>
        <row r="7152">
          <cell r="B7152">
            <v>87275</v>
          </cell>
          <cell r="C7152" t="str">
            <v>REVESTIMENTO CERÂMICO PARA PAREDES INTERNAS COM PLACAS TIPO ESMALTADA DE DIMENSÕES 33X45 CM APLICADAS A MEIA ALTURA DAS PAREDES. AF_02/2023_PE</v>
          </cell>
          <cell r="D7152" t="str">
            <v>M2</v>
          </cell>
          <cell r="E7152">
            <v>56.289999999999992</v>
          </cell>
          <cell r="F7152">
            <v>28.2</v>
          </cell>
          <cell r="G7152">
            <v>84.49</v>
          </cell>
        </row>
        <row r="7153">
          <cell r="B7153">
            <v>87273</v>
          </cell>
          <cell r="C7153" t="str">
            <v>REVESTIMENTO CERÂMICO PARA PAREDES INTERNAS COM PLACAS TIPO ESMALTADA DE DIMENSÕES 33X45 CM APLICADAS NA ALTURA INTEIRA DAS PAREDES. AF_02/2023_PE</v>
          </cell>
          <cell r="D7153" t="str">
            <v>M2</v>
          </cell>
          <cell r="E7153">
            <v>53.56</v>
          </cell>
          <cell r="F7153">
            <v>22.58</v>
          </cell>
          <cell r="G7153">
            <v>76.14</v>
          </cell>
        </row>
        <row r="7154">
          <cell r="B7154">
            <v>104612</v>
          </cell>
          <cell r="C7154" t="str">
            <v>REVESTIMENTO CERÂMICO PARA PAREDES INTERNAS COM PLACAS TIPO ESMALTADA DE DIMENSÕES 60X60 CM APLICADAS A MEIA ALTURA DAS PAREDES. AF_02/2023_PE</v>
          </cell>
          <cell r="D7154" t="str">
            <v>M2</v>
          </cell>
          <cell r="E7154">
            <v>83.490000000000009</v>
          </cell>
          <cell r="F7154">
            <v>24.91</v>
          </cell>
          <cell r="G7154">
            <v>108.4</v>
          </cell>
        </row>
        <row r="7155">
          <cell r="B7155">
            <v>104611</v>
          </cell>
          <cell r="C7155" t="str">
            <v>REVESTIMENTO CERÂMICO PARA PAREDES INTERNAS COM PLACAS TIPO ESMALTADA DE DIMENSÕES 60X60 CM APLICADAS NA ALTURA INTEIRA DAS PAREDES. AF_02/2023_PE</v>
          </cell>
          <cell r="D7155" t="str">
            <v>M2</v>
          </cell>
          <cell r="E7155">
            <v>83.71</v>
          </cell>
          <cell r="F7155">
            <v>23.86</v>
          </cell>
          <cell r="G7155">
            <v>107.57</v>
          </cell>
        </row>
        <row r="7156">
          <cell r="B7156">
            <v>104618</v>
          </cell>
          <cell r="C7156" t="str">
            <v>REVESTIMENTO CERÂMICO PARA PAREDES INTERNAS COM PLACAS TIPO PASTILHA DE DIMENSÕES 2,5 X 2,5 CM (PLACAS DE 30 X 30 CM) CM APLICADAS A MEIA ALTURA DAS PAREDES. AF_02/2023</v>
          </cell>
          <cell r="D7156" t="str">
            <v>M2</v>
          </cell>
          <cell r="E7156">
            <v>393.22999999999996</v>
          </cell>
          <cell r="F7156">
            <v>41.85</v>
          </cell>
          <cell r="G7156">
            <v>435.08</v>
          </cell>
        </row>
        <row r="7157">
          <cell r="B7157">
            <v>104616</v>
          </cell>
          <cell r="C7157" t="str">
            <v>REVESTIMENTO CERÂMICO PARA PAREDES INTERNAS COM PLACAS TIPO PASTILHA DE DIMENSÕES 2,5 X 2,5 CM (PLACAS DE 30 X 30 CM) CM APLICADAS NA ALTURA INTEIRA DAS PAREDES. AF_02/2023</v>
          </cell>
          <cell r="D7157" t="str">
            <v>M2</v>
          </cell>
          <cell r="E7157">
            <v>389.61</v>
          </cell>
          <cell r="F7157">
            <v>32.909999999999997</v>
          </cell>
          <cell r="G7157">
            <v>422.52</v>
          </cell>
        </row>
        <row r="7158">
          <cell r="B7158">
            <v>104617</v>
          </cell>
          <cell r="C7158" t="str">
            <v>REVESTIMENTO CERÂMICO PARA PAREDES INTERNAS COM PLACAS TIPO PASTILHA DE DIMENSÕES 5 X 5 CM (PLACAS DE 30 X 30 CM) CM APLICADAS A MEIA ALTURA DAS PAREDES. AF_02/2023</v>
          </cell>
          <cell r="D7158" t="str">
            <v>M2</v>
          </cell>
          <cell r="E7158">
            <v>291.23</v>
          </cell>
          <cell r="F7158">
            <v>41.87</v>
          </cell>
          <cell r="G7158">
            <v>333.1</v>
          </cell>
        </row>
        <row r="7159">
          <cell r="B7159">
            <v>104615</v>
          </cell>
          <cell r="C7159" t="str">
            <v>REVESTIMENTO CERÂMICO PARA PAREDES INTERNAS COM PLACAS TIPO PASTILHA DE DIMENSÕES 5 X 5 CM (PLACAS DE 30 X 30 CM) CM APLICADAS NA ALTURA INTEIRA DAS PAREDES. AF_02/2023</v>
          </cell>
          <cell r="D7159" t="str">
            <v>M2</v>
          </cell>
          <cell r="E7159">
            <v>287.63</v>
          </cell>
          <cell r="F7159">
            <v>32.909999999999997</v>
          </cell>
          <cell r="G7159">
            <v>320.54000000000002</v>
          </cell>
        </row>
        <row r="7160">
          <cell r="B7160">
            <v>87247</v>
          </cell>
          <cell r="C7160" t="str">
            <v>REVESTIMENTO CERÂMICO PARA PISO COM PLACAS TIPO ESMALTADA DE DIMENSÕES 35X35 CM APLICADA EM AMBIENTES DE ÁREA ENTRE 5 M2 E 10 M2. AF_02/2023_PE</v>
          </cell>
          <cell r="D7160" t="str">
            <v>M2</v>
          </cell>
          <cell r="E7160">
            <v>54.07</v>
          </cell>
          <cell r="F7160">
            <v>14.43</v>
          </cell>
          <cell r="G7160">
            <v>68.5</v>
          </cell>
        </row>
        <row r="7161">
          <cell r="B7161">
            <v>87248</v>
          </cell>
          <cell r="C7161" t="str">
            <v>REVESTIMENTO CERÂMICO PARA PISO COM PLACAS TIPO ESMALTADA DE DIMENSÕES 35X35 CM APLICADA EM AMBIENTES DE ÁREA MAIOR QUE 10 M2. AF_02/2023_PE</v>
          </cell>
          <cell r="D7161" t="str">
            <v>M2</v>
          </cell>
          <cell r="E7161">
            <v>51.440000000000005</v>
          </cell>
          <cell r="F7161">
            <v>8.15</v>
          </cell>
          <cell r="G7161">
            <v>59.59</v>
          </cell>
        </row>
        <row r="7162">
          <cell r="B7162">
            <v>87246</v>
          </cell>
          <cell r="C7162" t="str">
            <v>REVESTIMENTO CERÂMICO PARA PISO COM PLACAS TIPO ESMALTADA DE DIMENSÕES 35X35 CM APLICADA EM AMBIENTES DE ÁREA MENOR QUE 5 M2. AF_02/2023_PE</v>
          </cell>
          <cell r="D7162" t="str">
            <v>M2</v>
          </cell>
          <cell r="E7162">
            <v>56.980000000000004</v>
          </cell>
          <cell r="F7162">
            <v>19.97</v>
          </cell>
          <cell r="G7162">
            <v>76.95</v>
          </cell>
        </row>
        <row r="7163">
          <cell r="B7163">
            <v>104601</v>
          </cell>
          <cell r="C7163" t="str">
            <v>REVESTIMENTO CERÂMICO PARA PISO COM PLACAS TIPO ESMALTADA DE DIMENSÕES 35X35 CM APLICADA EM DIAGONAL EM AMBIENTES DE ÁREA ENTRE 5 M² E 10 M². AF_02/2023_PE</v>
          </cell>
          <cell r="D7163" t="str">
            <v>M2</v>
          </cell>
          <cell r="E7163">
            <v>56.59</v>
          </cell>
          <cell r="F7163">
            <v>17.829999999999998</v>
          </cell>
          <cell r="G7163">
            <v>74.42</v>
          </cell>
        </row>
        <row r="7164">
          <cell r="B7164">
            <v>104603</v>
          </cell>
          <cell r="C7164" t="str">
            <v>REVESTIMENTO CERÂMICO PARA PISO COM PLACAS TIPO ESMALTADA DE DIMENSÕES 35X35 CM APLICADA EM DIAGONAL EM AMBIENTES DE ÁREA MAIOR QUE 10 M². AF_02/2023_PE</v>
          </cell>
          <cell r="D7164" t="str">
            <v>M2</v>
          </cell>
          <cell r="E7164">
            <v>52.69</v>
          </cell>
          <cell r="F7164">
            <v>9.85</v>
          </cell>
          <cell r="G7164">
            <v>62.54</v>
          </cell>
        </row>
        <row r="7165">
          <cell r="B7165">
            <v>104599</v>
          </cell>
          <cell r="C7165" t="str">
            <v>REVESTIMENTO CERÂMICO PARA PISO COM PLACAS TIPO ESMALTADA DE DIMENSÕES 35X35 CM APLICADA EM DIAGONAL EM AMBIENTES DE ÁREA MENOR QUE 5 M². AF_02/2023_PE</v>
          </cell>
          <cell r="D7165" t="str">
            <v>M2</v>
          </cell>
          <cell r="E7165">
            <v>63.69</v>
          </cell>
          <cell r="F7165">
            <v>28.95</v>
          </cell>
          <cell r="G7165">
            <v>92.64</v>
          </cell>
        </row>
        <row r="7166">
          <cell r="B7166">
            <v>87250</v>
          </cell>
          <cell r="C7166" t="str">
            <v>REVESTIMENTO CERÂMICO PARA PISO COM PLACAS TIPO ESMALTADA DE DIMENSÕES 45X45 CM APLICADA EM AMBIENTES DE ÁREA ENTRE 5 M2 E 10 M2. AF_02/2023_PE</v>
          </cell>
          <cell r="D7166" t="str">
            <v>M2</v>
          </cell>
          <cell r="E7166">
            <v>54.610000000000007</v>
          </cell>
          <cell r="F7166">
            <v>15.51</v>
          </cell>
          <cell r="G7166">
            <v>70.12</v>
          </cell>
        </row>
        <row r="7167">
          <cell r="B7167">
            <v>87251</v>
          </cell>
          <cell r="C7167" t="str">
            <v>REVESTIMENTO CERÂMICO PARA PISO COM PLACAS TIPO ESMALTADA DE DIMENSÕES 45X45 CM APLICADA EM AMBIENTES DE ÁREA MAIOR QUE 10 M2. AF_02/2023_PE</v>
          </cell>
          <cell r="D7167" t="str">
            <v>M2</v>
          </cell>
          <cell r="E7167">
            <v>51.449999999999996</v>
          </cell>
          <cell r="F7167">
            <v>8.49</v>
          </cell>
          <cell r="G7167">
            <v>59.94</v>
          </cell>
        </row>
        <row r="7168">
          <cell r="B7168">
            <v>87249</v>
          </cell>
          <cell r="C7168" t="str">
            <v>REVESTIMENTO CERÂMICO PARA PISO COM PLACAS TIPO ESMALTADA DE DIMENSÕES 45X45 CM APLICADA EM AMBIENTES DE ÁREA MENOR QUE 5 M2. AF_02/2023_PE</v>
          </cell>
          <cell r="D7168" t="str">
            <v>M2</v>
          </cell>
          <cell r="E7168">
            <v>59.319999999999993</v>
          </cell>
          <cell r="F7168">
            <v>23.39</v>
          </cell>
          <cell r="G7168">
            <v>82.71</v>
          </cell>
        </row>
        <row r="7169">
          <cell r="B7169">
            <v>104606</v>
          </cell>
          <cell r="C7169" t="str">
            <v>REVESTIMENTO CERÂMICO PARA PISO COM PLACAS TIPO ESMALTADA DE DIMENSÕES 45X45 CM APLICADA EM DIAGONAL EM AMBIENTES DE ÁREA ENTRE 5 M² E 10 M². AF_02/2023_PE</v>
          </cell>
          <cell r="D7169" t="str">
            <v>M2</v>
          </cell>
          <cell r="E7169">
            <v>58.640000000000008</v>
          </cell>
          <cell r="F7169">
            <v>20.9</v>
          </cell>
          <cell r="G7169">
            <v>79.540000000000006</v>
          </cell>
        </row>
        <row r="7170">
          <cell r="B7170">
            <v>104607</v>
          </cell>
          <cell r="C7170" t="str">
            <v>REVESTIMENTO CERÂMICO PARA PISO COM PLACAS TIPO ESMALTADA DE DIMENSÕES 45X45 CM APLICADA EM DIAGONAL EM AMBIENTES DE ÁREA MAIOR QUE 10 M². AF_02/2023_PE</v>
          </cell>
          <cell r="D7170" t="str">
            <v>M2</v>
          </cell>
          <cell r="E7170">
            <v>53.25</v>
          </cell>
          <cell r="F7170">
            <v>10.89</v>
          </cell>
          <cell r="G7170">
            <v>64.14</v>
          </cell>
        </row>
        <row r="7171">
          <cell r="B7171">
            <v>104605</v>
          </cell>
          <cell r="C7171" t="str">
            <v>REVESTIMENTO CERÂMICO PARA PISO COM PLACAS TIPO ESMALTADA DE DIMENSÕES 45X45 CM APLICADA EM DIAGONAL EM AMBIENTES DE ÁREA MENOR QUE 5 M². AF_02/2023_PE</v>
          </cell>
          <cell r="D7171" t="str">
            <v>M2</v>
          </cell>
          <cell r="E7171">
            <v>73.47</v>
          </cell>
          <cell r="F7171">
            <v>42.42</v>
          </cell>
          <cell r="G7171">
            <v>115.89</v>
          </cell>
        </row>
        <row r="7172">
          <cell r="B7172">
            <v>87256</v>
          </cell>
          <cell r="C7172" t="str">
            <v>REVESTIMENTO CERÂMICO PARA PISO COM PLACAS TIPO ESMALTADA DE DIMENSÕES 60X60 CM APLICADA EM AMBIENTES DE ÁREA ENTRE 5 M2 E 10 M2. AF_02/2023_PE</v>
          </cell>
          <cell r="D7172" t="str">
            <v>M2</v>
          </cell>
          <cell r="E7172">
            <v>65.89</v>
          </cell>
          <cell r="F7172">
            <v>17.09</v>
          </cell>
          <cell r="G7172">
            <v>82.98</v>
          </cell>
        </row>
        <row r="7173">
          <cell r="B7173">
            <v>87257</v>
          </cell>
          <cell r="C7173" t="str">
            <v>REVESTIMENTO CERÂMICO PARA PISO COM PLACAS TIPO ESMALTADA DE DIMENSÕES 60X60 CM APLICADA EM AMBIENTES DE ÁREA MAIOR QUE 10 M2. AF_02/2023_PE</v>
          </cell>
          <cell r="D7173" t="str">
            <v>M2</v>
          </cell>
          <cell r="E7173">
            <v>62.09</v>
          </cell>
          <cell r="F7173">
            <v>9.44</v>
          </cell>
          <cell r="G7173">
            <v>71.53</v>
          </cell>
        </row>
        <row r="7174">
          <cell r="B7174">
            <v>87255</v>
          </cell>
          <cell r="C7174" t="str">
            <v>REVESTIMENTO CERÂMICO PARA PISO COM PLACAS TIPO ESMALTADA DE DIMENSÕES 60X60 CM APLICADA EM AMBIENTES DE ÁREA MENOR QUE 5 M2. AF_02/2023_PE</v>
          </cell>
          <cell r="D7174" t="str">
            <v>M2</v>
          </cell>
          <cell r="E7174">
            <v>71.33</v>
          </cell>
          <cell r="F7174">
            <v>25.45</v>
          </cell>
          <cell r="G7174">
            <v>96.78</v>
          </cell>
        </row>
        <row r="7175">
          <cell r="B7175">
            <v>104594</v>
          </cell>
          <cell r="C7175" t="str">
            <v>REVESTIMENTO CERÂMICO PARA PISO COM PLACAS TIPO ESMALTADA DE DIMENSÕES 80X80 CM APLICADA EM AMBIENTES DE ÁREA ENTRE 5 M² E 10 M². AF_02/2023_PE</v>
          </cell>
          <cell r="D7175" t="str">
            <v>M2</v>
          </cell>
          <cell r="E7175">
            <v>66.94</v>
          </cell>
          <cell r="F7175">
            <v>18.559999999999999</v>
          </cell>
          <cell r="G7175">
            <v>85.5</v>
          </cell>
        </row>
        <row r="7176">
          <cell r="B7176">
            <v>104595</v>
          </cell>
          <cell r="C7176" t="str">
            <v>REVESTIMENTO CERÂMICO PARA PISO COM PLACAS TIPO ESMALTADA DE DIMENSÕES 80X80 CM APLICADA EM AMBIENTES DE ÁREA MAIOR QUE 10 M². AF_02/2023_PE</v>
          </cell>
          <cell r="D7176" t="str">
            <v>M2</v>
          </cell>
          <cell r="E7176">
            <v>62.25</v>
          </cell>
          <cell r="F7176">
            <v>9.84</v>
          </cell>
          <cell r="G7176">
            <v>72.09</v>
          </cell>
        </row>
        <row r="7177">
          <cell r="B7177">
            <v>104593</v>
          </cell>
          <cell r="C7177" t="str">
            <v>REVESTIMENTO CERÂMICO PARA PISO COM PLACAS TIPO ESMALTADA DE DIMENSÕES 80X80 CM APLICADA EM AMBIENTES DE ÁREA MENOR QUE 5 M². AF_02/2023_PE</v>
          </cell>
          <cell r="D7177" t="str">
            <v>M2</v>
          </cell>
          <cell r="E7177">
            <v>73.13</v>
          </cell>
          <cell r="F7177">
            <v>27.79</v>
          </cell>
          <cell r="G7177">
            <v>100.92</v>
          </cell>
        </row>
        <row r="7178">
          <cell r="B7178">
            <v>87262</v>
          </cell>
          <cell r="C7178" t="str">
            <v>REVESTIMENTO CERÂMICO PARA PISO COM PLACAS TIPO PORCELANATO DE DIMENSÕES 60X60 CM APLICADA EM AMBIENTES DE ÁREA ENTRE 5 M² E 10 M². AF_02/2023_PE</v>
          </cell>
          <cell r="D7178" t="str">
            <v>M2</v>
          </cell>
          <cell r="E7178">
            <v>116.02000000000001</v>
          </cell>
          <cell r="F7178">
            <v>23.32</v>
          </cell>
          <cell r="G7178">
            <v>139.34</v>
          </cell>
        </row>
        <row r="7179">
          <cell r="B7179">
            <v>87263</v>
          </cell>
          <cell r="C7179" t="str">
            <v>REVESTIMENTO CERÂMICO PARA PISO COM PLACAS TIPO PORCELANATO DE DIMENSÕES 60X60 CM APLICADA EM AMBIENTES DE ÁREA MAIOR QUE 10 M². AF_02/2023_PE</v>
          </cell>
          <cell r="D7179" t="str">
            <v>M2</v>
          </cell>
          <cell r="E7179">
            <v>111.66999999999999</v>
          </cell>
          <cell r="F7179">
            <v>15.68</v>
          </cell>
          <cell r="G7179">
            <v>127.35</v>
          </cell>
        </row>
        <row r="7180">
          <cell r="B7180">
            <v>87261</v>
          </cell>
          <cell r="C7180" t="str">
            <v>REVESTIMENTO CERÂMICO PARA PISO COM PLACAS TIPO PORCELANATO DE DIMENSÕES 60X60 CM APLICADA EM AMBIENTES DE ÁREA MENOR QUE 5 M². AF_02/2023_PE</v>
          </cell>
          <cell r="D7180" t="str">
            <v>M2</v>
          </cell>
          <cell r="E7180">
            <v>122.89999999999999</v>
          </cell>
          <cell r="F7180">
            <v>31.67</v>
          </cell>
          <cell r="G7180">
            <v>154.57</v>
          </cell>
        </row>
        <row r="7181">
          <cell r="B7181">
            <v>104597</v>
          </cell>
          <cell r="C7181" t="str">
            <v>REVESTIMENTO CERÂMICO PARA PISO COM PLACAS TIPO PORCELANATO DE DIMENSÕES 80X80 CM APLICADA EM AMBIENTES DE ÁREA ENTRE 5 M² E 10 M². AF_02/2023_PE</v>
          </cell>
          <cell r="D7181" t="str">
            <v>M2</v>
          </cell>
          <cell r="E7181">
            <v>117.49000000000001</v>
          </cell>
          <cell r="F7181">
            <v>24.78</v>
          </cell>
          <cell r="G7181">
            <v>142.27000000000001</v>
          </cell>
        </row>
        <row r="7182">
          <cell r="B7182">
            <v>104598</v>
          </cell>
          <cell r="C7182" t="str">
            <v>REVESTIMENTO CERÂMICO PARA PISO COM PLACAS TIPO PORCELANATO DE DIMENSÕES 80X80 CM APLICADA EM AMBIENTES DE ÁREA MAIOR QUE 10 M². AF_02/2023_PE</v>
          </cell>
          <cell r="D7182" t="str">
            <v>M2</v>
          </cell>
          <cell r="E7182">
            <v>111.96000000000001</v>
          </cell>
          <cell r="F7182">
            <v>16.059999999999999</v>
          </cell>
          <cell r="G7182">
            <v>128.02000000000001</v>
          </cell>
        </row>
        <row r="7183">
          <cell r="B7183">
            <v>104596</v>
          </cell>
          <cell r="C7183" t="str">
            <v>REVESTIMENTO CERÂMICO PARA PISO COM PLACAS TIPO PORCELANATO DE DIMENSÕES 80X80 CM APLICADA EM AMBIENTES DE ÁREA MENOR QUE 5 M². AF_02/2023_PE</v>
          </cell>
          <cell r="D7183" t="str">
            <v>M2</v>
          </cell>
          <cell r="E7183">
            <v>125.35</v>
          </cell>
          <cell r="F7183">
            <v>34.020000000000003</v>
          </cell>
          <cell r="G7183">
            <v>159.37</v>
          </cell>
        </row>
        <row r="7184">
          <cell r="B7184">
            <v>88648</v>
          </cell>
          <cell r="C7184" t="str">
            <v>RODAPÉ CERÂMICO DE 7CM DE ALTURA COM PLACAS TIPO ESMALTADA DE DIMENSÕES 35X35CM. AF_02/2023</v>
          </cell>
          <cell r="D7184" t="str">
            <v>M</v>
          </cell>
          <cell r="E7184">
            <v>6.4600000000000009</v>
          </cell>
          <cell r="F7184">
            <v>2.2599999999999998</v>
          </cell>
          <cell r="G7184">
            <v>8.7200000000000006</v>
          </cell>
        </row>
        <row r="7185">
          <cell r="B7185">
            <v>88649</v>
          </cell>
          <cell r="C7185" t="str">
            <v>RODAPÉ CERÂMICO DE 7CM DE ALTURA COM PLACAS TIPO ESMALTADA DE DIMENSÕES 45X45CM. AF_02/2023</v>
          </cell>
          <cell r="D7185" t="str">
            <v>M</v>
          </cell>
          <cell r="E7185">
            <v>7.53</v>
          </cell>
          <cell r="F7185">
            <v>2.38</v>
          </cell>
          <cell r="G7185">
            <v>9.91</v>
          </cell>
        </row>
        <row r="7186">
          <cell r="B7186">
            <v>88650</v>
          </cell>
          <cell r="C7186" t="str">
            <v>RODAPÉ CERÂMICO DE 7CM DE ALTURA COM PLACAS TIPO ESMALTADA DE DIMENSÕES 60X60CM. AF_02/2023</v>
          </cell>
          <cell r="D7186" t="str">
            <v>M</v>
          </cell>
          <cell r="E7186">
            <v>10.85</v>
          </cell>
          <cell r="F7186">
            <v>2.69</v>
          </cell>
          <cell r="G7186">
            <v>13.54</v>
          </cell>
        </row>
        <row r="7187">
          <cell r="B7187">
            <v>104619</v>
          </cell>
          <cell r="C7187" t="str">
            <v>RODAPÉ CERÂMICO DE 7CM DE ALTURA COM PLACAS TIPO ESMALTADA DE DIMENSÕES 80X80CM. AF_02/2023</v>
          </cell>
          <cell r="D7187" t="str">
            <v>M</v>
          </cell>
          <cell r="E7187">
            <v>13.23</v>
          </cell>
          <cell r="F7187">
            <v>2.88</v>
          </cell>
          <cell r="G7187">
            <v>16.11</v>
          </cell>
        </row>
        <row r="7188">
          <cell r="B7188">
            <v>103689</v>
          </cell>
          <cell r="C7188" t="str">
            <v>FORNECIMENTO E INSTALAÇÃO DE PLACA DE OBRA COM CHAPA GALVANIZADA E ESTRUTURA DE MADEIRA. AF_03/2022_PS</v>
          </cell>
          <cell r="D7188" t="str">
            <v>M2</v>
          </cell>
          <cell r="E7188">
            <v>432.65</v>
          </cell>
          <cell r="F7188">
            <v>34.22</v>
          </cell>
          <cell r="G7188">
            <v>466.87</v>
          </cell>
        </row>
        <row r="7189">
          <cell r="B7189">
            <v>103694</v>
          </cell>
          <cell r="C7189" t="str">
            <v>FORNECIMENTO E INSTALAÇÃO DE SUPORTE DE MADEIRA  PARA PLACAS DE SINALIZAÇÃO, EM SOLO, COM H= DE 2,5 M E SEÇÃO DE 7,5 X 7,5 CM. AF_03/2022</v>
          </cell>
          <cell r="D7189" t="str">
            <v>UN</v>
          </cell>
          <cell r="E7189">
            <v>78.599999999999994</v>
          </cell>
          <cell r="F7189">
            <v>34.89</v>
          </cell>
          <cell r="G7189">
            <v>113.49</v>
          </cell>
        </row>
        <row r="7190">
          <cell r="B7190">
            <v>103696</v>
          </cell>
          <cell r="C7190" t="str">
            <v>FORNECIMENTO E INSTALAÇÃO DE SUPORTE DE MADEIRA PARA PLACAS DE SINALIZAÇÃO EM CONCRETO, COM H= DE 2,5 M E SEÇÃO DE 7,5 X 7,5 CM. AF_03/2022</v>
          </cell>
          <cell r="D7190" t="str">
            <v>UN</v>
          </cell>
          <cell r="E7190">
            <v>89.64</v>
          </cell>
          <cell r="F7190">
            <v>58.05</v>
          </cell>
          <cell r="G7190">
            <v>147.69</v>
          </cell>
        </row>
        <row r="7191">
          <cell r="B7191">
            <v>103697</v>
          </cell>
          <cell r="C7191" t="str">
            <v>FORNECIMENTO E INSTALAÇÃO DE SUPORTE DE MADEIRA PARA PLACAS DE SINALIZAÇÃO, EM BASE DE CONCRETO, COM H= DE 2,0 M E SEÇÃO DE 7,5 X 7,5 CM. AF_03/2022</v>
          </cell>
          <cell r="D7191" t="str">
            <v>UN</v>
          </cell>
          <cell r="E7191">
            <v>80.519999999999982</v>
          </cell>
          <cell r="F7191">
            <v>55.62</v>
          </cell>
          <cell r="G7191">
            <v>136.13999999999999</v>
          </cell>
        </row>
        <row r="7192">
          <cell r="B7192">
            <v>103695</v>
          </cell>
          <cell r="C7192" t="str">
            <v>FORNECIMENTO E INSTALAÇÃO DE SUPORTE DE MADEIRA PARA PLACAS DE SINALIZAÇÃO, EM SOLO, COM H= DE 2,0 M E SEÇÃO DE 7,5 X 7,5 CM. AF_03/2022</v>
          </cell>
          <cell r="D7192" t="str">
            <v>UN</v>
          </cell>
          <cell r="E7192">
            <v>69.489999999999995</v>
          </cell>
          <cell r="F7192">
            <v>32.450000000000003</v>
          </cell>
          <cell r="G7192">
            <v>101.94</v>
          </cell>
        </row>
        <row r="7193">
          <cell r="B7193">
            <v>96987</v>
          </cell>
          <cell r="C7193" t="str">
            <v>BASE METÁLICA PARA MASTRO 1 ½"  PARA SPDA - FORNECIMENTO E INSTALAÇÃO. AF_08/2023</v>
          </cell>
          <cell r="D7193" t="str">
            <v>UN</v>
          </cell>
          <cell r="E7193">
            <v>87.600000000000009</v>
          </cell>
          <cell r="F7193">
            <v>52.33</v>
          </cell>
          <cell r="G7193">
            <v>139.93</v>
          </cell>
        </row>
        <row r="7194">
          <cell r="B7194">
            <v>96989</v>
          </cell>
          <cell r="C7194" t="str">
            <v>CAPTOR TIPO FRANKLIN PARA SPDA - FORNECIMENTO E INSTALAÇÃO. AF_08/2023</v>
          </cell>
          <cell r="D7194" t="str">
            <v>UN</v>
          </cell>
          <cell r="E7194">
            <v>146.06</v>
          </cell>
          <cell r="F7194">
            <v>5.94</v>
          </cell>
          <cell r="G7194">
            <v>152</v>
          </cell>
        </row>
        <row r="7195">
          <cell r="B7195">
            <v>104749</v>
          </cell>
          <cell r="C7195" t="str">
            <v>CONECTOR GRAMPO METÁLICO TIPO OLHAL, PARA SPDA, PARA HASTE DE ATERRAMENTO DE 3/4'' E CABOS DE 10 A 50 MM2 - FORNECIMENTO E INSTALAÇÃO. AF_08/2023</v>
          </cell>
          <cell r="D7195" t="str">
            <v>UN</v>
          </cell>
          <cell r="E7195">
            <v>11.889999999999999</v>
          </cell>
          <cell r="F7195">
            <v>8.24</v>
          </cell>
          <cell r="G7195">
            <v>20.13</v>
          </cell>
        </row>
        <row r="7196">
          <cell r="B7196">
            <v>104750</v>
          </cell>
          <cell r="C7196" t="str">
            <v>CONECTOR GRAMPO METÁLICO TIPO OLHAL, PARA SPDA, PARA HASTE DE ATERRAMENTO DE 5/8'' E CABOS DE 10 A 50 MM2 - FORNECIMENTO E INSTALAÇÃO. AF_08/2023</v>
          </cell>
          <cell r="D7196" t="str">
            <v>UN</v>
          </cell>
          <cell r="E7196">
            <v>8.69</v>
          </cell>
          <cell r="F7196">
            <v>8.24</v>
          </cell>
          <cell r="G7196">
            <v>16.93</v>
          </cell>
        </row>
        <row r="7197">
          <cell r="B7197">
            <v>104751</v>
          </cell>
          <cell r="C7197" t="str">
            <v>CONECTOR GRAMPO PARALELO METÁLICO, PARA SPDA, PARA CABOS DE 6 A 50 MM2 - FORNECIMENTO E INSTALAÇÃO. AF_08/2023</v>
          </cell>
          <cell r="D7197" t="str">
            <v>UN</v>
          </cell>
          <cell r="E7197">
            <v>14.170000000000002</v>
          </cell>
          <cell r="F7197">
            <v>8.25</v>
          </cell>
          <cell r="G7197">
            <v>22.42</v>
          </cell>
        </row>
        <row r="7198">
          <cell r="B7198">
            <v>104752</v>
          </cell>
          <cell r="C7198" t="str">
            <v>CONECTOR SPLIT-BOLT, PARA SPDA, PARA CABOS ATÉ 35 MM2 - FORNECIMENTO E INSTALAÇÃO. AF_08/2023</v>
          </cell>
          <cell r="D7198" t="str">
            <v>UN</v>
          </cell>
          <cell r="E7198">
            <v>14.860000000000001</v>
          </cell>
          <cell r="F7198">
            <v>8.24</v>
          </cell>
          <cell r="G7198">
            <v>23.1</v>
          </cell>
        </row>
        <row r="7199">
          <cell r="B7199">
            <v>104753</v>
          </cell>
          <cell r="C7199" t="str">
            <v>CONECTOR SPLIT-BOLT, PARA SPDA, PARA CABOS ATÉ 50 MM2 - FORNECIMENTO E INSTALAÇÃO. AF_08/2023</v>
          </cell>
          <cell r="D7199" t="str">
            <v>UN</v>
          </cell>
          <cell r="E7199">
            <v>19.450000000000003</v>
          </cell>
          <cell r="F7199">
            <v>8.24</v>
          </cell>
          <cell r="G7199">
            <v>27.69</v>
          </cell>
        </row>
        <row r="7200">
          <cell r="B7200">
            <v>104754</v>
          </cell>
          <cell r="C7200" t="str">
            <v>CONECTOR SPLIT-BOLT, PARA SPDA, PARA CABOS ATÉ 70 MM2 - FORNECIMENTO E INSTALAÇÃO. AF_08/2023</v>
          </cell>
          <cell r="D7200" t="str">
            <v>UN</v>
          </cell>
          <cell r="E7200">
            <v>27.32</v>
          </cell>
          <cell r="F7200">
            <v>8.24</v>
          </cell>
          <cell r="G7200">
            <v>35.56</v>
          </cell>
        </row>
        <row r="7201">
          <cell r="B7201">
            <v>104755</v>
          </cell>
          <cell r="C7201" t="str">
            <v>CONECTOR SPLIT-BOLT, PARA SPDA, PARA CABOS ATÉ 95 MM2 - FORNECIMENTO E INSTALAÇÃO. AF_08/2023</v>
          </cell>
          <cell r="D7201" t="str">
            <v>UN</v>
          </cell>
          <cell r="E7201">
            <v>39.519999999999996</v>
          </cell>
          <cell r="F7201">
            <v>8.24</v>
          </cell>
          <cell r="G7201">
            <v>47.76</v>
          </cell>
        </row>
        <row r="7202">
          <cell r="B7202">
            <v>96973</v>
          </cell>
          <cell r="C7202" t="str">
            <v>CORDOALHA DE COBRE NU 35 MM², NÃO ENTERRADA, COM ISOLADOR - FORNECIMENTO E INSTALAÇÃO. AF_08/2023</v>
          </cell>
          <cell r="D7202" t="str">
            <v>M</v>
          </cell>
          <cell r="E7202">
            <v>54.1</v>
          </cell>
          <cell r="F7202">
            <v>20.149999999999999</v>
          </cell>
          <cell r="G7202">
            <v>74.25</v>
          </cell>
        </row>
        <row r="7203">
          <cell r="B7203">
            <v>96977</v>
          </cell>
          <cell r="C7203" t="str">
            <v>CORDOALHA DE COBRE NU 50 MM², ENTERRADA - FORNECIMENTO E INSTALAÇÃO. AF_08/2023</v>
          </cell>
          <cell r="D7203" t="str">
            <v>M</v>
          </cell>
          <cell r="E7203">
            <v>55.81</v>
          </cell>
          <cell r="F7203">
            <v>1.46</v>
          </cell>
          <cell r="G7203">
            <v>57.27</v>
          </cell>
        </row>
        <row r="7204">
          <cell r="B7204">
            <v>96974</v>
          </cell>
          <cell r="C7204" t="str">
            <v>CORDOALHA DE COBRE NU 50 MM², NÃO ENTERRADA, COM ISOLADOR - FORNECIMENTO E INSTALAÇÃO. AF_08/2023</v>
          </cell>
          <cell r="D7204" t="str">
            <v>M</v>
          </cell>
          <cell r="E7204">
            <v>71.86</v>
          </cell>
          <cell r="F7204">
            <v>23.28</v>
          </cell>
          <cell r="G7204">
            <v>95.14</v>
          </cell>
        </row>
        <row r="7205">
          <cell r="B7205">
            <v>96978</v>
          </cell>
          <cell r="C7205" t="str">
            <v>CORDOALHA DE COBRE NU 70 MM², ENTERRADA - FORNECIMENTO E INSTALAÇÃO. AF_08/2023</v>
          </cell>
          <cell r="D7205" t="str">
            <v>M</v>
          </cell>
          <cell r="E7205">
            <v>73.680000000000007</v>
          </cell>
          <cell r="F7205">
            <v>1.75</v>
          </cell>
          <cell r="G7205">
            <v>75.430000000000007</v>
          </cell>
        </row>
        <row r="7206">
          <cell r="B7206">
            <v>96975</v>
          </cell>
          <cell r="C7206" t="str">
            <v>CORDOALHA DE COBRE NU 70 MM², NÃO ENTERRADA, COM ISOLADOR - FORNECIMENTO E INSTALAÇÃO. AF_08/2023</v>
          </cell>
          <cell r="D7206" t="str">
            <v>M</v>
          </cell>
          <cell r="E7206">
            <v>90.820000000000007</v>
          </cell>
          <cell r="F7206">
            <v>26.22</v>
          </cell>
          <cell r="G7206">
            <v>117.04</v>
          </cell>
        </row>
        <row r="7207">
          <cell r="B7207">
            <v>96979</v>
          </cell>
          <cell r="C7207" t="str">
            <v>CORDOALHA DE COBRE NU 95 MM², ENTERRADA - FORNECIMENTO E INSTALAÇÃO. AF_08/2023</v>
          </cell>
          <cell r="D7207" t="str">
            <v>M</v>
          </cell>
          <cell r="E7207">
            <v>105.76</v>
          </cell>
          <cell r="F7207">
            <v>2.02</v>
          </cell>
          <cell r="G7207">
            <v>107.78</v>
          </cell>
        </row>
        <row r="7208">
          <cell r="B7208">
            <v>96976</v>
          </cell>
          <cell r="C7208" t="str">
            <v>CORDOALHA DE COBRE NU 95 MM², NÃO ENTERRADA, COM ISOLADOR - FORNECIMENTO E INSTALAÇÃO. AF_08/2023</v>
          </cell>
          <cell r="D7208" t="str">
            <v>M</v>
          </cell>
          <cell r="E7208">
            <v>123.92</v>
          </cell>
          <cell r="F7208">
            <v>28.89</v>
          </cell>
          <cell r="G7208">
            <v>152.81</v>
          </cell>
        </row>
        <row r="7209">
          <cell r="B7209">
            <v>96984</v>
          </cell>
          <cell r="C7209" t="str">
            <v>ELETRODUTO PVC RÍGIDO, DIÂMETRO 40MM, COM 3 METROS, PARA SPDA - FORNECIMENTO E INSTALAÇÃO. AF_08/2023</v>
          </cell>
          <cell r="D7209" t="str">
            <v>UN</v>
          </cell>
          <cell r="E7209">
            <v>41.96</v>
          </cell>
          <cell r="F7209">
            <v>33.020000000000003</v>
          </cell>
          <cell r="G7209">
            <v>74.98</v>
          </cell>
        </row>
        <row r="7210">
          <cell r="B7210">
            <v>96986</v>
          </cell>
          <cell r="C7210" t="str">
            <v>HASTE DE ATERRAMENTO, DIÂMETRO 3/4", COM 3 METROS - FORNECIMENTO E INSTALAÇÃO. AF_08/2023</v>
          </cell>
          <cell r="D7210" t="str">
            <v>UN</v>
          </cell>
          <cell r="E7210">
            <v>88.570000000000007</v>
          </cell>
          <cell r="F7210">
            <v>17.190000000000001</v>
          </cell>
          <cell r="G7210">
            <v>105.76</v>
          </cell>
        </row>
        <row r="7211">
          <cell r="B7211">
            <v>96985</v>
          </cell>
          <cell r="C7211" t="str">
            <v>HASTE DE ATERRAMENTO, DIÂMETRO 5/8", COM 3 METROS - FORNECIMENTO E INSTALAÇÃO. AF_08/2023</v>
          </cell>
          <cell r="D7211" t="str">
            <v>UN</v>
          </cell>
          <cell r="E7211">
            <v>59.6</v>
          </cell>
          <cell r="F7211">
            <v>10.99</v>
          </cell>
          <cell r="G7211">
            <v>70.59</v>
          </cell>
        </row>
        <row r="7212">
          <cell r="B7212">
            <v>96988</v>
          </cell>
          <cell r="C7212" t="str">
            <v>MASTRO 1 ½", COM 3 METROS, PARA SPDA - FORNECIMENTO E INSTALAÇÃO. AF_08/2023</v>
          </cell>
          <cell r="D7212" t="str">
            <v>UN</v>
          </cell>
          <cell r="E7212">
            <v>174.23</v>
          </cell>
          <cell r="F7212">
            <v>7.37</v>
          </cell>
          <cell r="G7212">
            <v>181.6</v>
          </cell>
        </row>
        <row r="7213">
          <cell r="B7213">
            <v>104746</v>
          </cell>
          <cell r="C7213" t="str">
            <v>MINI CAPTOR PARA SPDA - FORNECIMENTO E INSTALAÇÃO. AF_08/2023</v>
          </cell>
          <cell r="D7213" t="str">
            <v>UN</v>
          </cell>
          <cell r="E7213">
            <v>21.7</v>
          </cell>
          <cell r="F7213">
            <v>8.43</v>
          </cell>
          <cell r="G7213">
            <v>30.13</v>
          </cell>
        </row>
        <row r="7214">
          <cell r="B7214">
            <v>98463</v>
          </cell>
          <cell r="C7214" t="str">
            <v>SUPORTE ISOLADOR PARA FIXAÇÃO DA CORDOALHA DE COBRE EM ALVENARIA OU CONCRETO - FORNECIMENTO E INSTALAÇÃO. AF_08/2023</v>
          </cell>
          <cell r="D7214" t="str">
            <v>UN</v>
          </cell>
          <cell r="E7214">
            <v>16.07</v>
          </cell>
          <cell r="F7214">
            <v>13.75</v>
          </cell>
          <cell r="G7214">
            <v>29.82</v>
          </cell>
        </row>
        <row r="7215">
          <cell r="B7215">
            <v>95676</v>
          </cell>
          <cell r="C7215" t="str">
            <v>CAIXA EM CONCRETO PRÉ-MOLDADO PARA ABRIGO DE HIDRÔMETRO COM DN 20 MM - FORNECIMENTO E INSTALAÇÃO. AF_03/2024</v>
          </cell>
          <cell r="D7215" t="str">
            <v>UN</v>
          </cell>
          <cell r="E7215">
            <v>129.62</v>
          </cell>
          <cell r="F7215">
            <v>11.43</v>
          </cell>
          <cell r="G7215">
            <v>141.05000000000001</v>
          </cell>
        </row>
        <row r="7216">
          <cell r="B7216">
            <v>105135</v>
          </cell>
          <cell r="C7216" t="str">
            <v>HIDRÔMETRO DN 1 1/2", 20 M³/H - FORNECIMENTO E INSTALAÇÃO. AF_03/2024</v>
          </cell>
          <cell r="D7216" t="str">
            <v>UN</v>
          </cell>
          <cell r="E7216">
            <v>827.57</v>
          </cell>
          <cell r="F7216">
            <v>32.68</v>
          </cell>
          <cell r="G7216">
            <v>860.25</v>
          </cell>
        </row>
        <row r="7217">
          <cell r="B7217">
            <v>104998</v>
          </cell>
          <cell r="C7217" t="str">
            <v>HIDRÔMETRO DN 1", 10 M³/H - FORNECIMENTO E INSTALAÇÃO. AF_03/2024</v>
          </cell>
          <cell r="D7217" t="str">
            <v>UN</v>
          </cell>
          <cell r="E7217">
            <v>501.46</v>
          </cell>
          <cell r="F7217">
            <v>28.17</v>
          </cell>
          <cell r="G7217">
            <v>529.63</v>
          </cell>
        </row>
        <row r="7218">
          <cell r="B7218">
            <v>104997</v>
          </cell>
          <cell r="C7218" t="str">
            <v>HIDRÔMETRO DN 1", 7 M³/H - FORNECIMENTO E INSTALAÇÃO. AF_03/2024</v>
          </cell>
          <cell r="D7218" t="str">
            <v>UN</v>
          </cell>
          <cell r="E7218">
            <v>370.34</v>
          </cell>
          <cell r="F7218">
            <v>28.17</v>
          </cell>
          <cell r="G7218">
            <v>398.51</v>
          </cell>
        </row>
        <row r="7219">
          <cell r="B7219">
            <v>95673</v>
          </cell>
          <cell r="C7219" t="str">
            <v>HIDRÔMETRO DN 1/2", 1,5 M3/H - FORNECIMENTO E INSTALAÇÃO. AF_03/2024</v>
          </cell>
          <cell r="D7219" t="str">
            <v>UN</v>
          </cell>
          <cell r="E7219">
            <v>101.52000000000001</v>
          </cell>
          <cell r="F7219">
            <v>18.739999999999998</v>
          </cell>
          <cell r="G7219">
            <v>120.26</v>
          </cell>
        </row>
        <row r="7220">
          <cell r="B7220">
            <v>95674</v>
          </cell>
          <cell r="C7220" t="str">
            <v>HIDRÔMETRO DN 1/2", 3,0 M3/H - FORNECIMENTO E INSTALAÇÃO. AF_03/2024</v>
          </cell>
          <cell r="D7220" t="str">
            <v>UN</v>
          </cell>
          <cell r="E7220">
            <v>108.41</v>
          </cell>
          <cell r="F7220">
            <v>18.75</v>
          </cell>
          <cell r="G7220">
            <v>127.16</v>
          </cell>
        </row>
        <row r="7221">
          <cell r="B7221">
            <v>104992</v>
          </cell>
          <cell r="C7221" t="str">
            <v>HIDRÔMETRO DN 2" , 30 M³/H - FORNECIMENTO E INSTALAÇÃO. AF_03/2024</v>
          </cell>
          <cell r="D7221" t="str">
            <v>UN</v>
          </cell>
          <cell r="E7221">
            <v>1160.6999999999998</v>
          </cell>
          <cell r="F7221">
            <v>37.130000000000003</v>
          </cell>
          <cell r="G7221">
            <v>1197.83</v>
          </cell>
        </row>
        <row r="7222">
          <cell r="B7222">
            <v>95675</v>
          </cell>
          <cell r="C7222" t="str">
            <v>HIDRÔMETRO DN 3/4", 5,0 M3/H - FORNECIMENTO E INSTALAÇÃO. AF_03/2024</v>
          </cell>
          <cell r="D7222" t="str">
            <v>UN</v>
          </cell>
          <cell r="E7222">
            <v>133.69</v>
          </cell>
          <cell r="F7222">
            <v>23.22</v>
          </cell>
          <cell r="G7222">
            <v>156.91</v>
          </cell>
        </row>
        <row r="7223">
          <cell r="B7223">
            <v>95648</v>
          </cell>
          <cell r="C7223" t="str">
            <v>KIT CAVALETE PARA MEDIÇÃO DE ÁGUA - ENTRADA INDIVIDUALIZADA, EM CPVC DN 28 MM (1"), PARA 1 MEDIDOR - FORNECIMENTO E INSTALAÇÃO (EXCLUSIVE HIDRÔMETRO). AF_03/2024</v>
          </cell>
          <cell r="D7223" t="str">
            <v>UN</v>
          </cell>
          <cell r="E7223">
            <v>583.01</v>
          </cell>
          <cell r="F7223">
            <v>71.39</v>
          </cell>
          <cell r="G7223">
            <v>654.4</v>
          </cell>
        </row>
        <row r="7224">
          <cell r="B7224">
            <v>95649</v>
          </cell>
          <cell r="C7224" t="str">
            <v>KIT CAVALETE PARA MEDIÇÃO DE ÁGUA - ENTRADA INDIVIDUALIZADA, EM CPVC DN 28 MM (1"), PARA 2 MEDIDORES - FORNECIMENTO E INSTALAÇÃO (EXCLUSIVE HIDRÔMETRO). AF_03/2024</v>
          </cell>
          <cell r="D7224" t="str">
            <v>UN</v>
          </cell>
          <cell r="E7224">
            <v>1003.9699999999999</v>
          </cell>
          <cell r="F7224">
            <v>124.84</v>
          </cell>
          <cell r="G7224">
            <v>1128.81</v>
          </cell>
        </row>
        <row r="7225">
          <cell r="B7225">
            <v>95650</v>
          </cell>
          <cell r="C7225" t="str">
            <v>KIT CAVALETE PARA MEDIÇÃO DE ÁGUA - ENTRADA INDIVIDUALIZADA, EM CPVC DN 28 MM (1"), PARA 3 MEDIDORES - FORNECIMENTO E INSTALAÇÃO (EXCLUSIVE HIDRÔMETRO). AF_03/2024</v>
          </cell>
          <cell r="D7225" t="str">
            <v>UN</v>
          </cell>
          <cell r="E7225">
            <v>1464.24</v>
          </cell>
          <cell r="F7225">
            <v>184.67</v>
          </cell>
          <cell r="G7225">
            <v>1648.91</v>
          </cell>
        </row>
        <row r="7226">
          <cell r="B7226">
            <v>95651</v>
          </cell>
          <cell r="C7226" t="str">
            <v>KIT CAVALETE PARA MEDIÇÃO DE ÁGUA - ENTRADA INDIVIDUALIZADA, EM CPVC DN 28 MM (1"), PARA 4 MEDIDORES - FORNECIMENTO E INSTALAÇÃO (EXCLUSIVE HIDRÔMETRO). AF_03/2024</v>
          </cell>
          <cell r="D7226" t="str">
            <v>UN</v>
          </cell>
          <cell r="E7226">
            <v>1901.68</v>
          </cell>
          <cell r="F7226">
            <v>240.09</v>
          </cell>
          <cell r="G7226">
            <v>2141.77</v>
          </cell>
        </row>
        <row r="7227">
          <cell r="B7227">
            <v>95652</v>
          </cell>
          <cell r="C7227" t="str">
            <v>KIT CAVALETE PARA MEDIÇÃO DE ÁGUA - ENTRADA INDIVIDUALIZADA, EM CPVC DN 35 MM (1 1/4"), PARA 1 MEDIDOR - FORNECIMENTO E INSTALAÇÃO (EXCLUSIVE HIDRÔMETRO). AF_03/2024</v>
          </cell>
          <cell r="D7227" t="str">
            <v>UN</v>
          </cell>
          <cell r="E7227">
            <v>727.71</v>
          </cell>
          <cell r="F7227">
            <v>79.69</v>
          </cell>
          <cell r="G7227">
            <v>807.4</v>
          </cell>
        </row>
        <row r="7228">
          <cell r="B7228">
            <v>95653</v>
          </cell>
          <cell r="C7228" t="str">
            <v>KIT CAVALETE PARA MEDIÇÃO DE ÁGUA - ENTRADA INDIVIDUALIZADA, EM CPVC DN 35 MM (1 1/4"), PARA 2 MEDIDORES - FORNECIMENTO E INSTALAÇÃO (EXCLUSIVE HIDRÔMETRO). AF_03/2024</v>
          </cell>
          <cell r="D7228" t="str">
            <v>UN</v>
          </cell>
          <cell r="E7228">
            <v>1291.5</v>
          </cell>
          <cell r="F7228">
            <v>141.27000000000001</v>
          </cell>
          <cell r="G7228">
            <v>1432.77</v>
          </cell>
        </row>
        <row r="7229">
          <cell r="B7229">
            <v>95654</v>
          </cell>
          <cell r="C7229" t="str">
            <v>KIT CAVALETE PARA MEDIÇÃO DE ÁGUA - ENTRADA INDIVIDUALIZADA, EM CPVC DN 35 MM (1 1/4"), PARA 3 MEDIDORES - FORNECIMENTO E INSTALAÇÃO (EXCLUSIVE HIDRÔMETRO). AF_03/2024</v>
          </cell>
          <cell r="D7229" t="str">
            <v>UN</v>
          </cell>
          <cell r="E7229">
            <v>1900.3000000000002</v>
          </cell>
          <cell r="F7229">
            <v>209.73</v>
          </cell>
          <cell r="G7229">
            <v>2110.0300000000002</v>
          </cell>
        </row>
        <row r="7230">
          <cell r="B7230">
            <v>95655</v>
          </cell>
          <cell r="C7230" t="str">
            <v>KIT CAVALETE PARA MEDIÇÃO DE ÁGUA - ENTRADA INDIVIDUALIZADA, EM CPVC DN 35 MM (1 1/4"), PARA 4 MEDIDORES - FORNECIMENTO E INSTALAÇÃO (EXCLUSIVE HIDRÔMETRO). AF_03/2024</v>
          </cell>
          <cell r="D7230" t="str">
            <v>UN</v>
          </cell>
          <cell r="E7230">
            <v>2479.41</v>
          </cell>
          <cell r="F7230">
            <v>273.04000000000002</v>
          </cell>
          <cell r="G7230">
            <v>2752.45</v>
          </cell>
        </row>
        <row r="7231">
          <cell r="B7231">
            <v>95657</v>
          </cell>
          <cell r="C7231" t="str">
            <v>KIT CAVALETE PARA MEDIÇÃO DE ÁGUA - ENTRADA INDIVIDUALIZADA, EM PPR PN20 DN 25 MM (3/4") PARA 1 MEDIDOR - FORNECIMENTO E INSTALAÇÃO (EXCLUSIVE HIDRÔMETRO). AF_03/2024</v>
          </cell>
          <cell r="D7231" t="str">
            <v>UN</v>
          </cell>
          <cell r="E7231">
            <v>270.02</v>
          </cell>
          <cell r="F7231">
            <v>101.55</v>
          </cell>
          <cell r="G7231">
            <v>371.57</v>
          </cell>
        </row>
        <row r="7232">
          <cell r="B7232">
            <v>95658</v>
          </cell>
          <cell r="C7232" t="str">
            <v>KIT CAVALETE PARA MEDIÇÃO DE ÁGUA - ENTRADA INDIVIDUALIZADA, EM PPR PN20 DN 25 MM (3/4") PARA 2 MEDIDORES - FORNECIMENTO E INSTALAÇÃO (EXCLUSIVE HIDRÔMETRO). AF_03/2024</v>
          </cell>
          <cell r="D7232" t="str">
            <v>UN</v>
          </cell>
          <cell r="E7232">
            <v>496.58999999999992</v>
          </cell>
          <cell r="F7232">
            <v>178.58</v>
          </cell>
          <cell r="G7232">
            <v>675.17</v>
          </cell>
        </row>
        <row r="7233">
          <cell r="B7233">
            <v>95659</v>
          </cell>
          <cell r="C7233" t="str">
            <v>KIT CAVALETE PARA MEDIÇÃO DE ÁGUA - ENTRADA INDIVIDUALIZADA, EM PPR PN20 DN 25 MM (3/4") PARA 3 MEDIDORES - FORNECIMENTO E INSTALAÇÃO (EXCLUSIVE HIDRÔMETRO). AF_03/2024</v>
          </cell>
          <cell r="D7233" t="str">
            <v>UN</v>
          </cell>
          <cell r="E7233">
            <v>740.83999999999992</v>
          </cell>
          <cell r="F7233">
            <v>263.82</v>
          </cell>
          <cell r="G7233">
            <v>1004.66</v>
          </cell>
        </row>
        <row r="7234">
          <cell r="B7234">
            <v>95660</v>
          </cell>
          <cell r="C7234" t="str">
            <v>KIT CAVALETE PARA MEDIÇÃO DE ÁGUA - ENTRADA INDIVIDUALIZADA, EM PPR PN20 DN 25 MM (3/4") PARA 4 MEDIDORES - FORNECIMENTO E INSTALAÇÃO (EXCLUSIVE HIDRÔMETRO). AF_03/2024</v>
          </cell>
          <cell r="D7234" t="str">
            <v>UN</v>
          </cell>
          <cell r="E7234">
            <v>973.10000000000014</v>
          </cell>
          <cell r="F7234">
            <v>343.32</v>
          </cell>
          <cell r="G7234">
            <v>1316.42</v>
          </cell>
        </row>
        <row r="7235">
          <cell r="B7235">
            <v>95661</v>
          </cell>
          <cell r="C7235" t="str">
            <v>KIT CAVALETE PARA MEDIÇÃO DE ÁGUA - ENTRADA INDIVIDUALIZADA, EM PPR PN20 DN 32 MM (1") PARA 1 MEDIDOR - FORNECIMENTO E INSTALAÇÃO (EXCLUSIVE HIDRÔMETRO). AF_03/2024</v>
          </cell>
          <cell r="D7235" t="str">
            <v>UN</v>
          </cell>
          <cell r="E7235">
            <v>345.21</v>
          </cell>
          <cell r="F7235">
            <v>113.29</v>
          </cell>
          <cell r="G7235">
            <v>458.5</v>
          </cell>
        </row>
        <row r="7236">
          <cell r="B7236">
            <v>95662</v>
          </cell>
          <cell r="C7236" t="str">
            <v>KIT CAVALETE PARA MEDIÇÃO DE ÁGUA - ENTRADA INDIVIDUALIZADA, EM PPR PN20 DN 32 MM (1") PARA 2 MEDIDORES - FORNECIMENTO E INSTALAÇÃO (EXCLUSIVE HIDRÔMETRO). AF_03/2024</v>
          </cell>
          <cell r="D7236" t="str">
            <v>UN</v>
          </cell>
          <cell r="E7236">
            <v>645.55999999999995</v>
          </cell>
          <cell r="F7236">
            <v>201.74</v>
          </cell>
          <cell r="G7236">
            <v>847.3</v>
          </cell>
        </row>
        <row r="7237">
          <cell r="B7237">
            <v>95663</v>
          </cell>
          <cell r="C7237" t="str">
            <v>KIT CAVALETE PARA MEDIÇÃO DE ÁGUA - ENTRADA INDIVIDUALIZADA, EM PPR PN20 DN 32 MM (1") PARA 3 MEDIDORES - FORNECIMENTO E INSTALAÇÃO (EXCLUSIVE HIDRÔMETRO). AF_03/2024</v>
          </cell>
          <cell r="D7237" t="str">
            <v>UN</v>
          </cell>
          <cell r="E7237">
            <v>967.79</v>
          </cell>
          <cell r="F7237">
            <v>299.44</v>
          </cell>
          <cell r="G7237">
            <v>1267.23</v>
          </cell>
        </row>
        <row r="7238">
          <cell r="B7238">
            <v>95664</v>
          </cell>
          <cell r="C7238" t="str">
            <v>KIT CAVALETE PARA MEDIÇÃO DE ÁGUA - ENTRADA INDIVIDUALIZADA, EM PPR PN20 DN 32 MM (1") PARA 4 MEDIDORES - FORNECIMENTO E INSTALAÇÃO (EXCLUSIVE HIDRÔMETRO). AF_03/2024</v>
          </cell>
          <cell r="D7238" t="str">
            <v>UN</v>
          </cell>
          <cell r="E7238">
            <v>1272.8699999999999</v>
          </cell>
          <cell r="F7238">
            <v>390.13</v>
          </cell>
          <cell r="G7238">
            <v>1663</v>
          </cell>
        </row>
        <row r="7239">
          <cell r="B7239">
            <v>95665</v>
          </cell>
          <cell r="C7239" t="str">
            <v>KIT CAVALETE PARA MEDIÇÃO DE ÁGUA - ENTRADA INDIVIDUALIZADA, EM PPR PN25 DN 25 MM (3/4") PARA 1 MEDIDOR - FORNECIMENTO E INSTALAÇÃO (EXCLUSIVE HIDRÔMETRO). AF_03/2024</v>
          </cell>
          <cell r="D7239" t="str">
            <v>UN</v>
          </cell>
          <cell r="E7239">
            <v>303.96999999999997</v>
          </cell>
          <cell r="F7239">
            <v>108.8</v>
          </cell>
          <cell r="G7239">
            <v>412.77</v>
          </cell>
        </row>
        <row r="7240">
          <cell r="B7240">
            <v>95666</v>
          </cell>
          <cell r="C7240" t="str">
            <v>KIT CAVALETE PARA MEDIÇÃO DE ÁGUA - ENTRADA INDIVIDUALIZADA, EM PPR PN25 DN 25 MM (3/4") PARA 2 MEDIDORES - FORNECIMENTO E INSTALAÇÃO (EXCLUSIVE HIDRÔMETRO). AF_03/2024</v>
          </cell>
          <cell r="D7240" t="str">
            <v>UN</v>
          </cell>
          <cell r="E7240">
            <v>538.05999999999995</v>
          </cell>
          <cell r="F7240">
            <v>190.32</v>
          </cell>
          <cell r="G7240">
            <v>728.38</v>
          </cell>
        </row>
        <row r="7241">
          <cell r="B7241">
            <v>95667</v>
          </cell>
          <cell r="C7241" t="str">
            <v>KIT CAVALETE PARA MEDIÇÃO DE ÁGUA - ENTRADA INDIVIDUALIZADA, EM PPR PN25 DN 25 MM (3/4") PARA 3 MEDIDORES - FORNECIMENTO E INSTALAÇÃO (EXCLUSIVE HIDRÔMETRO). AF_03/2024</v>
          </cell>
          <cell r="D7241" t="str">
            <v>UN</v>
          </cell>
          <cell r="E7241">
            <v>796.8</v>
          </cell>
          <cell r="F7241">
            <v>281.41000000000003</v>
          </cell>
          <cell r="G7241">
            <v>1078.21</v>
          </cell>
        </row>
        <row r="7242">
          <cell r="B7242">
            <v>95668</v>
          </cell>
          <cell r="C7242" t="str">
            <v>KIT CAVALETE PARA MEDIÇÃO DE ÁGUA - ENTRADA INDIVIDUALIZADA, EM PPR PN25 DN 25 MM (3/4") PARA 4 MEDIDORES - FORNECIMENTO E INSTALAÇÃO (EXCLUSIVE HIDRÔMETRO). AF_03/2024</v>
          </cell>
          <cell r="D7242" t="str">
            <v>UN</v>
          </cell>
          <cell r="E7242">
            <v>1042.1300000000001</v>
          </cell>
          <cell r="F7242">
            <v>365.76</v>
          </cell>
          <cell r="G7242">
            <v>1407.89</v>
          </cell>
        </row>
        <row r="7243">
          <cell r="B7243">
            <v>95669</v>
          </cell>
          <cell r="C7243" t="str">
            <v>KIT CAVALETE PARA MEDIÇÃO DE ÁGUA - ENTRADA INDIVIDUALIZADA, EM PPR PN25 DN 32 MM (1") PARA 1 MEDIDOR - FORNECIMENTO E INSTALAÇÃO (EXCLUSIVE HIDRÔMETRO). AF_03/2024</v>
          </cell>
          <cell r="D7243" t="str">
            <v>UN</v>
          </cell>
          <cell r="E7243">
            <v>373.28000000000003</v>
          </cell>
          <cell r="F7243">
            <v>121.45</v>
          </cell>
          <cell r="G7243">
            <v>494.73</v>
          </cell>
        </row>
        <row r="7244">
          <cell r="B7244">
            <v>95670</v>
          </cell>
          <cell r="C7244" t="str">
            <v>KIT CAVALETE PARA MEDIÇÃO DE ÁGUA - ENTRADA INDIVIDUALIZADA, EM PPR PN25 DN 32 MM (1") PARA 2 MEDIDORES - FORNECIMENTO E INSTALAÇÃO (EXCLUSIVE HIDRÔMETRO). AF_03/2024</v>
          </cell>
          <cell r="D7244" t="str">
            <v>UN</v>
          </cell>
          <cell r="E7244">
            <v>675.59999999999991</v>
          </cell>
          <cell r="F7244">
            <v>215.21</v>
          </cell>
          <cell r="G7244">
            <v>890.81</v>
          </cell>
        </row>
        <row r="7245">
          <cell r="B7245">
            <v>95671</v>
          </cell>
          <cell r="C7245" t="str">
            <v>KIT CAVALETE PARA MEDIÇÃO DE ÁGUA - ENTRADA INDIVIDUALIZADA, EM PPR PN25 DN 32 MM (1") PARA 3 MEDIDORES - FORNECIMENTO E INSTALAÇÃO (EXCLUSIVE HIDRÔMETRO). AF_03/2024</v>
          </cell>
          <cell r="D7245" t="str">
            <v>UN</v>
          </cell>
          <cell r="E7245">
            <v>1005.8599999999999</v>
          </cell>
          <cell r="F7245">
            <v>319.72000000000003</v>
          </cell>
          <cell r="G7245">
            <v>1325.58</v>
          </cell>
        </row>
        <row r="7246">
          <cell r="B7246">
            <v>95672</v>
          </cell>
          <cell r="C7246" t="str">
            <v>KIT CAVALETE PARA MEDIÇÃO DE ÁGUA - ENTRADA INDIVIDUALIZADA, EM PPR PN25 DN 32 MM (1") PARA 4 MEDIDORES - FORNECIMENTO E INSTALAÇÃO (EXCLUSIVE HIDRÔMETRO). AF_03/2024</v>
          </cell>
          <cell r="D7246" t="str">
            <v>UN</v>
          </cell>
          <cell r="E7246">
            <v>1318.5700000000002</v>
          </cell>
          <cell r="F7246">
            <v>416.15</v>
          </cell>
          <cell r="G7246">
            <v>1734.72</v>
          </cell>
        </row>
        <row r="7247">
          <cell r="B7247">
            <v>97741</v>
          </cell>
          <cell r="C7247" t="str">
            <v>KIT CAVALETE PARA MEDIÇÃO DE ÁGUA - ENTRADA INDIVIDUALIZADA, EM PVC 25 MM (3/4"), PARA 1 MEDIDOR - FORNECIMENTO E INSTALAÇÃO (EXCLUSIVE HIDRÔMETRO). AF_03/2024</v>
          </cell>
          <cell r="D7247" t="str">
            <v>UN</v>
          </cell>
          <cell r="E7247">
            <v>110.57999999999998</v>
          </cell>
          <cell r="F7247">
            <v>66.37</v>
          </cell>
          <cell r="G7247">
            <v>176.95</v>
          </cell>
        </row>
        <row r="7248">
          <cell r="B7248">
            <v>95641</v>
          </cell>
          <cell r="C7248" t="str">
            <v>KIT CAVALETE PARA MEDIÇÃO DE ÁGUA - ENTRADA INDIVIDUALIZADA, EM PVC 25 MM (3/4"), PARA 2 MEDIDORES - FORNECIMENTO E INSTALAÇÃO (EXCLUSIVE HIDRÔMETRO). AF_03/2024</v>
          </cell>
          <cell r="D7248" t="str">
            <v>UN</v>
          </cell>
          <cell r="E7248">
            <v>199.82000000000002</v>
          </cell>
          <cell r="F7248">
            <v>116.1</v>
          </cell>
          <cell r="G7248">
            <v>315.92</v>
          </cell>
        </row>
        <row r="7249">
          <cell r="B7249">
            <v>95642</v>
          </cell>
          <cell r="C7249" t="str">
            <v>KIT CAVALETE PARA MEDIÇÃO DE ÁGUA - ENTRADA INDIVIDUALIZADA, EM PVC 25 MM (3/4"), PARA 3 MEDIDORES - FORNECIMENTO E INSTALAÇÃO (EXCLUSIVE HIDRÔMETRO). AF_03/2024</v>
          </cell>
          <cell r="D7249" t="str">
            <v>UN</v>
          </cell>
          <cell r="E7249">
            <v>295.83000000000004</v>
          </cell>
          <cell r="F7249">
            <v>171.65</v>
          </cell>
          <cell r="G7249">
            <v>467.48</v>
          </cell>
        </row>
        <row r="7250">
          <cell r="B7250">
            <v>95643</v>
          </cell>
          <cell r="C7250" t="str">
            <v>KIT CAVALETE PARA MEDIÇÃO DE ÁGUA - ENTRADA INDIVIDUALIZADA, EM PVC 25 MM (3/4"), PARA 4 MEDIDORES - FORNECIMENTO E INSTALAÇÃO (EXCLUSIVE HIDRÔMETRO). AF_03/2024</v>
          </cell>
          <cell r="D7250" t="str">
            <v>UN</v>
          </cell>
          <cell r="E7250">
            <v>388.16999999999996</v>
          </cell>
          <cell r="F7250">
            <v>223.12</v>
          </cell>
          <cell r="G7250">
            <v>611.29</v>
          </cell>
        </row>
        <row r="7251">
          <cell r="B7251">
            <v>95644</v>
          </cell>
          <cell r="C7251" t="str">
            <v>KIT CAVALETE PARA MEDIÇÃO DE ÁGUA - ENTRADA INDIVIDUALIZADA, EM PVC 32 MM (1"), PARA 1 MEDIDOR - FORNECIMENTO E INSTALAÇÃO (EXCLUSIVE HIDRÔMETRO). AF_03/2024</v>
          </cell>
          <cell r="D7251" t="str">
            <v>UN</v>
          </cell>
          <cell r="E7251">
            <v>152.61000000000001</v>
          </cell>
          <cell r="F7251">
            <v>74.08</v>
          </cell>
          <cell r="G7251">
            <v>226.69</v>
          </cell>
        </row>
        <row r="7252">
          <cell r="B7252">
            <v>95645</v>
          </cell>
          <cell r="C7252" t="str">
            <v>KIT CAVALETE PARA MEDIÇÃO DE ÁGUA - ENTRADA INDIVIDUALIZADA, EM PVC 32 MM (1"), PARA 2 MEDIDORES - FORNECIMENTO E INSTALAÇÃO (EXCLUSIVE HIDRÔMETRO). AF_03/2024</v>
          </cell>
          <cell r="D7252" t="str">
            <v>UN</v>
          </cell>
          <cell r="E7252">
            <v>283.15999999999997</v>
          </cell>
          <cell r="F7252">
            <v>131.30000000000001</v>
          </cell>
          <cell r="G7252">
            <v>414.46</v>
          </cell>
        </row>
        <row r="7253">
          <cell r="B7253">
            <v>95646</v>
          </cell>
          <cell r="C7253" t="str">
            <v>KIT CAVALETE PARA MEDIÇÃO DE ÁGUA - ENTRADA INDIVIDUALIZADA, EM PVC 32 MM (1"), PARA 3 MEDIDORES - FORNECIMENTO E INSTALAÇÃO (EXCLUSIVE HIDRÔMETRO). AF_03/2024</v>
          </cell>
          <cell r="D7253" t="str">
            <v>UN</v>
          </cell>
          <cell r="E7253">
            <v>422.59</v>
          </cell>
          <cell r="F7253">
            <v>195.05</v>
          </cell>
          <cell r="G7253">
            <v>617.64</v>
          </cell>
        </row>
        <row r="7254">
          <cell r="B7254">
            <v>95647</v>
          </cell>
          <cell r="C7254" t="str">
            <v>KIT CAVALETE PARA MEDIÇÃO DE ÁGUA - ENTRADA INDIVIDUALIZADA, EM PVC 32 MM (1"), PARA 4 MEDIDORES - FORNECIMENTO E INSTALAÇÃO (EXCLUSIVE HIDRÔMETRO). AF_03/2024</v>
          </cell>
          <cell r="D7254" t="str">
            <v>UN</v>
          </cell>
          <cell r="E7254">
            <v>555.74</v>
          </cell>
          <cell r="F7254">
            <v>253.89</v>
          </cell>
          <cell r="G7254">
            <v>809.63</v>
          </cell>
        </row>
        <row r="7255">
          <cell r="B7255">
            <v>95636</v>
          </cell>
          <cell r="C7255" t="str">
            <v>KIT CAVALETE PARA MEDIÇÃO DE ÁGUA - ENTRADA PRINCIPAL, EM AÇO GALVANIZADO DN 25 MM (1") - FORNECIMENTO E INSTALAÇÃO (EXCLUSIVE HIDRÔMETRO). AF_03/2024</v>
          </cell>
          <cell r="D7255" t="str">
            <v>UN</v>
          </cell>
          <cell r="E7255">
            <v>286.64</v>
          </cell>
          <cell r="F7255">
            <v>154.41</v>
          </cell>
          <cell r="G7255">
            <v>441.05</v>
          </cell>
        </row>
        <row r="7256">
          <cell r="B7256">
            <v>95637</v>
          </cell>
          <cell r="C7256" t="str">
            <v>KIT CAVALETE PARA MEDIÇÃO DE ÁGUA - ENTRADA PRINCIPAL, EM AÇO GALVANIZADO DN 32 MM (1 1/4") - FORNECIMENTO E INSTALAÇÃO (EXCLUSIVE HIDRÔMETRO). AF_03/2024</v>
          </cell>
          <cell r="D7256" t="str">
            <v>UN</v>
          </cell>
          <cell r="E7256">
            <v>398.43</v>
          </cell>
          <cell r="F7256">
            <v>184.06</v>
          </cell>
          <cell r="G7256">
            <v>582.49</v>
          </cell>
        </row>
        <row r="7257">
          <cell r="B7257">
            <v>95638</v>
          </cell>
          <cell r="C7257" t="str">
            <v>KIT CAVALETE PARA MEDIÇÃO DE ÁGUA - ENTRADA PRINCIPAL, EM AÇO GALVANIZADO DN 40 MM (1 1/2") - FORNECIMENTO E INSTALAÇÃO (EXCLUSIVE HIDRÔMETRO). AF_03/2024</v>
          </cell>
          <cell r="D7257" t="str">
            <v>UN</v>
          </cell>
          <cell r="E7257">
            <v>500.51</v>
          </cell>
          <cell r="F7257">
            <v>217.98</v>
          </cell>
          <cell r="G7257">
            <v>718.49</v>
          </cell>
        </row>
        <row r="7258">
          <cell r="B7258">
            <v>95639</v>
          </cell>
          <cell r="C7258" t="str">
            <v>KIT CAVALETE PARA MEDIÇÃO DE ÁGUA - ENTRADA PRINCIPAL, EM AÇO GALVANIZADO DN 50 MM (2") - FORNECIMENTO E INSTALAÇÃO (EXCLUSIVE HIDRÔMETRO). AF_03/2024</v>
          </cell>
          <cell r="D7258" t="str">
            <v>UN</v>
          </cell>
          <cell r="E7258">
            <v>721.18000000000006</v>
          </cell>
          <cell r="F7258">
            <v>260.41000000000003</v>
          </cell>
          <cell r="G7258">
            <v>981.59</v>
          </cell>
        </row>
        <row r="7259">
          <cell r="B7259">
            <v>95634</v>
          </cell>
          <cell r="C7259" t="str">
            <v>KIT CAVALETE PARA MEDIÇÃO DE ÁGUA - ENTRADA PRINCIPAL, EM PVC 20 MM (1/2") - FORNECIMENTO E INSTALAÇÃO (EXCLUSIVE HIDRÔMETRO). AF_03/2024</v>
          </cell>
          <cell r="D7259" t="str">
            <v>UN</v>
          </cell>
          <cell r="E7259">
            <v>140.92000000000002</v>
          </cell>
          <cell r="F7259">
            <v>55.91</v>
          </cell>
          <cell r="G7259">
            <v>196.83</v>
          </cell>
        </row>
        <row r="7260">
          <cell r="B7260">
            <v>95635</v>
          </cell>
          <cell r="C7260" t="str">
            <v>KIT CAVALETE PARA MEDIÇÃO DE ÁGUA - ENTRADA PRINCIPAL, EM PVC 25 MM (3/4") - FORNECIMENTO E INSTALAÇÃO (EXCLUSIVE HIDRÔMETRO). AF_03/2024</v>
          </cell>
          <cell r="D7260" t="str">
            <v>UN</v>
          </cell>
          <cell r="E7260">
            <v>144.88999999999999</v>
          </cell>
          <cell r="F7260">
            <v>64.81</v>
          </cell>
          <cell r="G7260">
            <v>209.7</v>
          </cell>
        </row>
        <row r="7261">
          <cell r="B7261">
            <v>98751</v>
          </cell>
          <cell r="C7261" t="str">
            <v>SOLDA DE TOPO EM CHAPA/PERFIL/TUBO DE AÇO CHANFRADO, ESPESSURA=1/2''. AF_06/2018</v>
          </cell>
          <cell r="D7261" t="str">
            <v>M</v>
          </cell>
          <cell r="E7261">
            <v>112.66000000000001</v>
          </cell>
          <cell r="F7261">
            <v>44.42</v>
          </cell>
          <cell r="G7261">
            <v>157.08000000000001</v>
          </cell>
        </row>
        <row r="7262">
          <cell r="B7262">
            <v>98746</v>
          </cell>
          <cell r="C7262" t="str">
            <v>SOLDA DE TOPO EM CHAPA/PERFIL/TUBO DE AÇO CHANFRADO, ESPESSURA=1/4''. AF_06/2018</v>
          </cell>
          <cell r="D7262" t="str">
            <v>M</v>
          </cell>
          <cell r="E7262">
            <v>40.470000000000006</v>
          </cell>
          <cell r="F7262">
            <v>38.71</v>
          </cell>
          <cell r="G7262">
            <v>79.180000000000007</v>
          </cell>
        </row>
        <row r="7263">
          <cell r="B7263">
            <v>98753</v>
          </cell>
          <cell r="C7263" t="str">
            <v>SOLDA DE TOPO EM CHAPA/PERFIL/TUBO DE AÇO CHANFRADO, ESPESSURA=3/4''. AF_06/2018</v>
          </cell>
          <cell r="D7263" t="str">
            <v>M</v>
          </cell>
          <cell r="E7263">
            <v>230.48000000000002</v>
          </cell>
          <cell r="F7263">
            <v>49.87</v>
          </cell>
          <cell r="G7263">
            <v>280.35000000000002</v>
          </cell>
        </row>
        <row r="7264">
          <cell r="B7264">
            <v>98750</v>
          </cell>
          <cell r="C7264" t="str">
            <v>SOLDA DE TOPO EM CHAPA/PERFIL/TUBO DE AÇO CHANFRADO, ESPESSURA=3/8''. AF_06/2018</v>
          </cell>
          <cell r="D7264" t="str">
            <v>M</v>
          </cell>
          <cell r="E7264">
            <v>69.87</v>
          </cell>
          <cell r="F7264">
            <v>41.43</v>
          </cell>
          <cell r="G7264">
            <v>111.3</v>
          </cell>
        </row>
        <row r="7265">
          <cell r="B7265">
            <v>98749</v>
          </cell>
          <cell r="C7265" t="str">
            <v>SOLDA DE TOPO EM CHAPA/PERFIL/TUBO DE AÇO CHANFRADO, ESPESSURA=5/16''. AF_06/2018</v>
          </cell>
          <cell r="D7265" t="str">
            <v>M</v>
          </cell>
          <cell r="E7265">
            <v>53.55</v>
          </cell>
          <cell r="F7265">
            <v>40.200000000000003</v>
          </cell>
          <cell r="G7265">
            <v>93.75</v>
          </cell>
        </row>
        <row r="7266">
          <cell r="B7266">
            <v>98752</v>
          </cell>
          <cell r="C7266" t="str">
            <v>SOLDA DE TOPO EM CHAPA/PERFIL/TUBO DE AÇO CHANFRADO, ESPESSURA=5/8''. AF_06/2018</v>
          </cell>
          <cell r="D7266" t="str">
            <v>M</v>
          </cell>
          <cell r="E7266">
            <v>164.92000000000002</v>
          </cell>
          <cell r="F7266">
            <v>47.14</v>
          </cell>
          <cell r="G7266">
            <v>212.06</v>
          </cell>
        </row>
        <row r="7267">
          <cell r="B7267">
            <v>98529</v>
          </cell>
          <cell r="C7267" t="str">
            <v>CORTE RASO E RECORTE DE ÁRVORE COM DIÂMETRO DE TRONCO MAIOR OU IGUAL A 0,20 M E MENOR QUE 0,40 M. AF_03/2024</v>
          </cell>
          <cell r="D7267" t="str">
            <v>UN</v>
          </cell>
          <cell r="E7267">
            <v>30.629999999999995</v>
          </cell>
          <cell r="F7267">
            <v>59.08</v>
          </cell>
          <cell r="G7267">
            <v>89.71</v>
          </cell>
        </row>
        <row r="7268">
          <cell r="B7268">
            <v>98530</v>
          </cell>
          <cell r="C7268" t="str">
            <v>CORTE RASO E RECORTE DE ÁRVORE COM DIÂMETRO DE TRONCO MAIOR OU IGUAL A 0,40 M E MENOR QUE 0,60 M. AF_03/2024</v>
          </cell>
          <cell r="D7268" t="str">
            <v>UN</v>
          </cell>
          <cell r="E7268">
            <v>60.120000000000019</v>
          </cell>
          <cell r="F7268">
            <v>115.96</v>
          </cell>
          <cell r="G7268">
            <v>176.08</v>
          </cell>
        </row>
        <row r="7269">
          <cell r="B7269">
            <v>98531</v>
          </cell>
          <cell r="C7269" t="str">
            <v>CORTE RASO E RECORTE DE ÁRVORE COM DIÂMETRO DE TRONCO MAIOR OU IGUAL A 0,60 M. AF_03/2024</v>
          </cell>
          <cell r="D7269" t="str">
            <v>UN</v>
          </cell>
          <cell r="E7269">
            <v>229.7</v>
          </cell>
          <cell r="F7269">
            <v>211.01</v>
          </cell>
          <cell r="G7269">
            <v>440.71</v>
          </cell>
        </row>
        <row r="7270">
          <cell r="B7270">
            <v>98524</v>
          </cell>
          <cell r="C7270" t="str">
            <v>LIMPEZA MANUAL DE VEGETAÇÃO EM TERRENO COM ENXADA. AF_03/2024</v>
          </cell>
          <cell r="D7270" t="str">
            <v>M2</v>
          </cell>
          <cell r="E7270">
            <v>1.9699999999999998</v>
          </cell>
          <cell r="F7270">
            <v>3.71</v>
          </cell>
          <cell r="G7270">
            <v>5.68</v>
          </cell>
        </row>
        <row r="7271">
          <cell r="B7271">
            <v>98525</v>
          </cell>
          <cell r="C7271" t="str">
            <v>LIMPEZA MECANIZADA DE CAMADA VEGETAL, VEGETAÇÃO E PEQUENAS ÁRVORES (DIÂMETRO DE TRONCO MENOR QUE 0,20 M), COM TRATOR DE ESTEIRAS. AF_03/2024</v>
          </cell>
          <cell r="D7271" t="str">
            <v>M2</v>
          </cell>
          <cell r="E7271">
            <v>0.51</v>
          </cell>
          <cell r="F7271">
            <v>0.18</v>
          </cell>
          <cell r="G7271">
            <v>0.69</v>
          </cell>
        </row>
        <row r="7272">
          <cell r="B7272">
            <v>98533</v>
          </cell>
          <cell r="C7272" t="str">
            <v>PODA EM ALTURA DE ÁRVORE COM DIÂMETRO DE TRONCO MAIOR OU IGUAL A 0,20 M E MENOR QUE 0,40 M. AF_03/2024</v>
          </cell>
          <cell r="D7272" t="str">
            <v>UN</v>
          </cell>
          <cell r="E7272">
            <v>76.330000000000013</v>
          </cell>
          <cell r="F7272">
            <v>55.38</v>
          </cell>
          <cell r="G7272">
            <v>131.71</v>
          </cell>
        </row>
        <row r="7273">
          <cell r="B7273">
            <v>98534</v>
          </cell>
          <cell r="C7273" t="str">
            <v>PODA EM ALTURA DE ÁRVORE COM DIÂMETRO DE TRONCO MAIOR OU IGUAL A 0,40 M E MENOR QUE 0,60 M. AF_03/2024</v>
          </cell>
          <cell r="D7273" t="str">
            <v>UN</v>
          </cell>
          <cell r="E7273">
            <v>212.99999999999997</v>
          </cell>
          <cell r="F7273">
            <v>150.84</v>
          </cell>
          <cell r="G7273">
            <v>363.84</v>
          </cell>
        </row>
        <row r="7274">
          <cell r="B7274">
            <v>98535</v>
          </cell>
          <cell r="C7274" t="str">
            <v>PODA EM ALTURA DE ÁRVORE COM DIÂMETRO DE TRONCO MAIOR OU IGUAL A 0,60 M. AF_03/2024</v>
          </cell>
          <cell r="D7274" t="str">
            <v>UN</v>
          </cell>
          <cell r="E7274">
            <v>428.47</v>
          </cell>
          <cell r="F7274">
            <v>338.98</v>
          </cell>
          <cell r="G7274">
            <v>767.45</v>
          </cell>
        </row>
        <row r="7275">
          <cell r="B7275">
            <v>98532</v>
          </cell>
          <cell r="C7275" t="str">
            <v>PODA EM ALTURA DE ÁRVORE COM DIÂMETRO DE TRONCO MENOR QUE 0,20 M. AF_03/2024</v>
          </cell>
          <cell r="D7275" t="str">
            <v>UN</v>
          </cell>
          <cell r="E7275">
            <v>22.08</v>
          </cell>
          <cell r="F7275">
            <v>12.31</v>
          </cell>
          <cell r="G7275">
            <v>34.39</v>
          </cell>
        </row>
        <row r="7276">
          <cell r="B7276">
            <v>98526</v>
          </cell>
          <cell r="C7276" t="str">
            <v>REMOÇÃO DE RAÍZES REMANESCENTES DE TRONCO DE ÁRVORE COM DIÂMETRO MAIOR OU IGUAL A 0,20 M E MENOR QUE 0,40 M. AF_03/2024</v>
          </cell>
          <cell r="D7276" t="str">
            <v>UN</v>
          </cell>
          <cell r="E7276">
            <v>82.62</v>
          </cell>
          <cell r="F7276">
            <v>64.75</v>
          </cell>
          <cell r="G7276">
            <v>147.37</v>
          </cell>
        </row>
        <row r="7277">
          <cell r="B7277">
            <v>98527</v>
          </cell>
          <cell r="C7277" t="str">
            <v>REMOÇÃO DE RAÍZES REMANESCENTES DE TRONCO DE ÁRVORE COM DIÂMETRO MAIOR OU IGUAL A 0,40 M E MENOR QUE 0,60 M. AF_03/2024</v>
          </cell>
          <cell r="D7277" t="str">
            <v>UN</v>
          </cell>
          <cell r="E7277">
            <v>137.09000000000003</v>
          </cell>
          <cell r="F7277">
            <v>107.49</v>
          </cell>
          <cell r="G7277">
            <v>244.58</v>
          </cell>
        </row>
        <row r="7278">
          <cell r="B7278">
            <v>98528</v>
          </cell>
          <cell r="C7278" t="str">
            <v>REMOÇÃO DE RAÍZES REMANESCENTES DE TRONCO DE ÁRVORE COM DIÂMETRO MAIOR OU IGUAL A 0,60 M. AF_03/2024</v>
          </cell>
          <cell r="D7278" t="str">
            <v>UN</v>
          </cell>
          <cell r="E7278">
            <v>180.64</v>
          </cell>
          <cell r="F7278">
            <v>141.69999999999999</v>
          </cell>
          <cell r="G7278">
            <v>322.33999999999997</v>
          </cell>
        </row>
        <row r="7279">
          <cell r="B7279">
            <v>94232</v>
          </cell>
          <cell r="C7279" t="str">
            <v>AMARRAÇÃO DE TELHAS CERÂMICAS OU DE CONCRETO. AF_07/2019</v>
          </cell>
          <cell r="D7279" t="str">
            <v>UN</v>
          </cell>
          <cell r="E7279">
            <v>1.0799999999999996</v>
          </cell>
          <cell r="F7279">
            <v>2.4900000000000002</v>
          </cell>
          <cell r="G7279">
            <v>3.57</v>
          </cell>
        </row>
        <row r="7280">
          <cell r="B7280">
            <v>100434</v>
          </cell>
          <cell r="C7280" t="str">
            <v>CALHA DE BEIRAL, SEMICIRCULAR DE PVC, DIAMETRO 125 MM, INCLUINDO CABECEIRAS, EMENDAS, BOCAIS, SUPORTES E VEDAÇÕES, EXCLUINDO CONDUTORES, INCLUSO TRANSPORTE VERTICAL. AF_07/2019</v>
          </cell>
          <cell r="D7280" t="str">
            <v>M</v>
          </cell>
          <cell r="E7280">
            <v>149.42000000000002</v>
          </cell>
          <cell r="F7280">
            <v>8.86</v>
          </cell>
          <cell r="G7280">
            <v>158.28</v>
          </cell>
        </row>
        <row r="7281">
          <cell r="B7281">
            <v>94229</v>
          </cell>
          <cell r="C7281" t="str">
            <v>CALHA EM CHAPA DE AÇO GALVANIZADO NÚMERO 24, DESENVOLVIMENTO DE 100 CM, INCLUSO TRANSPORTE VERTICAL. AF_07/2019</v>
          </cell>
          <cell r="D7281" t="str">
            <v>M</v>
          </cell>
          <cell r="E7281">
            <v>139.16</v>
          </cell>
          <cell r="F7281">
            <v>24.82</v>
          </cell>
          <cell r="G7281">
            <v>163.98</v>
          </cell>
        </row>
        <row r="7282">
          <cell r="B7282">
            <v>94227</v>
          </cell>
          <cell r="C7282" t="str">
            <v>CALHA EM CHAPA DE AÇO GALVANIZADO NÚMERO 24, DESENVOLVIMENTO DE 33 CM, INCLUSO TRANSPORTE VERTICAL. AF_07/2019</v>
          </cell>
          <cell r="D7282" t="str">
            <v>M</v>
          </cell>
          <cell r="E7282">
            <v>52.2</v>
          </cell>
          <cell r="F7282">
            <v>10.199999999999999</v>
          </cell>
          <cell r="G7282">
            <v>62.4</v>
          </cell>
        </row>
        <row r="7283">
          <cell r="B7283">
            <v>94228</v>
          </cell>
          <cell r="C7283" t="str">
            <v>CALHA EM CHAPA DE AÇO GALVANIZADO NÚMERO 24, DESENVOLVIMENTO DE 50 CM, INCLUSO TRANSPORTE VERTICAL. AF_07/2019</v>
          </cell>
          <cell r="D7283" t="str">
            <v>M</v>
          </cell>
          <cell r="E7283">
            <v>71.28</v>
          </cell>
          <cell r="F7283">
            <v>13.89</v>
          </cell>
          <cell r="G7283">
            <v>85.17</v>
          </cell>
        </row>
        <row r="7284">
          <cell r="B7284">
            <v>94219</v>
          </cell>
          <cell r="C7284" t="str">
            <v>CUMEEIRA E ESPIGÃO PARA TELHA CERÂMICA EMBOÇADA COM ARGAMASSA TRAÇO 1:2:9 (CIMENTO, CAL E AREIA), PARA TELHADOS COM MAIS DE 2 ÁGUAS, INCLUSO TRANSPORTE VERTICAL. AF_07/2019</v>
          </cell>
          <cell r="D7284" t="str">
            <v>M</v>
          </cell>
          <cell r="E7284">
            <v>23.2</v>
          </cell>
          <cell r="F7284">
            <v>15.09</v>
          </cell>
          <cell r="G7284">
            <v>38.29</v>
          </cell>
        </row>
        <row r="7285">
          <cell r="B7285">
            <v>94220</v>
          </cell>
          <cell r="C7285" t="str">
            <v>CUMEEIRA E ESPIGÃO PARA TELHA DE CONCRETO EMBOÇADA COM ARGAMASSA TRAÇO 1:2:9 (CIMENTO, CAL E AREIA), PARA TELHADOS COM MAIS DE 2 ÁGUAS, INCLUSO TRANSPORTE VERTICAL. AF_07/2019</v>
          </cell>
          <cell r="D7285" t="str">
            <v>M</v>
          </cell>
          <cell r="E7285">
            <v>40.31</v>
          </cell>
          <cell r="F7285">
            <v>15.08</v>
          </cell>
          <cell r="G7285">
            <v>55.39</v>
          </cell>
        </row>
        <row r="7286">
          <cell r="B7286">
            <v>94221</v>
          </cell>
          <cell r="C7286" t="str">
            <v>CUMEEIRA PARA TELHA CERÂMICA EMBOÇADA COM ARGAMASSA TRAÇO 1:2:9 (CIMENTO, CAL E AREIA) PARA TELHADOS COM ATÉ 2 ÁGUAS, INCLUSO TRANSPORTE VERTICAL. AF_07/2019</v>
          </cell>
          <cell r="D7286" t="str">
            <v>M</v>
          </cell>
          <cell r="E7286">
            <v>20.650000000000002</v>
          </cell>
          <cell r="F7286">
            <v>9.1999999999999993</v>
          </cell>
          <cell r="G7286">
            <v>29.85</v>
          </cell>
        </row>
        <row r="7287">
          <cell r="B7287">
            <v>94222</v>
          </cell>
          <cell r="C7287" t="str">
            <v>CUMEEIRA PARA TELHA DE CONCRETO EMBOÇADA COM ARGAMASSA TRAÇO 1:2:9 (CIMENTO, CAL E AREIA) PARA TELHADOS COM ATÉ 2 ÁGUAS, INCLUSO TRANSPORTE VERTICAL. AF_07/2019</v>
          </cell>
          <cell r="D7287" t="str">
            <v>M</v>
          </cell>
          <cell r="E7287">
            <v>37.74</v>
          </cell>
          <cell r="F7287">
            <v>9.2100000000000009</v>
          </cell>
          <cell r="G7287">
            <v>46.95</v>
          </cell>
        </row>
        <row r="7288">
          <cell r="B7288">
            <v>94451</v>
          </cell>
          <cell r="C7288" t="str">
            <v>CUMEEIRA PARA TELHA DE FIBROCIMENTO ESTRUTURAL E = 6 MM, INCLUSO ACESSÓRIOS DE FIXAÇÃO E IÇAMENTO. AF_07/2019</v>
          </cell>
          <cell r="D7288" t="str">
            <v>M</v>
          </cell>
          <cell r="E7288">
            <v>81.8</v>
          </cell>
          <cell r="F7288">
            <v>2.86</v>
          </cell>
          <cell r="G7288">
            <v>84.66</v>
          </cell>
        </row>
        <row r="7289">
          <cell r="B7289">
            <v>94223</v>
          </cell>
          <cell r="C7289" t="str">
            <v>CUMEEIRA PARA TELHA DE FIBROCIMENTO ONDULADA E = 6 MM, INCLUSO ACESSÓRIOS DE FIXAÇÃO E IÇAMENTO. AF_07/2019</v>
          </cell>
          <cell r="D7289" t="str">
            <v>M</v>
          </cell>
          <cell r="E7289">
            <v>72.709999999999994</v>
          </cell>
          <cell r="F7289">
            <v>2.81</v>
          </cell>
          <cell r="G7289">
            <v>75.52</v>
          </cell>
        </row>
        <row r="7290">
          <cell r="B7290">
            <v>100325</v>
          </cell>
          <cell r="C7290" t="str">
            <v>CUMEEIRA SHED PARA TELHA ONDULADA DE FIBROCIMENTO, E = 6 MM, INCLUSO ACESSÓRIOS DE FIXAÇÃO E IÇAMENTO. AF_07/2019</v>
          </cell>
          <cell r="D7290" t="str">
            <v>M</v>
          </cell>
          <cell r="E7290">
            <v>79.849999999999994</v>
          </cell>
          <cell r="F7290">
            <v>2.04</v>
          </cell>
          <cell r="G7290">
            <v>81.89</v>
          </cell>
        </row>
        <row r="7291">
          <cell r="B7291">
            <v>94224</v>
          </cell>
          <cell r="C7291" t="str">
            <v>EMBOÇAMENTO COM ARGAMASSA TRAÇO 1:2:9 (CIMENTO, CAL E AREIA). AF_07/2019</v>
          </cell>
          <cell r="D7291" t="str">
            <v>M</v>
          </cell>
          <cell r="E7291">
            <v>12</v>
          </cell>
          <cell r="F7291">
            <v>19.04</v>
          </cell>
          <cell r="G7291">
            <v>31.04</v>
          </cell>
        </row>
        <row r="7292">
          <cell r="B7292">
            <v>100330</v>
          </cell>
          <cell r="C7292" t="str">
            <v>RETIRADA E RECOLOCAÇÃO DE  TELHA CERÂMICA CAPA-CANAL, COM ATÉ DUAS ÁGUAS, INCLUSO IÇAMENTO. AF_07/2019</v>
          </cell>
          <cell r="D7292" t="str">
            <v>M2</v>
          </cell>
          <cell r="E7292">
            <v>12.96</v>
          </cell>
          <cell r="F7292">
            <v>9.8000000000000007</v>
          </cell>
          <cell r="G7292">
            <v>22.76</v>
          </cell>
        </row>
        <row r="7293">
          <cell r="B7293">
            <v>100331</v>
          </cell>
          <cell r="C7293" t="str">
            <v>RETIRADA E RECOLOCAÇÃO DE  TELHA CERÂMICA CAPA-CANAL, COM MAIS DE DUAS ÁGUAS, INCLUSO IÇAMENTO. AF_07/2019</v>
          </cell>
          <cell r="D7293" t="str">
            <v>M2</v>
          </cell>
          <cell r="E7293">
            <v>15.19</v>
          </cell>
          <cell r="F7293">
            <v>14.87</v>
          </cell>
          <cell r="G7293">
            <v>30.06</v>
          </cell>
        </row>
        <row r="7294">
          <cell r="B7294">
            <v>100328</v>
          </cell>
          <cell r="C7294" t="str">
            <v>RETIRADA E RECOLOCAÇÃO DE  TELHA CERÂMICA DE ENCAIXE, COM ATÉ DUAS ÁGUAS, INCLUSO IÇAMENTO. AF_07/2019</v>
          </cell>
          <cell r="D7294" t="str">
            <v>M2</v>
          </cell>
          <cell r="E7294">
            <v>9.52</v>
          </cell>
          <cell r="F7294">
            <v>7.27</v>
          </cell>
          <cell r="G7294">
            <v>16.79</v>
          </cell>
        </row>
        <row r="7295">
          <cell r="B7295">
            <v>100329</v>
          </cell>
          <cell r="C7295" t="str">
            <v>RETIRADA E RECOLOCAÇÃO DE  TELHA CERÂMICA DE ENCAIXE, COM MAIS DE DUAS ÁGUAS, INCLUSO IÇAMENTO. AF_07/2019</v>
          </cell>
          <cell r="D7295" t="str">
            <v>M2</v>
          </cell>
          <cell r="E7295">
            <v>10.839999999999998</v>
          </cell>
          <cell r="F7295">
            <v>10.24</v>
          </cell>
          <cell r="G7295">
            <v>21.08</v>
          </cell>
        </row>
        <row r="7296">
          <cell r="B7296">
            <v>94231</v>
          </cell>
          <cell r="C7296" t="str">
            <v>RUFO EM CHAPA DE AÇO GALVANIZADO NÚMERO 24, CORTE DE 25 CM, INCLUSO TRANSPORTE VERTICAL. AF_07/2019</v>
          </cell>
          <cell r="D7296" t="str">
            <v>M</v>
          </cell>
          <cell r="E7296">
            <v>43.46</v>
          </cell>
          <cell r="F7296">
            <v>7.05</v>
          </cell>
          <cell r="G7296">
            <v>50.51</v>
          </cell>
        </row>
        <row r="7297">
          <cell r="B7297">
            <v>100435</v>
          </cell>
          <cell r="C7297" t="str">
            <v>RUFO EM FIBROCIMENTO PARA TELHA ONDULADA E = 6 MM, ABA DE 26 CM, INCLUSO TRANSPORTE VERTICAL, EXCETO CONTRARRUFO. AF_07/2019</v>
          </cell>
          <cell r="D7297" t="str">
            <v>M</v>
          </cell>
          <cell r="E7297">
            <v>56.42</v>
          </cell>
          <cell r="F7297">
            <v>5.92</v>
          </cell>
          <cell r="G7297">
            <v>62.34</v>
          </cell>
        </row>
        <row r="7298">
          <cell r="B7298">
            <v>100327</v>
          </cell>
          <cell r="C7298" t="str">
            <v>RUFO EXTERNO/INTERNO EM CHAPA DE AÇO GALVANIZADO NÚMERO 26, CORTE DE 33 CM, INCLUSO IÇAMENTO. AF_07/2019</v>
          </cell>
          <cell r="D7298" t="str">
            <v>M</v>
          </cell>
          <cell r="E7298">
            <v>49.07</v>
          </cell>
          <cell r="F7298">
            <v>8.4</v>
          </cell>
          <cell r="G7298">
            <v>57.47</v>
          </cell>
        </row>
        <row r="7299">
          <cell r="B7299">
            <v>94226</v>
          </cell>
          <cell r="C7299" t="str">
            <v>SUBCOBERTURA COM MANTA PLÁSTICA REVESTIDA POR PELÍCULA DE ALUMÍNO, INCLUSO TRANSPORTE VERTICAL. AF_07/2019</v>
          </cell>
          <cell r="D7299" t="str">
            <v>M2</v>
          </cell>
          <cell r="E7299">
            <v>11.73</v>
          </cell>
          <cell r="F7299">
            <v>7.62</v>
          </cell>
          <cell r="G7299">
            <v>19.350000000000001</v>
          </cell>
        </row>
        <row r="7300">
          <cell r="B7300">
            <v>94201</v>
          </cell>
          <cell r="C7300" t="str">
            <v>TELHAMENTO COM TELHA CERÂMICA CAPA-CANAL, TIPO COLONIAL, COM ATÉ 2 ÁGUAS, INCLUSO TRANSPORTE VERTICAL. AF_07/2019</v>
          </cell>
          <cell r="D7300" t="str">
            <v>M2</v>
          </cell>
          <cell r="E7300">
            <v>48.339999999999996</v>
          </cell>
          <cell r="F7300">
            <v>12.24</v>
          </cell>
          <cell r="G7300">
            <v>60.58</v>
          </cell>
        </row>
        <row r="7301">
          <cell r="B7301">
            <v>94204</v>
          </cell>
          <cell r="C7301" t="str">
            <v>TELHAMENTO COM TELHA CERÂMICA CAPA-CANAL, TIPO COLONIAL, COM MAIS DE 2 ÁGUAS, INCLUSO TRANSPORTE VERTICAL. AF_07/2019</v>
          </cell>
          <cell r="D7301" t="str">
            <v>M2</v>
          </cell>
          <cell r="E7301">
            <v>50.55</v>
          </cell>
          <cell r="F7301">
            <v>17.3</v>
          </cell>
          <cell r="G7301">
            <v>67.849999999999994</v>
          </cell>
        </row>
        <row r="7302">
          <cell r="B7302">
            <v>94447</v>
          </cell>
          <cell r="C7302" t="str">
            <v>TELHAMENTO COM TELHA CERÂMICA CAPA-CANAL, TIPO PAULISTA, COM ATÉ 2 ÁGUAS, INCLUSO TRANSPORTE VERTICAL. AF_07/2019</v>
          </cell>
          <cell r="D7302" t="str">
            <v>M2</v>
          </cell>
          <cell r="E7302">
            <v>48.339999999999996</v>
          </cell>
          <cell r="F7302">
            <v>12.24</v>
          </cell>
          <cell r="G7302">
            <v>60.58</v>
          </cell>
        </row>
        <row r="7303">
          <cell r="B7303">
            <v>94448</v>
          </cell>
          <cell r="C7303" t="str">
            <v>TELHAMENTO COM TELHA CERÂMICA CAPA-CANAL, TIPO PAULISTA, COM MAIS DE 2 ÁGUAS, INCLUSO TRANSPORTE VERTICAL. AF_07/2019</v>
          </cell>
          <cell r="D7303" t="str">
            <v>M2</v>
          </cell>
          <cell r="E7303">
            <v>50.55</v>
          </cell>
          <cell r="F7303">
            <v>17.3</v>
          </cell>
          <cell r="G7303">
            <v>67.849999999999994</v>
          </cell>
        </row>
        <row r="7304">
          <cell r="B7304">
            <v>94445</v>
          </cell>
          <cell r="C7304" t="str">
            <v>TELHAMENTO COM TELHA CERÂMICA CAPA-CANAL, TIPO PLAN, COM ATÉ 2 ÁGUAS, INCLUSO TRANSPORTE VERTICAL. AF_07/2019</v>
          </cell>
          <cell r="D7304" t="str">
            <v>M2</v>
          </cell>
          <cell r="E7304">
            <v>48.339999999999996</v>
          </cell>
          <cell r="F7304">
            <v>12.24</v>
          </cell>
          <cell r="G7304">
            <v>60.58</v>
          </cell>
        </row>
        <row r="7305">
          <cell r="B7305">
            <v>94446</v>
          </cell>
          <cell r="C7305" t="str">
            <v>TELHAMENTO COM TELHA CERÂMICA CAPA-CANAL, TIPO PLAN, COM MAIS DE 2 ÁGUAS, INCLUSO TRANSPORTE VERTICAL. AF_07/2019</v>
          </cell>
          <cell r="D7305" t="str">
            <v>M2</v>
          </cell>
          <cell r="E7305">
            <v>50.55</v>
          </cell>
          <cell r="F7305">
            <v>17.3</v>
          </cell>
          <cell r="G7305">
            <v>67.849999999999994</v>
          </cell>
        </row>
        <row r="7306">
          <cell r="B7306">
            <v>94440</v>
          </cell>
          <cell r="C7306" t="str">
            <v>TELHAMENTO COM TELHA CERÂMICA DE ENCAIXE, TIPO FRANCESA, COM ATÉ 2 ÁGUAS, INCLUSO TRANSPORTE VERTICAL. AF_07/2019</v>
          </cell>
          <cell r="D7306" t="str">
            <v>M2</v>
          </cell>
          <cell r="E7306">
            <v>34.629999999999995</v>
          </cell>
          <cell r="F7306">
            <v>7.73</v>
          </cell>
          <cell r="G7306">
            <v>42.36</v>
          </cell>
        </row>
        <row r="7307">
          <cell r="B7307">
            <v>94441</v>
          </cell>
          <cell r="C7307" t="str">
            <v>TELHAMENTO COM TELHA CERÂMICA DE ENCAIXE, TIPO FRANCESA, COM MAIS DE 2 ÁGUAS, INCLUSO TRANSPORTE VERTICAL. AF_07/2019</v>
          </cell>
          <cell r="D7307" t="str">
            <v>M2</v>
          </cell>
          <cell r="E7307">
            <v>35.950000000000003</v>
          </cell>
          <cell r="F7307">
            <v>10.69</v>
          </cell>
          <cell r="G7307">
            <v>46.64</v>
          </cell>
        </row>
        <row r="7308">
          <cell r="B7308">
            <v>94195</v>
          </cell>
          <cell r="C7308" t="str">
            <v>TELHAMENTO COM TELHA CERÂMICA DE ENCAIXE, TIPO PORTUGUESA, COM ATÉ 2 ÁGUAS, INCLUSO TRANSPORTE VERTICAL. AF_07/2019</v>
          </cell>
          <cell r="D7308" t="str">
            <v>M2</v>
          </cell>
          <cell r="E7308">
            <v>34.629999999999995</v>
          </cell>
          <cell r="F7308">
            <v>7.73</v>
          </cell>
          <cell r="G7308">
            <v>42.36</v>
          </cell>
        </row>
        <row r="7309">
          <cell r="B7309">
            <v>94198</v>
          </cell>
          <cell r="C7309" t="str">
            <v>TELHAMENTO COM TELHA CERÂMICA DE ENCAIXE, TIPO PORTUGUESA, COM MAIS DE 2 ÁGUAS, INCLUSO TRANSPORTE VERTICAL. AF_07/2019</v>
          </cell>
          <cell r="D7309" t="str">
            <v>M2</v>
          </cell>
          <cell r="E7309">
            <v>35.950000000000003</v>
          </cell>
          <cell r="F7309">
            <v>10.69</v>
          </cell>
          <cell r="G7309">
            <v>46.64</v>
          </cell>
        </row>
        <row r="7310">
          <cell r="B7310">
            <v>94442</v>
          </cell>
          <cell r="C7310" t="str">
            <v>TELHAMENTO COM TELHA CERÂMICA DE ENCAIXE, TIPO ROMANA, COM ATÉ 2 ÁGUAS, INCLUSO TRANSPORTE VERTICAL. AF_07/2019</v>
          </cell>
          <cell r="D7310" t="str">
            <v>M2</v>
          </cell>
          <cell r="E7310">
            <v>34.629999999999995</v>
          </cell>
          <cell r="F7310">
            <v>7.73</v>
          </cell>
          <cell r="G7310">
            <v>42.36</v>
          </cell>
        </row>
        <row r="7311">
          <cell r="B7311">
            <v>94443</v>
          </cell>
          <cell r="C7311" t="str">
            <v>TELHAMENTO COM TELHA CERÂMICA DE ENCAIXE, TIPO ROMANA, COM MAIS DE 2 ÁGUAS, INCLUSO TRANSPORTE VERTICAL. AF_07/2019</v>
          </cell>
          <cell r="D7311" t="str">
            <v>M2</v>
          </cell>
          <cell r="E7311">
            <v>35.950000000000003</v>
          </cell>
          <cell r="F7311">
            <v>10.69</v>
          </cell>
          <cell r="G7311">
            <v>46.64</v>
          </cell>
        </row>
        <row r="7312">
          <cell r="B7312">
            <v>94213</v>
          </cell>
          <cell r="C7312" t="str">
            <v>TELHAMENTO COM TELHA DE AÇO/ALUMÍNIO E = 0,5 MM, COM ATÉ 2 ÁGUAS, INCLUSO IÇAMENTO. AF_07/2019</v>
          </cell>
          <cell r="D7312" t="str">
            <v>M2</v>
          </cell>
          <cell r="E7312">
            <v>66.73</v>
          </cell>
          <cell r="F7312">
            <v>3.94</v>
          </cell>
          <cell r="G7312">
            <v>70.67</v>
          </cell>
        </row>
        <row r="7313">
          <cell r="B7313">
            <v>94189</v>
          </cell>
          <cell r="C7313" t="str">
            <v>TELHAMENTO COM TELHA DE CONCRETO DE ENCAIXE, COM ATÉ 2 ÁGUAS, INCLUSO TRANSPORTE VERTICAL. AF_07/2019</v>
          </cell>
          <cell r="D7313" t="str">
            <v>M2</v>
          </cell>
          <cell r="E7313">
            <v>32.99</v>
          </cell>
          <cell r="F7313">
            <v>4.54</v>
          </cell>
          <cell r="G7313">
            <v>37.53</v>
          </cell>
        </row>
        <row r="7314">
          <cell r="B7314">
            <v>94192</v>
          </cell>
          <cell r="C7314" t="str">
            <v>TELHAMENTO COM TELHA DE CONCRETO DE ENCAIXE, COM MAIS DE 2 ÁGUAS, INCLUSO TRANSPORTE VERTICAL. AF_07/2019</v>
          </cell>
          <cell r="D7314" t="str">
            <v>M2</v>
          </cell>
          <cell r="E7314">
            <v>33.99</v>
          </cell>
          <cell r="F7314">
            <v>6.78</v>
          </cell>
          <cell r="G7314">
            <v>40.770000000000003</v>
          </cell>
        </row>
        <row r="7315">
          <cell r="B7315">
            <v>94444</v>
          </cell>
          <cell r="C7315" t="str">
            <v>TELHAMENTO COM TELHA DE ENCAIXE, TIPO FRANCESA DE VIDRO, COM ATÉ 2 ÁGUAS, INCLUSO TRANSPORTE VERTICAL. AF_07/2019</v>
          </cell>
          <cell r="D7315" t="str">
            <v>M2</v>
          </cell>
          <cell r="E7315">
            <v>520.43999999999994</v>
          </cell>
          <cell r="F7315">
            <v>7.71</v>
          </cell>
          <cell r="G7315">
            <v>528.15</v>
          </cell>
        </row>
        <row r="7316">
          <cell r="B7316">
            <v>94218</v>
          </cell>
          <cell r="C7316" t="str">
            <v>TELHAMENTO COM TELHA ESTRUTURAL DE FIBROCIMENTO E= 8 MM, COM ATÉ 2 ÁGUAS, INCLUSO IÇAMENTO. AF_07/2019_PS</v>
          </cell>
          <cell r="D7316" t="str">
            <v>M2</v>
          </cell>
          <cell r="E7316">
            <v>113.49</v>
          </cell>
          <cell r="F7316">
            <v>6.22</v>
          </cell>
          <cell r="G7316">
            <v>119.71</v>
          </cell>
        </row>
        <row r="7317">
          <cell r="B7317">
            <v>94216</v>
          </cell>
          <cell r="C7317" t="str">
            <v>TELHAMENTO COM TELHA METÁLICA TERMOACÚSTICA E = 30 MM, COM ATÉ 2 ÁGUAS, INCLUSO IÇAMENTO. AF_07/2019</v>
          </cell>
          <cell r="D7317" t="str">
            <v>M2</v>
          </cell>
          <cell r="E7317">
            <v>201.42</v>
          </cell>
          <cell r="F7317">
            <v>2.46</v>
          </cell>
          <cell r="G7317">
            <v>203.88</v>
          </cell>
        </row>
        <row r="7318">
          <cell r="B7318">
            <v>94449</v>
          </cell>
          <cell r="C7318" t="str">
            <v>TELHAMENTO COM TELHA ONDULADA DE FIBRA DE VIDRO E = 0,6 MM, PARA TELHADO COM INCLINAÇÃO MAIOR QUE 10°, COM ATÉ 2 ÁGUAS, INCLUSO IÇAMENTO. AF_07/2019</v>
          </cell>
          <cell r="D7318" t="str">
            <v>M2</v>
          </cell>
          <cell r="E7318">
            <v>70.009999999999991</v>
          </cell>
          <cell r="F7318">
            <v>5.65</v>
          </cell>
          <cell r="G7318">
            <v>75.66</v>
          </cell>
        </row>
        <row r="7319">
          <cell r="B7319">
            <v>94210</v>
          </cell>
          <cell r="C7319" t="str">
            <v>TELHAMENTO COM TELHA ONDULADA DE FIBROCIMENTO E = 6 MM, COM RECOBRIMENTO LATERAL DE 1 1/4 DE ONDA PARA TELHADO COM INCLINAÇÃO MÁXIMA DE 10°, COM ATÉ 2 ÁGUAS, INCLUSO IÇAMENTO. AF_07/2019</v>
          </cell>
          <cell r="D7319" t="str">
            <v>M2</v>
          </cell>
          <cell r="E7319">
            <v>43.22</v>
          </cell>
          <cell r="F7319">
            <v>6.26</v>
          </cell>
          <cell r="G7319">
            <v>49.48</v>
          </cell>
        </row>
        <row r="7320">
          <cell r="B7320">
            <v>94207</v>
          </cell>
          <cell r="C7320" t="str">
            <v>TELHAMENTO COM TELHA ONDULADA DE FIBROCIMENTO E = 6 MM, COM RECOBRIMENTO LATERAL DE 1/4 DE ONDA PARA TELHADO COM INCLINAÇÃO MAIOR QUE 10°, COM ATÉ 2 ÁGUAS, INCLUSO IÇAMENTO. AF_07/2019</v>
          </cell>
          <cell r="D7320" t="str">
            <v>M2</v>
          </cell>
          <cell r="E7320">
            <v>40.770000000000003</v>
          </cell>
          <cell r="F7320">
            <v>5.65</v>
          </cell>
          <cell r="G7320">
            <v>46.42</v>
          </cell>
        </row>
        <row r="7321">
          <cell r="B7321">
            <v>102109</v>
          </cell>
          <cell r="C7321" t="str">
            <v>SUPORTE PARA TRANSFORMADOR EM POSTE DE CONCRETO CIRCULAR - FORNECIMENTO E INSTALAÇÃO. AF_12/2020</v>
          </cell>
          <cell r="D7321" t="str">
            <v>UN</v>
          </cell>
          <cell r="E7321">
            <v>37.49</v>
          </cell>
          <cell r="F7321">
            <v>19.649999999999999</v>
          </cell>
          <cell r="G7321">
            <v>57.14</v>
          </cell>
        </row>
        <row r="7322">
          <cell r="B7322">
            <v>102110</v>
          </cell>
          <cell r="C7322" t="str">
            <v>SUPORTE PARA TRANSFORMADOR EM POSTE DE CONCRETO DUPLO T - FORNECIMENTO E INSTALAÇÃO. AF_12/2020</v>
          </cell>
          <cell r="D7322" t="str">
            <v>UN</v>
          </cell>
          <cell r="E7322">
            <v>135.71</v>
          </cell>
          <cell r="F7322">
            <v>19.649999999999999</v>
          </cell>
          <cell r="G7322">
            <v>155.36000000000001</v>
          </cell>
        </row>
        <row r="7323">
          <cell r="B7323">
            <v>103656</v>
          </cell>
          <cell r="C7323" t="str">
            <v>TRANSFORMADOR DE DISTRIBUIÇÃO, 1000 KVA, TRIFÁSICO, 60 HZ, CLASSE 15 KV, IMERSO EM ÓLEO MINERAL, INSTALAÇÃO EM SOLO (NÃO INCLUSO ABRIGO) - FORNECIMENTO E INSTALAÇÃO. AF_02/2022</v>
          </cell>
          <cell r="D7323" t="str">
            <v>UN</v>
          </cell>
          <cell r="E7323">
            <v>123691.99</v>
          </cell>
          <cell r="F7323">
            <v>621.55999999999995</v>
          </cell>
          <cell r="G7323">
            <v>124313.55</v>
          </cell>
        </row>
        <row r="7324">
          <cell r="B7324">
            <v>102105</v>
          </cell>
          <cell r="C7324" t="str">
            <v>TRANSFORMADOR DE DISTRIBUIÇÃO, 112,5 KVA, TRIFÁSICO, 60 HZ, CLASSE 15 KV, IMERSO EM ÓLEO MINERAL, INSTALAÇÃO EM POSTE (NÃO INCLUSO SUPORTE) - FORNECIMENTO E INSTALAÇÃO. AF_12/2020</v>
          </cell>
          <cell r="D7324" t="str">
            <v>UN</v>
          </cell>
          <cell r="E7324">
            <v>19313.2</v>
          </cell>
          <cell r="F7324">
            <v>420.32</v>
          </cell>
          <cell r="G7324">
            <v>19733.52</v>
          </cell>
        </row>
        <row r="7325">
          <cell r="B7325">
            <v>102106</v>
          </cell>
          <cell r="C7325" t="str">
            <v>TRANSFORMADOR DE DISTRIBUIÇÃO, 150 KVA, TRIFÁSICO, 60 HZ, CLASSE 15 KV, IMERSO EM ÓLEO MINERAL, INSTALAÇÃO EM POSTE (NÃO INCLUSO SUPORTE) - FORNECIMENTO E INSTALAÇÃO. AF_12/2020</v>
          </cell>
          <cell r="D7325" t="str">
            <v>UN</v>
          </cell>
          <cell r="E7325">
            <v>24303.29</v>
          </cell>
          <cell r="F7325">
            <v>427.84</v>
          </cell>
          <cell r="G7325">
            <v>24731.13</v>
          </cell>
        </row>
        <row r="7326">
          <cell r="B7326">
            <v>102107</v>
          </cell>
          <cell r="C7326" t="str">
            <v>TRANSFORMADOR DE DISTRIBUIÇÃO, 225 KVA, TRIFÁSICO, 60 HZ, CLASSE 15 KV, IMERSO EM ÓLEO MINERAL, INSTALAÇÃO EM POSTE (NÃO INCLUSO SUPORTE) - FORNECIMENTO E INSTALAÇÃO. AF_12/2020</v>
          </cell>
          <cell r="D7326" t="str">
            <v>UN</v>
          </cell>
          <cell r="E7326">
            <v>34026.6</v>
          </cell>
          <cell r="F7326">
            <v>451.66</v>
          </cell>
          <cell r="G7326">
            <v>34478.26</v>
          </cell>
        </row>
        <row r="7327">
          <cell r="B7327">
            <v>102102</v>
          </cell>
          <cell r="C7327" t="str">
            <v>TRANSFORMADOR DE DISTRIBUIÇÃO, 30 KVA, TRIFÁSICO, 60 HZ, CLASSE 15 KV, IMERSO EM ÓLEO MINERAL, INSTALAÇÃO EM POSTE (NÃO INCLUSO SUPORTE) - FORNECIMENTO E INSTALAÇÃO. AF_12/2020</v>
          </cell>
          <cell r="D7327" t="str">
            <v>UN</v>
          </cell>
          <cell r="E7327">
            <v>10888.23</v>
          </cell>
          <cell r="F7327">
            <v>391.4</v>
          </cell>
          <cell r="G7327">
            <v>11279.63</v>
          </cell>
        </row>
        <row r="7328">
          <cell r="B7328">
            <v>102108</v>
          </cell>
          <cell r="C7328" t="str">
            <v>TRANSFORMADOR DE DISTRIBUIÇÃO, 300 KVA, TRIFÁSICO, 60 HZ, CLASSE 15 KV, IMERSO EM ÓLEO MINERAL, INSTALAÇÃO EM POSTE (NÃO INCLUSO SUPORTE) - FORNECIMENTO E INSTALAÇÃO. AF_12/2020</v>
          </cell>
          <cell r="D7328" t="str">
            <v>UN</v>
          </cell>
          <cell r="E7328">
            <v>39667.72</v>
          </cell>
          <cell r="F7328">
            <v>469.6</v>
          </cell>
          <cell r="G7328">
            <v>40137.32</v>
          </cell>
        </row>
        <row r="7329">
          <cell r="B7329">
            <v>102103</v>
          </cell>
          <cell r="C7329" t="str">
            <v>TRANSFORMADOR DE DISTRIBUIÇÃO, 45 KVA, TRIFÁSICO, 60 HZ, CLASSE 15 KV, IMERSO EM ÓLEO MINERAL, INSTALAÇÃO EM POSTE (NÃO INCLUSO SUPORTE) - FORNECIMENTO E INSTALAÇÃO. AF_12/2020</v>
          </cell>
          <cell r="D7329" t="str">
            <v>UN</v>
          </cell>
          <cell r="E7329">
            <v>12147.07</v>
          </cell>
          <cell r="F7329">
            <v>397.66</v>
          </cell>
          <cell r="G7329">
            <v>12544.73</v>
          </cell>
        </row>
        <row r="7330">
          <cell r="B7330">
            <v>103654</v>
          </cell>
          <cell r="C7330" t="str">
            <v>TRANSFORMADOR DE DISTRIBUIÇÃO, 500KVA, TRIFÁSICO, 60 HZ, CLASSE 15 KV, IMERSO EM ÓLEO MINERAL, INSTALAÇÃO EM SOLO (NÃO INCLUSO ABRIGO) - FORNECIMENTO E INSTALAÇÃO. AF_02/2022</v>
          </cell>
          <cell r="D7330" t="str">
            <v>UN</v>
          </cell>
          <cell r="E7330">
            <v>64467.97</v>
          </cell>
          <cell r="F7330">
            <v>467.53</v>
          </cell>
          <cell r="G7330">
            <v>64935.5</v>
          </cell>
        </row>
        <row r="7331">
          <cell r="B7331">
            <v>102104</v>
          </cell>
          <cell r="C7331" t="str">
            <v>TRANSFORMADOR DE DISTRIBUIÇÃO, 75 KVA, TRIFÁSICO, 60 HZ, CLASSE 15 KV, IMERSO EM ÓLEO MINERAL, INSTALAÇÃO EM POSTE (NÃO INCLUSO SUPORTE) - FORNECIMENTO E INSTALAÇÃO. AF_12/2020</v>
          </cell>
          <cell r="D7331" t="str">
            <v>UN</v>
          </cell>
          <cell r="E7331">
            <v>15660.57</v>
          </cell>
          <cell r="F7331">
            <v>409.79</v>
          </cell>
          <cell r="G7331">
            <v>16070.36</v>
          </cell>
        </row>
        <row r="7332">
          <cell r="B7332">
            <v>103655</v>
          </cell>
          <cell r="C7332" t="str">
            <v>TRANSFORMADOR DE DISTRIBUIÇÃO, 750 KVA, TRIFÁSICO, 60 HZ, CLASSE 15 KV, IMERSO EM ÓLEO MINERAL, INSTALAÇÃO EM SOLO (NÃO INCLUSO ABRIGO) - FORNECIMENTO E INSTALAÇÃO. AF_02/2022</v>
          </cell>
          <cell r="D7332" t="str">
            <v>UN</v>
          </cell>
          <cell r="E7332">
            <v>88382.58</v>
          </cell>
          <cell r="F7332">
            <v>551.39</v>
          </cell>
          <cell r="G7332">
            <v>88933.97</v>
          </cell>
        </row>
        <row r="7333">
          <cell r="B7333">
            <v>100207</v>
          </cell>
          <cell r="C7333" t="str">
            <v>TRANSPORTE HORIZONTAL COM CARREGADEIRA, DE MASSA/ GRANEL (UNIDADE: M3XKM). AF_07/2019</v>
          </cell>
          <cell r="D7333" t="str">
            <v>M3XKM</v>
          </cell>
          <cell r="E7333">
            <v>373.23999999999995</v>
          </cell>
          <cell r="F7333">
            <v>162.32</v>
          </cell>
          <cell r="G7333">
            <v>535.55999999999995</v>
          </cell>
        </row>
        <row r="7334">
          <cell r="B7334">
            <v>100211</v>
          </cell>
          <cell r="C7334" t="str">
            <v>TRANSPORTE HORIZONTAL COM CARRINHO DE MÃO, DE BLOCOS CERÂMICOS FURADOS NA HORIZONTAL DE 9X19X19CM (UNIDADE: BLOCOXKM). AF_07/2019</v>
          </cell>
          <cell r="D7334" t="str">
            <v>UNXKM</v>
          </cell>
          <cell r="E7334">
            <v>2.9700000000000006</v>
          </cell>
          <cell r="F7334">
            <v>5.59</v>
          </cell>
          <cell r="G7334">
            <v>8.56</v>
          </cell>
        </row>
        <row r="7335">
          <cell r="B7335">
            <v>100210</v>
          </cell>
          <cell r="C7335" t="str">
            <v>TRANSPORTE HORIZONTAL COM CARRINHO DE MÃO, DE BLOCOS VAZADOS DE CONCRETO OU CERÂMICO DE 19X19X39CM (UNIDADE: BLOCOXKM). AF_07/2019</v>
          </cell>
          <cell r="D7335" t="str">
            <v>UNXKM</v>
          </cell>
          <cell r="E7335">
            <v>7.65</v>
          </cell>
          <cell r="F7335">
            <v>14.53</v>
          </cell>
          <cell r="G7335">
            <v>22.18</v>
          </cell>
        </row>
        <row r="7336">
          <cell r="B7336">
            <v>100221</v>
          </cell>
          <cell r="C7336" t="str">
            <v>TRANSPORTE HORIZONTAL COM CARRINHO DE MÃO, DE CAIXA COM REVESTIMENTO CERÂMICO (UNIDADE: M2XKM). AF_07/2019</v>
          </cell>
          <cell r="D7336" t="str">
            <v>M2XKM</v>
          </cell>
          <cell r="E7336">
            <v>13.52</v>
          </cell>
          <cell r="F7336">
            <v>25.69</v>
          </cell>
          <cell r="G7336">
            <v>39.21</v>
          </cell>
        </row>
        <row r="7337">
          <cell r="B7337">
            <v>100203</v>
          </cell>
          <cell r="C7337" t="str">
            <v>TRANSPORTE HORIZONTAL COM CARRINHO DE MÃO, DE SACOS DE 20 KG (UNIDADE: KGXKM). AF_07/2019</v>
          </cell>
          <cell r="D7337" t="str">
            <v>KGXKM</v>
          </cell>
          <cell r="E7337">
            <v>0.48000000000000009</v>
          </cell>
          <cell r="F7337">
            <v>0.89</v>
          </cell>
          <cell r="G7337">
            <v>1.37</v>
          </cell>
        </row>
        <row r="7338">
          <cell r="B7338">
            <v>100202</v>
          </cell>
          <cell r="C7338" t="str">
            <v>TRANSPORTE HORIZONTAL COM CARRINHO DE MÃO, DE SACOS DE 30 KG (UNIDADE: KGXKM). AF_07/2019</v>
          </cell>
          <cell r="D7338" t="str">
            <v>KGXKM</v>
          </cell>
          <cell r="E7338">
            <v>0.39999999999999991</v>
          </cell>
          <cell r="F7338">
            <v>0.76</v>
          </cell>
          <cell r="G7338">
            <v>1.1599999999999999</v>
          </cell>
        </row>
        <row r="7339">
          <cell r="B7339">
            <v>100201</v>
          </cell>
          <cell r="C7339" t="str">
            <v>TRANSPORTE HORIZONTAL COM CARRINHO DE MÃO, DE SACOS DE 50 KG (UNIDADE: KGXKM). AF_07/2019</v>
          </cell>
          <cell r="D7339" t="str">
            <v>KGXKM</v>
          </cell>
          <cell r="E7339">
            <v>0.33999999999999997</v>
          </cell>
          <cell r="F7339">
            <v>0.65</v>
          </cell>
          <cell r="G7339">
            <v>0.99</v>
          </cell>
        </row>
        <row r="7340">
          <cell r="B7340">
            <v>100216</v>
          </cell>
          <cell r="C7340" t="str">
            <v>TRANSPORTE HORIZONTAL COM CARRINHO MINI PÁLETES, DE BLOCOS CERÂMICOS FURADOS NA HORIZONTAL DE 9X19X19CM (UNIDADE: BLOCOXKM). AF_07/2019</v>
          </cell>
          <cell r="D7340" t="str">
            <v>UNXKM</v>
          </cell>
          <cell r="E7340">
            <v>0.41999999999999993</v>
          </cell>
          <cell r="F7340">
            <v>0.78</v>
          </cell>
          <cell r="G7340">
            <v>1.2</v>
          </cell>
        </row>
        <row r="7341">
          <cell r="B7341">
            <v>100215</v>
          </cell>
          <cell r="C7341" t="str">
            <v>TRANSPORTE HORIZONTAL COM CARRINHO MINI PÁLETES, DE BLOCOS CERÂMICOS FURADOS NA VERTICAL DE 19X19X39CM (UNIDADE: BLOCOXKM). AF_07/2019</v>
          </cell>
          <cell r="D7341" t="str">
            <v>UNXKM</v>
          </cell>
          <cell r="E7341">
            <v>1.5499999999999998</v>
          </cell>
          <cell r="F7341">
            <v>2.91</v>
          </cell>
          <cell r="G7341">
            <v>4.46</v>
          </cell>
        </row>
        <row r="7342">
          <cell r="B7342">
            <v>100214</v>
          </cell>
          <cell r="C7342" t="str">
            <v>TRANSPORTE HORIZONTAL COM CARRINHO MINI PÁLETES, DE BLOCOS VAZADOS DE CONCRETO DE 19X19X39CM (UNIDADE: BLOCOXKM). AF_07/2019</v>
          </cell>
          <cell r="D7342" t="str">
            <v>UNXKM</v>
          </cell>
          <cell r="E7342">
            <v>1.81</v>
          </cell>
          <cell r="F7342">
            <v>3.4</v>
          </cell>
          <cell r="G7342">
            <v>5.21</v>
          </cell>
        </row>
        <row r="7343">
          <cell r="B7343">
            <v>100223</v>
          </cell>
          <cell r="C7343" t="str">
            <v>TRANSPORTE HORIZONTAL COM CARRINHO MINI PÁLETES, DE CAIXA COM REVESTIMENTO CERÂMICO (UNIDADE: M2XKM). AF_07/2019</v>
          </cell>
          <cell r="D7343" t="str">
            <v>M2XKM</v>
          </cell>
          <cell r="E7343">
            <v>2.4000000000000004</v>
          </cell>
          <cell r="F7343">
            <v>4.55</v>
          </cell>
          <cell r="G7343">
            <v>6.95</v>
          </cell>
        </row>
        <row r="7344">
          <cell r="B7344">
            <v>100280</v>
          </cell>
          <cell r="C7344" t="str">
            <v>TRANSPORTE HORIZONTAL COM CARRINHO PLATAFORMA, DE BACIA SANITÁRIA, CAIXA ACOPLADA, TANQUE OU PIA (UNIDADE: UNIDXKM). AF_07/2019</v>
          </cell>
          <cell r="D7344" t="str">
            <v>UNXKM</v>
          </cell>
          <cell r="E7344">
            <v>7.8600000000000012</v>
          </cell>
          <cell r="F7344">
            <v>14.94</v>
          </cell>
          <cell r="G7344">
            <v>22.8</v>
          </cell>
        </row>
        <row r="7345">
          <cell r="B7345">
            <v>100270</v>
          </cell>
          <cell r="C7345" t="str">
            <v>TRANSPORTE HORIZONTAL COM CARRINHO PLATAFORMA, DE BANCADA DE MÁRMORE OU GRANITO PARA COZINHA/LAVATÓRIO OU MÁRMORE SINTÉTICO COM CUBA INTEGRADA (UNIDADE: UNIDXKM). AF_07/2019</v>
          </cell>
          <cell r="D7345" t="str">
            <v>UNXKM</v>
          </cell>
          <cell r="E7345">
            <v>26.839999999999996</v>
          </cell>
          <cell r="F7345">
            <v>50.96</v>
          </cell>
          <cell r="G7345">
            <v>77.8</v>
          </cell>
        </row>
        <row r="7346">
          <cell r="B7346">
            <v>100286</v>
          </cell>
          <cell r="C7346" t="str">
            <v>TRANSPORTE HORIZONTAL COM CARRINHO PLATAFORMA, DE BARRAMENTO BLINDADO (UNIDADE: MXKM). AF_07/2019</v>
          </cell>
          <cell r="D7346" t="str">
            <v>MXKM</v>
          </cell>
          <cell r="E7346">
            <v>5.879999999999999</v>
          </cell>
          <cell r="F7346">
            <v>11.14</v>
          </cell>
          <cell r="G7346">
            <v>17.02</v>
          </cell>
        </row>
        <row r="7347">
          <cell r="B7347">
            <v>100213</v>
          </cell>
          <cell r="C7347" t="str">
            <v>TRANSPORTE HORIZONTAL COM CARRINHO PLATAFORMA, DE BLOCOS CERÂMICOS FURADOS NA HORIZONTAL DE 9X19X19CM (UNIDADE: BLOCOXKM). AF_07/2019</v>
          </cell>
          <cell r="D7347" t="str">
            <v>UNXKM</v>
          </cell>
          <cell r="E7347">
            <v>1.17</v>
          </cell>
          <cell r="F7347">
            <v>2.2200000000000002</v>
          </cell>
          <cell r="G7347">
            <v>3.39</v>
          </cell>
        </row>
        <row r="7348">
          <cell r="B7348">
            <v>100212</v>
          </cell>
          <cell r="C7348" t="str">
            <v>TRANSPORTE HORIZONTAL COM CARRINHO PLATAFORMA, DE BLOCOS VAZADOS DE CONCRETO OU CERÂMICO DE 19X19X39CM (UNIDADE: BLOCOXKM). AF_07/2019</v>
          </cell>
          <cell r="D7348" t="str">
            <v>UNXKM</v>
          </cell>
          <cell r="E7348">
            <v>3.2699999999999996</v>
          </cell>
          <cell r="F7348">
            <v>6.18</v>
          </cell>
          <cell r="G7348">
            <v>9.4499999999999993</v>
          </cell>
        </row>
        <row r="7349">
          <cell r="B7349">
            <v>100222</v>
          </cell>
          <cell r="C7349" t="str">
            <v>TRANSPORTE HORIZONTAL COM CARRINHO PLATAFORMA, DE CAIXA COM REVESTIMENTO CERÂMICO (UNIDADE: M2XKM). AF_07/2019</v>
          </cell>
          <cell r="D7349" t="str">
            <v>M2XKM</v>
          </cell>
          <cell r="E7349">
            <v>5.129999999999999</v>
          </cell>
          <cell r="F7349">
            <v>9.7200000000000006</v>
          </cell>
          <cell r="G7349">
            <v>14.85</v>
          </cell>
        </row>
        <row r="7350">
          <cell r="B7350">
            <v>100226</v>
          </cell>
          <cell r="C7350" t="str">
            <v>TRANSPORTE HORIZONTAL COM CARRINHO PLATAFORMA, DE LATA DE 18 LITROS (UNIDADE: LXKM). AF_07/2019</v>
          </cell>
          <cell r="D7350" t="str">
            <v>LXKM</v>
          </cell>
          <cell r="E7350">
            <v>0.29999999999999993</v>
          </cell>
          <cell r="F7350">
            <v>0.55000000000000004</v>
          </cell>
          <cell r="G7350">
            <v>0.85</v>
          </cell>
        </row>
        <row r="7351">
          <cell r="B7351">
            <v>100200</v>
          </cell>
          <cell r="C7351" t="str">
            <v>TRANSPORTE HORIZONTAL COM CARRINHO PLATAFORMA, DE SACOS DE 20 KG (UNIDADE: KGXKM). AF_07/2019</v>
          </cell>
          <cell r="D7351" t="str">
            <v>KGXKM</v>
          </cell>
          <cell r="E7351">
            <v>0.18</v>
          </cell>
          <cell r="F7351">
            <v>0.32</v>
          </cell>
          <cell r="G7351">
            <v>0.5</v>
          </cell>
        </row>
        <row r="7352">
          <cell r="B7352">
            <v>100199</v>
          </cell>
          <cell r="C7352" t="str">
            <v>TRANSPORTE HORIZONTAL COM CARRINHO PLATAFORMA, DE SACOS DE 30 KG (UNIDADE: KGXKM). AF_07/2019</v>
          </cell>
          <cell r="D7352" t="str">
            <v>KGXKM</v>
          </cell>
          <cell r="E7352">
            <v>0.15999999999999998</v>
          </cell>
          <cell r="F7352">
            <v>0.25</v>
          </cell>
          <cell r="G7352">
            <v>0.41</v>
          </cell>
        </row>
        <row r="7353">
          <cell r="B7353">
            <v>100198</v>
          </cell>
          <cell r="C7353" t="str">
            <v>TRANSPORTE HORIZONTAL COM CARRINHO PLATAFORMA, DE SACOS DE 50 KG (UNIDADE: KGXKM). AF_07/2019</v>
          </cell>
          <cell r="D7353" t="str">
            <v>KGXKM</v>
          </cell>
          <cell r="E7353">
            <v>0.12000000000000002</v>
          </cell>
          <cell r="F7353">
            <v>0.22</v>
          </cell>
          <cell r="G7353">
            <v>0.34</v>
          </cell>
        </row>
        <row r="7354">
          <cell r="B7354">
            <v>100283</v>
          </cell>
          <cell r="C7354" t="str">
            <v>TRANSPORTE HORIZONTAL COM CARRINHO PLATAFORMA, DE TELHA DE CONCRETO OU CERÂMICA (UNIDADE: M2XKM). AF_07/2019</v>
          </cell>
          <cell r="D7354" t="str">
            <v>M2XKM</v>
          </cell>
          <cell r="E7354">
            <v>10.84</v>
          </cell>
          <cell r="F7354">
            <v>20.57</v>
          </cell>
          <cell r="G7354">
            <v>31.41</v>
          </cell>
        </row>
        <row r="7355">
          <cell r="B7355">
            <v>100227</v>
          </cell>
          <cell r="C7355" t="str">
            <v>TRANSPORTE HORIZONTAL COM CARRINHO RACIONAL, DE LATA DE 18 LITROS (UNIDADE: LXKM). AF_07/2019</v>
          </cell>
          <cell r="D7355" t="str">
            <v>LXKM</v>
          </cell>
          <cell r="E7355">
            <v>0.44000000000000006</v>
          </cell>
          <cell r="F7355">
            <v>0.82</v>
          </cell>
          <cell r="G7355">
            <v>1.26</v>
          </cell>
        </row>
        <row r="7356">
          <cell r="B7356">
            <v>100205</v>
          </cell>
          <cell r="C7356" t="str">
            <v>TRANSPORTE HORIZONTAL COM JERICA DE 60 L, DE MASSA/ GRANEL (UNIDADE: M3XKM). AF_07/2019</v>
          </cell>
          <cell r="D7356" t="str">
            <v>M3XKM</v>
          </cell>
          <cell r="E7356">
            <v>627.66999999999985</v>
          </cell>
          <cell r="F7356">
            <v>1192.69</v>
          </cell>
          <cell r="G7356">
            <v>1820.36</v>
          </cell>
        </row>
        <row r="7357">
          <cell r="B7357">
            <v>100206</v>
          </cell>
          <cell r="C7357" t="str">
            <v>TRANSPORTE HORIZONTAL COM JERICA DE 90 L, DE MASSA/ GRANEL (UNIDADE: M3XKM). AF_07/2019</v>
          </cell>
          <cell r="D7357" t="str">
            <v>M3XKM</v>
          </cell>
          <cell r="E7357">
            <v>453.69999999999993</v>
          </cell>
          <cell r="F7357">
            <v>862.11</v>
          </cell>
          <cell r="G7357">
            <v>1315.81</v>
          </cell>
        </row>
        <row r="7358">
          <cell r="B7358">
            <v>100281</v>
          </cell>
          <cell r="C7358" t="str">
            <v>TRANSPORTE HORIZONTAL COM MANIPULADOR TELESCÓPICO, DE BACIA SANITÁRIA, CAIXA ACOPLADA, TANQUE OU PIA (UNIDADE: UNIDXKM). AF_07/2019</v>
          </cell>
          <cell r="D7358" t="str">
            <v>UNXKM</v>
          </cell>
          <cell r="E7358">
            <v>3.2700000000000005</v>
          </cell>
          <cell r="F7358">
            <v>1.05</v>
          </cell>
          <cell r="G7358">
            <v>4.32</v>
          </cell>
        </row>
        <row r="7359">
          <cell r="B7359">
            <v>100219</v>
          </cell>
          <cell r="C7359" t="str">
            <v>TRANSPORTE HORIZONTAL COM MANIPULADOR TELESCÓPICO, DE BLOCOS CERÂMICOS FURADOS NA HORIZONTAL DE 9X19X19CM (UNIDADE: BLOCOXKM). AF_07/2019</v>
          </cell>
          <cell r="D7359" t="str">
            <v>UNXKM</v>
          </cell>
          <cell r="E7359">
            <v>0.42000000000000004</v>
          </cell>
          <cell r="F7359">
            <v>0.11</v>
          </cell>
          <cell r="G7359">
            <v>0.53</v>
          </cell>
        </row>
        <row r="7360">
          <cell r="B7360">
            <v>100218</v>
          </cell>
          <cell r="C7360" t="str">
            <v>TRANSPORTE HORIZONTAL COM MANIPULADOR TELESCÓPICO, DE BLOCOS CERÂMICOS FURADOS NA VERTICAL DE 19X19X39CM (UNIDADE: BLOCOXKM). AF_07/2019</v>
          </cell>
          <cell r="D7360" t="str">
            <v>UNXKM</v>
          </cell>
          <cell r="E7360">
            <v>1.83</v>
          </cell>
          <cell r="F7360">
            <v>0.57999999999999996</v>
          </cell>
          <cell r="G7360">
            <v>2.41</v>
          </cell>
        </row>
        <row r="7361">
          <cell r="B7361">
            <v>100217</v>
          </cell>
          <cell r="C7361" t="str">
            <v>TRANSPORTE HORIZONTAL COM MANIPULADOR TELESCÓPICO, DE BLOCOS VAZADOS DE CONCRETO DE 19X19X39CM (UNIDADE: BLOCOXKM). AF_07/2019</v>
          </cell>
          <cell r="D7361" t="str">
            <v>UNXKM</v>
          </cell>
          <cell r="E7361">
            <v>2.6599999999999997</v>
          </cell>
          <cell r="F7361">
            <v>0.87</v>
          </cell>
          <cell r="G7361">
            <v>3.53</v>
          </cell>
        </row>
        <row r="7362">
          <cell r="B7362">
            <v>100224</v>
          </cell>
          <cell r="C7362" t="str">
            <v>TRANSPORTE HORIZONTAL COM MANIPULADOR TELESCÓPICO, DE CAIXA COM REVESTIMENTO CERÂMICO (UNIDADE: M2XKM). AF_07/2019</v>
          </cell>
          <cell r="D7362" t="str">
            <v>M2XKM</v>
          </cell>
          <cell r="E7362">
            <v>2.6599999999999997</v>
          </cell>
          <cell r="F7362">
            <v>0.87</v>
          </cell>
          <cell r="G7362">
            <v>3.53</v>
          </cell>
        </row>
        <row r="7363">
          <cell r="B7363">
            <v>100228</v>
          </cell>
          <cell r="C7363" t="str">
            <v>TRANSPORTE HORIZONTAL COM MANIPULADOR TELESCÓPICO, DE LATA DE 18 LITROS (UNIDADE: LXKM). AF_07/2019</v>
          </cell>
          <cell r="D7363" t="str">
            <v>LXKM</v>
          </cell>
          <cell r="E7363">
            <v>0.27</v>
          </cell>
          <cell r="F7363">
            <v>7.0000000000000007E-2</v>
          </cell>
          <cell r="G7363">
            <v>0.34</v>
          </cell>
        </row>
        <row r="7364">
          <cell r="B7364">
            <v>100204</v>
          </cell>
          <cell r="C7364" t="str">
            <v>TRANSPORTE HORIZONTAL COM MANIPULADOR TELESCÓPICO, DE PÁLETE DE SACOS (UNIDADE: KGXKM). AF_07/2019</v>
          </cell>
          <cell r="D7364" t="str">
            <v>KGXKM</v>
          </cell>
          <cell r="E7364">
            <v>0.12000000000000001</v>
          </cell>
          <cell r="F7364">
            <v>0.01</v>
          </cell>
          <cell r="G7364">
            <v>0.13</v>
          </cell>
        </row>
        <row r="7365">
          <cell r="B7365">
            <v>100284</v>
          </cell>
          <cell r="C7365" t="str">
            <v>TRANSPORTE HORIZONTAL COM MANIPULADOR TELESCÓPICO, DE TELHA DE CONCRETO OU CERÂMICA (UNIDADE: M2XKM). AF_07/2019</v>
          </cell>
          <cell r="D7365" t="str">
            <v>M2XKM</v>
          </cell>
          <cell r="E7365">
            <v>9.5400000000000009</v>
          </cell>
          <cell r="F7365">
            <v>3.11</v>
          </cell>
          <cell r="G7365">
            <v>12.65</v>
          </cell>
        </row>
        <row r="7366">
          <cell r="B7366">
            <v>100277</v>
          </cell>
          <cell r="C7366" t="str">
            <v>TRANSPORTE HORIZONTAL COM MANIPULADOR TELESCÓPICO, DE TELHAS TERMOACÚSTICAS, FIBROCIMENTO, AÇO ZINCADO, FIBROCIMENTO ESTRUTURAL, CANALETE 90 OU KALHETÃO (UNIDADE: M2XKM). AF_07/2019</v>
          </cell>
          <cell r="D7366" t="str">
            <v>M2XKM</v>
          </cell>
          <cell r="E7366">
            <v>1.72</v>
          </cell>
          <cell r="F7366">
            <v>0.53</v>
          </cell>
          <cell r="G7366">
            <v>2.25</v>
          </cell>
        </row>
        <row r="7367">
          <cell r="B7367">
            <v>100278</v>
          </cell>
          <cell r="C7367" t="str">
            <v>TRANSPORTE HORIZONTAL MANUAL, DE BACIA SANITÁRIA, CAIXA ACOPLADA, TANQUE OU PIA (UNIDADE: UNIDXKM). AF_07/2019</v>
          </cell>
          <cell r="D7367" t="str">
            <v>UNXKM</v>
          </cell>
          <cell r="E7367">
            <v>17.119999999999997</v>
          </cell>
          <cell r="F7367">
            <v>32.53</v>
          </cell>
          <cell r="G7367">
            <v>49.65</v>
          </cell>
        </row>
        <row r="7368">
          <cell r="B7368">
            <v>100268</v>
          </cell>
          <cell r="C7368" t="str">
            <v>TRANSPORTE HORIZONTAL MANUAL, DE BANCADA DE MÁRMORE OU GRANITO PARA COZINHA/LAVATÓRIO OU MÁRMORE SINTÉTICO COM CUBA INTEGRADA (UNIDADE: UNIDXKM). AF_07/2019</v>
          </cell>
          <cell r="D7368" t="str">
            <v>UNXKM</v>
          </cell>
          <cell r="E7368">
            <v>35.800000000000011</v>
          </cell>
          <cell r="F7368">
            <v>67.989999999999995</v>
          </cell>
          <cell r="G7368">
            <v>103.79</v>
          </cell>
        </row>
        <row r="7369">
          <cell r="B7369">
            <v>100285</v>
          </cell>
          <cell r="C7369" t="str">
            <v>TRANSPORTE HORIZONTAL MANUAL, DE BARRAMENTO BLINDADO (UNIDADE: MXKM). AF_07/2019</v>
          </cell>
          <cell r="D7369" t="str">
            <v>MXKM</v>
          </cell>
          <cell r="E7369">
            <v>18.020000000000003</v>
          </cell>
          <cell r="F7369">
            <v>34.22</v>
          </cell>
          <cell r="G7369">
            <v>52.24</v>
          </cell>
        </row>
        <row r="7370">
          <cell r="B7370">
            <v>100209</v>
          </cell>
          <cell r="C7370" t="str">
            <v>TRANSPORTE HORIZONTAL MANUAL, DE BLOCOS CERÂMICOS FURADOS NA HORIZONTAL DE 9X19X19CM (UNIDADE: BLOCOXKM). AF_07/2019</v>
          </cell>
          <cell r="D7370" t="str">
            <v>UNXKM</v>
          </cell>
          <cell r="E7370">
            <v>4.1599999999999993</v>
          </cell>
          <cell r="F7370">
            <v>7.88</v>
          </cell>
          <cell r="G7370">
            <v>12.04</v>
          </cell>
        </row>
        <row r="7371">
          <cell r="B7371">
            <v>100208</v>
          </cell>
          <cell r="C7371" t="str">
            <v>TRANSPORTE HORIZONTAL MANUAL, DE BLOCOS VAZADOS DE CONCRETO OU CERÂMICO DE 19X19X39CM (UNIDADE: BLOCOXKM). AF_07/2019</v>
          </cell>
          <cell r="D7371" t="str">
            <v>UNXKM</v>
          </cell>
          <cell r="E7371">
            <v>8.3199999999999985</v>
          </cell>
          <cell r="F7371">
            <v>15.76</v>
          </cell>
          <cell r="G7371">
            <v>24.08</v>
          </cell>
        </row>
        <row r="7372">
          <cell r="B7372">
            <v>100256</v>
          </cell>
          <cell r="C7372" t="str">
            <v>TRANSPORTE HORIZONTAL MANUAL, DE CAIBROS DE MADEIRA COM SEÇÃO TRANSVERSAL DE 7,5 X 6 CM E 6 X 8 CM (UNIDADE: MXKM). AF_07/2019</v>
          </cell>
          <cell r="D7372" t="str">
            <v>MXKM</v>
          </cell>
          <cell r="E7372">
            <v>3.7999999999999989</v>
          </cell>
          <cell r="F7372">
            <v>7.23</v>
          </cell>
          <cell r="G7372">
            <v>11.03</v>
          </cell>
        </row>
        <row r="7373">
          <cell r="B7373">
            <v>100220</v>
          </cell>
          <cell r="C7373" t="str">
            <v>TRANSPORTE HORIZONTAL MANUAL, DE CAIXA COM REVESTIMENTO CERÂMICO (UNIDADE: M2XKM). AF_07/2019</v>
          </cell>
          <cell r="D7373" t="str">
            <v>M2XKM</v>
          </cell>
          <cell r="E7373">
            <v>11.940000000000005</v>
          </cell>
          <cell r="F7373">
            <v>22.65</v>
          </cell>
          <cell r="G7373">
            <v>34.590000000000003</v>
          </cell>
        </row>
        <row r="7374">
          <cell r="B7374">
            <v>100287</v>
          </cell>
          <cell r="C7374" t="str">
            <v>TRANSPORTE HORIZONTAL MANUAL, DE CALHA QUADRADA NÚMERO 24 - CORTE 33 (UNIDADE: MXKM). AF_07/2019</v>
          </cell>
          <cell r="D7374" t="str">
            <v>MXKM</v>
          </cell>
          <cell r="E7374">
            <v>5.6300000000000008</v>
          </cell>
          <cell r="F7374">
            <v>10.67</v>
          </cell>
          <cell r="G7374">
            <v>16.3</v>
          </cell>
        </row>
        <row r="7375">
          <cell r="B7375">
            <v>100274</v>
          </cell>
          <cell r="C7375" t="str">
            <v>TRANSPORTE HORIZONTAL MANUAL, DE COMPENSADO DE MADEIRA (UNIDADE: M2XKM). AF_07/2019</v>
          </cell>
          <cell r="D7375" t="str">
            <v>M2XKM</v>
          </cell>
          <cell r="E7375">
            <v>11.95</v>
          </cell>
          <cell r="F7375">
            <v>22.66</v>
          </cell>
          <cell r="G7375">
            <v>34.61</v>
          </cell>
        </row>
        <row r="7376">
          <cell r="B7376">
            <v>100264</v>
          </cell>
          <cell r="C7376" t="str">
            <v>TRANSPORTE HORIZONTAL MANUAL, DE JANELA (UNIDADE: M2XKM). AF_07/2019</v>
          </cell>
          <cell r="D7376" t="str">
            <v>M2XKM</v>
          </cell>
          <cell r="E7376">
            <v>16.849999999999998</v>
          </cell>
          <cell r="F7376">
            <v>31.98</v>
          </cell>
          <cell r="G7376">
            <v>48.83</v>
          </cell>
        </row>
        <row r="7377">
          <cell r="B7377">
            <v>100225</v>
          </cell>
          <cell r="C7377" t="str">
            <v>TRANSPORTE HORIZONTAL MANUAL, DE LATA DE 18 LITROS (UNIDADE: LXKM). AF_07/2019</v>
          </cell>
          <cell r="D7377" t="str">
            <v>LXKM</v>
          </cell>
          <cell r="E7377">
            <v>0.94</v>
          </cell>
          <cell r="F7377">
            <v>1.77</v>
          </cell>
          <cell r="G7377">
            <v>2.71</v>
          </cell>
        </row>
        <row r="7378">
          <cell r="B7378">
            <v>100266</v>
          </cell>
          <cell r="C7378" t="str">
            <v>TRANSPORTE HORIZONTAL MANUAL, DE PORTA (UNIDADE: UNIDXKM). AF_07/2019</v>
          </cell>
          <cell r="D7378" t="str">
            <v>UNXKM</v>
          </cell>
          <cell r="E7378">
            <v>35.800000000000011</v>
          </cell>
          <cell r="F7378">
            <v>67.989999999999995</v>
          </cell>
          <cell r="G7378">
            <v>103.79</v>
          </cell>
        </row>
        <row r="7379">
          <cell r="B7379">
            <v>100257</v>
          </cell>
          <cell r="C7379" t="str">
            <v>TRANSPORTE HORIZONTAL MANUAL, DE RIPAS DE MADEIRA COM SEÇÃO TRANSVERSAL DE 1 X 5 CM E 2 X 5 CM (UNIDADE: MXKM). AF_07/2019</v>
          </cell>
          <cell r="D7379" t="str">
            <v>MXKM</v>
          </cell>
          <cell r="E7379">
            <v>2.29</v>
          </cell>
          <cell r="F7379">
            <v>4.33</v>
          </cell>
          <cell r="G7379">
            <v>6.62</v>
          </cell>
        </row>
        <row r="7380">
          <cell r="B7380">
            <v>100197</v>
          </cell>
          <cell r="C7380" t="str">
            <v>TRANSPORTE HORIZONTAL MANUAL, DE SACOS DE 20 KG (UNIDADE: KGXKM). AF_07/2019</v>
          </cell>
          <cell r="D7380" t="str">
            <v>KGXKM</v>
          </cell>
          <cell r="E7380">
            <v>0.84999999999999987</v>
          </cell>
          <cell r="F7380">
            <v>1.59</v>
          </cell>
          <cell r="G7380">
            <v>2.44</v>
          </cell>
        </row>
        <row r="7381">
          <cell r="B7381">
            <v>100196</v>
          </cell>
          <cell r="C7381" t="str">
            <v>TRANSPORTE HORIZONTAL MANUAL, DE SACOS DE 30 KG (UNIDADE: KGXKM). AF_07/2019</v>
          </cell>
          <cell r="D7381" t="str">
            <v>KGXKM</v>
          </cell>
          <cell r="E7381">
            <v>0.57999999999999985</v>
          </cell>
          <cell r="F7381">
            <v>1.05</v>
          </cell>
          <cell r="G7381">
            <v>1.63</v>
          </cell>
        </row>
        <row r="7382">
          <cell r="B7382">
            <v>100195</v>
          </cell>
          <cell r="C7382" t="str">
            <v>TRANSPORTE HORIZONTAL MANUAL, DE SACOS DE 50 KG (UNIDADE: KGXKM). AF_07/2019</v>
          </cell>
          <cell r="D7382" t="str">
            <v>KGXKM</v>
          </cell>
          <cell r="E7382">
            <v>0.32999999999999996</v>
          </cell>
          <cell r="F7382">
            <v>0.64</v>
          </cell>
          <cell r="G7382">
            <v>0.97</v>
          </cell>
        </row>
        <row r="7383">
          <cell r="B7383">
            <v>100273</v>
          </cell>
          <cell r="C7383" t="str">
            <v>TRANSPORTE HORIZONTAL MANUAL, DE TELA DE AÇO (UNIDADE: KGXKM). AF_07/2019</v>
          </cell>
          <cell r="D7383" t="str">
            <v>KGXKM</v>
          </cell>
          <cell r="E7383">
            <v>1.3999999999999995</v>
          </cell>
          <cell r="F7383">
            <v>2.66</v>
          </cell>
          <cell r="G7383">
            <v>4.0599999999999996</v>
          </cell>
        </row>
        <row r="7384">
          <cell r="B7384">
            <v>100282</v>
          </cell>
          <cell r="C7384" t="str">
            <v>TRANSPORTE HORIZONTAL MANUAL, DE TELHA DE CONCRETO OU CERÂMICA (UNIDADE: M2XKM). AF_07/2019</v>
          </cell>
          <cell r="D7384" t="str">
            <v>M2XKM</v>
          </cell>
          <cell r="E7384">
            <v>67.049999999999983</v>
          </cell>
          <cell r="F7384">
            <v>127.4</v>
          </cell>
          <cell r="G7384">
            <v>194.45</v>
          </cell>
        </row>
        <row r="7385">
          <cell r="B7385">
            <v>100276</v>
          </cell>
          <cell r="C7385" t="str">
            <v>TRANSPORTE HORIZONTAL MANUAL, DE TELHA DE FIBROCIMENTO OU TELHA ESTRUTURAL DE FIBROCIMENTO, CANALETE 90 OU KALHETÃO (UNIDADE: M2XKM). AF_07/2019</v>
          </cell>
          <cell r="D7385" t="str">
            <v>M2XKM</v>
          </cell>
          <cell r="E7385">
            <v>14.090000000000003</v>
          </cell>
          <cell r="F7385">
            <v>26.75</v>
          </cell>
          <cell r="G7385">
            <v>40.840000000000003</v>
          </cell>
        </row>
        <row r="7386">
          <cell r="B7386">
            <v>100275</v>
          </cell>
          <cell r="C7386" t="str">
            <v>TRANSPORTE HORIZONTAL MANUAL, DE TELHA TERMOACÚSTICA OU TELHA DE AÇO ZINCADO (UNIDADE: M2XKM). AF_07/2019</v>
          </cell>
          <cell r="D7386" t="str">
            <v>M2XKM</v>
          </cell>
          <cell r="E7386">
            <v>7.7299999999999986</v>
          </cell>
          <cell r="F7386">
            <v>14.65</v>
          </cell>
          <cell r="G7386">
            <v>22.38</v>
          </cell>
        </row>
        <row r="7387">
          <cell r="B7387">
            <v>100254</v>
          </cell>
          <cell r="C7387" t="str">
            <v>TRANSPORTE HORIZONTAL MANUAL, DE TUBO DE AÇO CARBONO LEVE OU MÉDIO, PRETO OU GALVANIZADO, COM DIÂMETRO MAIOR QUE 125 MM E MENOR OU IGUAL A 150 MM (UNIDADE: MXKM). AF_07/2019</v>
          </cell>
          <cell r="D7387" t="str">
            <v>MXKM</v>
          </cell>
          <cell r="E7387">
            <v>16.869999999999997</v>
          </cell>
          <cell r="F7387">
            <v>32.04</v>
          </cell>
          <cell r="G7387">
            <v>48.91</v>
          </cell>
        </row>
        <row r="7388">
          <cell r="B7388">
            <v>100250</v>
          </cell>
          <cell r="C7388" t="str">
            <v>TRANSPORTE HORIZONTAL MANUAL, DE TUBO DE AÇO CARBONO LEVE OU MÉDIO, PRETO OU GALVANIZADO, COM DIÂMETRO MAIOR QUE 20 MM E MENOR OU IGUAL A 32 MM (UNIDADE: MXKM). AF_07/2019</v>
          </cell>
          <cell r="D7388" t="str">
            <v>MXKM</v>
          </cell>
          <cell r="E7388">
            <v>1.9</v>
          </cell>
          <cell r="F7388">
            <v>3.61</v>
          </cell>
          <cell r="G7388">
            <v>5.51</v>
          </cell>
        </row>
        <row r="7389">
          <cell r="B7389">
            <v>100251</v>
          </cell>
          <cell r="C7389" t="str">
            <v>TRANSPORTE HORIZONTAL MANUAL, DE TUBO DE AÇO CARBONO LEVE OU MÉDIO, PRETO OU GALVANIZADO, COM DIÂMETRO MAIOR QUE 32 MM E MENOR OU IGUAL A 65 MM (UNIDADE: MXKM). AF_07/2019</v>
          </cell>
          <cell r="D7389" t="str">
            <v>MXKM</v>
          </cell>
          <cell r="E7389">
            <v>5.6300000000000008</v>
          </cell>
          <cell r="F7389">
            <v>10.67</v>
          </cell>
          <cell r="G7389">
            <v>16.3</v>
          </cell>
        </row>
        <row r="7390">
          <cell r="B7390">
            <v>100252</v>
          </cell>
          <cell r="C7390" t="str">
            <v>TRANSPORTE HORIZONTAL MANUAL, DE TUBO DE AÇO CARBONO LEVE OU MÉDIO, PRETO OU GALVANIZADO, COM DIÂMETRO MAIOR QUE 65 MM E MENOR OU IGUAL A 90 MM (UNIDADE: MXKM). AF_07/2019</v>
          </cell>
          <cell r="D7390" t="str">
            <v>MXKM</v>
          </cell>
          <cell r="E7390">
            <v>8.4399999999999977</v>
          </cell>
          <cell r="F7390">
            <v>16.010000000000002</v>
          </cell>
          <cell r="G7390">
            <v>24.45</v>
          </cell>
        </row>
        <row r="7391">
          <cell r="B7391">
            <v>100253</v>
          </cell>
          <cell r="C7391" t="str">
            <v>TRANSPORTE HORIZONTAL MANUAL, DE TUBO DE AÇO CARBONO LEVE OU MÉDIO, PRETO OU GALVANIZADO, COM DIÂMETRO MAIOR QUE 90 MM E MENOR OU IGUAL A 125 MM (UNIDADE: MXKM). AF_07/2019</v>
          </cell>
          <cell r="D7391" t="str">
            <v>MXKM</v>
          </cell>
          <cell r="E7391">
            <v>11.25</v>
          </cell>
          <cell r="F7391">
            <v>21.35</v>
          </cell>
          <cell r="G7391">
            <v>32.6</v>
          </cell>
        </row>
        <row r="7392">
          <cell r="B7392">
            <v>100249</v>
          </cell>
          <cell r="C7392" t="str">
            <v>TRANSPORTE HORIZONTAL MANUAL, DE TUBO DE AÇO CARBONO LEVE OU MÉDIO, PRETO OU GALVANIZADO, COM DIÂMETRO MENOR OU IGUAL A 20 MM (UNIDADE: MXKM). AF_07/2019</v>
          </cell>
          <cell r="D7392" t="str">
            <v>MXKM</v>
          </cell>
          <cell r="E7392">
            <v>1.1499999999999999</v>
          </cell>
          <cell r="F7392">
            <v>2.15</v>
          </cell>
          <cell r="G7392">
            <v>3.3</v>
          </cell>
        </row>
        <row r="7393">
          <cell r="B7393">
            <v>100244</v>
          </cell>
          <cell r="C7393" t="str">
            <v>TRANSPORTE HORIZONTAL MANUAL, DE TUBO DE COBRE - CLASSE E - COM DIÂMETRO MAIOR QUE 54 MM E MENOR OU IGUAL A 79 MM (UNIDADE: MXKM). AF_07/2019</v>
          </cell>
          <cell r="D7393" t="str">
            <v>MXKM</v>
          </cell>
          <cell r="E7393">
            <v>1.7199999999999998</v>
          </cell>
          <cell r="F7393">
            <v>3.24</v>
          </cell>
          <cell r="G7393">
            <v>4.96</v>
          </cell>
        </row>
        <row r="7394">
          <cell r="B7394">
            <v>100245</v>
          </cell>
          <cell r="C7394" t="str">
            <v>TRANSPORTE HORIZONTAL MANUAL, DE TUBO DE COBRE - CLASSE E - COM DIÂMETRO MAIOR QUE 79 MM E MENOR OU IGUAL A 104 MM (UNIDADE: MXKM). AF_07/2019</v>
          </cell>
          <cell r="D7394" t="str">
            <v>MXKM</v>
          </cell>
          <cell r="E7394">
            <v>3.4299999999999997</v>
          </cell>
          <cell r="F7394">
            <v>6.5</v>
          </cell>
          <cell r="G7394">
            <v>9.93</v>
          </cell>
        </row>
        <row r="7395">
          <cell r="B7395">
            <v>100243</v>
          </cell>
          <cell r="C7395" t="str">
            <v>TRANSPORTE HORIZONTAL MANUAL, DE TUBO DE COBRE - CLASSE E - COM DIÂMETRO MENOR OU IGUAL A 54 MM (UNIDADE: MXKM). AF_07/2019</v>
          </cell>
          <cell r="D7395" t="str">
            <v>MXKM</v>
          </cell>
          <cell r="E7395">
            <v>1.3800000000000003</v>
          </cell>
          <cell r="F7395">
            <v>2.59</v>
          </cell>
          <cell r="G7395">
            <v>3.97</v>
          </cell>
        </row>
        <row r="7396">
          <cell r="B7396">
            <v>100239</v>
          </cell>
          <cell r="C7396" t="str">
            <v>TRANSPORTE HORIZONTAL MANUAL, DE TUBO DE CPVC COM DIÂMETRO MAIOR QUE 73 MM E MENOR OU IGUAL A 89 MM (UNIDADE: MXKM). AF_07/2019</v>
          </cell>
          <cell r="D7396" t="str">
            <v>MXKM</v>
          </cell>
          <cell r="E7396">
            <v>2.8499999999999996</v>
          </cell>
          <cell r="F7396">
            <v>5.42</v>
          </cell>
          <cell r="G7396">
            <v>8.27</v>
          </cell>
        </row>
        <row r="7397">
          <cell r="B7397">
            <v>100238</v>
          </cell>
          <cell r="C7397" t="str">
            <v>TRANSPORTE HORIZONTAL MANUAL, DE TUBO DE CPVC COM DIÂMETRO MENOR OU IGUAL A 73 MM (UNIDADE: MXKM). AF_07/2019</v>
          </cell>
          <cell r="D7397" t="str">
            <v>MXKM</v>
          </cell>
          <cell r="E7397">
            <v>2.29</v>
          </cell>
          <cell r="F7397">
            <v>4.33</v>
          </cell>
          <cell r="G7397">
            <v>6.62</v>
          </cell>
        </row>
        <row r="7398">
          <cell r="B7398">
            <v>100241</v>
          </cell>
          <cell r="C7398" t="str">
            <v>TRANSPORTE HORIZONTAL MANUAL, DE TUBO DE PPR - PN12 OU PN25 - COM DIÂMETRO MAIOR QUE 50 MM E MENOR OU IGUAL A 75 MM (UNIDADE: MXKM). AF_07/2019</v>
          </cell>
          <cell r="D7398" t="str">
            <v>MXKM</v>
          </cell>
          <cell r="E7398">
            <v>2.8499999999999996</v>
          </cell>
          <cell r="F7398">
            <v>5.42</v>
          </cell>
          <cell r="G7398">
            <v>8.27</v>
          </cell>
        </row>
        <row r="7399">
          <cell r="B7399">
            <v>100242</v>
          </cell>
          <cell r="C7399" t="str">
            <v>TRANSPORTE HORIZONTAL MANUAL, DE TUBO DE PPR - PN12 OU PN25 - COM DIÂMETRO MAIOR QUE 75 MM E MENOR OU IGUAL A 110 MM (UNIDADE: MXKM). AF_07/2019</v>
          </cell>
          <cell r="D7399" t="str">
            <v>MXKM</v>
          </cell>
          <cell r="E7399">
            <v>8.4399999999999977</v>
          </cell>
          <cell r="F7399">
            <v>16.010000000000002</v>
          </cell>
          <cell r="G7399">
            <v>24.45</v>
          </cell>
        </row>
        <row r="7400">
          <cell r="B7400">
            <v>100240</v>
          </cell>
          <cell r="C7400" t="str">
            <v>TRANSPORTE HORIZONTAL MANUAL, DE TUBO DE PPR - PN12 OU PN25 - COM DIÂMETRO MENOR OU IGUAL A 50 MM (UNIDADE: MXKM). AF_07/2019</v>
          </cell>
          <cell r="D7400" t="str">
            <v>MXKM</v>
          </cell>
          <cell r="E7400">
            <v>1.7199999999999998</v>
          </cell>
          <cell r="F7400">
            <v>3.24</v>
          </cell>
          <cell r="G7400">
            <v>4.96</v>
          </cell>
        </row>
        <row r="7401">
          <cell r="B7401">
            <v>100237</v>
          </cell>
          <cell r="C7401" t="str">
            <v>TRANSPORTE HORIZONTAL MANUAL, DE TUBO DE PVC SOLDÁVEL COM DIÂMETRO MAIOR QUE 60 MM E MENOR OU IGUAL A 85 MM (UNIDADE: MXKM). AF_07/2019</v>
          </cell>
          <cell r="D7401" t="str">
            <v>MXKM</v>
          </cell>
          <cell r="E7401">
            <v>1.42</v>
          </cell>
          <cell r="F7401">
            <v>2.71</v>
          </cell>
          <cell r="G7401">
            <v>4.13</v>
          </cell>
        </row>
        <row r="7402">
          <cell r="B7402">
            <v>100236</v>
          </cell>
          <cell r="C7402" t="str">
            <v>TRANSPORTE HORIZONTAL MANUAL, DE TUBO DE PVC SOLDÁVEL COM DIÂMETRO MENOR OU IGUAL A 60 MM (UNIDADE: MXKM). AF_07/2019</v>
          </cell>
          <cell r="D7402" t="str">
            <v>MXKM</v>
          </cell>
          <cell r="E7402">
            <v>1.1900000000000004</v>
          </cell>
          <cell r="F7402">
            <v>2.2599999999999998</v>
          </cell>
          <cell r="G7402">
            <v>3.45</v>
          </cell>
        </row>
        <row r="7403">
          <cell r="B7403">
            <v>100248</v>
          </cell>
          <cell r="C7403" t="str">
            <v>TRANSPORTE HORIZONTAL MANUAL, DE TUBO DE PVC SÉRIE NORMAL - ESGOTO PREDIAL, OU REFORÇADO PARA ESGOTO OU ÁGUAS PLUVIAIS PREDIAL, COM DIÂMETRO MAIOR QUE 100 MM E MENOR OU IGUAL A 150 MM (UNIDADE: MXKM). AF_07/2019</v>
          </cell>
          <cell r="D7403" t="str">
            <v>MXKM</v>
          </cell>
          <cell r="E7403">
            <v>5.6300000000000008</v>
          </cell>
          <cell r="F7403">
            <v>10.67</v>
          </cell>
          <cell r="G7403">
            <v>16.3</v>
          </cell>
        </row>
        <row r="7404">
          <cell r="B7404">
            <v>100247</v>
          </cell>
          <cell r="C7404" t="str">
            <v>TRANSPORTE HORIZONTAL MANUAL, DE TUBO DE PVC SÉRIE NORMAL - ESGOTO PREDIAL, OU REFORÇADO PARA ESGOTO OU ÁGUAS PLUVIAIS PREDIAL, COM DIÂMETRO MAIOR QUE 75 MM E MENOR OU IGUAL A 100 MM (UNIDADE: MXKM). AF_07/2019</v>
          </cell>
          <cell r="D7404" t="str">
            <v>MXKM</v>
          </cell>
          <cell r="E7404">
            <v>1.42</v>
          </cell>
          <cell r="F7404">
            <v>2.71</v>
          </cell>
          <cell r="G7404">
            <v>4.13</v>
          </cell>
        </row>
        <row r="7405">
          <cell r="B7405">
            <v>100246</v>
          </cell>
          <cell r="C7405" t="str">
            <v>TRANSPORTE HORIZONTAL MANUAL, DE TUBO DE PVC SÉRIE NORMAL - ESGOTO PREDIAL, OU REFORÇADO PARA ESGOTO OU ÁGUAS PLUVIAIS PREDIAL, COM DIÂMETRO MENOR OU IGUAL A 75 MM (UNIDADE: MXKM). AF_07/2019</v>
          </cell>
          <cell r="D7405" t="str">
            <v>MXKM</v>
          </cell>
          <cell r="E7405">
            <v>1.1499999999999999</v>
          </cell>
          <cell r="F7405">
            <v>2.15</v>
          </cell>
          <cell r="G7405">
            <v>3.3</v>
          </cell>
        </row>
        <row r="7406">
          <cell r="B7406">
            <v>100255</v>
          </cell>
          <cell r="C7406" t="str">
            <v>TRANSPORTE HORIZONTAL MANUAL, DE TÁBUAS DE MADEIRA COM SEÇÃO TRANSVERSAL DE 2,5 X 25 CM E 2,5 X 30 CM (UNIDADE: MXKM). AF_07/2019</v>
          </cell>
          <cell r="D7406" t="str">
            <v>MXKM</v>
          </cell>
          <cell r="E7406">
            <v>5.7100000000000009</v>
          </cell>
          <cell r="F7406">
            <v>10.84</v>
          </cell>
          <cell r="G7406">
            <v>16.55</v>
          </cell>
        </row>
        <row r="7407">
          <cell r="B7407">
            <v>100263</v>
          </cell>
          <cell r="C7407" t="str">
            <v>TRANSPORTE HORIZONTAL MANUAL, DE VERGALHÕES DE AÇO COM DIÂMETRO DE 10 MM; 12,5 MM; 16 MM; 20 MM; 25 MM OU 32 MM (UNIDADE: KGXKM). AF_07/2019</v>
          </cell>
          <cell r="D7407" t="str">
            <v>KGXKM</v>
          </cell>
          <cell r="E7407">
            <v>0.93000000000000016</v>
          </cell>
          <cell r="F7407">
            <v>1.75</v>
          </cell>
          <cell r="G7407">
            <v>2.68</v>
          </cell>
        </row>
        <row r="7408">
          <cell r="B7408">
            <v>100260</v>
          </cell>
          <cell r="C7408" t="str">
            <v>TRANSPORTE HORIZONTAL MANUAL, DE VERGALHÕES DE AÇO COM DIÂMETRO DE 5 MM (UNIDADE: KGXKM). AF_07/2019</v>
          </cell>
          <cell r="D7408" t="str">
            <v>KGXKM</v>
          </cell>
          <cell r="E7408">
            <v>3.7</v>
          </cell>
          <cell r="F7408">
            <v>7.04</v>
          </cell>
          <cell r="G7408">
            <v>10.74</v>
          </cell>
        </row>
        <row r="7409">
          <cell r="B7409">
            <v>100261</v>
          </cell>
          <cell r="C7409" t="str">
            <v>TRANSPORTE HORIZONTAL MANUAL, DE VERGALHÕES DE AÇO COM DIÂMETRO DE 6,3 MM (UNIDADE: KGXKM). AF_07/2019</v>
          </cell>
          <cell r="D7409" t="str">
            <v>KGXKM</v>
          </cell>
          <cell r="E7409">
            <v>2.34</v>
          </cell>
          <cell r="F7409">
            <v>4.41</v>
          </cell>
          <cell r="G7409">
            <v>6.75</v>
          </cell>
        </row>
        <row r="7410">
          <cell r="B7410">
            <v>100262</v>
          </cell>
          <cell r="C7410" t="str">
            <v>TRANSPORTE HORIZONTAL MANUAL, DE VERGALHÕES DE AÇO COM DIÂMETRO DE 8 MM (UNIDADE: KGXKM). AF_07/2019</v>
          </cell>
          <cell r="D7410" t="str">
            <v>KGXKM</v>
          </cell>
          <cell r="E7410">
            <v>1.4499999999999997</v>
          </cell>
          <cell r="F7410">
            <v>2.73</v>
          </cell>
          <cell r="G7410">
            <v>4.18</v>
          </cell>
        </row>
        <row r="7411">
          <cell r="B7411">
            <v>100271</v>
          </cell>
          <cell r="C7411" t="str">
            <v>TRANSPORTE HORIZONTAL MANUAL, DE VIDRO (UNIDADE: M2XKM). AF_07/2019</v>
          </cell>
          <cell r="D7411" t="str">
            <v>M2XKM</v>
          </cell>
          <cell r="E7411">
            <v>26.840000000000003</v>
          </cell>
          <cell r="F7411">
            <v>51</v>
          </cell>
          <cell r="G7411">
            <v>77.84</v>
          </cell>
        </row>
        <row r="7412">
          <cell r="B7412">
            <v>100258</v>
          </cell>
          <cell r="C7412" t="str">
            <v>TRANSPORTE HORIZONTAL MANUAL, DE VIGAS DE MADEIRA COM SEÇÃO TRANSVERSAL DE 5 X 12 CM (UNIDADE: MXKM). AF_07/2019</v>
          </cell>
          <cell r="D7412" t="str">
            <v>MXKM</v>
          </cell>
          <cell r="E7412">
            <v>5.7100000000000009</v>
          </cell>
          <cell r="F7412">
            <v>10.84</v>
          </cell>
          <cell r="G7412">
            <v>16.55</v>
          </cell>
        </row>
        <row r="7413">
          <cell r="B7413">
            <v>100259</v>
          </cell>
          <cell r="C7413" t="str">
            <v>TRANSPORTE HORIZONTAL MANUAL, DE VIGAS DE MADEIRA COM SEÇÃO TRANSVERSAL DE 6 X 16 CM (UNIDADE: MXKM). AF_07/2019</v>
          </cell>
          <cell r="D7413" t="str">
            <v>MXKM</v>
          </cell>
          <cell r="E7413">
            <v>11.25</v>
          </cell>
          <cell r="F7413">
            <v>21.35</v>
          </cell>
          <cell r="G7413">
            <v>32.6</v>
          </cell>
        </row>
        <row r="7414">
          <cell r="B7414">
            <v>100279</v>
          </cell>
          <cell r="C7414" t="str">
            <v>TRANSPORTE VERTICAL MANUAL, 1 PAVIMENTO, DE BACIA SANITÁRIA, CAIXA ACOPLADA, TANQUE OU PIA (UNIDADE: UNID). AF_07/2019</v>
          </cell>
          <cell r="D7414" t="str">
            <v>UN</v>
          </cell>
          <cell r="E7414">
            <v>0.33999999999999997</v>
          </cell>
          <cell r="F7414">
            <v>0.62</v>
          </cell>
          <cell r="G7414">
            <v>0.96</v>
          </cell>
        </row>
        <row r="7415">
          <cell r="B7415">
            <v>100233</v>
          </cell>
          <cell r="C7415" t="str">
            <v>TRANSPORTE VERTICAL MANUAL, 1 PAVIMENTO, DE BLOCOS CERÂMICOS FURADOS NA HORIZONTAL DE 9X19X19CM (UNIDADE: BLOCO). AF_07/2019</v>
          </cell>
          <cell r="D7415" t="str">
            <v>UN</v>
          </cell>
          <cell r="E7415">
            <v>7.9999999999999988E-2</v>
          </cell>
          <cell r="F7415">
            <v>0.14000000000000001</v>
          </cell>
          <cell r="G7415">
            <v>0.22</v>
          </cell>
        </row>
        <row r="7416">
          <cell r="B7416">
            <v>100232</v>
          </cell>
          <cell r="C7416" t="str">
            <v>TRANSPORTE VERTICAL MANUAL, 1 PAVIMENTO, DE BLOCOS VAZADOS DE CONCRETO OU CERÂMICO DE 19X19X39CM (UNIDADE: BLOCO). AF_07/2019</v>
          </cell>
          <cell r="D7416" t="str">
            <v>UN</v>
          </cell>
          <cell r="E7416">
            <v>0.15000000000000002</v>
          </cell>
          <cell r="F7416">
            <v>0.3</v>
          </cell>
          <cell r="G7416">
            <v>0.45</v>
          </cell>
        </row>
        <row r="7417">
          <cell r="B7417">
            <v>100234</v>
          </cell>
          <cell r="C7417" t="str">
            <v>TRANSPORTE VERTICAL MANUAL, 1 PAVIMENTO, DE CAIXA COM REVESTIMENTO CERÂMICO (UNIDADE: M2). AF_07/2019</v>
          </cell>
          <cell r="D7417" t="str">
            <v>M2</v>
          </cell>
          <cell r="E7417">
            <v>0.24000000000000005</v>
          </cell>
          <cell r="F7417">
            <v>0.44</v>
          </cell>
          <cell r="G7417">
            <v>0.68</v>
          </cell>
        </row>
        <row r="7418">
          <cell r="B7418">
            <v>100265</v>
          </cell>
          <cell r="C7418" t="str">
            <v>TRANSPORTE VERTICAL MANUAL, 1 PAVIMENTO, DE JANELA (UNIDADE: M2). AF_07/2019</v>
          </cell>
          <cell r="D7418" t="str">
            <v>M2</v>
          </cell>
          <cell r="E7418">
            <v>0.35</v>
          </cell>
          <cell r="F7418">
            <v>0.67</v>
          </cell>
          <cell r="G7418">
            <v>1.02</v>
          </cell>
        </row>
        <row r="7419">
          <cell r="B7419">
            <v>100235</v>
          </cell>
          <cell r="C7419" t="str">
            <v>TRANSPORTE VERTICAL MANUAL, 1 PAVIMENTO, DE LATA DE 18 LITROS (UNIDADE: L). AF_07/2019</v>
          </cell>
          <cell r="D7419" t="str">
            <v>L</v>
          </cell>
          <cell r="E7419">
            <v>2.0000000000000004E-2</v>
          </cell>
          <cell r="F7419">
            <v>0.03</v>
          </cell>
          <cell r="G7419">
            <v>0.05</v>
          </cell>
        </row>
        <row r="7420">
          <cell r="B7420">
            <v>100267</v>
          </cell>
          <cell r="C7420" t="str">
            <v>TRANSPORTE VERTICAL MANUAL, 1 PAVIMENTO, DE PORTA (UNIDADE: UNID). AF_07/2019</v>
          </cell>
          <cell r="D7420" t="str">
            <v>UN</v>
          </cell>
          <cell r="E7420">
            <v>0.70999999999999974</v>
          </cell>
          <cell r="F7420">
            <v>1.34</v>
          </cell>
          <cell r="G7420">
            <v>2.0499999999999998</v>
          </cell>
        </row>
        <row r="7421">
          <cell r="B7421">
            <v>100231</v>
          </cell>
          <cell r="C7421" t="str">
            <v>TRANSPORTE VERTICAL MANUAL, 1 PAVIMENTO, DE SACOS DE 20 KG (UNIDADE: KG). AF_07/2019</v>
          </cell>
          <cell r="D7421" t="str">
            <v>KG</v>
          </cell>
          <cell r="E7421">
            <v>1.0000000000000002E-2</v>
          </cell>
          <cell r="F7421">
            <v>0.03</v>
          </cell>
          <cell r="G7421">
            <v>0.04</v>
          </cell>
        </row>
        <row r="7422">
          <cell r="B7422">
            <v>100230</v>
          </cell>
          <cell r="C7422" t="str">
            <v>TRANSPORTE VERTICAL MANUAL, 1 PAVIMENTO, DE SACOS DE 30 KG (UNIDADE: KG). AF_07/2019</v>
          </cell>
          <cell r="D7422" t="str">
            <v>KG</v>
          </cell>
          <cell r="E7422">
            <v>9.9999999999999985E-3</v>
          </cell>
          <cell r="F7422">
            <v>0.02</v>
          </cell>
          <cell r="G7422">
            <v>0.03</v>
          </cell>
        </row>
        <row r="7423">
          <cell r="B7423">
            <v>100229</v>
          </cell>
          <cell r="C7423" t="str">
            <v>TRANSPORTE VERTICAL MANUAL, 1 PAVIMENTO, DE SACOS DE 50 KG (UNIDADE: KG). AF_07/2019</v>
          </cell>
          <cell r="D7423" t="str">
            <v>KG</v>
          </cell>
          <cell r="E7423">
            <v>0</v>
          </cell>
          <cell r="F7423">
            <v>0.01</v>
          </cell>
          <cell r="G7423">
            <v>0.01</v>
          </cell>
        </row>
        <row r="7424">
          <cell r="B7424">
            <v>100272</v>
          </cell>
          <cell r="C7424" t="str">
            <v>TRANSPORTE VERTICAL MANUAL, 1 PAVIMENTO, DE VIDRO (UNIDADE: M2). AF_07/2019</v>
          </cell>
          <cell r="D7424" t="str">
            <v>M2</v>
          </cell>
          <cell r="E7424">
            <v>0.54</v>
          </cell>
          <cell r="F7424">
            <v>1</v>
          </cell>
          <cell r="G7424">
            <v>1.54</v>
          </cell>
        </row>
        <row r="7425">
          <cell r="B7425">
            <v>100269</v>
          </cell>
          <cell r="C7425" t="str">
            <v>TRANSPORTE VERTICAL, BANCADA DE MÁRMORE OU GRANITO PARA COZINHA/LAVATÓRIO OU MÁRMORE SINTÉTICO COM CUBA INTEGRADA, MANUAL, 1 PAVIMENTO, (UNIDADE: UNID). AF_07/2019</v>
          </cell>
          <cell r="D7425" t="str">
            <v>UN</v>
          </cell>
          <cell r="E7425">
            <v>0.70999999999999974</v>
          </cell>
          <cell r="F7425">
            <v>1.34</v>
          </cell>
          <cell r="G7425">
            <v>2.0499999999999998</v>
          </cell>
        </row>
        <row r="7426">
          <cell r="B7426">
            <v>100986</v>
          </cell>
          <cell r="C7426" t="str">
            <v>CARGA DE MISTURA ASFÁLTICA EM CAMINHÃO BASCULANTE 10 M³ (UNIDADE: M3). AF_07/2020</v>
          </cell>
          <cell r="D7426" t="str">
            <v>M3</v>
          </cell>
          <cell r="E7426">
            <v>8.3800000000000008</v>
          </cell>
          <cell r="F7426">
            <v>1.2</v>
          </cell>
          <cell r="G7426">
            <v>9.58</v>
          </cell>
        </row>
        <row r="7427">
          <cell r="B7427">
            <v>101002</v>
          </cell>
          <cell r="C7427" t="str">
            <v>CARGA DE MISTURA ASFÁLTICA EM CAMINHÃO BASCULANTE 10 M³ (UNIDADE: T). AF_07/2020</v>
          </cell>
          <cell r="D7427" t="str">
            <v>T</v>
          </cell>
          <cell r="E7427">
            <v>5.57</v>
          </cell>
          <cell r="F7427">
            <v>0.8</v>
          </cell>
          <cell r="G7427">
            <v>6.37</v>
          </cell>
        </row>
        <row r="7428">
          <cell r="B7428">
            <v>100987</v>
          </cell>
          <cell r="C7428" t="str">
            <v>CARGA DE MISTURA ASFÁLTICA EM CAMINHÃO BASCULANTE 14 M³ (UNIDADE: M3). AF_07/2020</v>
          </cell>
          <cell r="D7428" t="str">
            <v>M3</v>
          </cell>
          <cell r="E7428">
            <v>9.620000000000001</v>
          </cell>
          <cell r="F7428">
            <v>1.1000000000000001</v>
          </cell>
          <cell r="G7428">
            <v>10.72</v>
          </cell>
        </row>
        <row r="7429">
          <cell r="B7429">
            <v>101003</v>
          </cell>
          <cell r="C7429" t="str">
            <v>CARGA DE MISTURA ASFÁLTICA EM CAMINHÃO BASCULANTE 14 M³ (UNIDADE: T). AF_07/2020</v>
          </cell>
          <cell r="D7429" t="str">
            <v>T</v>
          </cell>
          <cell r="E7429">
            <v>6.39</v>
          </cell>
          <cell r="F7429">
            <v>0.74</v>
          </cell>
          <cell r="G7429">
            <v>7.13</v>
          </cell>
        </row>
        <row r="7430">
          <cell r="B7430">
            <v>100988</v>
          </cell>
          <cell r="C7430" t="str">
            <v>CARGA DE MISTURA ASFÁLTICA EM CAMINHÃO BASCULANTE 18 M³ (UNIDADE: M3). AF_07/2020</v>
          </cell>
          <cell r="D7430" t="str">
            <v>M3</v>
          </cell>
          <cell r="E7430">
            <v>10.29</v>
          </cell>
          <cell r="F7430">
            <v>1.06</v>
          </cell>
          <cell r="G7430">
            <v>11.35</v>
          </cell>
        </row>
        <row r="7431">
          <cell r="B7431">
            <v>101004</v>
          </cell>
          <cell r="C7431" t="str">
            <v>CARGA DE MISTURA ASFÁLTICA EM CAMINHÃO BASCULANTE 18 M³ (UNIDADE: T). AF_07/2020</v>
          </cell>
          <cell r="D7431" t="str">
            <v>T</v>
          </cell>
          <cell r="E7431">
            <v>6.87</v>
          </cell>
          <cell r="F7431">
            <v>0.7</v>
          </cell>
          <cell r="G7431">
            <v>7.57</v>
          </cell>
        </row>
        <row r="7432">
          <cell r="B7432">
            <v>100985</v>
          </cell>
          <cell r="C7432" t="str">
            <v>CARGA DE MISTURA ASFÁLTICA EM CAMINHÃO BASCULANTE 6 M³ (UNIDADE: M3). AF_07/2020</v>
          </cell>
          <cell r="D7432" t="str">
            <v>M3</v>
          </cell>
          <cell r="E7432">
            <v>6.57</v>
          </cell>
          <cell r="F7432">
            <v>1.43</v>
          </cell>
          <cell r="G7432">
            <v>8</v>
          </cell>
        </row>
        <row r="7433">
          <cell r="B7433">
            <v>101001</v>
          </cell>
          <cell r="C7433" t="str">
            <v>CARGA DE MISTURA ASFÁLTICA EM CAMINHÃO BASCULANTE 6 M³ (UNIDADE: T). AF_07/2020</v>
          </cell>
          <cell r="D7433" t="str">
            <v>T</v>
          </cell>
          <cell r="E7433">
            <v>4.3900000000000006</v>
          </cell>
          <cell r="F7433">
            <v>0.94</v>
          </cell>
          <cell r="G7433">
            <v>5.33</v>
          </cell>
        </row>
        <row r="7434">
          <cell r="B7434">
            <v>101008</v>
          </cell>
          <cell r="C7434" t="str">
            <v>CARGA DE ÁGUA EM CAMINHÃO PIPA 10 M³. AF_07/2020</v>
          </cell>
          <cell r="D7434" t="str">
            <v>M3</v>
          </cell>
          <cell r="E7434">
            <v>5.28</v>
          </cell>
          <cell r="F7434">
            <v>0.54</v>
          </cell>
          <cell r="G7434">
            <v>5.82</v>
          </cell>
        </row>
        <row r="7435">
          <cell r="B7435">
            <v>101007</v>
          </cell>
          <cell r="C7435" t="str">
            <v>CARGA DE ÁGUA EM CAMINHÃO PIPA 6 M³. AF_07/2020</v>
          </cell>
          <cell r="D7435" t="str">
            <v>M3</v>
          </cell>
          <cell r="E7435">
            <v>5.08</v>
          </cell>
          <cell r="F7435">
            <v>0.68</v>
          </cell>
          <cell r="G7435">
            <v>5.76</v>
          </cell>
        </row>
        <row r="7436">
          <cell r="B7436">
            <v>100982</v>
          </cell>
          <cell r="C7436" t="str">
            <v>CARGA, MANOBRA E DESCARGA DE ENTULHO EM CAMINHÃO BASCULANTE 10 M³ - CARGA COM ESCAVADEIRA HIDRÁULICA  (CAÇAMBA DE 0,80 M³ / 111 HP) E DESCARGA LIVRE (UNIDADE: M3). AF_07/2020</v>
          </cell>
          <cell r="D7436" t="str">
            <v>M3</v>
          </cell>
          <cell r="E7436">
            <v>8.26</v>
          </cell>
          <cell r="F7436">
            <v>1.31</v>
          </cell>
          <cell r="G7436">
            <v>9.57</v>
          </cell>
        </row>
        <row r="7437">
          <cell r="B7437">
            <v>100998</v>
          </cell>
          <cell r="C7437" t="str">
            <v>CARGA, MANOBRA E DESCARGA DE ENTULHO EM CAMINHÃO BASCULANTE 10 M³ - CARGA COM ESCAVADEIRA HIDRÁULICA  (CAÇAMBA DE 0,80 M³ / 111 HP) E DESCARGA LIVRE (UNIDADE: T). AF_07/2020</v>
          </cell>
          <cell r="D7437" t="str">
            <v>T</v>
          </cell>
          <cell r="E7437">
            <v>5.51</v>
          </cell>
          <cell r="F7437">
            <v>0.87</v>
          </cell>
          <cell r="G7437">
            <v>6.38</v>
          </cell>
        </row>
        <row r="7438">
          <cell r="B7438">
            <v>100983</v>
          </cell>
          <cell r="C7438" t="str">
            <v>CARGA, MANOBRA E DESCARGA DE ENTULHO EM CAMINHÃO BASCULANTE 14 M³ - CARGA COM ESCAVADEIRA HIDRÁULICA  (CAÇAMBA DE 0,80 M³ / 111 HP) E DESCARGA LIVRE (UNIDADE: M3). AF_07/2020</v>
          </cell>
          <cell r="D7438" t="str">
            <v>M3</v>
          </cell>
          <cell r="E7438">
            <v>8.3000000000000007</v>
          </cell>
          <cell r="F7438">
            <v>1.1200000000000001</v>
          </cell>
          <cell r="G7438">
            <v>9.42</v>
          </cell>
        </row>
        <row r="7439">
          <cell r="B7439">
            <v>100999</v>
          </cell>
          <cell r="C7439" t="str">
            <v>CARGA, MANOBRA E DESCARGA DE ENTULHO EM CAMINHÃO BASCULANTE 14 M³ - CARGA COM ESCAVADEIRA HIDRÁULICA  (CAÇAMBA DE 0,80 M³ / 111 HP) E DESCARGA LIVRE (UNIDADE: T). AF_07/2020</v>
          </cell>
          <cell r="D7439" t="str">
            <v>T</v>
          </cell>
          <cell r="E7439">
            <v>5.56</v>
          </cell>
          <cell r="F7439">
            <v>0.75</v>
          </cell>
          <cell r="G7439">
            <v>6.31</v>
          </cell>
        </row>
        <row r="7440">
          <cell r="B7440">
            <v>100984</v>
          </cell>
          <cell r="C7440" t="str">
            <v>CARGA, MANOBRA E DESCARGA DE ENTULHO EM CAMINHÃO BASCULANTE 18 M³ - CARGA COM ESCAVADEIRA HIDRÁULICA  (CAÇAMBA DE 0,80 M³ / 111 HP) E DESCARGA LIVRE (UNIDADE: M3). AF_07/2020</v>
          </cell>
          <cell r="D7440" t="str">
            <v>M3</v>
          </cell>
          <cell r="E7440">
            <v>8.2200000000000006</v>
          </cell>
          <cell r="F7440">
            <v>1</v>
          </cell>
          <cell r="G7440">
            <v>9.2200000000000006</v>
          </cell>
        </row>
        <row r="7441">
          <cell r="B7441">
            <v>101000</v>
          </cell>
          <cell r="C7441" t="str">
            <v>CARGA, MANOBRA E DESCARGA DE ENTULHO EM CAMINHÃO BASCULANTE 18 M³ - CARGA COM ESCAVADEIRA HIDRÁULICA  (CAÇAMBA DE 0,80 M³ / 111 HP) E DESCARGA LIVRE (UNIDADE: T). AF_07/2020</v>
          </cell>
          <cell r="D7441" t="str">
            <v>T</v>
          </cell>
          <cell r="E7441">
            <v>5.47</v>
          </cell>
          <cell r="F7441">
            <v>0.67</v>
          </cell>
          <cell r="G7441">
            <v>6.14</v>
          </cell>
        </row>
        <row r="7442">
          <cell r="B7442">
            <v>100981</v>
          </cell>
          <cell r="C7442" t="str">
            <v>CARGA, MANOBRA E DESCARGA DE ENTULHO EM CAMINHÃO BASCULANTE 6 M³ - CARGA COM ESCAVADEIRA HIDRÁULICA  (CAÇAMBA DE 0,80 M³ / 111 HP) E DESCARGA LIVRE (UNIDADE: M3). AF_07/2020</v>
          </cell>
          <cell r="D7442" t="str">
            <v>M3</v>
          </cell>
          <cell r="E7442">
            <v>8.25</v>
          </cell>
          <cell r="F7442">
            <v>1.78</v>
          </cell>
          <cell r="G7442">
            <v>10.029999999999999</v>
          </cell>
        </row>
        <row r="7443">
          <cell r="B7443">
            <v>100997</v>
          </cell>
          <cell r="C7443" t="str">
            <v>CARGA, MANOBRA E DESCARGA DE ENTULHO EM CAMINHÃO BASCULANTE 6 M³ - CARGA COM ESCAVADEIRA HIDRÁULICA  (CAÇAMBA DE 0,80 M³ / 111 HP) E DESCARGA LIVRE (UNIDADE: T). AF_07/2020</v>
          </cell>
          <cell r="D7443" t="str">
            <v>T</v>
          </cell>
          <cell r="E7443">
            <v>5.49</v>
          </cell>
          <cell r="F7443">
            <v>1.2</v>
          </cell>
          <cell r="G7443">
            <v>6.69</v>
          </cell>
        </row>
        <row r="7444">
          <cell r="B7444">
            <v>101010</v>
          </cell>
          <cell r="C7444" t="str">
            <v>CARGA, MANOBRA E DESCARGA DE PERFIL METÁLICO EM CAMINHÃO CARROCERIA COM GUINDAUTO (MUNCK) 11,7 TM. AF_07/2020</v>
          </cell>
          <cell r="D7444" t="str">
            <v>T</v>
          </cell>
          <cell r="E7444">
            <v>25.340000000000003</v>
          </cell>
          <cell r="F7444">
            <v>3.58</v>
          </cell>
          <cell r="G7444">
            <v>28.92</v>
          </cell>
        </row>
        <row r="7445">
          <cell r="B7445">
            <v>101009</v>
          </cell>
          <cell r="C7445" t="str">
            <v>CARGA, MANOBRA E DESCARGA DE POSTE DE CONCRETO EM CAMINHÃO CARROCERIA COM GUINDAUTO (MUNCK) 11,7 TM. AF_07/2020</v>
          </cell>
          <cell r="D7445" t="str">
            <v>T</v>
          </cell>
          <cell r="E7445">
            <v>40.24</v>
          </cell>
          <cell r="F7445">
            <v>5.68</v>
          </cell>
          <cell r="G7445">
            <v>45.92</v>
          </cell>
        </row>
        <row r="7446">
          <cell r="B7446">
            <v>100978</v>
          </cell>
          <cell r="C7446" t="str">
            <v>CARGA, MANOBRA E DESCARGA DE SOLOS E MATERIAIS GRANULARES EM CAMINHÃO BASCULANTE 10 M³ - CARGA COM ESCAVADEIRA HIDRÁULICA (CAÇAMBA DE 1,20 M³ / 155 HP) E DESCARGA LIVRE (UNIDADE: M3). AF_07/2020</v>
          </cell>
          <cell r="D7446" t="str">
            <v>M3</v>
          </cell>
          <cell r="E7446">
            <v>6.41</v>
          </cell>
          <cell r="F7446">
            <v>1.02</v>
          </cell>
          <cell r="G7446">
            <v>7.43</v>
          </cell>
        </row>
        <row r="7447">
          <cell r="B7447">
            <v>100994</v>
          </cell>
          <cell r="C7447" t="str">
            <v>CARGA, MANOBRA E DESCARGA DE SOLOS E MATERIAIS GRANULARES EM CAMINHÃO BASCULANTE 10 M³ - CARGA COM ESCAVADEIRA HIDRÁULICA (CAÇAMBA DE 1,20 M³ / 155 HP) E DESCARGA LIVRE (UNIDADE: T). AF_07/2020</v>
          </cell>
          <cell r="D7447" t="str">
            <v>T</v>
          </cell>
          <cell r="E7447">
            <v>4.26</v>
          </cell>
          <cell r="F7447">
            <v>0.67</v>
          </cell>
          <cell r="G7447">
            <v>4.93</v>
          </cell>
        </row>
        <row r="7448">
          <cell r="B7448">
            <v>100974</v>
          </cell>
          <cell r="C7448" t="str">
            <v>CARGA, MANOBRA E DESCARGA DE SOLOS E MATERIAIS GRANULARES EM CAMINHÃO BASCULANTE 10 M³ - CARGA COM PÁ CARREGADEIRA (CAÇAMBA DE 1,7 A 2,8 M³ / 128 HP) E DESCARGA LIVRE (UNIDADE: M3). AF_07/2020</v>
          </cell>
          <cell r="D7448" t="str">
            <v>M3</v>
          </cell>
          <cell r="E7448">
            <v>7.94</v>
          </cell>
          <cell r="F7448">
            <v>1.29</v>
          </cell>
          <cell r="G7448">
            <v>9.23</v>
          </cell>
        </row>
        <row r="7449">
          <cell r="B7449">
            <v>100990</v>
          </cell>
          <cell r="C7449" t="str">
            <v>CARGA, MANOBRA E DESCARGA DE SOLOS E MATERIAIS GRANULARES EM CAMINHÃO BASCULANTE 10 M³ - CARGA COM PÁ CARREGADEIRA (CAÇAMBA DE 1,7 A 2,8 M³ / 128 HP) E DESCARGA LIVRE (UNIDADE: T). AF_07/2020</v>
          </cell>
          <cell r="D7449" t="str">
            <v>T</v>
          </cell>
          <cell r="E7449">
            <v>5.3000000000000007</v>
          </cell>
          <cell r="F7449">
            <v>0.85</v>
          </cell>
          <cell r="G7449">
            <v>6.15</v>
          </cell>
        </row>
        <row r="7450">
          <cell r="B7450">
            <v>100979</v>
          </cell>
          <cell r="C7450" t="str">
            <v>CARGA, MANOBRA E DESCARGA DE SOLOS E MATERIAIS GRANULARES EM CAMINHÃO BASCULANTE 14 M³ - CARGA COM ESCAVADEIRA HIDRÁULICA (CAÇAMBA DE 1,20 M³ / 155 HP) E DESCARGA LIVRE (UNIDADE: M3). AF_07/2020</v>
          </cell>
          <cell r="D7450" t="str">
            <v>M3</v>
          </cell>
          <cell r="E7450">
            <v>6.16</v>
          </cell>
          <cell r="F7450">
            <v>0.82</v>
          </cell>
          <cell r="G7450">
            <v>6.98</v>
          </cell>
        </row>
        <row r="7451">
          <cell r="B7451">
            <v>100995</v>
          </cell>
          <cell r="C7451" t="str">
            <v>CARGA, MANOBRA E DESCARGA DE SOLOS E MATERIAIS GRANULARES EM CAMINHÃO BASCULANTE 14 M³ - CARGA COM ESCAVADEIRA HIDRÁULICA (CAÇAMBA DE 1,20 M³ / 155 HP) E DESCARGA LIVRE (UNIDADE: T). AF_07/2020</v>
          </cell>
          <cell r="D7451" t="str">
            <v>T</v>
          </cell>
          <cell r="E7451">
            <v>4.0999999999999996</v>
          </cell>
          <cell r="F7451">
            <v>0.56000000000000005</v>
          </cell>
          <cell r="G7451">
            <v>4.66</v>
          </cell>
        </row>
        <row r="7452">
          <cell r="B7452">
            <v>100975</v>
          </cell>
          <cell r="C7452" t="str">
            <v>CARGA, MANOBRA E DESCARGA DE SOLOS E MATERIAIS GRANULARES EM CAMINHÃO BASCULANTE 14 M³ - CARGA COM PÁ CARREGADEIRA (CAÇAMBA DE 1,7 A 2,8 M³ / 128 HP) E DESCARGA LIVRE (UNIDADE: M3). AF_07/2020</v>
          </cell>
          <cell r="D7452" t="str">
            <v>M3</v>
          </cell>
          <cell r="E7452">
            <v>8</v>
          </cell>
          <cell r="F7452">
            <v>1.0900000000000001</v>
          </cell>
          <cell r="G7452">
            <v>9.09</v>
          </cell>
        </row>
        <row r="7453">
          <cell r="B7453">
            <v>100991</v>
          </cell>
          <cell r="C7453" t="str">
            <v>CARGA, MANOBRA E DESCARGA DE SOLOS E MATERIAIS GRANULARES EM CAMINHÃO BASCULANTE 14 M³ - CARGA COM PÁ CARREGADEIRA (CAÇAMBA DE 1,7 A 2,8 M³ / 128 HP) E DESCARGA LIVRE (UNIDADE: T). AF_07/2020</v>
          </cell>
          <cell r="D7453" t="str">
            <v>T</v>
          </cell>
          <cell r="E7453">
            <v>5.3599999999999994</v>
          </cell>
          <cell r="F7453">
            <v>0.73</v>
          </cell>
          <cell r="G7453">
            <v>6.09</v>
          </cell>
        </row>
        <row r="7454">
          <cell r="B7454">
            <v>100980</v>
          </cell>
          <cell r="C7454" t="str">
            <v>CARGA, MANOBRA E DESCARGA DE SOLOS E MATERIAIS GRANULARES EM CAMINHÃO BASCULANTE 18 M³ - CARGA COM ESCAVADEIRA HIDRÁULICA (CAÇAMBA DE 1,20 M³ / 155 HP) E DESCARGA LIVRE (UNIDADE: M3). AF_07/2020</v>
          </cell>
          <cell r="D7454" t="str">
            <v>M3</v>
          </cell>
          <cell r="E7454">
            <v>5.89</v>
          </cell>
          <cell r="F7454">
            <v>0.7</v>
          </cell>
          <cell r="G7454">
            <v>6.59</v>
          </cell>
        </row>
        <row r="7455">
          <cell r="B7455">
            <v>100996</v>
          </cell>
          <cell r="C7455" t="str">
            <v>CARGA, MANOBRA E DESCARGA DE SOLOS E MATERIAIS GRANULARES EM CAMINHÃO BASCULANTE 18 M³ - CARGA COM ESCAVADEIRA HIDRÁULICA (CAÇAMBA DE 1,20 M³ / 155 HP) E DESCARGA LIVRE (UNIDADE: T). AF_07/2020</v>
          </cell>
          <cell r="D7455" t="str">
            <v>T</v>
          </cell>
          <cell r="E7455">
            <v>3.9</v>
          </cell>
          <cell r="F7455">
            <v>0.48</v>
          </cell>
          <cell r="G7455">
            <v>4.38</v>
          </cell>
        </row>
        <row r="7456">
          <cell r="B7456">
            <v>100976</v>
          </cell>
          <cell r="C7456" t="str">
            <v>CARGA, MANOBRA E DESCARGA DE SOLOS E MATERIAIS GRANULARES EM CAMINHÃO BASCULANTE 18 M³ - CARGA COM PÁ CARREGADEIRA (CAÇAMBA DE 1,7 A 2,8 M³ / 128 HP) E DESCARGA LIVRE (UNIDADE: M3). AF_07/2020</v>
          </cell>
          <cell r="D7456" t="str">
            <v>M3</v>
          </cell>
          <cell r="E7456">
            <v>7.92</v>
          </cell>
          <cell r="F7456">
            <v>0.98</v>
          </cell>
          <cell r="G7456">
            <v>8.9</v>
          </cell>
        </row>
        <row r="7457">
          <cell r="B7457">
            <v>100992</v>
          </cell>
          <cell r="C7457" t="str">
            <v>CARGA, MANOBRA E DESCARGA DE SOLOS E MATERIAIS GRANULARES EM CAMINHÃO BASCULANTE 18 M³ - CARGA COM PÁ CARREGADEIRA (CAÇAMBA DE 1,7 A 2,8 M³ / 128 HP) E DESCARGA LIVRE (UNIDADE: T). AF_07/2020</v>
          </cell>
          <cell r="D7457" t="str">
            <v>T</v>
          </cell>
          <cell r="E7457">
            <v>5.27</v>
          </cell>
          <cell r="F7457">
            <v>0.66</v>
          </cell>
          <cell r="G7457">
            <v>5.93</v>
          </cell>
        </row>
        <row r="7458">
          <cell r="B7458">
            <v>100977</v>
          </cell>
          <cell r="C7458" t="str">
            <v>CARGA, MANOBRA E DESCARGA DE SOLOS E MATERIAIS GRANULARES EM CAMINHÃO BASCULANTE 6 M³ - CARGA COM ESCAVADEIRA HIDRÁULICA (CAÇAMBA DE 1,20 M³ / 155 HP) E DESCARGA LIVRE (UNIDADE: M3). AF_07/2020</v>
          </cell>
          <cell r="D7458" t="str">
            <v>M3</v>
          </cell>
          <cell r="E7458">
            <v>6.77</v>
          </cell>
          <cell r="F7458">
            <v>1.49</v>
          </cell>
          <cell r="G7458">
            <v>8.26</v>
          </cell>
        </row>
        <row r="7459">
          <cell r="B7459">
            <v>100993</v>
          </cell>
          <cell r="C7459" t="str">
            <v>CARGA, MANOBRA E DESCARGA DE SOLOS E MATERIAIS GRANULARES EM CAMINHÃO BASCULANTE 6 M³ - CARGA COM ESCAVADEIRA HIDRÁULICA (CAÇAMBA DE 1,20 M³ / 155 HP) E DESCARGA LIVRE (UNIDADE: T). AF_07/2020</v>
          </cell>
          <cell r="D7459" t="str">
            <v>T</v>
          </cell>
          <cell r="E7459">
            <v>4.5199999999999996</v>
          </cell>
          <cell r="F7459">
            <v>0.98</v>
          </cell>
          <cell r="G7459">
            <v>5.5</v>
          </cell>
        </row>
        <row r="7460">
          <cell r="B7460">
            <v>100973</v>
          </cell>
          <cell r="C7460" t="str">
            <v>CARGA, MANOBRA E DESCARGA DE SOLOS E MATERIAIS GRANULARES EM CAMINHÃO BASCULANTE 6 M³ - CARGA COM PÁ CARREGADEIRA (CAÇAMBA DE 1,7 A 2,8 M³ / 128 HP) E DESCARGA LIVRE (UNIDADE: M3). AF_07/2020</v>
          </cell>
          <cell r="D7460" t="str">
            <v>M3</v>
          </cell>
          <cell r="E7460">
            <v>7.91</v>
          </cell>
          <cell r="F7460">
            <v>1.74</v>
          </cell>
          <cell r="G7460">
            <v>9.65</v>
          </cell>
        </row>
        <row r="7461">
          <cell r="B7461">
            <v>100989</v>
          </cell>
          <cell r="C7461" t="str">
            <v>CARGA, MANOBRA E DESCARGA DE SOLOS E MATERIAIS GRANULARES EM CAMINHÃO BASCULANTE 6 M³ - CARGA COM PÁ CARREGADEIRA (CAÇAMBA DE 1,7 A 2,8 M³ / 128 HP) E DESCARGA LIVRE (UNIDADE: T). AF_07/2020</v>
          </cell>
          <cell r="D7461" t="str">
            <v>T</v>
          </cell>
          <cell r="E7461">
            <v>5.26</v>
          </cell>
          <cell r="F7461">
            <v>1.17</v>
          </cell>
          <cell r="G7461">
            <v>6.43</v>
          </cell>
        </row>
        <row r="7462">
          <cell r="B7462">
            <v>101467</v>
          </cell>
          <cell r="C7462" t="str">
            <v>CARGA, MANOBRA E DESCARGA DE TUBOS DE CONCRETO, DN 1000 MM, EM CAMINHÃO CARROCERIA COM GUINDAUTO (MUNCK) 11,7 TM. AF_07/2020</v>
          </cell>
          <cell r="D7462" t="str">
            <v>T</v>
          </cell>
          <cell r="E7462">
            <v>15.399999999999999</v>
          </cell>
          <cell r="F7462">
            <v>4.43</v>
          </cell>
          <cell r="G7462">
            <v>19.829999999999998</v>
          </cell>
        </row>
        <row r="7463">
          <cell r="B7463">
            <v>101468</v>
          </cell>
          <cell r="C7463" t="str">
            <v>CARGA, MANOBRA E DESCARGA DE TUBOS DE CONCRETO, DN 1200 MM, EM CAMINHÃO CARROCERIA COM GUINDAUTO (MUNCK) 11,7 TM. AF_07/2020</v>
          </cell>
          <cell r="D7463" t="str">
            <v>T</v>
          </cell>
          <cell r="E7463">
            <v>14.09</v>
          </cell>
          <cell r="F7463">
            <v>4.05</v>
          </cell>
          <cell r="G7463">
            <v>18.14</v>
          </cell>
        </row>
        <row r="7464">
          <cell r="B7464">
            <v>101014</v>
          </cell>
          <cell r="C7464" t="str">
            <v>CARGA, MANOBRA E DESCARGA DE TUBOS DE CONCRETO, DN 400 MM, EM CAMINHÃO CARROCERIA COM GUINDAUTO (MUNCK) 11,7 TM. AF_07/2020</v>
          </cell>
          <cell r="D7464" t="str">
            <v>T</v>
          </cell>
          <cell r="E7464">
            <v>35.18</v>
          </cell>
          <cell r="F7464">
            <v>10.15</v>
          </cell>
          <cell r="G7464">
            <v>45.33</v>
          </cell>
        </row>
        <row r="7465">
          <cell r="B7465">
            <v>101015</v>
          </cell>
          <cell r="C7465" t="str">
            <v>CARGA, MANOBRA E DESCARGA DE TUBOS DE CONCRETO, DN 500 MM, EM CAMINHÃO CARROCERIA COM GUINDAUTO (MUNCK) 11,7 TM. AF_07/2020</v>
          </cell>
          <cell r="D7465" t="str">
            <v>T</v>
          </cell>
          <cell r="E7465">
            <v>28.879999999999995</v>
          </cell>
          <cell r="F7465">
            <v>8.35</v>
          </cell>
          <cell r="G7465">
            <v>37.229999999999997</v>
          </cell>
        </row>
        <row r="7466">
          <cell r="B7466">
            <v>101463</v>
          </cell>
          <cell r="C7466" t="str">
            <v>CARGA, MANOBRA E DESCARGA DE TUBOS DE CONCRETO, DN 600 MM, EM CAMINHÃO CARROCERIA COM GUINDAUTO (MUNCK) 11,7 TM. AF_07/2020</v>
          </cell>
          <cell r="D7466" t="str">
            <v>T</v>
          </cell>
          <cell r="E7466">
            <v>38.51</v>
          </cell>
          <cell r="F7466">
            <v>11.11</v>
          </cell>
          <cell r="G7466">
            <v>49.62</v>
          </cell>
        </row>
        <row r="7467">
          <cell r="B7467">
            <v>101464</v>
          </cell>
          <cell r="C7467" t="str">
            <v>CARGA, MANOBRA E DESCARGA DE TUBOS DE CONCRETO, DN 700 MM, EM CAMINHÃO CARROCERIA COM GUINDAUTO (MUNCK) 11,7 TM. AF_07/2020</v>
          </cell>
          <cell r="D7467" t="str">
            <v>T</v>
          </cell>
          <cell r="E7467">
            <v>29.56</v>
          </cell>
          <cell r="F7467">
            <v>8.5500000000000007</v>
          </cell>
          <cell r="G7467">
            <v>38.11</v>
          </cell>
        </row>
        <row r="7468">
          <cell r="B7468">
            <v>101465</v>
          </cell>
          <cell r="C7468" t="str">
            <v>CARGA, MANOBRA E DESCARGA DE TUBOS DE CONCRETO, DN 800 MM, EM CAMINHÃO CARROCERIA COM GUINDAUTO (MUNCK) 11,7 TM. AF_07/2020</v>
          </cell>
          <cell r="D7468" t="str">
            <v>T</v>
          </cell>
          <cell r="E7468">
            <v>22.599999999999998</v>
          </cell>
          <cell r="F7468">
            <v>6.53</v>
          </cell>
          <cell r="G7468">
            <v>29.13</v>
          </cell>
        </row>
        <row r="7469">
          <cell r="B7469">
            <v>101466</v>
          </cell>
          <cell r="C7469" t="str">
            <v>CARGA, MANOBRA E DESCARGA DE TUBOS DE CONCRETO, DN 900 MM, EM CAMINHÃO CARROCERIA COM GUINDAUTO (MUNCK) 11,7 TM. AF_07/2020</v>
          </cell>
          <cell r="D7469" t="str">
            <v>T</v>
          </cell>
          <cell r="E7469">
            <v>18.41</v>
          </cell>
          <cell r="F7469">
            <v>5.29</v>
          </cell>
          <cell r="G7469">
            <v>23.7</v>
          </cell>
        </row>
        <row r="7470">
          <cell r="B7470">
            <v>101013</v>
          </cell>
          <cell r="C7470" t="str">
            <v>CARGA, MANOBRA E DESCARGA DE TUBOS DE CONCRETO, DN MENOR OU IGUAL A 300 MM, EM CAMINHÃO CARROCERIA COM GUINDAUTO (MUNCK) 11,7 TM. AF_07/2020</v>
          </cell>
          <cell r="D7470" t="str">
            <v>T</v>
          </cell>
          <cell r="E7470">
            <v>38.369999999999997</v>
          </cell>
          <cell r="F7470">
            <v>11.1</v>
          </cell>
          <cell r="G7470">
            <v>49.47</v>
          </cell>
        </row>
        <row r="7471">
          <cell r="B7471">
            <v>101477</v>
          </cell>
          <cell r="C7471" t="str">
            <v>CARGA, MANOBRA E DESCARGA DE TUBOS METÁLICOS, DN 1000 MM, EM CAMINHÃO CARROCERIA COM GUINDAUTO (MUNCK) 11,7 TM. AF_07/2020</v>
          </cell>
          <cell r="D7471" t="str">
            <v>T</v>
          </cell>
          <cell r="E7471">
            <v>11.149999999999999</v>
          </cell>
          <cell r="F7471">
            <v>3.22</v>
          </cell>
          <cell r="G7471">
            <v>14.37</v>
          </cell>
        </row>
        <row r="7472">
          <cell r="B7472">
            <v>101478</v>
          </cell>
          <cell r="C7472" t="str">
            <v>CARGA, MANOBRA E DESCARGA DE TUBOS METÁLICOS, DN 1200 MM, EM CAMINHÃO CARROCERIA COM GUINDAUTO (MUNCK) 11,7 TM. AF_07/2020</v>
          </cell>
          <cell r="D7472" t="str">
            <v>T</v>
          </cell>
          <cell r="E7472">
            <v>9.51</v>
          </cell>
          <cell r="F7472">
            <v>2.72</v>
          </cell>
          <cell r="G7472">
            <v>12.23</v>
          </cell>
        </row>
        <row r="7473">
          <cell r="B7473">
            <v>101017</v>
          </cell>
          <cell r="C7473" t="str">
            <v>CARGA, MANOBRA E DESCARGA DE TUBOS METÁLICOS, DN 200 MM, EM CAMINHÃO CARROCERIA COM GUINDAUTO (MUNCK) 11,7 TM. AF_07/2020</v>
          </cell>
          <cell r="D7473" t="str">
            <v>T</v>
          </cell>
          <cell r="E7473">
            <v>25.35</v>
          </cell>
          <cell r="F7473">
            <v>7.33</v>
          </cell>
          <cell r="G7473">
            <v>32.68</v>
          </cell>
        </row>
        <row r="7474">
          <cell r="B7474">
            <v>101018</v>
          </cell>
          <cell r="C7474" t="str">
            <v>CARGA, MANOBRA E DESCARGA DE TUBOS METÁLICOS, DN 250 MM, EM CAMINHÃO CARROCERIA COM GUINDAUTO (MUNCK) 11,7 TM. AF_07/2020</v>
          </cell>
          <cell r="D7474" t="str">
            <v>T</v>
          </cell>
          <cell r="E7474">
            <v>20.840000000000003</v>
          </cell>
          <cell r="F7474">
            <v>6.01</v>
          </cell>
          <cell r="G7474">
            <v>26.85</v>
          </cell>
        </row>
        <row r="7475">
          <cell r="B7475">
            <v>101469</v>
          </cell>
          <cell r="C7475" t="str">
            <v>CARGA, MANOBRA E DESCARGA DE TUBOS METÁLICOS, DN 300 MM, EM CAMINHÃO CARROCERIA COM GUINDAUTO (MUNCK) 11,7 TM. AF_07/2020</v>
          </cell>
          <cell r="D7475" t="str">
            <v>T</v>
          </cell>
          <cell r="E7475">
            <v>31.51</v>
          </cell>
          <cell r="F7475">
            <v>9.09</v>
          </cell>
          <cell r="G7475">
            <v>40.6</v>
          </cell>
        </row>
        <row r="7476">
          <cell r="B7476">
            <v>101470</v>
          </cell>
          <cell r="C7476" t="str">
            <v>CARGA, MANOBRA E DESCARGA DE TUBOS METÁLICOS, DN 350 MM, EM CAMINHÃO CARROCERIA COM GUINDAUTO (MUNCK) 11,7 TM. AF_07/2020</v>
          </cell>
          <cell r="D7476" t="str">
            <v>T</v>
          </cell>
          <cell r="E7476">
            <v>25.01</v>
          </cell>
          <cell r="F7476">
            <v>7.23</v>
          </cell>
          <cell r="G7476">
            <v>32.24</v>
          </cell>
        </row>
        <row r="7477">
          <cell r="B7477">
            <v>101471</v>
          </cell>
          <cell r="C7477" t="str">
            <v>CARGA, MANOBRA E DESCARGA DE TUBOS METÁLICOS, DN 400 MM, EM CAMINHÃO CARROCERIA COM GUINDAUTO (MUNCK) 11,7 TM. AF_07/2020</v>
          </cell>
          <cell r="D7477" t="str">
            <v>T</v>
          </cell>
          <cell r="E7477">
            <v>21.459999999999997</v>
          </cell>
          <cell r="F7477">
            <v>6.19</v>
          </cell>
          <cell r="G7477">
            <v>27.65</v>
          </cell>
        </row>
        <row r="7478">
          <cell r="B7478">
            <v>101472</v>
          </cell>
          <cell r="C7478" t="str">
            <v>CARGA, MANOBRA E DESCARGA DE TUBOS METÁLICOS, DN 500 MM, EM CAMINHÃO CARROCERIA COM GUINDAUTO (MUNCK) 11,7 TM. AF_07/2020</v>
          </cell>
          <cell r="D7478" t="str">
            <v>T</v>
          </cell>
          <cell r="E7478">
            <v>16.72</v>
          </cell>
          <cell r="F7478">
            <v>4.8</v>
          </cell>
          <cell r="G7478">
            <v>21.52</v>
          </cell>
        </row>
        <row r="7479">
          <cell r="B7479">
            <v>101473</v>
          </cell>
          <cell r="C7479" t="str">
            <v>CARGA, MANOBRA E DESCARGA DE TUBOS METÁLICOS, DN 600 MM, EM CAMINHÃO CARROCERIA COM GUINDAUTO (MUNCK) 11,7 TM. AF_07/2020</v>
          </cell>
          <cell r="D7479" t="str">
            <v>T</v>
          </cell>
          <cell r="E7479">
            <v>24.04</v>
          </cell>
          <cell r="F7479">
            <v>6.94</v>
          </cell>
          <cell r="G7479">
            <v>30.98</v>
          </cell>
        </row>
        <row r="7480">
          <cell r="B7480">
            <v>101474</v>
          </cell>
          <cell r="C7480" t="str">
            <v>CARGA, MANOBRA E DESCARGA DE TUBOS METÁLICOS, DN 700 MM, EM CAMINHÃO CARROCERIA COM GUINDAUTO (MUNCK) 11,7 TM. AF_07/2020</v>
          </cell>
          <cell r="D7480" t="str">
            <v>T</v>
          </cell>
          <cell r="E7480">
            <v>17.220000000000002</v>
          </cell>
          <cell r="F7480">
            <v>4.95</v>
          </cell>
          <cell r="G7480">
            <v>22.17</v>
          </cell>
        </row>
        <row r="7481">
          <cell r="B7481">
            <v>101475</v>
          </cell>
          <cell r="C7481" t="str">
            <v>CARGA, MANOBRA E DESCARGA DE TUBOS METÁLICOS, DN 800 MM, EM CAMINHÃO CARROCERIA COM GUINDAUTO (MUNCK) 11,7 TM. AF_07/2020</v>
          </cell>
          <cell r="D7481" t="str">
            <v>T</v>
          </cell>
          <cell r="E7481">
            <v>15.270000000000001</v>
          </cell>
          <cell r="F7481">
            <v>4.4000000000000004</v>
          </cell>
          <cell r="G7481">
            <v>19.670000000000002</v>
          </cell>
        </row>
        <row r="7482">
          <cell r="B7482">
            <v>101476</v>
          </cell>
          <cell r="C7482" t="str">
            <v>CARGA, MANOBRA E DESCARGA DE TUBOS METÁLICOS, DN 900 MM, EM CAMINHÃO CARROCERIA COM GUINDAUTO (MUNCK) 11,7 TM. AF_07/2020</v>
          </cell>
          <cell r="D7482" t="str">
            <v>T</v>
          </cell>
          <cell r="E7482">
            <v>13.620000000000001</v>
          </cell>
          <cell r="F7482">
            <v>3.91</v>
          </cell>
          <cell r="G7482">
            <v>17.53</v>
          </cell>
        </row>
        <row r="7483">
          <cell r="B7483">
            <v>101016</v>
          </cell>
          <cell r="C7483" t="str">
            <v>CARGA, MANOBRA E DESCARGA DE TUBOS METÁLICOS, DN MENOR OU IGUAL A 150 MM, EM CAMINHÃO CARROCERIA COM GUINDAUTO (MUNCK) 11,7 TM. AF_07/2020</v>
          </cell>
          <cell r="D7483" t="str">
            <v>T</v>
          </cell>
          <cell r="E7483">
            <v>33.43</v>
          </cell>
          <cell r="F7483">
            <v>9.67</v>
          </cell>
          <cell r="G7483">
            <v>43.1</v>
          </cell>
        </row>
        <row r="7484">
          <cell r="B7484">
            <v>101487</v>
          </cell>
          <cell r="C7484" t="str">
            <v>CARGA, MANOBRA E DESCARGA DE TUBOS PLÁSTICOS, DN 1000 MM, EM CAMINHÃO CARROCERIA COM GUINDAUTO (MUNCK) 11,7 TM. AF_07/2020</v>
          </cell>
          <cell r="D7484" t="str">
            <v>T</v>
          </cell>
          <cell r="E7484">
            <v>82.820000000000007</v>
          </cell>
          <cell r="F7484">
            <v>23.94</v>
          </cell>
          <cell r="G7484">
            <v>106.76</v>
          </cell>
        </row>
        <row r="7485">
          <cell r="B7485">
            <v>101488</v>
          </cell>
          <cell r="C7485" t="str">
            <v>CARGA, MANOBRA E DESCARGA DE TUBOS PLÁSTICOS, DN 1200 MM, EM CAMINHÃO CARROCERIA COM GUINDAUTO (MUNCK) 11,7 TM. AF_07/2020</v>
          </cell>
          <cell r="D7485" t="str">
            <v>T</v>
          </cell>
          <cell r="E7485">
            <v>71.66</v>
          </cell>
          <cell r="F7485">
            <v>20.71</v>
          </cell>
          <cell r="G7485">
            <v>92.37</v>
          </cell>
        </row>
        <row r="7486">
          <cell r="B7486">
            <v>101480</v>
          </cell>
          <cell r="C7486" t="str">
            <v>CARGA, MANOBRA E DESCARGA DE TUBOS PLÁSTICOS, DN 250 MM, EM CAMINHÃO CARROCERIA COM GUINDAUTO (MUNCK) 11,7 TM. AF_07/2020</v>
          </cell>
          <cell r="D7486" t="str">
            <v>T</v>
          </cell>
          <cell r="E7486">
            <v>56.320000000000007</v>
          </cell>
          <cell r="F7486">
            <v>16.3</v>
          </cell>
          <cell r="G7486">
            <v>72.62</v>
          </cell>
        </row>
        <row r="7487">
          <cell r="B7487">
            <v>101481</v>
          </cell>
          <cell r="C7487" t="str">
            <v>CARGA, MANOBRA E DESCARGA DE TUBOS PLÁSTICOS, DN 300 MM, EM CAMINHÃO CARROCERIA COM GUINDAUTO (MUNCK) 11,7 TM. AF_07/2020</v>
          </cell>
          <cell r="D7487" t="str">
            <v>T</v>
          </cell>
          <cell r="E7487">
            <v>40.690000000000005</v>
          </cell>
          <cell r="F7487">
            <v>11.76</v>
          </cell>
          <cell r="G7487">
            <v>52.45</v>
          </cell>
        </row>
        <row r="7488">
          <cell r="B7488">
            <v>101482</v>
          </cell>
          <cell r="C7488" t="str">
            <v>CARGA, MANOBRA E DESCARGA DE TUBOS PLÁSTICOS, DN 400 MM, EM CAMINHÃO CARROCERIA COM GUINDAUTO (MUNCK) 11,7 TM. AF_07/2020</v>
          </cell>
          <cell r="D7488" t="str">
            <v>T</v>
          </cell>
          <cell r="E7488">
            <v>30.400000000000002</v>
          </cell>
          <cell r="F7488">
            <v>8.8000000000000007</v>
          </cell>
          <cell r="G7488">
            <v>39.200000000000003</v>
          </cell>
        </row>
        <row r="7489">
          <cell r="B7489">
            <v>101483</v>
          </cell>
          <cell r="C7489" t="str">
            <v>CARGA, MANOBRA E DESCARGA DE TUBOS PLÁSTICOS, DN 500 MM, EM CAMINHÃO CARROCERIA COM GUINDAUTO (MUNCK) 11,7 TM. AF_07/2020</v>
          </cell>
          <cell r="D7489" t="str">
            <v>T</v>
          </cell>
          <cell r="E7489">
            <v>31.560000000000002</v>
          </cell>
          <cell r="F7489">
            <v>9.1199999999999992</v>
          </cell>
          <cell r="G7489">
            <v>40.68</v>
          </cell>
        </row>
        <row r="7490">
          <cell r="B7490">
            <v>101484</v>
          </cell>
          <cell r="C7490" t="str">
            <v>CARGA, MANOBRA E DESCARGA DE TUBOS PLÁSTICOS, DN 600 MM, EM CAMINHÃO CARROCERIA COM GUINDAUTO (MUNCK) 11,7 TM. AF_07/2020</v>
          </cell>
          <cell r="D7490" t="str">
            <v>T</v>
          </cell>
          <cell r="E7490">
            <v>163.55000000000001</v>
          </cell>
          <cell r="F7490">
            <v>47.31</v>
          </cell>
          <cell r="G7490">
            <v>210.86</v>
          </cell>
        </row>
        <row r="7491">
          <cell r="B7491">
            <v>101485</v>
          </cell>
          <cell r="C7491" t="str">
            <v>CARGA, MANOBRA E DESCARGA DE TUBOS PLÁSTICOS, DN 750 MM, EM CAMINHÃO CARROCERIA COM GUINDAUTO (MUNCK) 11,7 TM. AF_07/2020</v>
          </cell>
          <cell r="D7491" t="str">
            <v>T</v>
          </cell>
          <cell r="E7491">
            <v>125.54000000000002</v>
          </cell>
          <cell r="F7491">
            <v>36.32</v>
          </cell>
          <cell r="G7491">
            <v>161.86000000000001</v>
          </cell>
        </row>
        <row r="7492">
          <cell r="B7492">
            <v>101486</v>
          </cell>
          <cell r="C7492" t="str">
            <v>CARGA, MANOBRA E DESCARGA DE TUBOS PLÁSTICOS, DN 900 MM, EM CAMINHÃO CARROCERIA COM GUINDAUTO (MUNCK) 11,7 TM. AF_07/2020</v>
          </cell>
          <cell r="D7492" t="str">
            <v>T</v>
          </cell>
          <cell r="E7492">
            <v>113.10000000000001</v>
          </cell>
          <cell r="F7492">
            <v>32.700000000000003</v>
          </cell>
          <cell r="G7492">
            <v>145.80000000000001</v>
          </cell>
        </row>
        <row r="7493">
          <cell r="B7493">
            <v>101006</v>
          </cell>
          <cell r="C7493" t="str">
            <v>CARGA, MANOBRA E DESCARGA DE ÁGUA EM CAMINHÃO PIPA 10 M³. AF_07/2020</v>
          </cell>
          <cell r="D7493" t="str">
            <v>M3</v>
          </cell>
          <cell r="E7493">
            <v>19.920000000000002</v>
          </cell>
          <cell r="F7493">
            <v>2.11</v>
          </cell>
          <cell r="G7493">
            <v>22.03</v>
          </cell>
        </row>
        <row r="7494">
          <cell r="B7494">
            <v>101005</v>
          </cell>
          <cell r="C7494" t="str">
            <v>CARGA, MANOBRA E DESCARGA DE ÁGUA EM CAMINHÃO PIPA 6 M³. AF_07/2020</v>
          </cell>
          <cell r="D7494" t="str">
            <v>M3</v>
          </cell>
          <cell r="E7494">
            <v>17.529999999999998</v>
          </cell>
          <cell r="F7494">
            <v>2.37</v>
          </cell>
          <cell r="G7494">
            <v>19.899999999999999</v>
          </cell>
        </row>
        <row r="7495">
          <cell r="B7495">
            <v>102568</v>
          </cell>
          <cell r="C7495" t="str">
            <v>CARGA, MANOBRA E DESCARGA MANUAL DE TUBOS PLÁSTICOS, DN 150 MM, EM CAMINHÃO CARROCERIA 9T. AF_06/2021</v>
          </cell>
          <cell r="D7495" t="str">
            <v>T</v>
          </cell>
          <cell r="E7495">
            <v>222.36</v>
          </cell>
          <cell r="F7495">
            <v>94.12</v>
          </cell>
          <cell r="G7495">
            <v>316.48</v>
          </cell>
        </row>
        <row r="7496">
          <cell r="B7496">
            <v>101479</v>
          </cell>
          <cell r="C7496" t="str">
            <v>CARGA, MANOBRA E DESCARGA MANUAL DE TUBOS PLÁSTICOS, DN 200 MM, EM CAMINHÃO CARROCERIA 9T. AF_07/2020</v>
          </cell>
          <cell r="D7496" t="str">
            <v>T</v>
          </cell>
          <cell r="E7496">
            <v>130.53</v>
          </cell>
          <cell r="F7496">
            <v>55.24</v>
          </cell>
          <cell r="G7496">
            <v>185.77</v>
          </cell>
        </row>
        <row r="7497">
          <cell r="B7497">
            <v>101019</v>
          </cell>
          <cell r="C7497" t="str">
            <v>CARGA, MANOBRA E DESCARGA MANUAL DE TUBOS PLÁSTICOS, DN MENOR OU IGUAL A 100 MM, EM CAMINHÃO CARROCERIA 9T. AF_07/2020</v>
          </cell>
          <cell r="D7497" t="str">
            <v>T</v>
          </cell>
          <cell r="E7497">
            <v>447.94</v>
          </cell>
          <cell r="F7497">
            <v>189.69</v>
          </cell>
          <cell r="G7497">
            <v>637.63</v>
          </cell>
        </row>
        <row r="7498">
          <cell r="B7498">
            <v>100938</v>
          </cell>
          <cell r="C7498" t="str">
            <v>TRANSPORTE COM CAMINHÃO BASCULANTE DE 10 M³, EM VIA INTERNA (DENTRO DO CANTEIRO - UNIDADE: M3XKM). AF_07/2020</v>
          </cell>
          <cell r="D7498" t="str">
            <v>M3XKM</v>
          </cell>
          <cell r="E7498">
            <v>6.9899999999999993</v>
          </cell>
          <cell r="F7498">
            <v>0.9</v>
          </cell>
          <cell r="G7498">
            <v>7.89</v>
          </cell>
        </row>
        <row r="7499">
          <cell r="B7499">
            <v>100942</v>
          </cell>
          <cell r="C7499" t="str">
            <v>TRANSPORTE COM CAMINHÃO BASCULANTE DE 10 M³, EM VIA INTERNA A OBRA (UNIDADE: TXKM). AF_07/2020</v>
          </cell>
          <cell r="D7499" t="str">
            <v>TXKM</v>
          </cell>
          <cell r="E7499">
            <v>4.67</v>
          </cell>
          <cell r="F7499">
            <v>0.6</v>
          </cell>
          <cell r="G7499">
            <v>5.27</v>
          </cell>
        </row>
        <row r="7500">
          <cell r="B7500">
            <v>93588</v>
          </cell>
          <cell r="C7500" t="str">
            <v>TRANSPORTE COM CAMINHÃO BASCULANTE DE 10 M³, EM VIA URBANA EM LEITO NATURAL (UNIDADE: M3XKM). AF_07/2020</v>
          </cell>
          <cell r="D7500" t="str">
            <v>M3XKM</v>
          </cell>
          <cell r="E7500">
            <v>2.94</v>
          </cell>
          <cell r="F7500">
            <v>0.37</v>
          </cell>
          <cell r="G7500">
            <v>3.31</v>
          </cell>
        </row>
        <row r="7501">
          <cell r="B7501">
            <v>93594</v>
          </cell>
          <cell r="C7501" t="str">
            <v>TRANSPORTE COM CAMINHÃO BASCULANTE DE 10 M³, EM VIA URBANA EM LEITO NATURAL (UNIDADE: TXKM). AF_07/2020</v>
          </cell>
          <cell r="D7501" t="str">
            <v>TXKM</v>
          </cell>
          <cell r="E7501">
            <v>1.9600000000000002</v>
          </cell>
          <cell r="F7501">
            <v>0.24</v>
          </cell>
          <cell r="G7501">
            <v>2.2000000000000002</v>
          </cell>
        </row>
        <row r="7502">
          <cell r="B7502">
            <v>93589</v>
          </cell>
          <cell r="C7502" t="str">
            <v>TRANSPORTE COM CAMINHÃO BASCULANTE DE 10 M³, EM VIA URBANA EM REVESTIMENTO PRIMÁRIO (UNIDADE: M3XKM). AF_07/2020</v>
          </cell>
          <cell r="D7502" t="str">
            <v>M3XKM</v>
          </cell>
          <cell r="E7502">
            <v>2.5099999999999998</v>
          </cell>
          <cell r="F7502">
            <v>0.33</v>
          </cell>
          <cell r="G7502">
            <v>2.84</v>
          </cell>
        </row>
        <row r="7503">
          <cell r="B7503">
            <v>93595</v>
          </cell>
          <cell r="C7503" t="str">
            <v>TRANSPORTE COM CAMINHÃO BASCULANTE DE 10 M³, EM VIA URBANA EM REVESTIMENTO PRIMÁRIO (UNIDADE: TXKM). AF_07/2020</v>
          </cell>
          <cell r="D7503" t="str">
            <v>TXKM</v>
          </cell>
          <cell r="E7503">
            <v>1.71</v>
          </cell>
          <cell r="F7503">
            <v>0.21</v>
          </cell>
          <cell r="G7503">
            <v>1.92</v>
          </cell>
        </row>
        <row r="7504">
          <cell r="B7504">
            <v>93590</v>
          </cell>
          <cell r="C7504" t="str">
            <v>TRANSPORTE COM CAMINHÃO BASCULANTE DE 10 M³, EM VIA URBANA PAVIMENTADA, ADICIONAL PARA DMT EXCEDENTE A 30 KM (UNIDADE: M3XKM). AF_07/2020</v>
          </cell>
          <cell r="D7504" t="str">
            <v>M3XKM</v>
          </cell>
          <cell r="E7504">
            <v>0.93</v>
          </cell>
          <cell r="F7504">
            <v>0.11</v>
          </cell>
          <cell r="G7504">
            <v>1.04</v>
          </cell>
        </row>
        <row r="7505">
          <cell r="B7505">
            <v>93596</v>
          </cell>
          <cell r="C7505" t="str">
            <v>TRANSPORTE COM CAMINHÃO BASCULANTE DE 10 M³, EM VIA URBANA PAVIMENTADA, ADICIONAL PARA DMT EXCEDENTE A 30 KM (UNIDADE: TXKM). AF_07/2020</v>
          </cell>
          <cell r="D7505" t="str">
            <v>TXKM</v>
          </cell>
          <cell r="E7505">
            <v>0.62999999999999989</v>
          </cell>
          <cell r="F7505">
            <v>0.06</v>
          </cell>
          <cell r="G7505">
            <v>0.69</v>
          </cell>
        </row>
        <row r="7506">
          <cell r="B7506">
            <v>95875</v>
          </cell>
          <cell r="C7506" t="str">
            <v>TRANSPORTE COM CAMINHÃO BASCULANTE DE 10 M³, EM VIA URBANA PAVIMENTADA, DMT ATÉ 30 KM (UNIDADE: M3XKM). AF_07/2020</v>
          </cell>
          <cell r="D7506" t="str">
            <v>M3XKM</v>
          </cell>
          <cell r="E7506">
            <v>2.33</v>
          </cell>
          <cell r="F7506">
            <v>0.28999999999999998</v>
          </cell>
          <cell r="G7506">
            <v>2.62</v>
          </cell>
        </row>
        <row r="7507">
          <cell r="B7507">
            <v>95878</v>
          </cell>
          <cell r="C7507" t="str">
            <v>TRANSPORTE COM CAMINHÃO BASCULANTE DE 10 M³, EM VIA URBANA PAVIMENTADA, DMT ATÉ 30 KM (UNIDADE: TXKM). AF_07/2020</v>
          </cell>
          <cell r="D7507" t="str">
            <v>TXKM</v>
          </cell>
          <cell r="E7507">
            <v>1.57</v>
          </cell>
          <cell r="F7507">
            <v>0.2</v>
          </cell>
          <cell r="G7507">
            <v>1.77</v>
          </cell>
        </row>
        <row r="7508">
          <cell r="B7508">
            <v>100943</v>
          </cell>
          <cell r="C7508" t="str">
            <v>TRANSPORTE COM CAMINHÃO BASCULANTE DE 14 M³, EM VIA INTERNA (DENTRO DO CANTEIRO - UNIDADE: TXKM). AF_07/2020</v>
          </cell>
          <cell r="D7508" t="str">
            <v>TXKM</v>
          </cell>
          <cell r="E7508">
            <v>4.0500000000000007</v>
          </cell>
          <cell r="F7508">
            <v>0.43</v>
          </cell>
          <cell r="G7508">
            <v>4.4800000000000004</v>
          </cell>
        </row>
        <row r="7509">
          <cell r="B7509">
            <v>100939</v>
          </cell>
          <cell r="C7509" t="str">
            <v>TRANSPORTE COM CAMINHÃO BASCULANTE DE 14 M³, EM VIA INTERNA (DENTRO DO CANTEIRO - UNIDADE:M3XKM). AF_07/2020</v>
          </cell>
          <cell r="D7509" t="str">
            <v>M3XKM</v>
          </cell>
          <cell r="E7509">
            <v>6.1</v>
          </cell>
          <cell r="F7509">
            <v>0.65</v>
          </cell>
          <cell r="G7509">
            <v>6.75</v>
          </cell>
        </row>
        <row r="7510">
          <cell r="B7510">
            <v>93591</v>
          </cell>
          <cell r="C7510" t="str">
            <v>TRANSPORTE COM CAMINHÃO BASCULANTE DE 14 M³, EM VIA URBANA EM LEITO NATURAL (UNIDADE: M3XKM). AF_07/2020</v>
          </cell>
          <cell r="D7510" t="str">
            <v>M3XKM</v>
          </cell>
          <cell r="E7510">
            <v>2.5599999999999996</v>
          </cell>
          <cell r="F7510">
            <v>0.26</v>
          </cell>
          <cell r="G7510">
            <v>2.82</v>
          </cell>
        </row>
        <row r="7511">
          <cell r="B7511">
            <v>93597</v>
          </cell>
          <cell r="C7511" t="str">
            <v>TRANSPORTE COM CAMINHÃO BASCULANTE DE 14 M³, EM VIA URBANA EM LEITO NATURAL (UNIDADE: TXKM). AF_07/2020</v>
          </cell>
          <cell r="D7511" t="str">
            <v>TXKM</v>
          </cell>
          <cell r="E7511">
            <v>1.7100000000000002</v>
          </cell>
          <cell r="F7511">
            <v>0.16</v>
          </cell>
          <cell r="G7511">
            <v>1.87</v>
          </cell>
        </row>
        <row r="7512">
          <cell r="B7512">
            <v>93592</v>
          </cell>
          <cell r="C7512" t="str">
            <v>TRANSPORTE COM CAMINHÃO BASCULANTE DE 14 M³, EM VIA URBANA EM REVESTIMENTO PRIMÁRIO (UNIDADE: M3XKM). AF_07/2020</v>
          </cell>
          <cell r="D7512" t="str">
            <v>M3XKM</v>
          </cell>
          <cell r="E7512">
            <v>2.2200000000000002</v>
          </cell>
          <cell r="F7512">
            <v>0.23</v>
          </cell>
          <cell r="G7512">
            <v>2.4500000000000002</v>
          </cell>
        </row>
        <row r="7513">
          <cell r="B7513">
            <v>93598</v>
          </cell>
          <cell r="C7513" t="str">
            <v>TRANSPORTE COM CAMINHÃO BASCULANTE DE 14 M³, EM VIA URBANA EM REVESTIMENTO PRIMÁRIO (UNIDADE: TXKM). AF_07/2020</v>
          </cell>
          <cell r="D7513" t="str">
            <v>TXKM</v>
          </cell>
          <cell r="E7513">
            <v>1.4600000000000002</v>
          </cell>
          <cell r="F7513">
            <v>0.15</v>
          </cell>
          <cell r="G7513">
            <v>1.61</v>
          </cell>
        </row>
        <row r="7514">
          <cell r="B7514">
            <v>93593</v>
          </cell>
          <cell r="C7514" t="str">
            <v>TRANSPORTE COM CAMINHÃO BASCULANTE DE 14 M³, EM VIA URBANA PAVIMENTADA, ADICIONAL PARA DMT EXCEDENTE A 30 KM (UNIDADE: M3XKM). AF_07/2020</v>
          </cell>
          <cell r="D7514" t="str">
            <v>M3XKM</v>
          </cell>
          <cell r="E7514">
            <v>0.81</v>
          </cell>
          <cell r="F7514">
            <v>0.08</v>
          </cell>
          <cell r="G7514">
            <v>0.89</v>
          </cell>
        </row>
        <row r="7515">
          <cell r="B7515">
            <v>93599</v>
          </cell>
          <cell r="C7515" t="str">
            <v>TRANSPORTE COM CAMINHÃO BASCULANTE DE 14 M³, EM VIA URBANA PAVIMENTADA, ADICIONAL PARA DMT EXCEDENTE A 30 KM (UNIDADE: TXKM). AF_07/2020</v>
          </cell>
          <cell r="D7515" t="str">
            <v>TXKM</v>
          </cell>
          <cell r="E7515">
            <v>0.55999999999999994</v>
          </cell>
          <cell r="F7515">
            <v>0.04</v>
          </cell>
          <cell r="G7515">
            <v>0.6</v>
          </cell>
        </row>
        <row r="7516">
          <cell r="B7516">
            <v>95876</v>
          </cell>
          <cell r="C7516" t="str">
            <v>TRANSPORTE COM CAMINHÃO BASCULANTE DE 14 M³, EM VIA URBANA PAVIMENTADA, DMT ATÉ 30 KM (UNIDADE: M3XKM). AF_07/2020</v>
          </cell>
          <cell r="D7516" t="str">
            <v>M3XKM</v>
          </cell>
          <cell r="E7516">
            <v>2.0100000000000002</v>
          </cell>
          <cell r="F7516">
            <v>0.21</v>
          </cell>
          <cell r="G7516">
            <v>2.2200000000000002</v>
          </cell>
        </row>
        <row r="7517">
          <cell r="B7517">
            <v>95879</v>
          </cell>
          <cell r="C7517" t="str">
            <v>TRANSPORTE COM CAMINHÃO BASCULANTE DE 14 M³, EM VIA URBANA PAVIMENTADA, DMT ATÉ 30 KM (UNIDADE: TXKM). AF_07/2020</v>
          </cell>
          <cell r="D7517" t="str">
            <v>TXKM</v>
          </cell>
          <cell r="E7517">
            <v>1.37</v>
          </cell>
          <cell r="F7517">
            <v>0.13</v>
          </cell>
          <cell r="G7517">
            <v>1.5</v>
          </cell>
        </row>
        <row r="7518">
          <cell r="B7518">
            <v>100940</v>
          </cell>
          <cell r="C7518" t="str">
            <v>TRANSPORTE COM CAMINHÃO BASCULANTE DE 18 M³, EM VIA INTERNA (DENTRO DO CANTEIRO - UNIDADE: M3XKM). AF_07/2020</v>
          </cell>
          <cell r="D7518" t="str">
            <v>M3XKM</v>
          </cell>
          <cell r="E7518">
            <v>5.26</v>
          </cell>
          <cell r="F7518">
            <v>0.5</v>
          </cell>
          <cell r="G7518">
            <v>5.76</v>
          </cell>
        </row>
        <row r="7519">
          <cell r="B7519">
            <v>100944</v>
          </cell>
          <cell r="C7519" t="str">
            <v>TRANSPORTE COM CAMINHÃO BASCULANTE DE 18 M³, EM VIA INTERNA (DENTRO DO CANTEIRO - UNIDADE: TXKM). AF_07/2020</v>
          </cell>
          <cell r="D7519" t="str">
            <v>TXKM</v>
          </cell>
          <cell r="E7519">
            <v>3.52</v>
          </cell>
          <cell r="F7519">
            <v>0.34</v>
          </cell>
          <cell r="G7519">
            <v>3.86</v>
          </cell>
        </row>
        <row r="7520">
          <cell r="B7520">
            <v>95425</v>
          </cell>
          <cell r="C7520" t="str">
            <v>TRANSPORTE COM CAMINHÃO BASCULANTE DE 18 M³, EM VIA URBANA EM LEITO NATURAL (UNIDADE: M3XKM). AF_07/2020</v>
          </cell>
          <cell r="D7520" t="str">
            <v>M3XKM</v>
          </cell>
          <cell r="E7520">
            <v>2.19</v>
          </cell>
          <cell r="F7520">
            <v>0.21</v>
          </cell>
          <cell r="G7520">
            <v>2.4</v>
          </cell>
        </row>
        <row r="7521">
          <cell r="B7521">
            <v>95428</v>
          </cell>
          <cell r="C7521" t="str">
            <v>TRANSPORTE COM CAMINHÃO BASCULANTE DE 18 M³, EM VIA URBANA EM LEITO NATURAL (UNIDADE: TXKM). AF_07/2020</v>
          </cell>
          <cell r="D7521" t="str">
            <v>TXKM</v>
          </cell>
          <cell r="E7521">
            <v>1.4700000000000002</v>
          </cell>
          <cell r="F7521">
            <v>0.14000000000000001</v>
          </cell>
          <cell r="G7521">
            <v>1.61</v>
          </cell>
        </row>
        <row r="7522">
          <cell r="B7522">
            <v>95426</v>
          </cell>
          <cell r="C7522" t="str">
            <v>TRANSPORTE COM CAMINHÃO BASCULANTE DE 18 M³, EM VIA URBANA EM REVESTIMENTO PRIMÁRIO (UNIDADE: M3XKM). AF_07/2020</v>
          </cell>
          <cell r="D7522" t="str">
            <v>M3XKM</v>
          </cell>
          <cell r="E7522">
            <v>1.91</v>
          </cell>
          <cell r="F7522">
            <v>0.16</v>
          </cell>
          <cell r="G7522">
            <v>2.0699999999999998</v>
          </cell>
        </row>
        <row r="7523">
          <cell r="B7523">
            <v>95429</v>
          </cell>
          <cell r="C7523" t="str">
            <v>TRANSPORTE COM CAMINHÃO BASCULANTE DE 18 M³, EM VIA URBANA EM REVESTIMENTO PRIMÁRIO (UNIDADE: TXKM). AF_07/2020</v>
          </cell>
          <cell r="D7523" t="str">
            <v>TXKM</v>
          </cell>
          <cell r="E7523">
            <v>1.2899999999999998</v>
          </cell>
          <cell r="F7523">
            <v>0.11</v>
          </cell>
          <cell r="G7523">
            <v>1.4</v>
          </cell>
        </row>
        <row r="7524">
          <cell r="B7524">
            <v>95427</v>
          </cell>
          <cell r="C7524" t="str">
            <v>TRANSPORTE COM CAMINHÃO BASCULANTE DE 18 M³, EM VIA URBANA PAVIMENTADA, ADICIONAL PARA DMT EXCEDENTE A 30 KM (UNIDADE: M3XKM). AF_07/2020</v>
          </cell>
          <cell r="D7524" t="str">
            <v>M3XKM</v>
          </cell>
          <cell r="E7524">
            <v>0.73</v>
          </cell>
          <cell r="F7524">
            <v>0.05</v>
          </cell>
          <cell r="G7524">
            <v>0.78</v>
          </cell>
        </row>
        <row r="7525">
          <cell r="B7525">
            <v>95430</v>
          </cell>
          <cell r="C7525" t="str">
            <v>TRANSPORTE COM CAMINHÃO BASCULANTE DE 18 M³, EM VIA URBANA PAVIMENTADA, ADICIONAL PARA DMT EXCEDENTE A 30 KM (UNIDADE: TXKM). AF_07/2020</v>
          </cell>
          <cell r="D7525" t="str">
            <v>TXKM</v>
          </cell>
          <cell r="E7525">
            <v>0.45999999999999996</v>
          </cell>
          <cell r="F7525">
            <v>0.03</v>
          </cell>
          <cell r="G7525">
            <v>0.49</v>
          </cell>
        </row>
        <row r="7526">
          <cell r="B7526">
            <v>95877</v>
          </cell>
          <cell r="C7526" t="str">
            <v>TRANSPORTE COM CAMINHÃO BASCULANTE DE 18 M³, EM VIA URBANA PAVIMENTADA, DMT ATÉ 30 KM (UNIDADE: M3XKM). AF_07/2020</v>
          </cell>
          <cell r="D7526" t="str">
            <v>M3XKM</v>
          </cell>
          <cell r="E7526">
            <v>1.75</v>
          </cell>
          <cell r="F7526">
            <v>0.15</v>
          </cell>
          <cell r="G7526">
            <v>1.9</v>
          </cell>
        </row>
        <row r="7527">
          <cell r="B7527">
            <v>95880</v>
          </cell>
          <cell r="C7527" t="str">
            <v>TRANSPORTE COM CAMINHÃO BASCULANTE DE 18 M³, EM VIA URBANA PAVIMENTADA, DMT ATÉ 30 KM (UNIDADE: TXKM). AF_07/2020</v>
          </cell>
          <cell r="D7527" t="str">
            <v>TXKM</v>
          </cell>
          <cell r="E7527">
            <v>1.18</v>
          </cell>
          <cell r="F7527">
            <v>0.1</v>
          </cell>
          <cell r="G7527">
            <v>1.28</v>
          </cell>
        </row>
        <row r="7528">
          <cell r="B7528">
            <v>100937</v>
          </cell>
          <cell r="C7528" t="str">
            <v>TRANSPORTE COM CAMINHÃO BASCULANTE DE 6 M³, EM VIA INTERNA (DENTRO DO CANTEIRO - UNIDADE: M3XKM). AF_07/2020</v>
          </cell>
          <cell r="D7528" t="str">
            <v>M3XKM</v>
          </cell>
          <cell r="E7528">
            <v>7.94</v>
          </cell>
          <cell r="F7528">
            <v>1.53</v>
          </cell>
          <cell r="G7528">
            <v>9.4700000000000006</v>
          </cell>
        </row>
        <row r="7529">
          <cell r="B7529">
            <v>100941</v>
          </cell>
          <cell r="C7529" t="str">
            <v>TRANSPORTE COM CAMINHÃO BASCULANTE DE 6 M³, EM VIA INTERNA (DENTRO DO CANTEIRO - UNIDADE: TXKM). AF_07/2020</v>
          </cell>
          <cell r="D7529" t="str">
            <v>TXKM</v>
          </cell>
          <cell r="E7529">
            <v>5.3</v>
          </cell>
          <cell r="F7529">
            <v>1.01</v>
          </cell>
          <cell r="G7529">
            <v>6.31</v>
          </cell>
        </row>
        <row r="7530">
          <cell r="B7530">
            <v>97912</v>
          </cell>
          <cell r="C7530" t="str">
            <v>TRANSPORTE COM CAMINHÃO BASCULANTE DE 6 M³, EM VIA URBANA EM LEITO NATURAL (UNIDADE: M3XKM). AF_07/2020</v>
          </cell>
          <cell r="D7530" t="str">
            <v>M3XKM</v>
          </cell>
          <cell r="E7530">
            <v>3.3400000000000003</v>
          </cell>
          <cell r="F7530">
            <v>0.63</v>
          </cell>
          <cell r="G7530">
            <v>3.97</v>
          </cell>
        </row>
        <row r="7531">
          <cell r="B7531">
            <v>97916</v>
          </cell>
          <cell r="C7531" t="str">
            <v>TRANSPORTE COM CAMINHÃO BASCULANTE DE 6 M³, EM VIA URBANA EM LEITO NATURAL (UNIDADE: TXKM). AF_07/2020</v>
          </cell>
          <cell r="D7531" t="str">
            <v>TXKM</v>
          </cell>
          <cell r="E7531">
            <v>2.23</v>
          </cell>
          <cell r="F7531">
            <v>0.42</v>
          </cell>
          <cell r="G7531">
            <v>2.65</v>
          </cell>
        </row>
        <row r="7532">
          <cell r="B7532">
            <v>97913</v>
          </cell>
          <cell r="C7532" t="str">
            <v>TRANSPORTE COM CAMINHÃO BASCULANTE DE 6 M³, EM VIA URBANA EM REVESTIMENTO PRIMÁRIO (UNIDADE: M3XKM). AF_07/2020</v>
          </cell>
          <cell r="D7532" t="str">
            <v>M3XKM</v>
          </cell>
          <cell r="E7532">
            <v>2.91</v>
          </cell>
          <cell r="F7532">
            <v>0.54</v>
          </cell>
          <cell r="G7532">
            <v>3.45</v>
          </cell>
        </row>
        <row r="7533">
          <cell r="B7533">
            <v>97917</v>
          </cell>
          <cell r="C7533" t="str">
            <v>TRANSPORTE COM CAMINHÃO BASCULANTE DE 6 M³, EM VIA URBANA EM REVESTIMENTO PRIMÁRIO (UNIDADE: TXKM). AF_07/2020</v>
          </cell>
          <cell r="D7533" t="str">
            <v>TXKM</v>
          </cell>
          <cell r="E7533">
            <v>1.9099999999999997</v>
          </cell>
          <cell r="F7533">
            <v>0.37</v>
          </cell>
          <cell r="G7533">
            <v>2.2799999999999998</v>
          </cell>
        </row>
        <row r="7534">
          <cell r="B7534">
            <v>97915</v>
          </cell>
          <cell r="C7534" t="str">
            <v>TRANSPORTE COM CAMINHÃO BASCULANTE DE 6 M³, EM VIA URBANA PAVIMENTADA, ADICIONAL PARA DMT EXCEDENTE A 30 KM (UNIDADE: M3XKM). AF_07/2020</v>
          </cell>
          <cell r="D7534" t="str">
            <v>M3XKM</v>
          </cell>
          <cell r="E7534">
            <v>1.07</v>
          </cell>
          <cell r="F7534">
            <v>0.19</v>
          </cell>
          <cell r="G7534">
            <v>1.26</v>
          </cell>
        </row>
        <row r="7535">
          <cell r="B7535">
            <v>97919</v>
          </cell>
          <cell r="C7535" t="str">
            <v>TRANSPORTE COM CAMINHÃO BASCULANTE DE 6 M³, EM VIA URBANA PAVIMENTADA, ADICIONAL PARA DMT EXCEDENTE A 30 KM (UNIDADE: TXKM). AF_07/2020</v>
          </cell>
          <cell r="D7535" t="str">
            <v>TXKM</v>
          </cell>
          <cell r="E7535">
            <v>0.71</v>
          </cell>
          <cell r="F7535">
            <v>0.13</v>
          </cell>
          <cell r="G7535">
            <v>0.84</v>
          </cell>
        </row>
        <row r="7536">
          <cell r="B7536">
            <v>97914</v>
          </cell>
          <cell r="C7536" t="str">
            <v>TRANSPORTE COM CAMINHÃO BASCULANTE DE 6 M³, EM VIA URBANA PAVIMENTADA, DMT ATÉ 30 KM (UNIDADE: M3XKM). AF_07/2020</v>
          </cell>
          <cell r="D7536" t="str">
            <v>M3XKM</v>
          </cell>
          <cell r="E7536">
            <v>2.65</v>
          </cell>
          <cell r="F7536">
            <v>0.5</v>
          </cell>
          <cell r="G7536">
            <v>3.15</v>
          </cell>
        </row>
        <row r="7537">
          <cell r="B7537">
            <v>97918</v>
          </cell>
          <cell r="C7537" t="str">
            <v>TRANSPORTE COM CAMINHÃO BASCULANTE DE 6 M³, EM VIA URBANA PAVIMENTADA, DMT ATÉ 30 KM (UNIDADE: TXKM). AF_07/2020</v>
          </cell>
          <cell r="D7537" t="str">
            <v>TXKM</v>
          </cell>
          <cell r="E7537">
            <v>1.77</v>
          </cell>
          <cell r="F7537">
            <v>0.33</v>
          </cell>
          <cell r="G7537">
            <v>2.1</v>
          </cell>
        </row>
        <row r="7538">
          <cell r="B7538">
            <v>100949</v>
          </cell>
          <cell r="C7538" t="str">
            <v>TRANSPORTE COM CAMINHÃO CARROCERIA 9T, EM VIA INTERNA (DENTRO DO CANTEIRO - UNIDADE: TXKM). AF_07/2020</v>
          </cell>
          <cell r="D7538" t="str">
            <v>TXKM</v>
          </cell>
          <cell r="E7538">
            <v>6.17</v>
          </cell>
          <cell r="F7538">
            <v>0.98</v>
          </cell>
          <cell r="G7538">
            <v>7.15</v>
          </cell>
        </row>
        <row r="7539">
          <cell r="B7539">
            <v>100945</v>
          </cell>
          <cell r="C7539" t="str">
            <v>TRANSPORTE COM CAMINHÃO CARROCERIA 9T, EM VIA URBANA EM LEITO NATURAL (UNIDADE: TXKM). AF_07/2020</v>
          </cell>
          <cell r="D7539" t="str">
            <v>TXKM</v>
          </cell>
          <cell r="E7539">
            <v>2.59</v>
          </cell>
          <cell r="F7539">
            <v>0.41</v>
          </cell>
          <cell r="G7539">
            <v>3</v>
          </cell>
        </row>
        <row r="7540">
          <cell r="B7540">
            <v>100946</v>
          </cell>
          <cell r="C7540" t="str">
            <v>TRANSPORTE COM CAMINHÃO CARROCERIA 9T, EM VIA URBANA EM REVESTIMENTO PRIMÁRIO (UNIDADE: TXKM). AF_07/2020</v>
          </cell>
          <cell r="D7540" t="str">
            <v>TXKM</v>
          </cell>
          <cell r="E7540">
            <v>2.25</v>
          </cell>
          <cell r="F7540">
            <v>0.34</v>
          </cell>
          <cell r="G7540">
            <v>2.59</v>
          </cell>
        </row>
        <row r="7541">
          <cell r="B7541">
            <v>100948</v>
          </cell>
          <cell r="C7541" t="str">
            <v>TRANSPORTE COM CAMINHÃO CARROCERIA 9T, EM VIA URBANA PAVIMENTADA, ADICIONAL PARA DMT EXCEDENTE A 30 KM (UNIDADE: TXKM). AF_07/2020</v>
          </cell>
          <cell r="D7541" t="str">
            <v>TXKM</v>
          </cell>
          <cell r="E7541">
            <v>0.82</v>
          </cell>
          <cell r="F7541">
            <v>0.12</v>
          </cell>
          <cell r="G7541">
            <v>0.94</v>
          </cell>
        </row>
        <row r="7542">
          <cell r="B7542">
            <v>100947</v>
          </cell>
          <cell r="C7542" t="str">
            <v>TRANSPORTE COM CAMINHÃO CARROCERIA 9T, EM VIA URBANA PAVIMENTADA, DMT ATÉ 30KM (UNIDADE: TXKM). AF_07/2020</v>
          </cell>
          <cell r="D7542" t="str">
            <v>TXKM</v>
          </cell>
          <cell r="E7542">
            <v>2.06</v>
          </cell>
          <cell r="F7542">
            <v>0.32</v>
          </cell>
          <cell r="G7542">
            <v>2.38</v>
          </cell>
        </row>
        <row r="7543">
          <cell r="B7543">
            <v>100954</v>
          </cell>
          <cell r="C7543" t="str">
            <v>TRANSPORTE COM CAMINHÃO CARROCERIA COM GUINDAUTO (MUNCK),  MOMENTO MÁXIMO DE CARGA 11,7 TM, EM VIA INTERNA (DENTRO DO CANTEIRO - UNIDADE: TXKM). AF_07/2020</v>
          </cell>
          <cell r="D7543" t="str">
            <v>TXKM</v>
          </cell>
          <cell r="E7543">
            <v>7.96</v>
          </cell>
          <cell r="F7543">
            <v>1.1100000000000001</v>
          </cell>
          <cell r="G7543">
            <v>9.07</v>
          </cell>
        </row>
        <row r="7544">
          <cell r="B7544">
            <v>100950</v>
          </cell>
          <cell r="C7544" t="str">
            <v>TRANSPORTE COM CAMINHÃO CARROCERIA COM GUINDAUTO (MUNCK),  MOMENTO MÁXIMO DE CARGA 11,7 TM, EM VIA URBANA EM LEITO NATURAL (UNIDADE: TXKM). AF_07/2020</v>
          </cell>
          <cell r="D7544" t="str">
            <v>TXKM</v>
          </cell>
          <cell r="E7544">
            <v>3.34</v>
          </cell>
          <cell r="F7544">
            <v>0.47</v>
          </cell>
          <cell r="G7544">
            <v>3.81</v>
          </cell>
        </row>
        <row r="7545">
          <cell r="B7545">
            <v>100951</v>
          </cell>
          <cell r="C7545" t="str">
            <v>TRANSPORTE COM CAMINHÃO CARROCERIA COM GUINDAUTO (MUNCK),  MOMENTO MÁXIMO DE CARGA 11,7 TM, EM VIA URBANA EM REVESTIMENTO PRIMÁRIO (UNIDADE: TXKM). AF_07/2020</v>
          </cell>
          <cell r="D7545" t="str">
            <v>TXKM</v>
          </cell>
          <cell r="E7545">
            <v>2.88</v>
          </cell>
          <cell r="F7545">
            <v>0.4</v>
          </cell>
          <cell r="G7545">
            <v>3.28</v>
          </cell>
        </row>
        <row r="7546">
          <cell r="B7546">
            <v>100953</v>
          </cell>
          <cell r="C7546" t="str">
            <v>TRANSPORTE COM CAMINHÃO CARROCERIA COM GUINDAUTO (MUNCK),  MOMENTO MÁXIMO DE CARGA 11,7 TM, EM VIA URBANA PAVIMENTADA, ADICIONAL PARA DMT EXCEDENTE A 30 KM (UNIDADE: TXKM). AF_07/2020</v>
          </cell>
          <cell r="D7546" t="str">
            <v>TXKM</v>
          </cell>
          <cell r="E7546">
            <v>1.06</v>
          </cell>
          <cell r="F7546">
            <v>0.14000000000000001</v>
          </cell>
          <cell r="G7546">
            <v>1.2</v>
          </cell>
        </row>
        <row r="7547">
          <cell r="B7547">
            <v>100952</v>
          </cell>
          <cell r="C7547" t="str">
            <v>TRANSPORTE COM CAMINHÃO CARROCERIA COM GUINDAUTO (MUNCK),  MOMENTO MÁXIMO DE CARGA 11,7 TM, EM VIA URBANA PAVIMENTADA, DMT ATÉ 30KM (UNIDADE: TXKM). AF_07/2020</v>
          </cell>
          <cell r="D7547" t="str">
            <v>TXKM</v>
          </cell>
          <cell r="E7547">
            <v>2.67</v>
          </cell>
          <cell r="F7547">
            <v>0.36</v>
          </cell>
          <cell r="G7547">
            <v>3.03</v>
          </cell>
        </row>
        <row r="7548">
          <cell r="B7548">
            <v>100964</v>
          </cell>
          <cell r="C7548" t="str">
            <v>TRANSPORTE COM CAMINHÃO PIPA DE 10 M³, EM VIA INTERNA (DENTRO DO CANTEIRO - UNIDADE: M3XKM). AF_07/2020</v>
          </cell>
          <cell r="D7548" t="str">
            <v>M3XKM</v>
          </cell>
          <cell r="E7548">
            <v>8.41</v>
          </cell>
          <cell r="F7548">
            <v>0.87</v>
          </cell>
          <cell r="G7548">
            <v>9.2799999999999994</v>
          </cell>
        </row>
        <row r="7549">
          <cell r="B7549">
            <v>100960</v>
          </cell>
          <cell r="C7549" t="str">
            <v>TRANSPORTE COM CAMINHÃO PIPA DE 10 M³, EM VIA URBANA EM LEITO NATURAL (UNIDADE: M3XKM). AF_07/2020</v>
          </cell>
          <cell r="D7549" t="str">
            <v>M3XKM</v>
          </cell>
          <cell r="E7549">
            <v>3.5100000000000002</v>
          </cell>
          <cell r="F7549">
            <v>0.36</v>
          </cell>
          <cell r="G7549">
            <v>3.87</v>
          </cell>
        </row>
        <row r="7550">
          <cell r="B7550">
            <v>100961</v>
          </cell>
          <cell r="C7550" t="str">
            <v>TRANSPORTE COM CAMINHÃO PIPA DE 10 M³, EM VIA URBANA EM REVESTIMENTO PRIMÁRIO (UNIDADE: M3XKM). AF_07/2020</v>
          </cell>
          <cell r="D7550" t="str">
            <v>M3XKM</v>
          </cell>
          <cell r="E7550">
            <v>3.0500000000000003</v>
          </cell>
          <cell r="F7550">
            <v>0.3</v>
          </cell>
          <cell r="G7550">
            <v>3.35</v>
          </cell>
        </row>
        <row r="7551">
          <cell r="B7551">
            <v>100963</v>
          </cell>
          <cell r="C7551" t="str">
            <v>TRANSPORTE COM CAMINHÃO PIPA DE 10 M³, EM VIA URBANA PAVIMENTADA, ADICIONAL PARA DMT EXCEDENTE A 30 KM (UNIDADE: M3XKM). AF_07/2020</v>
          </cell>
          <cell r="D7551" t="str">
            <v>M3XKM</v>
          </cell>
          <cell r="E7551">
            <v>1.1099999999999999</v>
          </cell>
          <cell r="F7551">
            <v>0.1</v>
          </cell>
          <cell r="G7551">
            <v>1.21</v>
          </cell>
        </row>
        <row r="7552">
          <cell r="B7552">
            <v>100962</v>
          </cell>
          <cell r="C7552" t="str">
            <v>TRANSPORTE COM CAMINHÃO PIPA DE 10 M³, EM VIA URBANA PAVIMENTADA, DMT ATÉ 30KM (UNIDADE: M3XKM). AF_07/2020</v>
          </cell>
          <cell r="D7552" t="str">
            <v>M3XKM</v>
          </cell>
          <cell r="E7552">
            <v>2.79</v>
          </cell>
          <cell r="F7552">
            <v>0.27</v>
          </cell>
          <cell r="G7552">
            <v>3.06</v>
          </cell>
        </row>
        <row r="7553">
          <cell r="B7553">
            <v>100959</v>
          </cell>
          <cell r="C7553" t="str">
            <v>TRANSPORTE COM CAMINHÃO PIPA DE 6 M³, EM VIA INTERNA (DENTRO DO CANTEIRO - UNIDADE: M3XKM). AF_07/2020</v>
          </cell>
          <cell r="D7553" t="str">
            <v>M3XKM</v>
          </cell>
          <cell r="E7553">
            <v>10.99</v>
          </cell>
          <cell r="F7553">
            <v>1.48</v>
          </cell>
          <cell r="G7553">
            <v>12.47</v>
          </cell>
        </row>
        <row r="7554">
          <cell r="B7554">
            <v>100955</v>
          </cell>
          <cell r="C7554" t="str">
            <v>TRANSPORTE COM CAMINHÃO PIPA DE 6 M³, EM VIA URBANA EM LEITO NATURAL (UNIDADE: M3XKM). AF_07/2020</v>
          </cell>
          <cell r="D7554" t="str">
            <v>M3XKM</v>
          </cell>
          <cell r="E7554">
            <v>4.6300000000000008</v>
          </cell>
          <cell r="F7554">
            <v>0.6</v>
          </cell>
          <cell r="G7554">
            <v>5.23</v>
          </cell>
        </row>
        <row r="7555">
          <cell r="B7555">
            <v>100956</v>
          </cell>
          <cell r="C7555" t="str">
            <v>TRANSPORTE COM CAMINHÃO PIPA DE 6 M³, EM VIA URBANA EM REVESTIMENTO PRIMÁRIO (UNIDADE: M3XKM). AF_07/2020</v>
          </cell>
          <cell r="D7555" t="str">
            <v>M3XKM</v>
          </cell>
          <cell r="E7555">
            <v>4</v>
          </cell>
          <cell r="F7555">
            <v>0.53</v>
          </cell>
          <cell r="G7555">
            <v>4.53</v>
          </cell>
        </row>
        <row r="7556">
          <cell r="B7556">
            <v>100958</v>
          </cell>
          <cell r="C7556" t="str">
            <v>TRANSPORTE COM CAMINHÃO PIPA DE 6 M³, EM VIA URBANA PAVIMENTADA, ADICIONAL PARA DMT EXCEDENTE A 30 KM (UNIDADE: M3XKM). AF_07/2020</v>
          </cell>
          <cell r="D7556" t="str">
            <v>M3XKM</v>
          </cell>
          <cell r="E7556">
            <v>1.49</v>
          </cell>
          <cell r="F7556">
            <v>0.17</v>
          </cell>
          <cell r="G7556">
            <v>1.66</v>
          </cell>
        </row>
        <row r="7557">
          <cell r="B7557">
            <v>100957</v>
          </cell>
          <cell r="C7557" t="str">
            <v>TRANSPORTE COM CAMINHÃO PIPA DE 6 M³, EM VIA URBANA PAVIMENTADA, DMT ATÉ 30KM (UNIDADE: M3XKM). AF_07/2020</v>
          </cell>
          <cell r="D7557" t="str">
            <v>M3XKM</v>
          </cell>
          <cell r="E7557">
            <v>3.6700000000000004</v>
          </cell>
          <cell r="F7557">
            <v>0.48</v>
          </cell>
          <cell r="G7557">
            <v>4.1500000000000004</v>
          </cell>
        </row>
        <row r="7558">
          <cell r="B7558">
            <v>100970</v>
          </cell>
          <cell r="C7558" t="str">
            <v>TRANSPORTE COM CAMINHÃO TANQUE DE TRANSPORTE DE MATERIAL ASFÁLTICO DE 20000 L, EM VIA URBANA EM  REVESTIMENTO PRIMÁRIO (UNIDADE: TXKM). AF_07/2020</v>
          </cell>
          <cell r="D7558" t="str">
            <v>TXKM</v>
          </cell>
          <cell r="E7558">
            <v>1.8800000000000001</v>
          </cell>
          <cell r="F7558">
            <v>0.18</v>
          </cell>
          <cell r="G7558">
            <v>2.06</v>
          </cell>
        </row>
        <row r="7559">
          <cell r="B7559">
            <v>100969</v>
          </cell>
          <cell r="C7559" t="str">
            <v>TRANSPORTE COM CAMINHÃO TANQUE DE TRANSPORTE DE MATERIAL ASFÁLTICO DE 20000 L, EM VIA URBANA EM LEITO NATURAL (UNIDADE: TXKM). AF_07/2020</v>
          </cell>
          <cell r="D7559" t="str">
            <v>TXKM</v>
          </cell>
          <cell r="E7559">
            <v>2.2200000000000002</v>
          </cell>
          <cell r="F7559">
            <v>0.23</v>
          </cell>
          <cell r="G7559">
            <v>2.4500000000000002</v>
          </cell>
        </row>
        <row r="7560">
          <cell r="B7560">
            <v>102333</v>
          </cell>
          <cell r="C7560" t="str">
            <v>TRANSPORTE COM CAMINHÃO TANQUE DE TRANSPORTE DE MATERIAL ASFÁLTICO DE 20000 L, EM VIA URBANA PAVIMENTADA, ADICIONAL PARA DMT EXCEDENTE A 30 KM (UNIDADE: TXKM). AF_07/2020</v>
          </cell>
          <cell r="D7560" t="str">
            <v>TXKM</v>
          </cell>
          <cell r="E7560">
            <v>0.71</v>
          </cell>
          <cell r="F7560">
            <v>0.06</v>
          </cell>
          <cell r="G7560">
            <v>0.77</v>
          </cell>
        </row>
        <row r="7561">
          <cell r="B7561">
            <v>102332</v>
          </cell>
          <cell r="C7561" t="str">
            <v>TRANSPORTE COM CAMINHÃO TANQUE DE TRANSPORTE DE MATERIAL ASFÁLTICO DE 20000 L, EM VIA URBANA PAVIMENTADA, DMT ATÉ 30KM (UNIDADE: TXKM). AF_07/2020</v>
          </cell>
          <cell r="D7561" t="str">
            <v>TXKM</v>
          </cell>
          <cell r="E7561">
            <v>1.76</v>
          </cell>
          <cell r="F7561">
            <v>0.18</v>
          </cell>
          <cell r="G7561">
            <v>1.94</v>
          </cell>
        </row>
        <row r="7562">
          <cell r="B7562">
            <v>100965</v>
          </cell>
          <cell r="C7562" t="str">
            <v>TRANSPORTE COM CAMINHÃO TANQUE DE TRANSPORTE DE MATERIAL ASFÁLTICO DE 30000 L, EM VIA URBANA EM  LEITO NATURAL (UNIDADE: TXKM). AF_07/2020</v>
          </cell>
          <cell r="D7562" t="str">
            <v>TXKM</v>
          </cell>
          <cell r="E7562">
            <v>1.7200000000000002</v>
          </cell>
          <cell r="F7562">
            <v>0.14000000000000001</v>
          </cell>
          <cell r="G7562">
            <v>1.86</v>
          </cell>
        </row>
        <row r="7563">
          <cell r="B7563">
            <v>100966</v>
          </cell>
          <cell r="C7563" t="str">
            <v>TRANSPORTE COM CAMINHÃO TANQUE DE TRANSPORTE DE MATERIAL ASFÁLTICO DE 30000 L, EM VIA URBANA EM  REVESTIMENTO PRIMÁRIO (UNIDADE: TXKM). AF_07/2020</v>
          </cell>
          <cell r="D7563" t="str">
            <v>TXKM</v>
          </cell>
          <cell r="E7563">
            <v>1.46</v>
          </cell>
          <cell r="F7563">
            <v>0.13</v>
          </cell>
          <cell r="G7563">
            <v>1.59</v>
          </cell>
        </row>
        <row r="7564">
          <cell r="B7564">
            <v>102331</v>
          </cell>
          <cell r="C7564" t="str">
            <v>TRANSPORTE COM CAMINHÃO TANQUE DE TRANSPORTE DE MATERIAL ASFÁLTICO DE 30000 L, EM VIA URBANA PAVIMENTADA, ADICIONAL PARA DMT EXCEDENTE A 30 KM (UNIDADE: TXKM). AF_07/2020</v>
          </cell>
          <cell r="D7564" t="str">
            <v>TXKM</v>
          </cell>
          <cell r="E7564">
            <v>0.53999999999999992</v>
          </cell>
          <cell r="F7564">
            <v>0.04</v>
          </cell>
          <cell r="G7564">
            <v>0.57999999999999996</v>
          </cell>
        </row>
        <row r="7565">
          <cell r="B7565">
            <v>102330</v>
          </cell>
          <cell r="C7565" t="str">
            <v>TRANSPORTE COM CAMINHÃO TANQUE DE TRANSPORTE DE MATERIAL ASFÁLTICO DE 30000 L, EM VIA URBANA PAVIMENTADA, DMT ATÉ 30KM (UNIDADE: TXKM). AF_07/2020</v>
          </cell>
          <cell r="D7565" t="str">
            <v>TXKM</v>
          </cell>
          <cell r="E7565">
            <v>1.38</v>
          </cell>
          <cell r="F7565">
            <v>0.1</v>
          </cell>
          <cell r="G7565">
            <v>1.48</v>
          </cell>
        </row>
        <row r="7566">
          <cell r="B7566">
            <v>103138</v>
          </cell>
          <cell r="C7566" t="str">
            <v>ASSENTAMENTO DE CONEXÃO COM 1 ACESSO, FERRO FUNDIDO PARA REDE DE ÁGUA, DN  100 MM, JUNTA FLANGEADA (NÃO INCLUI O FORNECIMENTO). AF_09/2021</v>
          </cell>
          <cell r="D7566" t="str">
            <v>UN</v>
          </cell>
          <cell r="E7566">
            <v>29.009999999999998</v>
          </cell>
          <cell r="F7566">
            <v>12.96</v>
          </cell>
          <cell r="G7566">
            <v>41.97</v>
          </cell>
        </row>
        <row r="7567">
          <cell r="B7567">
            <v>103151</v>
          </cell>
          <cell r="C7567" t="str">
            <v>ASSENTAMENTO DE CONEXÃO COM 1 ACESSO, FERRO FUNDIDO PARA REDE DE ÁGUA, DN  1000 MM, JUNTA FLANGEADA (NÃO INCLUI O FORNECIMENTO). AF_09/2021</v>
          </cell>
          <cell r="D7567" t="str">
            <v>UN</v>
          </cell>
          <cell r="E7567">
            <v>242.87</v>
          </cell>
          <cell r="F7567">
            <v>163.19</v>
          </cell>
          <cell r="G7567">
            <v>406.06</v>
          </cell>
        </row>
        <row r="7568">
          <cell r="B7568">
            <v>103152</v>
          </cell>
          <cell r="C7568" t="str">
            <v>ASSENTAMENTO DE CONEXÃO COM 1 ACESSO, FERRO FUNDIDO PARA REDE DE ÁGUA, DN  1200 MM, JUNTA FLANGEADA (NÃO INCLUI O FORNECIMENTO). AF_09/2021</v>
          </cell>
          <cell r="D7568" t="str">
            <v>UN</v>
          </cell>
          <cell r="E7568">
            <v>288.77999999999997</v>
          </cell>
          <cell r="F7568">
            <v>195.42</v>
          </cell>
          <cell r="G7568">
            <v>484.2</v>
          </cell>
        </row>
        <row r="7569">
          <cell r="B7569">
            <v>103139</v>
          </cell>
          <cell r="C7569" t="str">
            <v>ASSENTAMENTO DE CONEXÃO COM 1 ACESSO, FERRO FUNDIDO PARA REDE DE ÁGUA, DN  150 MM, JUNTA FLANGEADA (NÃO INCLUI O FORNECIMENTO). AF_09/2021</v>
          </cell>
          <cell r="D7569" t="str">
            <v>UN</v>
          </cell>
          <cell r="E7569">
            <v>36.86</v>
          </cell>
          <cell r="F7569">
            <v>18.43</v>
          </cell>
          <cell r="G7569">
            <v>55.29</v>
          </cell>
        </row>
        <row r="7570">
          <cell r="B7570">
            <v>103140</v>
          </cell>
          <cell r="C7570" t="str">
            <v>ASSENTAMENTO DE CONEXÃO COM 1 ACESSO, FERRO FUNDIDO PARA REDE DE ÁGUA, DN  200 MM, JUNTA FLANGEADA (NÃO INCLUI O FORNECIMENTO). AF_09/2021</v>
          </cell>
          <cell r="D7570" t="str">
            <v>UN</v>
          </cell>
          <cell r="E7570">
            <v>44.64</v>
          </cell>
          <cell r="F7570">
            <v>23.91</v>
          </cell>
          <cell r="G7570">
            <v>68.55</v>
          </cell>
        </row>
        <row r="7571">
          <cell r="B7571">
            <v>103141</v>
          </cell>
          <cell r="C7571" t="str">
            <v>ASSENTAMENTO DE CONEXÃO COM 1 ACESSO, FERRO FUNDIDO PARA REDE DE ÁGUA, DN  250 MM, JUNTA FLANGEADA (NÃO INCLUI O FORNECIMENTO). AF_09/2021</v>
          </cell>
          <cell r="D7571" t="str">
            <v>UN</v>
          </cell>
          <cell r="E7571">
            <v>67.13</v>
          </cell>
          <cell r="F7571">
            <v>39.700000000000003</v>
          </cell>
          <cell r="G7571">
            <v>106.83</v>
          </cell>
        </row>
        <row r="7572">
          <cell r="B7572">
            <v>103142</v>
          </cell>
          <cell r="C7572" t="str">
            <v>ASSENTAMENTO DE CONEXÃO COM 1 ACESSO, FERRO FUNDIDO PARA REDE DE ÁGUA, DN  300 MM, JUNTA FLANGEADA (NÃO INCLUI O FORNECIMENTO). AF_09/2021</v>
          </cell>
          <cell r="D7572" t="str">
            <v>UN</v>
          </cell>
          <cell r="E7572">
            <v>74.92</v>
          </cell>
          <cell r="F7572">
            <v>45.19</v>
          </cell>
          <cell r="G7572">
            <v>120.11</v>
          </cell>
        </row>
        <row r="7573">
          <cell r="B7573">
            <v>103143</v>
          </cell>
          <cell r="C7573" t="str">
            <v>ASSENTAMENTO DE CONEXÃO COM 1 ACESSO, FERRO FUNDIDO PARA REDE DE ÁGUA, DN  350 MM, JUNTA FLANGEADA (NÃO INCLUI O FORNECIMENTO). AF_09/2021</v>
          </cell>
          <cell r="D7573" t="str">
            <v>UN</v>
          </cell>
          <cell r="E7573">
            <v>97.41</v>
          </cell>
          <cell r="F7573">
            <v>60.97</v>
          </cell>
          <cell r="G7573">
            <v>158.38</v>
          </cell>
        </row>
        <row r="7574">
          <cell r="B7574">
            <v>103144</v>
          </cell>
          <cell r="C7574" t="str">
            <v>ASSENTAMENTO DE CONEXÃO COM 1 ACESSO, FERRO FUNDIDO PARA REDE DE ÁGUA, DN  400 MM, JUNTA FLANGEADA (NÃO INCLUI O FORNECIMENTO). AF_09/2021</v>
          </cell>
          <cell r="D7574" t="str">
            <v>UN</v>
          </cell>
          <cell r="E7574">
            <v>105.21999999999998</v>
          </cell>
          <cell r="F7574">
            <v>66.45</v>
          </cell>
          <cell r="G7574">
            <v>171.67</v>
          </cell>
        </row>
        <row r="7575">
          <cell r="B7575">
            <v>103145</v>
          </cell>
          <cell r="C7575" t="str">
            <v>ASSENTAMENTO DE CONEXÃO COM 1 ACESSO, FERRO FUNDIDO PARA REDE DE ÁGUA, DN  450 MM, JUNTA FLANGEADA (NÃO INCLUI O FORNECIMENTO). AF_09/2021</v>
          </cell>
          <cell r="D7575" t="str">
            <v>UN</v>
          </cell>
          <cell r="E7575">
            <v>127.71</v>
          </cell>
          <cell r="F7575">
            <v>82.23</v>
          </cell>
          <cell r="G7575">
            <v>209.94</v>
          </cell>
        </row>
        <row r="7576">
          <cell r="B7576">
            <v>103146</v>
          </cell>
          <cell r="C7576" t="str">
            <v>ASSENTAMENTO DE CONEXÃO COM 1 ACESSO, FERRO FUNDIDO PARA REDE DE ÁGUA, DN  500 MM, JUNTA FLANGEADA (NÃO INCLUI O FORNECIMENTO). AF_09/2021</v>
          </cell>
          <cell r="D7576" t="str">
            <v>UN</v>
          </cell>
          <cell r="E7576">
            <v>135.49</v>
          </cell>
          <cell r="F7576">
            <v>87.72</v>
          </cell>
          <cell r="G7576">
            <v>223.21</v>
          </cell>
        </row>
        <row r="7577">
          <cell r="B7577">
            <v>103147</v>
          </cell>
          <cell r="C7577" t="str">
            <v>ASSENTAMENTO DE CONEXÃO COM 1 ACESSO, FERRO FUNDIDO PARA REDE DE ÁGUA, DN  600 MM, JUNTA FLANGEADA (NÃO INCLUI O FORNECIMENTO). AF_09/2021</v>
          </cell>
          <cell r="D7577" t="str">
            <v>UN</v>
          </cell>
          <cell r="E7577">
            <v>151.1</v>
          </cell>
          <cell r="F7577">
            <v>98.69</v>
          </cell>
          <cell r="G7577">
            <v>249.79</v>
          </cell>
        </row>
        <row r="7578">
          <cell r="B7578">
            <v>103148</v>
          </cell>
          <cell r="C7578" t="str">
            <v>ASSENTAMENTO DE CONEXÃO COM 1 ACESSO, FERRO FUNDIDO PARA REDE DE ÁGUA, DN  700 MM, JUNTA FLANGEADA (NÃO INCLUI O FORNECIMENTO). AF_09/2021</v>
          </cell>
          <cell r="D7578" t="str">
            <v>UN</v>
          </cell>
          <cell r="E7578">
            <v>181.39000000000004</v>
          </cell>
          <cell r="F7578">
            <v>119.96</v>
          </cell>
          <cell r="G7578">
            <v>301.35000000000002</v>
          </cell>
        </row>
        <row r="7579">
          <cell r="B7579">
            <v>103137</v>
          </cell>
          <cell r="C7579" t="str">
            <v>ASSENTAMENTO DE CONEXÃO COM 1 ACESSO, FERRO FUNDIDO PARA REDE DE ÁGUA, DN  80 MM, JUNTA FLANGEADA (NÃO INCLUI O FORNECIMENTO). AF_09/2021</v>
          </cell>
          <cell r="D7579" t="str">
            <v>UN</v>
          </cell>
          <cell r="E7579">
            <v>25.92</v>
          </cell>
          <cell r="F7579">
            <v>10.75</v>
          </cell>
          <cell r="G7579">
            <v>36.67</v>
          </cell>
        </row>
        <row r="7580">
          <cell r="B7580">
            <v>103149</v>
          </cell>
          <cell r="C7580" t="str">
            <v>ASSENTAMENTO DE CONEXÃO COM 1 ACESSO, FERRO FUNDIDO PARA REDE DE ÁGUA, DN  800 MM, JUNTA FLANGEADA (NÃO INCLUI O FORNECIMENTO). AF_09/2021</v>
          </cell>
          <cell r="D7580" t="str">
            <v>UN</v>
          </cell>
          <cell r="E7580">
            <v>197.03</v>
          </cell>
          <cell r="F7580">
            <v>130.9</v>
          </cell>
          <cell r="G7580">
            <v>327.93</v>
          </cell>
        </row>
        <row r="7581">
          <cell r="B7581">
            <v>103150</v>
          </cell>
          <cell r="C7581" t="str">
            <v>ASSENTAMENTO DE CONEXÃO COM 1 ACESSO, FERRO FUNDIDO PARA REDE DE ÁGUA, DN  900 MM, JUNTA FLANGEADA (NÃO INCLUI O FORNECIMENTO). AF_09/2021</v>
          </cell>
          <cell r="D7581" t="str">
            <v>UN</v>
          </cell>
          <cell r="E7581">
            <v>227.25</v>
          </cell>
          <cell r="F7581">
            <v>152.18</v>
          </cell>
          <cell r="G7581">
            <v>379.43</v>
          </cell>
        </row>
        <row r="7582">
          <cell r="B7582">
            <v>103106</v>
          </cell>
          <cell r="C7582" t="str">
            <v>ASSENTAMENTO DE CONEXÃO COM 2 ACESSOS, FERRO FUNDIDO PARA REDE DE ÁGUA, DN  100 MM, JUNTA FLANGEADA (NÃO INCLUI O FORNECIMENTO). AF_09/2021</v>
          </cell>
          <cell r="D7582" t="str">
            <v>UN</v>
          </cell>
          <cell r="E7582">
            <v>42.25</v>
          </cell>
          <cell r="F7582">
            <v>22.24</v>
          </cell>
          <cell r="G7582">
            <v>64.489999999999995</v>
          </cell>
        </row>
        <row r="7583">
          <cell r="B7583">
            <v>103119</v>
          </cell>
          <cell r="C7583" t="str">
            <v>ASSENTAMENTO DE CONEXÃO COM 2 ACESSOS, FERRO FUNDIDO PARA REDE DE ÁGUA, DN  1000 MM, JUNTA FLANGEADA (NÃO INCLUI O FORNECIMENTO). AF_09/2021</v>
          </cell>
          <cell r="D7583" t="str">
            <v>UN</v>
          </cell>
          <cell r="E7583">
            <v>469.97999999999996</v>
          </cell>
          <cell r="F7583">
            <v>322.7</v>
          </cell>
          <cell r="G7583">
            <v>792.68</v>
          </cell>
        </row>
        <row r="7584">
          <cell r="B7584">
            <v>103120</v>
          </cell>
          <cell r="C7584" t="str">
            <v>ASSENTAMENTO DE CONEXÃO COM 2 ACESSOS, FERRO FUNDIDO PARA REDE DE ÁGUA, DN  1200 MM, JUNTA FLANGEADA (NÃO INCLUI O FORNECIMENTO). AF_09/2021</v>
          </cell>
          <cell r="D7584" t="str">
            <v>UN</v>
          </cell>
          <cell r="E7584">
            <v>561.78</v>
          </cell>
          <cell r="F7584">
            <v>387.16</v>
          </cell>
          <cell r="G7584">
            <v>948.94</v>
          </cell>
        </row>
        <row r="7585">
          <cell r="B7585">
            <v>103107</v>
          </cell>
          <cell r="C7585" t="str">
            <v>ASSENTAMENTO DE CONEXÃO COM 2 ACESSOS, FERRO FUNDIDO PARA REDE DE ÁGUA, DN  150 MM, JUNTA FLANGEADA (NÃO INCLUI O FORNECIMENTO). AF_09/2021</v>
          </cell>
          <cell r="D7585" t="str">
            <v>UN</v>
          </cell>
          <cell r="E7585">
            <v>57.859999999999992</v>
          </cell>
          <cell r="F7585">
            <v>33.21</v>
          </cell>
          <cell r="G7585">
            <v>91.07</v>
          </cell>
        </row>
        <row r="7586">
          <cell r="B7586">
            <v>103108</v>
          </cell>
          <cell r="C7586" t="str">
            <v>ASSENTAMENTO DE CONEXÃO COM 2 ACESSOS, FERRO FUNDIDO PARA REDE DE ÁGUA, DN  200 MM, JUNTA FLANGEADA (NÃO INCLUI O FORNECIMENTO). AF_09/2021</v>
          </cell>
          <cell r="D7586" t="str">
            <v>UN</v>
          </cell>
          <cell r="E7586">
            <v>73.47</v>
          </cell>
          <cell r="F7586">
            <v>44.18</v>
          </cell>
          <cell r="G7586">
            <v>117.65</v>
          </cell>
        </row>
        <row r="7587">
          <cell r="B7587">
            <v>103109</v>
          </cell>
          <cell r="C7587" t="str">
            <v>ASSENTAMENTO DE CONEXÃO COM 2 ACESSOS, FERRO FUNDIDO PARA REDE DE ÁGUA, DN  250 MM, JUNTA FLANGEADA (NÃO INCLUI O FORNECIMENTO). AF_09/2021</v>
          </cell>
          <cell r="D7587" t="str">
            <v>UN</v>
          </cell>
          <cell r="E7587">
            <v>118.44</v>
          </cell>
          <cell r="F7587">
            <v>75.75</v>
          </cell>
          <cell r="G7587">
            <v>194.19</v>
          </cell>
        </row>
        <row r="7588">
          <cell r="B7588">
            <v>103110</v>
          </cell>
          <cell r="C7588" t="str">
            <v>ASSENTAMENTO DE CONEXÃO COM 2 ACESSOS, FERRO FUNDIDO PARA REDE DE ÁGUA, DN  300 MM, JUNTA FLANGEADA (NÃO INCLUI O FORNECIMENTO). AF_09/2021</v>
          </cell>
          <cell r="D7588" t="str">
            <v>UN</v>
          </cell>
          <cell r="E7588">
            <v>134.04000000000002</v>
          </cell>
          <cell r="F7588">
            <v>86.71</v>
          </cell>
          <cell r="G7588">
            <v>220.75</v>
          </cell>
        </row>
        <row r="7589">
          <cell r="B7589">
            <v>103111</v>
          </cell>
          <cell r="C7589" t="str">
            <v>ASSENTAMENTO DE CONEXÃO COM 2 ACESSOS, FERRO FUNDIDO PARA REDE DE ÁGUA, DN  350 MM, JUNTA FLANGEADA (NÃO INCLUI O FORNECIMENTO). AF_09/2021</v>
          </cell>
          <cell r="D7589" t="str">
            <v>UN</v>
          </cell>
          <cell r="E7589">
            <v>179</v>
          </cell>
          <cell r="F7589">
            <v>118.29</v>
          </cell>
          <cell r="G7589">
            <v>297.29000000000002</v>
          </cell>
        </row>
        <row r="7590">
          <cell r="B7590">
            <v>103112</v>
          </cell>
          <cell r="C7590" t="str">
            <v>ASSENTAMENTO DE CONEXÃO COM 2 ACESSOS, FERRO FUNDIDO PARA REDE DE ÁGUA, DN  400 MM, JUNTA FLANGEADA (NÃO INCLUI O FORNECIMENTO). AF_09/2021</v>
          </cell>
          <cell r="D7590" t="str">
            <v>UN</v>
          </cell>
          <cell r="E7590">
            <v>194.62</v>
          </cell>
          <cell r="F7590">
            <v>129.26</v>
          </cell>
          <cell r="G7590">
            <v>323.88</v>
          </cell>
        </row>
        <row r="7591">
          <cell r="B7591">
            <v>103113</v>
          </cell>
          <cell r="C7591" t="str">
            <v>ASSENTAMENTO DE CONEXÃO COM 2 ACESSOS, FERRO FUNDIDO PARA REDE DE ÁGUA, DN  450 MM, JUNTA FLANGEADA (NÃO INCLUI O FORNECIMENTO). AF_09/2021</v>
          </cell>
          <cell r="D7591" t="str">
            <v>UN</v>
          </cell>
          <cell r="E7591">
            <v>239.55999999999997</v>
          </cell>
          <cell r="F7591">
            <v>160.84</v>
          </cell>
          <cell r="G7591">
            <v>400.4</v>
          </cell>
        </row>
        <row r="7592">
          <cell r="B7592">
            <v>103114</v>
          </cell>
          <cell r="C7592" t="str">
            <v>ASSENTAMENTO DE CONEXÃO COM 2 ACESSOS, FERRO FUNDIDO PARA REDE DE ÁGUA, DN  500 MM, JUNTA FLANGEADA (NÃO INCLUI O FORNECIMENTO). AF_09/2021</v>
          </cell>
          <cell r="D7592" t="str">
            <v>UN</v>
          </cell>
          <cell r="E7592">
            <v>255.20000000000002</v>
          </cell>
          <cell r="F7592">
            <v>171.77</v>
          </cell>
          <cell r="G7592">
            <v>426.97</v>
          </cell>
        </row>
        <row r="7593">
          <cell r="B7593">
            <v>103115</v>
          </cell>
          <cell r="C7593" t="str">
            <v>ASSENTAMENTO DE CONEXÃO COM 2 ACESSOS, FERRO FUNDIDO PARA REDE DE ÁGUA, DN  600 MM, JUNTA FLANGEADA (NÃO INCLUI O FORNECIMENTO). AF_09/2021</v>
          </cell>
          <cell r="D7593" t="str">
            <v>UN</v>
          </cell>
          <cell r="E7593">
            <v>286.39999999999998</v>
          </cell>
          <cell r="F7593">
            <v>193.73</v>
          </cell>
          <cell r="G7593">
            <v>480.13</v>
          </cell>
        </row>
        <row r="7594">
          <cell r="B7594">
            <v>103116</v>
          </cell>
          <cell r="C7594" t="str">
            <v>ASSENTAMENTO DE CONEXÃO COM 2 ACESSOS, FERRO FUNDIDO PARA REDE DE ÁGUA, DN  700 MM, JUNTA FLANGEADA (NÃO INCLUI O FORNECIMENTO). AF_09/2021</v>
          </cell>
          <cell r="D7594" t="str">
            <v>UN</v>
          </cell>
          <cell r="E7594">
            <v>346.97</v>
          </cell>
          <cell r="F7594">
            <v>236.27</v>
          </cell>
          <cell r="G7594">
            <v>583.24</v>
          </cell>
        </row>
        <row r="7595">
          <cell r="B7595">
            <v>103105</v>
          </cell>
          <cell r="C7595" t="str">
            <v>ASSENTAMENTO DE CONEXÃO COM 2 ACESSOS, FERRO FUNDIDO PARA REDE DE ÁGUA, DN  80 MM, JUNTA FLANGEADA (NÃO INCLUI O FORNECIMENTO). AF_09/2021</v>
          </cell>
          <cell r="D7595" t="str">
            <v>UN</v>
          </cell>
          <cell r="E7595">
            <v>36.019999999999996</v>
          </cell>
          <cell r="F7595">
            <v>17.84</v>
          </cell>
          <cell r="G7595">
            <v>53.86</v>
          </cell>
        </row>
        <row r="7596">
          <cell r="B7596">
            <v>103117</v>
          </cell>
          <cell r="C7596" t="str">
            <v>ASSENTAMENTO DE CONEXÃO COM 2 ACESSOS, FERRO FUNDIDO PARA REDE DE ÁGUA, DN  800 MM, JUNTA FLANGEADA (NÃO INCLUI O FORNECIMENTO). AF_09/2021</v>
          </cell>
          <cell r="D7596" t="str">
            <v>UN</v>
          </cell>
          <cell r="E7596">
            <v>378.21999999999997</v>
          </cell>
          <cell r="F7596">
            <v>258.18</v>
          </cell>
          <cell r="G7596">
            <v>636.4</v>
          </cell>
        </row>
        <row r="7597">
          <cell r="B7597">
            <v>103118</v>
          </cell>
          <cell r="C7597" t="str">
            <v>ASSENTAMENTO DE CONEXÃO COM 2 ACESSOS, FERRO FUNDIDO PARA REDE DE ÁGUA, DN  900 MM, JUNTA FLANGEADA (NÃO INCLUI O FORNECIMENTO). AF_09/2021</v>
          </cell>
          <cell r="D7597" t="str">
            <v>UN</v>
          </cell>
          <cell r="E7597">
            <v>438.76</v>
          </cell>
          <cell r="F7597">
            <v>300.75</v>
          </cell>
          <cell r="G7597">
            <v>739.51</v>
          </cell>
        </row>
        <row r="7598">
          <cell r="B7598">
            <v>103122</v>
          </cell>
          <cell r="C7598" t="str">
            <v>ASSENTAMENTO DE CONEXÃO COM 3 ACESSOS, FERRO FUNDIDO PARA REDE DE ÁGUA, DN  100 MM, JUNTA FLANGEADA (NÃO INCLUI O FORNECIMENTO). AF_09/2021</v>
          </cell>
          <cell r="D7598" t="str">
            <v>UN</v>
          </cell>
          <cell r="E7598">
            <v>55.470000000000006</v>
          </cell>
          <cell r="F7598">
            <v>31.54</v>
          </cell>
          <cell r="G7598">
            <v>87.01</v>
          </cell>
        </row>
        <row r="7599">
          <cell r="B7599">
            <v>103135</v>
          </cell>
          <cell r="C7599" t="str">
            <v>ASSENTAMENTO DE CONEXÃO COM 3 ACESSOS, FERRO FUNDIDO PARA REDE DE ÁGUA, DN  1000 MM, JUNTA FLANGEADA (NÃO INCLUI O FORNECIMENTO). AF_09/2021</v>
          </cell>
          <cell r="D7599" t="str">
            <v>UN</v>
          </cell>
          <cell r="E7599">
            <v>697.07999999999993</v>
          </cell>
          <cell r="F7599">
            <v>482.2</v>
          </cell>
          <cell r="G7599">
            <v>1179.28</v>
          </cell>
        </row>
        <row r="7600">
          <cell r="B7600">
            <v>103136</v>
          </cell>
          <cell r="C7600" t="str">
            <v>ASSENTAMENTO DE CONEXÃO COM 3 ACESSOS, FERRO FUNDIDO PARA REDE DE ÁGUA, DN  1200 MM, JUNTA FLANGEADA (NÃO INCLUI O FORNECIMENTO). AF_09/2021</v>
          </cell>
          <cell r="D7600" t="str">
            <v>UN</v>
          </cell>
          <cell r="E7600">
            <v>834.79000000000008</v>
          </cell>
          <cell r="F7600">
            <v>578.9</v>
          </cell>
          <cell r="G7600">
            <v>1413.69</v>
          </cell>
        </row>
        <row r="7601">
          <cell r="B7601">
            <v>103123</v>
          </cell>
          <cell r="C7601" t="str">
            <v>ASSENTAMENTO DE CONEXÃO COM 3 ACESSOS, FERRO FUNDIDO PARA REDE DE ÁGUA, DN  150 MM, JUNTA FLANGEADA (NÃO INCLUI O FORNECIMENTO). AF_09/2021</v>
          </cell>
          <cell r="D7601" t="str">
            <v>UN</v>
          </cell>
          <cell r="E7601">
            <v>78.91</v>
          </cell>
          <cell r="F7601">
            <v>47.99</v>
          </cell>
          <cell r="G7601">
            <v>126.9</v>
          </cell>
        </row>
        <row r="7602">
          <cell r="B7602">
            <v>103124</v>
          </cell>
          <cell r="C7602" t="str">
            <v>ASSENTAMENTO DE CONEXÃO COM 3 ACESSOS, FERRO FUNDIDO PARA REDE DE ÁGUA, DN  200 MM, JUNTA FLANGEADA (NÃO INCLUI O FORNECIMENTO). AF_09/2021</v>
          </cell>
          <cell r="D7602" t="str">
            <v>UN</v>
          </cell>
          <cell r="E7602">
            <v>102.32999999999998</v>
          </cell>
          <cell r="F7602">
            <v>64.430000000000007</v>
          </cell>
          <cell r="G7602">
            <v>166.76</v>
          </cell>
        </row>
        <row r="7603">
          <cell r="B7603">
            <v>103125</v>
          </cell>
          <cell r="C7603" t="str">
            <v>ASSENTAMENTO DE CONEXÃO COM 3 ACESSOS, FERRO FUNDIDO PARA REDE DE ÁGUA, DN  250 MM, JUNTA FLANGEADA (NÃO INCLUI O FORNECIMENTO). AF_09/2021</v>
          </cell>
          <cell r="D7603" t="str">
            <v>UN</v>
          </cell>
          <cell r="E7603">
            <v>169.76</v>
          </cell>
          <cell r="F7603">
            <v>111.8</v>
          </cell>
          <cell r="G7603">
            <v>281.56</v>
          </cell>
        </row>
        <row r="7604">
          <cell r="B7604">
            <v>103126</v>
          </cell>
          <cell r="C7604" t="str">
            <v>ASSENTAMENTO DE CONEXÃO COM 3 ACESSOS, FERRO FUNDIDO PARA REDE DE ÁGUA, DN  300 MM, JUNTA FLANGEADA (NÃO INCLUI O FORNECIMENTO). AF_09/2021</v>
          </cell>
          <cell r="D7604" t="str">
            <v>UN</v>
          </cell>
          <cell r="E7604">
            <v>193.21</v>
          </cell>
          <cell r="F7604">
            <v>128.21</v>
          </cell>
          <cell r="G7604">
            <v>321.42</v>
          </cell>
        </row>
        <row r="7605">
          <cell r="B7605">
            <v>103127</v>
          </cell>
          <cell r="C7605" t="str">
            <v>ASSENTAMENTO DE CONEXÃO COM 3 ACESSOS, FERRO FUNDIDO PARA REDE DE ÁGUA, DN  350 MM, JUNTA FLANGEADA (NÃO INCLUI O FORNECIMENTO). AF_09/2021</v>
          </cell>
          <cell r="D7605" t="str">
            <v>UN</v>
          </cell>
          <cell r="E7605">
            <v>260.59999999999997</v>
          </cell>
          <cell r="F7605">
            <v>175.61</v>
          </cell>
          <cell r="G7605">
            <v>436.21</v>
          </cell>
        </row>
        <row r="7606">
          <cell r="B7606">
            <v>103128</v>
          </cell>
          <cell r="C7606" t="str">
            <v>ASSENTAMENTO DE CONEXÃO COM 3 ACESSOS, FERRO FUNDIDO PARA REDE DE ÁGUA, DN  400 MM, JUNTA FLANGEADA (NÃO INCLUI O FORNECIMENTO). AF_09/2021</v>
          </cell>
          <cell r="D7606" t="str">
            <v>UN</v>
          </cell>
          <cell r="E7606">
            <v>284.02999999999997</v>
          </cell>
          <cell r="F7606">
            <v>192.05</v>
          </cell>
          <cell r="G7606">
            <v>476.08</v>
          </cell>
        </row>
        <row r="7607">
          <cell r="B7607">
            <v>103129</v>
          </cell>
          <cell r="C7607" t="str">
            <v>ASSENTAMENTO DE CONEXÃO COM 3 ACESSOS, FERRO FUNDIDO PARA REDE DE ÁGUA, DN  450 MM, JUNTA FLANGEADA (NÃO INCLUI O FORNECIMENTO). AF_09/2021</v>
          </cell>
          <cell r="D7607" t="str">
            <v>UN</v>
          </cell>
          <cell r="E7607">
            <v>351.46000000000004</v>
          </cell>
          <cell r="F7607">
            <v>239.42</v>
          </cell>
          <cell r="G7607">
            <v>590.88</v>
          </cell>
        </row>
        <row r="7608">
          <cell r="B7608">
            <v>103130</v>
          </cell>
          <cell r="C7608" t="str">
            <v>ASSENTAMENTO DE CONEXÃO COM 3 ACESSOS, FERRO FUNDIDO PARA REDE DE ÁGUA, DN  500 MM, JUNTA FLANGEADA (NÃO INCLUI O FORNECIMENTO). AF_09/2021</v>
          </cell>
          <cell r="D7608" t="str">
            <v>UN</v>
          </cell>
          <cell r="E7608">
            <v>374.85</v>
          </cell>
          <cell r="F7608">
            <v>255.89</v>
          </cell>
          <cell r="G7608">
            <v>630.74</v>
          </cell>
        </row>
        <row r="7609">
          <cell r="B7609">
            <v>103131</v>
          </cell>
          <cell r="C7609" t="str">
            <v>ASSENTAMENTO DE CONEXÃO COM 3 ACESSOS, FERRO FUNDIDO PARA REDE DE ÁGUA, DN  600 MM, JUNTA FLANGEADA (NÃO INCLUI O FORNECIMENTO). AF_09/2021</v>
          </cell>
          <cell r="D7609" t="str">
            <v>UN</v>
          </cell>
          <cell r="E7609">
            <v>421.75</v>
          </cell>
          <cell r="F7609">
            <v>288.74</v>
          </cell>
          <cell r="G7609">
            <v>710.49</v>
          </cell>
        </row>
        <row r="7610">
          <cell r="B7610">
            <v>103132</v>
          </cell>
          <cell r="C7610" t="str">
            <v>ASSENTAMENTO DE CONEXÃO COM 3 ACESSOS, FERRO FUNDIDO PARA REDE DE ÁGUA, DN  700 MM, JUNTA FLANGEADA (NÃO INCLUI O FORNECIMENTO). AF_09/2021</v>
          </cell>
          <cell r="D7610" t="str">
            <v>UN</v>
          </cell>
          <cell r="E7610">
            <v>512.58999999999992</v>
          </cell>
          <cell r="F7610">
            <v>352.54</v>
          </cell>
          <cell r="G7610">
            <v>865.13</v>
          </cell>
        </row>
        <row r="7611">
          <cell r="B7611">
            <v>103121</v>
          </cell>
          <cell r="C7611" t="str">
            <v>ASSENTAMENTO DE CONEXÃO COM 3 ACESSOS, FERRO FUNDIDO PARA REDE DE ÁGUA, DN  80 MM, JUNTA FLANGEADA (NÃO INCLUI O FORNECIMENTO). AF_09/2021</v>
          </cell>
          <cell r="D7611" t="str">
            <v>UN</v>
          </cell>
          <cell r="E7611">
            <v>46.12</v>
          </cell>
          <cell r="F7611">
            <v>24.96</v>
          </cell>
          <cell r="G7611">
            <v>71.08</v>
          </cell>
        </row>
        <row r="7612">
          <cell r="B7612">
            <v>103133</v>
          </cell>
          <cell r="C7612" t="str">
            <v>ASSENTAMENTO DE CONEXÃO COM 3 ACESSOS, FERRO FUNDIDO PARA REDE DE ÁGUA, DN  800 MM, JUNTA FLANGEADA (NÃO INCLUI O FORNECIMENTO). AF_09/2021</v>
          </cell>
          <cell r="D7612" t="str">
            <v>UN</v>
          </cell>
          <cell r="E7612">
            <v>559.47</v>
          </cell>
          <cell r="F7612">
            <v>385.41</v>
          </cell>
          <cell r="G7612">
            <v>944.88</v>
          </cell>
        </row>
        <row r="7613">
          <cell r="B7613">
            <v>103134</v>
          </cell>
          <cell r="C7613" t="str">
            <v>ASSENTAMENTO DE CONEXÃO COM 3 ACESSOS, FERRO FUNDIDO PARA REDE DE ÁGUA, DN  900 MM, JUNTA FLANGEADA (NÃO INCLUI O FORNECIMENTO). AF_09/2021</v>
          </cell>
          <cell r="D7613" t="str">
            <v>UN</v>
          </cell>
          <cell r="E7613">
            <v>650.28</v>
          </cell>
          <cell r="F7613">
            <v>449.27</v>
          </cell>
          <cell r="G7613">
            <v>1099.55</v>
          </cell>
        </row>
        <row r="7614">
          <cell r="B7614">
            <v>103090</v>
          </cell>
          <cell r="C7614" t="str">
            <v>ASSENTAMENTO DE TUBO DE FERRO FUNDIDO PARA REDE DE ÁGUA, DN 100 MM, JUNTA FLANGEADA (NÃO INCLUI O FORNECIMENTO). AF_09/2021</v>
          </cell>
          <cell r="D7614" t="str">
            <v>M</v>
          </cell>
          <cell r="E7614">
            <v>9.2899999999999991</v>
          </cell>
          <cell r="F7614">
            <v>6.3</v>
          </cell>
          <cell r="G7614">
            <v>15.59</v>
          </cell>
        </row>
        <row r="7615">
          <cell r="B7615">
            <v>103103</v>
          </cell>
          <cell r="C7615" t="str">
            <v>ASSENTAMENTO DE TUBO DE FERRO FUNDIDO PARA REDE DE ÁGUA, DN 1000 MM, JUNTA FLANGEADA (NÃO INCLUI O FORNECIMENTO). AF_09/2021</v>
          </cell>
          <cell r="D7615" t="str">
            <v>M</v>
          </cell>
          <cell r="E7615">
            <v>87.949999999999989</v>
          </cell>
          <cell r="F7615">
            <v>66.150000000000006</v>
          </cell>
          <cell r="G7615">
            <v>154.1</v>
          </cell>
        </row>
        <row r="7616">
          <cell r="B7616">
            <v>103104</v>
          </cell>
          <cell r="C7616" t="str">
            <v>ASSENTAMENTO DE TUBO DE FERRO FUNDIDO PARA REDE DE ÁGUA, DN 1200 MM, JUNTA FLANGEADA (NÃO INCLUI O FORNECIMENTO). AF_09/2021</v>
          </cell>
          <cell r="D7616" t="str">
            <v>M</v>
          </cell>
          <cell r="E7616">
            <v>105.08999999999999</v>
          </cell>
          <cell r="F7616">
            <v>79.23</v>
          </cell>
          <cell r="G7616">
            <v>184.32</v>
          </cell>
        </row>
        <row r="7617">
          <cell r="B7617">
            <v>103091</v>
          </cell>
          <cell r="C7617" t="str">
            <v>ASSENTAMENTO DE TUBO DE FERRO FUNDIDO PARA REDE DE ÁGUA, DN 150 MM, JUNTA FLANGEADA (NÃO INCLUI O FORNECIMENTO). AF_09/2021</v>
          </cell>
          <cell r="D7617" t="str">
            <v>M</v>
          </cell>
          <cell r="E7617">
            <v>12.879999999999999</v>
          </cell>
          <cell r="F7617">
            <v>9.09</v>
          </cell>
          <cell r="G7617">
            <v>21.97</v>
          </cell>
        </row>
        <row r="7618">
          <cell r="B7618">
            <v>103092</v>
          </cell>
          <cell r="C7618" t="str">
            <v>ASSENTAMENTO DE TUBO DE FERRO FUNDIDO PARA REDE DE ÁGUA, DN 200 MM, JUNTA FLANGEADA (NÃO INCLUI O FORNECIMENTO). AF_09/2021</v>
          </cell>
          <cell r="D7618" t="str">
            <v>M</v>
          </cell>
          <cell r="E7618">
            <v>16.46</v>
          </cell>
          <cell r="F7618">
            <v>11.88</v>
          </cell>
          <cell r="G7618">
            <v>28.34</v>
          </cell>
        </row>
        <row r="7619">
          <cell r="B7619">
            <v>103093</v>
          </cell>
          <cell r="C7619" t="str">
            <v>ASSENTAMENTO DE TUBO DE FERRO FUNDIDO PARA REDE DE ÁGUA, DN 250 MM, JUNTA FLANGEADA (NÃO INCLUI O FORNECIMENTO). AF_09/2021</v>
          </cell>
          <cell r="D7619" t="str">
            <v>M</v>
          </cell>
          <cell r="E7619">
            <v>25.15</v>
          </cell>
          <cell r="F7619">
            <v>18.21</v>
          </cell>
          <cell r="G7619">
            <v>43.36</v>
          </cell>
        </row>
        <row r="7620">
          <cell r="B7620">
            <v>103094</v>
          </cell>
          <cell r="C7620" t="str">
            <v>ASSENTAMENTO DE TUBO DE FERRO FUNDIDO PARA REDE DE ÁGUA, DN 300 MM, JUNTA FLANGEADA (NÃO INCLUI O FORNECIMENTO). AF_09/2021</v>
          </cell>
          <cell r="D7620" t="str">
            <v>M</v>
          </cell>
          <cell r="E7620">
            <v>28.759999999999998</v>
          </cell>
          <cell r="F7620">
            <v>21</v>
          </cell>
          <cell r="G7620">
            <v>49.76</v>
          </cell>
        </row>
        <row r="7621">
          <cell r="B7621">
            <v>103095</v>
          </cell>
          <cell r="C7621" t="str">
            <v>ASSENTAMENTO DE TUBO DE FERRO FUNDIDO PARA REDE DE ÁGUA, DN 350 MM, JUNTA FLANGEADA (NÃO INCLUI O FORNECIMENTO). AF_09/2021</v>
          </cell>
          <cell r="D7621" t="str">
            <v>M</v>
          </cell>
          <cell r="E7621">
            <v>37.4</v>
          </cell>
          <cell r="F7621">
            <v>27.35</v>
          </cell>
          <cell r="G7621">
            <v>64.75</v>
          </cell>
        </row>
        <row r="7622">
          <cell r="B7622">
            <v>103096</v>
          </cell>
          <cell r="C7622" t="str">
            <v>ASSENTAMENTO DE TUBO DE FERRO FUNDIDO PARA REDE DE ÁGUA, DN 400 MM, JUNTA FLANGEADA (NÃO INCLUI O FORNECIMENTO). AF_09/2021</v>
          </cell>
          <cell r="D7622" t="str">
            <v>M</v>
          </cell>
          <cell r="E7622">
            <v>41.01</v>
          </cell>
          <cell r="F7622">
            <v>30.15</v>
          </cell>
          <cell r="G7622">
            <v>71.16</v>
          </cell>
        </row>
        <row r="7623">
          <cell r="B7623">
            <v>103097</v>
          </cell>
          <cell r="C7623" t="str">
            <v>ASSENTAMENTO DE TUBO DE FERRO FUNDIDO PARA REDE DE ÁGUA, DN 450 MM, JUNTA FLANGEADA (NÃO INCLUI O FORNECIMENTO). AF_09/2021</v>
          </cell>
          <cell r="D7623" t="str">
            <v>M</v>
          </cell>
          <cell r="E7623">
            <v>49.690000000000005</v>
          </cell>
          <cell r="F7623">
            <v>36.46</v>
          </cell>
          <cell r="G7623">
            <v>86.15</v>
          </cell>
        </row>
        <row r="7624">
          <cell r="B7624">
            <v>103098</v>
          </cell>
          <cell r="C7624" t="str">
            <v>ASSENTAMENTO DE TUBO DE FERRO FUNDIDO PARA REDE DE ÁGUA, DN 500 MM, JUNTA FLANGEADA (NÃO INCLUI O FORNECIMENTO). AF_09/2021</v>
          </cell>
          <cell r="D7624" t="str">
            <v>M</v>
          </cell>
          <cell r="E7624">
            <v>53.300000000000004</v>
          </cell>
          <cell r="F7624">
            <v>39.26</v>
          </cell>
          <cell r="G7624">
            <v>92.56</v>
          </cell>
        </row>
        <row r="7625">
          <cell r="B7625">
            <v>103099</v>
          </cell>
          <cell r="C7625" t="str">
            <v>ASSENTAMENTO DE TUBO DE FERRO FUNDIDO PARA REDE DE ÁGUA, DN 600 MM, JUNTA FLANGEADA (NÃO INCLUI O FORNECIMENTO). AF_09/2021</v>
          </cell>
          <cell r="D7625" t="str">
            <v>M</v>
          </cell>
          <cell r="E7625">
            <v>60.5</v>
          </cell>
          <cell r="F7625">
            <v>44.83</v>
          </cell>
          <cell r="G7625">
            <v>105.33</v>
          </cell>
        </row>
        <row r="7626">
          <cell r="B7626">
            <v>103100</v>
          </cell>
          <cell r="C7626" t="str">
            <v>ASSENTAMENTO DE TUBO DE FERRO FUNDIDO PARA REDE DE ÁGUA, DN 700 MM, JUNTA FLANGEADA (NÃO INCLUI O FORNECIMENTO). AF_09/2021</v>
          </cell>
          <cell r="D7626" t="str">
            <v>M</v>
          </cell>
          <cell r="E7626">
            <v>64.39</v>
          </cell>
          <cell r="F7626">
            <v>48.06</v>
          </cell>
          <cell r="G7626">
            <v>112.45</v>
          </cell>
        </row>
        <row r="7627">
          <cell r="B7627">
            <v>103089</v>
          </cell>
          <cell r="C7627" t="str">
            <v>ASSENTAMENTO DE TUBO DE FERRO FUNDIDO PARA REDE DE ÁGUA, DN 80 MM, JUNTA FLANGEADA (NÃO INCLUI O FORNECIMENTO). AF_09/2021</v>
          </cell>
          <cell r="D7627" t="str">
            <v>M</v>
          </cell>
          <cell r="E7627">
            <v>7.8299999999999992</v>
          </cell>
          <cell r="F7627">
            <v>5.2</v>
          </cell>
          <cell r="G7627">
            <v>13.03</v>
          </cell>
        </row>
        <row r="7628">
          <cell r="B7628">
            <v>103101</v>
          </cell>
          <cell r="C7628" t="str">
            <v>ASSENTAMENTO DE TUBO DE FERRO FUNDIDO PARA REDE DE ÁGUA, DN 800 MM, JUNTA FLANGEADA (NÃO INCLUI O FORNECIMENTO). AF_09/2021</v>
          </cell>
          <cell r="D7628" t="str">
            <v>M</v>
          </cell>
          <cell r="E7628">
            <v>70.789999999999992</v>
          </cell>
          <cell r="F7628">
            <v>53.09</v>
          </cell>
          <cell r="G7628">
            <v>123.88</v>
          </cell>
        </row>
        <row r="7629">
          <cell r="B7629">
            <v>103102</v>
          </cell>
          <cell r="C7629" t="str">
            <v>ASSENTAMENTO DE TUBO DE FERRO FUNDIDO PARA REDE DE ÁGUA, DN 900 MM, JUNTA FLANGEADA (NÃO INCLUI O FORNECIMENTO). AF_09/2021</v>
          </cell>
          <cell r="D7629" t="str">
            <v>M</v>
          </cell>
          <cell r="E7629">
            <v>81.539999999999992</v>
          </cell>
          <cell r="F7629">
            <v>61.13</v>
          </cell>
          <cell r="G7629">
            <v>142.66999999999999</v>
          </cell>
        </row>
        <row r="7630">
          <cell r="B7630">
            <v>101112</v>
          </cell>
          <cell r="C7630" t="str">
            <v>ALARGAMENTO DE BASE DE TUBULÃO A CÉU ABERTO, ESCAVAÇÃO MANUAL, CONCRETO FEITO EM OBRA E LANÇADO COM JERICA. AF_05/2020</v>
          </cell>
          <cell r="D7630" t="str">
            <v>M3</v>
          </cell>
          <cell r="E7630">
            <v>592.90000000000009</v>
          </cell>
          <cell r="F7630">
            <v>336.55</v>
          </cell>
          <cell r="G7630">
            <v>929.45</v>
          </cell>
        </row>
        <row r="7631">
          <cell r="B7631">
            <v>101113</v>
          </cell>
          <cell r="C7631" t="str">
            <v>ALARGAMENTO DE BASE DE TUBULÃO A CÉU ABERTO, ESCAVAÇÃO MANUAL, CONCRETO USINADO E LANÇADO COM BOMBA OU DIRETAMENTE DO CAMINHÃO (EXCLUSIVE BOMBEAMENTO). AF_05/2020</v>
          </cell>
          <cell r="D7631" t="str">
            <v>M3</v>
          </cell>
          <cell r="E7631">
            <v>676.31000000000006</v>
          </cell>
          <cell r="F7631">
            <v>236.13</v>
          </cell>
          <cell r="G7631">
            <v>912.44</v>
          </cell>
        </row>
        <row r="7632">
          <cell r="B7632">
            <v>101098</v>
          </cell>
          <cell r="C7632" t="str">
            <v>TUBULÃO A CÉU ABERTO, DIÂMETRO DO FUSTE DE 100CM, ESCAVAÇÃO MANUAL, SEM ALARGAMENTO DE BASE, CONCRETO FEITO EM OBRA E LANÇADO COM JERICA. AF_05/2020</v>
          </cell>
          <cell r="D7632" t="str">
            <v>M3</v>
          </cell>
          <cell r="E7632">
            <v>723.58</v>
          </cell>
          <cell r="F7632">
            <v>412.86</v>
          </cell>
          <cell r="G7632">
            <v>1136.44</v>
          </cell>
        </row>
        <row r="7633">
          <cell r="B7633">
            <v>101106</v>
          </cell>
          <cell r="C7633" t="str">
            <v>TUBULÃO A CÉU ABERTO, DIÂMETRO DO FUSTE DE 100CM, ESCAVAÇÃO MANUAL, SEM ALARGAMENTO DE BASE, CONCRETO USINADO E LANÇADO COM BOMBA OU DIRETAMENTE DO CAMINHÃO (EXCLUSIVE BOMBEAMENTO). AF_05/2020</v>
          </cell>
          <cell r="D7633" t="str">
            <v>M3</v>
          </cell>
          <cell r="E7633">
            <v>801.03</v>
          </cell>
          <cell r="F7633">
            <v>315.22000000000003</v>
          </cell>
          <cell r="G7633">
            <v>1116.25</v>
          </cell>
        </row>
        <row r="7634">
          <cell r="B7634">
            <v>101102</v>
          </cell>
          <cell r="C7634" t="str">
            <v>TUBULÃO A CÉU ABERTO, DIÂMETRO DO FUSTE DE 100CM, ESCAVAÇÃO MECÂNICA, SEM ALARGAMENTO DE BASE, CONCRETO FEITO EM OBRA E LANÇADO COM JERICA (EXCLUSIVE MOBILIZAÇÃO E DESMOBILIZAÇÃO). AF_05/2020</v>
          </cell>
          <cell r="D7634" t="str">
            <v>M3</v>
          </cell>
          <cell r="E7634">
            <v>723.34</v>
          </cell>
          <cell r="F7634">
            <v>153.85</v>
          </cell>
          <cell r="G7634">
            <v>877.19</v>
          </cell>
        </row>
        <row r="7635">
          <cell r="B7635">
            <v>101110</v>
          </cell>
          <cell r="C7635" t="str">
            <v>TUBULÃO A CÉU ABERTO, DIÂMETRO DO FUSTE DE 100CM, ESCAVAÇÃO MECÂNICA, SEM ALARGAMENTO DE BASE, CONCRETO USINADO E LANÇADO COM BOMBA OU DIRETAMENTE DO CAMINHÃO (EXCLUSIVE BOMBEAMENTO, MOBILIZAÇÃO E DESMOBILIZAÇÃO). AF_05/2020</v>
          </cell>
          <cell r="D7635" t="str">
            <v>M3</v>
          </cell>
          <cell r="E7635">
            <v>800.55</v>
          </cell>
          <cell r="F7635">
            <v>51.37</v>
          </cell>
          <cell r="G7635">
            <v>851.92</v>
          </cell>
        </row>
        <row r="7636">
          <cell r="B7636">
            <v>101099</v>
          </cell>
          <cell r="C7636" t="str">
            <v>TUBULÃO A CÉU ABERTO, DIÂMETRO DO FUSTE DE 120CM, ESCAVAÇÃO MANUAL, SEM ALARGAMENTO DE BASE, CONCRETO FEITO EM OBRA E LANÇADO COM JERICA. AF_05/2020</v>
          </cell>
          <cell r="D7636" t="str">
            <v>M3</v>
          </cell>
          <cell r="E7636">
            <v>678.41000000000008</v>
          </cell>
          <cell r="F7636">
            <v>360.34</v>
          </cell>
          <cell r="G7636">
            <v>1038.75</v>
          </cell>
        </row>
        <row r="7637">
          <cell r="B7637">
            <v>101107</v>
          </cell>
          <cell r="C7637" t="str">
            <v>TUBULÃO A CÉU ABERTO, DIÂMETRO DO FUSTE DE 120CM, ESCAVAÇÃO MANUAL, SEM ALARGAMENTO DE BASE, CONCRETO USINADO E LANÇADO COM BOMBA OU DIRETAMENTE DO CAMINHÃO (EXCLUSIVE BOMBEAMENTO). AF_05/2020</v>
          </cell>
          <cell r="D7637" t="str">
            <v>M3</v>
          </cell>
          <cell r="E7637">
            <v>753.43</v>
          </cell>
          <cell r="F7637">
            <v>266.36</v>
          </cell>
          <cell r="G7637">
            <v>1019.79</v>
          </cell>
        </row>
        <row r="7638">
          <cell r="B7638">
            <v>101103</v>
          </cell>
          <cell r="C7638" t="str">
            <v>TUBULÃO A CÉU ABERTO, DIÂMETRO DO FUSTE DE 120CM, ESCAVAÇÃO MECÂNICA, SEM ALARGAMENTO DE BASE, CONCRETO FEITO EM OBRA E LANÇADO COM JERICA (EXCLUSIVE MOBILIZAÇÃO E DESMOBILIZAÇÃO). AF_05/2020</v>
          </cell>
          <cell r="D7638" t="str">
            <v>M3</v>
          </cell>
          <cell r="E7638">
            <v>681.86</v>
          </cell>
          <cell r="F7638">
            <v>143.72999999999999</v>
          </cell>
          <cell r="G7638">
            <v>825.59</v>
          </cell>
        </row>
        <row r="7639">
          <cell r="B7639">
            <v>101111</v>
          </cell>
          <cell r="C7639" t="str">
            <v>TUBULÃO A CÉU ABERTO, DIÂMETRO DO FUSTE DE 120CM, ESCAVAÇÃO MECÂNICA, SEM ALARGAMENTO DE BASE, CONCRETO USINADO E LANÇADO COM BOMBA OU DIRETAMENTE DO CAMINHÃO (EXCLUSIVE BOMBEAMENTO, MOBILIZAÇÃO E DESMOBILIZAÇÃO). AF_05/2020</v>
          </cell>
          <cell r="D7639" t="str">
            <v>M3</v>
          </cell>
          <cell r="E7639">
            <v>756.68000000000006</v>
          </cell>
          <cell r="F7639">
            <v>45.56</v>
          </cell>
          <cell r="G7639">
            <v>802.24</v>
          </cell>
        </row>
        <row r="7640">
          <cell r="B7640">
            <v>101096</v>
          </cell>
          <cell r="C7640" t="str">
            <v>TUBULÃO A CÉU ABERTO, DIÂMETRO DO FUSTE DE 70CM, ESCAVAÇÃO MANUAL, SEM ALARGAMENTO DE BASE, CONCRETO FEITO EM OBRA E LANÇADO COM JERICA. AF_05/2020</v>
          </cell>
          <cell r="D7640" t="str">
            <v>M3</v>
          </cell>
          <cell r="E7640">
            <v>760.5200000000001</v>
          </cell>
          <cell r="F7640">
            <v>548.9</v>
          </cell>
          <cell r="G7640">
            <v>1309.42</v>
          </cell>
        </row>
        <row r="7641">
          <cell r="B7641">
            <v>101104</v>
          </cell>
          <cell r="C7641" t="str">
            <v>TUBULÃO A CÉU ABERTO, DIÂMETRO DO FUSTE DE 70CM, ESCAVAÇÃO MANUAL, SEM ALARGAMENTO DE BASE, CONCRETO USINADO E LANÇADO COM BOMBA OU DIRETAMENTE DO CAMINHÃO (EXCLUSIVE BOMBEAMENTO). AF_05/2020</v>
          </cell>
          <cell r="D7641" t="str">
            <v>M3</v>
          </cell>
          <cell r="E7641">
            <v>840.7600000000001</v>
          </cell>
          <cell r="F7641">
            <v>446.37</v>
          </cell>
          <cell r="G7641">
            <v>1287.1300000000001</v>
          </cell>
        </row>
        <row r="7642">
          <cell r="B7642">
            <v>101100</v>
          </cell>
          <cell r="C7642" t="str">
            <v>TUBULÃO A CÉU ABERTO, DIÂMETRO DO FUSTE DE 70CM, ESCAVAÇÃO MECÂNICA, SEM ALARGAMENTO DE BASE, CONCRETO FEITO EM OBRA E LANÇADO COM JERICA. AF_05/2020</v>
          </cell>
          <cell r="D7642" t="str">
            <v>M3</v>
          </cell>
          <cell r="E7642">
            <v>751.04</v>
          </cell>
          <cell r="F7642">
            <v>176.74</v>
          </cell>
          <cell r="G7642">
            <v>927.78</v>
          </cell>
        </row>
        <row r="7643">
          <cell r="B7643">
            <v>101108</v>
          </cell>
          <cell r="C7643" t="str">
            <v>TUBULÃO A CÉU ABERTO, DIÂMETRO DO FUSTE DE 70CM, ESCAVAÇÃO MECÂNICA, SEM ALARGAMENTO DE BASE, CONCRETO USINADO E LANÇADO COM BOMBA OU DIRETAMENTE DO CAMINHÃO (EXCLUSIVE BOMBEAMENTO, MOBILIZAÇÃO E DESMOBILIZAÇÃO). AF_05/2020</v>
          </cell>
          <cell r="D7643" t="str">
            <v>M3</v>
          </cell>
          <cell r="E7643">
            <v>831.05</v>
          </cell>
          <cell r="F7643">
            <v>68.349999999999994</v>
          </cell>
          <cell r="G7643">
            <v>899.4</v>
          </cell>
        </row>
        <row r="7644">
          <cell r="B7644">
            <v>101097</v>
          </cell>
          <cell r="C7644" t="str">
            <v>TUBULÃO A CÉU ABERTO, DIÂMETRO DO FUSTE DE 80CM, ESCAVAÇÃO MANUAL, SEM ALARGAMENTO DE BASE, CONCRETO FEITO EM OBRA E LANÇADO COM JERICA. AF_05/2020</v>
          </cell>
          <cell r="D7644" t="str">
            <v>M3</v>
          </cell>
          <cell r="E7644">
            <v>742.16000000000008</v>
          </cell>
          <cell r="F7644">
            <v>492.09</v>
          </cell>
          <cell r="G7644">
            <v>1234.25</v>
          </cell>
        </row>
        <row r="7645">
          <cell r="B7645">
            <v>101105</v>
          </cell>
          <cell r="C7645" t="str">
            <v>TUBULÃO A CÉU ABERTO, DIÂMETRO DO FUSTE DE 80CM, ESCAVAÇÃO MANUAL, SEM ALARGAMENTO DE BASE, CONCRETO USINADO E LANÇADO COM BOMBA OU DIRETAMENTE DO CAMINHÃO (EXCLUSIVE BOMBEAMENTO). AF_05/2020</v>
          </cell>
          <cell r="D7645" t="str">
            <v>M3</v>
          </cell>
          <cell r="E7645">
            <v>821.27</v>
          </cell>
          <cell r="F7645">
            <v>391.29</v>
          </cell>
          <cell r="G7645">
            <v>1212.56</v>
          </cell>
        </row>
        <row r="7646">
          <cell r="B7646">
            <v>101101</v>
          </cell>
          <cell r="C7646" t="str">
            <v>TUBULÃO A CÉU ABERTO, DIÂMETRO DO FUSTE DE 80CM, ESCAVAÇÃO MECÂNICA, SEM ALARGAMENTO DE BASE, CONCRETO FEITO EM OBRA E LANÇADO COM JERICA (EXCLUSIVE MOBILIZAÇÃO E DESMOBILIZAÇÃO). AF_05/2020</v>
          </cell>
          <cell r="D7646" t="str">
            <v>M3</v>
          </cell>
          <cell r="E7646">
            <v>736.28000000000009</v>
          </cell>
          <cell r="F7646">
            <v>167.79</v>
          </cell>
          <cell r="G7646">
            <v>904.07</v>
          </cell>
        </row>
        <row r="7647">
          <cell r="B7647">
            <v>101109</v>
          </cell>
          <cell r="C7647" t="str">
            <v>TUBULÃO A CÉU ABERTO, DIÂMETRO DO FUSTE DE 80CM, ESCAVAÇÃO MECÂNICA, SEM ALARGAMENTO DE BASE, CONCRETO USINADO E LANÇADO COM BOMBA OU DIRETAMENTE DO CAMINHÃO (EXCLUSIVE BOMBEAMENTO, MOBILIZAÇÃO E DESMOBILIZAÇÃO). AF_05/2020</v>
          </cell>
          <cell r="D7647" t="str">
            <v>M3</v>
          </cell>
          <cell r="E7647">
            <v>815.15000000000009</v>
          </cell>
          <cell r="F7647">
            <v>61.44</v>
          </cell>
          <cell r="G7647">
            <v>876.59</v>
          </cell>
        </row>
        <row r="7648">
          <cell r="B7648">
            <v>96393</v>
          </cell>
          <cell r="C7648" t="str">
            <v>USINAGEM DE BRITA GRADUADA SIMPLES. AF_03/2020</v>
          </cell>
          <cell r="D7648" t="str">
            <v>M3</v>
          </cell>
          <cell r="E7648">
            <v>102.46000000000001</v>
          </cell>
          <cell r="F7648">
            <v>1.74</v>
          </cell>
          <cell r="G7648">
            <v>104.2</v>
          </cell>
        </row>
        <row r="7649">
          <cell r="B7649">
            <v>96394</v>
          </cell>
          <cell r="C7649" t="str">
            <v>USINAGEM DE BRITA GRADUADA TRATADA COM CIMENTO. AF_03/2020</v>
          </cell>
          <cell r="D7649" t="str">
            <v>M3</v>
          </cell>
          <cell r="E7649">
            <v>160.20999999999998</v>
          </cell>
          <cell r="F7649">
            <v>1.74</v>
          </cell>
          <cell r="G7649">
            <v>161.94999999999999</v>
          </cell>
        </row>
        <row r="7650">
          <cell r="B7650">
            <v>96395</v>
          </cell>
          <cell r="C7650" t="str">
            <v>USINAGEM DE CONCRETO PARA COMPACTAÇÃO COM ROLO. AF_03/2020</v>
          </cell>
          <cell r="D7650" t="str">
            <v>M3</v>
          </cell>
          <cell r="E7650">
            <v>238.65</v>
          </cell>
          <cell r="F7650">
            <v>2.92</v>
          </cell>
          <cell r="G7650">
            <v>241.57</v>
          </cell>
        </row>
        <row r="7651">
          <cell r="B7651">
            <v>105034</v>
          </cell>
          <cell r="C7651" t="str">
            <v>CINTA DE AMARRAÇÃO DE ALVENARIA MOLDADA IN LOCO COM UTILIZAÇÃO DE BLOCOS CANALETA, ESPESSURA DE *10* CM. AF_03/2024</v>
          </cell>
          <cell r="D7651" t="str">
            <v>M</v>
          </cell>
          <cell r="E7651">
            <v>29.150000000000002</v>
          </cell>
          <cell r="F7651">
            <v>11.59</v>
          </cell>
          <cell r="G7651">
            <v>40.74</v>
          </cell>
        </row>
        <row r="7652">
          <cell r="B7652">
            <v>105033</v>
          </cell>
          <cell r="C7652" t="str">
            <v>CINTA DE AMARRAÇÃO DE ALVENARIA MOLDADA IN LOCO COM UTILIZAÇÃO DE BLOCOS CANALETA, ESPESSURA DE *15* CM. AF_03/2024</v>
          </cell>
          <cell r="D7652" t="str">
            <v>M</v>
          </cell>
          <cell r="E7652">
            <v>40.370000000000005</v>
          </cell>
          <cell r="F7652">
            <v>16.12</v>
          </cell>
          <cell r="G7652">
            <v>56.49</v>
          </cell>
        </row>
        <row r="7653">
          <cell r="B7653">
            <v>93205</v>
          </cell>
          <cell r="C7653" t="str">
            <v>CINTA DE AMARRAÇÃO DE ALVENARIA MOLDADA IN LOCO COM UTILIZAÇÃO DE BLOCOS CANALETA, ESPESSURA DE *20* CM. AF_03/2024</v>
          </cell>
          <cell r="D7653" t="str">
            <v>M</v>
          </cell>
          <cell r="E7653">
            <v>48.209999999999994</v>
          </cell>
          <cell r="F7653">
            <v>19.87</v>
          </cell>
          <cell r="G7653">
            <v>68.08</v>
          </cell>
        </row>
        <row r="7654">
          <cell r="B7654">
            <v>105032</v>
          </cell>
          <cell r="C7654" t="str">
            <v>CONTRAVERGA MOLDADA IN LOCO COM UTILIZAÇÃO DE BLOCOS CANALETA, ESPESSURA DE *10* CM. AF_03/2024</v>
          </cell>
          <cell r="D7654" t="str">
            <v>M</v>
          </cell>
          <cell r="E7654">
            <v>24.62</v>
          </cell>
          <cell r="F7654">
            <v>6.34</v>
          </cell>
          <cell r="G7654">
            <v>30.96</v>
          </cell>
        </row>
        <row r="7655">
          <cell r="B7655">
            <v>105031</v>
          </cell>
          <cell r="C7655" t="str">
            <v>CONTRAVERGA MOLDADA IN LOCO COM UTILIZAÇÃO DE BLOCOS CANALETA, ESPESSURA DE *15* CM. AF_03/2024</v>
          </cell>
          <cell r="D7655" t="str">
            <v>M</v>
          </cell>
          <cell r="E7655">
            <v>35.43</v>
          </cell>
          <cell r="F7655">
            <v>9.9</v>
          </cell>
          <cell r="G7655">
            <v>45.33</v>
          </cell>
        </row>
        <row r="7656">
          <cell r="B7656">
            <v>93199</v>
          </cell>
          <cell r="C7656" t="str">
            <v>CONTRAVERGA MOLDADA IN LOCO COM UTILIZAÇÃO DE BLOCOS CANALETA, ESPESSURA DE *20* CM. AF_03/2024</v>
          </cell>
          <cell r="D7656" t="str">
            <v>M</v>
          </cell>
          <cell r="E7656">
            <v>36.14</v>
          </cell>
          <cell r="F7656">
            <v>12.68</v>
          </cell>
          <cell r="G7656">
            <v>48.82</v>
          </cell>
        </row>
        <row r="7657">
          <cell r="B7657">
            <v>105030</v>
          </cell>
          <cell r="C7657" t="str">
            <v>CONTRAVERGA MOLDADA IN LOCO EM CONCRETO, ESPESSURA DE *10* CM. AF_03/2024</v>
          </cell>
          <cell r="D7657" t="str">
            <v>M</v>
          </cell>
          <cell r="E7657">
            <v>32.269999999999996</v>
          </cell>
          <cell r="F7657">
            <v>11.35</v>
          </cell>
          <cell r="G7657">
            <v>43.62</v>
          </cell>
        </row>
        <row r="7658">
          <cell r="B7658">
            <v>105029</v>
          </cell>
          <cell r="C7658" t="str">
            <v>CONTRAVERGA MOLDADA IN LOCO EM CONCRETO, ESPESSURA DE *15* CM. AF_03/2024</v>
          </cell>
          <cell r="D7658" t="str">
            <v>M</v>
          </cell>
          <cell r="E7658">
            <v>37.349999999999994</v>
          </cell>
          <cell r="F7658">
            <v>14.27</v>
          </cell>
          <cell r="G7658">
            <v>51.62</v>
          </cell>
        </row>
        <row r="7659">
          <cell r="B7659">
            <v>93197</v>
          </cell>
          <cell r="C7659" t="str">
            <v>CONTRAVERGA MOLDADA IN LOCO EM CONCRETO, ESPESSURA DE *20* CM. AF_03/2024</v>
          </cell>
          <cell r="D7659" t="str">
            <v>M</v>
          </cell>
          <cell r="E7659">
            <v>42.44</v>
          </cell>
          <cell r="F7659">
            <v>17.190000000000001</v>
          </cell>
          <cell r="G7659">
            <v>59.63</v>
          </cell>
        </row>
        <row r="7660">
          <cell r="B7660">
            <v>105040</v>
          </cell>
          <cell r="C7660" t="str">
            <v>CONTRAVERGA PRÉ-FABRICADA, ESPESSURA DE *10* CM. AF_03/2024</v>
          </cell>
          <cell r="D7660" t="str">
            <v>M</v>
          </cell>
          <cell r="E7660">
            <v>16.87</v>
          </cell>
          <cell r="F7660">
            <v>18.73</v>
          </cell>
          <cell r="G7660">
            <v>35.6</v>
          </cell>
        </row>
        <row r="7661">
          <cell r="B7661">
            <v>105039</v>
          </cell>
          <cell r="C7661" t="str">
            <v>CONTRAVERGA PRÉ-FABRICADA, ESPESSURA DE *15* CM. AF_03/2024</v>
          </cell>
          <cell r="D7661" t="str">
            <v>M</v>
          </cell>
          <cell r="E7661">
            <v>24.95</v>
          </cell>
          <cell r="F7661">
            <v>27.66</v>
          </cell>
          <cell r="G7661">
            <v>52.61</v>
          </cell>
        </row>
        <row r="7662">
          <cell r="B7662">
            <v>105038</v>
          </cell>
          <cell r="C7662" t="str">
            <v>CONTRAVERGA PRÉ-FABRICADA, ESPESSURA DE *20* CM. AF_03/2024</v>
          </cell>
          <cell r="D7662" t="str">
            <v>M</v>
          </cell>
          <cell r="E7662">
            <v>34.699999999999996</v>
          </cell>
          <cell r="F7662">
            <v>38.369999999999997</v>
          </cell>
          <cell r="G7662">
            <v>73.069999999999993</v>
          </cell>
        </row>
        <row r="7663">
          <cell r="B7663">
            <v>105028</v>
          </cell>
          <cell r="C7663" t="str">
            <v>CONTRAVERGA PRÉ-MOLDADA, ESPESSURA DE *10* CM. AF_03/2024</v>
          </cell>
          <cell r="D7663" t="str">
            <v>M</v>
          </cell>
          <cell r="E7663">
            <v>17.529999999999998</v>
          </cell>
          <cell r="F7663">
            <v>4.71</v>
          </cell>
          <cell r="G7663">
            <v>22.24</v>
          </cell>
        </row>
        <row r="7664">
          <cell r="B7664">
            <v>105027</v>
          </cell>
          <cell r="C7664" t="str">
            <v>CONTRAVERGA PRÉ-MOLDADA, ESPESSURA DE *15* CM. AF_03/2024</v>
          </cell>
          <cell r="D7664" t="str">
            <v>M</v>
          </cell>
          <cell r="E7664">
            <v>19.829999999999998</v>
          </cell>
          <cell r="F7664">
            <v>5.4</v>
          </cell>
          <cell r="G7664">
            <v>25.23</v>
          </cell>
        </row>
        <row r="7665">
          <cell r="B7665">
            <v>93194</v>
          </cell>
          <cell r="C7665" t="str">
            <v>CONTRAVERGA PRÉ-MOLDADA, ESPESSURA DE *20* CM. AF_03/2024</v>
          </cell>
          <cell r="D7665" t="str">
            <v>M</v>
          </cell>
          <cell r="E7665">
            <v>22.4</v>
          </cell>
          <cell r="F7665">
            <v>6.16</v>
          </cell>
          <cell r="G7665">
            <v>28.56</v>
          </cell>
        </row>
        <row r="7666">
          <cell r="B7666">
            <v>93200</v>
          </cell>
          <cell r="C7666" t="str">
            <v>FIXAÇÃO (ENCUNHAMENTO) DE ALVENARIA DE VEDAÇÃO COM ARGAMASSA APLICADA COM BISNAGA. AF_03/2024</v>
          </cell>
          <cell r="D7666" t="str">
            <v>M</v>
          </cell>
          <cell r="E7666">
            <v>4.9400000000000013</v>
          </cell>
          <cell r="F7666">
            <v>8.5299999999999994</v>
          </cell>
          <cell r="G7666">
            <v>13.47</v>
          </cell>
        </row>
        <row r="7667">
          <cell r="B7667">
            <v>93203</v>
          </cell>
          <cell r="C7667" t="str">
            <v>FIXAÇÃO (ENCUNHAMENTO) DE ALVENARIA DE VEDAÇÃO COM ESPUMA DE POLIURETANO EXPANSIVA. AF_03/2024</v>
          </cell>
          <cell r="D7667" t="str">
            <v>M</v>
          </cell>
          <cell r="E7667">
            <v>11.82</v>
          </cell>
          <cell r="F7667">
            <v>1.42</v>
          </cell>
          <cell r="G7667">
            <v>13.24</v>
          </cell>
        </row>
        <row r="7668">
          <cell r="B7668">
            <v>93202</v>
          </cell>
          <cell r="C7668" t="str">
            <v>FIXAÇÃO (ENCUNHAMENTO) DE ALVENARIA DE VEDAÇÃO COM TIJOLO MACIÇO. AF_03/2024</v>
          </cell>
          <cell r="D7668" t="str">
            <v>M</v>
          </cell>
          <cell r="E7668">
            <v>14.719999999999999</v>
          </cell>
          <cell r="F7668">
            <v>16.14</v>
          </cell>
          <cell r="G7668">
            <v>30.86</v>
          </cell>
        </row>
        <row r="7669">
          <cell r="B7669">
            <v>105026</v>
          </cell>
          <cell r="C7669" t="str">
            <v>VERGA MOLDADA IN LOCO COM UTILIZAÇÃO DE BLOCOS CANALETA, ESPESSURA DE *10* CM. AF_03/2024</v>
          </cell>
          <cell r="D7669" t="str">
            <v>M</v>
          </cell>
          <cell r="E7669">
            <v>31.119999999999997</v>
          </cell>
          <cell r="F7669">
            <v>9.74</v>
          </cell>
          <cell r="G7669">
            <v>40.86</v>
          </cell>
        </row>
        <row r="7670">
          <cell r="B7670">
            <v>105025</v>
          </cell>
          <cell r="C7670" t="str">
            <v>VERGA MOLDADA IN LOCO COM UTILIZAÇÃO DE BLOCOS CANALETA, ESPESSURA DE *15* CM. AF_03/2024</v>
          </cell>
          <cell r="D7670" t="str">
            <v>M</v>
          </cell>
          <cell r="E7670">
            <v>42.599999999999994</v>
          </cell>
          <cell r="F7670">
            <v>14.95</v>
          </cell>
          <cell r="G7670">
            <v>57.55</v>
          </cell>
        </row>
        <row r="7671">
          <cell r="B7671">
            <v>93191</v>
          </cell>
          <cell r="C7671" t="str">
            <v>VERGA MOLDADA IN LOCO COM UTILIZAÇÃO DE BLOCOS CANALETA, ESPESSURA DE *20* CM. AF_03/2024</v>
          </cell>
          <cell r="D7671" t="str">
            <v>M</v>
          </cell>
          <cell r="E7671">
            <v>50.61</v>
          </cell>
          <cell r="F7671">
            <v>19.03</v>
          </cell>
          <cell r="G7671">
            <v>69.64</v>
          </cell>
        </row>
        <row r="7672">
          <cell r="B7672">
            <v>105024</v>
          </cell>
          <cell r="C7672" t="str">
            <v>VERGA MOLDADA IN LOCO EM CONCRETO, ESPESSURA DE *10* CM. AF_03/2024</v>
          </cell>
          <cell r="D7672" t="str">
            <v>M</v>
          </cell>
          <cell r="E7672">
            <v>39.090000000000003</v>
          </cell>
          <cell r="F7672">
            <v>17.79</v>
          </cell>
          <cell r="G7672">
            <v>56.88</v>
          </cell>
        </row>
        <row r="7673">
          <cell r="B7673">
            <v>105023</v>
          </cell>
          <cell r="C7673" t="str">
            <v>VERGA MOLDADA IN LOCO EM CONCRETO, ESPESSURA DE *15* CM. AF_03/2024</v>
          </cell>
          <cell r="D7673" t="str">
            <v>M</v>
          </cell>
          <cell r="E7673">
            <v>46.509999999999991</v>
          </cell>
          <cell r="F7673">
            <v>22.7</v>
          </cell>
          <cell r="G7673">
            <v>69.209999999999994</v>
          </cell>
        </row>
        <row r="7674">
          <cell r="B7674">
            <v>93187</v>
          </cell>
          <cell r="C7674" t="str">
            <v>VERGA MOLDADA IN LOCO EM CONCRETO, ESPESSURA DE *20* CM. AF_03/2024</v>
          </cell>
          <cell r="D7674" t="str">
            <v>M</v>
          </cell>
          <cell r="E7674">
            <v>53.949999999999996</v>
          </cell>
          <cell r="F7674">
            <v>27.57</v>
          </cell>
          <cell r="G7674">
            <v>81.52</v>
          </cell>
        </row>
        <row r="7675">
          <cell r="B7675">
            <v>105037</v>
          </cell>
          <cell r="C7675" t="str">
            <v>VERGA PRÉ-FABRICADA COM ATÉ 1,5 M DE VÃO, ESPESSURA DE *10* CM. AF_03/2024</v>
          </cell>
          <cell r="D7675" t="str">
            <v>M</v>
          </cell>
          <cell r="E7675">
            <v>16.93</v>
          </cell>
          <cell r="F7675">
            <v>18.86</v>
          </cell>
          <cell r="G7675">
            <v>35.79</v>
          </cell>
        </row>
        <row r="7676">
          <cell r="B7676">
            <v>105036</v>
          </cell>
          <cell r="C7676" t="str">
            <v>VERGA PRÉ-FABRICADA COM ATÉ 1,5 M DE VÃO, ESPESSURA DE *15* CM. AF_03/2024</v>
          </cell>
          <cell r="D7676" t="str">
            <v>M</v>
          </cell>
          <cell r="E7676">
            <v>25.009999999999998</v>
          </cell>
          <cell r="F7676">
            <v>27.85</v>
          </cell>
          <cell r="G7676">
            <v>52.86</v>
          </cell>
        </row>
        <row r="7677">
          <cell r="B7677">
            <v>105035</v>
          </cell>
          <cell r="C7677" t="str">
            <v>VERGA PRÉ-FABRICADA COM ATÉ 1,5 M DE VÃO, ESPESSURA DE *20* CM. AF_03/2024</v>
          </cell>
          <cell r="D7677" t="str">
            <v>M</v>
          </cell>
          <cell r="E7677">
            <v>34.770000000000003</v>
          </cell>
          <cell r="F7677">
            <v>38.520000000000003</v>
          </cell>
          <cell r="G7677">
            <v>73.290000000000006</v>
          </cell>
        </row>
        <row r="7678">
          <cell r="B7678">
            <v>105022</v>
          </cell>
          <cell r="C7678" t="str">
            <v>VERGA PRÉ-MOLDADA COM ATÉ 1,5 M DE VÃO, ESPESSURA DE *10* CM. AF_03/2024</v>
          </cell>
          <cell r="D7678" t="str">
            <v>M</v>
          </cell>
          <cell r="E7678">
            <v>17.739999999999998</v>
          </cell>
          <cell r="F7678">
            <v>4.8899999999999997</v>
          </cell>
          <cell r="G7678">
            <v>22.63</v>
          </cell>
        </row>
        <row r="7679">
          <cell r="B7679">
            <v>105021</v>
          </cell>
          <cell r="C7679" t="str">
            <v>VERGA PRÉ-MOLDADA COM ATÉ 1,5 M DE VÃO, ESPESSURA DE *15* CM. AF_03/2024</v>
          </cell>
          <cell r="D7679" t="str">
            <v>M</v>
          </cell>
          <cell r="E7679">
            <v>20.03</v>
          </cell>
          <cell r="F7679">
            <v>5.61</v>
          </cell>
          <cell r="G7679">
            <v>25.64</v>
          </cell>
        </row>
        <row r="7680">
          <cell r="B7680">
            <v>93184</v>
          </cell>
          <cell r="C7680" t="str">
            <v>VERGA PRÉ-MOLDADA COM ATÉ 1,5 M DE VÃO, ESPESSURA DE *20* CM. AF_03/2024</v>
          </cell>
          <cell r="D7680" t="str">
            <v>M</v>
          </cell>
          <cell r="E7680">
            <v>22.96</v>
          </cell>
          <cell r="F7680">
            <v>6.43</v>
          </cell>
          <cell r="G7680">
            <v>29.39</v>
          </cell>
        </row>
        <row r="7681">
          <cell r="B7681">
            <v>102171</v>
          </cell>
          <cell r="C7681" t="str">
            <v>INSTALAÇÃO DE VIDRO ARAMADO, E = 6 MM, EM ESQUADRIA DE ALUMÍNIO OU PVC, FIXADO COM BAGUETE. AF_01/2021_PS</v>
          </cell>
          <cell r="D7681" t="str">
            <v>M2</v>
          </cell>
          <cell r="E7681">
            <v>468.49</v>
          </cell>
          <cell r="F7681">
            <v>26.27</v>
          </cell>
          <cell r="G7681">
            <v>494.76</v>
          </cell>
        </row>
        <row r="7682">
          <cell r="B7682">
            <v>102172</v>
          </cell>
          <cell r="C7682" t="str">
            <v>INSTALAÇÃO DE VIDRO ARAMADO, E = 7 MM, EM ESQUADRIA DE ALUMÍNIO OU PVC, FIXADO COM BAGUETE. AF_01/2021_PS</v>
          </cell>
          <cell r="D7682" t="str">
            <v>M2</v>
          </cell>
          <cell r="E7682">
            <v>456.58</v>
          </cell>
          <cell r="F7682">
            <v>20.059999999999999</v>
          </cell>
          <cell r="G7682">
            <v>476.64</v>
          </cell>
        </row>
        <row r="7683">
          <cell r="B7683">
            <v>102170</v>
          </cell>
          <cell r="C7683" t="str">
            <v>INSTALAÇÃO DE VIDRO IMPRESSO, E = 4 MM, EM ESQUADRIA DE ALUMÍNIO OU PVC, FIXADO COM BAGUETE. AF_01/2021_PS</v>
          </cell>
          <cell r="D7683" t="str">
            <v>M2</v>
          </cell>
          <cell r="E7683">
            <v>250.94</v>
          </cell>
          <cell r="F7683">
            <v>32.799999999999997</v>
          </cell>
          <cell r="G7683">
            <v>283.74</v>
          </cell>
        </row>
        <row r="7684">
          <cell r="B7684">
            <v>102160</v>
          </cell>
          <cell r="C7684" t="str">
            <v>INSTALAÇÃO DE VIDRO IMPRESSO, E = 4 MM, EM ESQUADRIA DE MADEIRA, FIXADO COM BAGUETE. AF_01/2021</v>
          </cell>
          <cell r="D7684" t="str">
            <v>M2</v>
          </cell>
          <cell r="E7684">
            <v>145.76000000000002</v>
          </cell>
          <cell r="F7684">
            <v>27.04</v>
          </cell>
          <cell r="G7684">
            <v>172.8</v>
          </cell>
        </row>
        <row r="7685">
          <cell r="B7685">
            <v>102177</v>
          </cell>
          <cell r="C7685" t="str">
            <v>INSTALAÇÃO DE VIDRO LAMINADO, E = 12 MM (4+4+4), ENCAIXADO EM PERFIL U. AF_01/2021_PS</v>
          </cell>
          <cell r="D7685" t="str">
            <v>M2</v>
          </cell>
          <cell r="E7685">
            <v>1694.37</v>
          </cell>
          <cell r="F7685">
            <v>63.45</v>
          </cell>
          <cell r="G7685">
            <v>1757.82</v>
          </cell>
        </row>
        <row r="7686">
          <cell r="B7686">
            <v>102178</v>
          </cell>
          <cell r="C7686" t="str">
            <v>INSTALAÇÃO DE VIDRO LAMINADO, E = 15 MM (5+5+5), ENCAIXADO EM PERFIL U. AF_01/2021_PS</v>
          </cell>
          <cell r="D7686" t="str">
            <v>M2</v>
          </cell>
          <cell r="E7686">
            <v>1947.4299999999998</v>
          </cell>
          <cell r="F7686">
            <v>58.16</v>
          </cell>
          <cell r="G7686">
            <v>2005.59</v>
          </cell>
        </row>
        <row r="7687">
          <cell r="B7687">
            <v>102176</v>
          </cell>
          <cell r="C7687" t="str">
            <v>INSTALAÇÃO DE VIDRO LAMINADO, E = 8 MM (4+4), ENCAIXADO EM PERFIL U. AF_01/2021_PS</v>
          </cell>
          <cell r="D7687" t="str">
            <v>M2</v>
          </cell>
          <cell r="E7687">
            <v>834.76</v>
          </cell>
          <cell r="F7687">
            <v>69.73</v>
          </cell>
          <cell r="G7687">
            <v>904.49</v>
          </cell>
        </row>
        <row r="7688">
          <cell r="B7688">
            <v>102163</v>
          </cell>
          <cell r="C7688" t="str">
            <v>INSTALAÇÃO DE VIDRO LISO FUME, E = 4 MM, EM ESQUADRIA DE ALUMÍNIO OU PVC, FIXADO COM BAGUETE. AF_01/2021_PS</v>
          </cell>
          <cell r="D7688" t="str">
            <v>M2</v>
          </cell>
          <cell r="E7688">
            <v>323.47000000000003</v>
          </cell>
          <cell r="F7688">
            <v>32.770000000000003</v>
          </cell>
          <cell r="G7688">
            <v>356.24</v>
          </cell>
        </row>
        <row r="7689">
          <cell r="B7689">
            <v>102153</v>
          </cell>
          <cell r="C7689" t="str">
            <v>INSTALAÇÃO DE VIDRO LISO FUME, E = 4 MM, EM ESQUADRIA DE MADEIRA, FIXADO COM BAGUETE. AF_01/2021</v>
          </cell>
          <cell r="D7689" t="str">
            <v>M2</v>
          </cell>
          <cell r="E7689">
            <v>218.25</v>
          </cell>
          <cell r="F7689">
            <v>27.05</v>
          </cell>
          <cell r="G7689">
            <v>245.3</v>
          </cell>
        </row>
        <row r="7690">
          <cell r="B7690">
            <v>102165</v>
          </cell>
          <cell r="C7690" t="str">
            <v>INSTALAÇÃO DE VIDRO LISO FUME, E = 5 MM, EM ESQUADRIA DE ALUMÍNIO OU PVC, FIXADO COM BAGUETE. AF_01/2021_PS</v>
          </cell>
          <cell r="D7690" t="str">
            <v>M2</v>
          </cell>
          <cell r="E7690">
            <v>314.70999999999998</v>
          </cell>
          <cell r="F7690">
            <v>26.25</v>
          </cell>
          <cell r="G7690">
            <v>340.96</v>
          </cell>
        </row>
        <row r="7691">
          <cell r="B7691">
            <v>102155</v>
          </cell>
          <cell r="C7691" t="str">
            <v>INSTALAÇÃO DE VIDRO LISO FUME, E = 5 MM, EM ESQUADRIA DE MADEIRA, FIXADO COM BAGUETE. AF_01/2021</v>
          </cell>
          <cell r="D7691" t="str">
            <v>M2</v>
          </cell>
          <cell r="E7691">
            <v>228.82999999999998</v>
          </cell>
          <cell r="F7691">
            <v>21.61</v>
          </cell>
          <cell r="G7691">
            <v>250.44</v>
          </cell>
        </row>
        <row r="7692">
          <cell r="B7692">
            <v>102167</v>
          </cell>
          <cell r="C7692" t="str">
            <v>INSTALAÇÃO DE VIDRO LISO FUME, E = 6 MM, EM ESQUADRIA DE ALUMÍNIO OU PVC, FIXADO COM BAGUETE. AF_01/2021_PS</v>
          </cell>
          <cell r="D7692" t="str">
            <v>M2</v>
          </cell>
          <cell r="E7692">
            <v>371.99</v>
          </cell>
          <cell r="F7692">
            <v>20.07</v>
          </cell>
          <cell r="G7692">
            <v>392.06</v>
          </cell>
        </row>
        <row r="7693">
          <cell r="B7693">
            <v>102157</v>
          </cell>
          <cell r="C7693" t="str">
            <v>INSTALAÇÃO DE VIDRO LISO FUME, E = 6 MM, EM ESQUADRIA DE MADEIRA, FIXADO COM BAGUETE. AF_01/2021</v>
          </cell>
          <cell r="D7693" t="str">
            <v>M2</v>
          </cell>
          <cell r="E7693">
            <v>305.49</v>
          </cell>
          <cell r="F7693">
            <v>16.48</v>
          </cell>
          <cell r="G7693">
            <v>321.97000000000003</v>
          </cell>
        </row>
        <row r="7694">
          <cell r="B7694">
            <v>102169</v>
          </cell>
          <cell r="C7694" t="str">
            <v>INSTALAÇÃO DE VIDRO LISO INCOLOR, E = 10 MM, EM ESQUADRIA DE ALUMÍNIO OU PVC, FIXADO COM BAGUETE. AF_01/2021_PS</v>
          </cell>
          <cell r="D7694" t="str">
            <v>M2</v>
          </cell>
          <cell r="E7694">
            <v>415.46</v>
          </cell>
          <cell r="F7694">
            <v>13.07</v>
          </cell>
          <cell r="G7694">
            <v>428.53</v>
          </cell>
        </row>
        <row r="7695">
          <cell r="B7695">
            <v>102159</v>
          </cell>
          <cell r="C7695" t="str">
            <v>INSTALAÇÃO DE VIDRO LISO INCOLOR, E = 10 MM, EM ESQUADRIA DE MADEIRA, FIXADO COM BAGUETE. AF_01/2021</v>
          </cell>
          <cell r="D7695" t="str">
            <v>M2</v>
          </cell>
          <cell r="E7695">
            <v>372.53000000000003</v>
          </cell>
          <cell r="F7695">
            <v>10.77</v>
          </cell>
          <cell r="G7695">
            <v>383.3</v>
          </cell>
        </row>
        <row r="7696">
          <cell r="B7696">
            <v>102161</v>
          </cell>
          <cell r="C7696" t="str">
            <v>INSTALAÇÃO DE VIDRO LISO INCOLOR, E = 3 MM, EM ESQUADRIA DE ALUMÍNIO OU PVC, FIXADO COM BAGUETE. AF_01/2021_PS</v>
          </cell>
          <cell r="D7696" t="str">
            <v>M2</v>
          </cell>
          <cell r="E7696">
            <v>256.97999999999996</v>
          </cell>
          <cell r="F7696">
            <v>32.799999999999997</v>
          </cell>
          <cell r="G7696">
            <v>289.77999999999997</v>
          </cell>
        </row>
        <row r="7697">
          <cell r="B7697">
            <v>102151</v>
          </cell>
          <cell r="C7697" t="str">
            <v>INSTALAÇÃO DE VIDRO LISO INCOLOR, E = 3 MM, EM ESQUADRIA DE MADEIRA, FIXADO COM BAGUETE. AF_01/2021</v>
          </cell>
          <cell r="D7697" t="str">
            <v>M2</v>
          </cell>
          <cell r="E7697">
            <v>151.79</v>
          </cell>
          <cell r="F7697">
            <v>27.05</v>
          </cell>
          <cell r="G7697">
            <v>178.84</v>
          </cell>
        </row>
        <row r="7698">
          <cell r="B7698">
            <v>102162</v>
          </cell>
          <cell r="C7698" t="str">
            <v>INSTALAÇÃO DE VIDRO LISO INCOLOR, E = 4 MM, EM ESQUADRIA DE ALUMÍNIO OU PVC, FIXADO COM BAGUETE. AF_01/2021_PS</v>
          </cell>
          <cell r="D7698" t="str">
            <v>M2</v>
          </cell>
          <cell r="E7698">
            <v>275.12</v>
          </cell>
          <cell r="F7698">
            <v>32.79</v>
          </cell>
          <cell r="G7698">
            <v>307.91000000000003</v>
          </cell>
        </row>
        <row r="7699">
          <cell r="B7699">
            <v>102164</v>
          </cell>
          <cell r="C7699" t="str">
            <v>INSTALAÇÃO DE VIDRO LISO INCOLOR, E = 5 MM, EM ESQUADRIA DE ALUMÍNIO OU PVC, FIXADO COM BAGUETE. AF_01/2021_PS</v>
          </cell>
          <cell r="D7699" t="str">
            <v>M2</v>
          </cell>
          <cell r="E7699">
            <v>275.17</v>
          </cell>
          <cell r="F7699">
            <v>26.25</v>
          </cell>
          <cell r="G7699">
            <v>301.42</v>
          </cell>
        </row>
        <row r="7700">
          <cell r="B7700">
            <v>102154</v>
          </cell>
          <cell r="C7700" t="str">
            <v>INSTALAÇÃO DE VIDRO LISO INCOLOR, E = 5 MM, EM ESQUADRIA DE MADEIRA, FIXADO COM BAGUETE. AF_01/2021</v>
          </cell>
          <cell r="D7700" t="str">
            <v>M2</v>
          </cell>
          <cell r="E7700">
            <v>189.29000000000002</v>
          </cell>
          <cell r="F7700">
            <v>21.61</v>
          </cell>
          <cell r="G7700">
            <v>210.9</v>
          </cell>
        </row>
        <row r="7701">
          <cell r="B7701">
            <v>102166</v>
          </cell>
          <cell r="C7701" t="str">
            <v>INSTALAÇÃO DE VIDRO LISO INCOLOR, E = 6 MM, EM ESQUADRIA DE ALUMÍNIO OU PVC, FIXADO COM BAGUETE. AF_01/2021_PS</v>
          </cell>
          <cell r="D7701" t="str">
            <v>M2</v>
          </cell>
          <cell r="E7701">
            <v>287.43</v>
          </cell>
          <cell r="F7701">
            <v>20.04</v>
          </cell>
          <cell r="G7701">
            <v>307.47000000000003</v>
          </cell>
        </row>
        <row r="7702">
          <cell r="B7702">
            <v>102156</v>
          </cell>
          <cell r="C7702" t="str">
            <v>INSTALAÇÃO DE VIDRO LISO INCOLOR, E = 6 MM, EM ESQUADRIA DE MADEIRA, FIXADO COM BAGUETE. AF_01/2021</v>
          </cell>
          <cell r="D7702" t="str">
            <v>M2</v>
          </cell>
          <cell r="E7702">
            <v>220.89</v>
          </cell>
          <cell r="F7702">
            <v>16.489999999999998</v>
          </cell>
          <cell r="G7702">
            <v>237.38</v>
          </cell>
        </row>
        <row r="7703">
          <cell r="B7703">
            <v>102168</v>
          </cell>
          <cell r="C7703" t="str">
            <v>INSTALAÇÃO DE VIDRO LISO INCOLOR, E = 8 MM, EM ESQUADRIA DE ALUMÍNIO OU PVC, FIXADO COM BAGUETE. AF_01/2021_PS</v>
          </cell>
          <cell r="D7703" t="str">
            <v>M2</v>
          </cell>
          <cell r="E7703">
            <v>360.46000000000004</v>
          </cell>
          <cell r="F7703">
            <v>14.9</v>
          </cell>
          <cell r="G7703">
            <v>375.36</v>
          </cell>
        </row>
        <row r="7704">
          <cell r="B7704">
            <v>102158</v>
          </cell>
          <cell r="C7704" t="str">
            <v>INSTALAÇÃO DE VIDRO LISO INCOLOR, E = 8 MM, EM ESQUADRIA DE MADEIRA, FIXADO COM BAGUETE. AF_01/2021</v>
          </cell>
          <cell r="D7704" t="str">
            <v>M2</v>
          </cell>
          <cell r="E7704">
            <v>311.18</v>
          </cell>
          <cell r="F7704">
            <v>12.25</v>
          </cell>
          <cell r="G7704">
            <v>323.43</v>
          </cell>
        </row>
        <row r="7705">
          <cell r="B7705">
            <v>102152</v>
          </cell>
          <cell r="C7705" t="str">
            <v>INSTALAÇÃO DE VIDRO LISO, E = 4 MM, EM ESQUADRIA DE MADEIRA, FIXADO COM BAGUETE. AF_01/2021</v>
          </cell>
          <cell r="D7705" t="str">
            <v>M2</v>
          </cell>
          <cell r="E7705">
            <v>169.93</v>
          </cell>
          <cell r="F7705">
            <v>27.04</v>
          </cell>
          <cell r="G7705">
            <v>196.97</v>
          </cell>
        </row>
        <row r="7706">
          <cell r="B7706">
            <v>102181</v>
          </cell>
          <cell r="C7706" t="str">
            <v>INSTALAÇÃO DE VIDRO TEMPERADO, E = 10 MM, ENCAIXADO EM PERFIL U. AF_01/2021_PS</v>
          </cell>
          <cell r="D7706" t="str">
            <v>M2</v>
          </cell>
          <cell r="E7706">
            <v>555.72</v>
          </cell>
          <cell r="F7706">
            <v>59.35</v>
          </cell>
          <cell r="G7706">
            <v>615.07000000000005</v>
          </cell>
        </row>
        <row r="7707">
          <cell r="B7707">
            <v>102179</v>
          </cell>
          <cell r="C7707" t="str">
            <v>INSTALAÇÃO DE VIDRO TEMPERADO, E = 6 MM, ENCAIXADO EM PERFIL U. AF_01/2021_PS</v>
          </cell>
          <cell r="D7707" t="str">
            <v>M2</v>
          </cell>
          <cell r="E7707">
            <v>381.46000000000004</v>
          </cell>
          <cell r="F7707">
            <v>66.41</v>
          </cell>
          <cell r="G7707">
            <v>447.87</v>
          </cell>
        </row>
        <row r="7708">
          <cell r="B7708">
            <v>102180</v>
          </cell>
          <cell r="C7708" t="str">
            <v>INSTALAÇÃO DE VIDRO TEMPERADO, E = 8 MM, ENCAIXADO EM PERFIL U. AF_01/2021_PS</v>
          </cell>
          <cell r="D7708" t="str">
            <v>M2</v>
          </cell>
          <cell r="E7708">
            <v>455.76</v>
          </cell>
          <cell r="F7708">
            <v>63.26</v>
          </cell>
          <cell r="G7708">
            <v>519.02</v>
          </cell>
        </row>
        <row r="7709">
          <cell r="B7709">
            <v>102189</v>
          </cell>
          <cell r="C7709" t="str">
            <v>JOGO DE FERRAGENS CROMADAS PARA PORTA DE VIDRO TEMPERADO, UMA FOLHA COMPOSTO DE DOBRADICAS SUPERIOR E INFERIOR, TRINCO, FECHADURA, CONTRA FECHADURA COM CAPUCHINHO SEM MOLA E PUXADOR. AF_01/2021</v>
          </cell>
          <cell r="D7709" t="str">
            <v>UN</v>
          </cell>
          <cell r="E7709">
            <v>194.13</v>
          </cell>
          <cell r="F7709">
            <v>84.51</v>
          </cell>
          <cell r="G7709">
            <v>278.64</v>
          </cell>
        </row>
        <row r="7710">
          <cell r="B7710">
            <v>102188</v>
          </cell>
          <cell r="C7710" t="str">
            <v>MOLA HIDRAULICA DE PISO PARA PORTA DE VIDRO TEMPERADO. AF_01/2021</v>
          </cell>
          <cell r="D7710" t="str">
            <v>UN</v>
          </cell>
          <cell r="E7710">
            <v>880.71</v>
          </cell>
          <cell r="F7710">
            <v>76.16</v>
          </cell>
          <cell r="G7710">
            <v>956.87</v>
          </cell>
        </row>
        <row r="7711">
          <cell r="B7711">
            <v>102185</v>
          </cell>
          <cell r="C7711" t="str">
            <v>PORTA DE ABRIR COM MOLA HIDRÁULICA, EM VIDRO TEMPERADO, 2 FOLHAS DE 90X210 CM, ESPESSURA DD 10MM, INCLUSIVE ACESSÓRIOS. AF_01/2021</v>
          </cell>
          <cell r="D7711" t="str">
            <v>UN</v>
          </cell>
          <cell r="E7711">
            <v>4065.7400000000002</v>
          </cell>
          <cell r="F7711">
            <v>283.10000000000002</v>
          </cell>
          <cell r="G7711">
            <v>4348.84</v>
          </cell>
        </row>
        <row r="7712">
          <cell r="B7712">
            <v>102184</v>
          </cell>
          <cell r="C7712" t="str">
            <v>PORTA DE ABRIR COM MOLA HIDRÁULICA, EM VIDRO TEMPERADO, 90X210 CM, ESPESSURA 10 MM, INCLUSIVE ACESSÓRIOS. AF_01/2021</v>
          </cell>
          <cell r="D7712" t="str">
            <v>UN</v>
          </cell>
          <cell r="E7712">
            <v>2030.5</v>
          </cell>
          <cell r="F7712">
            <v>136.29</v>
          </cell>
          <cell r="G7712">
            <v>2166.79</v>
          </cell>
        </row>
        <row r="7713">
          <cell r="B7713">
            <v>102183</v>
          </cell>
          <cell r="C7713" t="str">
            <v>PORTA PIVOTANTE DE VIDRO TEMPERADO, 2 FOLHAS DE 90X210 CM, ESPESSURA DE 10MM, INCLUSIVE ACESSÓRIOS. AF_01/2021</v>
          </cell>
          <cell r="D7713" t="str">
            <v>UN</v>
          </cell>
          <cell r="E7713">
            <v>2322.02</v>
          </cell>
          <cell r="F7713">
            <v>171.82</v>
          </cell>
          <cell r="G7713">
            <v>2493.84</v>
          </cell>
        </row>
        <row r="7714">
          <cell r="B7714">
            <v>102182</v>
          </cell>
          <cell r="C7714" t="str">
            <v>PORTA PIVOTANTE DE VIDRO TEMPERADO, 90X210 CM, ESPESSURA 10 MM, INCLUSIVE ACESSÓRIOS. AF_01/2021</v>
          </cell>
          <cell r="D7714" t="str">
            <v>UN</v>
          </cell>
          <cell r="E7714">
            <v>1158.6699999999998</v>
          </cell>
          <cell r="F7714">
            <v>80.41</v>
          </cell>
          <cell r="G7714">
            <v>1239.08</v>
          </cell>
        </row>
        <row r="7715">
          <cell r="B7715">
            <v>102191</v>
          </cell>
          <cell r="C7715" t="str">
            <v>REMOÇÃO DE VIDRO LISO COMUM DE ESQUADRIA COM BAGUETE DE ALUMÍNIO OU PVC. AF_01/2021</v>
          </cell>
          <cell r="D7715" t="str">
            <v>M2</v>
          </cell>
          <cell r="E7715">
            <v>8.89</v>
          </cell>
          <cell r="F7715">
            <v>20.39</v>
          </cell>
          <cell r="G7715">
            <v>29.28</v>
          </cell>
        </row>
        <row r="7716">
          <cell r="B7716">
            <v>102190</v>
          </cell>
          <cell r="C7716" t="str">
            <v>REMOÇÃO DE VIDRO LISO COMUM DE ESQUADRIA COM BAGUETE DE MADEIRA. AF_01/2021</v>
          </cell>
          <cell r="D7716" t="str">
            <v>M2</v>
          </cell>
          <cell r="E7716">
            <v>7.3100000000000023</v>
          </cell>
          <cell r="F7716">
            <v>16.79</v>
          </cell>
          <cell r="G7716">
            <v>24.1</v>
          </cell>
        </row>
        <row r="7717">
          <cell r="B7717">
            <v>102192</v>
          </cell>
          <cell r="C7717" t="str">
            <v>REMOÇÃO DE VIDRO TEMPERADO FIXADO EM PERFIL U. AF_01/2021</v>
          </cell>
          <cell r="D7717" t="str">
            <v>M2</v>
          </cell>
          <cell r="E7717">
            <v>6.3399999999999981</v>
          </cell>
          <cell r="F7717">
            <v>14.56</v>
          </cell>
          <cell r="G7717">
            <v>20.9</v>
          </cell>
        </row>
        <row r="7718">
          <cell r="B7718">
            <v>89354</v>
          </cell>
          <cell r="C7718" t="str">
            <v>MISTURADOR MONOCOMANDO PARA CHUVEIRO, BASE BRUTA E ACABAMENTO CROMADO - FORNECIMENTO E INSTALAÇÃO. AF_08/2021</v>
          </cell>
          <cell r="D7718" t="str">
            <v>UN</v>
          </cell>
          <cell r="E7718">
            <v>482.03999999999996</v>
          </cell>
          <cell r="F7718">
            <v>26.86</v>
          </cell>
          <cell r="G7718">
            <v>508.9</v>
          </cell>
        </row>
        <row r="7719">
          <cell r="B7719">
            <v>103041</v>
          </cell>
          <cell r="C7719" t="str">
            <v>REGISTRO DE ESFERA, PVC, ROSCÁVEL, COM BORBOLETA, 1/2" - FORNECIMENTO E INSTALAÇÃO. AF_08/2021</v>
          </cell>
          <cell r="D7719" t="str">
            <v>UN</v>
          </cell>
          <cell r="E7719">
            <v>19.580000000000002</v>
          </cell>
          <cell r="F7719">
            <v>3.11</v>
          </cell>
          <cell r="G7719">
            <v>22.69</v>
          </cell>
        </row>
        <row r="7720">
          <cell r="B7720">
            <v>103042</v>
          </cell>
          <cell r="C7720" t="str">
            <v>REGISTRO DE ESFERA, PVC, ROSCÁVEL, COM BORBOLETA, 3/4" - FORNECIMENTO E INSTALAÇÃO. AF_08/2021</v>
          </cell>
          <cell r="D7720" t="str">
            <v>UN</v>
          </cell>
          <cell r="E7720">
            <v>23.46</v>
          </cell>
          <cell r="F7720">
            <v>4.7699999999999996</v>
          </cell>
          <cell r="G7720">
            <v>28.23</v>
          </cell>
        </row>
        <row r="7721">
          <cell r="B7721">
            <v>103043</v>
          </cell>
          <cell r="C7721" t="str">
            <v>REGISTRO DE ESFERA, PVC, ROSCÁVEL, COM CABEÇA QUADRADA, 1/2" - FORNECIMENTO E INSTALAÇÃO. AF_08/2021</v>
          </cell>
          <cell r="D7721" t="str">
            <v>UN</v>
          </cell>
          <cell r="E7721">
            <v>22.97</v>
          </cell>
          <cell r="F7721">
            <v>3.12</v>
          </cell>
          <cell r="G7721">
            <v>26.09</v>
          </cell>
        </row>
        <row r="7722">
          <cell r="B7722">
            <v>103044</v>
          </cell>
          <cell r="C7722" t="str">
            <v>REGISTRO DE ESFERA, PVC, ROSCÁVEL, COM CABEÇA QUADRADA, 3/4" - FORNECIMENTO E INSTALAÇÃO. AF_08/2021</v>
          </cell>
          <cell r="D7722" t="str">
            <v>UN</v>
          </cell>
          <cell r="E7722">
            <v>30.55</v>
          </cell>
          <cell r="F7722">
            <v>4.7699999999999996</v>
          </cell>
          <cell r="G7722">
            <v>35.32</v>
          </cell>
        </row>
        <row r="7723">
          <cell r="B7723">
            <v>103039</v>
          </cell>
          <cell r="C7723" t="str">
            <v>REGISTRO DE ESFERA, PVC, ROSCÁVEL, COM VOLANTE, 1 1/2" - FORNECIMENTO E INSTALAÇÃO. AF_08/2021</v>
          </cell>
          <cell r="D7723" t="str">
            <v>UN</v>
          </cell>
          <cell r="E7723">
            <v>66.77</v>
          </cell>
          <cell r="F7723">
            <v>11.44</v>
          </cell>
          <cell r="G7723">
            <v>78.209999999999994</v>
          </cell>
        </row>
        <row r="7724">
          <cell r="B7724">
            <v>103038</v>
          </cell>
          <cell r="C7724" t="str">
            <v>REGISTRO DE ESFERA, PVC, ROSCÁVEL, COM VOLANTE, 1 1/4" - FORNECIMENTO E INSTALAÇÃO. AF_08/2021</v>
          </cell>
          <cell r="D7724" t="str">
            <v>UN</v>
          </cell>
          <cell r="E7724">
            <v>62.72</v>
          </cell>
          <cell r="F7724">
            <v>8.7799999999999994</v>
          </cell>
          <cell r="G7724">
            <v>71.5</v>
          </cell>
        </row>
        <row r="7725">
          <cell r="B7725">
            <v>103037</v>
          </cell>
          <cell r="C7725" t="str">
            <v>REGISTRO DE ESFERA, PVC, ROSCÁVEL, COM VOLANTE, 1" - FORNECIMENTO E INSTALAÇÃO. AF_08/2021</v>
          </cell>
          <cell r="D7725" t="str">
            <v>UN</v>
          </cell>
          <cell r="E7725">
            <v>46.940000000000005</v>
          </cell>
          <cell r="F7725">
            <v>6.44</v>
          </cell>
          <cell r="G7725">
            <v>53.38</v>
          </cell>
        </row>
        <row r="7726">
          <cell r="B7726">
            <v>103036</v>
          </cell>
          <cell r="C7726" t="str">
            <v>REGISTRO DE ESFERA, PVC, ROSCÁVEL, COM VOLANTE, 1/2" - FORNECIMENTO E INSTALAÇÃO. AF_08/2021</v>
          </cell>
          <cell r="D7726" t="str">
            <v>UN</v>
          </cell>
          <cell r="E7726">
            <v>23.97</v>
          </cell>
          <cell r="F7726">
            <v>3.12</v>
          </cell>
          <cell r="G7726">
            <v>27.09</v>
          </cell>
        </row>
        <row r="7727">
          <cell r="B7727">
            <v>103040</v>
          </cell>
          <cell r="C7727" t="str">
            <v>REGISTRO DE ESFERA, PVC, ROSCÁVEL, COM VOLANTE, 2" - FORNECIMENTO E INSTALAÇÃO. AF_08/2021</v>
          </cell>
          <cell r="D7727" t="str">
            <v>UN</v>
          </cell>
          <cell r="E7727">
            <v>101.00999999999999</v>
          </cell>
          <cell r="F7727">
            <v>14.76</v>
          </cell>
          <cell r="G7727">
            <v>115.77</v>
          </cell>
        </row>
        <row r="7728">
          <cell r="B7728">
            <v>90371</v>
          </cell>
          <cell r="C7728" t="str">
            <v>REGISTRO DE ESFERA, PVC, ROSCÁVEL, COM VOLANTE, 3/4" - FORNECIMENTO E INSTALAÇÃO. AF_08/2021</v>
          </cell>
          <cell r="D7728" t="str">
            <v>UN</v>
          </cell>
          <cell r="E7728">
            <v>29.150000000000002</v>
          </cell>
          <cell r="F7728">
            <v>4.7699999999999996</v>
          </cell>
          <cell r="G7728">
            <v>33.92</v>
          </cell>
        </row>
        <row r="7729">
          <cell r="B7729">
            <v>103047</v>
          </cell>
          <cell r="C7729" t="str">
            <v>REGISTRO DE ESFERA, PVC, SOLDÁVEL, COM VOLANTE, DN  20 MM - FORNECIMENTO E INSTALAÇÃO. AF_08/2021</v>
          </cell>
          <cell r="D7729" t="str">
            <v>UN</v>
          </cell>
          <cell r="E7729">
            <v>24.05</v>
          </cell>
          <cell r="F7729">
            <v>3.72</v>
          </cell>
          <cell r="G7729">
            <v>27.77</v>
          </cell>
        </row>
        <row r="7730">
          <cell r="B7730">
            <v>94489</v>
          </cell>
          <cell r="C7730" t="str">
            <v>REGISTRO DE ESFERA, PVC, SOLDÁVEL, COM VOLANTE, DN  25 MM - FORNECIMENTO E INSTALAÇÃO. AF_08/2021</v>
          </cell>
          <cell r="D7730" t="str">
            <v>UN</v>
          </cell>
          <cell r="E7730">
            <v>30.56</v>
          </cell>
          <cell r="F7730">
            <v>3.44</v>
          </cell>
          <cell r="G7730">
            <v>34</v>
          </cell>
        </row>
        <row r="7731">
          <cell r="B7731">
            <v>94490</v>
          </cell>
          <cell r="C7731" t="str">
            <v>REGISTRO DE ESFERA, PVC, SOLDÁVEL, COM VOLANTE, DN  32 MM - FORNECIMENTO E INSTALAÇÃO. AF_08/2021</v>
          </cell>
          <cell r="D7731" t="str">
            <v>UN</v>
          </cell>
          <cell r="E7731">
            <v>46.68</v>
          </cell>
          <cell r="F7731">
            <v>3.43</v>
          </cell>
          <cell r="G7731">
            <v>50.11</v>
          </cell>
        </row>
        <row r="7732">
          <cell r="B7732">
            <v>94491</v>
          </cell>
          <cell r="C7732" t="str">
            <v>REGISTRO DE ESFERA, PVC, SOLDÁVEL, COM VOLANTE, DN  40 MM - FORNECIMENTO E INSTALAÇÃO. AF_08/2021</v>
          </cell>
          <cell r="D7732" t="str">
            <v>UN</v>
          </cell>
          <cell r="E7732">
            <v>63.42</v>
          </cell>
          <cell r="F7732">
            <v>4.91</v>
          </cell>
          <cell r="G7732">
            <v>68.33</v>
          </cell>
        </row>
        <row r="7733">
          <cell r="B7733">
            <v>94492</v>
          </cell>
          <cell r="C7733" t="str">
            <v>REGISTRO DE ESFERA, PVC, SOLDÁVEL, COM VOLANTE, DN  50 MM - FORNECIMENTO E INSTALAÇÃO. AF_08/2021</v>
          </cell>
          <cell r="D7733" t="str">
            <v>UN</v>
          </cell>
          <cell r="E7733">
            <v>65.33</v>
          </cell>
          <cell r="F7733">
            <v>4.91</v>
          </cell>
          <cell r="G7733">
            <v>70.239999999999995</v>
          </cell>
        </row>
        <row r="7734">
          <cell r="B7734">
            <v>94493</v>
          </cell>
          <cell r="C7734" t="str">
            <v>REGISTRO DE ESFERA, PVC, SOLDÁVEL, COM VOLANTE, DN  60 MM - FORNECIMENTO E INSTALAÇÃO. AF_08/2021</v>
          </cell>
          <cell r="D7734" t="str">
            <v>UN</v>
          </cell>
          <cell r="E7734">
            <v>120.5</v>
          </cell>
          <cell r="F7734">
            <v>7.97</v>
          </cell>
          <cell r="G7734">
            <v>128.47</v>
          </cell>
        </row>
        <row r="7735">
          <cell r="B7735">
            <v>94497</v>
          </cell>
          <cell r="C7735" t="str">
            <v>REGISTRO DE GAVETA BRUTO, LATÃO, ROSCÁVEL, 1 1/2" - FORNECIMENTO E INSTALAÇÃO. AF_08/2021</v>
          </cell>
          <cell r="D7735" t="str">
            <v>UN</v>
          </cell>
          <cell r="E7735">
            <v>95.08</v>
          </cell>
          <cell r="F7735">
            <v>11.44</v>
          </cell>
          <cell r="G7735">
            <v>106.52</v>
          </cell>
        </row>
        <row r="7736">
          <cell r="B7736">
            <v>94794</v>
          </cell>
          <cell r="C7736" t="str">
            <v>REGISTRO DE GAVETA BRUTO, LATÃO, ROSCÁVEL, 1 1/2", COM ACABAMENTO E CANOPLA CROMADOS - FORNECIMENTO E INSTALAÇÃO. AF_08/2021</v>
          </cell>
          <cell r="D7736" t="str">
            <v>UN</v>
          </cell>
          <cell r="E7736">
            <v>151.03</v>
          </cell>
          <cell r="F7736">
            <v>16.25</v>
          </cell>
          <cell r="G7736">
            <v>167.28</v>
          </cell>
        </row>
        <row r="7737">
          <cell r="B7737">
            <v>94496</v>
          </cell>
          <cell r="C7737" t="str">
            <v>REGISTRO DE GAVETA BRUTO, LATÃO, ROSCÁVEL, 1 1/4" - FORNECIMENTO E INSTALAÇÃO. AF_08/2021</v>
          </cell>
          <cell r="D7737" t="str">
            <v>UN</v>
          </cell>
          <cell r="E7737">
            <v>75.240000000000009</v>
          </cell>
          <cell r="F7737">
            <v>8.77</v>
          </cell>
          <cell r="G7737">
            <v>84.01</v>
          </cell>
        </row>
        <row r="7738">
          <cell r="B7738">
            <v>94793</v>
          </cell>
          <cell r="C7738" t="str">
            <v>REGISTRO DE GAVETA BRUTO, LATÃO, ROSCÁVEL, 1 1/4", COM ACABAMENTO E CANOPLA CROMADOS - FORNECIMENTO E INSTALAÇÃO. AF_08/2021</v>
          </cell>
          <cell r="D7738" t="str">
            <v>UN</v>
          </cell>
          <cell r="E7738">
            <v>143.57999999999998</v>
          </cell>
          <cell r="F7738">
            <v>13.61</v>
          </cell>
          <cell r="G7738">
            <v>157.19</v>
          </cell>
        </row>
        <row r="7739">
          <cell r="B7739">
            <v>94495</v>
          </cell>
          <cell r="C7739" t="str">
            <v>REGISTRO DE GAVETA BRUTO, LATÃO, ROSCÁVEL, 1" - FORNECIMENTO E INSTALAÇÃO. AF_08/2021</v>
          </cell>
          <cell r="D7739" t="str">
            <v>UN</v>
          </cell>
          <cell r="E7739">
            <v>55.22</v>
          </cell>
          <cell r="F7739">
            <v>6.45</v>
          </cell>
          <cell r="G7739">
            <v>61.67</v>
          </cell>
        </row>
        <row r="7740">
          <cell r="B7740">
            <v>94792</v>
          </cell>
          <cell r="C7740" t="str">
            <v>REGISTRO DE GAVETA BRUTO, LATÃO, ROSCÁVEL, 1", COM ACABAMENTO E CANOPLA CROMADOS - FORNECIMENTO E INSTALAÇÃO. AF_08/2021</v>
          </cell>
          <cell r="D7740" t="str">
            <v>UN</v>
          </cell>
          <cell r="E7740">
            <v>103.88</v>
          </cell>
          <cell r="F7740">
            <v>11.28</v>
          </cell>
          <cell r="G7740">
            <v>115.16</v>
          </cell>
        </row>
        <row r="7741">
          <cell r="B7741">
            <v>89352</v>
          </cell>
          <cell r="C7741" t="str">
            <v>REGISTRO DE GAVETA BRUTO, LATÃO, ROSCÁVEL, 1/2" - FORNECIMENTO E INSTALAÇÃO. AF_08/2021</v>
          </cell>
          <cell r="D7741" t="str">
            <v>UN</v>
          </cell>
          <cell r="E7741">
            <v>32.870000000000005</v>
          </cell>
          <cell r="F7741">
            <v>3.12</v>
          </cell>
          <cell r="G7741">
            <v>35.99</v>
          </cell>
        </row>
        <row r="7742">
          <cell r="B7742">
            <v>89986</v>
          </cell>
          <cell r="C7742" t="str">
            <v>REGISTRO DE GAVETA BRUTO, LATÃO, ROSCÁVEL, 1/2", COM ACABAMENTO E CANOPLA CROMADOS - FORNECIMENTO E INSTALAÇÃO. AF_08/2021</v>
          </cell>
          <cell r="D7742" t="str">
            <v>UN</v>
          </cell>
          <cell r="E7742">
            <v>75.12</v>
          </cell>
          <cell r="F7742">
            <v>7.94</v>
          </cell>
          <cell r="G7742">
            <v>83.06</v>
          </cell>
        </row>
        <row r="7743">
          <cell r="B7743">
            <v>94499</v>
          </cell>
          <cell r="C7743" t="str">
            <v>REGISTRO DE GAVETA BRUTO, LATÃO, ROSCÁVEL, 2 1/2" - FORNECIMENTO E INSTALAÇÃO. AF_08/2021</v>
          </cell>
          <cell r="D7743" t="str">
            <v>UN</v>
          </cell>
          <cell r="E7743">
            <v>268.89000000000004</v>
          </cell>
          <cell r="F7743">
            <v>19.77</v>
          </cell>
          <cell r="G7743">
            <v>288.66000000000003</v>
          </cell>
        </row>
        <row r="7744">
          <cell r="B7744">
            <v>94498</v>
          </cell>
          <cell r="C7744" t="str">
            <v>REGISTRO DE GAVETA BRUTO, LATÃO, ROSCÁVEL, 2" - FORNECIMENTO E INSTALAÇÃO. AF_08/2021</v>
          </cell>
          <cell r="D7744" t="str">
            <v>UN</v>
          </cell>
          <cell r="E7744">
            <v>131.94999999999999</v>
          </cell>
          <cell r="F7744">
            <v>14.75</v>
          </cell>
          <cell r="G7744">
            <v>146.69999999999999</v>
          </cell>
        </row>
        <row r="7745">
          <cell r="B7745">
            <v>94500</v>
          </cell>
          <cell r="C7745" t="str">
            <v>REGISTRO DE GAVETA BRUTO, LATÃO, ROSCÁVEL, 3" - FORNECIMENTO E INSTALAÇÃO. AF_08/2021</v>
          </cell>
          <cell r="D7745" t="str">
            <v>UN</v>
          </cell>
          <cell r="E7745">
            <v>325.88</v>
          </cell>
          <cell r="F7745">
            <v>24.75</v>
          </cell>
          <cell r="G7745">
            <v>350.63</v>
          </cell>
        </row>
        <row r="7746">
          <cell r="B7746">
            <v>89353</v>
          </cell>
          <cell r="C7746" t="str">
            <v>REGISTRO DE GAVETA BRUTO, LATÃO, ROSCÁVEL, 3/4" - FORNECIMENTO E INSTALAÇÃO. AF_08/2021</v>
          </cell>
          <cell r="D7746" t="str">
            <v>UN</v>
          </cell>
          <cell r="E7746">
            <v>35.299999999999997</v>
          </cell>
          <cell r="F7746">
            <v>4.78</v>
          </cell>
          <cell r="G7746">
            <v>40.08</v>
          </cell>
        </row>
        <row r="7747">
          <cell r="B7747">
            <v>89987</v>
          </cell>
          <cell r="C7747" t="str">
            <v>REGISTRO DE GAVETA BRUTO, LATÃO, ROSCÁVEL, 3/4", COM ACABAMENTO E CANOPLA CROMADOS - FORNECIMENTO E INSTALAÇÃO. AF_08/2021</v>
          </cell>
          <cell r="D7747" t="str">
            <v>UN</v>
          </cell>
          <cell r="E7747">
            <v>85.02</v>
          </cell>
          <cell r="F7747">
            <v>9.61</v>
          </cell>
          <cell r="G7747">
            <v>94.63</v>
          </cell>
        </row>
        <row r="7748">
          <cell r="B7748">
            <v>94501</v>
          </cell>
          <cell r="C7748" t="str">
            <v>REGISTRO DE GAVETA BRUTO, LATÃO, ROSCÁVEL, 4" - FORNECIMENTO E INSTALAÇÃO. AF_08/2021</v>
          </cell>
          <cell r="D7748" t="str">
            <v>UN</v>
          </cell>
          <cell r="E7748">
            <v>670.42</v>
          </cell>
          <cell r="F7748">
            <v>31.44</v>
          </cell>
          <cell r="G7748">
            <v>701.86</v>
          </cell>
        </row>
        <row r="7749">
          <cell r="B7749">
            <v>89351</v>
          </cell>
          <cell r="C7749" t="str">
            <v>REGISTRO DE PRESSÃO BRUTO, LATÃO,  ROSCÁVEL, 3/4'' - FORNECIMENTO E INSTALAÇÃO. AF_08/2021</v>
          </cell>
          <cell r="D7749" t="str">
            <v>UN</v>
          </cell>
          <cell r="E7749">
            <v>28.74</v>
          </cell>
          <cell r="F7749">
            <v>4.7699999999999996</v>
          </cell>
          <cell r="G7749">
            <v>33.51</v>
          </cell>
        </row>
        <row r="7750">
          <cell r="B7750">
            <v>89349</v>
          </cell>
          <cell r="C7750" t="str">
            <v>REGISTRO DE PRESSÃO BRUTO, LATÃO, ROSCÁVEL, 1/2" - FORNECIMENTO E INSTALAÇÃO. AF_08/2021</v>
          </cell>
          <cell r="D7750" t="str">
            <v>UN</v>
          </cell>
          <cell r="E7750">
            <v>23.709999999999997</v>
          </cell>
          <cell r="F7750">
            <v>3.12</v>
          </cell>
          <cell r="G7750">
            <v>26.83</v>
          </cell>
        </row>
        <row r="7751">
          <cell r="B7751">
            <v>89984</v>
          </cell>
          <cell r="C7751" t="str">
            <v>REGISTRO DE PRESSÃO BRUTO, LATÃO, ROSCÁVEL, 1/2", COM ACABAMENTO E CANOPLA CROMADOS - FORNECIMENTO E INSTALAÇÃO. AF_08/2021</v>
          </cell>
          <cell r="D7751" t="str">
            <v>UN</v>
          </cell>
          <cell r="E7751">
            <v>77.22999999999999</v>
          </cell>
          <cell r="F7751">
            <v>7.93</v>
          </cell>
          <cell r="G7751">
            <v>85.16</v>
          </cell>
        </row>
        <row r="7752">
          <cell r="B7752">
            <v>89985</v>
          </cell>
          <cell r="C7752" t="str">
            <v>REGISTRO DE PRESSÃO BRUTO, LATÃO, ROSCÁVEL, 3/4", COM ACABAMENTO E CANOPLA CROMADOS - FORNECIMENTO E INSTALAÇÃO. AF_08/2021</v>
          </cell>
          <cell r="D7752" t="str">
            <v>UN</v>
          </cell>
          <cell r="E7752">
            <v>80.41</v>
          </cell>
          <cell r="F7752">
            <v>9.61</v>
          </cell>
          <cell r="G7752">
            <v>90.02</v>
          </cell>
        </row>
        <row r="7753">
          <cell r="B7753">
            <v>103045</v>
          </cell>
          <cell r="C7753" t="str">
            <v>REGISTRO DE PRESSÃO, PVC, ROSCÁVEL, VOLANTE SIMPLES, 1/2" - FORNECIMENTO E INSTALAÇÃO. AF_08/2021</v>
          </cell>
          <cell r="D7753" t="str">
            <v>UN</v>
          </cell>
          <cell r="E7753">
            <v>8.39</v>
          </cell>
          <cell r="F7753">
            <v>3.11</v>
          </cell>
          <cell r="G7753">
            <v>11.5</v>
          </cell>
        </row>
        <row r="7754">
          <cell r="B7754">
            <v>103046</v>
          </cell>
          <cell r="C7754" t="str">
            <v>REGISTRO DE PRESSÃO, PVC, ROSCÁVEL, VOLANTE SIMPLES, 3/4" - FORNECIMENTO E INSTALAÇÃO. AF_08/2021</v>
          </cell>
          <cell r="D7754" t="str">
            <v>UN</v>
          </cell>
          <cell r="E7754">
            <v>22.02</v>
          </cell>
          <cell r="F7754">
            <v>4.78</v>
          </cell>
          <cell r="G7754">
            <v>26.8</v>
          </cell>
        </row>
        <row r="7755">
          <cell r="B7755">
            <v>103048</v>
          </cell>
          <cell r="C7755" t="str">
            <v>REGISTRO DE PRESSÃO, PVC, SOLDÁVEL, VOLANTE SIMPLES, DN  20 MM - FORNECIMENTO E INSTALAÇÃO. AF_08/2021</v>
          </cell>
          <cell r="D7755" t="str">
            <v>UN</v>
          </cell>
          <cell r="E7755">
            <v>17.290000000000003</v>
          </cell>
          <cell r="F7755">
            <v>3.72</v>
          </cell>
          <cell r="G7755">
            <v>21.01</v>
          </cell>
        </row>
        <row r="7756">
          <cell r="B7756">
            <v>103049</v>
          </cell>
          <cell r="C7756" t="str">
            <v>REGISTRO DE PRESSÃO, PVC, SOLDÁVEL, VOLANTE SIMPLES, DN  25 MM - FORNECIMENTO E INSTALAÇÃO. AF_08/2021</v>
          </cell>
          <cell r="D7756" t="str">
            <v>UN</v>
          </cell>
          <cell r="E7756">
            <v>19.299999999999997</v>
          </cell>
          <cell r="F7756">
            <v>3.44</v>
          </cell>
          <cell r="G7756">
            <v>22.74</v>
          </cell>
        </row>
        <row r="7757">
          <cell r="B7757">
            <v>103029</v>
          </cell>
          <cell r="C7757" t="str">
            <v>REGISTRO OU REGULADOR DE GÁS DE COZINHA - FORNECIMENTO E INSTALAÇÃO. AF_08/2021</v>
          </cell>
          <cell r="D7757" t="str">
            <v>UN</v>
          </cell>
          <cell r="E7757">
            <v>40.790000000000006</v>
          </cell>
          <cell r="F7757">
            <v>4.7699999999999996</v>
          </cell>
          <cell r="G7757">
            <v>45.56</v>
          </cell>
        </row>
        <row r="7758">
          <cell r="B7758">
            <v>103019</v>
          </cell>
          <cell r="C7758" t="str">
            <v>REGISTRO OU VÁLVULA GLOBO ANGULAR EM LATÃO, PARA HIDRANTES EM INSTALAÇÃO PREDIAL DE INCÊNDIO, 45 GRAUS, 2 1/2" - FORNECIMENTO E INSTALAÇÃO. AF_08/2021</v>
          </cell>
          <cell r="D7758" t="str">
            <v>UN</v>
          </cell>
          <cell r="E7758">
            <v>288.43</v>
          </cell>
          <cell r="F7758">
            <v>19.75</v>
          </cell>
          <cell r="G7758">
            <v>308.18</v>
          </cell>
        </row>
        <row r="7759">
          <cell r="B7759">
            <v>103050</v>
          </cell>
          <cell r="C7759" t="str">
            <v>SUBSTITUIÇÃO DE REGISTRO OU VÁLVULA, ROSCÁVEL, DN  20 MM. AF_08/2021</v>
          </cell>
          <cell r="D7759" t="str">
            <v>UN</v>
          </cell>
          <cell r="E7759">
            <v>11.98</v>
          </cell>
          <cell r="F7759">
            <v>16.97</v>
          </cell>
          <cell r="G7759">
            <v>28.95</v>
          </cell>
        </row>
        <row r="7760">
          <cell r="B7760">
            <v>103051</v>
          </cell>
          <cell r="C7760" t="str">
            <v>SUBSTITUIÇÃO DE REGISTRO OU VÁLVULA, ROSCÁVEL, DN  25 MM. AF_08/2021</v>
          </cell>
          <cell r="D7760" t="str">
            <v>UN</v>
          </cell>
          <cell r="E7760">
            <v>14.41</v>
          </cell>
          <cell r="F7760">
            <v>20.69</v>
          </cell>
          <cell r="G7760">
            <v>35.1</v>
          </cell>
        </row>
        <row r="7761">
          <cell r="B7761">
            <v>103052</v>
          </cell>
          <cell r="C7761" t="str">
            <v>SUBSTITUIÇÃO DE REGISTRO OU VÁLVULA, ROSCÁVEL, DN  32 MM. AF_08/2021</v>
          </cell>
          <cell r="D7761" t="str">
            <v>UN</v>
          </cell>
          <cell r="E7761">
            <v>20.660000000000004</v>
          </cell>
          <cell r="F7761">
            <v>25.61</v>
          </cell>
          <cell r="G7761">
            <v>46.27</v>
          </cell>
        </row>
        <row r="7762">
          <cell r="B7762">
            <v>94799</v>
          </cell>
          <cell r="C7762" t="str">
            <v>TORNEIRA DE BOIA PARA CAIXA D'ÁGUA, ROSCÁVEL, 1 1/2" - FORNECIMENTO E INSTALAÇÃO. AF_08/2021</v>
          </cell>
          <cell r="D7762" t="str">
            <v>UN</v>
          </cell>
          <cell r="E7762">
            <v>168.17999999999998</v>
          </cell>
          <cell r="F7762">
            <v>19.77</v>
          </cell>
          <cell r="G7762">
            <v>187.95</v>
          </cell>
        </row>
        <row r="7763">
          <cell r="B7763">
            <v>94798</v>
          </cell>
          <cell r="C7763" t="str">
            <v>TORNEIRA DE BOIA PARA CAIXA D'ÁGUA, ROSCÁVEL, 1 1/4" - FORNECIMENTO E INSTALAÇÃO. AF_08/2021</v>
          </cell>
          <cell r="D7763" t="str">
            <v>UN</v>
          </cell>
          <cell r="E7763">
            <v>137.58000000000001</v>
          </cell>
          <cell r="F7763">
            <v>15.16</v>
          </cell>
          <cell r="G7763">
            <v>152.74</v>
          </cell>
        </row>
        <row r="7764">
          <cell r="B7764">
            <v>94797</v>
          </cell>
          <cell r="C7764" t="str">
            <v>TORNEIRA DE BOIA PARA CAIXA D'ÁGUA, ROSCÁVEL, 1" - FORNECIMENTO E INSTALAÇÃO. AF_08/2021</v>
          </cell>
          <cell r="D7764" t="str">
            <v>UN</v>
          </cell>
          <cell r="E7764">
            <v>81.7</v>
          </cell>
          <cell r="F7764">
            <v>11.14</v>
          </cell>
          <cell r="G7764">
            <v>92.84</v>
          </cell>
        </row>
        <row r="7765">
          <cell r="B7765">
            <v>94795</v>
          </cell>
          <cell r="C7765" t="str">
            <v>TORNEIRA DE BOIA PARA CAIXA D'ÁGUA, ROSCÁVEL, 1/2" - FORNECIMENTO E INSTALAÇÃO. AF_08/2021</v>
          </cell>
          <cell r="D7765" t="str">
            <v>UN</v>
          </cell>
          <cell r="E7765">
            <v>33.99</v>
          </cell>
          <cell r="F7765">
            <v>5.39</v>
          </cell>
          <cell r="G7765">
            <v>39.380000000000003</v>
          </cell>
        </row>
        <row r="7766">
          <cell r="B7766">
            <v>94800</v>
          </cell>
          <cell r="C7766" t="str">
            <v>TORNEIRA DE BOIA PARA CAIXA D'ÁGUA, ROSCÁVEL, 2" - FORNECIMENTO E INSTALAÇÃO. AF_08/2021</v>
          </cell>
          <cell r="D7766" t="str">
            <v>UN</v>
          </cell>
          <cell r="E7766">
            <v>215.84</v>
          </cell>
          <cell r="F7766">
            <v>25.51</v>
          </cell>
          <cell r="G7766">
            <v>241.35</v>
          </cell>
        </row>
        <row r="7767">
          <cell r="B7767">
            <v>94796</v>
          </cell>
          <cell r="C7767" t="str">
            <v>TORNEIRA DE BOIA PARA CAIXA D'ÁGUA, ROSCÁVEL, 3/4" - FORNECIMENTO E INSTALAÇÃO. AF_08/2021</v>
          </cell>
          <cell r="D7767" t="str">
            <v>UN</v>
          </cell>
          <cell r="E7767">
            <v>37.680000000000007</v>
          </cell>
          <cell r="F7767">
            <v>8.27</v>
          </cell>
          <cell r="G7767">
            <v>45.95</v>
          </cell>
        </row>
        <row r="7768">
          <cell r="B7768">
            <v>99635</v>
          </cell>
          <cell r="C7768" t="str">
            <v>VÁLVULA DE DESCARGA METÁLICA, BASE 1 1/2", ACABAMENTO METALICO CROMADO - FORNECIMENTO E INSTALAÇÃO. AF_08/2021</v>
          </cell>
          <cell r="D7768" t="str">
            <v>UN</v>
          </cell>
          <cell r="E7768">
            <v>368.8</v>
          </cell>
          <cell r="F7768">
            <v>40.200000000000003</v>
          </cell>
          <cell r="G7768">
            <v>409</v>
          </cell>
        </row>
        <row r="7769">
          <cell r="B7769">
            <v>103018</v>
          </cell>
          <cell r="C7769" t="str">
            <v>VÁLVULA DE DESCARGA METÁLICA, BASE 1 1/4", ACABAMENTO METALICO CROMADO - FORNECIMENTO E INSTALAÇÃO. AF_08/2021</v>
          </cell>
          <cell r="D7769" t="str">
            <v>UN</v>
          </cell>
          <cell r="E7769">
            <v>299.69</v>
          </cell>
          <cell r="F7769">
            <v>34.89</v>
          </cell>
          <cell r="G7769">
            <v>334.58</v>
          </cell>
        </row>
        <row r="7770">
          <cell r="B7770">
            <v>95252</v>
          </cell>
          <cell r="C7770" t="str">
            <v>VÁLVULA DE ESFERA BRUTA, BRONZE, ROSCÁVEL, 1 1/2'' - FORNECIMENTO E INSTALAÇÃO. AF_08/2021</v>
          </cell>
          <cell r="D7770" t="str">
            <v>UN</v>
          </cell>
          <cell r="E7770">
            <v>136.97</v>
          </cell>
          <cell r="F7770">
            <v>11.44</v>
          </cell>
          <cell r="G7770">
            <v>148.41</v>
          </cell>
        </row>
        <row r="7771">
          <cell r="B7771">
            <v>95251</v>
          </cell>
          <cell r="C7771" t="str">
            <v>VÁLVULA DE ESFERA BRUTA, BRONZE, ROSCÁVEL, 1 1/4'' - FORNECIMENTO E INSTALAÇÃO. AF_08/2021</v>
          </cell>
          <cell r="D7771" t="str">
            <v>UN</v>
          </cell>
          <cell r="E7771">
            <v>113.4</v>
          </cell>
          <cell r="F7771">
            <v>8.7799999999999994</v>
          </cell>
          <cell r="G7771">
            <v>122.18</v>
          </cell>
        </row>
        <row r="7772">
          <cell r="B7772">
            <v>95250</v>
          </cell>
          <cell r="C7772" t="str">
            <v>VÁLVULA DE ESFERA BRUTA, BRONZE, ROSCÁVEL, 1'' - FORNECIMENTO E INSTALAÇÃO. AF_08/2021</v>
          </cell>
          <cell r="D7772" t="str">
            <v>UN</v>
          </cell>
          <cell r="E7772">
            <v>76.350000000000009</v>
          </cell>
          <cell r="F7772">
            <v>6.44</v>
          </cell>
          <cell r="G7772">
            <v>82.79</v>
          </cell>
        </row>
        <row r="7773">
          <cell r="B7773">
            <v>95248</v>
          </cell>
          <cell r="C7773" t="str">
            <v>VÁLVULA DE ESFERA BRUTA, BRONZE, ROSCÁVEL, 1/2" - FORNECIMENTO E INSTALAÇÃO. AF_08/2021</v>
          </cell>
          <cell r="D7773" t="str">
            <v>UN</v>
          </cell>
          <cell r="E7773">
            <v>48.59</v>
          </cell>
          <cell r="F7773">
            <v>3.11</v>
          </cell>
          <cell r="G7773">
            <v>51.7</v>
          </cell>
        </row>
        <row r="7774">
          <cell r="B7774">
            <v>95253</v>
          </cell>
          <cell r="C7774" t="str">
            <v>VÁLVULA DE ESFERA BRUTA, BRONZE, ROSCÁVEL, 2'' - FORNECIMENTO E INSTALAÇÃO. AF_08/2021</v>
          </cell>
          <cell r="D7774" t="str">
            <v>UN</v>
          </cell>
          <cell r="E7774">
            <v>209.98000000000002</v>
          </cell>
          <cell r="F7774">
            <v>14.76</v>
          </cell>
          <cell r="G7774">
            <v>224.74</v>
          </cell>
        </row>
        <row r="7775">
          <cell r="B7775">
            <v>95249</v>
          </cell>
          <cell r="C7775" t="str">
            <v>VÁLVULA DE ESFERA BRUTA, BRONZE, ROSCÁVEL, 3/4'' - FORNECIMENTO E INSTALAÇÃO. AF_08/2021</v>
          </cell>
          <cell r="D7775" t="str">
            <v>UN</v>
          </cell>
          <cell r="E7775">
            <v>56.570000000000007</v>
          </cell>
          <cell r="F7775">
            <v>4.7699999999999996</v>
          </cell>
          <cell r="G7775">
            <v>61.34</v>
          </cell>
        </row>
        <row r="7776">
          <cell r="B7776">
            <v>99622</v>
          </cell>
          <cell r="C7776" t="str">
            <v>VÁLVULA DE RETENÇÃO HORIZONTAL, DE BRONZE, ROSCÁVEL, 1 1/2"  - FORNECIMENTO E INSTALAÇÃO. AF_08/2021</v>
          </cell>
          <cell r="D7776" t="str">
            <v>UN</v>
          </cell>
          <cell r="E7776">
            <v>301.08999999999997</v>
          </cell>
          <cell r="F7776">
            <v>11.43</v>
          </cell>
          <cell r="G7776">
            <v>312.52</v>
          </cell>
        </row>
        <row r="7777">
          <cell r="B7777">
            <v>99621</v>
          </cell>
          <cell r="C7777" t="str">
            <v>VÁLVULA DE RETENÇÃO HORIZONTAL, DE BRONZE, ROSCÁVEL, 1 1/4" - FORNECIMENTO E INSTALAÇÃO. AF_08/2021</v>
          </cell>
          <cell r="D7777" t="str">
            <v>UN</v>
          </cell>
          <cell r="E7777">
            <v>268.83000000000004</v>
          </cell>
          <cell r="F7777">
            <v>8.77</v>
          </cell>
          <cell r="G7777">
            <v>277.60000000000002</v>
          </cell>
        </row>
        <row r="7778">
          <cell r="B7778">
            <v>99620</v>
          </cell>
          <cell r="C7778" t="str">
            <v>VÁLVULA DE RETENÇÃO HORIZONTAL, DE BRONZE, ROSCÁVEL, 1" - FORNECIMENTO E INSTALAÇÃO. AF_08/2021</v>
          </cell>
          <cell r="D7778" t="str">
            <v>UN</v>
          </cell>
          <cell r="E7778">
            <v>179.85</v>
          </cell>
          <cell r="F7778">
            <v>6.44</v>
          </cell>
          <cell r="G7778">
            <v>186.29</v>
          </cell>
        </row>
        <row r="7779">
          <cell r="B7779">
            <v>103008</v>
          </cell>
          <cell r="C7779" t="str">
            <v>VÁLVULA DE RETENÇÃO HORIZONTAL, DE BRONZE, ROSCÁVEL, 1/2" - FORNECIMENTO E INSTALAÇÃO. AF_08/2021</v>
          </cell>
          <cell r="D7779" t="str">
            <v>UN</v>
          </cell>
          <cell r="E7779">
            <v>108.88</v>
          </cell>
          <cell r="F7779">
            <v>3.12</v>
          </cell>
          <cell r="G7779">
            <v>112</v>
          </cell>
        </row>
        <row r="7780">
          <cell r="B7780">
            <v>99624</v>
          </cell>
          <cell r="C7780" t="str">
            <v>VÁLVULA DE RETENÇÃO HORIZONTAL, DE BRONZE, ROSCÁVEL, 2 1/2" - FORNECIMENTO E INSTALAÇÃO. AF_08/2021</v>
          </cell>
          <cell r="D7780" t="str">
            <v>UN</v>
          </cell>
          <cell r="E7780">
            <v>601.79</v>
          </cell>
          <cell r="F7780">
            <v>19.760000000000002</v>
          </cell>
          <cell r="G7780">
            <v>621.54999999999995</v>
          </cell>
        </row>
        <row r="7781">
          <cell r="B7781">
            <v>99623</v>
          </cell>
          <cell r="C7781" t="str">
            <v>VÁLVULA DE RETENÇÃO HORIZONTAL, DE BRONZE, ROSCÁVEL, 2"  - FORNECIMENTO E INSTALAÇÃO. AF_08/2021</v>
          </cell>
          <cell r="D7781" t="str">
            <v>UN</v>
          </cell>
          <cell r="E7781">
            <v>421.26000000000005</v>
          </cell>
          <cell r="F7781">
            <v>14.78</v>
          </cell>
          <cell r="G7781">
            <v>436.04</v>
          </cell>
        </row>
        <row r="7782">
          <cell r="B7782">
            <v>99625</v>
          </cell>
          <cell r="C7782" t="str">
            <v>VÁLVULA DE RETENÇÃO HORIZONTAL, DE BRONZE, ROSCÁVEL, 3" - FORNECIMENTO E INSTALAÇÃO. AF_08/2021</v>
          </cell>
          <cell r="D7782" t="str">
            <v>UN</v>
          </cell>
          <cell r="E7782">
            <v>830.05000000000007</v>
          </cell>
          <cell r="F7782">
            <v>24.79</v>
          </cell>
          <cell r="G7782">
            <v>854.84</v>
          </cell>
        </row>
        <row r="7783">
          <cell r="B7783">
            <v>99619</v>
          </cell>
          <cell r="C7783" t="str">
            <v>VÁLVULA DE RETENÇÃO HORIZONTAL, DE BRONZE, ROSCÁVEL, 3/4" - FORNECIMENTO E INSTALAÇÃO. AF_08/2021</v>
          </cell>
          <cell r="D7783" t="str">
            <v>UN</v>
          </cell>
          <cell r="E7783">
            <v>132.35</v>
          </cell>
          <cell r="F7783">
            <v>4.78</v>
          </cell>
          <cell r="G7783">
            <v>137.13</v>
          </cell>
        </row>
        <row r="7784">
          <cell r="B7784">
            <v>99626</v>
          </cell>
          <cell r="C7784" t="str">
            <v>VÁLVULA DE RETENÇÃO HORIZONTAL, DE BRONZE, ROSCÁVEL, 4" - FORNECIMENTO E INSTALAÇÃO. AF_08/2021</v>
          </cell>
          <cell r="D7784" t="str">
            <v>UN</v>
          </cell>
          <cell r="E7784">
            <v>1284.47</v>
          </cell>
          <cell r="F7784">
            <v>31.45</v>
          </cell>
          <cell r="G7784">
            <v>1315.92</v>
          </cell>
        </row>
        <row r="7785">
          <cell r="B7785">
            <v>99631</v>
          </cell>
          <cell r="C7785" t="str">
            <v>VÁLVULA DE RETENÇÃO VERTICAL, DE BRONZE, ROSCÁVEL, 1 1/2" - FORNECIMENTO E INSTALAÇÃO. AF_08/2021</v>
          </cell>
          <cell r="D7785" t="str">
            <v>UN</v>
          </cell>
          <cell r="E7785">
            <v>162.59</v>
          </cell>
          <cell r="F7785">
            <v>11.43</v>
          </cell>
          <cell r="G7785">
            <v>174.02</v>
          </cell>
        </row>
        <row r="7786">
          <cell r="B7786">
            <v>99630</v>
          </cell>
          <cell r="C7786" t="str">
            <v>VÁLVULA DE RETENÇÃO VERTICAL, DE BRONZE, ROSCÁVEL, 1 1/4" - FORNECIMENTO E INSTALAÇÃO. AF_08/2021</v>
          </cell>
          <cell r="D7786" t="str">
            <v>UN</v>
          </cell>
          <cell r="E7786">
            <v>140.67999999999998</v>
          </cell>
          <cell r="F7786">
            <v>8.77</v>
          </cell>
          <cell r="G7786">
            <v>149.44999999999999</v>
          </cell>
        </row>
        <row r="7787">
          <cell r="B7787">
            <v>99629</v>
          </cell>
          <cell r="C7787" t="str">
            <v>VÁLVULA DE RETENÇÃO VERTICAL, DE BRONZE, ROSCÁVEL, 1" - FORNECIMENTO E INSTALAÇÃO. AF_08/2021</v>
          </cell>
          <cell r="D7787" t="str">
            <v>UN</v>
          </cell>
          <cell r="E7787">
            <v>94.039999999999992</v>
          </cell>
          <cell r="F7787">
            <v>6.45</v>
          </cell>
          <cell r="G7787">
            <v>100.49</v>
          </cell>
        </row>
        <row r="7788">
          <cell r="B7788">
            <v>99627</v>
          </cell>
          <cell r="C7788" t="str">
            <v>VÁLVULA DE RETENÇÃO VERTICAL, DE BRONZE, ROSCÁVEL, 1/2" - FORNECIMENTO E INSTALAÇÃO. AF_08/2021</v>
          </cell>
          <cell r="D7788" t="str">
            <v>UN</v>
          </cell>
          <cell r="E7788">
            <v>79.64</v>
          </cell>
          <cell r="F7788">
            <v>3.12</v>
          </cell>
          <cell r="G7788">
            <v>82.76</v>
          </cell>
        </row>
        <row r="7789">
          <cell r="B7789">
            <v>103009</v>
          </cell>
          <cell r="C7789" t="str">
            <v>VÁLVULA DE RETENÇÃO VERTICAL, DE BRONZE, ROSCÁVEL, 2 1/2" - FORNECIMENTO E INSTALAÇÃO. AF_08/2021</v>
          </cell>
          <cell r="D7789" t="str">
            <v>UN</v>
          </cell>
          <cell r="E7789">
            <v>376.54</v>
          </cell>
          <cell r="F7789">
            <v>19.77</v>
          </cell>
          <cell r="G7789">
            <v>396.31</v>
          </cell>
        </row>
        <row r="7790">
          <cell r="B7790">
            <v>99632</v>
          </cell>
          <cell r="C7790" t="str">
            <v>VÁLVULA DE RETENÇÃO VERTICAL, DE BRONZE, ROSCÁVEL, 2" - FORNECIMENTO E INSTALAÇÃO. AF_08/2021</v>
          </cell>
          <cell r="D7790" t="str">
            <v>UN</v>
          </cell>
          <cell r="E7790">
            <v>236.1</v>
          </cell>
          <cell r="F7790">
            <v>14.74</v>
          </cell>
          <cell r="G7790">
            <v>250.84</v>
          </cell>
        </row>
        <row r="7791">
          <cell r="B7791">
            <v>99633</v>
          </cell>
          <cell r="C7791" t="str">
            <v>VÁLVULA DE RETENÇÃO VERTICAL, DE BRONZE, ROSCÁVEL, 3" - FORNECIMENTO E INSTALAÇÃO. AF_08/2021</v>
          </cell>
          <cell r="D7791" t="str">
            <v>UN</v>
          </cell>
          <cell r="E7791">
            <v>513.24</v>
          </cell>
          <cell r="F7791">
            <v>24.74</v>
          </cell>
          <cell r="G7791">
            <v>537.98</v>
          </cell>
        </row>
        <row r="7792">
          <cell r="B7792">
            <v>99628</v>
          </cell>
          <cell r="C7792" t="str">
            <v>VÁLVULA DE RETENÇÃO VERTICAL, DE BRONZE, ROSCÁVEL, 3/4" - FORNECIMENTO E INSTALAÇÃO. AF_08/2021</v>
          </cell>
          <cell r="D7792" t="str">
            <v>UN</v>
          </cell>
          <cell r="E7792">
            <v>85.6</v>
          </cell>
          <cell r="F7792">
            <v>4.78</v>
          </cell>
          <cell r="G7792">
            <v>90.38</v>
          </cell>
        </row>
        <row r="7793">
          <cell r="B7793">
            <v>99634</v>
          </cell>
          <cell r="C7793" t="str">
            <v>VÁLVULA DE RETENÇÃO VERTICAL, DE BRONZE, ROSCÁVEL, 4" - FORNECIMENTO E INSTALAÇÃO. AF_08/2021</v>
          </cell>
          <cell r="D7793" t="str">
            <v>UN</v>
          </cell>
          <cell r="E7793">
            <v>885.88</v>
          </cell>
          <cell r="F7793">
            <v>31.36</v>
          </cell>
          <cell r="G7793">
            <v>917.24</v>
          </cell>
        </row>
        <row r="7794">
          <cell r="B7794">
            <v>103013</v>
          </cell>
          <cell r="C7794" t="str">
            <v>VÁLVULA DE RETENÇÃO, DE BRONZE, PÉ COM CRIVOS, ROSCÁVEL, 1 1/2" - FORNECIMENTO E INSTALAÇÃO. AF_08/2021</v>
          </cell>
          <cell r="D7794" t="str">
            <v>UN</v>
          </cell>
          <cell r="E7794">
            <v>155.08000000000001</v>
          </cell>
          <cell r="F7794">
            <v>5.72</v>
          </cell>
          <cell r="G7794">
            <v>160.80000000000001</v>
          </cell>
        </row>
        <row r="7795">
          <cell r="B7795">
            <v>103012</v>
          </cell>
          <cell r="C7795" t="str">
            <v>VÁLVULA DE RETENÇÃO, DE BRONZE, PÉ COM CRIVOS, ROSCÁVEL, 1 1/4" - FORNECIMENTO E INSTALAÇÃO. AF_08/2021</v>
          </cell>
          <cell r="D7795" t="str">
            <v>UN</v>
          </cell>
          <cell r="E7795">
            <v>144.94999999999999</v>
          </cell>
          <cell r="F7795">
            <v>4.37</v>
          </cell>
          <cell r="G7795">
            <v>149.32</v>
          </cell>
        </row>
        <row r="7796">
          <cell r="B7796">
            <v>103011</v>
          </cell>
          <cell r="C7796" t="str">
            <v>VÁLVULA DE RETENÇÃO, DE BRONZE, PÉ COM CRIVOS, ROSCÁVEL, 1" - FORNECIMENTO E INSTALAÇÃO. AF_08/2021</v>
          </cell>
          <cell r="D7796" t="str">
            <v>UN</v>
          </cell>
          <cell r="E7796">
            <v>91.51</v>
          </cell>
          <cell r="F7796">
            <v>3.21</v>
          </cell>
          <cell r="G7796">
            <v>94.72</v>
          </cell>
        </row>
        <row r="7797">
          <cell r="B7797">
            <v>103015</v>
          </cell>
          <cell r="C7797" t="str">
            <v>VÁLVULA DE RETENÇÃO, DE BRONZE, PÉ COM CRIVOS, ROSCÁVEL, 2 1/2" - FORNECIMENTO E INSTALAÇÃO. AF_08/2021</v>
          </cell>
          <cell r="D7797" t="str">
            <v>UN</v>
          </cell>
          <cell r="E7797">
            <v>417.40999999999997</v>
          </cell>
          <cell r="F7797">
            <v>9.8699999999999992</v>
          </cell>
          <cell r="G7797">
            <v>427.28</v>
          </cell>
        </row>
        <row r="7798">
          <cell r="B7798">
            <v>103014</v>
          </cell>
          <cell r="C7798" t="str">
            <v>VÁLVULA DE RETENÇÃO, DE BRONZE, PÉ COM CRIVOS, ROSCÁVEL, 2" - FORNECIMENTO E INSTALAÇÃO. AF_08/2021</v>
          </cell>
          <cell r="D7798" t="str">
            <v>UN</v>
          </cell>
          <cell r="E7798">
            <v>234.4</v>
          </cell>
          <cell r="F7798">
            <v>7.37</v>
          </cell>
          <cell r="G7798">
            <v>241.77</v>
          </cell>
        </row>
        <row r="7799">
          <cell r="B7799">
            <v>103016</v>
          </cell>
          <cell r="C7799" t="str">
            <v>VÁLVULA DE RETENÇÃO, DE BRONZE, PÉ COM CRIVOS, ROSCÁVEL, 3" - FORNECIMENTO E INSTALAÇÃO. AF_08/2021</v>
          </cell>
          <cell r="D7799" t="str">
            <v>UN</v>
          </cell>
          <cell r="E7799">
            <v>571.69000000000005</v>
          </cell>
          <cell r="F7799">
            <v>12.38</v>
          </cell>
          <cell r="G7799">
            <v>584.07000000000005</v>
          </cell>
        </row>
        <row r="7800">
          <cell r="B7800">
            <v>103010</v>
          </cell>
          <cell r="C7800" t="str">
            <v>VÁLVULA DE RETENÇÃO, DE BRONZE, PÉ COM CRIVOS, ROSCÁVEL, 3/4" - FORNECIMENTO E INSTALAÇÃO. AF_08/2021</v>
          </cell>
          <cell r="D7800" t="str">
            <v>UN</v>
          </cell>
          <cell r="E7800">
            <v>82.56</v>
          </cell>
          <cell r="F7800">
            <v>2.37</v>
          </cell>
          <cell r="G7800">
            <v>84.93</v>
          </cell>
        </row>
        <row r="7801">
          <cell r="B7801">
            <v>103017</v>
          </cell>
          <cell r="C7801" t="str">
            <v>VÁLVULA DE RETENÇÃO, DE BRONZE, PÉ COM CRIVOS, ROSCÁVEL, 4" - FORNECIMENTO E INSTALAÇÃO. AF_08/2021</v>
          </cell>
          <cell r="D7801" t="str">
            <v>UN</v>
          </cell>
          <cell r="E7801">
            <v>1003.5799999999999</v>
          </cell>
          <cell r="F7801">
            <v>15.69</v>
          </cell>
          <cell r="G7801">
            <v>1019.27</v>
          </cell>
        </row>
      </sheetData>
      <sheetData sheetId="6" refreshError="1">
        <row r="1">
          <cell r="A1"/>
          <cell r="B1" t="str">
            <v xml:space="preserve">INSUMOS DE EDIFICAÇÕES - DESONERADA
RESOLUÇÃO SECID N° 027/2025
Referência SINAPI: FEVEREIRO de 2025  - Vigência: MARÇO de 2025
</v>
          </cell>
          <cell r="C1"/>
          <cell r="D1"/>
        </row>
        <row r="2">
          <cell r="A2" t="str">
            <v>CODIGO</v>
          </cell>
          <cell r="B2" t="str">
            <v>DESCRICÃO DO INSUMO</v>
          </cell>
          <cell r="C2" t="str">
            <v>UNID. MEDIDA</v>
          </cell>
          <cell r="D2" t="str">
            <v>R$/UN</v>
          </cell>
        </row>
        <row r="3">
          <cell r="A3">
            <v>11270</v>
          </cell>
          <cell r="B3" t="str">
            <v>ABRACADEIRA DE LATAO PARA FIXACAO DE CABO PARA-RAIO, DIMENSOES 32 X 24 X 24 MM</v>
          </cell>
          <cell r="C3" t="str">
            <v>UN</v>
          </cell>
          <cell r="D3">
            <v>2.34</v>
          </cell>
        </row>
        <row r="4">
          <cell r="A4">
            <v>412</v>
          </cell>
          <cell r="B4" t="str">
            <v>ABRACADEIRA DE NYLON PARA AMARRACAO DE CABOS, COMPRIMENTO DE *230* X *7,6* MM</v>
          </cell>
          <cell r="C4" t="str">
            <v>UN</v>
          </cell>
          <cell r="D4">
            <v>1.02</v>
          </cell>
        </row>
        <row r="5">
          <cell r="A5">
            <v>414</v>
          </cell>
          <cell r="B5" t="str">
            <v>ABRACADEIRA DE NYLON PARA AMARRACAO DE CABOS, COMPRIMENTO DE 100 X 2,5 MM</v>
          </cell>
          <cell r="C5" t="str">
            <v>UN</v>
          </cell>
          <cell r="D5">
            <v>0.06</v>
          </cell>
        </row>
        <row r="6">
          <cell r="A6">
            <v>410</v>
          </cell>
          <cell r="B6" t="str">
            <v>ABRACADEIRA DE NYLON PARA AMARRACAO DE CABOS, COMPRIMENTO DE 150 X *3,6* MM</v>
          </cell>
          <cell r="C6" t="str">
            <v>UN</v>
          </cell>
          <cell r="D6">
            <v>0.15</v>
          </cell>
        </row>
        <row r="7">
          <cell r="A7">
            <v>411</v>
          </cell>
          <cell r="B7" t="str">
            <v>ABRACADEIRA DE NYLON PARA AMARRACAO DE CABOS, COMPRIMENTO DE 200 X *4,6* MM</v>
          </cell>
          <cell r="C7" t="str">
            <v>UN</v>
          </cell>
          <cell r="D7">
            <v>0.2</v>
          </cell>
        </row>
        <row r="8">
          <cell r="A8">
            <v>408</v>
          </cell>
          <cell r="B8" t="str">
            <v>ABRACADEIRA DE NYLON PARA AMARRACAO DE CABOS, COMPRIMENTO DE 390 X *4,6* MM</v>
          </cell>
          <cell r="C8" t="str">
            <v>UN</v>
          </cell>
          <cell r="D8">
            <v>0.99</v>
          </cell>
        </row>
        <row r="9">
          <cell r="A9">
            <v>39131</v>
          </cell>
          <cell r="B9" t="str">
            <v>ABRACADEIRA EM ACO PARA AMARRACAO DE ELETRODUTOS, TIPO D, COM 1 1/2" E CUNHA DE FIXACAO</v>
          </cell>
          <cell r="C9" t="str">
            <v>UN</v>
          </cell>
          <cell r="D9">
            <v>4.59</v>
          </cell>
        </row>
        <row r="10">
          <cell r="A10">
            <v>394</v>
          </cell>
          <cell r="B10" t="str">
            <v>ABRACADEIRA EM ACO PARA AMARRACAO DE ELETRODUTOS, TIPO D, COM 1 1/2" E PARAFUSO DE FIXACAO</v>
          </cell>
          <cell r="C10" t="str">
            <v>UN</v>
          </cell>
          <cell r="D10">
            <v>4.6500000000000004</v>
          </cell>
        </row>
        <row r="11">
          <cell r="A11">
            <v>39130</v>
          </cell>
          <cell r="B11" t="str">
            <v>ABRACADEIRA EM ACO PARA AMARRACAO DE ELETRODUTOS, TIPO D, COM 1 1/4" E CUNHA DE FIXACAO</v>
          </cell>
          <cell r="C11" t="str">
            <v>UN</v>
          </cell>
          <cell r="D11">
            <v>4.1900000000000004</v>
          </cell>
        </row>
        <row r="12">
          <cell r="A12">
            <v>395</v>
          </cell>
          <cell r="B12" t="str">
            <v>ABRACADEIRA EM ACO PARA AMARRACAO DE ELETRODUTOS, TIPO D, COM 1 1/4" E PARAFUSO DE FIXACAO</v>
          </cell>
          <cell r="C12" t="str">
            <v>UN</v>
          </cell>
          <cell r="D12">
            <v>4.4800000000000004</v>
          </cell>
        </row>
        <row r="13">
          <cell r="A13">
            <v>39129</v>
          </cell>
          <cell r="B13" t="str">
            <v>ABRACADEIRA EM ACO PARA AMARRACAO DE ELETRODUTOS, TIPO D, COM 1" E CUNHA DE FIXACAO</v>
          </cell>
          <cell r="C13" t="str">
            <v>UN</v>
          </cell>
          <cell r="D13">
            <v>2.58</v>
          </cell>
        </row>
        <row r="14">
          <cell r="A14">
            <v>393</v>
          </cell>
          <cell r="B14" t="str">
            <v>ABRACADEIRA EM ACO PARA AMARRACAO DE ELETRODUTOS, TIPO D, COM 1" E PARAFUSO DE FIXACAO</v>
          </cell>
          <cell r="C14" t="str">
            <v>UN</v>
          </cell>
          <cell r="D14">
            <v>2.7</v>
          </cell>
        </row>
        <row r="15">
          <cell r="A15">
            <v>39127</v>
          </cell>
          <cell r="B15" t="str">
            <v>ABRACADEIRA EM ACO PARA AMARRACAO DE ELETRODUTOS, TIPO D, COM 1/2" E CUNHA DE FIXACAO</v>
          </cell>
          <cell r="C15" t="str">
            <v>UN</v>
          </cell>
          <cell r="D15">
            <v>2.21</v>
          </cell>
        </row>
        <row r="16">
          <cell r="A16">
            <v>392</v>
          </cell>
          <cell r="B16" t="str">
            <v>ABRACADEIRA EM ACO PARA AMARRACAO DE ELETRODUTOS, TIPO D, COM 1/2" E PARAFUSO DE FIXACAO</v>
          </cell>
          <cell r="C16" t="str">
            <v>UN</v>
          </cell>
          <cell r="D16">
            <v>2.2599999999999998</v>
          </cell>
        </row>
        <row r="17">
          <cell r="A17">
            <v>39133</v>
          </cell>
          <cell r="B17" t="str">
            <v>ABRACADEIRA EM ACO PARA AMARRACAO DE ELETRODUTOS, TIPO D, COM 2 1/2" E CUNHA DE FIXACAO</v>
          </cell>
          <cell r="C17" t="str">
            <v>UN</v>
          </cell>
          <cell r="D17">
            <v>6.03</v>
          </cell>
        </row>
        <row r="18">
          <cell r="A18">
            <v>397</v>
          </cell>
          <cell r="B18" t="str">
            <v>ABRACADEIRA EM ACO PARA AMARRACAO DE ELETRODUTOS, TIPO D, COM 2 1/2" E PARAFUSO DE FIXACAO</v>
          </cell>
          <cell r="C18" t="str">
            <v>UN</v>
          </cell>
          <cell r="D18">
            <v>6.66</v>
          </cell>
        </row>
        <row r="19">
          <cell r="A19">
            <v>39132</v>
          </cell>
          <cell r="B19" t="str">
            <v>ABRACADEIRA EM ACO PARA AMARRACAO DE ELETRODUTOS, TIPO D, COM 2" E CUNHA DE FIXACAO</v>
          </cell>
          <cell r="C19" t="str">
            <v>UN</v>
          </cell>
          <cell r="D19">
            <v>4.82</v>
          </cell>
        </row>
        <row r="20">
          <cell r="A20">
            <v>396</v>
          </cell>
          <cell r="B20" t="str">
            <v>ABRACADEIRA EM ACO PARA AMARRACAO DE ELETRODUTOS, TIPO D, COM 2" E PARAFUSO DE FIXACAO</v>
          </cell>
          <cell r="C20" t="str">
            <v>UN</v>
          </cell>
          <cell r="D20">
            <v>5.17</v>
          </cell>
        </row>
        <row r="21">
          <cell r="A21">
            <v>39135</v>
          </cell>
          <cell r="B21" t="str">
            <v>ABRACADEIRA EM ACO PARA AMARRACAO DE ELETRODUTOS, TIPO D, COM 3 1/2" E CUNHA DE FIXACAO</v>
          </cell>
          <cell r="C21" t="str">
            <v>UN</v>
          </cell>
          <cell r="D21">
            <v>9.65</v>
          </cell>
        </row>
        <row r="22">
          <cell r="A22">
            <v>39134</v>
          </cell>
          <cell r="B22" t="str">
            <v>ABRACADEIRA EM ACO PARA AMARRACAO DE ELETRODUTOS, TIPO D, COM 3" E CUNHA DE FIXACAO</v>
          </cell>
          <cell r="C22" t="str">
            <v>UN</v>
          </cell>
          <cell r="D22">
            <v>8.0399999999999991</v>
          </cell>
        </row>
        <row r="23">
          <cell r="A23">
            <v>398</v>
          </cell>
          <cell r="B23" t="str">
            <v>ABRACADEIRA EM ACO PARA AMARRACAO DE ELETRODUTOS, TIPO D, COM 3" E PARAFUSO DE FIXACAO</v>
          </cell>
          <cell r="C23" t="str">
            <v>UN</v>
          </cell>
          <cell r="D23">
            <v>7.41</v>
          </cell>
        </row>
        <row r="24">
          <cell r="A24">
            <v>39128</v>
          </cell>
          <cell r="B24" t="str">
            <v>ABRACADEIRA EM ACO PARA AMARRACAO DE ELETRODUTOS, TIPO D, COM 3/4" E CUNHA DE FIXACAO</v>
          </cell>
          <cell r="C24" t="str">
            <v>UN</v>
          </cell>
          <cell r="D24">
            <v>2.41</v>
          </cell>
        </row>
        <row r="25">
          <cell r="A25">
            <v>400</v>
          </cell>
          <cell r="B25" t="str">
            <v>ABRACADEIRA EM ACO PARA AMARRACAO DE ELETRODUTOS, TIPO D, COM 3/4" E PARAFUSO DE FIXACAO</v>
          </cell>
          <cell r="C25" t="str">
            <v>UN</v>
          </cell>
          <cell r="D25">
            <v>2.35</v>
          </cell>
        </row>
        <row r="26">
          <cell r="A26">
            <v>39125</v>
          </cell>
          <cell r="B26" t="str">
            <v>ABRACADEIRA EM ACO PARA AMARRACAO DE ELETRODUTOS, TIPO D, COM 3/8" E PARAFUSO DE FIXACAO</v>
          </cell>
          <cell r="C26" t="str">
            <v>UN</v>
          </cell>
          <cell r="D26">
            <v>2.41</v>
          </cell>
        </row>
        <row r="27">
          <cell r="A27">
            <v>39126</v>
          </cell>
          <cell r="B27" t="str">
            <v>ABRACADEIRA EM ACO PARA AMARRACAO DE ELETRODUTOS, TIPO D, COM 4" E CUNHA DE FIXACAO</v>
          </cell>
          <cell r="C27" t="str">
            <v>UN</v>
          </cell>
          <cell r="D27">
            <v>10.85</v>
          </cell>
        </row>
        <row r="28">
          <cell r="A28">
            <v>399</v>
          </cell>
          <cell r="B28" t="str">
            <v>ABRACADEIRA EM ACO PARA AMARRACAO DE ELETRODUTOS, TIPO D, COM 4" E PARAFUSO DE FIXACAO</v>
          </cell>
          <cell r="C28" t="str">
            <v>UN</v>
          </cell>
          <cell r="D28">
            <v>9.56</v>
          </cell>
        </row>
        <row r="29">
          <cell r="A29">
            <v>39158</v>
          </cell>
          <cell r="B29" t="str">
            <v>ABRACADEIRA EM ACO PARA AMARRACAO DE ELETRODUTOS, TIPO ECONOMICA (GOTA), COM 8"</v>
          </cell>
          <cell r="C29" t="str">
            <v>UN</v>
          </cell>
          <cell r="D29">
            <v>25.67</v>
          </cell>
        </row>
        <row r="30">
          <cell r="A30">
            <v>39141</v>
          </cell>
          <cell r="B30" t="str">
            <v>ABRACADEIRA EM ACO PARA AMARRACAO DE ELETRODUTOS, TIPO U SIMPLES, COM 1 1/2"</v>
          </cell>
          <cell r="C30" t="str">
            <v>UN</v>
          </cell>
          <cell r="D30">
            <v>1.86</v>
          </cell>
        </row>
        <row r="31">
          <cell r="A31">
            <v>39140</v>
          </cell>
          <cell r="B31" t="str">
            <v>ABRACADEIRA EM ACO PARA AMARRACAO DE ELETRODUTOS, TIPO U SIMPLES, COM 1 1/4"</v>
          </cell>
          <cell r="C31" t="str">
            <v>UN</v>
          </cell>
          <cell r="D31">
            <v>1.69</v>
          </cell>
        </row>
        <row r="32">
          <cell r="A32">
            <v>39139</v>
          </cell>
          <cell r="B32" t="str">
            <v>ABRACADEIRA EM ACO PARA AMARRACAO DE ELETRODUTOS, TIPO U SIMPLES, COM 1"</v>
          </cell>
          <cell r="C32" t="str">
            <v>UN</v>
          </cell>
          <cell r="D32">
            <v>1.4</v>
          </cell>
        </row>
        <row r="33">
          <cell r="A33">
            <v>39137</v>
          </cell>
          <cell r="B33" t="str">
            <v>ABRACADEIRA EM ACO PARA AMARRACAO DE ELETRODUTOS, TIPO U SIMPLES, COM 1/2"</v>
          </cell>
          <cell r="C33" t="str">
            <v>UN</v>
          </cell>
          <cell r="D33">
            <v>0.97</v>
          </cell>
        </row>
        <row r="34">
          <cell r="A34">
            <v>39143</v>
          </cell>
          <cell r="B34" t="str">
            <v>ABRACADEIRA EM ACO PARA AMARRACAO DE ELETRODUTOS, TIPO U SIMPLES, COM 2 1/2"</v>
          </cell>
          <cell r="C34" t="str">
            <v>UN</v>
          </cell>
          <cell r="D34">
            <v>3.84</v>
          </cell>
        </row>
        <row r="35">
          <cell r="A35">
            <v>39142</v>
          </cell>
          <cell r="B35" t="str">
            <v>ABRACADEIRA EM ACO PARA AMARRACAO DE ELETRODUTOS, TIPO U SIMPLES, COM 2"</v>
          </cell>
          <cell r="C35" t="str">
            <v>UN</v>
          </cell>
          <cell r="D35">
            <v>2.75</v>
          </cell>
        </row>
        <row r="36">
          <cell r="A36">
            <v>39144</v>
          </cell>
          <cell r="B36" t="str">
            <v>ABRACADEIRA EM ACO PARA AMARRACAO DE ELETRODUTOS, TIPO U SIMPLES, COM 3"</v>
          </cell>
          <cell r="C36" t="str">
            <v>UN</v>
          </cell>
          <cell r="D36">
            <v>4.4800000000000004</v>
          </cell>
        </row>
        <row r="37">
          <cell r="A37">
            <v>39138</v>
          </cell>
          <cell r="B37" t="str">
            <v>ABRACADEIRA EM ACO PARA AMARRACAO DE ELETRODUTOS, TIPO U SIMPLES, COM 3/4"</v>
          </cell>
          <cell r="C37" t="str">
            <v>UN</v>
          </cell>
          <cell r="D37">
            <v>1.03</v>
          </cell>
        </row>
        <row r="38">
          <cell r="A38">
            <v>39136</v>
          </cell>
          <cell r="B38" t="str">
            <v>ABRACADEIRA EM ACO PARA AMARRACAO DE ELETRODUTOS, TIPO U SIMPLES, COM 3/8"</v>
          </cell>
          <cell r="C38" t="str">
            <v>UN</v>
          </cell>
          <cell r="D38">
            <v>0.68</v>
          </cell>
        </row>
        <row r="39">
          <cell r="A39">
            <v>39145</v>
          </cell>
          <cell r="B39" t="str">
            <v>ABRACADEIRA EM ACO PARA AMARRACAO DE ELETRODUTOS, TIPO U SIMPLES, COM 4"</v>
          </cell>
          <cell r="C39" t="str">
            <v>UN</v>
          </cell>
          <cell r="D39">
            <v>7.38</v>
          </cell>
        </row>
        <row r="40">
          <cell r="A40">
            <v>12615</v>
          </cell>
          <cell r="B40" t="str">
            <v>ABRACADEIRA PVC, PARA CALHA PLUVIAL, DIAMETRO ENTRE *80 E 100* MM, PARA DRENAGEM PLUVIAL PREDIAL</v>
          </cell>
          <cell r="C40" t="str">
            <v>UN</v>
          </cell>
          <cell r="D40">
            <v>12.06</v>
          </cell>
        </row>
        <row r="41">
          <cell r="A41">
            <v>11927</v>
          </cell>
          <cell r="B41" t="str">
            <v>ABRACADEIRA, GALVANIZADA/ZINCADA, ROSCA SEM FIM, PARAFUSO INOX, LARGURA FITA *12,6 A *14 MM, D = 2" A 2 1/2"</v>
          </cell>
          <cell r="C41" t="str">
            <v>UN</v>
          </cell>
          <cell r="D41">
            <v>6.98</v>
          </cell>
        </row>
        <row r="42">
          <cell r="A42">
            <v>11928</v>
          </cell>
          <cell r="B42" t="str">
            <v>ABRACADEIRA, GALVANIZADA/ZINCADA, ROSCA SEM FIM, PARAFUSO INOX, LARGURA FITA *12,6 A *14 MM, D = 3" A 3 3/4"</v>
          </cell>
          <cell r="C42" t="str">
            <v>UN</v>
          </cell>
          <cell r="D42">
            <v>8</v>
          </cell>
        </row>
        <row r="43">
          <cell r="A43">
            <v>11929</v>
          </cell>
          <cell r="B43" t="str">
            <v>ABRACADEIRA, GALVANIZADA/ZINCADA, ROSCA SEM FIM, PARAFUSO INOX, LARGURA FITA *12,6 A *14 MM, D = 4" A 4 3/4"</v>
          </cell>
          <cell r="C43" t="str">
            <v>UN</v>
          </cell>
          <cell r="D43">
            <v>12.37</v>
          </cell>
        </row>
        <row r="44">
          <cell r="A44">
            <v>36801</v>
          </cell>
          <cell r="B44" t="str">
            <v>ACABAMENTO DE METAL CROMADO PARA REGISTRO PEQUENO, DE PAREDE, 1/2" OU 3/4"</v>
          </cell>
          <cell r="C44" t="str">
            <v>UN</v>
          </cell>
          <cell r="D44">
            <v>31.94</v>
          </cell>
        </row>
        <row r="45">
          <cell r="A45">
            <v>36246</v>
          </cell>
          <cell r="B45" t="str">
            <v>ACABAMENTO SIMPLES/CONVENCIONAL PARA FORRO PVC, TIPO "U" OU "C", COR BRANCA, COMPRIMENTO 6 M</v>
          </cell>
          <cell r="C45" t="str">
            <v>M</v>
          </cell>
          <cell r="D45">
            <v>4.9000000000000004</v>
          </cell>
        </row>
        <row r="46">
          <cell r="A46">
            <v>1</v>
          </cell>
          <cell r="B46" t="str">
            <v>ACETILENO (RECARGA DE GAS ACETILENO PARA CILINDRO DE CONJUNTO OXICORTE GRANDE) NAO INCLUI TROCA/MANUTENCAO DO CILINDRO</v>
          </cell>
          <cell r="C46" t="str">
            <v>KG</v>
          </cell>
          <cell r="D46">
            <v>100</v>
          </cell>
        </row>
        <row r="47">
          <cell r="A47">
            <v>3</v>
          </cell>
          <cell r="B47" t="str">
            <v>ACIDO CLORIDRICO / ACIDO MURIATICO, DILUICAO 10% A 12% PARA USO EM LIMPEZA</v>
          </cell>
          <cell r="C47" t="str">
            <v>L</v>
          </cell>
          <cell r="D47">
            <v>14.73</v>
          </cell>
        </row>
        <row r="48">
          <cell r="A48">
            <v>43054</v>
          </cell>
          <cell r="B48" t="str">
            <v>ACO CA-25, 10,0 MM, OU 12,5 MM, OU 16,0 MM, OU 20,0 MM, OU 25,0 MM, VERGALHAO</v>
          </cell>
          <cell r="C48" t="str">
            <v>KG</v>
          </cell>
          <cell r="D48">
            <v>8.3000000000000007</v>
          </cell>
        </row>
        <row r="49">
          <cell r="A49">
            <v>42402</v>
          </cell>
          <cell r="B49" t="str">
            <v>ACO CA-25, 16,0 MM, BARRA DE TRANSFERENCIA</v>
          </cell>
          <cell r="C49" t="str">
            <v>KG</v>
          </cell>
          <cell r="D49">
            <v>7.93</v>
          </cell>
        </row>
        <row r="50">
          <cell r="A50">
            <v>42403</v>
          </cell>
          <cell r="B50" t="str">
            <v>ACO CA-25, 20,0 MM, BARRA DE TRANSFERENCIA</v>
          </cell>
          <cell r="C50" t="str">
            <v>KG</v>
          </cell>
          <cell r="D50">
            <v>10.17</v>
          </cell>
        </row>
        <row r="51">
          <cell r="A51">
            <v>42404</v>
          </cell>
          <cell r="B51" t="str">
            <v>ACO CA-25, 25,0 MM, BARRA DE TRANSFERENCIA</v>
          </cell>
          <cell r="C51" t="str">
            <v>KG</v>
          </cell>
          <cell r="D51">
            <v>10.11</v>
          </cell>
        </row>
        <row r="52">
          <cell r="A52">
            <v>42405</v>
          </cell>
          <cell r="B52" t="str">
            <v>ACO CA-25, 32,0 MM, BARRA DE TRANSFERENCIA</v>
          </cell>
          <cell r="C52" t="str">
            <v>KG</v>
          </cell>
          <cell r="D52">
            <v>10.77</v>
          </cell>
        </row>
        <row r="53">
          <cell r="A53">
            <v>34341</v>
          </cell>
          <cell r="B53" t="str">
            <v>ACO CA-25, 32,0 MM, VERGALHAO</v>
          </cell>
          <cell r="C53" t="str">
            <v>KG</v>
          </cell>
          <cell r="D53">
            <v>9.35</v>
          </cell>
        </row>
        <row r="54">
          <cell r="A54">
            <v>43053</v>
          </cell>
          <cell r="B54" t="str">
            <v>ACO CA-25, 6,3 MM OU 8,0 MM, VERGALHAO</v>
          </cell>
          <cell r="C54" t="str">
            <v>KG</v>
          </cell>
          <cell r="D54">
            <v>7.41</v>
          </cell>
        </row>
        <row r="55">
          <cell r="A55">
            <v>43058</v>
          </cell>
          <cell r="B55" t="str">
            <v>ACO CA-50, 10,0 MM, OU 12,5 MM, OU 16,0 MM, OU 20,0 MM, DOBRADO E CORTADO</v>
          </cell>
          <cell r="C55" t="str">
            <v>KG</v>
          </cell>
          <cell r="D55">
            <v>7.68</v>
          </cell>
        </row>
        <row r="56">
          <cell r="A56">
            <v>34</v>
          </cell>
          <cell r="B56" t="str">
            <v>ACO CA-50, 10,0 MM, VERGALHAO</v>
          </cell>
          <cell r="C56" t="str">
            <v>KG</v>
          </cell>
          <cell r="D56">
            <v>7.72</v>
          </cell>
        </row>
        <row r="57">
          <cell r="A57">
            <v>43055</v>
          </cell>
          <cell r="B57" t="str">
            <v>ACO CA-50, 12,5 MM OU 16,0 MM, VERGALHAO</v>
          </cell>
          <cell r="C57" t="str">
            <v>KG</v>
          </cell>
          <cell r="D57">
            <v>6.69</v>
          </cell>
        </row>
        <row r="58">
          <cell r="A58">
            <v>43056</v>
          </cell>
          <cell r="B58" t="str">
            <v>ACO CA-50, 20,0 MM OU 25,0 MM, VERGALHAO</v>
          </cell>
          <cell r="C58" t="str">
            <v>KG</v>
          </cell>
          <cell r="D58">
            <v>7.71</v>
          </cell>
        </row>
        <row r="59">
          <cell r="A59">
            <v>43057</v>
          </cell>
          <cell r="B59" t="str">
            <v>ACO CA-50, 32,0 MM, VERGALHAO</v>
          </cell>
          <cell r="C59" t="str">
            <v>KG</v>
          </cell>
          <cell r="D59">
            <v>8.48</v>
          </cell>
        </row>
        <row r="60">
          <cell r="A60">
            <v>34449</v>
          </cell>
          <cell r="B60" t="str">
            <v>ACO CA-50, 6,3 MM, DOBRADO E CORTADO</v>
          </cell>
          <cell r="C60" t="str">
            <v>KG</v>
          </cell>
          <cell r="D60">
            <v>9.06</v>
          </cell>
        </row>
        <row r="61">
          <cell r="A61">
            <v>32</v>
          </cell>
          <cell r="B61" t="str">
            <v>ACO CA-50, 6,3 MM, VERGALHAO</v>
          </cell>
          <cell r="C61" t="str">
            <v>KG</v>
          </cell>
          <cell r="D61">
            <v>8.15</v>
          </cell>
        </row>
        <row r="62">
          <cell r="A62">
            <v>33</v>
          </cell>
          <cell r="B62" t="str">
            <v>ACO CA-50, 8,0 MM, VERGALHAO</v>
          </cell>
          <cell r="C62" t="str">
            <v>KG</v>
          </cell>
          <cell r="D62">
            <v>8.19</v>
          </cell>
        </row>
        <row r="63">
          <cell r="A63">
            <v>43061</v>
          </cell>
          <cell r="B63" t="str">
            <v>ACO CA-60, 4,2 MM OU 5,0 MM, DOBRADO E CORTADO</v>
          </cell>
          <cell r="C63" t="str">
            <v>KG</v>
          </cell>
          <cell r="D63">
            <v>7.66</v>
          </cell>
        </row>
        <row r="64">
          <cell r="A64">
            <v>43059</v>
          </cell>
          <cell r="B64" t="str">
            <v>ACO CA-60, 4,2 MM, OU 5,0 MM, OU 6,0 MM, OU 7,0 MM, VERGALHAO</v>
          </cell>
          <cell r="C64" t="str">
            <v>KG</v>
          </cell>
          <cell r="D64">
            <v>7.31</v>
          </cell>
        </row>
        <row r="65">
          <cell r="A65">
            <v>43062</v>
          </cell>
          <cell r="B65" t="str">
            <v>ACO CA-60, 6,0 MM OU 7,0 MM, DOBRADO E CORTADO</v>
          </cell>
          <cell r="C65" t="str">
            <v>KG</v>
          </cell>
          <cell r="D65">
            <v>8.1</v>
          </cell>
        </row>
        <row r="66">
          <cell r="A66">
            <v>43060</v>
          </cell>
          <cell r="B66" t="str">
            <v>ACO CA-60, 8,0 MM OU 9,5 MM, VERGALHAO</v>
          </cell>
          <cell r="C66" t="str">
            <v>KG</v>
          </cell>
          <cell r="D66">
            <v>6.36</v>
          </cell>
        </row>
        <row r="67">
          <cell r="A67">
            <v>44254</v>
          </cell>
          <cell r="B67" t="str">
            <v>ADAPTADOR CPVC, ROSCAVEL, COM FLANGES E ANEL DE VEDACAO, 15 MM, CAIXA D'AGUA PARA AGUA QUENTE</v>
          </cell>
          <cell r="C67" t="str">
            <v>UN</v>
          </cell>
          <cell r="D67">
            <v>32.090000000000003</v>
          </cell>
        </row>
        <row r="68">
          <cell r="A68">
            <v>44255</v>
          </cell>
          <cell r="B68" t="str">
            <v>ADAPTADOR CPVC, ROSCAVEL, COM FLANGES E ANEL DE VEDACAO, 22 MM, CAIXA D'AGUA PARA AGUA QUENTE</v>
          </cell>
          <cell r="C68" t="str">
            <v>UN</v>
          </cell>
          <cell r="D68">
            <v>35.57</v>
          </cell>
        </row>
        <row r="69">
          <cell r="A69">
            <v>44256</v>
          </cell>
          <cell r="B69" t="str">
            <v>ADAPTADOR CPVC, ROSCAVEL, COM FLANGES E ANEL DE VEDACAO, 28 MM, CAIXA D'AGUA PARA AGUA QUENTE</v>
          </cell>
          <cell r="C69" t="str">
            <v>UN</v>
          </cell>
          <cell r="D69">
            <v>40.18</v>
          </cell>
        </row>
        <row r="70">
          <cell r="A70">
            <v>44257</v>
          </cell>
          <cell r="B70" t="str">
            <v>ADAPTADOR CPVC, ROSCAVEL, COM FLANGES E ANEL DE VEDACAO, 35 MM, CAIXA D'AGUA PARA AGUA QUENTE</v>
          </cell>
          <cell r="C70" t="str">
            <v>UN</v>
          </cell>
          <cell r="D70">
            <v>63.56</v>
          </cell>
        </row>
        <row r="71">
          <cell r="A71">
            <v>44258</v>
          </cell>
          <cell r="B71" t="str">
            <v>ADAPTADOR CPVC, ROSCAVEL, COM FLANGES E ANEL DE VEDACAO, 42 MM, CAIXA D'AGUA PARA AGUA QUENTE</v>
          </cell>
          <cell r="C71" t="str">
            <v>UN</v>
          </cell>
          <cell r="D71">
            <v>72.64</v>
          </cell>
        </row>
        <row r="72">
          <cell r="A72">
            <v>44259</v>
          </cell>
          <cell r="B72" t="str">
            <v>ADAPTADOR CPVC, ROSCAVEL, COM FLANGES E ANEL DE VEDACAO, 54 MM, CAIXA D'AGUA PARA AGUA QUENTE</v>
          </cell>
          <cell r="C72" t="str">
            <v>UN</v>
          </cell>
          <cell r="D72">
            <v>99.71</v>
          </cell>
        </row>
        <row r="73">
          <cell r="A73">
            <v>37997</v>
          </cell>
          <cell r="B73" t="str">
            <v>ADAPTADOR CPVC, SOLDAVEL, 15 MM, PARA AGUA QUENTE</v>
          </cell>
          <cell r="C73" t="str">
            <v>UN</v>
          </cell>
          <cell r="D73">
            <v>19.12</v>
          </cell>
        </row>
        <row r="74">
          <cell r="A74">
            <v>37998</v>
          </cell>
          <cell r="B74" t="str">
            <v>ADAPTADOR CPVC, SOLDAVEL, 22 MM, PARA AGUA QUENTE</v>
          </cell>
          <cell r="C74" t="str">
            <v>UN</v>
          </cell>
          <cell r="D74">
            <v>25.59</v>
          </cell>
        </row>
        <row r="75">
          <cell r="A75">
            <v>10899</v>
          </cell>
          <cell r="B75" t="str">
            <v>ADAPTADOR EM LATAO, ENGATE RAPIDO 2 1/2" X ROSCA INTERNA 5 FIOS 2 1/2", PARA INSTALACAO PREDIAL DE COMBATE A INCENDIO</v>
          </cell>
          <cell r="C75" t="str">
            <v>UN</v>
          </cell>
          <cell r="D75">
            <v>122.66</v>
          </cell>
        </row>
        <row r="76">
          <cell r="A76">
            <v>10900</v>
          </cell>
          <cell r="B76" t="str">
            <v>ADAPTADOR EM LATAO, ENGATE RAPIDO1 1/2" X ROSCA INTERNA 5 FIOS 2 1/2", PARA INSTALACAO PREDIAL DE COMBATE A INCENDIO</v>
          </cell>
          <cell r="C76" t="str">
            <v>UN</v>
          </cell>
          <cell r="D76">
            <v>95.99</v>
          </cell>
        </row>
        <row r="77">
          <cell r="A77">
            <v>103</v>
          </cell>
          <cell r="B77" t="str">
            <v>ADAPTADOR PVC SOLDAVEL CURTO COM BOLSA E ROSCA, 110 MM X 4", PARA AGUA FRIA</v>
          </cell>
          <cell r="C77" t="str">
            <v>UN</v>
          </cell>
          <cell r="D77">
            <v>36.450000000000003</v>
          </cell>
        </row>
        <row r="78">
          <cell r="A78">
            <v>107</v>
          </cell>
          <cell r="B78" t="str">
            <v>ADAPTADOR PVC SOLDAVEL CURTO COM BOLSA E ROSCA, 20 MM X 1/2", PARA AGUA FRIA</v>
          </cell>
          <cell r="C78" t="str">
            <v>UN</v>
          </cell>
          <cell r="D78">
            <v>0.68</v>
          </cell>
        </row>
        <row r="79">
          <cell r="A79">
            <v>65</v>
          </cell>
          <cell r="B79" t="str">
            <v>ADAPTADOR PVC SOLDAVEL CURTO COM BOLSA E ROSCA, 25 MM X 3/4", PARA AGUA FRIA</v>
          </cell>
          <cell r="C79" t="str">
            <v>UN</v>
          </cell>
          <cell r="D79">
            <v>0.75</v>
          </cell>
        </row>
        <row r="80">
          <cell r="A80">
            <v>108</v>
          </cell>
          <cell r="B80" t="str">
            <v>ADAPTADOR PVC SOLDAVEL CURTO COM BOLSA E ROSCA, 32 MM X 1", PARA AGUA FRIA</v>
          </cell>
          <cell r="C80" t="str">
            <v>UN</v>
          </cell>
          <cell r="D80">
            <v>1.51</v>
          </cell>
        </row>
        <row r="81">
          <cell r="A81">
            <v>110</v>
          </cell>
          <cell r="B81" t="str">
            <v>ADAPTADOR PVC SOLDAVEL CURTO COM BOLSA E ROSCA, 40 MM X 1 1/2", PARA AGUA FRIA</v>
          </cell>
          <cell r="C81" t="str">
            <v>UN</v>
          </cell>
          <cell r="D81">
            <v>5.24</v>
          </cell>
        </row>
        <row r="82">
          <cell r="A82">
            <v>109</v>
          </cell>
          <cell r="B82" t="str">
            <v>ADAPTADOR PVC SOLDAVEL CURTO COM BOLSA E ROSCA, 40 MM X 1 1/4", PARA AGUA FRIA</v>
          </cell>
          <cell r="C82" t="str">
            <v>UN</v>
          </cell>
          <cell r="D82">
            <v>3.12</v>
          </cell>
        </row>
        <row r="83">
          <cell r="A83">
            <v>111</v>
          </cell>
          <cell r="B83" t="str">
            <v>ADAPTADOR PVC SOLDAVEL CURTO COM BOLSA E ROSCA, 50 MM X 1 1/4", PARA AGUA FRIA</v>
          </cell>
          <cell r="C83" t="str">
            <v>UN</v>
          </cell>
          <cell r="D83">
            <v>7.09</v>
          </cell>
        </row>
        <row r="84">
          <cell r="A84">
            <v>112</v>
          </cell>
          <cell r="B84" t="str">
            <v>ADAPTADOR PVC SOLDAVEL CURTO COM BOLSA E ROSCA, 50 MM X1 1/2", PARA AGUA FRIA</v>
          </cell>
          <cell r="C84" t="str">
            <v>UN</v>
          </cell>
          <cell r="D84">
            <v>3.76</v>
          </cell>
        </row>
        <row r="85">
          <cell r="A85">
            <v>113</v>
          </cell>
          <cell r="B85" t="str">
            <v>ADAPTADOR PVC SOLDAVEL CURTO COM BOLSA E ROSCA, 60 MM X 2", PARA AGUA FRIA</v>
          </cell>
          <cell r="C85" t="str">
            <v>UN</v>
          </cell>
          <cell r="D85">
            <v>9.41</v>
          </cell>
        </row>
        <row r="86">
          <cell r="A86">
            <v>104</v>
          </cell>
          <cell r="B86" t="str">
            <v>ADAPTADOR PVC SOLDAVEL CURTO COM BOLSA E ROSCA, 75 MM X 2 1/2", PARA AGUA FRIA</v>
          </cell>
          <cell r="C86" t="str">
            <v>UN</v>
          </cell>
          <cell r="D86">
            <v>16.38</v>
          </cell>
        </row>
        <row r="87">
          <cell r="A87">
            <v>102</v>
          </cell>
          <cell r="B87" t="str">
            <v>ADAPTADOR PVC SOLDAVEL CURTO COM BOLSA E ROSCA, 85 MM X 3", PARA AGUA FRIA</v>
          </cell>
          <cell r="C87" t="str">
            <v>UN</v>
          </cell>
          <cell r="D87">
            <v>22.59</v>
          </cell>
        </row>
        <row r="88">
          <cell r="A88">
            <v>95</v>
          </cell>
          <cell r="B88" t="str">
            <v>ADAPTADOR PVC SOLDAVEL, COM FLANGE E ANEL DE VEDACAO, 20 MM X 1/2", PARA CAIXA D'AGUA</v>
          </cell>
          <cell r="C88" t="str">
            <v>UN</v>
          </cell>
          <cell r="D88">
            <v>9.5399999999999991</v>
          </cell>
        </row>
        <row r="89">
          <cell r="A89">
            <v>96</v>
          </cell>
          <cell r="B89" t="str">
            <v>ADAPTADOR PVC SOLDAVEL, COM FLANGE E ANEL DE VEDACAO, 25 MM X 3/4", PARA CAIXA D'AGUA</v>
          </cell>
          <cell r="C89" t="str">
            <v>UN</v>
          </cell>
          <cell r="D89">
            <v>10.38</v>
          </cell>
        </row>
        <row r="90">
          <cell r="A90">
            <v>97</v>
          </cell>
          <cell r="B90" t="str">
            <v>ADAPTADOR PVC SOLDAVEL, COM FLANGE E ANEL DE VEDACAO, 32 MM X 1", PARA CAIXA D'AGUA</v>
          </cell>
          <cell r="C90" t="str">
            <v>UN</v>
          </cell>
          <cell r="D90">
            <v>15.62</v>
          </cell>
        </row>
        <row r="91">
          <cell r="A91">
            <v>98</v>
          </cell>
          <cell r="B91" t="str">
            <v>ADAPTADOR PVC SOLDAVEL, COM FLANGE E ANEL DE VEDACAO, 40 MM X 1 1/4", PARA CAIXA D'AGUA</v>
          </cell>
          <cell r="C91" t="str">
            <v>UN</v>
          </cell>
          <cell r="D91">
            <v>23.38</v>
          </cell>
        </row>
        <row r="92">
          <cell r="A92">
            <v>99</v>
          </cell>
          <cell r="B92" t="str">
            <v>ADAPTADOR PVC SOLDAVEL, COM FLANGE E ANEL DE VEDACAO, 50 MM X 1 1/2", PARA CAIXA D'AGUA</v>
          </cell>
          <cell r="C92" t="str">
            <v>UN</v>
          </cell>
          <cell r="D92">
            <v>22.1</v>
          </cell>
        </row>
        <row r="93">
          <cell r="A93">
            <v>72</v>
          </cell>
          <cell r="B93" t="str">
            <v>ADAPTADOR PVC, ROSCAVEL, COM FLANGES E ANEL DE VEDACAO, 1 1/2", PARA CAIXA D'AGUA</v>
          </cell>
          <cell r="C93" t="str">
            <v>UN</v>
          </cell>
          <cell r="D93">
            <v>42.38</v>
          </cell>
        </row>
        <row r="94">
          <cell r="A94">
            <v>71</v>
          </cell>
          <cell r="B94" t="str">
            <v>ADAPTADOR PVC, ROSCAVEL, COM FLANGES E ANEL DE VEDACAO, 1", PARA CAIXA D'AGUA</v>
          </cell>
          <cell r="C94" t="str">
            <v>UN</v>
          </cell>
          <cell r="D94">
            <v>26.18</v>
          </cell>
        </row>
        <row r="95">
          <cell r="A95">
            <v>67</v>
          </cell>
          <cell r="B95" t="str">
            <v>ADAPTADOR PVC, ROSCAVEL, COM FLANGES E ANEL DE VEDACAO, 1/2", PARA CAIXA D'AGUA</v>
          </cell>
          <cell r="C95" t="str">
            <v>UN</v>
          </cell>
          <cell r="D95">
            <v>13.7</v>
          </cell>
        </row>
        <row r="96">
          <cell r="A96">
            <v>73</v>
          </cell>
          <cell r="B96" t="str">
            <v>ADAPTADOR PVC, ROSCAVEL, COM FLANGES E ANEL DE VEDACAO, 3/4", PARA CAIXA D'AGUA</v>
          </cell>
          <cell r="C96" t="str">
            <v>UN</v>
          </cell>
          <cell r="D96">
            <v>13.11</v>
          </cell>
        </row>
        <row r="97">
          <cell r="A97">
            <v>100</v>
          </cell>
          <cell r="B97" t="str">
            <v>ADAPTADOR PVC, SOLDAVEL, COM FLANGES E ANEL DE VEDACAO, 60 MM X 2", PARA CAIXA D'AGUA</v>
          </cell>
          <cell r="C97" t="str">
            <v>UN</v>
          </cell>
          <cell r="D97">
            <v>38.61</v>
          </cell>
        </row>
        <row r="98">
          <cell r="A98">
            <v>75</v>
          </cell>
          <cell r="B98" t="str">
            <v>ADAPTADOR PVC, SOLDAVEL, COM FLANGES LIVRES, 110 MM X 4", PARA CAIXA D'AGUA</v>
          </cell>
          <cell r="C98" t="str">
            <v>UN</v>
          </cell>
          <cell r="D98">
            <v>225.12</v>
          </cell>
        </row>
        <row r="99">
          <cell r="A99">
            <v>83</v>
          </cell>
          <cell r="B99" t="str">
            <v>ADAPTADOR PVC, SOLDAVEL, COM FLANGES LIVRES, 75 MM X 2 1/2", PARA CAIXA D'AGUA</v>
          </cell>
          <cell r="C99" t="str">
            <v>UN</v>
          </cell>
          <cell r="D99">
            <v>179.98</v>
          </cell>
        </row>
        <row r="100">
          <cell r="A100">
            <v>74</v>
          </cell>
          <cell r="B100" t="str">
            <v>ADAPTADOR PVC, SOLDAVEL, COM FLANGES LIVRES, 85 MM X 3", PARA CAIXA D'AGUA</v>
          </cell>
          <cell r="C100" t="str">
            <v>UN</v>
          </cell>
          <cell r="D100">
            <v>257.32</v>
          </cell>
        </row>
        <row r="101">
          <cell r="A101">
            <v>106</v>
          </cell>
          <cell r="B101" t="str">
            <v>ADAPTADOR PVC, SOLDAVEL, LONGO, COM FLANGE LIVRE, 110 MM X 4", PARA CAIXA D'AGUA</v>
          </cell>
          <cell r="C101" t="str">
            <v>UN</v>
          </cell>
          <cell r="D101">
            <v>325.39</v>
          </cell>
        </row>
        <row r="102">
          <cell r="A102">
            <v>88</v>
          </cell>
          <cell r="B102" t="str">
            <v>ADAPTADOR PVC, SOLDAVEL, LONGO, COM FLANGE LIVRE, 32 MM X 1", PARA CAIXA D'AGUA</v>
          </cell>
          <cell r="C102" t="str">
            <v>UN</v>
          </cell>
          <cell r="D102">
            <v>9.14</v>
          </cell>
        </row>
        <row r="103">
          <cell r="A103">
            <v>82</v>
          </cell>
          <cell r="B103" t="str">
            <v>ADAPTADOR PVC, SOLDAVEL, LONGO, COM FLANGE LIVRE, 75 MM X 2 1/2", PARA CAIXA D'AGUA</v>
          </cell>
          <cell r="C103" t="str">
            <v>UN</v>
          </cell>
          <cell r="D103">
            <v>171.23</v>
          </cell>
        </row>
        <row r="104">
          <cell r="A104">
            <v>105</v>
          </cell>
          <cell r="B104" t="str">
            <v>ADAPTADOR PVC, SOLDAVEL, LONGO, COM FLANGE LIVRE, 85 MM X 3", PARA CAIXA D'AGUA</v>
          </cell>
          <cell r="C104" t="str">
            <v>UN</v>
          </cell>
          <cell r="D104">
            <v>242.63</v>
          </cell>
        </row>
        <row r="105">
          <cell r="A105">
            <v>39719</v>
          </cell>
          <cell r="B105" t="str">
            <v>ADESIVO / COLA DE CONTATO LIQUIDO, A BASE DE RESINAS, PARA COLAGEM DE ESPUMA PARA ISOLAMENTO TERMICO FLEXIVEL</v>
          </cell>
          <cell r="C105" t="str">
            <v>L</v>
          </cell>
          <cell r="D105">
            <v>192.15</v>
          </cell>
        </row>
        <row r="106">
          <cell r="A106">
            <v>3410</v>
          </cell>
          <cell r="B106" t="str">
            <v>ADESIVO / COLA PARA EPS (ISOPOR) E OUTROS MATERIAIS</v>
          </cell>
          <cell r="C106" t="str">
            <v>KG</v>
          </cell>
          <cell r="D106">
            <v>43.22</v>
          </cell>
        </row>
        <row r="107">
          <cell r="A107">
            <v>4791</v>
          </cell>
          <cell r="B107" t="str">
            <v>ADESIVO ACRILICO DE BASE AQUOSA / COLA DE CONTATO</v>
          </cell>
          <cell r="C107" t="str">
            <v>KG</v>
          </cell>
          <cell r="D107">
            <v>38.299999999999997</v>
          </cell>
        </row>
        <row r="108">
          <cell r="A108">
            <v>157</v>
          </cell>
          <cell r="B108" t="str">
            <v>ADESIVO ESTRUTURAL A BASE DE RESINA EPOXI PARA INJECAO EM TRINCAS, BICOMPONENTE, BAIXA VISCOSIDADE</v>
          </cell>
          <cell r="C108" t="str">
            <v>KG</v>
          </cell>
          <cell r="D108">
            <v>146.12</v>
          </cell>
        </row>
        <row r="109">
          <cell r="A109">
            <v>156</v>
          </cell>
          <cell r="B109" t="str">
            <v>ADESIVO ESTRUTURAL A BASE DE RESINA EPOXI, BICOMPONENTE, FLUIDO</v>
          </cell>
          <cell r="C109" t="str">
            <v>KG</v>
          </cell>
          <cell r="D109">
            <v>52.03</v>
          </cell>
        </row>
        <row r="110">
          <cell r="A110">
            <v>131</v>
          </cell>
          <cell r="B110" t="str">
            <v>ADESIVO ESTRUTURAL A BASE DE RESINA EPOXI, BICOMPONENTE, PASTOSO (TIXOTROPICO)</v>
          </cell>
          <cell r="C110" t="str">
            <v>KG</v>
          </cell>
          <cell r="D110">
            <v>44.49</v>
          </cell>
        </row>
        <row r="111">
          <cell r="A111">
            <v>21114</v>
          </cell>
          <cell r="B111" t="str">
            <v>ADESIVO PARA TUBOS CPVC, *75* G</v>
          </cell>
          <cell r="C111" t="str">
            <v>UN</v>
          </cell>
          <cell r="D111">
            <v>37.869999999999997</v>
          </cell>
        </row>
        <row r="112">
          <cell r="A112">
            <v>119</v>
          </cell>
          <cell r="B112" t="str">
            <v>ADESIVO PLASTICO PARA PVC, BISNAGA COM 75 GR</v>
          </cell>
          <cell r="C112" t="str">
            <v>UN</v>
          </cell>
          <cell r="D112">
            <v>9.6</v>
          </cell>
        </row>
        <row r="113">
          <cell r="A113">
            <v>122</v>
          </cell>
          <cell r="B113" t="str">
            <v>ADESIVO PLASTICO PARA PVC, FRASCO COM *850* GR</v>
          </cell>
          <cell r="C113" t="str">
            <v>UN</v>
          </cell>
          <cell r="D113">
            <v>73.86</v>
          </cell>
        </row>
        <row r="114">
          <cell r="A114">
            <v>20080</v>
          </cell>
          <cell r="B114" t="str">
            <v>ADESIVO PLASTICO PARA PVC, FRASCO COM 175 GR</v>
          </cell>
          <cell r="C114" t="str">
            <v>UN</v>
          </cell>
          <cell r="D114">
            <v>24.11</v>
          </cell>
        </row>
        <row r="115">
          <cell r="A115">
            <v>124</v>
          </cell>
          <cell r="B115" t="str">
            <v>ADITIVO ACELERADOR DE PEGA E ENDURECIMENTO PARA ARGAMASSAS E CONCRETOS, LIQUIDO E ISENTO DE CLORETOS</v>
          </cell>
          <cell r="C115" t="str">
            <v>L</v>
          </cell>
          <cell r="D115">
            <v>17.16</v>
          </cell>
        </row>
        <row r="116">
          <cell r="A116">
            <v>7334</v>
          </cell>
          <cell r="B116" t="str">
            <v>ADITIVO ADESIVO LIQUIDO PARA ARGAMASSAS DE REVESTIMENTOS CIMENTICIOS</v>
          </cell>
          <cell r="C116" t="str">
            <v>L</v>
          </cell>
          <cell r="D116">
            <v>15.01</v>
          </cell>
        </row>
        <row r="117">
          <cell r="A117">
            <v>45146</v>
          </cell>
          <cell r="B117" t="str">
            <v>ADITIVO IMPERMEABILIZANTE CRISTALIZANTE PARA CONCRETO</v>
          </cell>
          <cell r="C117" t="str">
            <v>KG</v>
          </cell>
          <cell r="D117">
            <v>32.9</v>
          </cell>
        </row>
        <row r="118">
          <cell r="A118">
            <v>123</v>
          </cell>
          <cell r="B118" t="str">
            <v>ADITIVO IMPERMEABILIZANTE DE PEGA NORMAL PARA ARGAMASSAS E CONCRETOS SEM ARMACAO, LIQUIDO E ISENTO DE CLORETOS</v>
          </cell>
          <cell r="C118" t="str">
            <v>L</v>
          </cell>
          <cell r="D118">
            <v>7.02</v>
          </cell>
        </row>
        <row r="119">
          <cell r="A119">
            <v>127</v>
          </cell>
          <cell r="B119" t="str">
            <v>ADITIVO IMPERMEABILIZANTE DE PEGA ULTRARRAPIDA, LIQUIDO E ISENTO DE CLORETOS</v>
          </cell>
          <cell r="C119" t="str">
            <v>L</v>
          </cell>
          <cell r="D119">
            <v>16.760000000000002</v>
          </cell>
        </row>
        <row r="120">
          <cell r="A120">
            <v>133</v>
          </cell>
          <cell r="B120" t="str">
            <v>ADITIVO LIQUIDO INCORPORADOR DE AR PARA CONCRETO E ARGAMASSA, LIQUIDO E ISENTO DE CLORETOS</v>
          </cell>
          <cell r="C120" t="str">
            <v>L</v>
          </cell>
          <cell r="D120">
            <v>6.96</v>
          </cell>
        </row>
        <row r="121">
          <cell r="A121">
            <v>43617</v>
          </cell>
          <cell r="B121" t="str">
            <v>ADITIVO PLASTIFICANTE E ESTABILIZADOR PARA ARGAMASSAS DE ASSENTAMENTO E REBOCO, LIQUIDO E ISENTO DE CLORETOS</v>
          </cell>
          <cell r="C121" t="str">
            <v>L</v>
          </cell>
          <cell r="D121">
            <v>7.77</v>
          </cell>
        </row>
        <row r="122">
          <cell r="A122">
            <v>132</v>
          </cell>
          <cell r="B122" t="str">
            <v>ADITIVO PLASTIFICANTE RETARDADOR DE PEGA E REDUTOR DE AGUA PARA CONCRETO, LIQUIDO E ISENTO DE CLORETOS</v>
          </cell>
          <cell r="C122" t="str">
            <v>L</v>
          </cell>
          <cell r="D122">
            <v>7.21</v>
          </cell>
        </row>
        <row r="123">
          <cell r="A123">
            <v>43618</v>
          </cell>
          <cell r="B123" t="str">
            <v>ADITIVO SUPERPLASTIFICANTE DE PEGA NORMAL PARA CONCRETO, LIQUIDO E ISENTO DE CLORETOS</v>
          </cell>
          <cell r="C123" t="str">
            <v>KG</v>
          </cell>
          <cell r="D123">
            <v>18.16</v>
          </cell>
        </row>
        <row r="124">
          <cell r="A124">
            <v>4319</v>
          </cell>
          <cell r="B124" t="str">
            <v>AFASTADOR PARA TELHA DE FIBROCIMENTO CANALETE 90 OU KALHETAO</v>
          </cell>
          <cell r="C124" t="str">
            <v>UN</v>
          </cell>
          <cell r="D124">
            <v>1.28</v>
          </cell>
        </row>
        <row r="125">
          <cell r="A125">
            <v>42409</v>
          </cell>
          <cell r="B125" t="str">
            <v>AGENTE DE CURA, PROTETOR DA EVAPORACAO DA AGUA DE HIDRATACAO DO CONCRETO</v>
          </cell>
          <cell r="C125" t="str">
            <v>KG</v>
          </cell>
          <cell r="D125">
            <v>11.44</v>
          </cell>
        </row>
        <row r="126">
          <cell r="A126">
            <v>40553</v>
          </cell>
          <cell r="B126" t="str">
            <v>AGREGADO RECICLADO, TIPO RACHAO RECICLADO CINZA, CLASSE A</v>
          </cell>
          <cell r="C126" t="str">
            <v>M3</v>
          </cell>
          <cell r="D126">
            <v>39</v>
          </cell>
        </row>
        <row r="127">
          <cell r="A127">
            <v>6114</v>
          </cell>
          <cell r="B127" t="str">
            <v>AJUDANTE DE ARMADOR (HORISTA)</v>
          </cell>
          <cell r="C127" t="str">
            <v>H</v>
          </cell>
          <cell r="D127">
            <v>18.53</v>
          </cell>
        </row>
        <row r="128">
          <cell r="A128">
            <v>40912</v>
          </cell>
          <cell r="B128" t="str">
            <v>AJUDANTE DE ARMADOR (MENSALISTA)</v>
          </cell>
          <cell r="C128" t="str">
            <v>MES</v>
          </cell>
          <cell r="D128">
            <v>3251.67</v>
          </cell>
        </row>
        <row r="129">
          <cell r="A129">
            <v>247</v>
          </cell>
          <cell r="B129" t="str">
            <v>AJUDANTE DE ELETRICISTA (HORISTA)</v>
          </cell>
          <cell r="C129" t="str">
            <v>H</v>
          </cell>
          <cell r="D129">
            <v>18.53</v>
          </cell>
        </row>
        <row r="130">
          <cell r="A130">
            <v>40919</v>
          </cell>
          <cell r="B130" t="str">
            <v>AJUDANTE DE ELETRICISTA (MENSALISTA)</v>
          </cell>
          <cell r="C130" t="str">
            <v>MES</v>
          </cell>
          <cell r="D130">
            <v>3251.67</v>
          </cell>
        </row>
        <row r="131">
          <cell r="A131">
            <v>44499</v>
          </cell>
          <cell r="B131" t="str">
            <v>AJUDANTE DE ESTRUTURAS METALICAS (HORISTA)</v>
          </cell>
          <cell r="C131" t="str">
            <v>H</v>
          </cell>
          <cell r="D131">
            <v>18.53</v>
          </cell>
        </row>
        <row r="132">
          <cell r="A132">
            <v>40984</v>
          </cell>
          <cell r="B132" t="str">
            <v>AJUDANTE DE ESTRUTURAS METALICAS (MENSALISTA)</v>
          </cell>
          <cell r="C132" t="str">
            <v>MES</v>
          </cell>
          <cell r="D132">
            <v>3251.67</v>
          </cell>
        </row>
        <row r="133">
          <cell r="A133">
            <v>248</v>
          </cell>
          <cell r="B133" t="str">
            <v>AJUDANTE DE OPERACAO EM GERAL (HORISTA)</v>
          </cell>
          <cell r="C133" t="str">
            <v>H</v>
          </cell>
          <cell r="D133">
            <v>18.2</v>
          </cell>
        </row>
        <row r="134">
          <cell r="A134">
            <v>41086</v>
          </cell>
          <cell r="B134" t="str">
            <v>AJUDANTE DE OPERACAO EM GERAL (MENSALISTA)</v>
          </cell>
          <cell r="C134" t="str">
            <v>MES</v>
          </cell>
          <cell r="D134">
            <v>3192.27</v>
          </cell>
        </row>
        <row r="135">
          <cell r="A135">
            <v>34466</v>
          </cell>
          <cell r="B135" t="str">
            <v>AJUDANTE DE PINTOR (HORISTA)</v>
          </cell>
          <cell r="C135" t="str">
            <v>H</v>
          </cell>
          <cell r="D135">
            <v>18.53</v>
          </cell>
        </row>
        <row r="136">
          <cell r="A136">
            <v>41083</v>
          </cell>
          <cell r="B136" t="str">
            <v>AJUDANTE DE PINTOR (MENSALISTA)</v>
          </cell>
          <cell r="C136" t="str">
            <v>MES</v>
          </cell>
          <cell r="D136">
            <v>3251.67</v>
          </cell>
        </row>
        <row r="137">
          <cell r="A137">
            <v>252</v>
          </cell>
          <cell r="B137" t="str">
            <v>AJUDANTE DE SERRALHEIRO (HORISTA)</v>
          </cell>
          <cell r="C137" t="str">
            <v>H</v>
          </cell>
          <cell r="D137">
            <v>18.53</v>
          </cell>
        </row>
        <row r="138">
          <cell r="A138">
            <v>40909</v>
          </cell>
          <cell r="B138" t="str">
            <v>AJUDANTE DE SERRALHEIRO (MENSALISTA)</v>
          </cell>
          <cell r="C138" t="str">
            <v>MES</v>
          </cell>
          <cell r="D138">
            <v>3251.67</v>
          </cell>
        </row>
        <row r="139">
          <cell r="A139">
            <v>242</v>
          </cell>
          <cell r="B139" t="str">
            <v>AJUDANTE ESPECIALIZADO (HORISTA)</v>
          </cell>
          <cell r="C139" t="str">
            <v>H</v>
          </cell>
          <cell r="D139">
            <v>18.2</v>
          </cell>
        </row>
        <row r="140">
          <cell r="A140">
            <v>41085</v>
          </cell>
          <cell r="B140" t="str">
            <v>AJUDANTE ESPECIALIZADO (MENSALISTA)</v>
          </cell>
          <cell r="C140" t="str">
            <v>MES</v>
          </cell>
          <cell r="D140">
            <v>3192.27</v>
          </cell>
        </row>
        <row r="141">
          <cell r="A141">
            <v>427</v>
          </cell>
          <cell r="B141" t="str">
            <v>ALCA PREFORMADA DE CONTRA POSTE, EM ACO GALVANIZADO, PARA CABO 3/16", COMPRIMENTO *860* MM</v>
          </cell>
          <cell r="C141" t="str">
            <v>UN</v>
          </cell>
          <cell r="D141">
            <v>5.9</v>
          </cell>
        </row>
        <row r="142">
          <cell r="A142">
            <v>417</v>
          </cell>
          <cell r="B142" t="str">
            <v>ALCA PREFORMADA DE DISTRIBUICAO, EM ACO GALVANIZADO, PARA CABO DE ALUMINIO DIAMETRO 16 A 25 MM</v>
          </cell>
          <cell r="C142" t="str">
            <v>UN</v>
          </cell>
          <cell r="D142">
            <v>2.78</v>
          </cell>
        </row>
        <row r="143">
          <cell r="A143">
            <v>11273</v>
          </cell>
          <cell r="B143" t="str">
            <v>ALCA PREFORMADA DE DISTRIBUICAO, EM ACO GALVANIZADO, PARA CONDUTORES DE ALUMINIO AWG 1/0 (CAA 6/1 OU CA 7 FIOS)</v>
          </cell>
          <cell r="C143" t="str">
            <v>UN</v>
          </cell>
          <cell r="D143">
            <v>8.64</v>
          </cell>
        </row>
        <row r="144">
          <cell r="A144">
            <v>11272</v>
          </cell>
          <cell r="B144" t="str">
            <v>ALCA PREFORMADA DE DISTRIBUICAO, EM ACO GALVANIZADO, PARA CONDUTORES DE ALUMINIO AWG 2 (CAA 6/1 OU CA 7 FIOS)</v>
          </cell>
          <cell r="C144" t="str">
            <v>UN</v>
          </cell>
          <cell r="D144">
            <v>5.21</v>
          </cell>
        </row>
        <row r="145">
          <cell r="A145">
            <v>11275</v>
          </cell>
          <cell r="B145" t="str">
            <v>ALCA PREFORMADA DE SERVICO, EM ACO GALVANIZADO, PARA CONDUTORES DE ALUMINIO AWG 4 (CAA 6/1)</v>
          </cell>
          <cell r="C145" t="str">
            <v>UN</v>
          </cell>
          <cell r="D145">
            <v>2.09</v>
          </cell>
        </row>
        <row r="146">
          <cell r="A146">
            <v>11274</v>
          </cell>
          <cell r="B146" t="str">
            <v>ALCA PREFORMADA DE SERVICO, EM ACO GALVANIZADO, PARA CONDUTORES DE ALUMINIO AWG 6 (CAA 6/1)</v>
          </cell>
          <cell r="C146" t="str">
            <v>UN</v>
          </cell>
          <cell r="D146">
            <v>1.59</v>
          </cell>
        </row>
        <row r="147">
          <cell r="A147">
            <v>38470</v>
          </cell>
          <cell r="B147" t="str">
            <v>ALICATE DE CORTE DIAGONAL 6" COM ISOLAMENTO</v>
          </cell>
          <cell r="C147" t="str">
            <v>UN</v>
          </cell>
          <cell r="D147">
            <v>39.92</v>
          </cell>
        </row>
        <row r="148">
          <cell r="A148">
            <v>38547</v>
          </cell>
          <cell r="B148" t="str">
            <v>ALICATE DE CRIMPAR RJ11, RJ12 E RJ45, COM CATRACA</v>
          </cell>
          <cell r="C148" t="str">
            <v>UN</v>
          </cell>
          <cell r="D148">
            <v>108.93</v>
          </cell>
        </row>
        <row r="149">
          <cell r="A149">
            <v>38467</v>
          </cell>
          <cell r="B149" t="str">
            <v>ALICATE DE PRESSAO 11" PARA SOLDA, TIPO C</v>
          </cell>
          <cell r="C149" t="str">
            <v>UN</v>
          </cell>
          <cell r="D149">
            <v>65.91</v>
          </cell>
        </row>
        <row r="150">
          <cell r="A150">
            <v>38468</v>
          </cell>
          <cell r="B150" t="str">
            <v>ALICATE DE PRESSAO 11" PARA SOLDA, TIPO U</v>
          </cell>
          <cell r="C150" t="str">
            <v>UN</v>
          </cell>
          <cell r="D150">
            <v>72.52</v>
          </cell>
        </row>
        <row r="151">
          <cell r="A151">
            <v>38469</v>
          </cell>
          <cell r="B151" t="str">
            <v>ALICATE DE PRESSAO PARA SOLDA DE CHAPA 18"</v>
          </cell>
          <cell r="C151" t="str">
            <v>UN</v>
          </cell>
          <cell r="D151">
            <v>117.13</v>
          </cell>
        </row>
        <row r="152">
          <cell r="A152">
            <v>38471</v>
          </cell>
          <cell r="B152" t="str">
            <v>ALICATE PARA ANEIS DE PISTAO, CAPACIDADE *50* A 100 MM</v>
          </cell>
          <cell r="C152" t="str">
            <v>UN</v>
          </cell>
          <cell r="D152">
            <v>94.18</v>
          </cell>
        </row>
        <row r="153">
          <cell r="A153">
            <v>37370</v>
          </cell>
          <cell r="B153" t="str">
            <v>ALIMENTACAO - HORISTA (COLETADO CAIXA - ENCARGOS COMPLEMENTARES)</v>
          </cell>
          <cell r="C153" t="str">
            <v>H</v>
          </cell>
          <cell r="D153">
            <v>4.76</v>
          </cell>
        </row>
        <row r="154">
          <cell r="A154">
            <v>40862</v>
          </cell>
          <cell r="B154" t="str">
            <v>ALIMENTACAO - MENSALISTA (COLETADO CAIXA - ENCARGOS COMPLEMENTARES)</v>
          </cell>
          <cell r="C154" t="str">
            <v>MES</v>
          </cell>
          <cell r="D154">
            <v>897.94</v>
          </cell>
        </row>
        <row r="155">
          <cell r="A155">
            <v>253</v>
          </cell>
          <cell r="B155" t="str">
            <v>ALMOXARIFE (HORISTA)</v>
          </cell>
          <cell r="C155" t="str">
            <v>H</v>
          </cell>
          <cell r="D155">
            <v>24.2</v>
          </cell>
        </row>
        <row r="156">
          <cell r="A156">
            <v>40809</v>
          </cell>
          <cell r="B156" t="str">
            <v>ALMOXARIFE (MENSALISTA)</v>
          </cell>
          <cell r="C156" t="str">
            <v>MES</v>
          </cell>
          <cell r="D156">
            <v>4243.8900000000003</v>
          </cell>
        </row>
        <row r="157">
          <cell r="A157">
            <v>301</v>
          </cell>
          <cell r="B157" t="str">
            <v>ANEL BORRACHA PARA TUBO ESGOTO PREDIAL, DN 100 MM (NBR 5688)</v>
          </cell>
          <cell r="C157" t="str">
            <v>UN</v>
          </cell>
          <cell r="D157">
            <v>2.67</v>
          </cell>
        </row>
        <row r="158">
          <cell r="A158">
            <v>296</v>
          </cell>
          <cell r="B158" t="str">
            <v>ANEL BORRACHA PARA TUBO ESGOTO PREDIAL, DN 50 MM (NBR 5688)</v>
          </cell>
          <cell r="C158" t="str">
            <v>UN</v>
          </cell>
          <cell r="D158">
            <v>1.51</v>
          </cell>
        </row>
        <row r="159">
          <cell r="A159">
            <v>297</v>
          </cell>
          <cell r="B159" t="str">
            <v>ANEL BORRACHA PARA TUBO ESGOTO PREDIAL, DN 75 MM (NBR 5688)</v>
          </cell>
          <cell r="C159" t="str">
            <v>UN</v>
          </cell>
          <cell r="D159">
            <v>2.21</v>
          </cell>
        </row>
        <row r="160">
          <cell r="A160">
            <v>299</v>
          </cell>
          <cell r="B160" t="str">
            <v>ANEL BORRACHA, DN 100 MM, PARA TUBO SERIE REFORCADA ESGOTO PREDIAL</v>
          </cell>
          <cell r="C160" t="str">
            <v>UN</v>
          </cell>
          <cell r="D160">
            <v>3.13</v>
          </cell>
        </row>
        <row r="161">
          <cell r="A161">
            <v>300</v>
          </cell>
          <cell r="B161" t="str">
            <v>ANEL BORRACHA, DN 150 MM, PARA TUBO SERIE REFORCADA ESGOTO PREDIAL</v>
          </cell>
          <cell r="C161" t="str">
            <v>UN</v>
          </cell>
          <cell r="D161">
            <v>10.84</v>
          </cell>
        </row>
        <row r="162">
          <cell r="A162">
            <v>20085</v>
          </cell>
          <cell r="B162" t="str">
            <v>ANEL BORRACHA, DN 50 MM, PARA TUBO SERIE REFORCADA ESGOTO PREDIAL</v>
          </cell>
          <cell r="C162" t="str">
            <v>UN</v>
          </cell>
          <cell r="D162">
            <v>1.98</v>
          </cell>
        </row>
        <row r="163">
          <cell r="A163">
            <v>298</v>
          </cell>
          <cell r="B163" t="str">
            <v>ANEL BORRACHA, DN 75 MM, PARA TUBO SERIE REFORCADA ESGOTO PREDIAL</v>
          </cell>
          <cell r="C163" t="str">
            <v>UN</v>
          </cell>
          <cell r="D163">
            <v>2.41</v>
          </cell>
        </row>
        <row r="164">
          <cell r="A164">
            <v>311</v>
          </cell>
          <cell r="B164" t="str">
            <v>ANEL BORRACHA, PARA TUBO PVC DEFOFO, DN 100 MM (NBR 7665)</v>
          </cell>
          <cell r="C164" t="str">
            <v>UN</v>
          </cell>
          <cell r="D164">
            <v>8.94</v>
          </cell>
        </row>
        <row r="165">
          <cell r="A165">
            <v>318</v>
          </cell>
          <cell r="B165" t="str">
            <v>ANEL BORRACHA, PARA TUBO PVC DEFOFO, DN 150 MM (NBR 7665)</v>
          </cell>
          <cell r="C165" t="str">
            <v>UN</v>
          </cell>
          <cell r="D165">
            <v>18</v>
          </cell>
        </row>
        <row r="166">
          <cell r="A166">
            <v>319</v>
          </cell>
          <cell r="B166" t="str">
            <v>ANEL BORRACHA, PARA TUBO PVC DEFOFO, DN 200 MM (NBR 7665)</v>
          </cell>
          <cell r="C166" t="str">
            <v>UN</v>
          </cell>
          <cell r="D166">
            <v>28.22</v>
          </cell>
        </row>
        <row r="167">
          <cell r="A167">
            <v>303</v>
          </cell>
          <cell r="B167" t="str">
            <v>ANEL BORRACHA, PARA TUBO PVC, REDE COLETOR ESGOTO, DN 100 MM (NBR 7362)</v>
          </cell>
          <cell r="C167" t="str">
            <v>UN</v>
          </cell>
          <cell r="D167">
            <v>2.95</v>
          </cell>
        </row>
        <row r="168">
          <cell r="A168">
            <v>305</v>
          </cell>
          <cell r="B168" t="str">
            <v>ANEL BORRACHA, PARA TUBO PVC, REDE COLETOR ESGOTO, DN 150 MM (NBR 7362)</v>
          </cell>
          <cell r="C168" t="str">
            <v>UN</v>
          </cell>
          <cell r="D168">
            <v>9.3000000000000007</v>
          </cell>
        </row>
        <row r="169">
          <cell r="A169">
            <v>306</v>
          </cell>
          <cell r="B169" t="str">
            <v>ANEL BORRACHA, PARA TUBO PVC, REDE COLETOR ESGOTO, DN 200 MM (NBR 7362)</v>
          </cell>
          <cell r="C169" t="str">
            <v>UN</v>
          </cell>
          <cell r="D169">
            <v>14.11</v>
          </cell>
        </row>
        <row r="170">
          <cell r="A170">
            <v>307</v>
          </cell>
          <cell r="B170" t="str">
            <v>ANEL BORRACHA, PARA TUBO PVC, REDE COLETOR ESGOTO, DN 250 MM (NBR 7362)</v>
          </cell>
          <cell r="C170" t="str">
            <v>UN</v>
          </cell>
          <cell r="D170">
            <v>35.65</v>
          </cell>
        </row>
        <row r="171">
          <cell r="A171">
            <v>309</v>
          </cell>
          <cell r="B171" t="str">
            <v>ANEL BORRACHA, PARA TUBO PVC, REDE COLETOR ESGOTO, DN 350 MM (NBR 7362)</v>
          </cell>
          <cell r="C171" t="str">
            <v>UN</v>
          </cell>
          <cell r="D171">
            <v>58.4</v>
          </cell>
        </row>
        <row r="172">
          <cell r="A172">
            <v>310</v>
          </cell>
          <cell r="B172" t="str">
            <v>ANEL BORRACHA, PARA TUBO PVC, REDE COLETOR ESGOTO, DN 400 MM (NBR 7362)</v>
          </cell>
          <cell r="C172" t="str">
            <v>UN</v>
          </cell>
          <cell r="D172">
            <v>80.94</v>
          </cell>
        </row>
        <row r="173">
          <cell r="A173">
            <v>308</v>
          </cell>
          <cell r="B173" t="str">
            <v>ANEL BORRACHA, PARA TUBO, PVC REDE COLETOR ESGOTO, DN 300 MM (NBR 7362)</v>
          </cell>
          <cell r="C173" t="str">
            <v>UN</v>
          </cell>
          <cell r="D173">
            <v>79.569999999999993</v>
          </cell>
        </row>
        <row r="174">
          <cell r="A174">
            <v>328</v>
          </cell>
          <cell r="B174" t="str">
            <v>ANEL BORRACHA, PARA TUBO/CONEXAO PVC PBA, DN 100 MM, PARA REDE AGUA</v>
          </cell>
          <cell r="C174" t="str">
            <v>UN</v>
          </cell>
          <cell r="D174">
            <v>7.07</v>
          </cell>
        </row>
        <row r="175">
          <cell r="A175">
            <v>325</v>
          </cell>
          <cell r="B175" t="str">
            <v>ANEL BORRACHA, PARA TUBO/CONEXAO PVC PBA, DN 50 MM, PARA REDE AGUA</v>
          </cell>
          <cell r="C175" t="str">
            <v>UN</v>
          </cell>
          <cell r="D175">
            <v>2.09</v>
          </cell>
        </row>
        <row r="176">
          <cell r="A176">
            <v>20326</v>
          </cell>
          <cell r="B176" t="str">
            <v>ANEL BORRACHA, PARA TUBO/CONEXAO PVC PBA, DN 60 MM, PARA REDE AGUA</v>
          </cell>
          <cell r="C176" t="str">
            <v>UN</v>
          </cell>
          <cell r="D176">
            <v>3.82</v>
          </cell>
        </row>
        <row r="177">
          <cell r="A177">
            <v>329</v>
          </cell>
          <cell r="B177" t="str">
            <v>ANEL BORRACHA, PARA TUBO/CONEXAO PVC PBA, DN 75 MM, PARA REDE AGUA</v>
          </cell>
          <cell r="C177" t="str">
            <v>UN</v>
          </cell>
          <cell r="D177">
            <v>5.91</v>
          </cell>
        </row>
        <row r="178">
          <cell r="A178">
            <v>39642</v>
          </cell>
          <cell r="B178" t="str">
            <v>ANEL DE BORRACHA PARA VEDACAO DE DUTO PEAD CORRUGADO PARA ELETRICA, DN 1 1/2" (NBR 15715)</v>
          </cell>
          <cell r="C178" t="str">
            <v>UN</v>
          </cell>
          <cell r="D178">
            <v>2.62</v>
          </cell>
        </row>
        <row r="179">
          <cell r="A179">
            <v>39641</v>
          </cell>
          <cell r="B179" t="str">
            <v>ANEL DE BORRACHA PARA VEDACAO DE DUTO PEAD CORRUGADO PARA ELETRICA, DN 1 1/4" (NBR 15715)</v>
          </cell>
          <cell r="C179" t="str">
            <v>UN</v>
          </cell>
          <cell r="D179">
            <v>2.2999999999999998</v>
          </cell>
        </row>
        <row r="180">
          <cell r="A180">
            <v>39643</v>
          </cell>
          <cell r="B180" t="str">
            <v>ANEL DE BORRACHA PARA VEDACAO DE DUTO PEAD CORRUGADO PARA ELETRICA, DN 2" (NBR 15715)</v>
          </cell>
          <cell r="C180" t="str">
            <v>UN</v>
          </cell>
          <cell r="D180">
            <v>3.08</v>
          </cell>
        </row>
        <row r="181">
          <cell r="A181">
            <v>39644</v>
          </cell>
          <cell r="B181" t="str">
            <v>ANEL DE BORRACHA PARA VEDACAO DE DUTO PEAD CORRUGADO PARA ELETRICA, DN 3" (NBR 15715)</v>
          </cell>
          <cell r="C181" t="str">
            <v>UN</v>
          </cell>
          <cell r="D181">
            <v>4.7699999999999996</v>
          </cell>
        </row>
        <row r="182">
          <cell r="A182">
            <v>39645</v>
          </cell>
          <cell r="B182" t="str">
            <v>ANEL DE BORRACHA PARA VEDACAO DE DUTO PEAD CORRUGADO PARA ELETRICA, DN 4" (NBR 15715)</v>
          </cell>
          <cell r="C182" t="str">
            <v>UN</v>
          </cell>
          <cell r="D182">
            <v>5.23</v>
          </cell>
        </row>
        <row r="183">
          <cell r="A183">
            <v>11789</v>
          </cell>
          <cell r="B183" t="str">
            <v>ANEL DE DISTRIBUICAO EM ACO GALVANIZADO PARA FIO FE-160</v>
          </cell>
          <cell r="C183" t="str">
            <v>UN</v>
          </cell>
          <cell r="D183">
            <v>0.78</v>
          </cell>
        </row>
        <row r="184">
          <cell r="A184">
            <v>20975</v>
          </cell>
          <cell r="B184" t="str">
            <v>ANEL DE EXPANSAO EM COBRE, ENGATE RAPIDO 1 1/2", PARA EMPATACAO MANGUEIRA DE COMBATE A INCENDIO PREDIAL</v>
          </cell>
          <cell r="C184" t="str">
            <v>UN</v>
          </cell>
          <cell r="D184">
            <v>19.23</v>
          </cell>
        </row>
        <row r="185">
          <cell r="A185">
            <v>20976</v>
          </cell>
          <cell r="B185" t="str">
            <v>ANEL DE EXPANSAO EM COBRE, ENGATE RAPIDO 2 1/2", PARA EMPATACAO MANGUEIRA DE COMBATE A INCENDIO PREDIAL</v>
          </cell>
          <cell r="C185" t="str">
            <v>UN</v>
          </cell>
          <cell r="D185">
            <v>29.06</v>
          </cell>
        </row>
        <row r="186">
          <cell r="A186">
            <v>6138</v>
          </cell>
          <cell r="B186" t="str">
            <v>ANEL DE VEDACAO, PVC FLEXIVEL, 100 MM, PARA SAIDA DE BACIA / VASO SANITARIO</v>
          </cell>
          <cell r="C186" t="str">
            <v>UN</v>
          </cell>
          <cell r="D186">
            <v>11.14</v>
          </cell>
        </row>
        <row r="187">
          <cell r="A187">
            <v>40340</v>
          </cell>
          <cell r="B187" t="str">
            <v>ANEL DE VEDACAO/JUNTA ELASTICA, H = *16* MM, PARA TUBO DE CONCRETO, DN 300 MM</v>
          </cell>
          <cell r="C187" t="str">
            <v>UN</v>
          </cell>
          <cell r="D187">
            <v>19.64</v>
          </cell>
        </row>
        <row r="188">
          <cell r="A188">
            <v>40341</v>
          </cell>
          <cell r="B188" t="str">
            <v>ANEL DE VEDACAO/JUNTA ELASTICA, H = *16* MM, PARA TUBO DE CONCRETO, DN 400 MM</v>
          </cell>
          <cell r="C188" t="str">
            <v>UN</v>
          </cell>
          <cell r="D188">
            <v>23.44</v>
          </cell>
        </row>
        <row r="189">
          <cell r="A189">
            <v>40342</v>
          </cell>
          <cell r="B189" t="str">
            <v>ANEL DE VEDACAO/JUNTA ELASTICA, H = *16* MM, PARA TUBO DE CONCRETO, DN 500 MM</v>
          </cell>
          <cell r="C189" t="str">
            <v>UN</v>
          </cell>
          <cell r="D189">
            <v>27.95</v>
          </cell>
        </row>
        <row r="190">
          <cell r="A190">
            <v>40343</v>
          </cell>
          <cell r="B190" t="str">
            <v>ANEL DE VEDACAO/JUNTA ELASTICA, H = *16* MM, PARA TUBO DE CONCRETO, DN 600 MM</v>
          </cell>
          <cell r="C190" t="str">
            <v>UN</v>
          </cell>
          <cell r="D190">
            <v>33.159999999999997</v>
          </cell>
        </row>
        <row r="191">
          <cell r="A191">
            <v>40344</v>
          </cell>
          <cell r="B191" t="str">
            <v>ANEL DE VEDACAO/JUNTA ELASTICA, H = *18* MM, PARA TUBO DE CONCRETO, DN 700 MM</v>
          </cell>
          <cell r="C191" t="str">
            <v>UN</v>
          </cell>
          <cell r="D191">
            <v>45.2</v>
          </cell>
        </row>
        <row r="192">
          <cell r="A192">
            <v>40345</v>
          </cell>
          <cell r="B192" t="str">
            <v>ANEL DE VEDACAO/JUNTA ELASTICA, H = *19* MM, PARA TUBO DE CONCRETO, DN 800 MM</v>
          </cell>
          <cell r="C192" t="str">
            <v>UN</v>
          </cell>
          <cell r="D192">
            <v>55.7</v>
          </cell>
        </row>
        <row r="193">
          <cell r="A193">
            <v>40346</v>
          </cell>
          <cell r="B193" t="str">
            <v>ANEL DE VEDACAO/JUNTA ELASTICA, H = *19* MM, PARA TUBO DE CONCRETO, DN 900 MM</v>
          </cell>
          <cell r="C193" t="str">
            <v>UN</v>
          </cell>
          <cell r="D193">
            <v>64.61</v>
          </cell>
        </row>
        <row r="194">
          <cell r="A194">
            <v>40347</v>
          </cell>
          <cell r="B194" t="str">
            <v>ANEL DE VEDACAO/JUNTA ELASTICA, H = *21* MM, PARA TUBO DE CONCRETO, DN 1000 MM</v>
          </cell>
          <cell r="C194" t="str">
            <v>UN</v>
          </cell>
          <cell r="D194">
            <v>81.180000000000007</v>
          </cell>
        </row>
        <row r="195">
          <cell r="A195">
            <v>13761</v>
          </cell>
          <cell r="B195" t="str">
            <v>APARELHO CORTE OXI-ACETILENO PARA SOLDA E CORTE CONTENDO MACARICO SOLDA, BICO DE CORTE, CILINDROS, REGULADORES, MANGUEIRAS E CARRINHO</v>
          </cell>
          <cell r="C195" t="str">
            <v>UN</v>
          </cell>
          <cell r="D195">
            <v>2592.4499999999998</v>
          </cell>
        </row>
        <row r="196">
          <cell r="A196">
            <v>4814</v>
          </cell>
          <cell r="B196" t="str">
            <v>APARELHO SINALIZADOR LUMINOSO COM LED, PARA SAIDA GARAGEM, COM 2 LENTES EM POLICARBONATO, BIVOLT (INCLUI SUPORTE DE FIXACAO)</v>
          </cell>
          <cell r="C196" t="str">
            <v>UN</v>
          </cell>
          <cell r="D196">
            <v>59.8</v>
          </cell>
        </row>
        <row r="197">
          <cell r="A197">
            <v>6122</v>
          </cell>
          <cell r="B197" t="str">
            <v>APONTADOR OU APROPRIADOR DE MAO DE OBRA (HORISTA)</v>
          </cell>
          <cell r="C197" t="str">
            <v>H</v>
          </cell>
          <cell r="D197">
            <v>21.33</v>
          </cell>
        </row>
        <row r="198">
          <cell r="A198">
            <v>40810</v>
          </cell>
          <cell r="B198" t="str">
            <v>APONTADOR OU APROPRIADOR DE MAO DE OBRA (MENSALISTA)</v>
          </cell>
          <cell r="C198" t="str">
            <v>MES</v>
          </cell>
          <cell r="D198">
            <v>3745.19</v>
          </cell>
        </row>
        <row r="199">
          <cell r="A199">
            <v>21100</v>
          </cell>
          <cell r="B199" t="str">
            <v>AQUECEDOR DE AGUA A GAS GLP/GN COM CAPACIDADE DE ARMAZENAMENTO DE 50 A 80 L</v>
          </cell>
          <cell r="C199" t="str">
            <v>UN</v>
          </cell>
          <cell r="D199">
            <v>3845.1</v>
          </cell>
        </row>
        <row r="200">
          <cell r="A200">
            <v>11811</v>
          </cell>
          <cell r="B200" t="str">
            <v>AQUECEDOR DE AGUA ELETRICO HORIZONTAL, RESERVATORIO DE 200 L CILINDRICO EM COBRE, REFORCADO COM ACO CARBONO, MONOFASICO, TENSAO NOMINAL 220 V</v>
          </cell>
          <cell r="C200" t="str">
            <v>UN</v>
          </cell>
          <cell r="D200">
            <v>5550.48</v>
          </cell>
        </row>
        <row r="201">
          <cell r="A201">
            <v>11816</v>
          </cell>
          <cell r="B201" t="str">
            <v>AQUECEDOR DE AGUA ELETRICO RESERVATORIO DE 100 L CILINDRICO EM COBRE, REFORCADO COM ACO CARBONO, MONOFASICO, TENSAO NOMINAL 220 V</v>
          </cell>
          <cell r="C201" t="str">
            <v>UN</v>
          </cell>
          <cell r="D201">
            <v>4100</v>
          </cell>
        </row>
        <row r="202">
          <cell r="A202">
            <v>11814</v>
          </cell>
          <cell r="B202" t="str">
            <v>AQUECEDOR DE AGUA ELETRICO RESERVATORIO DE 500 L CILINDRICO EM COBRE, REFORCADO COM ACO CARBONO, MONOFASICO, TENSAO NOMINAL 220 V</v>
          </cell>
          <cell r="C202" t="str">
            <v>UN</v>
          </cell>
          <cell r="D202">
            <v>8924.67</v>
          </cell>
        </row>
        <row r="203">
          <cell r="A203">
            <v>14186</v>
          </cell>
          <cell r="B203" t="str">
            <v>AQUECEDOR DE AGUA ELETRICO RESERVATORIO DE 500 L CILINDRICO EM COBRE, REFORCADO COM ACO CARBONO, TRIFASICO, TENSAO NOMINAL 220/380/400 V, POTENCIA 24 KW</v>
          </cell>
          <cell r="C203" t="str">
            <v>UN</v>
          </cell>
          <cell r="D203">
            <v>11206.13</v>
          </cell>
        </row>
        <row r="204">
          <cell r="A204">
            <v>14185</v>
          </cell>
          <cell r="B204" t="str">
            <v>AQUECEDOR DE AGUA ELETRICO RESERVATORIO DE 700 L CILINDRICO EM COBRE, REFORCADO COM ACO CARBONO, MONOFASICO, TENSAO NOMINAL 220 V</v>
          </cell>
          <cell r="C204" t="str">
            <v>UN</v>
          </cell>
          <cell r="D204">
            <v>14516.3</v>
          </cell>
        </row>
        <row r="205">
          <cell r="A205">
            <v>42425</v>
          </cell>
          <cell r="B205" t="str">
            <v>AR CONDICIONADO SPLIT INVERTER, HI-WALL (PAREDE), 12000 BTU/H, CICLO FRIO, 60HZ, CLASSIFICACAO A (SELO PROCEL), GAS HFC, CONTROLE S/FIO</v>
          </cell>
          <cell r="C205" t="str">
            <v>UN</v>
          </cell>
          <cell r="D205">
            <v>2753.02</v>
          </cell>
        </row>
        <row r="206">
          <cell r="A206">
            <v>42422</v>
          </cell>
          <cell r="B206" t="str">
            <v>AR CONDICIONADO SPLIT INVERTER, HI-WALL (PAREDE), 18000 BTU/H, CICLO FRIO, 60HZ, CLASSIFICACAO A (SELO PROCEL), GAS HFC, CONTROLE S/FIO</v>
          </cell>
          <cell r="C206" t="str">
            <v>UN</v>
          </cell>
          <cell r="D206">
            <v>4086.95</v>
          </cell>
        </row>
        <row r="207">
          <cell r="A207">
            <v>43184</v>
          </cell>
          <cell r="B207" t="str">
            <v>AR CONDICIONADO SPLIT INVERTER, HI-WALL (PAREDE), 24000 BTU/H, CICLO FRIO, 60HZ, CLASSIFICACAO A (SELO PROCEL), GAS HFC, CONTROLE S/FIO</v>
          </cell>
          <cell r="C207" t="str">
            <v>UN</v>
          </cell>
          <cell r="D207">
            <v>5648.56</v>
          </cell>
        </row>
        <row r="208">
          <cell r="A208">
            <v>42424</v>
          </cell>
          <cell r="B208" t="str">
            <v>AR CONDICIONADO SPLIT INVERTER, HI-WALL (PAREDE), 9000 BTU/H, CICLO FRIO, 60HZ, CLASSIFICACAO A (SELO PROCEL), GAS HFC, CONTROLE S/FIO</v>
          </cell>
          <cell r="C208" t="str">
            <v>UN</v>
          </cell>
          <cell r="D208">
            <v>2458.69</v>
          </cell>
        </row>
        <row r="209">
          <cell r="A209">
            <v>42416</v>
          </cell>
          <cell r="B209" t="str">
            <v>AR CONDICIONADO SPLIT INVERTER, PISO TETO, 18000 BTU/H, CICLO FRIO, 60HZ, CLASSIFICACAO ENERGETICA A OU B (SELO PROCEL), GAS HFC, CONTROLE S/FIO</v>
          </cell>
          <cell r="C209" t="str">
            <v>UN</v>
          </cell>
          <cell r="D209">
            <v>10599.11</v>
          </cell>
        </row>
        <row r="210">
          <cell r="A210">
            <v>42417</v>
          </cell>
          <cell r="B210" t="str">
            <v>AR CONDICIONADO SPLIT INVERTER, PISO TETO, 24000 BTU/H, CICLO FRIO, 60HZ, CLASSIFICACAO ENERGETICA A OU B (SELO PROCEL), GAS HFC, CONTROLE S/FIO</v>
          </cell>
          <cell r="C210" t="str">
            <v>UN</v>
          </cell>
          <cell r="D210">
            <v>11882.47</v>
          </cell>
        </row>
        <row r="211">
          <cell r="A211">
            <v>42419</v>
          </cell>
          <cell r="B211" t="str">
            <v>AR CONDICIONADO SPLIT INVERTER, PISO TETO, 36000 BTU/H, CICLO FRIO, 60HZ, CLASSIFICACAO ENERGETICA A OU B (SELO PROCEL), GAS HFC, CONTROLE S/FIO</v>
          </cell>
          <cell r="C211" t="str">
            <v>UN</v>
          </cell>
          <cell r="D211">
            <v>13424.67</v>
          </cell>
        </row>
        <row r="212">
          <cell r="A212">
            <v>42420</v>
          </cell>
          <cell r="B212" t="str">
            <v>AR CONDICIONADO SPLIT INVERTER, PISO TETO, 48000 BTU/H, CICLO FRIO, 60HZ, CLASSIFICACAO ENERGETICA A OU B (SELO PROCEL), GAS HFC, CONTROLE S/FIO</v>
          </cell>
          <cell r="C212" t="str">
            <v>UN</v>
          </cell>
          <cell r="D212">
            <v>18451.22</v>
          </cell>
        </row>
        <row r="213">
          <cell r="A213">
            <v>42421</v>
          </cell>
          <cell r="B213" t="str">
            <v>AR CONDICIONADO SPLIT INVERTER, PISO TETO, APRESENTANDO ENTRE 54000 E 58000 BTU/H, CICLO FRIO, 60HZ, CLASSIFICACAO ENERGETICA A OU B (SELO PROCEL), GAS HFC, CONTROLE S/FIO</v>
          </cell>
          <cell r="C213" t="str">
            <v>UN</v>
          </cell>
          <cell r="D213">
            <v>22386.07</v>
          </cell>
        </row>
        <row r="214">
          <cell r="A214">
            <v>39556</v>
          </cell>
          <cell r="B214" t="str">
            <v>AR CONDICIONADO SPLIT ON/OFF, CASSETE (TETO), 18000 BTUS/H, CICLO QUENTE/FRIO, 60 HZ, CLASSIFICACAO ENERGETICA C - SELO PROCEL, GAS HFC, CONTROLE S/ FIO</v>
          </cell>
          <cell r="C214" t="str">
            <v>UN</v>
          </cell>
          <cell r="D214">
            <v>7774.18</v>
          </cell>
        </row>
        <row r="215">
          <cell r="A215">
            <v>39557</v>
          </cell>
          <cell r="B215" t="str">
            <v>AR CONDICIONADO SPLIT ON/OFF, CASSETE (TETO), 24000 BTUS/H, CICLO QUENTE/FRIO, 60 HZ, CLASSIFICACAO ENERGETICA C - SELO PROCEL, GAS HFC, CONTROLE S/ FIO</v>
          </cell>
          <cell r="C215" t="str">
            <v>UN</v>
          </cell>
          <cell r="D215">
            <v>8371.1</v>
          </cell>
        </row>
        <row r="216">
          <cell r="A216">
            <v>39559</v>
          </cell>
          <cell r="B216" t="str">
            <v>AR CONDICIONADO SPLIT ON/OFF, CASSETE (TETO), 36000 BTUS/H, CICLO QUENTE/FRIO, 60 HZ, CLASSIFICACAO ENERGETICA A - SELO PROCEL, GAS HFC, CONTROLE S/ FIO</v>
          </cell>
          <cell r="C216" t="str">
            <v>UN</v>
          </cell>
          <cell r="D216">
            <v>12370.87</v>
          </cell>
        </row>
        <row r="217">
          <cell r="A217">
            <v>39560</v>
          </cell>
          <cell r="B217" t="str">
            <v>AR CONDICIONADO SPLIT ON/OFF, CASSETE (TETO), 48000 BTUS/H, CICLO QUENTE/FRIO, 60 HZ, CLASSIFICACAO ENERGETICA A - SELO PROCEL, GAS HFC, CONTROLE S/ FIO</v>
          </cell>
          <cell r="C217" t="str">
            <v>UN</v>
          </cell>
          <cell r="D217">
            <v>14311.89</v>
          </cell>
        </row>
        <row r="218">
          <cell r="A218">
            <v>39561</v>
          </cell>
          <cell r="B218" t="str">
            <v>AR CONDICIONADO SPLIT ON/OFF, CASSETE (TETO), 60000 BTUS/H, CICLO QUENTE/FRIO, 60 HZ, CLASSIFICACAO ENERGETICA A - SELO PROCEL, GAS HFC, CONTROLE S/ FIO</v>
          </cell>
          <cell r="C218" t="str">
            <v>UN</v>
          </cell>
          <cell r="D218">
            <v>14972.06</v>
          </cell>
        </row>
        <row r="219">
          <cell r="A219">
            <v>43195</v>
          </cell>
          <cell r="B219" t="str">
            <v>AR CONDICIONADO SPLIT ON/OFF, CASSETE (TETO), FRIO 4 VIAS 18000 BTUS/H, CLASSIFICACAO ENERGETICA C - SELO PROCEL, GAS HFC, CONTROLE S/ FIO</v>
          </cell>
          <cell r="C219" t="str">
            <v>UN</v>
          </cell>
          <cell r="D219">
            <v>6496.94</v>
          </cell>
        </row>
        <row r="220">
          <cell r="A220">
            <v>43196</v>
          </cell>
          <cell r="B220" t="str">
            <v>AR CONDICIONADO SPLIT ON/OFF, CASSETE (TETO), FRIO 4 VIAS 24000 BTUS/H, CLASSIFICACAO ENERGETICA C - SELO PROCEL, GAS HFC, CONTROLE S/ FIO</v>
          </cell>
          <cell r="C220" t="str">
            <v>UN</v>
          </cell>
          <cell r="D220">
            <v>8052.02</v>
          </cell>
        </row>
        <row r="221">
          <cell r="A221">
            <v>43198</v>
          </cell>
          <cell r="B221" t="str">
            <v>AR CONDICIONADO SPLIT ON/OFF, CASSETE (TETO), FRIO 4 VIAS 36000 BTUS/H, CLASSIFICACAO ENERGETICA C - SELO PROCEL, GAS HFC, CONTROLE S/ FIO</v>
          </cell>
          <cell r="C221" t="str">
            <v>UN</v>
          </cell>
          <cell r="D221">
            <v>11965.11</v>
          </cell>
        </row>
        <row r="222">
          <cell r="A222">
            <v>43199</v>
          </cell>
          <cell r="B222" t="str">
            <v>AR CONDICIONADO SPLIT ON/OFF, CASSETE (TETO), FRIO 4 VIAS 48000 BTUS/H, CLASSIFICACAO ENERGETICA C - SELO PROCEL, GAS HFC, CONTROLE S/ FIO</v>
          </cell>
          <cell r="C222" t="str">
            <v>UN</v>
          </cell>
          <cell r="D222">
            <v>12403.55</v>
          </cell>
        </row>
        <row r="223">
          <cell r="A223">
            <v>43200</v>
          </cell>
          <cell r="B223" t="str">
            <v>AR CONDICIONADO SPLIT ON/OFF, CASSETE (TETO), FRIO 4 VIAS 60000 BTUS/H, CLASSIFICACAO ENERGETICA C - SELO PROCEL, GAS HFC, CONTROLE S/ FIO</v>
          </cell>
          <cell r="C223" t="str">
            <v>UN</v>
          </cell>
          <cell r="D223">
            <v>14233.98</v>
          </cell>
        </row>
        <row r="224">
          <cell r="A224">
            <v>43190</v>
          </cell>
          <cell r="B224" t="str">
            <v>AR CONDICIONADO SPLIT ON/OFF, HI-WALL (PAREDE), 12000 BTUS/H, CICLO FRIO, 60 HZ, CLASSIFICACAO ENERGETICA A - SELO PROCEL, GAS HFC, CONTROLE S/ FIO</v>
          </cell>
          <cell r="C224" t="str">
            <v>UN</v>
          </cell>
          <cell r="D224">
            <v>2209.48</v>
          </cell>
        </row>
        <row r="225">
          <cell r="A225">
            <v>39555</v>
          </cell>
          <cell r="B225" t="str">
            <v>AR CONDICIONADO SPLIT ON/OFF, HI-WALL (PAREDE), 12000 BTUS/H, CICLO QUENTE/FRIO, 60 HZ, CLASSIFICACAO ENERGETICA A - SELO PROCEL, GAS HFC, CONTROLE S/ FIO</v>
          </cell>
          <cell r="C225" t="str">
            <v>UN</v>
          </cell>
          <cell r="D225">
            <v>2390.09</v>
          </cell>
        </row>
        <row r="226">
          <cell r="A226">
            <v>43191</v>
          </cell>
          <cell r="B226" t="str">
            <v>AR CONDICIONADO SPLIT ON/OFF, HI-WALL (PAREDE), 18000 BTUS/H, CICLO FRIO, 60 HZ, CLASSIFICACAO ENERGETICA A - SELO PROCEL, GAS HFC, CONTROLE S/ FIO</v>
          </cell>
          <cell r="C226" t="str">
            <v>UN</v>
          </cell>
          <cell r="D226">
            <v>3179.14</v>
          </cell>
        </row>
        <row r="227">
          <cell r="A227">
            <v>39548</v>
          </cell>
          <cell r="B227" t="str">
            <v>AR CONDICIONADO SPLIT ON/OFF, HI-WALL (PAREDE), 18000 BTUS/H, CICLO QUENTE/FRIO, 60 HZ, CLASSIFICACAO ENERGETICA A - SELO PROCEL, GAS HFC, CONTROLE S/ FIO</v>
          </cell>
          <cell r="C227" t="str">
            <v>UN</v>
          </cell>
          <cell r="D227">
            <v>3545.24</v>
          </cell>
        </row>
        <row r="228">
          <cell r="A228">
            <v>43192</v>
          </cell>
          <cell r="B228" t="str">
            <v>AR CONDICIONADO SPLIT ON/OFF, HI-WALL (PAREDE), 24000 BTUS/H, CICLO FRIO, 60 HZ, CLASSIFICACAO ENERGETICA A - SELO PROCEL, GAS HFC, CONTROLE S/ FIO</v>
          </cell>
          <cell r="C228" t="str">
            <v>UN</v>
          </cell>
          <cell r="D228">
            <v>4164.3999999999996</v>
          </cell>
        </row>
        <row r="229">
          <cell r="A229">
            <v>39554</v>
          </cell>
          <cell r="B229" t="str">
            <v>AR CONDICIONADO SPLIT ON/OFF, HI-WALL (PAREDE), 24000 BTUS/H, CICLO QUENTE/FRIO, 60 HZ, CLASSIFICACAO ENERGETICA A - SELO PROCEL, GAS HFC, CONTROLE S/ FIO</v>
          </cell>
          <cell r="C229" t="str">
            <v>UN</v>
          </cell>
          <cell r="D229">
            <v>4688.05</v>
          </cell>
        </row>
        <row r="230">
          <cell r="A230">
            <v>43194</v>
          </cell>
          <cell r="B230" t="str">
            <v>AR CONDICIONADO SPLIT ON/OFF, HI-WALL (PAREDE), 9000 BTUS/H, CICLO FRIO, 60 HZ, CLASSIFICACAO ENERGETICA A - SELO PROCEL, GAS HFC, CONTROLE S/ FIO</v>
          </cell>
          <cell r="C230" t="str">
            <v>UN</v>
          </cell>
          <cell r="D230">
            <v>1892.79</v>
          </cell>
        </row>
        <row r="231">
          <cell r="A231">
            <v>39551</v>
          </cell>
          <cell r="B231" t="str">
            <v>AR CONDICIONADO SPLIT ON/OFF, HI-WALL (PAREDE), 9000 BTUS/H, CICLO QUENTE/FRIO, 60 HZ, CLASSIFICACAO ENERGETICA A - SELO PROCEL, GAS HFC, CONTROLE S/ FIO</v>
          </cell>
          <cell r="C231" t="str">
            <v>UN</v>
          </cell>
          <cell r="D231">
            <v>2084.17</v>
          </cell>
        </row>
        <row r="232">
          <cell r="A232">
            <v>43185</v>
          </cell>
          <cell r="B232" t="str">
            <v>AR CONDICIONADO SPLIT ON/OFF, PISO TETO, 18.000 BTU/H, CICLO FRIO, 60HZ, CLASSIFICACAO ENERGETICA C - SELO PROCEL, GAS HFC, CONTROLE S/FIO</v>
          </cell>
          <cell r="C232" t="str">
            <v>UN</v>
          </cell>
          <cell r="D232">
            <v>5922.84</v>
          </cell>
        </row>
        <row r="233">
          <cell r="A233">
            <v>43186</v>
          </cell>
          <cell r="B233" t="str">
            <v>AR CONDICIONADO SPLIT ON/OFF, PISO TETO, 24.000 BTU/H, CICLO FRIO, 60HZ, CLASSIFICACAO ENERGETICA C - SELO PROCEL, GAS HFC, CONTROLE S/FIO</v>
          </cell>
          <cell r="C233" t="str">
            <v>UN</v>
          </cell>
          <cell r="D233">
            <v>6247.4</v>
          </cell>
        </row>
        <row r="234">
          <cell r="A234">
            <v>43187</v>
          </cell>
          <cell r="B234" t="str">
            <v>AR CONDICIONADO SPLIT ON/OFF, PISO TETO, 36.000 BTU/H, CICLO FRIO, 60HZ, CLASSIFICACAO ENERGETICA C - SELO PROCEL, GAS HFC, CONTROLE S/FIO</v>
          </cell>
          <cell r="C234" t="str">
            <v>UN</v>
          </cell>
          <cell r="D234">
            <v>8290.36</v>
          </cell>
        </row>
        <row r="235">
          <cell r="A235">
            <v>43188</v>
          </cell>
          <cell r="B235" t="str">
            <v>AR CONDICIONADO SPLIT ON/OFF, PISO TETO, 48.000 BTU/H, CICLO FRIO, 60HZ, CLASSIFICACAO ENERGETICA C - SELO PROCEL, GAS HFC, CONTROLE S/FIO</v>
          </cell>
          <cell r="C235" t="str">
            <v>UN</v>
          </cell>
          <cell r="D235">
            <v>10044.870000000001</v>
          </cell>
        </row>
        <row r="236">
          <cell r="A236">
            <v>43189</v>
          </cell>
          <cell r="B236" t="str">
            <v>AR CONDICIONADO SPLIT ON/OFF, PISO TETO, 60.000 BTU/H, CICLO FRIO, 60HZ, CLASSIFICACAO ENERGETICA C - SELO PROCEL, GAS HFC, CONTROLE S/FIO</v>
          </cell>
          <cell r="C236" t="str">
            <v>UN</v>
          </cell>
          <cell r="D236">
            <v>11298.8</v>
          </cell>
        </row>
        <row r="237">
          <cell r="A237">
            <v>39580</v>
          </cell>
          <cell r="B237" t="str">
            <v>AR-CONDICIONADO FRIO SPLITAO INVERTER 30 TR</v>
          </cell>
          <cell r="C237" t="str">
            <v>UN</v>
          </cell>
          <cell r="D237">
            <v>89039.19</v>
          </cell>
        </row>
        <row r="238">
          <cell r="A238">
            <v>39577</v>
          </cell>
          <cell r="B238" t="str">
            <v>AR-CONDICIONADO FRIO SPLITAO MODULAR 10 TR</v>
          </cell>
          <cell r="C238" t="str">
            <v>UN</v>
          </cell>
          <cell r="D238">
            <v>27869.08</v>
          </cell>
        </row>
        <row r="239">
          <cell r="A239">
            <v>39578</v>
          </cell>
          <cell r="B239" t="str">
            <v>AR-CONDICIONADO FRIO SPLITAO MODULAR 15 TR</v>
          </cell>
          <cell r="C239" t="str">
            <v>UN</v>
          </cell>
          <cell r="D239">
            <v>35965.589999999997</v>
          </cell>
        </row>
        <row r="240">
          <cell r="A240">
            <v>39579</v>
          </cell>
          <cell r="B240" t="str">
            <v>AR-CONDICIONADO FRIO SPLITAO MODULAR 20 TR</v>
          </cell>
          <cell r="C240" t="str">
            <v>UN</v>
          </cell>
          <cell r="D240">
            <v>52327.12</v>
          </cell>
        </row>
        <row r="241">
          <cell r="A241">
            <v>39826</v>
          </cell>
          <cell r="B241" t="str">
            <v>AR-CONDICIONADO SPLIT INVERTER, PISO TETO, 24000 BTU/H, QUENTE/FRIO, 60HZ, CLASSIFICACAO ENERGETICA A - SELO PROCEL, GAS HFC, CONTROLE S/FIO</v>
          </cell>
          <cell r="C241" t="str">
            <v>UN</v>
          </cell>
          <cell r="D241">
            <v>6426.72</v>
          </cell>
        </row>
        <row r="242">
          <cell r="A242">
            <v>346</v>
          </cell>
          <cell r="B242" t="str">
            <v>ARAME DE ACO OVALADO 15 X 17 (45,7 KG, 700 KGF), ROLO 1000 M</v>
          </cell>
          <cell r="C242" t="str">
            <v>KG</v>
          </cell>
          <cell r="D242">
            <v>31.33</v>
          </cell>
        </row>
        <row r="243">
          <cell r="A243">
            <v>3312</v>
          </cell>
          <cell r="B243" t="str">
            <v>ARAME DE AMARRACAO PARA GABIAO GALVANIZADO, DIAMETRO 2,2 MM</v>
          </cell>
          <cell r="C243" t="str">
            <v>KG</v>
          </cell>
          <cell r="D243">
            <v>27.75</v>
          </cell>
        </row>
        <row r="244">
          <cell r="A244">
            <v>339</v>
          </cell>
          <cell r="B244" t="str">
            <v>ARAME FARPADO GALVANIZADO, 14 BWG (2,11 MM), CLASSE 250</v>
          </cell>
          <cell r="C244" t="str">
            <v>M</v>
          </cell>
          <cell r="D244">
            <v>1.61</v>
          </cell>
        </row>
        <row r="245">
          <cell r="A245">
            <v>340</v>
          </cell>
          <cell r="B245" t="str">
            <v>ARAME FARPADO GALVANIZADO, 16 BWG (1,65 MM), CLASSE 250</v>
          </cell>
          <cell r="C245" t="str">
            <v>M</v>
          </cell>
          <cell r="D245">
            <v>1.46</v>
          </cell>
        </row>
        <row r="246">
          <cell r="A246">
            <v>43130</v>
          </cell>
          <cell r="B246" t="str">
            <v>ARAME GALVANIZADO 12 BWG, D = 2,76 MM (0,048 KG/M) OU 14 BWG, D = 2,11 MM (0,026 KG/M)</v>
          </cell>
          <cell r="C246" t="str">
            <v>KG</v>
          </cell>
          <cell r="D246">
            <v>26.45</v>
          </cell>
        </row>
        <row r="247">
          <cell r="A247">
            <v>344</v>
          </cell>
          <cell r="B247" t="str">
            <v>ARAME GALVANIZADO 16 BWG, D = 1,65MM (0,0166 KG/M)</v>
          </cell>
          <cell r="C247" t="str">
            <v>KG</v>
          </cell>
          <cell r="D247">
            <v>34.770000000000003</v>
          </cell>
        </row>
        <row r="248">
          <cell r="A248">
            <v>345</v>
          </cell>
          <cell r="B248" t="str">
            <v>ARAME GALVANIZADO 18 BWG, D = 1,24MM (0,009 KG/M)</v>
          </cell>
          <cell r="C248" t="str">
            <v>KG</v>
          </cell>
          <cell r="D248">
            <v>37.729999999999997</v>
          </cell>
        </row>
        <row r="249">
          <cell r="A249">
            <v>43131</v>
          </cell>
          <cell r="B249" t="str">
            <v>ARAME GALVANIZADO 6 BWG, D = 5,16 MM (0,157 KG/M), OU 8 BWG, D = 4,19 MM (0,101 KG/M), OU 10 BWG, D = 3,40 MM (0,0713 KG/M)</v>
          </cell>
          <cell r="C249" t="str">
            <v>KG</v>
          </cell>
          <cell r="D249">
            <v>30.72</v>
          </cell>
        </row>
        <row r="250">
          <cell r="A250">
            <v>3313</v>
          </cell>
          <cell r="B250" t="str">
            <v>ARAME PROTEGIDO COM POLIMERO PARA GABIAO, DIAMETRO 2,2 MM</v>
          </cell>
          <cell r="C250" t="str">
            <v>KG</v>
          </cell>
          <cell r="D250">
            <v>35.71</v>
          </cell>
        </row>
        <row r="251">
          <cell r="A251">
            <v>43132</v>
          </cell>
          <cell r="B251" t="str">
            <v>ARAME RECOZIDO 16 BWG, D = 1,65 MM (0,016 KG/M) OU 18 BWG, D = 1,25 MM (0,01 KG/M)</v>
          </cell>
          <cell r="C251" t="str">
            <v>KG</v>
          </cell>
          <cell r="D251">
            <v>26.45</v>
          </cell>
        </row>
        <row r="252">
          <cell r="A252">
            <v>366</v>
          </cell>
          <cell r="B252" t="str">
            <v>AREIA FINA - POSTO JAZIDA/FORNECEDOR (RETIRADO NA JAZIDA, SEM TRANSPORTE)</v>
          </cell>
          <cell r="C252" t="str">
            <v>M3</v>
          </cell>
          <cell r="D252">
            <v>119.08</v>
          </cell>
        </row>
        <row r="253">
          <cell r="A253">
            <v>367</v>
          </cell>
          <cell r="B253" t="str">
            <v>AREIA GROSSA - POSTO JAZIDA/FORNECEDOR (RETIRADO NA JAZIDA, SEM TRANSPORTE)</v>
          </cell>
          <cell r="C253" t="str">
            <v>M3</v>
          </cell>
          <cell r="D253">
            <v>120.63</v>
          </cell>
        </row>
        <row r="254">
          <cell r="A254">
            <v>370</v>
          </cell>
          <cell r="B254" t="str">
            <v>AREIA MEDIA - POSTO JAZIDA/FORNECEDOR (RETIRADO NA JAZIDA, SEM TRANSPORTE)</v>
          </cell>
          <cell r="C254" t="str">
            <v>M3</v>
          </cell>
          <cell r="D254">
            <v>119.08</v>
          </cell>
        </row>
        <row r="255">
          <cell r="A255">
            <v>368</v>
          </cell>
          <cell r="B255" t="str">
            <v>AREIA PARA ATERRO - POSTO JAZIDA/FORNECEDOR (RETIRADO NA JAZIDA, SEM TRANSPORTE)</v>
          </cell>
          <cell r="C255" t="str">
            <v>M3</v>
          </cell>
          <cell r="D255">
            <v>59.54</v>
          </cell>
        </row>
        <row r="256">
          <cell r="A256">
            <v>11075</v>
          </cell>
          <cell r="B256" t="str">
            <v>AREIA PARA LEITO FILTRANTE (0,42 A 1,68 MM) - POSTO JAZIDA/FORNECEDOR (RETIRADO NA JAZIDA, SEM TRANSPORTE)</v>
          </cell>
          <cell r="C256" t="str">
            <v>M3</v>
          </cell>
          <cell r="D256">
            <v>1366.67</v>
          </cell>
        </row>
        <row r="257">
          <cell r="A257">
            <v>1381</v>
          </cell>
          <cell r="B257" t="str">
            <v>ARGAMASSA COLANTE AC I PARA CERAMICAS</v>
          </cell>
          <cell r="C257" t="str">
            <v>KG</v>
          </cell>
          <cell r="D257">
            <v>0.75</v>
          </cell>
        </row>
        <row r="258">
          <cell r="A258">
            <v>34353</v>
          </cell>
          <cell r="B258" t="str">
            <v>ARGAMASSA COLANTE AC II</v>
          </cell>
          <cell r="C258" t="str">
            <v>KG</v>
          </cell>
          <cell r="D258">
            <v>1.39</v>
          </cell>
        </row>
        <row r="259">
          <cell r="A259">
            <v>37595</v>
          </cell>
          <cell r="B259" t="str">
            <v>ARGAMASSA COLANTE TIPO AC III</v>
          </cell>
          <cell r="C259" t="str">
            <v>KG</v>
          </cell>
          <cell r="D259">
            <v>2.2999999999999998</v>
          </cell>
        </row>
        <row r="260">
          <cell r="A260">
            <v>37596</v>
          </cell>
          <cell r="B260" t="str">
            <v>ARGAMASSA COLANTE TIPO AC III E</v>
          </cell>
          <cell r="C260" t="str">
            <v>KG</v>
          </cell>
          <cell r="D260">
            <v>2.64</v>
          </cell>
        </row>
        <row r="261">
          <cell r="A261">
            <v>371</v>
          </cell>
          <cell r="B261" t="str">
            <v>ARGAMASSA INDUSTRIALIZADA MULTIUSO, PARA REVESTIMENTO INTERNO E EXTERNO E ASSENTAMENTO DE BLOCOS DIVERSOS</v>
          </cell>
          <cell r="C261" t="str">
            <v>KG</v>
          </cell>
          <cell r="D261">
            <v>0.81</v>
          </cell>
        </row>
        <row r="262">
          <cell r="A262">
            <v>37553</v>
          </cell>
          <cell r="B262" t="str">
            <v>ARGAMASSA INDUSTRIALIZADA PARA CHAPISCO COLANTE</v>
          </cell>
          <cell r="C262" t="str">
            <v>KG</v>
          </cell>
          <cell r="D262">
            <v>1.53</v>
          </cell>
        </row>
        <row r="263">
          <cell r="A263">
            <v>37552</v>
          </cell>
          <cell r="B263" t="str">
            <v>ARGAMASSA INDUSTRIALIZADA PARA CHAPISCO ROLADO</v>
          </cell>
          <cell r="C263" t="str">
            <v>KG</v>
          </cell>
          <cell r="D263">
            <v>2.46</v>
          </cell>
        </row>
        <row r="264">
          <cell r="A264">
            <v>36880</v>
          </cell>
          <cell r="B264" t="str">
            <v>ARGAMASSA PARA REVESTIMENTO DECORATIVO MONOCAMADA</v>
          </cell>
          <cell r="C264" t="str">
            <v>KG</v>
          </cell>
          <cell r="D264">
            <v>2.5</v>
          </cell>
        </row>
        <row r="265">
          <cell r="A265">
            <v>34355</v>
          </cell>
          <cell r="B265" t="str">
            <v>ARGAMASSA PISO SOBRE PISO</v>
          </cell>
          <cell r="C265" t="str">
            <v>KG</v>
          </cell>
          <cell r="D265">
            <v>2.15</v>
          </cell>
        </row>
        <row r="266">
          <cell r="A266">
            <v>130</v>
          </cell>
          <cell r="B266" t="str">
            <v>ARGAMASSA POLIMERICA DE REPARO ESTRUTURAL, BICOMPONENTE</v>
          </cell>
          <cell r="C266" t="str">
            <v>KG</v>
          </cell>
          <cell r="D266">
            <v>4</v>
          </cell>
        </row>
        <row r="267">
          <cell r="A267">
            <v>135</v>
          </cell>
          <cell r="B267" t="str">
            <v>ARGAMASSA POLIMERICA IMPERMEABILIZANTE SEMIFLEXIVEL, BICOMPONENTE, A BASE DE CIMENTO E ADITIVOS</v>
          </cell>
          <cell r="C267" t="str">
            <v>KG</v>
          </cell>
          <cell r="D267">
            <v>3.22</v>
          </cell>
        </row>
        <row r="268">
          <cell r="A268">
            <v>36886</v>
          </cell>
          <cell r="B268" t="str">
            <v>ARGAMASSA PRONTA PARA CONTRAPISO</v>
          </cell>
          <cell r="C268" t="str">
            <v>KG</v>
          </cell>
          <cell r="D268">
            <v>0.77</v>
          </cell>
        </row>
        <row r="269">
          <cell r="A269">
            <v>38546</v>
          </cell>
          <cell r="B269" t="str">
            <v>ARGAMASSA USINADA AUTOADENSAVEL E AUTONIVELANTE PARA CONTRAPISO, COM BOMBEAMENTO (DISPONIBILIZACAO DE BOMBA), SEM O LANCAMENTO</v>
          </cell>
          <cell r="C269" t="str">
            <v>M3</v>
          </cell>
          <cell r="D269">
            <v>491.92</v>
          </cell>
        </row>
        <row r="270">
          <cell r="A270">
            <v>1091</v>
          </cell>
          <cell r="B270" t="str">
            <v>ARMACAO VERTICAL COM HASTE E CONTRA-PINO, EM CHAPA DE ACO GALVANIZADO 3/16", COM 1 ESTRIBO E 1 ISOLADOR</v>
          </cell>
          <cell r="C270" t="str">
            <v>UN</v>
          </cell>
          <cell r="D270">
            <v>23.52</v>
          </cell>
        </row>
        <row r="271">
          <cell r="A271">
            <v>1094</v>
          </cell>
          <cell r="B271" t="str">
            <v>ARMACAO VERTICAL COM HASTE E CONTRA-PINO, EM CHAPA DE ACO GALVANIZADO 3/16", COM 1 ESTRIBO, SEM ISOLADOR</v>
          </cell>
          <cell r="C271" t="str">
            <v>UN</v>
          </cell>
          <cell r="D271">
            <v>16.45</v>
          </cell>
        </row>
        <row r="272">
          <cell r="A272">
            <v>1095</v>
          </cell>
          <cell r="B272" t="str">
            <v>ARMACAO VERTICAL COM HASTE E CONTRA-PINO, EM CHAPA DE ACO GALVANIZADO 3/16", COM 2 ESTRIBOS, E 2 ISOLADORES</v>
          </cell>
          <cell r="C272" t="str">
            <v>UN</v>
          </cell>
          <cell r="D272">
            <v>34.97</v>
          </cell>
        </row>
        <row r="273">
          <cell r="A273">
            <v>1092</v>
          </cell>
          <cell r="B273" t="str">
            <v>ARMACAO VERTICAL COM HASTE E CONTRA-PINO, EM CHAPA DE ACO GALVANIZADO 3/16", COM 2 ESTRIBOS, SEM ISOLADOR</v>
          </cell>
          <cell r="C273" t="str">
            <v>UN</v>
          </cell>
          <cell r="D273">
            <v>27.06</v>
          </cell>
        </row>
        <row r="274">
          <cell r="A274">
            <v>1093</v>
          </cell>
          <cell r="B274" t="str">
            <v>ARMACAO VERTICAL COM HASTE E CONTRA-PINO, EM CHAPA DE ACO GALVANIZADO 3/16", COM 3 ESTRIBOS E 3 ISOLADORES</v>
          </cell>
          <cell r="C274" t="str">
            <v>UN</v>
          </cell>
          <cell r="D274">
            <v>63.19</v>
          </cell>
        </row>
        <row r="275">
          <cell r="A275">
            <v>1090</v>
          </cell>
          <cell r="B275" t="str">
            <v>ARMACAO VERTICAL COM HASTE E CONTRA-PINO, EM CHAPA DE ACO GALVANIZADO 3/16", COM 3 ESTRIBOS, SEM ISOLADOR</v>
          </cell>
          <cell r="C275" t="str">
            <v>UN</v>
          </cell>
          <cell r="D275">
            <v>45.24</v>
          </cell>
        </row>
        <row r="276">
          <cell r="A276">
            <v>1096</v>
          </cell>
          <cell r="B276" t="str">
            <v>ARMACAO VERTICAL COM HASTE E CONTRA-PINO, EM CHAPA DE ACO GALVANIZADO 3/16", COM 4 ESTRIBOS E 4 ISOLADORES</v>
          </cell>
          <cell r="C276" t="str">
            <v>UN</v>
          </cell>
          <cell r="D276">
            <v>81.42</v>
          </cell>
        </row>
        <row r="277">
          <cell r="A277">
            <v>1097</v>
          </cell>
          <cell r="B277" t="str">
            <v>ARMACAO VERTICAL COM HASTE E CONTRA-PINO, EM CHAPA DE ACO GALVANIZADO 3/16", COM 4 ESTRIBOS, SEM ISOLADOR</v>
          </cell>
          <cell r="C277" t="str">
            <v>UN</v>
          </cell>
          <cell r="D277">
            <v>69.12</v>
          </cell>
        </row>
        <row r="278">
          <cell r="A278">
            <v>378</v>
          </cell>
          <cell r="B278" t="str">
            <v>ARMADOR (HORISTA)</v>
          </cell>
          <cell r="C278" t="str">
            <v>H</v>
          </cell>
          <cell r="D278">
            <v>24.2</v>
          </cell>
        </row>
        <row r="279">
          <cell r="A279">
            <v>40911</v>
          </cell>
          <cell r="B279" t="str">
            <v>ARMADOR (MENSALISTA)</v>
          </cell>
          <cell r="C279" t="str">
            <v>MES</v>
          </cell>
          <cell r="D279">
            <v>4243.8900000000003</v>
          </cell>
        </row>
        <row r="280">
          <cell r="A280">
            <v>33939</v>
          </cell>
          <cell r="B280" t="str">
            <v>ARQUITETO JUNIOR (HORISTA)</v>
          </cell>
          <cell r="C280" t="str">
            <v>H</v>
          </cell>
          <cell r="D280">
            <v>111.34</v>
          </cell>
        </row>
        <row r="281">
          <cell r="A281">
            <v>40815</v>
          </cell>
          <cell r="B281" t="str">
            <v>ARQUITETO JUNIOR (MENSALISTA)</v>
          </cell>
          <cell r="C281" t="str">
            <v>MES</v>
          </cell>
          <cell r="D281">
            <v>19528.68</v>
          </cell>
        </row>
        <row r="282">
          <cell r="A282">
            <v>33952</v>
          </cell>
          <cell r="B282" t="str">
            <v>ARQUITETO PLENO (HORISTA)</v>
          </cell>
          <cell r="C282" t="str">
            <v>H</v>
          </cell>
          <cell r="D282">
            <v>117.96</v>
          </cell>
        </row>
        <row r="283">
          <cell r="A283">
            <v>40816</v>
          </cell>
          <cell r="B283" t="str">
            <v>ARQUITETO PLENO (MENSALISTA)</v>
          </cell>
          <cell r="C283" t="str">
            <v>MES</v>
          </cell>
          <cell r="D283">
            <v>20688.759999999998</v>
          </cell>
        </row>
        <row r="284">
          <cell r="A284">
            <v>33953</v>
          </cell>
          <cell r="B284" t="str">
            <v>ARQUITETO SENIOR (HORISTA)</v>
          </cell>
          <cell r="C284" t="str">
            <v>H</v>
          </cell>
          <cell r="D284">
            <v>123.63</v>
          </cell>
        </row>
        <row r="285">
          <cell r="A285">
            <v>40817</v>
          </cell>
          <cell r="B285" t="str">
            <v>ARQUITETO SENIOR (MENSALISTA)</v>
          </cell>
          <cell r="C285" t="str">
            <v>MES</v>
          </cell>
          <cell r="D285">
            <v>21682.49</v>
          </cell>
        </row>
        <row r="286">
          <cell r="A286">
            <v>39212</v>
          </cell>
          <cell r="B286" t="str">
            <v>ARRUELA EM ALUMINIO, COM ROSCA, DE 1 1/2", PARA ELETRODUTO</v>
          </cell>
          <cell r="C286" t="str">
            <v>UN</v>
          </cell>
          <cell r="D286">
            <v>2.2400000000000002</v>
          </cell>
        </row>
        <row r="287">
          <cell r="A287">
            <v>39211</v>
          </cell>
          <cell r="B287" t="str">
            <v>ARRUELA EM ALUMINIO, COM ROSCA, DE 1 1/4", PARA ELETRODUTO</v>
          </cell>
          <cell r="C287" t="str">
            <v>UN</v>
          </cell>
          <cell r="D287">
            <v>2.0099999999999998</v>
          </cell>
        </row>
        <row r="288">
          <cell r="A288">
            <v>39210</v>
          </cell>
          <cell r="B288" t="str">
            <v>ARRUELA EM ALUMINIO, COM ROSCA, DE 1", PARA ELETRODUTO</v>
          </cell>
          <cell r="C288" t="str">
            <v>UN</v>
          </cell>
          <cell r="D288">
            <v>1.1200000000000001</v>
          </cell>
        </row>
        <row r="289">
          <cell r="A289">
            <v>39208</v>
          </cell>
          <cell r="B289" t="str">
            <v>ARRUELA EM ALUMINIO, COM ROSCA, DE 1/2", PARA ELETRODUTO</v>
          </cell>
          <cell r="C289" t="str">
            <v>UN</v>
          </cell>
          <cell r="D289">
            <v>0.61</v>
          </cell>
        </row>
        <row r="290">
          <cell r="A290">
            <v>39214</v>
          </cell>
          <cell r="B290" t="str">
            <v>ARRUELA EM ALUMINIO, COM ROSCA, DE 2 1/2", PARA ELETRODUTO</v>
          </cell>
          <cell r="C290" t="str">
            <v>UN</v>
          </cell>
          <cell r="D290">
            <v>4.1500000000000004</v>
          </cell>
        </row>
        <row r="291">
          <cell r="A291">
            <v>39213</v>
          </cell>
          <cell r="B291" t="str">
            <v>ARRUELA EM ALUMINIO, COM ROSCA, DE 2", PARA ELETRODUTO</v>
          </cell>
          <cell r="C291" t="str">
            <v>UN</v>
          </cell>
          <cell r="D291">
            <v>2.93</v>
          </cell>
        </row>
        <row r="292">
          <cell r="A292">
            <v>39215</v>
          </cell>
          <cell r="B292" t="str">
            <v>ARRUELA EM ALUMINIO, COM ROSCA, DE 3", PARA ELETRODUTO</v>
          </cell>
          <cell r="C292" t="str">
            <v>UN</v>
          </cell>
          <cell r="D292">
            <v>7.56</v>
          </cell>
        </row>
        <row r="293">
          <cell r="A293">
            <v>39209</v>
          </cell>
          <cell r="B293" t="str">
            <v>ARRUELA EM ALUMINIO, COM ROSCA, DE 3/4", PARA ELETRODUTO</v>
          </cell>
          <cell r="C293" t="str">
            <v>UN</v>
          </cell>
          <cell r="D293">
            <v>0.73</v>
          </cell>
        </row>
        <row r="294">
          <cell r="A294">
            <v>39207</v>
          </cell>
          <cell r="B294" t="str">
            <v>ARRUELA EM ALUMINIO, COM ROSCA, DE 3/8", PARA ELETRODUTO</v>
          </cell>
          <cell r="C294" t="str">
            <v>UN</v>
          </cell>
          <cell r="D294">
            <v>1.1200000000000001</v>
          </cell>
        </row>
        <row r="295">
          <cell r="A295">
            <v>39216</v>
          </cell>
          <cell r="B295" t="str">
            <v>ARRUELA EM ALUMINIO, COM ROSCA, DE 4", PARA ELETRODUTO</v>
          </cell>
          <cell r="C295" t="str">
            <v>UN</v>
          </cell>
          <cell r="D295">
            <v>10.55</v>
          </cell>
        </row>
        <row r="296">
          <cell r="A296">
            <v>510</v>
          </cell>
          <cell r="B296" t="str">
            <v>ASFALTO MODIFICADO TIPO I - NBR 9910 (ASFALTO OXIDADO PARA IMPERMEABILIZACAO, COEFICIENTE DE PENETRACAO 25-40)</v>
          </cell>
          <cell r="C296" t="str">
            <v>KG</v>
          </cell>
          <cell r="D296">
            <v>13.31</v>
          </cell>
        </row>
        <row r="297">
          <cell r="A297">
            <v>516</v>
          </cell>
          <cell r="B297" t="str">
            <v>ASFALTO MODIFICADO TIPO II - NBR 9910 (ASFALTO OXIDADO PARA IMPERMEABILIZACAO, COEFICIENTE DE PENETRACAO 20-35)</v>
          </cell>
          <cell r="C297" t="str">
            <v>KG</v>
          </cell>
          <cell r="D297">
            <v>15.77</v>
          </cell>
        </row>
        <row r="298">
          <cell r="A298">
            <v>509</v>
          </cell>
          <cell r="B298" t="str">
            <v>ASFALTO MODIFICADO TIPO III - NBR 9910 (ASFALTO OXIDADO PARA IMPERMEABILIZACAO, COEFICIENTE DE PENETRACAO 15-25)</v>
          </cell>
          <cell r="C298" t="str">
            <v>KG</v>
          </cell>
          <cell r="D298">
            <v>17.690000000000001</v>
          </cell>
        </row>
        <row r="299">
          <cell r="A299">
            <v>40331</v>
          </cell>
          <cell r="B299" t="str">
            <v>ASSENTADOR DE MANILHAS (HORISTA)</v>
          </cell>
          <cell r="C299" t="str">
            <v>H</v>
          </cell>
          <cell r="D299">
            <v>12.57</v>
          </cell>
        </row>
        <row r="300">
          <cell r="A300">
            <v>40930</v>
          </cell>
          <cell r="B300" t="str">
            <v>ASSENTADOR DE MANILHAS (MENSALISTA)</v>
          </cell>
          <cell r="C300" t="str">
            <v>MES</v>
          </cell>
          <cell r="D300">
            <v>2205.4299999999998</v>
          </cell>
        </row>
        <row r="301">
          <cell r="A301">
            <v>377</v>
          </cell>
          <cell r="B301" t="str">
            <v>ASSENTO SANITARIO DE PLASTICO, TIPO CONVENCIONAL</v>
          </cell>
          <cell r="C301" t="str">
            <v>UN</v>
          </cell>
          <cell r="D301">
            <v>39</v>
          </cell>
        </row>
        <row r="302">
          <cell r="A302">
            <v>11761</v>
          </cell>
          <cell r="B302" t="str">
            <v>ASSENTO VASO SANITARIO INFANTIL EM PLASTICO BRANCO</v>
          </cell>
          <cell r="C302" t="str">
            <v>UN</v>
          </cell>
          <cell r="D302">
            <v>82.99</v>
          </cell>
        </row>
        <row r="303">
          <cell r="A303">
            <v>7588</v>
          </cell>
          <cell r="B303" t="str">
            <v>AUTOMATICO DE BOIA SUPERIOR / INFERIOR, *15* A / 250 V</v>
          </cell>
          <cell r="C303" t="str">
            <v>UN</v>
          </cell>
          <cell r="D303">
            <v>46.16</v>
          </cell>
        </row>
        <row r="304">
          <cell r="A304">
            <v>34551</v>
          </cell>
          <cell r="B304" t="str">
            <v>AUXILIAR DE AZULEJISTA (HORISTA)</v>
          </cell>
          <cell r="C304" t="str">
            <v>H</v>
          </cell>
          <cell r="D304">
            <v>17.079999999999998</v>
          </cell>
        </row>
        <row r="305">
          <cell r="A305">
            <v>41078</v>
          </cell>
          <cell r="B305" t="str">
            <v>AUXILIAR DE AZULEJISTA (MENSALISTA)</v>
          </cell>
          <cell r="C305" t="str">
            <v>MES</v>
          </cell>
          <cell r="D305">
            <v>2995.96</v>
          </cell>
        </row>
        <row r="306">
          <cell r="A306">
            <v>246</v>
          </cell>
          <cell r="B306" t="str">
            <v>AUXILIAR DE ENCANADOR OU BOMBEIRO HIDRAULICO (HORISTA)</v>
          </cell>
          <cell r="C306" t="str">
            <v>H</v>
          </cell>
          <cell r="D306">
            <v>18.53</v>
          </cell>
        </row>
        <row r="307">
          <cell r="A307">
            <v>40927</v>
          </cell>
          <cell r="B307" t="str">
            <v>AUXILIAR DE ENCANADOR OU BOMBEIRO HIDRAULICO (MENSALISTA)</v>
          </cell>
          <cell r="C307" t="str">
            <v>MES</v>
          </cell>
          <cell r="D307">
            <v>3251.67</v>
          </cell>
        </row>
        <row r="308">
          <cell r="A308">
            <v>2350</v>
          </cell>
          <cell r="B308" t="str">
            <v>AUXILIAR DE ESCRITORIO (HORISTA)</v>
          </cell>
          <cell r="C308" t="str">
            <v>H</v>
          </cell>
          <cell r="D308">
            <v>19.38</v>
          </cell>
        </row>
        <row r="309">
          <cell r="A309">
            <v>40812</v>
          </cell>
          <cell r="B309" t="str">
            <v>AUXILIAR DE ESCRITORIO (MENSALISTA)</v>
          </cell>
          <cell r="C309" t="str">
            <v>MES</v>
          </cell>
          <cell r="D309">
            <v>3400.18</v>
          </cell>
        </row>
        <row r="310">
          <cell r="A310">
            <v>245</v>
          </cell>
          <cell r="B310" t="str">
            <v>AUXILIAR DE LABORATORISTA DE SOLOS E DE CONCRETO (HORISTA)</v>
          </cell>
          <cell r="C310" t="str">
            <v>H</v>
          </cell>
          <cell r="D310">
            <v>25.84</v>
          </cell>
        </row>
        <row r="311">
          <cell r="A311">
            <v>41090</v>
          </cell>
          <cell r="B311" t="str">
            <v>AUXILIAR DE LABORATORISTA DE SOLOS E DE CONCRETO (MENSALISTA)</v>
          </cell>
          <cell r="C311" t="str">
            <v>MES</v>
          </cell>
          <cell r="D311">
            <v>4533.58</v>
          </cell>
        </row>
        <row r="312">
          <cell r="A312">
            <v>251</v>
          </cell>
          <cell r="B312" t="str">
            <v>AUXILIAR DE MECANICO (HORISTA)</v>
          </cell>
          <cell r="C312" t="str">
            <v>H</v>
          </cell>
          <cell r="D312">
            <v>18.53</v>
          </cell>
        </row>
        <row r="313">
          <cell r="A313">
            <v>40975</v>
          </cell>
          <cell r="B313" t="str">
            <v>AUXILIAR DE MECANICO (MENSALISTA)</v>
          </cell>
          <cell r="C313" t="str">
            <v>MES</v>
          </cell>
          <cell r="D313">
            <v>3251.67</v>
          </cell>
        </row>
        <row r="314">
          <cell r="A314">
            <v>6127</v>
          </cell>
          <cell r="B314" t="str">
            <v>AUXILIAR DE PEDREIRO (HORISTA)</v>
          </cell>
          <cell r="C314" t="str">
            <v>H</v>
          </cell>
          <cell r="D314">
            <v>18.53</v>
          </cell>
        </row>
        <row r="315">
          <cell r="A315">
            <v>41072</v>
          </cell>
          <cell r="B315" t="str">
            <v>AUXILIAR DE PEDREIRO (MENSALISTA)</v>
          </cell>
          <cell r="C315" t="str">
            <v>MES</v>
          </cell>
          <cell r="D315">
            <v>3251.67</v>
          </cell>
        </row>
        <row r="316">
          <cell r="A316">
            <v>6121</v>
          </cell>
          <cell r="B316" t="str">
            <v>AUXILIAR DE SERVICOS GERAIS (HORISTA)</v>
          </cell>
          <cell r="C316" t="str">
            <v>H</v>
          </cell>
          <cell r="D316">
            <v>17.100000000000001</v>
          </cell>
        </row>
        <row r="317">
          <cell r="A317">
            <v>41071</v>
          </cell>
          <cell r="B317" t="str">
            <v>AUXILIAR DE SERVICOS GERAIS (MENSALISTA)</v>
          </cell>
          <cell r="C317" t="str">
            <v>MES</v>
          </cell>
          <cell r="D317">
            <v>2998.88</v>
          </cell>
        </row>
        <row r="318">
          <cell r="A318">
            <v>244</v>
          </cell>
          <cell r="B318" t="str">
            <v>AUXILIAR DE TOPOGRAFO (HORISTA)</v>
          </cell>
          <cell r="C318" t="str">
            <v>H</v>
          </cell>
          <cell r="D318">
            <v>10.87</v>
          </cell>
        </row>
        <row r="319">
          <cell r="A319">
            <v>41093</v>
          </cell>
          <cell r="B319" t="str">
            <v>AUXILIAR DE TOPOGRAFO (MENSALISTA)</v>
          </cell>
          <cell r="C319" t="str">
            <v>MES</v>
          </cell>
          <cell r="D319">
            <v>1909.87</v>
          </cell>
        </row>
        <row r="320">
          <cell r="A320">
            <v>532</v>
          </cell>
          <cell r="B320" t="str">
            <v>AUXILIAR TECNICO / ASSISTENTE DE ENGENHARIA (HORISTA)</v>
          </cell>
          <cell r="C320" t="str">
            <v>H</v>
          </cell>
          <cell r="D320">
            <v>40.14</v>
          </cell>
        </row>
        <row r="321">
          <cell r="A321">
            <v>40931</v>
          </cell>
          <cell r="B321" t="str">
            <v>AUXILIAR TECNICO / ASSISTENTE DE ENGENHARIA (MENSALISTA)</v>
          </cell>
          <cell r="C321" t="str">
            <v>MES</v>
          </cell>
          <cell r="D321">
            <v>7041.69</v>
          </cell>
        </row>
        <row r="322">
          <cell r="A322">
            <v>36150</v>
          </cell>
          <cell r="B322" t="str">
            <v>AVENTAL DE SEGURANCA DE RASPA DE COURO 1,00 X 0,60 M</v>
          </cell>
          <cell r="C322" t="str">
            <v>UN</v>
          </cell>
          <cell r="D322">
            <v>47.22</v>
          </cell>
        </row>
        <row r="323">
          <cell r="A323">
            <v>4760</v>
          </cell>
          <cell r="B323" t="str">
            <v>AZULEJISTA OU LADRILHEIRO (HORISTA)</v>
          </cell>
          <cell r="C323" t="str">
            <v>H</v>
          </cell>
          <cell r="D323">
            <v>24.2</v>
          </cell>
        </row>
        <row r="324">
          <cell r="A324">
            <v>41069</v>
          </cell>
          <cell r="B324" t="str">
            <v>AZULEJISTA OU LADRILHEIRO (MENSALISTA)</v>
          </cell>
          <cell r="C324" t="str">
            <v>MES</v>
          </cell>
          <cell r="D324">
            <v>4243.8900000000003</v>
          </cell>
        </row>
        <row r="325">
          <cell r="A325">
            <v>10422</v>
          </cell>
          <cell r="B325" t="str">
            <v>BACIA SANITARIA (VASO) COM CAIXA ACOPLADA, SIFAO APARENTE, DE LOUCA BRANCA (SEM ASSENTO)</v>
          </cell>
          <cell r="C325" t="str">
            <v>UN</v>
          </cell>
          <cell r="D325">
            <v>457.77</v>
          </cell>
        </row>
        <row r="326">
          <cell r="A326">
            <v>44019</v>
          </cell>
          <cell r="B326" t="str">
            <v>BACIA SANITARIA (VASO) COM CAIXA ACOPLADA, SIFAO OCULTO / CARENADO, DE LOUCA BRANCA (SEM ASSENTO) - PADRAO ALTO</v>
          </cell>
          <cell r="C326" t="str">
            <v>UN</v>
          </cell>
          <cell r="D326">
            <v>633.66</v>
          </cell>
        </row>
        <row r="327">
          <cell r="A327">
            <v>36520</v>
          </cell>
          <cell r="B327" t="str">
            <v>BACIA SANITARIA (VASO) CONVENCIONAL PARA PCD, SEM FURO FRONTAL, DE LOUCA BRANCA (SEM ASSENTO)</v>
          </cell>
          <cell r="C327" t="str">
            <v>UN</v>
          </cell>
          <cell r="D327">
            <v>770.46</v>
          </cell>
        </row>
        <row r="328">
          <cell r="A328">
            <v>42319</v>
          </cell>
          <cell r="B328" t="str">
            <v>BACIA SANITARIA (VASO) CONVENCIONAL PARA USO ESPECIFICO (HOSPITAIS, CLINICAS), COM FURO FRONTAL, DE LOUCA BRANCA, SEM ASSENTO</v>
          </cell>
          <cell r="C328" t="str">
            <v>UN</v>
          </cell>
          <cell r="D328">
            <v>690.38</v>
          </cell>
        </row>
        <row r="329">
          <cell r="A329">
            <v>10420</v>
          </cell>
          <cell r="B329" t="str">
            <v>BACIA SANITARIA (VASO) CONVENCIONAL, DE LOUCA BRANCA, SIFAO APARENTE, SAIDA VERTICAL (SEM ASSENTO)</v>
          </cell>
          <cell r="C329" t="str">
            <v>UN</v>
          </cell>
          <cell r="D329">
            <v>244.9</v>
          </cell>
        </row>
        <row r="330">
          <cell r="A330">
            <v>10421</v>
          </cell>
          <cell r="B330" t="str">
            <v>BACIA SANITARIA (VASO) CONVENCIONAL, DE LOUCA COLORIDA, SIFAO APARENTE, SAIDA VERTICAL (SEM ASSENTO)</v>
          </cell>
          <cell r="C330" t="str">
            <v>UN</v>
          </cell>
          <cell r="D330">
            <v>269.11</v>
          </cell>
        </row>
        <row r="331">
          <cell r="A331">
            <v>11786</v>
          </cell>
          <cell r="B331" t="str">
            <v>BACIA SANITARIA (VASO) INFANTIL, SIFONADO, DE LOUCA BRANCA, (SEM ASSENTO)</v>
          </cell>
          <cell r="C331" t="str">
            <v>UN</v>
          </cell>
          <cell r="D331">
            <v>542.64</v>
          </cell>
        </row>
        <row r="332">
          <cell r="A332">
            <v>4815</v>
          </cell>
          <cell r="B332" t="str">
            <v>BALDE VERMELHO PARA SINALIZACAO DE VIAS</v>
          </cell>
          <cell r="C332" t="str">
            <v>UN</v>
          </cell>
          <cell r="D332">
            <v>6.67</v>
          </cell>
        </row>
        <row r="333">
          <cell r="A333">
            <v>541</v>
          </cell>
          <cell r="B333" t="str">
            <v>BANCADA DE MARMORE SINTETICO COM UMA CUBA, 120 X *60* CM</v>
          </cell>
          <cell r="C333" t="str">
            <v>UN</v>
          </cell>
          <cell r="D333">
            <v>239</v>
          </cell>
        </row>
        <row r="334">
          <cell r="A334">
            <v>542</v>
          </cell>
          <cell r="B334" t="str">
            <v>BANCADA DE MARMORE SINTETICO COM UMA CUBA, 150 X *60* CM</v>
          </cell>
          <cell r="C334" t="str">
            <v>UN</v>
          </cell>
          <cell r="D334">
            <v>299.58999999999997</v>
          </cell>
        </row>
        <row r="335">
          <cell r="A335">
            <v>540</v>
          </cell>
          <cell r="B335" t="str">
            <v>BANCADA DE MARMORE SINTETICO COM UMA CUBA, 200 X *60* CM</v>
          </cell>
          <cell r="C335" t="str">
            <v>UN</v>
          </cell>
          <cell r="D335">
            <v>675.12</v>
          </cell>
        </row>
        <row r="336">
          <cell r="A336">
            <v>38364</v>
          </cell>
          <cell r="B336" t="str">
            <v>BANCADA/ BANCA EM GRANITO, POLIDO, TIPO ANDORINHA/ QUARTZ/ CASTELO/ CORUMBA OU OUTROS EQUIVALENTES DA REGIAO, COM CUBA INOX, FORMATO *120 X 60* CM, E= *2* CM</v>
          </cell>
          <cell r="C336" t="str">
            <v>UN</v>
          </cell>
          <cell r="D336">
            <v>943.39</v>
          </cell>
        </row>
        <row r="337">
          <cell r="A337">
            <v>11692</v>
          </cell>
          <cell r="B337" t="str">
            <v>BANCADA/ BANCA/ BALCAO/ TAMPO EM MARMORE BRANCO COMUM, POLIDO, LISO, ACABAMENTO RETO, E= *3* CM (SEM FUROS)</v>
          </cell>
          <cell r="C337" t="str">
            <v>M2</v>
          </cell>
          <cell r="D337">
            <v>517.22</v>
          </cell>
        </row>
        <row r="338">
          <cell r="A338">
            <v>1746</v>
          </cell>
          <cell r="B338" t="str">
            <v>BANCADA/BANCA/PIA DE ACO INOXIDAVEL (AISI 430) COM 1 CUBA CENTRAL, COM VALVULA, ESCORREDOR DUPLO, DE *0,55 X 1,20* M</v>
          </cell>
          <cell r="C338" t="str">
            <v>UN</v>
          </cell>
          <cell r="D338">
            <v>290.58</v>
          </cell>
        </row>
        <row r="339">
          <cell r="A339">
            <v>1748</v>
          </cell>
          <cell r="B339" t="str">
            <v>BANCADA/BANCA/PIA DE ACO INOXIDAVEL (AISI 430) COM 1 CUBA CENTRAL, COM VALVULA, ESCORREDOR DUPLO, DE *0,55 X 1,40* M</v>
          </cell>
          <cell r="C339" t="str">
            <v>UN</v>
          </cell>
          <cell r="D339">
            <v>386.4</v>
          </cell>
        </row>
        <row r="340">
          <cell r="A340">
            <v>1749</v>
          </cell>
          <cell r="B340" t="str">
            <v>BANCADA/BANCA/PIA DE ACO INOXIDAVEL (AISI 430) COM 1 CUBA CENTRAL, COM VALVULA, ESCORREDOR DUPLO, DE *0,55 X 1,80* M</v>
          </cell>
          <cell r="C340" t="str">
            <v>UN</v>
          </cell>
          <cell r="D340">
            <v>559.83000000000004</v>
          </cell>
        </row>
        <row r="341">
          <cell r="A341">
            <v>37412</v>
          </cell>
          <cell r="B341" t="str">
            <v>BANCADA/BANCA/PIA DE ACO INOXIDAVEL (AISI 430) COM 1 CUBA CENTRAL, COM VALVULA, LISA (SEM ESCORREDOR), DE *0,55 X 1,20* M</v>
          </cell>
          <cell r="C341" t="str">
            <v>UN</v>
          </cell>
          <cell r="D341">
            <v>284.04000000000002</v>
          </cell>
        </row>
        <row r="342">
          <cell r="A342">
            <v>1745</v>
          </cell>
          <cell r="B342" t="str">
            <v>BANCADA/BANCA/PIA DE ACO INOXIDAVEL (AISI 430) COM 1 CUBA CENTRAL, SEM VALVULA, ESCORREDOR DUPLO, DE *0,55 X 1,60* M</v>
          </cell>
          <cell r="C342" t="str">
            <v>UN</v>
          </cell>
          <cell r="D342">
            <v>337.76</v>
          </cell>
        </row>
        <row r="343">
          <cell r="A343">
            <v>1750</v>
          </cell>
          <cell r="B343" t="str">
            <v>BANCADA/BANCA/PIA DE ACO INOXIDAVEL (AISI 430) COM 2 CUBAS, COM VALVULAS, ESCORREDOR DUPLO, DE *0,55 X 2,00* M</v>
          </cell>
          <cell r="C343" t="str">
            <v>UN</v>
          </cell>
          <cell r="D343">
            <v>789.3</v>
          </cell>
        </row>
        <row r="344">
          <cell r="A344">
            <v>11687</v>
          </cell>
          <cell r="B344" t="str">
            <v>BANCADA/TAMPO ACO INOX (AISI 304), LARGURA 60 CM, COM RODABANCA (NAO INCLUI PES DE APOIO)</v>
          </cell>
          <cell r="C344" t="str">
            <v>M</v>
          </cell>
          <cell r="D344">
            <v>1257.5999999999999</v>
          </cell>
        </row>
        <row r="345">
          <cell r="A345">
            <v>11689</v>
          </cell>
          <cell r="B345" t="str">
            <v>BANCADA/TAMPO ACO INOX (AISI 304), LARGURA 70 CM, COM RODABANCA (NAO INCLUI PES DE APOIO)</v>
          </cell>
          <cell r="C345" t="str">
            <v>M</v>
          </cell>
          <cell r="D345">
            <v>1575.7</v>
          </cell>
        </row>
        <row r="346">
          <cell r="A346">
            <v>11693</v>
          </cell>
          <cell r="B346" t="str">
            <v>BANCADA/TAMPO LISO (SEM CUBA) EM MARMORE SINTETICO</v>
          </cell>
          <cell r="C346" t="str">
            <v>M2</v>
          </cell>
          <cell r="D346">
            <v>265</v>
          </cell>
        </row>
        <row r="347">
          <cell r="A347">
            <v>36215</v>
          </cell>
          <cell r="B347" t="str">
            <v>BANCO ARTICULADO PARA BANHO, EM ACO INOX POLIDO, 70* CM X 45* CM</v>
          </cell>
          <cell r="C347" t="str">
            <v>UN</v>
          </cell>
          <cell r="D347">
            <v>525.15</v>
          </cell>
        </row>
        <row r="348">
          <cell r="A348">
            <v>38381</v>
          </cell>
          <cell r="B348" t="str">
            <v>BANDEJA DE PINTURA PARA ROLO 23 CM</v>
          </cell>
          <cell r="C348" t="str">
            <v>UN</v>
          </cell>
          <cell r="D348">
            <v>9.1</v>
          </cell>
        </row>
        <row r="349">
          <cell r="A349">
            <v>39621</v>
          </cell>
          <cell r="B349" t="str">
            <v>BARRA ANTIPANICO DUPLA, CEGA EM LADO OPOSTO, COR CINZA</v>
          </cell>
          <cell r="C349" t="str">
            <v>PAR</v>
          </cell>
          <cell r="D349">
            <v>1185.43</v>
          </cell>
        </row>
        <row r="350">
          <cell r="A350">
            <v>39624</v>
          </cell>
          <cell r="B350" t="str">
            <v>BARRA ANTIPANICO DUPLA, PARA PORTA DE VIDRO, COR CINZA</v>
          </cell>
          <cell r="C350" t="str">
            <v>PAR</v>
          </cell>
          <cell r="D350">
            <v>1307.6600000000001</v>
          </cell>
        </row>
        <row r="351">
          <cell r="A351">
            <v>39615</v>
          </cell>
          <cell r="B351" t="str">
            <v>BARRA ANTIPANICO SIMPLES, CEGA EM LADO OPOSTO, COR CINZA</v>
          </cell>
          <cell r="C351" t="str">
            <v>UN</v>
          </cell>
          <cell r="D351">
            <v>528.41999999999996</v>
          </cell>
        </row>
        <row r="352">
          <cell r="A352">
            <v>39620</v>
          </cell>
          <cell r="B352" t="str">
            <v>BARRA ANTIPANICO SIMPLES, COM FECHADURA LADO OPOSTO, COR CINZA</v>
          </cell>
          <cell r="C352" t="str">
            <v>UN</v>
          </cell>
          <cell r="D352">
            <v>807.03</v>
          </cell>
        </row>
        <row r="353">
          <cell r="A353">
            <v>39623</v>
          </cell>
          <cell r="B353" t="str">
            <v>BARRA ANTIPANICO SIMPLES, PARA PORTA DE VIDRO, COR CINZA</v>
          </cell>
          <cell r="C353" t="str">
            <v>UN</v>
          </cell>
          <cell r="D353">
            <v>864.4</v>
          </cell>
        </row>
        <row r="354">
          <cell r="A354">
            <v>546</v>
          </cell>
          <cell r="B354" t="str">
            <v>BARRA DE ACO CHATA, RETANGULAR (QUALQUER BITOLA)</v>
          </cell>
          <cell r="C354" t="str">
            <v>KG</v>
          </cell>
          <cell r="D354">
            <v>9.73</v>
          </cell>
        </row>
        <row r="355">
          <cell r="A355">
            <v>566</v>
          </cell>
          <cell r="B355" t="str">
            <v>BARRA DE ACO CHATO, RETANGULAR, 19,05 MM X 3,17 MM (L X E), 0,47 KG/M</v>
          </cell>
          <cell r="C355" t="str">
            <v>M</v>
          </cell>
          <cell r="D355">
            <v>4.6100000000000003</v>
          </cell>
        </row>
        <row r="356">
          <cell r="A356">
            <v>565</v>
          </cell>
          <cell r="B356" t="str">
            <v>BARRA DE ACO CHATO, RETANGULAR, 25,4 MM X 4,76 MM (L X E), 0,94 KG/M</v>
          </cell>
          <cell r="C356" t="str">
            <v>M</v>
          </cell>
          <cell r="D356">
            <v>16.829999999999998</v>
          </cell>
        </row>
        <row r="357">
          <cell r="A357">
            <v>555</v>
          </cell>
          <cell r="B357" t="str">
            <v>BARRA DE ACO CHATO, RETANGULAR, 25,4 MM X 6,35 MM (L X E), 1,2265 KG/M</v>
          </cell>
          <cell r="C357" t="str">
            <v>M</v>
          </cell>
          <cell r="D357">
            <v>11.93</v>
          </cell>
        </row>
        <row r="358">
          <cell r="A358">
            <v>557</v>
          </cell>
          <cell r="B358" t="str">
            <v>BARRA DE ACO CHATO, RETANGULAR, 38,1 MM X 12,7 MM (L X E), 3,79 KG/M</v>
          </cell>
          <cell r="C358" t="str">
            <v>M</v>
          </cell>
          <cell r="D358">
            <v>37.44</v>
          </cell>
        </row>
        <row r="359">
          <cell r="A359">
            <v>552</v>
          </cell>
          <cell r="B359" t="str">
            <v>BARRA DE ACO CHATO, RETANGULAR, 38,1 MM X 6,35 MM (L X E), 1,89 KG/M</v>
          </cell>
          <cell r="C359" t="str">
            <v>M</v>
          </cell>
          <cell r="D359">
            <v>18.57</v>
          </cell>
        </row>
        <row r="360">
          <cell r="A360">
            <v>563</v>
          </cell>
          <cell r="B360" t="str">
            <v>BARRA DE ACO CHATO, RETANGULAR, 38,1 MM X 9,53 MM (L X E), 2,84 KG/M</v>
          </cell>
          <cell r="C360" t="str">
            <v>M</v>
          </cell>
          <cell r="D360">
            <v>27.91</v>
          </cell>
        </row>
        <row r="361">
          <cell r="A361">
            <v>549</v>
          </cell>
          <cell r="B361" t="str">
            <v>BARRA DE ACO CHATO, RETANGULAR, 50,8 MM X 12,7 MM (L X E), 5,06 KG/M</v>
          </cell>
          <cell r="C361" t="str">
            <v>M</v>
          </cell>
          <cell r="D361">
            <v>50.23</v>
          </cell>
        </row>
        <row r="362">
          <cell r="A362">
            <v>551</v>
          </cell>
          <cell r="B362" t="str">
            <v>BARRA DE ACO CHATO, RETANGULAR, 50,8 MM X 25,4 MM (L X E), 10,12 KG/M</v>
          </cell>
          <cell r="C362" t="str">
            <v>M</v>
          </cell>
          <cell r="D362">
            <v>99.47</v>
          </cell>
        </row>
        <row r="363">
          <cell r="A363">
            <v>559</v>
          </cell>
          <cell r="B363" t="str">
            <v>BARRA DE ACO CHATO, RETANGULAR, 50,8 MM X 6,35 MM (L X E), 2,53 KG/M</v>
          </cell>
          <cell r="C363" t="str">
            <v>M</v>
          </cell>
          <cell r="D363">
            <v>24.86</v>
          </cell>
        </row>
        <row r="364">
          <cell r="A364">
            <v>560</v>
          </cell>
          <cell r="B364" t="str">
            <v>BARRA DE ACO CHATO, RETANGULAR, 50,8 MM X 7,94 MM (L X E), 3,162 KG/M</v>
          </cell>
          <cell r="C364" t="str">
            <v>M</v>
          </cell>
          <cell r="D364">
            <v>31.11</v>
          </cell>
        </row>
        <row r="365">
          <cell r="A365">
            <v>547</v>
          </cell>
          <cell r="B365" t="str">
            <v>BARRA DE ACO CHATO, RETANGULAR, 50,8 MM X 9,53 MM (L X E), 3,79KG/M</v>
          </cell>
          <cell r="C365" t="str">
            <v>M</v>
          </cell>
          <cell r="D365">
            <v>37.25</v>
          </cell>
        </row>
        <row r="366">
          <cell r="A366">
            <v>36207</v>
          </cell>
          <cell r="B366" t="str">
            <v>BARRA DE APOIO EM "L", EM ACO INOX POLIDO 70 X 70 CM, DIAMETRO MINIMO 3 CM</v>
          </cell>
          <cell r="C366" t="str">
            <v>UN</v>
          </cell>
          <cell r="D366">
            <v>232.6</v>
          </cell>
        </row>
        <row r="367">
          <cell r="A367">
            <v>36209</v>
          </cell>
          <cell r="B367" t="str">
            <v>BARRA DE APOIO EM "L", EM ACO INOX POLIDO 80 X 80 CM, DIAMETRO MINIMO 3 CM</v>
          </cell>
          <cell r="C367" t="str">
            <v>UN</v>
          </cell>
          <cell r="D367">
            <v>266.95</v>
          </cell>
        </row>
        <row r="368">
          <cell r="A368">
            <v>36210</v>
          </cell>
          <cell r="B368" t="str">
            <v>BARRA DE APOIO LATERAL ARTICULADA, COM TRAVA, EM ACO INOX POLIDO, 70 CM, DIAMETRO MINIMO 3 CM</v>
          </cell>
          <cell r="C368" t="str">
            <v>UN</v>
          </cell>
          <cell r="D368">
            <v>288.83</v>
          </cell>
        </row>
        <row r="369">
          <cell r="A369">
            <v>36204</v>
          </cell>
          <cell r="B369" t="str">
            <v>BARRA DE APOIO RETA, EM ACO INOX POLIDO, COMPRIMENTO 60CM, DIAMETRO MINIMO 3 CM</v>
          </cell>
          <cell r="C369" t="str">
            <v>UN</v>
          </cell>
          <cell r="D369">
            <v>102.41</v>
          </cell>
        </row>
        <row r="370">
          <cell r="A370">
            <v>36205</v>
          </cell>
          <cell r="B370" t="str">
            <v>BARRA DE APOIO RETA, EM ACO INOX POLIDO, COMPRIMENTO 70CM, DIAMETRO MINIMO 3 CM</v>
          </cell>
          <cell r="C370" t="str">
            <v>UN</v>
          </cell>
          <cell r="D370">
            <v>113.73</v>
          </cell>
        </row>
        <row r="371">
          <cell r="A371">
            <v>36081</v>
          </cell>
          <cell r="B371" t="str">
            <v>BARRA DE APOIO RETA, EM ACO INOX POLIDO, COMPRIMENTO 80CM, DIAMETRO MINIMO 3 CM</v>
          </cell>
          <cell r="C371" t="str">
            <v>UN</v>
          </cell>
          <cell r="D371">
            <v>121.27</v>
          </cell>
        </row>
        <row r="372">
          <cell r="A372">
            <v>36206</v>
          </cell>
          <cell r="B372" t="str">
            <v>BARRA DE APOIO RETA, EM ACO INOX POLIDO, COMPRIMENTO 90 CM, DIAMETRO MINIMO 3 CM</v>
          </cell>
          <cell r="C372" t="str">
            <v>UN</v>
          </cell>
          <cell r="D372">
            <v>127.05</v>
          </cell>
        </row>
        <row r="373">
          <cell r="A373">
            <v>36218</v>
          </cell>
          <cell r="B373" t="str">
            <v>BARRA DE APOIO RETA, EM ALUMINIO, COMPRIMENTO 60CM, DIAMETRO MINIMO 3 CM</v>
          </cell>
          <cell r="C373" t="str">
            <v>UN</v>
          </cell>
          <cell r="D373">
            <v>136.26</v>
          </cell>
        </row>
        <row r="374">
          <cell r="A374">
            <v>36220</v>
          </cell>
          <cell r="B374" t="str">
            <v>BARRA DE APOIO RETA, EM ALUMINIO, COMPRIMENTO 70CM, DIAMETRO MINIMO 3 CM</v>
          </cell>
          <cell r="C374" t="str">
            <v>UN</v>
          </cell>
          <cell r="D374">
            <v>156.24</v>
          </cell>
        </row>
        <row r="375">
          <cell r="A375">
            <v>36080</v>
          </cell>
          <cell r="B375" t="str">
            <v>BARRA DE APOIO RETA, EM ALUMINIO, COMPRIMENTO 80 CM, DIAMETRO MINIMO 3 CM</v>
          </cell>
          <cell r="C375" t="str">
            <v>UN</v>
          </cell>
          <cell r="D375">
            <v>169</v>
          </cell>
        </row>
        <row r="376">
          <cell r="A376">
            <v>36223</v>
          </cell>
          <cell r="B376" t="str">
            <v>BARRA DE APOIO RETA, EM ALUMINIO, COMPRIMENTO 90 CM, DIAMETRO MINIMO 3 CM</v>
          </cell>
          <cell r="C376" t="str">
            <v>UN</v>
          </cell>
          <cell r="D376">
            <v>176.97</v>
          </cell>
        </row>
        <row r="377">
          <cell r="A377">
            <v>38127</v>
          </cell>
          <cell r="B377" t="str">
            <v>BASE DE MISTURADOR MONOCOMANDO PARA CHUVEIRO, DE PAREDE (NAO INCLUI ACABAMENTOS)</v>
          </cell>
          <cell r="C377" t="str">
            <v>UN</v>
          </cell>
          <cell r="D377">
            <v>406.69</v>
          </cell>
        </row>
        <row r="378">
          <cell r="A378">
            <v>44172</v>
          </cell>
          <cell r="B378" t="str">
            <v>BASTIDOR PARA BLOCO M10</v>
          </cell>
          <cell r="C378" t="str">
            <v>UN</v>
          </cell>
          <cell r="D378">
            <v>7</v>
          </cell>
        </row>
        <row r="379">
          <cell r="A379">
            <v>183</v>
          </cell>
          <cell r="B379" t="str">
            <v>BATENTE / PORTAL / ADUELA / MARCO EM MADEIRA MACICA COM REBAIXO, E = *3* CM, L = *14* CM, PARA PORTAS DE GIRO DE *60 CM A 120* CM X *210* CM, CEDRINHO / ANGELIM COMERCIAL / TAURI / CURUPIXA / PEROBA / CUMARU OU EQUIVALENTE DA REGIAO (NAO INCLUI ALIZARES)</v>
          </cell>
          <cell r="C379" t="str">
            <v>JG</v>
          </cell>
          <cell r="D379">
            <v>279.89999999999998</v>
          </cell>
        </row>
        <row r="380">
          <cell r="A380">
            <v>184</v>
          </cell>
          <cell r="B380" t="str">
            <v>BATENTE / PORTAL / ADUELA / MARCO EM MADEIRA MACICA COM REBAIXO, E = *3* CM, L = *14* CM, PARA PORTAS DE GIRO DE *60 CM A 120* CM X *210* CM, PINUS / EUCALIPTO / VIROLA OU EQUIVALENTE DA REGIAO (NAO INCLUI ALIZARES)</v>
          </cell>
          <cell r="C380" t="str">
            <v>JG</v>
          </cell>
          <cell r="D380">
            <v>173.35</v>
          </cell>
        </row>
        <row r="381">
          <cell r="A381">
            <v>181</v>
          </cell>
          <cell r="B381" t="str">
            <v>BATENTE / PORTAL / ADUELA / MARCO EM MADEIRA MACICA COM REBAIXO, E = *3* CM, L = *16* CM, PARA PORTAS DE GIRO DE *60 CM A 120* CM X *210* CM, CEDRINHO / ANGELIM COMERCIAL / TAURI / CURUPIXA / PEROBA / CUMARU OU EQUIVALENTE DA REGIAO (NAO INCLUI ALIZARES)</v>
          </cell>
          <cell r="C381" t="str">
            <v>JG</v>
          </cell>
          <cell r="D381">
            <v>373.8</v>
          </cell>
        </row>
        <row r="382">
          <cell r="A382">
            <v>20001</v>
          </cell>
          <cell r="B382" t="str">
            <v>BATENTE / PORTAL / ADUELA / MARCO EM MADEIRA MACICA COM REBAIXO, E = *3* CM, L = *16* CM, PARA PORTAS DE GIRO DE *60 CM A 120* CM X *210* CM, PINUS / EUCALIPTO / VIROLA OU EQUIVALENTE DA REGIAO (NAO INCLUI ALIZARES)</v>
          </cell>
          <cell r="C382" t="str">
            <v>JG</v>
          </cell>
          <cell r="D382">
            <v>216.69</v>
          </cell>
        </row>
        <row r="383">
          <cell r="A383">
            <v>39837</v>
          </cell>
          <cell r="B383" t="str">
            <v>BATENTE/PORTAL/ADUELA/MARCO, EM MDF/PVC WOOD/POLIESTIRENO OU MADEIRA LAMINADA, L = *9,0* CM COM GUARNICAO REGULAVEL 2 FACES = *35* MM, PRIMER</v>
          </cell>
          <cell r="C383" t="str">
            <v>JG</v>
          </cell>
          <cell r="D383">
            <v>453.14</v>
          </cell>
        </row>
        <row r="384">
          <cell r="A384">
            <v>10535</v>
          </cell>
          <cell r="B384" t="str">
            <v>BETONEIRA CAPACIDADE NOMINAL 400 L, CAPACIDADE DE MISTURA 280 L, MOTOR ELETRICO TRIFASICO 220/380 V POTENCIA 2 CV, SEM CARREGADOR</v>
          </cell>
          <cell r="C384" t="str">
            <v>UN</v>
          </cell>
          <cell r="D384">
            <v>4799.99</v>
          </cell>
        </row>
        <row r="385">
          <cell r="A385">
            <v>10537</v>
          </cell>
          <cell r="B385" t="str">
            <v>BETONEIRA CAPACIDADE NOMINAL 400 L, CAPACIDADE DE MISTURA 310 L, MOTOR A DIESEL POTENCIA 5 CV, SEM CARREGADOR</v>
          </cell>
          <cell r="C385" t="str">
            <v>UN</v>
          </cell>
          <cell r="D385">
            <v>6545.88</v>
          </cell>
        </row>
        <row r="386">
          <cell r="A386">
            <v>13891</v>
          </cell>
          <cell r="B386" t="str">
            <v>BETONEIRA CAPACIDADE NOMINAL 400 L, CAPACIDADE DE MISTURA 310 L, MOTOR A GASOLINA POTENCIA 5,5 CV, SEM CARREGADOR</v>
          </cell>
          <cell r="C386" t="str">
            <v>UN</v>
          </cell>
          <cell r="D386">
            <v>6004.05</v>
          </cell>
        </row>
        <row r="387">
          <cell r="A387">
            <v>44492</v>
          </cell>
          <cell r="B387" t="str">
            <v>BETONEIRA CAPACIDADE NOMINAL 600 L, CAPACIDADE DE MISTURA 440 L, MOTOR A GASOLINA POTENCIA 10 HP, COM  CARREGADOR</v>
          </cell>
          <cell r="C387" t="str">
            <v>UN</v>
          </cell>
          <cell r="D387">
            <v>26115.19</v>
          </cell>
        </row>
        <row r="388">
          <cell r="A388">
            <v>36396</v>
          </cell>
          <cell r="B388" t="str">
            <v>BETONEIRA, CAPACIDADE NOMINAL 400 L, CAPACIDADE DE MISTURA 310L, MOTOR ELETRICO TRIFASICO 220/380V POTENCIA 2 CV, SEM CARREGADOR</v>
          </cell>
          <cell r="C388" t="str">
            <v>UN</v>
          </cell>
          <cell r="D388">
            <v>5491.51</v>
          </cell>
        </row>
        <row r="389">
          <cell r="A389">
            <v>36397</v>
          </cell>
          <cell r="B389" t="str">
            <v>BETONEIRA, CAPACIDADE NOMINAL 600 L, CAPACIDADE DE MISTURA 360L, MOTOR ELETRICO TRIFASICO 220/380V, POTENCIA 4CV, EXCLUSO CARREGADOR</v>
          </cell>
          <cell r="C389" t="str">
            <v>UN</v>
          </cell>
          <cell r="D389">
            <v>19525.38</v>
          </cell>
        </row>
        <row r="390">
          <cell r="A390">
            <v>36398</v>
          </cell>
          <cell r="B390" t="str">
            <v>BETONEIRA, CAPACIDADE NOMINAL 600 L, CAPACIDADE DE MISTURA 440 L, MOTOR A DIESEL POTENCIA 10 CV, COM CARREGADOR</v>
          </cell>
          <cell r="C390" t="str">
            <v>UN</v>
          </cell>
          <cell r="D390">
            <v>23731.47</v>
          </cell>
        </row>
        <row r="391">
          <cell r="A391">
            <v>647</v>
          </cell>
          <cell r="B391" t="str">
            <v>BLASTER, DINAMITADOR OU CABO DE FOGO (HORISTA)</v>
          </cell>
          <cell r="C391" t="str">
            <v>H</v>
          </cell>
          <cell r="D391">
            <v>26.52</v>
          </cell>
        </row>
        <row r="392">
          <cell r="A392">
            <v>40920</v>
          </cell>
          <cell r="B392" t="str">
            <v>BLASTER, DINAMITADOR OU CABO DE FOGO (MENSALISTA)</v>
          </cell>
          <cell r="C392" t="str">
            <v>MES</v>
          </cell>
          <cell r="D392">
            <v>4653.03</v>
          </cell>
        </row>
        <row r="393">
          <cell r="A393">
            <v>715</v>
          </cell>
          <cell r="B393" t="str">
            <v>BLOCO / TIJOLO DE VIDRO INCOLOR, CANELADO / ONDULADO, *19 X 19 X 8* CM (A X L X E)</v>
          </cell>
          <cell r="C393" t="str">
            <v>UN</v>
          </cell>
          <cell r="D393">
            <v>15.9</v>
          </cell>
        </row>
        <row r="394">
          <cell r="A394">
            <v>716</v>
          </cell>
          <cell r="B394" t="str">
            <v>BLOCO / TIJOLO DE VIDRO INCOLOR, XADREZ, *20 X 20 X 10* CM (A X L X E)</v>
          </cell>
          <cell r="C394" t="str">
            <v>UN</v>
          </cell>
          <cell r="D394">
            <v>17.98</v>
          </cell>
        </row>
        <row r="395">
          <cell r="A395">
            <v>7270</v>
          </cell>
          <cell r="B395" t="str">
            <v>BLOCO CERAMICO / TIJOLO VAZADO PARA ALVENARIA DE VEDACAO, 4 FUROS NA HORIZONTAL DE 9 X 9 X 19 CM (L X A X C)</v>
          </cell>
          <cell r="C395" t="str">
            <v>UN</v>
          </cell>
          <cell r="D395">
            <v>0.75</v>
          </cell>
        </row>
        <row r="396">
          <cell r="A396">
            <v>44460</v>
          </cell>
          <cell r="B396" t="str">
            <v>BLOCO CERAMICO / TIJOLO VAZADO PARA ALVENARIA DE VEDACAO, 6 FUROS NA HORIZONTAL DE 11,5 X 19 X 29 CM (L X A X C)</v>
          </cell>
          <cell r="C396" t="str">
            <v>UN</v>
          </cell>
          <cell r="D396">
            <v>1.25</v>
          </cell>
        </row>
        <row r="397">
          <cell r="A397">
            <v>44461</v>
          </cell>
          <cell r="B397" t="str">
            <v>BLOCO CERAMICO / TIJOLO VAZADO PARA ALVENARIA DE VEDACAO, 6 FUROS NA HORIZONTAL DE 11,5 X 19 X 39 CM (L X A X C)</v>
          </cell>
          <cell r="C397" t="str">
            <v>UN</v>
          </cell>
          <cell r="D397">
            <v>1.71</v>
          </cell>
        </row>
        <row r="398">
          <cell r="A398">
            <v>7267</v>
          </cell>
          <cell r="B398" t="str">
            <v>BLOCO CERAMICO / TIJOLO VAZADO PARA ALVENARIA DE VEDACAO, 6 FUROS NA HORIZONTAL DE 9 X 14 X 19 CM (L X A X C)</v>
          </cell>
          <cell r="C398" t="str">
            <v>UN</v>
          </cell>
          <cell r="D398">
            <v>0.63</v>
          </cell>
        </row>
        <row r="399">
          <cell r="A399">
            <v>44458</v>
          </cell>
          <cell r="B399" t="str">
            <v>BLOCO CERAMICO / TIJOLO VAZADO PARA ALVENARIA DE VEDACAO, 6 FUROS NA HORIZONTAL DE 9 X 14 X 24 CM (L X A X C)</v>
          </cell>
          <cell r="C399" t="str">
            <v>UN</v>
          </cell>
          <cell r="D399">
            <v>0.76</v>
          </cell>
        </row>
        <row r="400">
          <cell r="A400">
            <v>44457</v>
          </cell>
          <cell r="B400" t="str">
            <v>BLOCO CERAMICO / TIJOLO VAZADO PARA ALVENARIA DE VEDACAO, 6 FUROS NA HORIZONTAL DE 9 X 19 X 39 CM (L X A X C)</v>
          </cell>
          <cell r="C400" t="str">
            <v>UN</v>
          </cell>
          <cell r="D400">
            <v>1.48</v>
          </cell>
        </row>
        <row r="401">
          <cell r="A401">
            <v>7271</v>
          </cell>
          <cell r="B401" t="str">
            <v>BLOCO CERAMICO / TIJOLO VAZADO PARA ALVENARIA DE VEDACAO, 8 FUROS NA HORIZONTAL DE 9 X 19 X 19 CM (L X A X C)</v>
          </cell>
          <cell r="C401" t="str">
            <v>UN</v>
          </cell>
          <cell r="D401">
            <v>0.8</v>
          </cell>
        </row>
        <row r="402">
          <cell r="A402">
            <v>7268</v>
          </cell>
          <cell r="B402" t="str">
            <v>BLOCO CERAMICO / TIJOLO VAZADO PARA ALVENARIA DE VEDACAO, 8 FUROS NA HORIZONTAL DE 9 X 19 X 29 CM (L X A X C)</v>
          </cell>
          <cell r="C402" t="str">
            <v>UN</v>
          </cell>
          <cell r="D402">
            <v>1.24</v>
          </cell>
        </row>
        <row r="403">
          <cell r="A403">
            <v>44459</v>
          </cell>
          <cell r="B403" t="str">
            <v>BLOCO CERAMICO / TIJOLO VAZADO PARA ALVENARIA DE VEDACAO, 9 FUROS NA HORIZONTAL DE 11,5 X 14 X 24 CM (L X A X C)</v>
          </cell>
          <cell r="C403" t="str">
            <v>UN</v>
          </cell>
          <cell r="D403">
            <v>0.8</v>
          </cell>
        </row>
        <row r="404">
          <cell r="A404">
            <v>44462</v>
          </cell>
          <cell r="B404" t="str">
            <v>BLOCO CERAMICO / TIJOLO VAZADO PARA ALVENARIA DE VEDACAO, 9 FUROS NA HORIZONTAL DE 14 X 19 X 29 CM (L X A X C)</v>
          </cell>
          <cell r="C404" t="str">
            <v>UN</v>
          </cell>
          <cell r="D404">
            <v>1.42</v>
          </cell>
        </row>
        <row r="405">
          <cell r="A405">
            <v>44463</v>
          </cell>
          <cell r="B405" t="str">
            <v>BLOCO CERAMICO / TIJOLO VAZADO PARA ALVENARIA DE VEDACAO, 9 FUROS NA HORIZONTAL DE 14 X 19 X 39 CM (L X A X C)</v>
          </cell>
          <cell r="C405" t="str">
            <v>UN</v>
          </cell>
          <cell r="D405">
            <v>1.84</v>
          </cell>
        </row>
        <row r="406">
          <cell r="A406">
            <v>44464</v>
          </cell>
          <cell r="B406" t="str">
            <v>BLOCO CERAMICO / TIJOLO VAZADO PARA ALVENARIA DE VEDACAO, 9 FUROS NA HORIZONTAL DE 19 X 19 X 29 CM (L X A X C)</v>
          </cell>
          <cell r="C406" t="str">
            <v>UN</v>
          </cell>
          <cell r="D406">
            <v>1.9</v>
          </cell>
        </row>
        <row r="407">
          <cell r="A407">
            <v>44465</v>
          </cell>
          <cell r="B407" t="str">
            <v>BLOCO CERAMICO / TIJOLO VAZADO PARA ALVENARIA DE VEDACAO, 9 FUROS NA HORIZONTAL DE 19 X 19 X 39 CM (L X A X C)</v>
          </cell>
          <cell r="C407" t="str">
            <v>UN</v>
          </cell>
          <cell r="D407">
            <v>2.61</v>
          </cell>
        </row>
        <row r="408">
          <cell r="A408">
            <v>38783</v>
          </cell>
          <cell r="B408" t="str">
            <v>BLOCO CERAMICO / TIJOLO VAZADO PARA ALVENARIA DE VEDACAO, FUROS NA HORIZONTAL DE 11,5 X 19 X 19 CM (L X A X C)</v>
          </cell>
          <cell r="C408" t="str">
            <v>UN</v>
          </cell>
          <cell r="D408">
            <v>0.91</v>
          </cell>
        </row>
        <row r="409">
          <cell r="A409">
            <v>44466</v>
          </cell>
          <cell r="B409" t="str">
            <v>BLOCO CERAMICO / TIJOLO VAZADO PARA ALVENARIA DE VEDACAO, FUROS NA VERTICAL DE 11,5 X 19 X 29 CM (L X A X C)</v>
          </cell>
          <cell r="C409" t="str">
            <v>UN</v>
          </cell>
          <cell r="D409">
            <v>1.85</v>
          </cell>
        </row>
        <row r="410">
          <cell r="A410">
            <v>44467</v>
          </cell>
          <cell r="B410" t="str">
            <v>BLOCO CERAMICO / TIJOLO VAZADO PARA ALVENARIA DE VEDACAO, FUROS NA VERTICAL DE 11,5 X 19 X 39 CM (L X A X C)</v>
          </cell>
          <cell r="C410" t="str">
            <v>UN</v>
          </cell>
          <cell r="D410">
            <v>2.23</v>
          </cell>
        </row>
        <row r="411">
          <cell r="A411">
            <v>44468</v>
          </cell>
          <cell r="B411" t="str">
            <v>BLOCO CERAMICO / TIJOLO VAZADO PARA ALVENARIA DE VEDACAO, FUROS NA VERTICAL DE 14 X 19 X 29 CM (L X A X C)</v>
          </cell>
          <cell r="C411" t="str">
            <v>UN</v>
          </cell>
          <cell r="D411">
            <v>1.94</v>
          </cell>
        </row>
        <row r="412">
          <cell r="A412">
            <v>37593</v>
          </cell>
          <cell r="B412" t="str">
            <v>BLOCO CERAMICO / TIJOLO VAZADO PARA ALVENARIA DE VEDACAO, FUROS NA VERTICAL DE 14 X 19 X 39 CM (L X A X C)</v>
          </cell>
          <cell r="C412" t="str">
            <v>UN</v>
          </cell>
          <cell r="D412">
            <v>2.4900000000000002</v>
          </cell>
        </row>
        <row r="413">
          <cell r="A413">
            <v>37594</v>
          </cell>
          <cell r="B413" t="str">
            <v>BLOCO CERAMICO / TIJOLO VAZADO PARA ALVENARIA DE VEDACAO, FUROS NA VERTICAL DE 19 X 19 X 39 CM (L X A X C)</v>
          </cell>
          <cell r="C413" t="str">
            <v>UN</v>
          </cell>
          <cell r="D413">
            <v>2.96</v>
          </cell>
        </row>
        <row r="414">
          <cell r="A414">
            <v>37592</v>
          </cell>
          <cell r="B414" t="str">
            <v>BLOCO CERAMICO / TIJOLO VAZADO PARA ALVENARIA DE VEDACAO, FUROS NA VERTICAL DE 9 X 19 X 39 CM (L X A X C)</v>
          </cell>
          <cell r="C414" t="str">
            <v>UN</v>
          </cell>
          <cell r="D414">
            <v>1.97</v>
          </cell>
        </row>
        <row r="415">
          <cell r="A415">
            <v>34556</v>
          </cell>
          <cell r="B415" t="str">
            <v>BLOCO DE CONCRETO ESTRUTURAL 14 X 19 X 29 CM, FBK 10 MPA (NBR 6136)</v>
          </cell>
          <cell r="C415" t="str">
            <v>UN</v>
          </cell>
          <cell r="D415">
            <v>4.03</v>
          </cell>
        </row>
        <row r="416">
          <cell r="A416">
            <v>37873</v>
          </cell>
          <cell r="B416" t="str">
            <v>BLOCO DE CONCRETO ESTRUTURAL 14 X 19 X 29 CM, FBK 12 MPA (NBR 6136)</v>
          </cell>
          <cell r="C416" t="str">
            <v>UN</v>
          </cell>
          <cell r="D416">
            <v>4.0999999999999996</v>
          </cell>
        </row>
        <row r="417">
          <cell r="A417">
            <v>34564</v>
          </cell>
          <cell r="B417" t="str">
            <v>BLOCO DE CONCRETO ESTRUTURAL 14 X 19 X 29 CM, FBK 14 MPA (NBR 6136)</v>
          </cell>
          <cell r="C417" t="str">
            <v>UN</v>
          </cell>
          <cell r="D417">
            <v>4.29</v>
          </cell>
        </row>
        <row r="418">
          <cell r="A418">
            <v>34565</v>
          </cell>
          <cell r="B418" t="str">
            <v>BLOCO DE CONCRETO ESTRUTURAL 14 X 19 X 29 CM, FBK 16 MPA (NBR 6136)</v>
          </cell>
          <cell r="C418" t="str">
            <v>UN</v>
          </cell>
          <cell r="D418">
            <v>4.54</v>
          </cell>
        </row>
        <row r="419">
          <cell r="A419">
            <v>38590</v>
          </cell>
          <cell r="B419" t="str">
            <v>BLOCO DE CONCRETO ESTRUTURAL 14 X 19 X 29 CM, FBK 4,5 MPA (NBR 6136)</v>
          </cell>
          <cell r="C419" t="str">
            <v>UN</v>
          </cell>
          <cell r="D419">
            <v>3.36</v>
          </cell>
        </row>
        <row r="420">
          <cell r="A420">
            <v>34566</v>
          </cell>
          <cell r="B420" t="str">
            <v>BLOCO DE CONCRETO ESTRUTURAL 14 X 19 X 29 CM, FBK 6 MPA (NBR 6136)</v>
          </cell>
          <cell r="C420" t="str">
            <v>UN</v>
          </cell>
          <cell r="D420">
            <v>3.52</v>
          </cell>
        </row>
        <row r="421">
          <cell r="A421">
            <v>34567</v>
          </cell>
          <cell r="B421" t="str">
            <v>BLOCO DE CONCRETO ESTRUTURAL 14 X 19 X 29 CM, FBK 8 MPA (NBR 6136)</v>
          </cell>
          <cell r="C421" t="str">
            <v>UN</v>
          </cell>
          <cell r="D421">
            <v>3.74</v>
          </cell>
        </row>
        <row r="422">
          <cell r="A422">
            <v>38591</v>
          </cell>
          <cell r="B422" t="str">
            <v>BLOCO DE CONCRETO ESTRUTURAL 14 X 19 X 34 CM, FBK 4,5 MPA (NBR 6136)</v>
          </cell>
          <cell r="C422" t="str">
            <v>UN</v>
          </cell>
          <cell r="D422">
            <v>3.39</v>
          </cell>
        </row>
        <row r="423">
          <cell r="A423">
            <v>34568</v>
          </cell>
          <cell r="B423" t="str">
            <v>BLOCO DE CONCRETO ESTRUTURAL 14 X 19 X 39 CM, FBK 10 MPA (NBR 6136)</v>
          </cell>
          <cell r="C423" t="str">
            <v>UN</v>
          </cell>
          <cell r="D423">
            <v>4.42</v>
          </cell>
        </row>
        <row r="424">
          <cell r="A424">
            <v>34569</v>
          </cell>
          <cell r="B424" t="str">
            <v>BLOCO DE CONCRETO ESTRUTURAL 14 X 19 X 39 CM, FBK 12 MPA (NBR 6136)</v>
          </cell>
          <cell r="C424" t="str">
            <v>UN</v>
          </cell>
          <cell r="D424">
            <v>4.54</v>
          </cell>
        </row>
        <row r="425">
          <cell r="A425">
            <v>34570</v>
          </cell>
          <cell r="B425" t="str">
            <v>BLOCO DE CONCRETO ESTRUTURAL 14 X 19 X 39 CM, FBK 14 MPA (NBR 6136)</v>
          </cell>
          <cell r="C425" t="str">
            <v>UN</v>
          </cell>
          <cell r="D425">
            <v>4.93</v>
          </cell>
        </row>
        <row r="426">
          <cell r="A426">
            <v>25070</v>
          </cell>
          <cell r="B426" t="str">
            <v>BLOCO DE CONCRETO ESTRUTURAL 14 X 19 X 39 CM, FBK 4,5 MPA (NBR 6136)</v>
          </cell>
          <cell r="C426" t="str">
            <v>UN</v>
          </cell>
          <cell r="D426">
            <v>3.71</v>
          </cell>
        </row>
        <row r="427">
          <cell r="A427">
            <v>34571</v>
          </cell>
          <cell r="B427" t="str">
            <v>BLOCO DE CONCRETO ESTRUTURAL 14 X 19 X 39 CM, FBK 6 MPA (NBR 6136)</v>
          </cell>
          <cell r="C427" t="str">
            <v>UN</v>
          </cell>
          <cell r="D427">
            <v>3.74</v>
          </cell>
        </row>
        <row r="428">
          <cell r="A428">
            <v>34573</v>
          </cell>
          <cell r="B428" t="str">
            <v>BLOCO DE CONCRETO ESTRUTURAL 14 X 19 X 39 CM, FBK 8 MPA (NBR 6136)</v>
          </cell>
          <cell r="C428" t="str">
            <v>UN</v>
          </cell>
          <cell r="D428">
            <v>3.94</v>
          </cell>
        </row>
        <row r="429">
          <cell r="A429">
            <v>37107</v>
          </cell>
          <cell r="B429" t="str">
            <v>BLOCO DE CONCRETO ESTRUTURAL 14 X 19 X 39, FCK 16 MPA (NBR 6136)</v>
          </cell>
          <cell r="C429" t="str">
            <v>UN</v>
          </cell>
          <cell r="D429">
            <v>5.2</v>
          </cell>
        </row>
        <row r="430">
          <cell r="A430">
            <v>34576</v>
          </cell>
          <cell r="B430" t="str">
            <v>BLOCO DE CONCRETO ESTRUTURAL 19 X 19 X 39 CM, FBK 10 MPA (NBR 6136)</v>
          </cell>
          <cell r="C430" t="str">
            <v>UN</v>
          </cell>
          <cell r="D430">
            <v>5.74</v>
          </cell>
        </row>
        <row r="431">
          <cell r="A431">
            <v>34577</v>
          </cell>
          <cell r="B431" t="str">
            <v>BLOCO DE CONCRETO ESTRUTURAL 19 X 19 X 39 CM, FBK 12 MPA (NBR 6136)</v>
          </cell>
          <cell r="C431" t="str">
            <v>UN</v>
          </cell>
          <cell r="D431">
            <v>5.99</v>
          </cell>
        </row>
        <row r="432">
          <cell r="A432">
            <v>34578</v>
          </cell>
          <cell r="B432" t="str">
            <v>BLOCO DE CONCRETO ESTRUTURAL 19 X 19 X 39 CM, FBK 14 MPA (NBR 6136)</v>
          </cell>
          <cell r="C432" t="str">
            <v>UN</v>
          </cell>
          <cell r="D432">
            <v>6.5</v>
          </cell>
        </row>
        <row r="433">
          <cell r="A433">
            <v>34579</v>
          </cell>
          <cell r="B433" t="str">
            <v>BLOCO DE CONCRETO ESTRUTURAL 19 X 19 X 39 CM, FBK 16 MPA (NBR 6136)</v>
          </cell>
          <cell r="C433" t="str">
            <v>UN</v>
          </cell>
          <cell r="D433">
            <v>6.93</v>
          </cell>
        </row>
        <row r="434">
          <cell r="A434">
            <v>25067</v>
          </cell>
          <cell r="B434" t="str">
            <v>BLOCO DE CONCRETO ESTRUTURAL 19 X 19 X 39 CM, FBK 4,5 MPA (NBR 6136)</v>
          </cell>
          <cell r="C434" t="str">
            <v>UN</v>
          </cell>
          <cell r="D434">
            <v>4.6399999999999997</v>
          </cell>
        </row>
        <row r="435">
          <cell r="A435">
            <v>34580</v>
          </cell>
          <cell r="B435" t="str">
            <v>BLOCO DE CONCRETO ESTRUTURAL 19 X 19 X 39 CM, FBK 8 MPA (NBR 6136)</v>
          </cell>
          <cell r="C435" t="str">
            <v>UN</v>
          </cell>
          <cell r="D435">
            <v>5.18</v>
          </cell>
        </row>
        <row r="436">
          <cell r="A436">
            <v>25071</v>
          </cell>
          <cell r="B436" t="str">
            <v>BLOCO DE CONCRETO ESTRUTURAL 9 X 19 X 39 CM, FBK 4,5 MPA (NBR 6136)</v>
          </cell>
          <cell r="C436" t="str">
            <v>UN</v>
          </cell>
          <cell r="D436">
            <v>2.58</v>
          </cell>
        </row>
        <row r="437">
          <cell r="A437">
            <v>44171</v>
          </cell>
          <cell r="B437" t="str">
            <v>BLOCO DE ENGATE RAPIDO PARA BASTIDOR TIPO M10</v>
          </cell>
          <cell r="C437" t="str">
            <v>UN</v>
          </cell>
          <cell r="D437">
            <v>19.98</v>
          </cell>
        </row>
        <row r="438">
          <cell r="A438">
            <v>38395</v>
          </cell>
          <cell r="B438" t="str">
            <v>BLOCO DE ESPUMA MULTIUSO *23X 13 X 8* CM</v>
          </cell>
          <cell r="C438" t="str">
            <v>UN</v>
          </cell>
          <cell r="D438">
            <v>7.6</v>
          </cell>
        </row>
        <row r="439">
          <cell r="A439">
            <v>34583</v>
          </cell>
          <cell r="B439" t="str">
            <v>BLOCO DE GESSO COMPACTO / MACICO, BRANCO, E = 10 CM, DIMENSOES *67 X 50* CM</v>
          </cell>
          <cell r="C439" t="str">
            <v>M2</v>
          </cell>
          <cell r="D439">
            <v>61.35</v>
          </cell>
        </row>
        <row r="440">
          <cell r="A440">
            <v>34584</v>
          </cell>
          <cell r="B440" t="str">
            <v>BLOCO DE GESSO VAZADO, BRANCO, E = *7* CM, DIMENSOES *67 X 50* CM</v>
          </cell>
          <cell r="C440" t="str">
            <v>M2</v>
          </cell>
          <cell r="D440">
            <v>44.99</v>
          </cell>
        </row>
        <row r="441">
          <cell r="A441">
            <v>34592</v>
          </cell>
          <cell r="B441" t="str">
            <v>BLOCO DE VEDACAO CONCRETO 14 X 19 X 29 CM (CLASSE C - NBR 6136)</v>
          </cell>
          <cell r="C441" t="str">
            <v>UN</v>
          </cell>
          <cell r="D441">
            <v>2.95</v>
          </cell>
        </row>
        <row r="442">
          <cell r="A442">
            <v>34599</v>
          </cell>
          <cell r="B442" t="str">
            <v>BLOCO DE VEDACAO CONCRETO APARENTE 9 X 19 X 39 CM (CLASSE C - NBR 6136)</v>
          </cell>
          <cell r="C442" t="str">
            <v>UN</v>
          </cell>
          <cell r="D442">
            <v>2.65</v>
          </cell>
        </row>
        <row r="443">
          <cell r="A443">
            <v>651</v>
          </cell>
          <cell r="B443" t="str">
            <v>BLOCO DE VEDACAO DE CONCRETO 14 X 19 X 39 CM (CLASSE C - NBR 6136)</v>
          </cell>
          <cell r="C443" t="str">
            <v>UN</v>
          </cell>
          <cell r="D443">
            <v>3.25</v>
          </cell>
        </row>
        <row r="444">
          <cell r="A444">
            <v>654</v>
          </cell>
          <cell r="B444" t="str">
            <v>BLOCO DE VEDACAO DE CONCRETO 19 X 19 X 39 CM (CLASSE C - NBR 6136)</v>
          </cell>
          <cell r="C444" t="str">
            <v>UN</v>
          </cell>
          <cell r="D444">
            <v>4.03</v>
          </cell>
        </row>
        <row r="445">
          <cell r="A445">
            <v>37103</v>
          </cell>
          <cell r="B445" t="str">
            <v>BLOCO DE VEDACAO DE CONCRETO APARENTE 14 X 19 X 39 CM (CLASSE C - NBR 6136)</v>
          </cell>
          <cell r="C445" t="str">
            <v>UN</v>
          </cell>
          <cell r="D445">
            <v>3.37</v>
          </cell>
        </row>
        <row r="446">
          <cell r="A446">
            <v>34555</v>
          </cell>
          <cell r="B446" t="str">
            <v>BLOCO DE VEDACAO DE CONCRETO APARENTE 19 X 19 X 39 CM (CLASSE C - NBR 6136)</v>
          </cell>
          <cell r="C446" t="str">
            <v>UN</v>
          </cell>
          <cell r="D446">
            <v>4.28</v>
          </cell>
        </row>
        <row r="447">
          <cell r="A447">
            <v>650</v>
          </cell>
          <cell r="B447" t="str">
            <v>BLOCO DE VEDACAO DE CONCRETO, 9 X 19 X 39 CM (CLASSE C - NBR 6136)</v>
          </cell>
          <cell r="C447" t="str">
            <v>UN</v>
          </cell>
          <cell r="D447">
            <v>2.6</v>
          </cell>
        </row>
        <row r="448">
          <cell r="A448">
            <v>718</v>
          </cell>
          <cell r="B448" t="str">
            <v>BLOCO DE VIDRO / ELEMENTO VAZADO, INCOLOR, VENEZIANA, *20 X 20 X 6* CM (A X L X E)</v>
          </cell>
          <cell r="C448" t="str">
            <v>UN</v>
          </cell>
          <cell r="D448">
            <v>15.71</v>
          </cell>
        </row>
        <row r="449">
          <cell r="A449">
            <v>11981</v>
          </cell>
          <cell r="B449" t="str">
            <v>BLOCO DE VIDRO / ELEMENTO VAZADO, INCOLOR, VENEZIANA, DE *20 X 10 X 8* CM (A X L X E)</v>
          </cell>
          <cell r="C449" t="str">
            <v>UN</v>
          </cell>
          <cell r="D449">
            <v>15.26</v>
          </cell>
        </row>
        <row r="450">
          <cell r="A450">
            <v>34586</v>
          </cell>
          <cell r="B450" t="str">
            <v>BLOCO ESTRUTURAL CERAMICO DE 14 X 19 X 29 CM (L X A X C) E 6,0 MPA</v>
          </cell>
          <cell r="C450" t="str">
            <v>UN</v>
          </cell>
          <cell r="D450">
            <v>1.97</v>
          </cell>
        </row>
        <row r="451">
          <cell r="A451">
            <v>38603</v>
          </cell>
          <cell r="B451" t="str">
            <v>BLOCO ESTRUTURAL CERAMICO DE 14 X 19 X 34 CM (L X A X C) E 6,0 MPA</v>
          </cell>
          <cell r="C451" t="str">
            <v>UN</v>
          </cell>
          <cell r="D451">
            <v>2.34</v>
          </cell>
        </row>
        <row r="452">
          <cell r="A452">
            <v>34588</v>
          </cell>
          <cell r="B452" t="str">
            <v>BLOCO ESTRUTURAL CERAMICO DE 14 X 19 X 39 CM (L X A X C) E 6,0 MPA</v>
          </cell>
          <cell r="C452" t="str">
            <v>UN</v>
          </cell>
          <cell r="D452">
            <v>2.66</v>
          </cell>
        </row>
        <row r="453">
          <cell r="A453">
            <v>34590</v>
          </cell>
          <cell r="B453" t="str">
            <v>BLOCO ESTRUTURAL CERAMICO DE 19 X 19 X 29 CM (L X A X C) E 6,0 MPA</v>
          </cell>
          <cell r="C453" t="str">
            <v>UN</v>
          </cell>
          <cell r="D453">
            <v>2.64</v>
          </cell>
        </row>
        <row r="454">
          <cell r="A454">
            <v>34591</v>
          </cell>
          <cell r="B454" t="str">
            <v>BLOCO ESTRUTURAL CERAMICO DE 19 X 19 X 39 CM (L X A X C) E 6,0 MPA</v>
          </cell>
          <cell r="C454" t="str">
            <v>UN</v>
          </cell>
          <cell r="D454">
            <v>3.22</v>
          </cell>
        </row>
        <row r="455">
          <cell r="A455">
            <v>40517</v>
          </cell>
          <cell r="B455" t="str">
            <v>BLOQUETE/PISO DE CONCRETO - MODELO PISOGRAMA/CONCREGRAMA 2 FUROS, DIMENSOES APROX. DE *35 X 15* CM E ESPESSURA DE 7 CM (+/- 1 CM), COR NATURAL</v>
          </cell>
          <cell r="C455" t="str">
            <v>M2</v>
          </cell>
          <cell r="D455">
            <v>45.78</v>
          </cell>
        </row>
        <row r="456">
          <cell r="A456">
            <v>40515</v>
          </cell>
          <cell r="B456" t="str">
            <v>BLOQUETE/PISO DE CONCRETO - MODELO PISOGRAMA/CONCREGRAMA/PAVI-GRADE/GRAMEIRO, DIMENSOES APROXIMADAS DE *60 X 45* CM E ESPESSURA DE 8 CM (+/- 1 CM), COR NATURAL</v>
          </cell>
          <cell r="C456" t="str">
            <v>M2</v>
          </cell>
          <cell r="D456">
            <v>103.02</v>
          </cell>
        </row>
        <row r="457">
          <cell r="A457">
            <v>40524</v>
          </cell>
          <cell r="B457" t="str">
            <v>BLOQUETE/PISO INTERTRAVADO DE CONCRETO - MODELO ONDA/16 FACES/RETANGULAR/TIJOLINHO/PAVER/HOLANDES/PARALELEPIPEDO, *20 X 10* CM, E = 10 CM, RESISTENCIA DE 35 MPA, COR NATURAL</v>
          </cell>
          <cell r="C457" t="str">
            <v>M2</v>
          </cell>
          <cell r="D457">
            <v>64.39</v>
          </cell>
        </row>
        <row r="458">
          <cell r="A458">
            <v>40529</v>
          </cell>
          <cell r="B458" t="str">
            <v>BLOQUETE/PISO INTERTRAVADO DE CONCRETO - MODELO ONDA/16 FACES/RETANGULAR/TIJOLINHO/PAVER/HOLANDES/PARALELEPIPEDO, *20 X 10* CM, E = 10 CM, RESISTENCIA DE 50 MPA, COR NATURAL</v>
          </cell>
          <cell r="C458" t="str">
            <v>M2</v>
          </cell>
          <cell r="D458">
            <v>65.819999999999993</v>
          </cell>
        </row>
        <row r="459">
          <cell r="A459">
            <v>36156</v>
          </cell>
          <cell r="B459" t="str">
            <v>BLOQUETE/PISO INTERTRAVADO DE CONCRETO - MODELO ONDA/16 FACES/RETANGULAR/TIJOLINHO/PAVER/HOLANDES/PARALELEPIPEDO, *20 X 10* CM, E = 6 CM, RESISTENCIA DE 35 MPA, COLORIDO</v>
          </cell>
          <cell r="C459" t="str">
            <v>M2</v>
          </cell>
          <cell r="D459">
            <v>50.08</v>
          </cell>
        </row>
        <row r="460">
          <cell r="A460">
            <v>36155</v>
          </cell>
          <cell r="B460" t="str">
            <v>BLOQUETE/PISO INTERTRAVADO DE CONCRETO - MODELO ONDA/16 FACES/RETANGULAR/TIJOLINHO/PAVER/HOLANDES/PARALELEPIPEDO, *20 X 10* CM, E = 6 CM, RESISTENCIA DE 35 MPA, COR NATURAL</v>
          </cell>
          <cell r="C460" t="str">
            <v>M2</v>
          </cell>
          <cell r="D460">
            <v>43.23</v>
          </cell>
        </row>
        <row r="461">
          <cell r="A461">
            <v>36154</v>
          </cell>
          <cell r="B461" t="str">
            <v>BLOQUETE/PISO INTERTRAVADO DE CONCRETO - MODELO ONDA/16 FACES/RETANGULAR/TIJOLINHO/PAVER/HOLANDES/PARALELEPIPEDO, *20 X 10* CM, E = 8 CM, RESISTENCIA DE 35 MPA, COLORIDO</v>
          </cell>
          <cell r="C461" t="str">
            <v>M2</v>
          </cell>
          <cell r="D461">
            <v>60.09</v>
          </cell>
        </row>
        <row r="462">
          <cell r="A462">
            <v>36170</v>
          </cell>
          <cell r="B462" t="str">
            <v>BLOQUETE/PISO INTERTRAVADO DE CONCRETO - MODELO ONDA/16 FACES/RETANGULAR/TIJOLINHO/PAVER/HOLANDES/PARALELEPIPEDO, *20 X 10* CM, E = 8 CM, RESISTENCIA DE 35 MPA, COR NATURAL</v>
          </cell>
          <cell r="C462" t="str">
            <v>M2</v>
          </cell>
          <cell r="D462">
            <v>54.61</v>
          </cell>
        </row>
        <row r="463">
          <cell r="A463">
            <v>695</v>
          </cell>
          <cell r="B463" t="str">
            <v>BLOQUETE/PISO INTERTRAVADO DE CONCRETO - MODELO RAQUETE, *22 X 13,5* CM, E = 6 CM, RESISTENCIA DE 35 MPA, COR NATURAL</v>
          </cell>
          <cell r="C463" t="str">
            <v>M2</v>
          </cell>
          <cell r="D463">
            <v>44.14</v>
          </cell>
        </row>
        <row r="464">
          <cell r="A464">
            <v>679</v>
          </cell>
          <cell r="B464" t="str">
            <v>BLOQUETE/PISO INTERTRAVADO DE CONCRETO - MODELO SEXTAVADO / HEXAGONAL, *25 X 25* CM, E = 10 CM, RESISTENCIA DE 35 MPA, COR NATURAL</v>
          </cell>
          <cell r="C464" t="str">
            <v>M2</v>
          </cell>
          <cell r="D464">
            <v>65.819999999999993</v>
          </cell>
        </row>
        <row r="465">
          <cell r="A465">
            <v>711</v>
          </cell>
          <cell r="B465" t="str">
            <v>BLOQUETE/PISO INTERTRAVADO DE CONCRETO - MODELO SEXTAVADO / HEXAGONAL, *25 X 25* CM, E = 6 CM, RESISTENCIA DE 35 MPA, COR NATURAL</v>
          </cell>
          <cell r="C465" t="str">
            <v>M2</v>
          </cell>
          <cell r="D465">
            <v>43.54</v>
          </cell>
        </row>
        <row r="466">
          <cell r="A466">
            <v>712</v>
          </cell>
          <cell r="B466" t="str">
            <v>BLOQUETE/PISO INTERTRAVADO DE CONCRETO - MODELO SEXTAVADO / HEXAGONAL, *25 X 25* CM, E = 8 CM, RESISTENCIA DE 35 MPA, COR NATURAL</v>
          </cell>
          <cell r="C466" t="str">
            <v>M2</v>
          </cell>
          <cell r="D466">
            <v>54.84</v>
          </cell>
        </row>
        <row r="467">
          <cell r="A467">
            <v>12614</v>
          </cell>
          <cell r="B467" t="str">
            <v>BOCAL PVC, PARA CALHA PLUVIAL, DIAMETRO DA SAIDA ENTRE *75 E 120* MM, PARA DRENAGEM PLUVIAL PREDIAL</v>
          </cell>
          <cell r="C467" t="str">
            <v>UN</v>
          </cell>
          <cell r="D467">
            <v>52.02</v>
          </cell>
        </row>
        <row r="468">
          <cell r="A468">
            <v>6140</v>
          </cell>
          <cell r="B468" t="str">
            <v>BOLSA DE LIGACAO EM PVC FLEXIVEL PARA VASO SANITARIO 40 MM (1 1/2")</v>
          </cell>
          <cell r="C468" t="str">
            <v>UN</v>
          </cell>
          <cell r="D468">
            <v>4.1900000000000004</v>
          </cell>
        </row>
        <row r="469">
          <cell r="A469">
            <v>38399</v>
          </cell>
          <cell r="B469" t="str">
            <v>BOLSA DE LONA PARA FERRAMENTAS *50 X 35 X 25* CM</v>
          </cell>
          <cell r="C469" t="str">
            <v>UN</v>
          </cell>
          <cell r="D469">
            <v>185.23</v>
          </cell>
        </row>
        <row r="470">
          <cell r="A470">
            <v>729</v>
          </cell>
          <cell r="B470" t="str">
            <v>BOMBA CENTRIFUGA COM MOTOR ELETRICO MONOFASICO, POTENCIA 0,33 HP, BOCAIS 1" X 3/4", DIAMETRO DO ROTOR 99 MM, HM/Q = 4 MCA / 8,5 M3/H A 18 MCA / 0,90 M3/H</v>
          </cell>
          <cell r="C470" t="str">
            <v>UN</v>
          </cell>
          <cell r="D470">
            <v>815.5</v>
          </cell>
        </row>
        <row r="471">
          <cell r="A471">
            <v>39925</v>
          </cell>
          <cell r="B471" t="str">
            <v>BOMBA CENTRIFUGA MONOESTAGIO COM MOTOR ELETRICO MONOFASICO, POTENCIA 15 HP, DIAMETRO DO ROTOR *173* MM, HM/Q = *30* MCA / *90* M3/H A *45* MCA / *55* M3/H</v>
          </cell>
          <cell r="C471" t="str">
            <v>UN</v>
          </cell>
          <cell r="D471">
            <v>11783.9</v>
          </cell>
        </row>
        <row r="472">
          <cell r="A472">
            <v>731</v>
          </cell>
          <cell r="B472" t="str">
            <v>BOMBA CENTRIFUGA MOTOR ELETRICO MONOFASICO 0,49 HP BOCAIS 1" X 3/4", DIAMETRO DO ROTOR 110 MM, HM/Q: 6 M / 8,3 M3/H A 20 M / 1,2 M3/H</v>
          </cell>
          <cell r="C472" t="str">
            <v>UN</v>
          </cell>
          <cell r="D472">
            <v>793.68</v>
          </cell>
        </row>
        <row r="473">
          <cell r="A473">
            <v>10575</v>
          </cell>
          <cell r="B473" t="str">
            <v>BOMBA CENTRIFUGA MOTOR ELETRICO MONOFASICO 0,50 CV DIAMETRO DE SUCCAO X ELEVACAO 3/4" X 3/4", MONOESTAGIO, DIAMETRO DOS ROTORES 114 MM, HM/Q: 2 M / 2,99 M3/H A 24 M / 0,71 M3/H</v>
          </cell>
          <cell r="C473" t="str">
            <v>UN</v>
          </cell>
          <cell r="D473">
            <v>1238.5999999999999</v>
          </cell>
        </row>
        <row r="474">
          <cell r="A474">
            <v>733</v>
          </cell>
          <cell r="B474" t="str">
            <v>BOMBA CENTRIFUGA MOTOR ELETRICO MONOFASICO 0,74HP DIAMETRO DE SUCCAO X ELEVACAO 1 1/4" X 1", DIAMETRO DO ROTOR 120 MM, HM/Q: 8 M / 7,70 M3/H A 24 M / 2,80 M3/H</v>
          </cell>
          <cell r="C474" t="str">
            <v>UN</v>
          </cell>
          <cell r="D474">
            <v>1356.12</v>
          </cell>
        </row>
        <row r="475">
          <cell r="A475">
            <v>732</v>
          </cell>
          <cell r="B475" t="str">
            <v>BOMBA CENTRIFUGA MOTOR ELETRICO TRIFASICO 0,99HP DIAMETRO DE SUCCAO X ELEVACAO 1" X 1", DIAMETRO DO ROTOR 145 MM, HM/Q: 14 M / 8,4 M3/H A 40 M / 0,60 M3/H</v>
          </cell>
          <cell r="C475" t="str">
            <v>UN</v>
          </cell>
          <cell r="D475">
            <v>1337.88</v>
          </cell>
        </row>
        <row r="476">
          <cell r="A476">
            <v>735</v>
          </cell>
          <cell r="B476" t="str">
            <v>BOMBA CENTRIFUGA MOTOR ELETRICO TRIFASICO 1,48HP DIAMETRO DE SUCCAO X ELEVACAO 1" X 1", 4 ESTAGIOS, DIAMETRO DOS ROTORES 3 X 107 MM + 1 X 100 MM, HM/Q: 10 M / 5,3 M3/H A 70 M / 1,8 M3/H</v>
          </cell>
          <cell r="C476" t="str">
            <v>UN</v>
          </cell>
          <cell r="D476">
            <v>2380.0300000000002</v>
          </cell>
        </row>
        <row r="477">
          <cell r="A477">
            <v>737</v>
          </cell>
          <cell r="B477" t="str">
            <v>BOMBA CENTRIFUGA MOTOR ELETRICO TRIFASICO 14,8 HP, DIAMETRO DE SUCCAO X ELEVACAO 2 1/2" X 2", DIAMETRO DO ROTOR 195 MM, HM/Q: 62 M / 55,5 M3/H A 80 M / 31,50 M3/H</v>
          </cell>
          <cell r="C477" t="str">
            <v>UN</v>
          </cell>
          <cell r="D477">
            <v>7502.47</v>
          </cell>
        </row>
        <row r="478">
          <cell r="A478">
            <v>736</v>
          </cell>
          <cell r="B478" t="str">
            <v>BOMBA CENTRIFUGA MOTOR ELETRICO TRIFASICO 2,96HP, DIAMETRO DE SUCCAO X ELEVACAO 1 1/2" X 1 1/4", DIAMETRO DO ROTOR 148 MM, HM/Q: 34 M / 14,80 M3/H A 40 M / 8,60 M3/H</v>
          </cell>
          <cell r="C478" t="str">
            <v>UN</v>
          </cell>
          <cell r="D478">
            <v>2001.17</v>
          </cell>
        </row>
        <row r="479">
          <cell r="A479">
            <v>738</v>
          </cell>
          <cell r="B479" t="str">
            <v>BOMBA CENTRIFUGA MOTOR ELETRICO TRIFASICO 5HP, DIAMETRO DE SUCCAO X ELEVACAO 2" X 1 1/2", DIAMETRO DO ROTOR 155 MM, HM/Q: 40 M / 20,40 M3/H A 46 M / 9,20 M3/H</v>
          </cell>
          <cell r="C479" t="str">
            <v>UN</v>
          </cell>
          <cell r="D479">
            <v>3478.84</v>
          </cell>
        </row>
        <row r="480">
          <cell r="A480">
            <v>740</v>
          </cell>
          <cell r="B480" t="str">
            <v>BOMBA CENTRIFUGA MOTOR ELETRICO TRIFASICO 9,86 DIAMETRO DE SUCCAO X ELEVACAO 1" X 1", 4 ESTAGIOS, DIAMETRO DOS ROTORES 4 X 146 MM, HM/Q: 85 M / 14,9 M3/H A 140 M / 4,2 M3/H</v>
          </cell>
          <cell r="C480" t="str">
            <v>UN</v>
          </cell>
          <cell r="D480">
            <v>7057.84</v>
          </cell>
        </row>
        <row r="481">
          <cell r="A481">
            <v>734</v>
          </cell>
          <cell r="B481" t="str">
            <v>BOMBA CENTRIFUGA, MOTOR ELETRICO TRIFASICO 1,48HP DIAMETRO DE SUCCAO X ELEVACAO 1 1/2" X 1", DIAMETRO DO ROTOR 117 MM, HM/Q: 10 M / 21,9 M3/H A 24 M / 6,1 M3/H</v>
          </cell>
          <cell r="C481" t="str">
            <v>UN</v>
          </cell>
          <cell r="D481">
            <v>1434.21</v>
          </cell>
        </row>
        <row r="482">
          <cell r="A482">
            <v>39008</v>
          </cell>
          <cell r="B482" t="str">
            <v>BOMBA DE PROJECAO DE CONCRETO SECO, POTENCIA 10 CV, VAZAO 3 M3/H</v>
          </cell>
          <cell r="C482" t="str">
            <v>UN</v>
          </cell>
          <cell r="D482">
            <v>58513.34</v>
          </cell>
        </row>
        <row r="483">
          <cell r="A483">
            <v>39009</v>
          </cell>
          <cell r="B483" t="str">
            <v>BOMBA DE PROJECAO DE CONCRETO SECO, POTENCIA 10 CV, VAZAO 6 M3/H</v>
          </cell>
          <cell r="C483" t="str">
            <v>UN</v>
          </cell>
          <cell r="D483">
            <v>62689.79</v>
          </cell>
        </row>
        <row r="484">
          <cell r="A484">
            <v>10587</v>
          </cell>
          <cell r="B484" t="str">
            <v>BOMBA SUBMERSA PARA POCOS TUBULARES PROFUNDOS DIAMETRO DE 4 POLEGADAS, ELETRICA, MONOFASICA, POTENCIA 0,49 HP, 13 ESTAGIOS, BOCAL DE DESCARGA DIAMETRO DE UMA POLEGADA E MEIA, HM/Q = 18 M / 1,90 M3/H A 85 M / 0,60 M3/H</v>
          </cell>
          <cell r="C484" t="str">
            <v>UN</v>
          </cell>
          <cell r="D484">
            <v>4680.5200000000004</v>
          </cell>
        </row>
        <row r="485">
          <cell r="A485">
            <v>759</v>
          </cell>
          <cell r="B485" t="str">
            <v>BOMBA SUBMERSA PARA POCOS TUBULARES PROFUNDOS DIAMETRO DE 4 POLEGADAS, ELETRICA, TRIFASICA, POTENCIA 1,97 HP, 20 ESTAGIOS, BOCAL DE DESCARGA DIAMETRO DE UMA POLEGADA E MEIA, HM/Q = 18 M / 5,40 M3/H A 164 M / 0,80 M3/H</v>
          </cell>
          <cell r="C485" t="str">
            <v>UN</v>
          </cell>
          <cell r="D485">
            <v>6729.67</v>
          </cell>
        </row>
        <row r="486">
          <cell r="A486">
            <v>761</v>
          </cell>
          <cell r="B486" t="str">
            <v>BOMBA SUBMERSA PARA POCOS TUBULARES PROFUNDOS DIAMETRO DE 4 POLEGADAS, ELETRICA, TRIFASICA, POTENCIA 5,42 HP, 15 ESTAGIOS, BOCAL DE DESCARGA DIAMETRO DE 2 POLEGADAS, HM/Q = 18 M / 18,10 M3/H A 121 M / 2,90 M3/H</v>
          </cell>
          <cell r="C486" t="str">
            <v>UN</v>
          </cell>
          <cell r="D486">
            <v>11407.35</v>
          </cell>
        </row>
        <row r="487">
          <cell r="A487">
            <v>750</v>
          </cell>
          <cell r="B487" t="str">
            <v>BOMBA SUBMERSA PARA POCOS TUBULARES PROFUNDOS DIAMETRO DE 4 POLEGADAS, ELETRICA, TRIFASICA, POTENCIA 5,42 HP, 29 ESTAGIOS, BOCAL DE DESCARGA DE UMA POLEGADA E MEIA, HM/Q = 18 M / 8,10 M3/H A 201 M / 3,2 M3/H</v>
          </cell>
          <cell r="C487" t="str">
            <v>UN</v>
          </cell>
          <cell r="D487">
            <v>10830.37</v>
          </cell>
        </row>
        <row r="488">
          <cell r="A488">
            <v>755</v>
          </cell>
          <cell r="B488" t="str">
            <v>BOMBA SUBMERSA PARA POCOS TUBULARES PROFUNDOS DIAMETRO DE 6 POLEGADAS, ELETRICA, TRIFASICA, POTENCIA 27,12 HP, 7 ESTAGIOS, BOCAL DE DESCARGA DIAMETRO DE 4 POLEGADAS, HM/Q = 13,9 M / 90 M3/H A 44,0 M / 25,0 M3/H</v>
          </cell>
          <cell r="C488" t="str">
            <v>UN</v>
          </cell>
          <cell r="D488">
            <v>44442.59</v>
          </cell>
        </row>
        <row r="489">
          <cell r="A489">
            <v>749</v>
          </cell>
          <cell r="B489" t="str">
            <v>BOMBA SUBMERSA PARA POCOS TUBULARES PROFUNDOS DIAMETRO DE 6 POLEGADAS, ELETRICA, TRIFASICA, POTENCIA 3,45 HP, 5 ESTAGIOS, BOCAL DE DESCARGA DIAMETRO DE 2 POLEGADAS, HM/Q = 68,5 M / 6,12 M3/H A 39,5 M / 14,04 M3/H</v>
          </cell>
          <cell r="C489" t="str">
            <v>UN</v>
          </cell>
          <cell r="D489">
            <v>16345.16</v>
          </cell>
        </row>
        <row r="490">
          <cell r="A490">
            <v>756</v>
          </cell>
          <cell r="B490" t="str">
            <v>BOMBA SUBMERSA PARA POCOS TUBULARES PROFUNDOS DIAMETRO DE 6 POLEGADAS, ELETRICA, TRIFASICA, POTENCIA 32 HP, 9 ESTAGIOS, BOCAL DE DESCARGA DIAMETRO DE 4 POLEGADAS, HM/Q = 114,0 M / 13,9 M3/H A 57,0 M / 25,0 M3/H</v>
          </cell>
          <cell r="C490" t="str">
            <v>UN</v>
          </cell>
          <cell r="D490">
            <v>48470.6</v>
          </cell>
        </row>
        <row r="491">
          <cell r="A491">
            <v>10588</v>
          </cell>
          <cell r="B491" t="str">
            <v>BOMBA SUBMERSIVEL, ELETRICA, TRIFASICA, POTENCIA 0,98 HP, DIAMETRO DO ROTOR 142 MM SEMIABERTO, BOCAL DE SAIDA DIAMETRO DE 2 POLEGADAS, HM/Q = 2 M / 32 M3/H A 8 M / 16 M3/H</v>
          </cell>
          <cell r="C491" t="str">
            <v>UN</v>
          </cell>
          <cell r="D491">
            <v>4858.9799999999996</v>
          </cell>
        </row>
        <row r="492">
          <cell r="A492">
            <v>10592</v>
          </cell>
          <cell r="B492" t="str">
            <v>BOMBA SUBMERSIVEL, ELETRICA, TRIFASICA, POTENCIA 0,99 HP, DIAMETRO ROTOR 98 MM SEMIABERTO, BOCAL DE SAIDA DIAMETRO 2 POLEGADAS, HM/Q = 2 M / 28,90 M3/H A 14 M / 7 M3/H</v>
          </cell>
          <cell r="C492" t="str">
            <v>UN</v>
          </cell>
          <cell r="D492">
            <v>5869</v>
          </cell>
        </row>
        <row r="493">
          <cell r="A493">
            <v>10589</v>
          </cell>
          <cell r="B493" t="str">
            <v>BOMBA SUBMERSIVEL, ELETRICA, TRIFASICA, POTENCIA 1,97 HP, DIAMETRO DO ROTOR 144 MM SEMIABERTO, BOCAL DE SAIDA DIAMETRO DE 2 POLEGADAS, HM/Q = 2 M / 26,8 M3/H A 28 M / 4,6 M3/H</v>
          </cell>
          <cell r="C493" t="str">
            <v>UN</v>
          </cell>
          <cell r="D493">
            <v>7884.63</v>
          </cell>
        </row>
        <row r="494">
          <cell r="A494">
            <v>760</v>
          </cell>
          <cell r="B494" t="str">
            <v>BOMBA SUBMERSIVEL, ELETRICA, TRIFASICA, POTENCIA 13 HP, DIAMETRO DO ROTOR 170 MM, BOCAL DE SAIDA DIAMETRO DE 3 POLEGADAS, HM/Q = 11 M / 68,40 M3/H A 72 M / 3,6 M3/H</v>
          </cell>
          <cell r="C494" t="str">
            <v>UN</v>
          </cell>
          <cell r="D494">
            <v>44017.5</v>
          </cell>
        </row>
        <row r="495">
          <cell r="A495">
            <v>751</v>
          </cell>
          <cell r="B495" t="str">
            <v>BOMBA SUBMERSIVEL, ELETRICA, TRIFASICA, POTENCIA 2,96 HP, DIAMETRO DO ROTOR 144 MM SEMIABERTO, BOCAL DE SAIDA DIAMETRO DE DUAS POLEGADAS, HM/Q = 2 M / 38,8 M3/H A 28 M / 5 M3/H</v>
          </cell>
          <cell r="C495" t="str">
            <v>UN</v>
          </cell>
          <cell r="D495">
            <v>6932.75</v>
          </cell>
        </row>
        <row r="496">
          <cell r="A496">
            <v>754</v>
          </cell>
          <cell r="B496" t="str">
            <v>BOMBA SUBMERSIVEL, ELETRICA, TRIFASICA, POTENCIA 3,75 HP, DIAMETRO DO ROTOR 90 MM SEMIABERTO, BOCAL DE SAIDA DIAMETRO DE 2 POLEGADAS, HM/Q = 5 M / 61,2 M3/H A 25,5 M / 3,6 M3/H</v>
          </cell>
          <cell r="C496" t="str">
            <v>UN</v>
          </cell>
          <cell r="D496">
            <v>11004.37</v>
          </cell>
        </row>
        <row r="497">
          <cell r="A497">
            <v>757</v>
          </cell>
          <cell r="B497" t="str">
            <v>BOMBA SUBMERSIVEL, ELETRICA, TRIFASICA, POTENCIA 6 HP, DIAMETRO DO ROTOR 127 MM, BOCAL DE SAIDA DIAMETRO DE 3 POLEGADAS, HM/Q = 7 M / 66,90 M3/H A 26 M / 2,88 M3/H</v>
          </cell>
          <cell r="C497" t="str">
            <v>UN</v>
          </cell>
          <cell r="D497">
            <v>22008.75</v>
          </cell>
        </row>
        <row r="498">
          <cell r="A498">
            <v>44489</v>
          </cell>
          <cell r="B498" t="str">
            <v>BOMBA TRIPLEX COM MOTOR A DIESEL, NACIONAL, DIAMETRO DE SUCCAO DE 2 1/2"</v>
          </cell>
          <cell r="C498" t="str">
            <v>UN</v>
          </cell>
          <cell r="D498">
            <v>202732.93</v>
          </cell>
        </row>
        <row r="499">
          <cell r="A499">
            <v>39917</v>
          </cell>
          <cell r="B499" t="str">
            <v>BOMBA TRIPLEX, PARA INJECAO DE CALDA DE CIMENTO, VAZAO MAXIMA DE *100* LITROS/MINUTO, PRESSAO MAXIMA DE *70* BAR, POTENCIA DE 15 CV</v>
          </cell>
          <cell r="C499" t="str">
            <v>UN</v>
          </cell>
          <cell r="D499">
            <v>89880.71</v>
          </cell>
        </row>
        <row r="500">
          <cell r="A500">
            <v>38167</v>
          </cell>
          <cell r="B500" t="str">
            <v>BORBOLETA PARA JANELA TIPO GUILHOTINA, EM ZAMAC CROMADO</v>
          </cell>
          <cell r="C500" t="str">
            <v>PAR</v>
          </cell>
          <cell r="D500">
            <v>26.57</v>
          </cell>
        </row>
        <row r="501">
          <cell r="A501">
            <v>36145</v>
          </cell>
          <cell r="B501" t="str">
            <v>BOTA DE PVC PRETA, CANO MEDIO, SEM FORRO</v>
          </cell>
          <cell r="C501" t="str">
            <v>PAR</v>
          </cell>
          <cell r="D501">
            <v>45.79</v>
          </cell>
        </row>
        <row r="502">
          <cell r="A502">
            <v>12893</v>
          </cell>
          <cell r="B502" t="str">
            <v>BOTA DE SEGURANCA COM BIQUEIRA DE ACO E COLARINHO ACOLCHOADO</v>
          </cell>
          <cell r="C502" t="str">
            <v>PAR</v>
          </cell>
          <cell r="D502">
            <v>76.319999999999993</v>
          </cell>
        </row>
        <row r="503">
          <cell r="A503">
            <v>11685</v>
          </cell>
          <cell r="B503" t="str">
            <v>BRACO / CANO PARA CHUVEIRO ELETRICO, EM ALUMINIO, 30 CM X 1/2"</v>
          </cell>
          <cell r="C503" t="str">
            <v>UN</v>
          </cell>
          <cell r="D503">
            <v>47.6</v>
          </cell>
        </row>
        <row r="504">
          <cell r="A504">
            <v>11680</v>
          </cell>
          <cell r="B504" t="str">
            <v>BRACO OU HASTE COM CANOPLA PLASTICA, 1/2 ", PARA CHUVEIRO SIMPLES</v>
          </cell>
          <cell r="C504" t="str">
            <v>UN</v>
          </cell>
          <cell r="D504">
            <v>17.059999999999999</v>
          </cell>
        </row>
        <row r="505">
          <cell r="A505">
            <v>11679</v>
          </cell>
          <cell r="B505" t="str">
            <v>BRACO OU HASTE RETA COM CANOPLA PLASTICA, 1/2 ", PARA CHUVEIRO ELETRICO</v>
          </cell>
          <cell r="C505" t="str">
            <v>UN</v>
          </cell>
          <cell r="D505">
            <v>23.13</v>
          </cell>
        </row>
        <row r="506">
          <cell r="A506">
            <v>4374</v>
          </cell>
          <cell r="B506" t="str">
            <v>BUCHA DE NYLON SEM ABA S10</v>
          </cell>
          <cell r="C506" t="str">
            <v>UN</v>
          </cell>
          <cell r="D506">
            <v>0.28999999999999998</v>
          </cell>
        </row>
        <row r="507">
          <cell r="A507">
            <v>7568</v>
          </cell>
          <cell r="B507" t="str">
            <v>BUCHA DE NYLON SEM ABA S10, COM PARAFUSO DE 6,10 X 65 MM EM ACO ZINCADO COM ROSCA SOBERBA, CABECA CHATA E FENDA PHILLIPS</v>
          </cell>
          <cell r="C507" t="str">
            <v>UN</v>
          </cell>
          <cell r="D507">
            <v>0.49</v>
          </cell>
        </row>
        <row r="508">
          <cell r="A508">
            <v>7584</v>
          </cell>
          <cell r="B508" t="str">
            <v>BUCHA DE NYLON SEM ABA S12, COM PARAFUSO DE 5/16" X 80 MM EM ACO ZINCADO COM ROSCA SOBERBA E CABECA SEXTAVADA</v>
          </cell>
          <cell r="C508" t="str">
            <v>UN</v>
          </cell>
          <cell r="D508">
            <v>0.74</v>
          </cell>
        </row>
        <row r="509">
          <cell r="A509">
            <v>11945</v>
          </cell>
          <cell r="B509" t="str">
            <v>BUCHA DE NYLON SEM ABA S4</v>
          </cell>
          <cell r="C509" t="str">
            <v>UN</v>
          </cell>
          <cell r="D509">
            <v>0.04</v>
          </cell>
        </row>
        <row r="510">
          <cell r="A510">
            <v>11946</v>
          </cell>
          <cell r="B510" t="str">
            <v>BUCHA DE NYLON SEM ABA S5</v>
          </cell>
          <cell r="C510" t="str">
            <v>UN</v>
          </cell>
          <cell r="D510">
            <v>0.05</v>
          </cell>
        </row>
        <row r="511">
          <cell r="A511">
            <v>4375</v>
          </cell>
          <cell r="B511" t="str">
            <v>BUCHA DE NYLON SEM ABA S6</v>
          </cell>
          <cell r="C511" t="str">
            <v>UN</v>
          </cell>
          <cell r="D511">
            <v>0.08</v>
          </cell>
        </row>
        <row r="512">
          <cell r="A512">
            <v>11950</v>
          </cell>
          <cell r="B512" t="str">
            <v>BUCHA DE NYLON SEM ABA S6, COM PARAFUSO DE 4,20 X 40 MM EM ACO ZINCADO COM ROSCA SOBERBA, CABECA CHATA E FENDA PHILLIPS</v>
          </cell>
          <cell r="C512" t="str">
            <v>UN</v>
          </cell>
          <cell r="D512">
            <v>0.16</v>
          </cell>
        </row>
        <row r="513">
          <cell r="A513">
            <v>4376</v>
          </cell>
          <cell r="B513" t="str">
            <v>BUCHA DE NYLON SEM ABA S8</v>
          </cell>
          <cell r="C513" t="str">
            <v>UN</v>
          </cell>
          <cell r="D513">
            <v>0.15</v>
          </cell>
        </row>
        <row r="514">
          <cell r="A514">
            <v>7583</v>
          </cell>
          <cell r="B514" t="str">
            <v>BUCHA DE NYLON SEM ABA S8, COM PARAFUSO DE 4,80 X 50 MM EM ACO ZINCADO COM ROSCA SOBERBA, CABECA CHATA E FENDA PHILLIPS</v>
          </cell>
          <cell r="C514" t="str">
            <v>UN</v>
          </cell>
          <cell r="D514">
            <v>0.33</v>
          </cell>
        </row>
        <row r="515">
          <cell r="A515">
            <v>4350</v>
          </cell>
          <cell r="B515" t="str">
            <v>BUCHA DE NYLON, DIAMETRO DO FURO 8 MM, COMPRIMENTO 40 MM, COM PARAFUSO DE ROSCA SOBERBA, CABECA CHATA, FENDA SIMPLES, 4,8 X 50 MM</v>
          </cell>
          <cell r="C515" t="str">
            <v>UN</v>
          </cell>
          <cell r="D515">
            <v>0.56999999999999995</v>
          </cell>
        </row>
        <row r="516">
          <cell r="A516">
            <v>44400</v>
          </cell>
          <cell r="B516" t="str">
            <v>BUCHA DE REDUCAO CPVC, SOLDAVEL, 54 X 28 MM, PARA AGUA QUENTE</v>
          </cell>
          <cell r="C516" t="str">
            <v>UN</v>
          </cell>
          <cell r="D516">
            <v>35.44</v>
          </cell>
        </row>
        <row r="517">
          <cell r="A517">
            <v>828</v>
          </cell>
          <cell r="B517" t="str">
            <v>BUCHA DE REDUCAO DE PVC, SOLDAVEL, CURTA, COM 25 X 20 MM, PARA AGUA FRIA PREDIAL</v>
          </cell>
          <cell r="C517" t="str">
            <v>UN</v>
          </cell>
          <cell r="D517">
            <v>0.5</v>
          </cell>
        </row>
        <row r="518">
          <cell r="A518">
            <v>829</v>
          </cell>
          <cell r="B518" t="str">
            <v>BUCHA DE REDUCAO DE PVC, SOLDAVEL, CURTA, COM 32 X 25 MM, PARA AGUA FRIA PREDIAL</v>
          </cell>
          <cell r="C518" t="str">
            <v>UN</v>
          </cell>
          <cell r="D518">
            <v>0.8</v>
          </cell>
        </row>
        <row r="519">
          <cell r="A519">
            <v>812</v>
          </cell>
          <cell r="B519" t="str">
            <v>BUCHA DE REDUCAO DE PVC, SOLDAVEL, CURTA, COM 40 X 32 MM, PARA AGUA FRIA PREDIAL</v>
          </cell>
          <cell r="C519" t="str">
            <v>UN</v>
          </cell>
          <cell r="D519">
            <v>1.77</v>
          </cell>
        </row>
        <row r="520">
          <cell r="A520">
            <v>819</v>
          </cell>
          <cell r="B520" t="str">
            <v>BUCHA DE REDUCAO DE PVC, SOLDAVEL, CURTA, COM 50 X 40 MM, PARA AGUA FRIA PREDIAL</v>
          </cell>
          <cell r="C520" t="str">
            <v>UN</v>
          </cell>
          <cell r="D520">
            <v>3.08</v>
          </cell>
        </row>
        <row r="521">
          <cell r="A521">
            <v>818</v>
          </cell>
          <cell r="B521" t="str">
            <v>BUCHA DE REDUCAO DE PVC, SOLDAVEL, CURTA, COM 60 X 50 MM, PARA AGUA FRIA PREDIAL</v>
          </cell>
          <cell r="C521" t="str">
            <v>UN</v>
          </cell>
          <cell r="D521">
            <v>5.74</v>
          </cell>
        </row>
        <row r="522">
          <cell r="A522">
            <v>20086</v>
          </cell>
          <cell r="B522" t="str">
            <v>BUCHA DE REDUCAO DE PVC, SOLDAVEL, LONGA, 50 X 40 MM, PARA ESGOTO PREDIAL</v>
          </cell>
          <cell r="C522" t="str">
            <v>UN</v>
          </cell>
          <cell r="D522">
            <v>2.97</v>
          </cell>
        </row>
        <row r="523">
          <cell r="A523">
            <v>832</v>
          </cell>
          <cell r="B523" t="str">
            <v>BUCHA DE REDUCAO DE PVC, SOLDAVEL, LONGA, COM 32 X 20 MM, PARA AGUA FRIA PREDIAL</v>
          </cell>
          <cell r="C523" t="str">
            <v>UN</v>
          </cell>
          <cell r="D523">
            <v>2.37</v>
          </cell>
        </row>
        <row r="524">
          <cell r="A524">
            <v>834</v>
          </cell>
          <cell r="B524" t="str">
            <v>BUCHA DE REDUCAO DE PVC, SOLDAVEL, LONGA, COM 40 X 25 MM, PARA AGUA FRIA PREDIAL</v>
          </cell>
          <cell r="C524" t="str">
            <v>UN</v>
          </cell>
          <cell r="D524">
            <v>3.07</v>
          </cell>
        </row>
        <row r="525">
          <cell r="A525">
            <v>813</v>
          </cell>
          <cell r="B525" t="str">
            <v>BUCHA DE REDUCAO DE PVC, SOLDAVEL, LONGA, COM 50 X 25 MM, PARA AGUA FRIA PREDIAL</v>
          </cell>
          <cell r="C525" t="str">
            <v>UN</v>
          </cell>
          <cell r="D525">
            <v>3.57</v>
          </cell>
        </row>
        <row r="526">
          <cell r="A526">
            <v>820</v>
          </cell>
          <cell r="B526" t="str">
            <v>BUCHA DE REDUCAO DE PVC, SOLDAVEL, LONGA, COM 50 X 32 MM, PARA AGUA FRIA PREDIAL</v>
          </cell>
          <cell r="C526" t="str">
            <v>UN</v>
          </cell>
          <cell r="D526">
            <v>4.8099999999999996</v>
          </cell>
        </row>
        <row r="527">
          <cell r="A527">
            <v>816</v>
          </cell>
          <cell r="B527" t="str">
            <v>BUCHA DE REDUCAO DE PVC, SOLDAVEL, LONGA, COM 60 X 25 MM, PARA AGUA FRIA PREDIAL</v>
          </cell>
          <cell r="C527" t="str">
            <v>UN</v>
          </cell>
          <cell r="D527">
            <v>8.57</v>
          </cell>
        </row>
        <row r="528">
          <cell r="A528">
            <v>814</v>
          </cell>
          <cell r="B528" t="str">
            <v>BUCHA DE REDUCAO DE PVC, SOLDAVEL, LONGA, COM 60 X 32 MM, PARA AGUA FRIA PREDIAL</v>
          </cell>
          <cell r="C528" t="str">
            <v>UN</v>
          </cell>
          <cell r="D528">
            <v>10.65</v>
          </cell>
        </row>
        <row r="529">
          <cell r="A529">
            <v>822</v>
          </cell>
          <cell r="B529" t="str">
            <v>BUCHA DE REDUCAO DE PVC, SOLDAVEL, LONGA, COM 60 X 50 MM, PARA AGUA FRIA PREDIAL</v>
          </cell>
          <cell r="C529" t="str">
            <v>UN</v>
          </cell>
          <cell r="D529">
            <v>13.91</v>
          </cell>
        </row>
        <row r="530">
          <cell r="A530">
            <v>821</v>
          </cell>
          <cell r="B530" t="str">
            <v>BUCHA DE REDUCAO DE PVC, SOLDAVEL, LONGA, COM 75 X 50 MM, PARA AGUA FRIA PREDIAL</v>
          </cell>
          <cell r="C530" t="str">
            <v>UN</v>
          </cell>
          <cell r="D530">
            <v>15.9</v>
          </cell>
        </row>
        <row r="531">
          <cell r="A531">
            <v>39191</v>
          </cell>
          <cell r="B531" t="str">
            <v>BUCHA DE REDUCAO EM ALUMINIO, COM ROSCA, DE 1 1/2" X 1 1/4", PARA ELETRODUTO</v>
          </cell>
          <cell r="C531" t="str">
            <v>UN</v>
          </cell>
          <cell r="D531">
            <v>23.57</v>
          </cell>
        </row>
        <row r="532">
          <cell r="A532">
            <v>39190</v>
          </cell>
          <cell r="B532" t="str">
            <v>BUCHA DE REDUCAO EM ALUMINIO, COM ROSCA, DE 1 1/2" X 1", PARA ELETRODUTO</v>
          </cell>
          <cell r="C532" t="str">
            <v>UN</v>
          </cell>
          <cell r="D532">
            <v>24.62</v>
          </cell>
        </row>
        <row r="533">
          <cell r="A533">
            <v>39189</v>
          </cell>
          <cell r="B533" t="str">
            <v>BUCHA DE REDUCAO EM ALUMINIO, COM ROSCA, DE 1 1/2" X 3/4", PARA ELETRODUTO</v>
          </cell>
          <cell r="C533" t="str">
            <v>UN</v>
          </cell>
          <cell r="D533">
            <v>26.06</v>
          </cell>
        </row>
        <row r="534">
          <cell r="A534">
            <v>39188</v>
          </cell>
          <cell r="B534" t="str">
            <v>BUCHA DE REDUCAO EM ALUMINIO, COM ROSCA, DE 1 1/4" X 1", PARA ELETRODUTO</v>
          </cell>
          <cell r="C534" t="str">
            <v>UN</v>
          </cell>
          <cell r="D534">
            <v>19.190000000000001</v>
          </cell>
        </row>
        <row r="535">
          <cell r="A535">
            <v>39186</v>
          </cell>
          <cell r="B535" t="str">
            <v>BUCHA DE REDUCAO EM ALUMINIO, COM ROSCA, DE 1 1/4" X 1/2", PARA ELETRODUTO</v>
          </cell>
          <cell r="C535" t="str">
            <v>UN</v>
          </cell>
          <cell r="D535">
            <v>23.32</v>
          </cell>
        </row>
        <row r="536">
          <cell r="A536">
            <v>39187</v>
          </cell>
          <cell r="B536" t="str">
            <v>BUCHA DE REDUCAO EM ALUMINIO, COM ROSCA, DE 1 1/4" X 3/4", PARA ELETRODUTO</v>
          </cell>
          <cell r="C536" t="str">
            <v>UN</v>
          </cell>
          <cell r="D536">
            <v>20.11</v>
          </cell>
        </row>
        <row r="537">
          <cell r="A537">
            <v>39184</v>
          </cell>
          <cell r="B537" t="str">
            <v>BUCHA DE REDUCAO EM ALUMINIO, COM ROSCA, DE 1" X 1/2", PARA ELETRODUTO</v>
          </cell>
          <cell r="C537" t="str">
            <v>UN</v>
          </cell>
          <cell r="D537">
            <v>7.56</v>
          </cell>
        </row>
        <row r="538">
          <cell r="A538">
            <v>39185</v>
          </cell>
          <cell r="B538" t="str">
            <v>BUCHA DE REDUCAO EM ALUMINIO, COM ROSCA, DE 1" X 3/4", PARA ELETRODUTO</v>
          </cell>
          <cell r="C538" t="str">
            <v>UN</v>
          </cell>
          <cell r="D538">
            <v>6.9</v>
          </cell>
        </row>
        <row r="539">
          <cell r="A539">
            <v>39198</v>
          </cell>
          <cell r="B539" t="str">
            <v>BUCHA DE REDUCAO EM ALUMINIO, COM ROSCA, DE 2 1/2" X 1 1/2", PARA ELETRODUTO</v>
          </cell>
          <cell r="C539" t="str">
            <v>UN</v>
          </cell>
          <cell r="D539">
            <v>77.33</v>
          </cell>
        </row>
        <row r="540">
          <cell r="A540">
            <v>39197</v>
          </cell>
          <cell r="B540" t="str">
            <v>BUCHA DE REDUCAO EM ALUMINIO, COM ROSCA, DE 2 1/2" X 1 1/4", PARA ELETRODUTO</v>
          </cell>
          <cell r="C540" t="str">
            <v>UN</v>
          </cell>
          <cell r="D540">
            <v>80.78</v>
          </cell>
        </row>
        <row r="541">
          <cell r="A541">
            <v>39196</v>
          </cell>
          <cell r="B541" t="str">
            <v>BUCHA DE REDUCAO EM ALUMINIO, COM ROSCA, DE 2 1/2" X 1", PARA ELETRODUTO</v>
          </cell>
          <cell r="C541" t="str">
            <v>UN</v>
          </cell>
          <cell r="D541">
            <v>83.31</v>
          </cell>
        </row>
        <row r="542">
          <cell r="A542">
            <v>39199</v>
          </cell>
          <cell r="B542" t="str">
            <v>BUCHA DE REDUCAO EM ALUMINIO, COM ROSCA, DE 2 1/2" X 2", PARA ELETRODUTO</v>
          </cell>
          <cell r="C542" t="str">
            <v>UN</v>
          </cell>
          <cell r="D542">
            <v>74.42</v>
          </cell>
        </row>
        <row r="543">
          <cell r="A543">
            <v>39195</v>
          </cell>
          <cell r="B543" t="str">
            <v>BUCHA DE REDUCAO EM ALUMINIO, COM ROSCA, DE 2" X 1 1/2", PARA ELETRODUTO</v>
          </cell>
          <cell r="C543" t="str">
            <v>UN</v>
          </cell>
          <cell r="D543">
            <v>42.96</v>
          </cell>
        </row>
        <row r="544">
          <cell r="A544">
            <v>39194</v>
          </cell>
          <cell r="B544" t="str">
            <v>BUCHA DE REDUCAO EM ALUMINIO, COM ROSCA, DE 2" X 1 1/4", PARA ELETRODUTO</v>
          </cell>
          <cell r="C544" t="str">
            <v>UN</v>
          </cell>
          <cell r="D544">
            <v>45.97</v>
          </cell>
        </row>
        <row r="545">
          <cell r="A545">
            <v>39193</v>
          </cell>
          <cell r="B545" t="str">
            <v>BUCHA DE REDUCAO EM ALUMINIO, COM ROSCA, DE 2" X 1", PARA ELETRODUTO</v>
          </cell>
          <cell r="C545" t="str">
            <v>UN</v>
          </cell>
          <cell r="D545">
            <v>50.38</v>
          </cell>
        </row>
        <row r="546">
          <cell r="A546">
            <v>39192</v>
          </cell>
          <cell r="B546" t="str">
            <v>BUCHA DE REDUCAO EM ALUMINIO, COM ROSCA, DE 2" X 3/4", PARA ELETRODUTO</v>
          </cell>
          <cell r="C546" t="str">
            <v>UN</v>
          </cell>
          <cell r="D546">
            <v>52.41</v>
          </cell>
        </row>
        <row r="547">
          <cell r="A547">
            <v>39201</v>
          </cell>
          <cell r="B547" t="str">
            <v>BUCHA DE REDUCAO EM ALUMINIO, COM ROSCA, DE 3" X 1 1/2", PARA ELETRODUTO</v>
          </cell>
          <cell r="C547" t="str">
            <v>UN</v>
          </cell>
          <cell r="D547">
            <v>92.46</v>
          </cell>
        </row>
        <row r="548">
          <cell r="A548">
            <v>39200</v>
          </cell>
          <cell r="B548" t="str">
            <v>BUCHA DE REDUCAO EM ALUMINIO, COM ROSCA, DE 3" X 1 1/4", PARA ELETRODUTO</v>
          </cell>
          <cell r="C548" t="str">
            <v>UN</v>
          </cell>
          <cell r="D548">
            <v>93.2</v>
          </cell>
        </row>
        <row r="549">
          <cell r="A549">
            <v>39203</v>
          </cell>
          <cell r="B549" t="str">
            <v>BUCHA DE REDUCAO EM ALUMINIO, COM ROSCA, DE 3" X 2 1/2", PARA ELETRODUTO</v>
          </cell>
          <cell r="C549" t="str">
            <v>UN</v>
          </cell>
          <cell r="D549">
            <v>75.260000000000005</v>
          </cell>
        </row>
        <row r="550">
          <cell r="A550">
            <v>39202</v>
          </cell>
          <cell r="B550" t="str">
            <v>BUCHA DE REDUCAO EM ALUMINIO, COM ROSCA, DE 3" X 2", PARA ELETRODUTO</v>
          </cell>
          <cell r="C550" t="str">
            <v>UN</v>
          </cell>
          <cell r="D550">
            <v>88.4</v>
          </cell>
        </row>
        <row r="551">
          <cell r="A551">
            <v>39920</v>
          </cell>
          <cell r="B551" t="str">
            <v>BUCHA DE REDUCAO EM ALUMINIO, COM ROSCA, DE 3/4" X 1/2",  PARA ELETRODUTO</v>
          </cell>
          <cell r="C551" t="str">
            <v>UN</v>
          </cell>
          <cell r="D551">
            <v>6.34</v>
          </cell>
        </row>
        <row r="552">
          <cell r="A552">
            <v>39205</v>
          </cell>
          <cell r="B552" t="str">
            <v>BUCHA DE REDUCAO EM ALUMINIO, COM ROSCA, DE 4" X 2 1/2", PARA ELETRODUTO</v>
          </cell>
          <cell r="C552" t="str">
            <v>UN</v>
          </cell>
          <cell r="D552">
            <v>147.49</v>
          </cell>
        </row>
        <row r="553">
          <cell r="A553">
            <v>39204</v>
          </cell>
          <cell r="B553" t="str">
            <v>BUCHA DE REDUCAO EM ALUMINIO, COM ROSCA, DE 4" X 2", PARA ELETRODUTO</v>
          </cell>
          <cell r="C553" t="str">
            <v>UN</v>
          </cell>
          <cell r="D553">
            <v>151.06</v>
          </cell>
        </row>
        <row r="554">
          <cell r="A554">
            <v>39206</v>
          </cell>
          <cell r="B554" t="str">
            <v>BUCHA DE REDUCAO EM ALUMINIO, COM ROSCA, DE 4" X 3", PARA ELETRODUTO</v>
          </cell>
          <cell r="C554" t="str">
            <v>UN</v>
          </cell>
          <cell r="D554">
            <v>143.31</v>
          </cell>
        </row>
        <row r="555">
          <cell r="A555">
            <v>798</v>
          </cell>
          <cell r="B555" t="str">
            <v>BUCHA DE REDUCAO PVC ROSCAVEL 3/4" X 1/2"</v>
          </cell>
          <cell r="C555" t="str">
            <v>UN</v>
          </cell>
          <cell r="D555">
            <v>0.99</v>
          </cell>
        </row>
        <row r="556">
          <cell r="A556">
            <v>797</v>
          </cell>
          <cell r="B556" t="str">
            <v>BUCHA DE REDUCAO PVC, ROSCAVEL 1 1/2" X 1"</v>
          </cell>
          <cell r="C556" t="str">
            <v>UN</v>
          </cell>
          <cell r="D556">
            <v>7.2</v>
          </cell>
        </row>
        <row r="557">
          <cell r="A557">
            <v>796</v>
          </cell>
          <cell r="B557" t="str">
            <v>BUCHA DE REDUCAO PVC, ROSCAVEL, 1 1/2" X 3/4"</v>
          </cell>
          <cell r="C557" t="str">
            <v>UN</v>
          </cell>
          <cell r="D557">
            <v>6.12</v>
          </cell>
        </row>
        <row r="558">
          <cell r="A558">
            <v>799</v>
          </cell>
          <cell r="B558" t="str">
            <v>BUCHA DE REDUCAO PVC, ROSCAVEL, 1" X 1/2"</v>
          </cell>
          <cell r="C558" t="str">
            <v>UN</v>
          </cell>
          <cell r="D558">
            <v>2.96</v>
          </cell>
        </row>
        <row r="559">
          <cell r="A559">
            <v>792</v>
          </cell>
          <cell r="B559" t="str">
            <v>BUCHA DE REDUCAO PVC, ROSCAVEL, 1" X 3/4"</v>
          </cell>
          <cell r="C559" t="str">
            <v>UN</v>
          </cell>
          <cell r="D559">
            <v>2.86</v>
          </cell>
        </row>
        <row r="560">
          <cell r="A560">
            <v>38001</v>
          </cell>
          <cell r="B560" t="str">
            <v>BUCHA DE REDUCAO, CPVC, SOLDAVEL, 22 X 15 MM, PARA AGUA QUENTE</v>
          </cell>
          <cell r="C560" t="str">
            <v>UN</v>
          </cell>
          <cell r="D560">
            <v>1.31</v>
          </cell>
        </row>
        <row r="561">
          <cell r="A561">
            <v>38002</v>
          </cell>
          <cell r="B561" t="str">
            <v>BUCHA DE REDUCAO, CPVC, SOLDAVEL, 28 X 22 MM, PARA AGUA QUENTE</v>
          </cell>
          <cell r="C561" t="str">
            <v>UN</v>
          </cell>
          <cell r="D561">
            <v>4.57</v>
          </cell>
        </row>
        <row r="562">
          <cell r="A562">
            <v>38003</v>
          </cell>
          <cell r="B562" t="str">
            <v>BUCHA DE REDUCAO, CPVC, SOLDAVEL, 35 X 28 MM, PARA AGUA QUENTE</v>
          </cell>
          <cell r="C562" t="str">
            <v>UN</v>
          </cell>
          <cell r="D562">
            <v>31.25</v>
          </cell>
        </row>
        <row r="563">
          <cell r="A563">
            <v>38004</v>
          </cell>
          <cell r="B563" t="str">
            <v>BUCHA DE REDUCAO, CPVC, SOLDAVEL, 42 X 22 MM, PARA AGUA QUENTE</v>
          </cell>
          <cell r="C563" t="str">
            <v>UN</v>
          </cell>
          <cell r="D563">
            <v>35.94</v>
          </cell>
        </row>
        <row r="564">
          <cell r="A564">
            <v>44263</v>
          </cell>
          <cell r="B564" t="str">
            <v>BUCHA DE REDUCAO, CPVC, SOLDAVEL, 54 X 35 MM, PARA AGUA QUENTE</v>
          </cell>
          <cell r="C564" t="str">
            <v>UN</v>
          </cell>
          <cell r="D564">
            <v>64.52</v>
          </cell>
        </row>
        <row r="565">
          <cell r="A565">
            <v>36327</v>
          </cell>
          <cell r="B565" t="str">
            <v>BUCHA DE REDUCAO, PPR, DN 25 X 20 MM, PARA AGUA QUENTE PREDIAL</v>
          </cell>
          <cell r="C565" t="str">
            <v>UN</v>
          </cell>
          <cell r="D565">
            <v>5.0599999999999996</v>
          </cell>
        </row>
        <row r="566">
          <cell r="A566">
            <v>38992</v>
          </cell>
          <cell r="B566" t="str">
            <v>BUCHA DE REDUCAO, PPR, DN 32 X 25 MM, PARA AGUA QUENTE E FRIA PREDIAL</v>
          </cell>
          <cell r="C566" t="str">
            <v>UN</v>
          </cell>
          <cell r="D566">
            <v>6.15</v>
          </cell>
        </row>
        <row r="567">
          <cell r="A567">
            <v>38993</v>
          </cell>
          <cell r="B567" t="str">
            <v>BUCHA DE REDUCAO, PPR, DN 40 X 25 MM, PARA AGUA QUENTE E FRIA PREDIAL</v>
          </cell>
          <cell r="C567" t="str">
            <v>UN</v>
          </cell>
          <cell r="D567">
            <v>15.99</v>
          </cell>
        </row>
        <row r="568">
          <cell r="A568">
            <v>44175</v>
          </cell>
          <cell r="B568" t="str">
            <v>BUCHA DE REDUCAO, PPR, DN 50 X 25 MM, PARA AGUA QUENTE E FRIA PREDIAL</v>
          </cell>
          <cell r="C568" t="str">
            <v>UN</v>
          </cell>
          <cell r="D568">
            <v>27.89</v>
          </cell>
        </row>
        <row r="569">
          <cell r="A569">
            <v>44177</v>
          </cell>
          <cell r="B569" t="str">
            <v>BUCHA DE REDUCAO, PPR, DN 50 X 32 MM, PARA AGUA QUENTE E FRIA PREDIAL</v>
          </cell>
          <cell r="C569" t="str">
            <v>UN</v>
          </cell>
          <cell r="D569">
            <v>20.84</v>
          </cell>
        </row>
        <row r="570">
          <cell r="A570">
            <v>38418</v>
          </cell>
          <cell r="B570" t="str">
            <v>BUCHA DE REDUCAO, PVC, LONGA, SERIE R, DN 50 X 40 MM, PARA ESGOTO PREDIAL</v>
          </cell>
          <cell r="C570" t="str">
            <v>UN</v>
          </cell>
          <cell r="D570">
            <v>5.1100000000000003</v>
          </cell>
        </row>
        <row r="571">
          <cell r="A571">
            <v>39178</v>
          </cell>
          <cell r="B571" t="str">
            <v>BUCHA EM ALUMINIO, COM ROSCA, DE 1 1/2", PARA ELETRODUTO</v>
          </cell>
          <cell r="C571" t="str">
            <v>UN</v>
          </cell>
          <cell r="D571">
            <v>2.5499999999999998</v>
          </cell>
        </row>
        <row r="572">
          <cell r="A572">
            <v>39177</v>
          </cell>
          <cell r="B572" t="str">
            <v>BUCHA EM ALUMINIO, COM ROSCA, DE 1 1/4", PARA ELETRODUTO</v>
          </cell>
          <cell r="C572" t="str">
            <v>UN</v>
          </cell>
          <cell r="D572">
            <v>2.2999999999999998</v>
          </cell>
        </row>
        <row r="573">
          <cell r="A573">
            <v>39176</v>
          </cell>
          <cell r="B573" t="str">
            <v>BUCHA EM ALUMINIO, COM ROSCA, DE 1", PARA ELETRODUTO</v>
          </cell>
          <cell r="C573" t="str">
            <v>UN</v>
          </cell>
          <cell r="D573">
            <v>1.51</v>
          </cell>
        </row>
        <row r="574">
          <cell r="A574">
            <v>39174</v>
          </cell>
          <cell r="B574" t="str">
            <v>BUCHA EM ALUMINIO, COM ROSCA, DE 1/2", PARA ELETRODUTO</v>
          </cell>
          <cell r="C574" t="str">
            <v>UN</v>
          </cell>
          <cell r="D574">
            <v>1.1499999999999999</v>
          </cell>
        </row>
        <row r="575">
          <cell r="A575">
            <v>39180</v>
          </cell>
          <cell r="B575" t="str">
            <v>BUCHA EM ALUMINIO, COM ROSCA, DE 2 1/2", PARA ELETRODUTO</v>
          </cell>
          <cell r="C575" t="str">
            <v>UN</v>
          </cell>
          <cell r="D575">
            <v>6.92</v>
          </cell>
        </row>
        <row r="576">
          <cell r="A576">
            <v>39179</v>
          </cell>
          <cell r="B576" t="str">
            <v>BUCHA EM ALUMINIO, COM ROSCA, DE 2", PARA ELETRODUTO</v>
          </cell>
          <cell r="C576" t="str">
            <v>UN</v>
          </cell>
          <cell r="D576">
            <v>6.13</v>
          </cell>
        </row>
        <row r="577">
          <cell r="A577">
            <v>39181</v>
          </cell>
          <cell r="B577" t="str">
            <v>BUCHA EM ALUMINIO, COM ROSCA, DE 3", PARA ELETRODUTO</v>
          </cell>
          <cell r="C577" t="str">
            <v>UN</v>
          </cell>
          <cell r="D577">
            <v>9.2799999999999994</v>
          </cell>
        </row>
        <row r="578">
          <cell r="A578">
            <v>39175</v>
          </cell>
          <cell r="B578" t="str">
            <v>BUCHA EM ALUMINIO, COM ROSCA, DE 3/4", PARA ELETRODUTO</v>
          </cell>
          <cell r="C578" t="str">
            <v>UN</v>
          </cell>
          <cell r="D578">
            <v>1.41</v>
          </cell>
        </row>
        <row r="579">
          <cell r="A579">
            <v>39217</v>
          </cell>
          <cell r="B579" t="str">
            <v>BUCHA EM ALUMINIO, COM ROSCA, DE 3/8", PARA ELETRODUTO</v>
          </cell>
          <cell r="C579" t="str">
            <v>UN</v>
          </cell>
          <cell r="D579">
            <v>1.0900000000000001</v>
          </cell>
        </row>
        <row r="580">
          <cell r="A580">
            <v>39182</v>
          </cell>
          <cell r="B580" t="str">
            <v>BUCHA EM ALUMINIO, COM ROSCA, DE 4", PARA ELETRODUTO</v>
          </cell>
          <cell r="C580" t="str">
            <v>UN</v>
          </cell>
          <cell r="D580">
            <v>13.05</v>
          </cell>
        </row>
        <row r="581">
          <cell r="A581">
            <v>12616</v>
          </cell>
          <cell r="B581" t="str">
            <v>CABECEIRA DIREITA OU ESQUERDA, PVC, PARA CALHA PLUVIAL, DIAMETRO ENTRE *119 E 170* MM, PARA DRENAGEM PLUVIAL PREDIAL</v>
          </cell>
          <cell r="C581" t="str">
            <v>UN</v>
          </cell>
          <cell r="D581">
            <v>15.78</v>
          </cell>
        </row>
        <row r="582">
          <cell r="A582">
            <v>1049</v>
          </cell>
          <cell r="B582" t="str">
            <v>CABECOTE PARA ENTRADA DE LINHA DE ALIMENTACAO PARA ELETRODUTO, EM LIGA DE ALUMINIO COM ACABAMENTO ANTI CORROSIVO, COM FIXACAO POR ENCAIXE LISO DE 360 GRAUS, DE 1 1/2"</v>
          </cell>
          <cell r="C582" t="str">
            <v>UN</v>
          </cell>
          <cell r="D582">
            <v>10.92</v>
          </cell>
        </row>
        <row r="583">
          <cell r="A583">
            <v>1099</v>
          </cell>
          <cell r="B583" t="str">
            <v>CABECOTE PARA ENTRADA DE LINHA DE ALIMENTACAO PARA ELETRODUTO, EM LIGA DE ALUMINIO COM ACABAMENTO ANTI CORROSIVO, COM FIXACAO POR ENCAIXE LISO DE 360 GRAUS, DE 1 1/4"</v>
          </cell>
          <cell r="C583" t="str">
            <v>UN</v>
          </cell>
          <cell r="D583">
            <v>8.36</v>
          </cell>
        </row>
        <row r="584">
          <cell r="A584">
            <v>1050</v>
          </cell>
          <cell r="B584" t="str">
            <v>CABECOTE PARA ENTRADA DE LINHA DE ALIMENTACAO PARA ELETRODUTO, EM LIGA DE ALUMINIO COM ACABAMENTO ANTI CORROSIVO, COM FIXACAO POR ENCAIXE LISO DE 360 GRAUS, DE 1"</v>
          </cell>
          <cell r="C584" t="str">
            <v>UN</v>
          </cell>
          <cell r="D584">
            <v>5.72</v>
          </cell>
        </row>
        <row r="585">
          <cell r="A585">
            <v>39678</v>
          </cell>
          <cell r="B585" t="str">
            <v>CABECOTE PARA ENTRADA DE LINHA DE ALIMENTACAO PARA ELETRODUTO, EM LIGA DE ALUMINIO COM ACABAMENTO ANTI CORROSIVO, COM FIXACAO POR ENCAIXE LISO DE 360 GRAUS, DE 1/2"</v>
          </cell>
          <cell r="C585" t="str">
            <v>UN</v>
          </cell>
          <cell r="D585">
            <v>3.37</v>
          </cell>
        </row>
        <row r="586">
          <cell r="A586">
            <v>1101</v>
          </cell>
          <cell r="B586" t="str">
            <v>CABECOTE PARA ENTRADA DE LINHA DE ALIMENTACAO PARA ELETRODUTO, EM LIGA DE ALUMINIO COM ACABAMENTO ANTI CORROSIVO, COM FIXACAO POR ENCAIXE LISO DE 360 GRAUS, DE 2 1/2"</v>
          </cell>
          <cell r="C586" t="str">
            <v>UN</v>
          </cell>
          <cell r="D586">
            <v>36.04</v>
          </cell>
        </row>
        <row r="587">
          <cell r="A587">
            <v>1100</v>
          </cell>
          <cell r="B587" t="str">
            <v>CABECOTE PARA ENTRADA DE LINHA DE ALIMENTACAO PARA ELETRODUTO, EM LIGA DE ALUMINIO COM ACABAMENTO ANTI CORROSIVO, COM FIXACAO POR ENCAIXE LISO DE 360 GRAUS, DE 2"</v>
          </cell>
          <cell r="C587" t="str">
            <v>UN</v>
          </cell>
          <cell r="D587">
            <v>18.600000000000001</v>
          </cell>
        </row>
        <row r="588">
          <cell r="A588">
            <v>39679</v>
          </cell>
          <cell r="B588" t="str">
            <v>CABECOTE PARA ENTRADA DE LINHA DE ALIMENTACAO PARA ELETRODUTO, EM LIGA DE ALUMINIO COM ACABAMENTO ANTI CORROSIVO, COM FIXACAO POR ENCAIXE LISO DE 360 GRAUS, DE 3 1/2"</v>
          </cell>
          <cell r="C588" t="str">
            <v>UN</v>
          </cell>
          <cell r="D588">
            <v>71.83</v>
          </cell>
        </row>
        <row r="589">
          <cell r="A589">
            <v>1102</v>
          </cell>
          <cell r="B589" t="str">
            <v>CABECOTE PARA ENTRADA DE LINHA DE ALIMENTACAO PARA ELETRODUTO, EM LIGA DE ALUMINIO COM ACABAMENTO ANTI CORROSIVO, COM FIXACAO POR ENCAIXE LISO DE 360 GRAUS, DE 3"</v>
          </cell>
          <cell r="C589" t="str">
            <v>UN</v>
          </cell>
          <cell r="D589">
            <v>53.74</v>
          </cell>
        </row>
        <row r="590">
          <cell r="A590">
            <v>1098</v>
          </cell>
          <cell r="B590" t="str">
            <v>CABECOTE PARA ENTRADA DE LINHA DE ALIMENTACAO PARA ELETRODUTO, EM LIGA DE ALUMINIO COM ACABAMENTO ANTI CORROSIVO, COM FIXACAO POR ENCAIXE LISO DE 360 GRAUS, DE 3/4"</v>
          </cell>
          <cell r="C590" t="str">
            <v>UN</v>
          </cell>
          <cell r="D590">
            <v>4.46</v>
          </cell>
        </row>
        <row r="591">
          <cell r="A591">
            <v>1051</v>
          </cell>
          <cell r="B591" t="str">
            <v>CABECOTE PARA ENTRADA DE LINHA DE ALIMENTACAO PARA ELETRODUTO, EM LIGA DE ALUMINIO COM ACABAMENTO ANTI CORROSIVO, COM FIXACAO POR ENCAIXE LISO DE 360 GRAUS, DE 4"</v>
          </cell>
          <cell r="C591" t="str">
            <v>UN</v>
          </cell>
          <cell r="D591">
            <v>78.12</v>
          </cell>
        </row>
        <row r="592">
          <cell r="A592">
            <v>37399</v>
          </cell>
          <cell r="B592" t="str">
            <v>CABIDE/GANCHO DE BANHEIRO SIMPLES EM METAL CROMADO</v>
          </cell>
          <cell r="C592" t="str">
            <v>UN</v>
          </cell>
          <cell r="D592">
            <v>56.99</v>
          </cell>
        </row>
        <row r="593">
          <cell r="A593">
            <v>43834</v>
          </cell>
          <cell r="B593" t="str">
            <v>CABO COAXIAL RG11 95% DE MALHA</v>
          </cell>
          <cell r="C593" t="str">
            <v>M</v>
          </cell>
          <cell r="D593">
            <v>26.27</v>
          </cell>
        </row>
        <row r="594">
          <cell r="A594">
            <v>43835</v>
          </cell>
          <cell r="B594" t="str">
            <v>CABO COAXIAL RG59 95% DE MALHA</v>
          </cell>
          <cell r="C594" t="str">
            <v>M</v>
          </cell>
          <cell r="D594">
            <v>2.35</v>
          </cell>
        </row>
        <row r="595">
          <cell r="A595">
            <v>43833</v>
          </cell>
          <cell r="B595" t="str">
            <v>CABO COAXIAL RG6 95% DE MALHA</v>
          </cell>
          <cell r="C595" t="str">
            <v>M</v>
          </cell>
          <cell r="D595">
            <v>2.44</v>
          </cell>
        </row>
        <row r="596">
          <cell r="A596">
            <v>41955</v>
          </cell>
          <cell r="B596" t="str">
            <v>CABO DE ACO GALVANIZADO, DIAMETRO 12,7 MM (1/2"), COM ALMA DE ACO CABO INDEPENDENTE 6 X 25 F</v>
          </cell>
          <cell r="C596" t="str">
            <v>KG</v>
          </cell>
          <cell r="D596">
            <v>88.52</v>
          </cell>
        </row>
        <row r="597">
          <cell r="A597">
            <v>41953</v>
          </cell>
          <cell r="B597" t="str">
            <v>CABO DE ACO GALVANIZADO, DIAMETRO 12,7 MM (1/2"), COM ALMA DE FIBRA 6 X 25 F</v>
          </cell>
          <cell r="C597" t="str">
            <v>KG</v>
          </cell>
          <cell r="D597">
            <v>84.48</v>
          </cell>
        </row>
        <row r="598">
          <cell r="A598">
            <v>41954</v>
          </cell>
          <cell r="B598" t="str">
            <v>CABO DE ACO GALVANIZADO, DIAMETRO 9,53 MM (3/8"), COM ALMA DE FIBRA 6 X 25 F</v>
          </cell>
          <cell r="C598" t="str">
            <v>KG</v>
          </cell>
          <cell r="D598">
            <v>83.68</v>
          </cell>
        </row>
        <row r="599">
          <cell r="A599">
            <v>25004</v>
          </cell>
          <cell r="B599" t="str">
            <v>CABO DE ALUMINIO NU COM ALMA DE ACO, BITOLA 1/0 AWG</v>
          </cell>
          <cell r="C599" t="str">
            <v>KG</v>
          </cell>
          <cell r="D599">
            <v>48.58</v>
          </cell>
        </row>
        <row r="600">
          <cell r="A600">
            <v>25002</v>
          </cell>
          <cell r="B600" t="str">
            <v>CABO DE ALUMINIO NU COM ALMA DE ACO, BITOLA 2 AWG</v>
          </cell>
          <cell r="C600" t="str">
            <v>KG</v>
          </cell>
          <cell r="D600">
            <v>48.58</v>
          </cell>
        </row>
        <row r="601">
          <cell r="A601">
            <v>37409</v>
          </cell>
          <cell r="B601" t="str">
            <v>CABO DE ALUMINIO NU COM ALMA DE ACO, BITOLA 2/0 AWG</v>
          </cell>
          <cell r="C601" t="str">
            <v>KG</v>
          </cell>
          <cell r="D601">
            <v>48.58</v>
          </cell>
        </row>
        <row r="602">
          <cell r="A602">
            <v>841</v>
          </cell>
          <cell r="B602" t="str">
            <v>CABO DE ALUMINIO NU COM ALMA DE ACO, BITOLA 4 AWG</v>
          </cell>
          <cell r="C602" t="str">
            <v>KG</v>
          </cell>
          <cell r="D602">
            <v>49.17</v>
          </cell>
        </row>
        <row r="603">
          <cell r="A603">
            <v>25005</v>
          </cell>
          <cell r="B603" t="str">
            <v>CABO DE ALUMINIO NU SEM ALMA DE ACO, BITOLA 1/0 AWG</v>
          </cell>
          <cell r="C603" t="str">
            <v>KG</v>
          </cell>
          <cell r="D603">
            <v>53.31</v>
          </cell>
        </row>
        <row r="604">
          <cell r="A604">
            <v>25003</v>
          </cell>
          <cell r="B604" t="str">
            <v>CABO DE ALUMINIO NU SEM ALMA DE ACO, BITOLA 2 AWG</v>
          </cell>
          <cell r="C604" t="str">
            <v>KG</v>
          </cell>
          <cell r="D604">
            <v>54.11</v>
          </cell>
        </row>
        <row r="605">
          <cell r="A605">
            <v>37410</v>
          </cell>
          <cell r="B605" t="str">
            <v>CABO DE ALUMINIO NU SEM ALMA DE ACO, BITOLA 2/0 AWG</v>
          </cell>
          <cell r="C605" t="str">
            <v>KG</v>
          </cell>
          <cell r="D605">
            <v>53.31</v>
          </cell>
        </row>
        <row r="606">
          <cell r="A606">
            <v>842</v>
          </cell>
          <cell r="B606" t="str">
            <v>CABO DE ALUMINIO NU SEM ALMA DE ACO, BITOLA 4 AWG</v>
          </cell>
          <cell r="C606" t="str">
            <v>KG</v>
          </cell>
          <cell r="D606">
            <v>54.07</v>
          </cell>
        </row>
        <row r="607">
          <cell r="A607">
            <v>44391</v>
          </cell>
          <cell r="B607" t="str">
            <v>CABO DE COBRE FLEXIVEL NAO HALOGENADO, SEM EMISSAO DE FUMACA, 750V, SECAO NOMINAL 120 MM</v>
          </cell>
          <cell r="C607" t="str">
            <v>M</v>
          </cell>
          <cell r="D607">
            <v>115.21</v>
          </cell>
        </row>
        <row r="608">
          <cell r="A608">
            <v>44388</v>
          </cell>
          <cell r="B608" t="str">
            <v>CABO DE COBRE FLEXIVEL NAO HALOGENADO, SEM EMISSAO DE FUMACA, 750V, SECAO NOMINAL 2,5 MM</v>
          </cell>
          <cell r="C608" t="str">
            <v>M</v>
          </cell>
          <cell r="D608">
            <v>2.4900000000000002</v>
          </cell>
        </row>
        <row r="609">
          <cell r="A609">
            <v>44392</v>
          </cell>
          <cell r="B609" t="str">
            <v>CABO DE COBRE FLEXIVEL NAO HALOGENADO, SEM EMISSAO DE FUMACA, 750V, SECAO NOMINAL 240 MM</v>
          </cell>
          <cell r="C609" t="str">
            <v>M</v>
          </cell>
          <cell r="D609">
            <v>229.39</v>
          </cell>
        </row>
        <row r="610">
          <cell r="A610">
            <v>44390</v>
          </cell>
          <cell r="B610" t="str">
            <v>CABO DE COBRE FLEXIVEL NAO HALOGENADO, SEM EMISSAO DE FUMACA, 750V, SECAO NOMINAL 50 MM</v>
          </cell>
          <cell r="C610" t="str">
            <v>M</v>
          </cell>
          <cell r="D610">
            <v>48.6</v>
          </cell>
        </row>
        <row r="611">
          <cell r="A611">
            <v>44389</v>
          </cell>
          <cell r="B611" t="str">
            <v>CABO DE COBRE FLEXIVEL NAO HALOGENADO, SEM EMISSAO DE FUMACA, 750V, SECAO NOMINAL 6,0 MM</v>
          </cell>
          <cell r="C611" t="str">
            <v>M</v>
          </cell>
          <cell r="D611">
            <v>5.74</v>
          </cell>
        </row>
        <row r="612">
          <cell r="A612">
            <v>862</v>
          </cell>
          <cell r="B612" t="str">
            <v>CABO DE COBRE NU 10 MM2 MEIO-DURO</v>
          </cell>
          <cell r="C612" t="str">
            <v>M</v>
          </cell>
          <cell r="D612">
            <v>10.51</v>
          </cell>
        </row>
        <row r="613">
          <cell r="A613">
            <v>866</v>
          </cell>
          <cell r="B613" t="str">
            <v>CABO DE COBRE NU 120 MM2 MEIO-DURO</v>
          </cell>
          <cell r="C613" t="str">
            <v>M</v>
          </cell>
          <cell r="D613">
            <v>133.57</v>
          </cell>
        </row>
        <row r="614">
          <cell r="A614">
            <v>892</v>
          </cell>
          <cell r="B614" t="str">
            <v>CABO DE COBRE NU 150 MM2 MEIO-DURO</v>
          </cell>
          <cell r="C614" t="str">
            <v>M</v>
          </cell>
          <cell r="D614">
            <v>161.69</v>
          </cell>
        </row>
        <row r="615">
          <cell r="A615">
            <v>857</v>
          </cell>
          <cell r="B615" t="str">
            <v>CABO DE COBRE NU 16 MM2 MEIO-DURO</v>
          </cell>
          <cell r="C615" t="str">
            <v>M</v>
          </cell>
          <cell r="D615">
            <v>17.579999999999998</v>
          </cell>
        </row>
        <row r="616">
          <cell r="A616">
            <v>37404</v>
          </cell>
          <cell r="B616" t="str">
            <v>CABO DE COBRE NU 185 MM2 MEIO-DURO</v>
          </cell>
          <cell r="C616" t="str">
            <v>M</v>
          </cell>
          <cell r="D616">
            <v>187.07</v>
          </cell>
        </row>
        <row r="617">
          <cell r="A617">
            <v>868</v>
          </cell>
          <cell r="B617" t="str">
            <v>CABO DE COBRE NU 25 MM2 MEIO-DURO</v>
          </cell>
          <cell r="C617" t="str">
            <v>M</v>
          </cell>
          <cell r="D617">
            <v>25.06</v>
          </cell>
        </row>
        <row r="618">
          <cell r="A618">
            <v>863</v>
          </cell>
          <cell r="B618" t="str">
            <v>CABO DE COBRE NU 35 MM2 MEIO-DURO</v>
          </cell>
          <cell r="C618" t="str">
            <v>M</v>
          </cell>
          <cell r="D618">
            <v>36.909999999999997</v>
          </cell>
        </row>
        <row r="619">
          <cell r="A619">
            <v>867</v>
          </cell>
          <cell r="B619" t="str">
            <v>CABO DE COBRE NU 50 MM2 MEIO-DURO</v>
          </cell>
          <cell r="C619" t="str">
            <v>M</v>
          </cell>
          <cell r="D619">
            <v>52.58</v>
          </cell>
        </row>
        <row r="620">
          <cell r="A620">
            <v>864</v>
          </cell>
          <cell r="B620" t="str">
            <v>CABO DE COBRE NU 70 MM2 MEIO-DURO</v>
          </cell>
          <cell r="C620" t="str">
            <v>M</v>
          </cell>
          <cell r="D620">
            <v>69.45</v>
          </cell>
        </row>
        <row r="621">
          <cell r="A621">
            <v>865</v>
          </cell>
          <cell r="B621" t="str">
            <v>CABO DE COBRE NU 95 MM2 MEIO-DURO</v>
          </cell>
          <cell r="C621" t="str">
            <v>M</v>
          </cell>
          <cell r="D621">
            <v>99.9</v>
          </cell>
        </row>
        <row r="622">
          <cell r="A622">
            <v>39251</v>
          </cell>
          <cell r="B622" t="str">
            <v>CABO DE COBRE, FLEXIVEL, CLASSE 4 OU 5, ISOLACAO EM PVC/A, ANTICHAMA BWF-B, 1 CONDUTOR, 450/750 V, SECAO NOMINAL 0,5 MM2</v>
          </cell>
          <cell r="C622" t="str">
            <v>M</v>
          </cell>
          <cell r="D622">
            <v>0.65</v>
          </cell>
        </row>
        <row r="623">
          <cell r="A623">
            <v>1011</v>
          </cell>
          <cell r="B623" t="str">
            <v>CABO DE COBRE, FLEXIVEL, CLASSE 4 OU 5, ISOLACAO EM PVC/A, ANTICHAMA BWF-B, 1 CONDUTOR, 450/750 V, SECAO NOMINAL 0,75 MM2</v>
          </cell>
          <cell r="C623" t="str">
            <v>M</v>
          </cell>
          <cell r="D623">
            <v>0.89</v>
          </cell>
        </row>
        <row r="624">
          <cell r="A624">
            <v>39252</v>
          </cell>
          <cell r="B624" t="str">
            <v>CABO DE COBRE, FLEXIVEL, CLASSE 4 OU 5, ISOLACAO EM PVC/A, ANTICHAMA BWF-B, 1 CONDUTOR, 450/750 V, SECAO NOMINAL 1,0 MM2</v>
          </cell>
          <cell r="C624" t="str">
            <v>M</v>
          </cell>
          <cell r="D624">
            <v>1.17</v>
          </cell>
        </row>
        <row r="625">
          <cell r="A625">
            <v>1013</v>
          </cell>
          <cell r="B625" t="str">
            <v>CABO DE COBRE, FLEXIVEL, CLASSE 4 OU 5, ISOLACAO EM PVC/A, ANTICHAMA BWF-B, 1 CONDUTOR, 450/750 V, SECAO NOMINAL 1,5 MM2</v>
          </cell>
          <cell r="C625" t="str">
            <v>M</v>
          </cell>
          <cell r="D625">
            <v>1.41</v>
          </cell>
        </row>
        <row r="626">
          <cell r="A626">
            <v>980</v>
          </cell>
          <cell r="B626" t="str">
            <v>CABO DE COBRE, FLEXIVEL, CLASSE 4 OU 5, ISOLACAO EM PVC/A, ANTICHAMA BWF-B, 1 CONDUTOR, 450/750 V, SECAO NOMINAL 10 MM2</v>
          </cell>
          <cell r="C626" t="str">
            <v>M</v>
          </cell>
          <cell r="D626">
            <v>10.16</v>
          </cell>
        </row>
        <row r="627">
          <cell r="A627">
            <v>39237</v>
          </cell>
          <cell r="B627" t="str">
            <v>CABO DE COBRE, FLEXIVEL, CLASSE 4 OU 5, ISOLACAO EM PVC/A, ANTICHAMA BWF-B, 1 CONDUTOR, 450/750 V, SECAO NOMINAL 120 MM2</v>
          </cell>
          <cell r="C627" t="str">
            <v>M</v>
          </cell>
          <cell r="D627">
            <v>108.14</v>
          </cell>
        </row>
        <row r="628">
          <cell r="A628">
            <v>39238</v>
          </cell>
          <cell r="B628" t="str">
            <v>CABO DE COBRE, FLEXIVEL, CLASSE 4 OU 5, ISOLACAO EM PVC/A, ANTICHAMA BWF-B, 1 CONDUTOR, 450/750 V, SECAO NOMINAL 150 MM2</v>
          </cell>
          <cell r="C628" t="str">
            <v>M</v>
          </cell>
          <cell r="D628">
            <v>136.38</v>
          </cell>
        </row>
        <row r="629">
          <cell r="A629">
            <v>979</v>
          </cell>
          <cell r="B629" t="str">
            <v>CABO DE COBRE, FLEXIVEL, CLASSE 4 OU 5, ISOLACAO EM PVC/A, ANTICHAMA BWF-B, 1 CONDUTOR, 450/750 V, SECAO NOMINAL 16 MM2</v>
          </cell>
          <cell r="C629" t="str">
            <v>M</v>
          </cell>
          <cell r="D629">
            <v>14.52</v>
          </cell>
        </row>
        <row r="630">
          <cell r="A630">
            <v>39239</v>
          </cell>
          <cell r="B630" t="str">
            <v>CABO DE COBRE, FLEXIVEL, CLASSE 4 OU 5, ISOLACAO EM PVC/A, ANTICHAMA BWF-B, 1 CONDUTOR, 450/750 V, SECAO NOMINAL 185 MM2</v>
          </cell>
          <cell r="C630" t="str">
            <v>M</v>
          </cell>
          <cell r="D630">
            <v>164.76</v>
          </cell>
        </row>
        <row r="631">
          <cell r="A631">
            <v>1014</v>
          </cell>
          <cell r="B631" t="str">
            <v>CABO DE COBRE, FLEXIVEL, CLASSE 4 OU 5, ISOLACAO EM PVC/A, ANTICHAMA BWF-B, 1 CONDUTOR, 450/750 V, SECAO NOMINAL 2,5 MM2</v>
          </cell>
          <cell r="C631" t="str">
            <v>M</v>
          </cell>
          <cell r="D631">
            <v>2.23</v>
          </cell>
        </row>
        <row r="632">
          <cell r="A632">
            <v>39240</v>
          </cell>
          <cell r="B632" t="str">
            <v>CABO DE COBRE, FLEXIVEL, CLASSE 4 OU 5, ISOLACAO EM PVC/A, ANTICHAMA BWF-B, 1 CONDUTOR, 450/750 V, SECAO NOMINAL 240 MM2</v>
          </cell>
          <cell r="C632" t="str">
            <v>M</v>
          </cell>
          <cell r="D632">
            <v>216.71</v>
          </cell>
        </row>
        <row r="633">
          <cell r="A633">
            <v>39232</v>
          </cell>
          <cell r="B633" t="str">
            <v>CABO DE COBRE, FLEXIVEL, CLASSE 4 OU 5, ISOLACAO EM PVC/A, ANTICHAMA BWF-B, 1 CONDUTOR, 450/750 V, SECAO NOMINAL 25 MM2</v>
          </cell>
          <cell r="C633" t="str">
            <v>M</v>
          </cell>
          <cell r="D633">
            <v>22.74</v>
          </cell>
        </row>
        <row r="634">
          <cell r="A634">
            <v>39233</v>
          </cell>
          <cell r="B634" t="str">
            <v>CABO DE COBRE, FLEXIVEL, CLASSE 4 OU 5, ISOLACAO EM PVC/A, ANTICHAMA BWF-B, 1 CONDUTOR, 450/750 V, SECAO NOMINAL 35 MM2</v>
          </cell>
          <cell r="C634" t="str">
            <v>M</v>
          </cell>
          <cell r="D634">
            <v>33.15</v>
          </cell>
        </row>
        <row r="635">
          <cell r="A635">
            <v>981</v>
          </cell>
          <cell r="B635" t="str">
            <v>CABO DE COBRE, FLEXIVEL, CLASSE 4 OU 5, ISOLACAO EM PVC/A, ANTICHAMA BWF-B, 1 CONDUTOR, 450/750 V, SECAO NOMINAL 4 MM2</v>
          </cell>
          <cell r="C635" t="str">
            <v>M</v>
          </cell>
          <cell r="D635">
            <v>3.7</v>
          </cell>
        </row>
        <row r="636">
          <cell r="A636">
            <v>39234</v>
          </cell>
          <cell r="B636" t="str">
            <v>CABO DE COBRE, FLEXIVEL, CLASSE 4 OU 5, ISOLACAO EM PVC/A, ANTICHAMA BWF-B, 1 CONDUTOR, 450/750 V, SECAO NOMINAL 50 MM2</v>
          </cell>
          <cell r="C636" t="str">
            <v>M</v>
          </cell>
          <cell r="D636">
            <v>46.14</v>
          </cell>
        </row>
        <row r="637">
          <cell r="A637">
            <v>982</v>
          </cell>
          <cell r="B637" t="str">
            <v>CABO DE COBRE, FLEXIVEL, CLASSE 4 OU 5, ISOLACAO EM PVC/A, ANTICHAMA BWF-B, 1 CONDUTOR, 450/750 V, SECAO NOMINAL 6 MM2</v>
          </cell>
          <cell r="C637" t="str">
            <v>M</v>
          </cell>
          <cell r="D637">
            <v>5.32</v>
          </cell>
        </row>
        <row r="638">
          <cell r="A638">
            <v>39235</v>
          </cell>
          <cell r="B638" t="str">
            <v>CABO DE COBRE, FLEXIVEL, CLASSE 4 OU 5, ISOLACAO EM PVC/A, ANTICHAMA BWF-B, 1 CONDUTOR, 450/750 V, SECAO NOMINAL 70 MM2</v>
          </cell>
          <cell r="C638" t="str">
            <v>M</v>
          </cell>
          <cell r="D638">
            <v>68.06</v>
          </cell>
        </row>
        <row r="639">
          <cell r="A639">
            <v>39236</v>
          </cell>
          <cell r="B639" t="str">
            <v>CABO DE COBRE, FLEXIVEL, CLASSE 4 OU 5, ISOLACAO EM PVC/A, ANTICHAMA BWF-B, 1 CONDUTOR, 450/750 V, SECAO NOMINAL 95 MM2</v>
          </cell>
          <cell r="C639" t="str">
            <v>M</v>
          </cell>
          <cell r="D639">
            <v>90.19</v>
          </cell>
        </row>
        <row r="640">
          <cell r="A640">
            <v>993</v>
          </cell>
          <cell r="B640" t="str">
            <v>CABO DE COBRE, FLEXIVEL, CLASSE 4 OU 5, ISOLACAO EM PVC/A, ANTICHAMA BWF-B, COBERTURA PVC-ST1, ANTICHAMA BWF-B, 1 CONDUTOR, 0,6/1 KV, SECAO NOMINAL 1,5 MM2</v>
          </cell>
          <cell r="C640" t="str">
            <v>M</v>
          </cell>
          <cell r="D640">
            <v>1.9</v>
          </cell>
        </row>
        <row r="641">
          <cell r="A641">
            <v>1020</v>
          </cell>
          <cell r="B641" t="str">
            <v>CABO DE COBRE, FLEXIVEL, CLASSE 4 OU 5, ISOLACAO EM PVC/A, ANTICHAMA BWF-B, COBERTURA PVC-ST1, ANTICHAMA BWF-B, 1 CONDUTOR, 0,6/1 KV, SECAO NOMINAL 10 MM2</v>
          </cell>
          <cell r="C641" t="str">
            <v>M</v>
          </cell>
          <cell r="D641">
            <v>9.69</v>
          </cell>
        </row>
        <row r="642">
          <cell r="A642">
            <v>1017</v>
          </cell>
          <cell r="B642" t="str">
            <v>CABO DE COBRE, FLEXIVEL, CLASSE 4 OU 5, ISOLACAO EM PVC/A, ANTICHAMA BWF-B, COBERTURA PVC-ST1, ANTICHAMA BWF-B, 1 CONDUTOR, 0,6/1 KV, SECAO NOMINAL 120 MM2</v>
          </cell>
          <cell r="C642" t="str">
            <v>M</v>
          </cell>
          <cell r="D642">
            <v>118.78</v>
          </cell>
        </row>
        <row r="643">
          <cell r="A643">
            <v>999</v>
          </cell>
          <cell r="B643" t="str">
            <v>CABO DE COBRE, FLEXIVEL, CLASSE 4 OU 5, ISOLACAO EM PVC/A, ANTICHAMA BWF-B, COBERTURA PVC-ST1, ANTICHAMA BWF-B, 1 CONDUTOR, 0,6/1 KV, SECAO NOMINAL 150 MM2</v>
          </cell>
          <cell r="C643" t="str">
            <v>M</v>
          </cell>
          <cell r="D643">
            <v>143.91</v>
          </cell>
        </row>
        <row r="644">
          <cell r="A644">
            <v>995</v>
          </cell>
          <cell r="B644" t="str">
            <v>CABO DE COBRE, FLEXIVEL, CLASSE 4 OU 5, ISOLACAO EM PVC/A, ANTICHAMA BWF-B, COBERTURA PVC-ST1, ANTICHAMA BWF-B, 1 CONDUTOR, 0,6/1 KV, SECAO NOMINAL 16 MM2</v>
          </cell>
          <cell r="C644" t="str">
            <v>M</v>
          </cell>
          <cell r="D644">
            <v>15.43</v>
          </cell>
        </row>
        <row r="645">
          <cell r="A645">
            <v>1000</v>
          </cell>
          <cell r="B645" t="str">
            <v>CABO DE COBRE, FLEXIVEL, CLASSE 4 OU 5, ISOLACAO EM PVC/A, ANTICHAMA BWF-B, COBERTURA PVC-ST1, ANTICHAMA BWF-B, 1 CONDUTOR, 0,6/1 KV, SECAO NOMINAL 185 MM2</v>
          </cell>
          <cell r="C645" t="str">
            <v>M</v>
          </cell>
          <cell r="D645">
            <v>176.76</v>
          </cell>
        </row>
        <row r="646">
          <cell r="A646">
            <v>1022</v>
          </cell>
          <cell r="B646" t="str">
            <v>CABO DE COBRE, FLEXIVEL, CLASSE 4 OU 5, ISOLACAO EM PVC/A, ANTICHAMA BWF-B, COBERTURA PVC-ST1, ANTICHAMA BWF-B, 1 CONDUTOR, 0,6/1 KV, SECAO NOMINAL 2,5 MM2</v>
          </cell>
          <cell r="C646" t="str">
            <v>M</v>
          </cell>
          <cell r="D646">
            <v>2.65</v>
          </cell>
        </row>
        <row r="647">
          <cell r="A647">
            <v>1015</v>
          </cell>
          <cell r="B647" t="str">
            <v>CABO DE COBRE, FLEXIVEL, CLASSE 4 OU 5, ISOLACAO EM PVC/A, ANTICHAMA BWF-B, COBERTURA PVC-ST1, ANTICHAMA BWF-B, 1 CONDUTOR, 0,6/1 KV, SECAO NOMINAL 240 MM2</v>
          </cell>
          <cell r="C647" t="str">
            <v>M</v>
          </cell>
          <cell r="D647">
            <v>234.89</v>
          </cell>
        </row>
        <row r="648">
          <cell r="A648">
            <v>996</v>
          </cell>
          <cell r="B648" t="str">
            <v>CABO DE COBRE, FLEXIVEL, CLASSE 4 OU 5, ISOLACAO EM PVC/A, ANTICHAMA BWF-B, COBERTURA PVC-ST1, ANTICHAMA BWF-B, 1 CONDUTOR, 0,6/1 KV, SECAO NOMINAL 25 MM2</v>
          </cell>
          <cell r="C648" t="str">
            <v>M</v>
          </cell>
          <cell r="D648">
            <v>23.93</v>
          </cell>
        </row>
        <row r="649">
          <cell r="A649">
            <v>1001</v>
          </cell>
          <cell r="B649" t="str">
            <v>CABO DE COBRE, FLEXIVEL, CLASSE 4 OU 5, ISOLACAO EM PVC/A, ANTICHAMA BWF-B, COBERTURA PVC-ST1, ANTICHAMA BWF-B, 1 CONDUTOR, 0,6/1 KV, SECAO NOMINAL 300 MM2</v>
          </cell>
          <cell r="C649" t="str">
            <v>M</v>
          </cell>
          <cell r="D649">
            <v>304.77</v>
          </cell>
        </row>
        <row r="650">
          <cell r="A650">
            <v>1019</v>
          </cell>
          <cell r="B650" t="str">
            <v>CABO DE COBRE, FLEXIVEL, CLASSE 4 OU 5, ISOLACAO EM PVC/A, ANTICHAMA BWF-B, COBERTURA PVC-ST1, ANTICHAMA BWF-B, 1 CONDUTOR, 0,6/1 KV, SECAO NOMINAL 35 MM2</v>
          </cell>
          <cell r="C650" t="str">
            <v>M</v>
          </cell>
          <cell r="D650">
            <v>33.82</v>
          </cell>
        </row>
        <row r="651">
          <cell r="A651">
            <v>1021</v>
          </cell>
          <cell r="B651" t="str">
            <v>CABO DE COBRE, FLEXIVEL, CLASSE 4 OU 5, ISOLACAO EM PVC/A, ANTICHAMA BWF-B, COBERTURA PVC-ST1, ANTICHAMA BWF-B, 1 CONDUTOR, 0,6/1 KV, SECAO NOMINAL 4 MM2</v>
          </cell>
          <cell r="C651" t="str">
            <v>M</v>
          </cell>
          <cell r="D651">
            <v>4.0599999999999996</v>
          </cell>
        </row>
        <row r="652">
          <cell r="A652">
            <v>39249</v>
          </cell>
          <cell r="B652" t="str">
            <v>CABO DE COBRE, FLEXIVEL, CLASSE 4 OU 5, ISOLACAO EM PVC/A, ANTICHAMA BWF-B, COBERTURA PVC-ST1, ANTICHAMA BWF-B, 1 CONDUTOR, 0,6/1 KV, SECAO NOMINAL 400 MM2</v>
          </cell>
          <cell r="C652" t="str">
            <v>M</v>
          </cell>
          <cell r="D652">
            <v>409.78</v>
          </cell>
        </row>
        <row r="653">
          <cell r="A653">
            <v>1018</v>
          </cell>
          <cell r="B653" t="str">
            <v>CABO DE COBRE, FLEXIVEL, CLASSE 4 OU 5, ISOLACAO EM PVC/A, ANTICHAMA BWF-B, COBERTURA PVC-ST1, ANTICHAMA BWF-B, 1 CONDUTOR, 0,6/1 KV, SECAO NOMINAL 50 MM2</v>
          </cell>
          <cell r="C653" t="str">
            <v>M</v>
          </cell>
          <cell r="D653">
            <v>50.01</v>
          </cell>
        </row>
        <row r="654">
          <cell r="A654">
            <v>39250</v>
          </cell>
          <cell r="B654" t="str">
            <v>CABO DE COBRE, FLEXIVEL, CLASSE 4 OU 5, ISOLACAO EM PVC/A, ANTICHAMA BWF-B, COBERTURA PVC-ST1, ANTICHAMA BWF-B, 1 CONDUTOR, 0,6/1 KV, SECAO NOMINAL 500 MM2</v>
          </cell>
          <cell r="C654" t="str">
            <v>M</v>
          </cell>
          <cell r="D654">
            <v>490.19</v>
          </cell>
        </row>
        <row r="655">
          <cell r="A655">
            <v>994</v>
          </cell>
          <cell r="B655" t="str">
            <v>CABO DE COBRE, FLEXIVEL, CLASSE 4 OU 5, ISOLACAO EM PVC/A, ANTICHAMA BWF-B, COBERTURA PVC-ST1, ANTICHAMA BWF-B, 1 CONDUTOR, 0,6/1 KV, SECAO NOMINAL 6 MM2</v>
          </cell>
          <cell r="C655" t="str">
            <v>M</v>
          </cell>
          <cell r="D655">
            <v>5.91</v>
          </cell>
        </row>
        <row r="656">
          <cell r="A656">
            <v>977</v>
          </cell>
          <cell r="B656" t="str">
            <v>CABO DE COBRE, FLEXIVEL, CLASSE 4 OU 5, ISOLACAO EM PVC/A, ANTICHAMA BWF-B, COBERTURA PVC-ST1, ANTICHAMA BWF-B, 1 CONDUTOR, 0,6/1 KV, SECAO NOMINAL 70 MM2</v>
          </cell>
          <cell r="C656" t="str">
            <v>M</v>
          </cell>
          <cell r="D656">
            <v>69.959999999999994</v>
          </cell>
        </row>
        <row r="657">
          <cell r="A657">
            <v>998</v>
          </cell>
          <cell r="B657" t="str">
            <v>CABO DE COBRE, FLEXIVEL, CLASSE 4 OU 5, ISOLACAO EM PVC/A, ANTICHAMA BWF-B, COBERTURA PVC-ST1, ANTICHAMA BWF-B, 1 CONDUTOR, 0,6/1 KV, SECAO NOMINAL 95 MM2</v>
          </cell>
          <cell r="C657" t="str">
            <v>M</v>
          </cell>
          <cell r="D657">
            <v>90.83</v>
          </cell>
        </row>
        <row r="658">
          <cell r="A658">
            <v>1006</v>
          </cell>
          <cell r="B658" t="str">
            <v>CABO DE COBRE, RIGIDO, CLASSE 2, ISOLACAO EM PVC, ANTI-CHAMA BWF-B, 1 CONDUTOR, 450/750 V, DIAMETRO 120 MM2</v>
          </cell>
          <cell r="C658" t="str">
            <v>M</v>
          </cell>
          <cell r="D658">
            <v>120.36</v>
          </cell>
        </row>
        <row r="659">
          <cell r="A659">
            <v>990</v>
          </cell>
          <cell r="B659" t="str">
            <v>CABO DE COBRE, RIGIDO, CLASSE 2, ISOLACAO EM PVC/A, ANTICHAMA BWF-B, 1 CONDUTOR, 450/750 V, SECAO NOMINAL 150 MM2</v>
          </cell>
          <cell r="C659" t="str">
            <v>M</v>
          </cell>
          <cell r="D659">
            <v>160.04</v>
          </cell>
        </row>
        <row r="660">
          <cell r="A660">
            <v>39241</v>
          </cell>
          <cell r="B660" t="str">
            <v>CABO DE COBRE, RIGIDO, CLASSE 2, ISOLACAO EM PVC/A, ANTICHAMA BWF-B, 1 CONDUTOR, 450/750 V, SECAO NOMINAL 16 MM2</v>
          </cell>
          <cell r="C660" t="str">
            <v>M</v>
          </cell>
          <cell r="D660">
            <v>15.75</v>
          </cell>
        </row>
        <row r="661">
          <cell r="A661">
            <v>1005</v>
          </cell>
          <cell r="B661" t="str">
            <v>CABO DE COBRE, RIGIDO, CLASSE 2, ISOLACAO EM PVC/A, ANTICHAMA BWF-B, 1 CONDUTOR, 450/750 V, SECAO NOMINAL 185 MM2</v>
          </cell>
          <cell r="C661" t="str">
            <v>M</v>
          </cell>
          <cell r="D661">
            <v>199.26</v>
          </cell>
        </row>
        <row r="662">
          <cell r="A662">
            <v>991</v>
          </cell>
          <cell r="B662" t="str">
            <v>CABO DE COBRE, RIGIDO, CLASSE 2, ISOLACAO EM PVC/A, ANTICHAMA BWF-B, 1 CONDUTOR, 450/750 V, SECAO NOMINAL 240 MM2</v>
          </cell>
          <cell r="C662" t="str">
            <v>M</v>
          </cell>
          <cell r="D662">
            <v>260.98</v>
          </cell>
        </row>
        <row r="663">
          <cell r="A663">
            <v>986</v>
          </cell>
          <cell r="B663" t="str">
            <v>CABO DE COBRE, RIGIDO, CLASSE 2, ISOLACAO EM PVC/A, ANTICHAMA BWF-B, 1 CONDUTOR, 450/750 V, SECAO NOMINAL 25 MM2</v>
          </cell>
          <cell r="C663" t="str">
            <v>M</v>
          </cell>
          <cell r="D663">
            <v>24.89</v>
          </cell>
        </row>
        <row r="664">
          <cell r="A664">
            <v>987</v>
          </cell>
          <cell r="B664" t="str">
            <v>CABO DE COBRE, RIGIDO, CLASSE 2, ISOLACAO EM PVC/A, ANTICHAMA BWF-B, 1 CONDUTOR, 450/750 V, SECAO NOMINAL 35 MM2</v>
          </cell>
          <cell r="C664" t="str">
            <v>M</v>
          </cell>
          <cell r="D664">
            <v>34.08</v>
          </cell>
        </row>
        <row r="665">
          <cell r="A665">
            <v>1007</v>
          </cell>
          <cell r="B665" t="str">
            <v>CABO DE COBRE, RIGIDO, CLASSE 2, ISOLACAO EM PVC/A, ANTICHAMA BWF-B, 1 CONDUTOR, 450/750 V, SECAO NOMINAL 50 MM2</v>
          </cell>
          <cell r="C665" t="str">
            <v>M</v>
          </cell>
          <cell r="D665">
            <v>47.17</v>
          </cell>
        </row>
        <row r="666">
          <cell r="A666">
            <v>1008</v>
          </cell>
          <cell r="B666" t="str">
            <v>CABO DE COBRE, RIGIDO, CLASSE 2, ISOLACAO EM PVC/A, ANTICHAMA BWF-B, 1 CONDUTOR, 450/750 V, SECAO NOMINAL 6 MM2</v>
          </cell>
          <cell r="C666" t="str">
            <v>M</v>
          </cell>
          <cell r="D666">
            <v>5.99</v>
          </cell>
        </row>
        <row r="667">
          <cell r="A667">
            <v>988</v>
          </cell>
          <cell r="B667" t="str">
            <v>CABO DE COBRE, RIGIDO, CLASSE 2, ISOLACAO EM PVC/A, ANTICHAMA BWF-B, 1 CONDUTOR, 450/750 V, SECAO NOMINAL 70 MM2</v>
          </cell>
          <cell r="C667" t="str">
            <v>M</v>
          </cell>
          <cell r="D667">
            <v>65.040000000000006</v>
          </cell>
        </row>
        <row r="668">
          <cell r="A668">
            <v>989</v>
          </cell>
          <cell r="B668" t="str">
            <v>CABO DE COBRE, RIGIDO, CLASSE 2, ISOLACAO EM PVC/A, ANTICHAMA BWF-B, 1 CONDUTOR, 450/750 V, SECAO NOMINAL 95 MM2</v>
          </cell>
          <cell r="C668" t="str">
            <v>M</v>
          </cell>
          <cell r="D668">
            <v>89.78</v>
          </cell>
        </row>
        <row r="669">
          <cell r="A669">
            <v>43972</v>
          </cell>
          <cell r="B669" t="str">
            <v>CABO DE REDE, PAR TRANCADO U/UTP, 4 PARES, CATEGORIA 5E (CAT 5E), ISOLAMENTO PVC (CM)</v>
          </cell>
          <cell r="C669" t="str">
            <v>M</v>
          </cell>
          <cell r="D669">
            <v>5.01</v>
          </cell>
        </row>
        <row r="670">
          <cell r="A670">
            <v>43971</v>
          </cell>
          <cell r="B670" t="str">
            <v>CABO DE REDE, PAR TRANCADO U/UTP, 4 PARES, CATEGORIA 5E (CAT 5E), ISOLAMENTO PVC (CMX)</v>
          </cell>
          <cell r="C670" t="str">
            <v>M</v>
          </cell>
          <cell r="D670">
            <v>3.83</v>
          </cell>
        </row>
        <row r="671">
          <cell r="A671">
            <v>39598</v>
          </cell>
          <cell r="B671" t="str">
            <v>CABO DE REDE, PAR TRANCADO U/UTP, 4 PARES, CATEGORIA 5E (CAT 5E), ISOLAMENTO PVC (LSZH)</v>
          </cell>
          <cell r="C671" t="str">
            <v>M</v>
          </cell>
          <cell r="D671">
            <v>7.1</v>
          </cell>
        </row>
        <row r="672">
          <cell r="A672">
            <v>43973</v>
          </cell>
          <cell r="B672" t="str">
            <v>CABO DE REDE, PAR TRANCADO U/UTP, 4 PARES, CATEGORIA 6 (CAT 6), ISOLAMENTO PVC (CM)</v>
          </cell>
          <cell r="C672" t="str">
            <v>M</v>
          </cell>
          <cell r="D672">
            <v>5.24</v>
          </cell>
        </row>
        <row r="673">
          <cell r="A673">
            <v>39599</v>
          </cell>
          <cell r="B673" t="str">
            <v>CABO DE REDE, PAR TRANCADO UTP, 4 PARES, CATEGORIA 6 (CAT 6), ISOLAMENTO PVC (LSZH)</v>
          </cell>
          <cell r="C673" t="str">
            <v>M</v>
          </cell>
          <cell r="D673">
            <v>10.220000000000001</v>
          </cell>
        </row>
        <row r="674">
          <cell r="A674">
            <v>43832</v>
          </cell>
          <cell r="B674" t="str">
            <v>CABO ELETRONICO CATEGORIA 6A U/UTP 23AWG X 4P</v>
          </cell>
          <cell r="C674" t="str">
            <v>M</v>
          </cell>
          <cell r="D674">
            <v>26.91</v>
          </cell>
        </row>
        <row r="675">
          <cell r="A675">
            <v>34602</v>
          </cell>
          <cell r="B675" t="str">
            <v>CABO FLEXIVEL PVC 750 V, 2 CONDUTORES DE 1,5 MM2</v>
          </cell>
          <cell r="C675" t="str">
            <v>M</v>
          </cell>
          <cell r="D675">
            <v>4.12</v>
          </cell>
        </row>
        <row r="676">
          <cell r="A676">
            <v>34607</v>
          </cell>
          <cell r="B676" t="str">
            <v>CABO FLEXIVEL PVC 750 V, 2 CONDUTORES DE 4,0 MM2</v>
          </cell>
          <cell r="C676" t="str">
            <v>M</v>
          </cell>
          <cell r="D676">
            <v>10.09</v>
          </cell>
        </row>
        <row r="677">
          <cell r="A677">
            <v>34609</v>
          </cell>
          <cell r="B677" t="str">
            <v>CABO FLEXIVEL PVC 750 V, 2 CONDUTORES DE 6,0 MM2</v>
          </cell>
          <cell r="C677" t="str">
            <v>M</v>
          </cell>
          <cell r="D677">
            <v>14.68</v>
          </cell>
        </row>
        <row r="678">
          <cell r="A678">
            <v>34618</v>
          </cell>
          <cell r="B678" t="str">
            <v>CABO FLEXIVEL PVC 750 V, 3 CONDUTORES DE 1,5 MM2</v>
          </cell>
          <cell r="C678" t="str">
            <v>M</v>
          </cell>
          <cell r="D678">
            <v>5.61</v>
          </cell>
        </row>
        <row r="679">
          <cell r="A679">
            <v>34621</v>
          </cell>
          <cell r="B679" t="str">
            <v>CABO FLEXIVEL PVC 750 V, 3 CONDUTORES DE 4,0 MM2</v>
          </cell>
          <cell r="C679" t="str">
            <v>M</v>
          </cell>
          <cell r="D679">
            <v>13.91</v>
          </cell>
        </row>
        <row r="680">
          <cell r="A680">
            <v>34622</v>
          </cell>
          <cell r="B680" t="str">
            <v>CABO FLEXIVEL PVC 750 V, 3 CONDUTORES DE 6,0 MM2</v>
          </cell>
          <cell r="C680" t="str">
            <v>M</v>
          </cell>
          <cell r="D680">
            <v>20.67</v>
          </cell>
        </row>
        <row r="681">
          <cell r="A681">
            <v>34624</v>
          </cell>
          <cell r="B681" t="str">
            <v>CABO FLEXIVEL PVC 750 V, 4 CONDUTORES DE 1,5 MM2</v>
          </cell>
          <cell r="C681" t="str">
            <v>M</v>
          </cell>
          <cell r="D681">
            <v>7.49</v>
          </cell>
        </row>
        <row r="682">
          <cell r="A682">
            <v>34627</v>
          </cell>
          <cell r="B682" t="str">
            <v>CABO FLEXIVEL PVC 750 V, 4 CONDUTORES DE 4,0 MM2</v>
          </cell>
          <cell r="C682" t="str">
            <v>M</v>
          </cell>
          <cell r="D682">
            <v>18.07</v>
          </cell>
        </row>
        <row r="683">
          <cell r="A683">
            <v>34629</v>
          </cell>
          <cell r="B683" t="str">
            <v>CABO FLEXIVEL PVC 750 V, 4 CONDUTORES DE 6,0 MM2</v>
          </cell>
          <cell r="C683" t="str">
            <v>M</v>
          </cell>
          <cell r="D683">
            <v>27.61</v>
          </cell>
        </row>
        <row r="684">
          <cell r="A684">
            <v>39257</v>
          </cell>
          <cell r="B684" t="str">
            <v>CABO MULTIPOLAR DE COBRE, FLEXIVEL, CLASSE 4 OU 5, ISOLACAO EM HEPR, COBERTURA EM PVC-ST2, ANTICHAMA BWF-B, 0,6/1 KV, 3 CONDUTORES DE 1,5 MM2</v>
          </cell>
          <cell r="C684" t="str">
            <v>M</v>
          </cell>
          <cell r="D684">
            <v>5.62</v>
          </cell>
        </row>
        <row r="685">
          <cell r="A685">
            <v>39261</v>
          </cell>
          <cell r="B685" t="str">
            <v>CABO MULTIPOLAR DE COBRE, FLEXIVEL, CLASSE 4 OU 5, ISOLACAO EM HEPR, COBERTURA EM PVC-ST2, ANTICHAMA BWF-B, 0,6/1 KV, 3 CONDUTORES DE 10 MM2</v>
          </cell>
          <cell r="C685" t="str">
            <v>M</v>
          </cell>
          <cell r="D685">
            <v>32.17</v>
          </cell>
        </row>
        <row r="686">
          <cell r="A686">
            <v>39268</v>
          </cell>
          <cell r="B686" t="str">
            <v>CABO MULTIPOLAR DE COBRE, FLEXIVEL, CLASSE 4 OU 5, ISOLACAO EM HEPR, COBERTURA EM PVC-ST2, ANTICHAMA BWF-B, 0,6/1 KV, 3 CONDUTORES DE 120 MM2</v>
          </cell>
          <cell r="C686" t="str">
            <v>M</v>
          </cell>
          <cell r="D686">
            <v>502.91</v>
          </cell>
        </row>
        <row r="687">
          <cell r="A687">
            <v>39262</v>
          </cell>
          <cell r="B687" t="str">
            <v>CABO MULTIPOLAR DE COBRE, FLEXIVEL, CLASSE 4 OU 5, ISOLACAO EM HEPR, COBERTURA EM PVC-ST2, ANTICHAMA BWF-B, 0,6/1 KV, 3 CONDUTORES DE 16 MM2</v>
          </cell>
          <cell r="C687" t="str">
            <v>M</v>
          </cell>
          <cell r="D687">
            <v>51.23</v>
          </cell>
        </row>
        <row r="688">
          <cell r="A688">
            <v>39258</v>
          </cell>
          <cell r="B688" t="str">
            <v>CABO MULTIPOLAR DE COBRE, FLEXIVEL, CLASSE 4 OU 5, ISOLACAO EM HEPR, COBERTURA EM PVC-ST2, ANTICHAMA BWF-B, 0,6/1 KV, 3 CONDUTORES DE 2,5 MM2</v>
          </cell>
          <cell r="C688" t="str">
            <v>M</v>
          </cell>
          <cell r="D688">
            <v>8.4700000000000006</v>
          </cell>
        </row>
        <row r="689">
          <cell r="A689">
            <v>39263</v>
          </cell>
          <cell r="B689" t="str">
            <v>CABO MULTIPOLAR DE COBRE, FLEXIVEL, CLASSE 4 OU 5, ISOLACAO EM HEPR, COBERTURA EM PVC-ST2, ANTICHAMA BWF-B, 0,6/1 KV, 3 CONDUTORES DE 25 MM2</v>
          </cell>
          <cell r="C689" t="str">
            <v>M</v>
          </cell>
          <cell r="D689">
            <v>88.59</v>
          </cell>
        </row>
        <row r="690">
          <cell r="A690">
            <v>39264</v>
          </cell>
          <cell r="B690" t="str">
            <v>CABO MULTIPOLAR DE COBRE, FLEXIVEL, CLASSE 4 OU 5, ISOLACAO EM HEPR, COBERTURA EM PVC-ST2, ANTICHAMA BWF-B, 0,6/1 KV, 3 CONDUTORES DE 35 MM2</v>
          </cell>
          <cell r="C690" t="str">
            <v>M</v>
          </cell>
          <cell r="D690">
            <v>122.73</v>
          </cell>
        </row>
        <row r="691">
          <cell r="A691">
            <v>39259</v>
          </cell>
          <cell r="B691" t="str">
            <v>CABO MULTIPOLAR DE COBRE, FLEXIVEL, CLASSE 4 OU 5, ISOLACAO EM HEPR, COBERTURA EM PVC-ST2, ANTICHAMA BWF-B, 0,6/1 KV, 3 CONDUTORES DE 4 MM2</v>
          </cell>
          <cell r="C691" t="str">
            <v>M</v>
          </cell>
          <cell r="D691">
            <v>13.04</v>
          </cell>
        </row>
        <row r="692">
          <cell r="A692">
            <v>39265</v>
          </cell>
          <cell r="B692" t="str">
            <v>CABO MULTIPOLAR DE COBRE, FLEXIVEL, CLASSE 4 OU 5, ISOLACAO EM HEPR, COBERTURA EM PVC-ST2, ANTICHAMA BWF-B, 0,6/1 KV, 3 CONDUTORES DE 50 MM2</v>
          </cell>
          <cell r="C692" t="str">
            <v>M</v>
          </cell>
          <cell r="D692">
            <v>166.62</v>
          </cell>
        </row>
        <row r="693">
          <cell r="A693">
            <v>39260</v>
          </cell>
          <cell r="B693" t="str">
            <v>CABO MULTIPOLAR DE COBRE, FLEXIVEL, CLASSE 4 OU 5, ISOLACAO EM HEPR, COBERTURA EM PVC-ST2, ANTICHAMA BWF-B, 0,6/1 KV, 3 CONDUTORES DE 6 MM2</v>
          </cell>
          <cell r="C693" t="str">
            <v>M</v>
          </cell>
          <cell r="D693">
            <v>19.97</v>
          </cell>
        </row>
        <row r="694">
          <cell r="A694">
            <v>39266</v>
          </cell>
          <cell r="B694" t="str">
            <v>CABO MULTIPOLAR DE COBRE, FLEXIVEL, CLASSE 4 OU 5, ISOLACAO EM HEPR, COBERTURA EM PVC-ST2, ANTICHAMA BWF-B, 0,6/1 KV, 3 CONDUTORES DE 70 MM2</v>
          </cell>
          <cell r="C694" t="str">
            <v>M</v>
          </cell>
          <cell r="D694">
            <v>251.43</v>
          </cell>
        </row>
        <row r="695">
          <cell r="A695">
            <v>39267</v>
          </cell>
          <cell r="B695" t="str">
            <v>CABO MULTIPOLAR DE COBRE, FLEXIVEL, CLASSE 4 OU 5, ISOLACAO EM HEPR, COBERTURA EM PVC-ST2, ANTICHAMA BWF-B, 0,6/1 KV, 3 CONDUTORES DE 95 MM2</v>
          </cell>
          <cell r="C695" t="str">
            <v>M</v>
          </cell>
          <cell r="D695">
            <v>314.36</v>
          </cell>
        </row>
        <row r="696">
          <cell r="A696">
            <v>11901</v>
          </cell>
          <cell r="B696" t="str">
            <v>CABO TELEFONICO CCI 50, 1 PAR, USO INTERNO, SEM BLINDAGEM</v>
          </cell>
          <cell r="C696" t="str">
            <v>M</v>
          </cell>
          <cell r="D696">
            <v>0.92</v>
          </cell>
        </row>
        <row r="697">
          <cell r="A697">
            <v>11902</v>
          </cell>
          <cell r="B697" t="str">
            <v>CABO TELEFONICO CCI 50, 2 PARES, USO INTERNO, SEM BLINDAGEM</v>
          </cell>
          <cell r="C697" t="str">
            <v>M</v>
          </cell>
          <cell r="D697">
            <v>1.76</v>
          </cell>
        </row>
        <row r="698">
          <cell r="A698">
            <v>11903</v>
          </cell>
          <cell r="B698" t="str">
            <v>CABO TELEFONICO CCI 50, 3 PARES, USO INTERNO, SEM BLINDAGEM</v>
          </cell>
          <cell r="C698" t="str">
            <v>M</v>
          </cell>
          <cell r="D698">
            <v>1.86</v>
          </cell>
        </row>
        <row r="699">
          <cell r="A699">
            <v>11904</v>
          </cell>
          <cell r="B699" t="str">
            <v>CABO TELEFONICO CCI 50, 4 PARES, USO INTERNO, SEM BLINDAGEM</v>
          </cell>
          <cell r="C699" t="str">
            <v>M</v>
          </cell>
          <cell r="D699">
            <v>2.83</v>
          </cell>
        </row>
        <row r="700">
          <cell r="A700">
            <v>11905</v>
          </cell>
          <cell r="B700" t="str">
            <v>CABO TELEFONICO CCI 50, 5 PARES, USO INTERNO, SEM BLINDAGEM</v>
          </cell>
          <cell r="C700" t="str">
            <v>M</v>
          </cell>
          <cell r="D700">
            <v>3.45</v>
          </cell>
        </row>
        <row r="701">
          <cell r="A701">
            <v>11906</v>
          </cell>
          <cell r="B701" t="str">
            <v>CABO TELEFONICO CCI 50, 6 PARES, USO INTERNO, SEM BLINDAGEM</v>
          </cell>
          <cell r="C701" t="str">
            <v>M</v>
          </cell>
          <cell r="D701">
            <v>4.38</v>
          </cell>
        </row>
        <row r="702">
          <cell r="A702">
            <v>11919</v>
          </cell>
          <cell r="B702" t="str">
            <v>CABO TELEFONICO CI 50, 10 PARES, USO INTERNO</v>
          </cell>
          <cell r="C702" t="str">
            <v>M</v>
          </cell>
          <cell r="D702">
            <v>8.0299999999999994</v>
          </cell>
        </row>
        <row r="703">
          <cell r="A703">
            <v>11920</v>
          </cell>
          <cell r="B703" t="str">
            <v>CABO TELEFONICO CI 50, 20 PARES, USO INTERNO</v>
          </cell>
          <cell r="C703" t="str">
            <v>M</v>
          </cell>
          <cell r="D703">
            <v>15.26</v>
          </cell>
        </row>
        <row r="704">
          <cell r="A704">
            <v>11924</v>
          </cell>
          <cell r="B704" t="str">
            <v>CABO TELEFONICO CI 50, 200 PARES, USO INTERNO</v>
          </cell>
          <cell r="C704" t="str">
            <v>M</v>
          </cell>
          <cell r="D704">
            <v>128.13</v>
          </cell>
        </row>
        <row r="705">
          <cell r="A705">
            <v>11921</v>
          </cell>
          <cell r="B705" t="str">
            <v>CABO TELEFONICO CI 50, 30 PARES, USO INTERNO</v>
          </cell>
          <cell r="C705" t="str">
            <v>M</v>
          </cell>
          <cell r="D705">
            <v>22.33</v>
          </cell>
        </row>
        <row r="706">
          <cell r="A706">
            <v>11922</v>
          </cell>
          <cell r="B706" t="str">
            <v>CABO TELEFONICO CI 50, 50 PARES, USO INTERNO</v>
          </cell>
          <cell r="C706" t="str">
            <v>M</v>
          </cell>
          <cell r="D706">
            <v>36.11</v>
          </cell>
        </row>
        <row r="707">
          <cell r="A707">
            <v>11923</v>
          </cell>
          <cell r="B707" t="str">
            <v>CABO TELEFONICO CI 50, 75 PARES, USO INTERNO</v>
          </cell>
          <cell r="C707" t="str">
            <v>M</v>
          </cell>
          <cell r="D707">
            <v>52.87</v>
          </cell>
        </row>
        <row r="708">
          <cell r="A708">
            <v>11916</v>
          </cell>
          <cell r="B708" t="str">
            <v>CABO TELEFONICO CTP - APL - 50, 10 PARES, USO EXTERNO</v>
          </cell>
          <cell r="C708" t="str">
            <v>M</v>
          </cell>
          <cell r="D708">
            <v>10.99</v>
          </cell>
        </row>
        <row r="709">
          <cell r="A709">
            <v>11914</v>
          </cell>
          <cell r="B709" t="str">
            <v>CABO TELEFONICO CTP - APL - 50, 100 PARES, USO EXTERNO</v>
          </cell>
          <cell r="C709" t="str">
            <v>M</v>
          </cell>
          <cell r="D709">
            <v>79.2</v>
          </cell>
        </row>
        <row r="710">
          <cell r="A710">
            <v>11917</v>
          </cell>
          <cell r="B710" t="str">
            <v>CABO TELEFONICO CTP - APL - 50, 20 PARES, USO EXTERNO</v>
          </cell>
          <cell r="C710" t="str">
            <v>M</v>
          </cell>
          <cell r="D710">
            <v>19.36</v>
          </cell>
        </row>
        <row r="711">
          <cell r="A711">
            <v>11918</v>
          </cell>
          <cell r="B711" t="str">
            <v>CABO TELEFONICO CTP - APL - 50, 30 PARES, USO EXTERNO</v>
          </cell>
          <cell r="C711" t="str">
            <v>M</v>
          </cell>
          <cell r="D711">
            <v>22.97</v>
          </cell>
        </row>
        <row r="712">
          <cell r="A712">
            <v>37734</v>
          </cell>
          <cell r="B712" t="str">
            <v>CACAMBA METALICA BASCULANTE COM CAPACIDADE DE 10 M3 (INCLUI MONTAGEM, NAO INCLUI CAMINHAO)</v>
          </cell>
          <cell r="C712" t="str">
            <v>UN</v>
          </cell>
          <cell r="D712">
            <v>72890.66</v>
          </cell>
        </row>
        <row r="713">
          <cell r="A713">
            <v>42251</v>
          </cell>
          <cell r="B713" t="str">
            <v>CACAMBA METALICA BASCULANTE COM CAPACIDADE DE 12 M3 (INCLUI MONTAGEM, NAO INCLUI CAMINHAO)</v>
          </cell>
          <cell r="C713" t="str">
            <v>UN</v>
          </cell>
          <cell r="D713">
            <v>82771.789999999994</v>
          </cell>
        </row>
        <row r="714">
          <cell r="A714">
            <v>37733</v>
          </cell>
          <cell r="B714" t="str">
            <v>CACAMBA METALICA BASCULANTE COM CAPACIDADE DE 6 M3 (INCLUI MONTAGEM, NAO INCLUI CAMINHAO)</v>
          </cell>
          <cell r="C714" t="str">
            <v>UN</v>
          </cell>
          <cell r="D714">
            <v>54653.14</v>
          </cell>
        </row>
        <row r="715">
          <cell r="A715">
            <v>37735</v>
          </cell>
          <cell r="B715" t="str">
            <v>CACAMBA METALICA BASCULANTE COM CAPACIDADE DE 8 M3 (INCLUI MONTAGEM, NAO INCLUI CAMINHAO)</v>
          </cell>
          <cell r="C715" t="str">
            <v>UN</v>
          </cell>
          <cell r="D715">
            <v>65857.039999999994</v>
          </cell>
        </row>
        <row r="716">
          <cell r="A716">
            <v>5090</v>
          </cell>
          <cell r="B716" t="str">
            <v>CADEADO SIMPLES, CORPO EM LATAO MACICO, COM LARGURA DE 25 MM E ALTURA DE APROX 25 MM, HASTE CEMENTADA (NAO LONGA), EM ACO TEMPERADO COM DIAMETRO DE APROX 5,0 MM, INCLUINDO 2 CHAVES</v>
          </cell>
          <cell r="C716" t="str">
            <v>UN</v>
          </cell>
          <cell r="D716">
            <v>19.5</v>
          </cell>
        </row>
        <row r="717">
          <cell r="A717">
            <v>5085</v>
          </cell>
          <cell r="B717" t="str">
            <v>CADEADO SIMPLES, CORPO EM LATAO MACICO, COM LARGURA DE 35 MM E ALTURA DE APROX 30 MM, HASTE CEMENTADA (NAO LONGA), EM ACO TEMPERADO COM DIAMETRO DE APROX 6,0 MM, INCLUINDO 2 CHAVES</v>
          </cell>
          <cell r="C717" t="str">
            <v>UN</v>
          </cell>
          <cell r="D717">
            <v>29.03</v>
          </cell>
        </row>
        <row r="718">
          <cell r="A718">
            <v>43603</v>
          </cell>
          <cell r="B718" t="str">
            <v>CADEADO SIMPLES, CORPO EM LATAO MACICO, COM LARGURA DE 50 MM E ALTURA DE APROX 40 MM, HASTE CEMENTADA EM ACO TEMPERADO COM DIAMETRO DE APROX 8,0 MM, INCLUINDO 2 CHAVES</v>
          </cell>
          <cell r="C718" t="str">
            <v>UN</v>
          </cell>
          <cell r="D718">
            <v>41.47</v>
          </cell>
        </row>
        <row r="719">
          <cell r="A719">
            <v>38374</v>
          </cell>
          <cell r="B719" t="str">
            <v>CADEIRA SUSPENSA MANUAL / BALANCIM INDIVIDUAL (NBR 14751)</v>
          </cell>
          <cell r="C719" t="str">
            <v>UN</v>
          </cell>
          <cell r="D719">
            <v>1147.9000000000001</v>
          </cell>
        </row>
        <row r="720">
          <cell r="A720">
            <v>4513</v>
          </cell>
          <cell r="B720" t="str">
            <v>CAIBRO 5 X 5 CM EM PINUS, MISTA OU EQUIVALENTE DA REGIAO - BRUTA</v>
          </cell>
          <cell r="C720" t="str">
            <v>M</v>
          </cell>
          <cell r="D720">
            <v>4.92</v>
          </cell>
        </row>
        <row r="721">
          <cell r="A721">
            <v>20212</v>
          </cell>
          <cell r="B721" t="str">
            <v>CAIBRO APARELHADO *6 X 8* CM, EM MACARANDUBA/MASSARANDUBA, ANGELIM OU EQUIVALENTE DA REGIAO</v>
          </cell>
          <cell r="C721" t="str">
            <v>M</v>
          </cell>
          <cell r="D721">
            <v>26.3</v>
          </cell>
        </row>
        <row r="722">
          <cell r="A722">
            <v>20209</v>
          </cell>
          <cell r="B722" t="str">
            <v>CAIBRO APARELHADO *7,5 X 7,5* CM, EM MACARANDUBA/MASSARANDUBA, ANGELIM OU EQUIVALENTE DA REGIAO</v>
          </cell>
          <cell r="C722" t="str">
            <v>M</v>
          </cell>
          <cell r="D722">
            <v>31.41</v>
          </cell>
        </row>
        <row r="723">
          <cell r="A723">
            <v>4430</v>
          </cell>
          <cell r="B723" t="str">
            <v>CAIBRO NAO APARELHADO *5 X 6* CM, EM MACARANDUBA/MASSARANDUBA, ANGELIM OU EQUIVALENTE DA REGIAO - BRUTA</v>
          </cell>
          <cell r="C723" t="str">
            <v>M</v>
          </cell>
          <cell r="D723">
            <v>15.39</v>
          </cell>
        </row>
        <row r="724">
          <cell r="A724">
            <v>4433</v>
          </cell>
          <cell r="B724" t="str">
            <v>CAIBRO NAO APARELHADO *6 X 6* CM, EM MACARANDUBA/MASSARANDUBA, ANGELIM OU EQUIVALENTE DA REGIAO - BRUTA</v>
          </cell>
          <cell r="C724" t="str">
            <v>M</v>
          </cell>
          <cell r="D724">
            <v>30.09</v>
          </cell>
        </row>
        <row r="725">
          <cell r="A725">
            <v>4400</v>
          </cell>
          <cell r="B725" t="str">
            <v>CAIBRO NAO APARELHADO, *6 X 8* CM, EM MACARANDUBA/MASSARANDUBA, ANGELIM OU EQUIVALENTE DA REGIAO - BRUTA</v>
          </cell>
          <cell r="C725" t="str">
            <v>M</v>
          </cell>
          <cell r="D725">
            <v>24.49</v>
          </cell>
        </row>
        <row r="726">
          <cell r="A726">
            <v>2729</v>
          </cell>
          <cell r="B726" t="str">
            <v>CAIBRO ROLICO DE MADEIRA TRATADA, D = 4 A 7 CM, H = 3,00 M, EM EUCALIPTO OU EQUIVALENTE DA REGIAO</v>
          </cell>
          <cell r="C726" t="str">
            <v>UN</v>
          </cell>
          <cell r="D726">
            <v>37.43</v>
          </cell>
        </row>
        <row r="727">
          <cell r="A727">
            <v>37106</v>
          </cell>
          <cell r="B727" t="str">
            <v>CAIXA D'AGUA / RESERVATORIO EM POLIESTER REFORCADO COM FIBRA DE VIDRO, 10000 LITROS, COM TAMPA</v>
          </cell>
          <cell r="C727" t="str">
            <v>UN</v>
          </cell>
          <cell r="D727">
            <v>5417.37</v>
          </cell>
        </row>
        <row r="728">
          <cell r="A728">
            <v>11869</v>
          </cell>
          <cell r="B728" t="str">
            <v>CAIXA D'AGUA / RESERVATORIO EM POLIESTER REFORCADO COM FIBRA DE VIDRO, 1500 LITROS, COM TAMPA</v>
          </cell>
          <cell r="C728" t="str">
            <v>UN</v>
          </cell>
          <cell r="D728">
            <v>1083.47</v>
          </cell>
        </row>
        <row r="729">
          <cell r="A729">
            <v>43981</v>
          </cell>
          <cell r="B729" t="str">
            <v>CAIXA D'AGUA / RESERVATORIO EM POLIESTER REFORCADO COM FIBRA DE VIDRO, 15000 LITROS, COM TAMPA</v>
          </cell>
          <cell r="C729" t="str">
            <v>UN</v>
          </cell>
          <cell r="D729">
            <v>8163.93</v>
          </cell>
        </row>
        <row r="730">
          <cell r="A730">
            <v>37104</v>
          </cell>
          <cell r="B730" t="str">
            <v>CAIXA D'AGUA / RESERVATORIO EM POLIESTER REFORCADO COM FIBRA DE VIDRO, 2000 LITROS, COM TAMPA</v>
          </cell>
          <cell r="C730" t="str">
            <v>UN</v>
          </cell>
          <cell r="D730">
            <v>1359.78</v>
          </cell>
        </row>
        <row r="731">
          <cell r="A731">
            <v>43982</v>
          </cell>
          <cell r="B731" t="str">
            <v>CAIXA D'AGUA / RESERVATORIO EM POLIESTER REFORCADO COM FIBRA DE VIDRO, 20000 LITROS, COM TAMPA</v>
          </cell>
          <cell r="C731" t="str">
            <v>UN</v>
          </cell>
          <cell r="D731">
            <v>12896.96</v>
          </cell>
        </row>
        <row r="732">
          <cell r="A732">
            <v>43978</v>
          </cell>
          <cell r="B732" t="str">
            <v>CAIXA D'AGUA / RESERVATORIO EM POLIESTER REFORCADO COM FIBRA DE VIDRO, 3000 LITROS, COM TAMPA</v>
          </cell>
          <cell r="C732" t="str">
            <v>UN</v>
          </cell>
          <cell r="D732">
            <v>2015.17</v>
          </cell>
        </row>
        <row r="733">
          <cell r="A733">
            <v>11871</v>
          </cell>
          <cell r="B733" t="str">
            <v>CAIXA D'AGUA / RESERVATORIO EM POLIESTER REFORCADO COM FIBRA DE VIDRO, 500 LITROS, COM TAMPA</v>
          </cell>
          <cell r="C733" t="str">
            <v>UN</v>
          </cell>
          <cell r="D733">
            <v>505.06</v>
          </cell>
        </row>
        <row r="734">
          <cell r="A734">
            <v>37105</v>
          </cell>
          <cell r="B734" t="str">
            <v>CAIXA D'AGUA / RESERVATORIO EM POLIESTER REFORCADO COM FIBRA DE VIDRO, 5000 LITROS, COM TAMPA</v>
          </cell>
          <cell r="C734" t="str">
            <v>UN</v>
          </cell>
          <cell r="D734">
            <v>3107.62</v>
          </cell>
        </row>
        <row r="735">
          <cell r="A735">
            <v>43980</v>
          </cell>
          <cell r="B735" t="str">
            <v>CAIXA D'AGUA / RESERVATORIO EM POLIESTER REFORCADO COM FIBRA DE VIDRO, 7000 LITROS, COM TAMPA</v>
          </cell>
          <cell r="C735" t="str">
            <v>UN</v>
          </cell>
          <cell r="D735">
            <v>3870.21</v>
          </cell>
        </row>
        <row r="736">
          <cell r="A736">
            <v>43979</v>
          </cell>
          <cell r="B736" t="str">
            <v>CAIXA D'AGUA / RESERVATORIO EM POLIESTER REFORCADO COM FIBRA DE VIDRO, 750 LITROS, COM TAMPA</v>
          </cell>
          <cell r="C736" t="str">
            <v>UN</v>
          </cell>
          <cell r="D736">
            <v>727.17</v>
          </cell>
        </row>
        <row r="737">
          <cell r="A737">
            <v>11868</v>
          </cell>
          <cell r="B737" t="str">
            <v>CAIXA D'AGUA / RESERVATORIO EM POLIESTER REFORCADO COM FIBRA DE VIDRO,1000 LITROS, COM TAMPA</v>
          </cell>
          <cell r="C737" t="str">
            <v>UN</v>
          </cell>
          <cell r="D737">
            <v>703.25</v>
          </cell>
        </row>
        <row r="738">
          <cell r="A738">
            <v>34636</v>
          </cell>
          <cell r="B738" t="str">
            <v>CAIXA D'AGUA / RESERVATORIO EM POLIETILENO, 1000 LITROS, COM TAMPA</v>
          </cell>
          <cell r="C738" t="str">
            <v>UN</v>
          </cell>
          <cell r="D738">
            <v>499.4</v>
          </cell>
        </row>
        <row r="739">
          <cell r="A739">
            <v>34639</v>
          </cell>
          <cell r="B739" t="str">
            <v>CAIXA D'AGUA / RESERVATORIO EM POLIETILENO, 1500 LITROS, COM TAMPA</v>
          </cell>
          <cell r="C739" t="str">
            <v>UN</v>
          </cell>
          <cell r="D739">
            <v>1152.7</v>
          </cell>
        </row>
        <row r="740">
          <cell r="A740">
            <v>34640</v>
          </cell>
          <cell r="B740" t="str">
            <v>CAIXA D'AGUA / RESERVATORIO EM POLIETILENO, 2000 LITROS, COM TAMPA</v>
          </cell>
          <cell r="C740" t="str">
            <v>UN</v>
          </cell>
          <cell r="D740">
            <v>1307.56</v>
          </cell>
        </row>
        <row r="741">
          <cell r="A741">
            <v>43977</v>
          </cell>
          <cell r="B741" t="str">
            <v>CAIXA D'AGUA / RESERVATORIO EM POLIETILENO, 3000 LITROS, COM TAMPA</v>
          </cell>
          <cell r="C741" t="str">
            <v>UN</v>
          </cell>
          <cell r="D741">
            <v>2254.16</v>
          </cell>
        </row>
        <row r="742">
          <cell r="A742">
            <v>34637</v>
          </cell>
          <cell r="B742" t="str">
            <v>CAIXA D'AGUA / RESERVATORIO EM POLIETILENO, 500 LITROS, COM TAMPA</v>
          </cell>
          <cell r="C742" t="str">
            <v>UN</v>
          </cell>
          <cell r="D742">
            <v>302.01</v>
          </cell>
        </row>
        <row r="743">
          <cell r="A743">
            <v>34638</v>
          </cell>
          <cell r="B743" t="str">
            <v>CAIXA D'AGUA / RESERVATORIO EM POLIETILENO, 750 LITROS, COM TAMPA</v>
          </cell>
          <cell r="C743" t="str">
            <v>UN</v>
          </cell>
          <cell r="D743">
            <v>467.15</v>
          </cell>
        </row>
        <row r="744">
          <cell r="A744">
            <v>43094</v>
          </cell>
          <cell r="B744" t="str">
            <v>CAIXA DE DERIVACAO PARA MEDIDOR DE ENERGIA, COM BARRAMENTO MONOFASICO, EM POLICARBONATO / TERMOPLASTICO - MODULO (PADRAO CONCESSIONARIA LOCAL)</v>
          </cell>
          <cell r="C744" t="str">
            <v>UN</v>
          </cell>
          <cell r="D744">
            <v>400.73</v>
          </cell>
        </row>
        <row r="745">
          <cell r="A745">
            <v>43093</v>
          </cell>
          <cell r="B745" t="str">
            <v>CAIXA DE DERIVACAO PARA MEDIDOR DE ENERGIA, COM BARRAMENTO POLIFASICO, EM POLICARBONATO / TERMOPLASTICO - MODULO (PADRAO CONCESSIONARIA LOCAL)</v>
          </cell>
          <cell r="C745" t="str">
            <v>UN</v>
          </cell>
          <cell r="D745">
            <v>425.85</v>
          </cell>
        </row>
        <row r="746">
          <cell r="A746">
            <v>11694</v>
          </cell>
          <cell r="B746" t="str">
            <v>CAIXA DE DESCARGA PLASTICA PARA BACIA / VASO SANITARIO DE EMBUTIR, COM ESPELHO ACIONADOR EM PLASTICO, CAPACIDADE 6 A 10 LITROS, (COMPLETA - ACESSORIOS INCLUSOS)</v>
          </cell>
          <cell r="C746" t="str">
            <v>UN</v>
          </cell>
          <cell r="D746">
            <v>1065.03</v>
          </cell>
        </row>
        <row r="747">
          <cell r="A747">
            <v>1030</v>
          </cell>
          <cell r="B747" t="str">
            <v>CAIXA DE DESCARGA PLASTICA PARA BACIA / VASO SANITARIO, EXTERNA, CAPACIDADE 9 LITROS, PUXADOR FIO DE NYLON, NAO INCLUSO CANO, BOLSA, ENGATE</v>
          </cell>
          <cell r="C747" t="str">
            <v>UN</v>
          </cell>
          <cell r="D747">
            <v>48.18</v>
          </cell>
        </row>
        <row r="748">
          <cell r="A748">
            <v>35277</v>
          </cell>
          <cell r="B748" t="str">
            <v>CAIXA DE GORDURA EM PVC, DIAMETRO MINIMO 300 MM, DIAMETRO DE SAIDA 100 MM, CAPACIDADE APROXIMADA 18 LITROS, COM TAMPA E CESTO</v>
          </cell>
          <cell r="C748" t="str">
            <v>UN</v>
          </cell>
          <cell r="D748">
            <v>365.8</v>
          </cell>
        </row>
        <row r="749">
          <cell r="A749">
            <v>10521</v>
          </cell>
          <cell r="B749" t="str">
            <v>CAIXA DE INCENDIO/ABRIGO PARA MANGUEIRA, DE EMBUTIR/INTERNA, COM 75 X 45 X 17 CM, EM CHAPA DE ACO, PORTA COM VENTILACAO, VISOR COM A INSCRICAO "INCENDIO", SUPORTE/CESTA INTERNA PARA A MANGUEIRA, PINTURA ELETROSTATICA VERMELHA</v>
          </cell>
          <cell r="C749" t="str">
            <v>UN</v>
          </cell>
          <cell r="D749">
            <v>448.63</v>
          </cell>
        </row>
        <row r="750">
          <cell r="A750">
            <v>10885</v>
          </cell>
          <cell r="B750" t="str">
            <v>CAIXA DE INCENDIO/ABRIGO PARA MANGUEIRA, DE EMBUTIR/INTERNA, COM 90 X 60 X 17 CM, EM CHAPA DE ACO, PORTA COM VENTILACAO, VISOR COM A INSCRICAO "INCENDIO", SUPORTE/CESTA INTERNA PARA A MANGUEIRA, PINTURA ELETROSTATICA VERMELHA</v>
          </cell>
          <cell r="C750" t="str">
            <v>UN</v>
          </cell>
          <cell r="D750">
            <v>567.47</v>
          </cell>
        </row>
        <row r="751">
          <cell r="A751">
            <v>20962</v>
          </cell>
          <cell r="B751" t="str">
            <v>CAIXA DE INCENDIO/ABRIGO PARA MANGUEIRA, DE SOBREPOR/EXTERNA, COM 75 X 45 X 17 CM, EM CHAPA DE ACO, PORTA COM VENTILACAO, VISOR COM A INSCRICAO "INCENDIO", SUPORTE/CESTA INTERNA PARA A MANGUEIRA, PINTURA ELETROSTATICA VERMELHA</v>
          </cell>
          <cell r="C751" t="str">
            <v>UN</v>
          </cell>
          <cell r="D751">
            <v>470</v>
          </cell>
        </row>
        <row r="752">
          <cell r="A752">
            <v>20963</v>
          </cell>
          <cell r="B752" t="str">
            <v>CAIXA DE INCENDIO/ABRIGO PARA MANGUEIRA, DE SOBREPOR/EXTERNA, COM 90 X 60 X 17 CM, EM CHAPA DE ACO, PORTA COM VENTILACAO, VISOR COM A INSCRICAO "INCENDIO", SUPORTE/CESTA INTERNA PARA A MANGUEIRA, PINTURA ELETROSTATICA VERMELHA</v>
          </cell>
          <cell r="C752" t="str">
            <v>UN</v>
          </cell>
          <cell r="D752">
            <v>574.14</v>
          </cell>
        </row>
        <row r="753">
          <cell r="A753">
            <v>34643</v>
          </cell>
          <cell r="B753" t="str">
            <v>CAIXA DE INSPECAO PARA ATERRAMENTO E PARA RAIOS, EM POLIPROPILENO, DIAMETRO = 300 MM X ALTURA = 400 MM</v>
          </cell>
          <cell r="C753" t="str">
            <v>UN</v>
          </cell>
          <cell r="D753">
            <v>42.13</v>
          </cell>
        </row>
        <row r="754">
          <cell r="A754">
            <v>41480</v>
          </cell>
          <cell r="B754" t="str">
            <v>CAIXA DE INSPECAO PARA ATERRAMENTO OU OUTRO USO, EM PVC, DN = 250 X 250 MM</v>
          </cell>
          <cell r="C754" t="str">
            <v>UN</v>
          </cell>
          <cell r="D754">
            <v>48.84</v>
          </cell>
        </row>
        <row r="755">
          <cell r="A755">
            <v>41474</v>
          </cell>
          <cell r="B755" t="str">
            <v>CAIXA DE INSPECAO PARA ATERRAMENTO OU OUTRO USO, EM PVC, DN = 300 X *300* MM</v>
          </cell>
          <cell r="C755" t="str">
            <v>UN</v>
          </cell>
          <cell r="D755">
            <v>78.03</v>
          </cell>
        </row>
        <row r="756">
          <cell r="A756">
            <v>41475</v>
          </cell>
          <cell r="B756" t="str">
            <v>CAIXA DE INSPECAO PARA ATERRAMENTO OU OUTRO USO, EM PVC, DN = 300 X 250 MM</v>
          </cell>
          <cell r="C756" t="str">
            <v>UN</v>
          </cell>
          <cell r="D756">
            <v>66.569999999999993</v>
          </cell>
        </row>
        <row r="757">
          <cell r="A757">
            <v>41476</v>
          </cell>
          <cell r="B757" t="str">
            <v>CAIXA DE INSPECAO PARA ATERRAMENTO OU OUTRO USO, EM PVC, DN = 300 X 600 MM</v>
          </cell>
          <cell r="C757" t="str">
            <v>UN</v>
          </cell>
          <cell r="D757">
            <v>145.78</v>
          </cell>
        </row>
        <row r="758">
          <cell r="A758">
            <v>39810</v>
          </cell>
          <cell r="B758" t="str">
            <v>CAIXA DE PASSAGEM ELETRICA DE PAREDE, DE EMBUTIR, EM PVC, COM TAMPA APARAFUSADA, DIMENSOES 120 X 120 X *75* MM</v>
          </cell>
          <cell r="C758" t="str">
            <v>UN</v>
          </cell>
          <cell r="D758">
            <v>54.08</v>
          </cell>
        </row>
        <row r="759">
          <cell r="A759">
            <v>39811</v>
          </cell>
          <cell r="B759" t="str">
            <v>CAIXA DE PASSAGEM ELETRICA DE PAREDE, DE EMBUTIR, EM PVC, COM TAMPA APARAFUSADA, DIMENSOES 150 X 150 X *75* MM</v>
          </cell>
          <cell r="C759" t="str">
            <v>UN</v>
          </cell>
          <cell r="D759">
            <v>66.150000000000006</v>
          </cell>
        </row>
        <row r="760">
          <cell r="A760">
            <v>39812</v>
          </cell>
          <cell r="B760" t="str">
            <v>CAIXA DE PASSAGEM ELETRICA DE PAREDE, DE EMBUTIR, EM PVC, COM TAMPA APARAFUSADA, DIMENSOES 200 X 200 X *90* MM</v>
          </cell>
          <cell r="C760" t="str">
            <v>UN</v>
          </cell>
          <cell r="D760">
            <v>108.76</v>
          </cell>
        </row>
        <row r="761">
          <cell r="A761">
            <v>43096</v>
          </cell>
          <cell r="B761" t="str">
            <v>CAIXA DE PASSAGEM ELETRICA DE PAREDE, DE EMBUTIR, EM TERMOPLASTICO / PVC, COM TAMPA APARAFUSADA, DIMENSOES 400 X 400 X *120* MM</v>
          </cell>
          <cell r="C761" t="str">
            <v>UN</v>
          </cell>
          <cell r="D761">
            <v>360.53</v>
          </cell>
        </row>
        <row r="762">
          <cell r="A762">
            <v>43102</v>
          </cell>
          <cell r="B762" t="str">
            <v>CAIXA DE PASSAGEM ELETRICA DE PAREDE, DE SOBREPOR, EM PVC, COM TAMPA APARAFUSADA, DIMENSOES 300 X 300 X *100* MM</v>
          </cell>
          <cell r="C762" t="str">
            <v>UN</v>
          </cell>
          <cell r="D762">
            <v>219.22</v>
          </cell>
        </row>
        <row r="763">
          <cell r="A763">
            <v>43103</v>
          </cell>
          <cell r="B763" t="str">
            <v>CAIXA DE PASSAGEM ELETRICA DE PAREDE, DE SOBREPOR, EM PVC, COM TAMPA APARAFUSADA, DIMENSOES, 400 X 400 X *120* MM</v>
          </cell>
          <cell r="C763" t="str">
            <v>UN</v>
          </cell>
          <cell r="D763">
            <v>322.81</v>
          </cell>
        </row>
        <row r="764">
          <cell r="A764">
            <v>43098</v>
          </cell>
          <cell r="B764" t="str">
            <v>CAIXA DE PASSAGEM ELETRICA DE PAREDE, DE SOBREPOR, EM TERMOPLASTICO / PVC, COM TAMPA APARAFUSADA, DIMENSOES 200 X 200 X *100* MM</v>
          </cell>
          <cell r="C764" t="str">
            <v>UN</v>
          </cell>
          <cell r="D764">
            <v>122.12</v>
          </cell>
        </row>
        <row r="765">
          <cell r="A765">
            <v>43097</v>
          </cell>
          <cell r="B765" t="str">
            <v>CAIXA DE PASSAGEM ELETRICA DE PAREDE, DE SOBREPOR, EM TERMOPLASTICO / PVC, COM TAMPA APARAFUSADA, DIMENSOES, 150 X 150 X *100* MM</v>
          </cell>
          <cell r="C765" t="str">
            <v>UN</v>
          </cell>
          <cell r="D765">
            <v>72.349999999999994</v>
          </cell>
        </row>
        <row r="766">
          <cell r="A766">
            <v>43104</v>
          </cell>
          <cell r="B766" t="str">
            <v>CAIXA DE PASSAGEM ELETRICA, PARA PISO, EM PVC, DIMENSOES DE 3/4" A 4"</v>
          </cell>
          <cell r="C766" t="str">
            <v>UN</v>
          </cell>
          <cell r="D766">
            <v>855.84</v>
          </cell>
        </row>
        <row r="767">
          <cell r="A767">
            <v>1872</v>
          </cell>
          <cell r="B767" t="str">
            <v>CAIXA DE PASSAGEM, EM PVC, DE 4" X 2", PARA ELETRODUTO FLEXIVEL CORRUGADO</v>
          </cell>
          <cell r="C767" t="str">
            <v>UN</v>
          </cell>
          <cell r="D767">
            <v>3.88</v>
          </cell>
        </row>
        <row r="768">
          <cell r="A768">
            <v>1873</v>
          </cell>
          <cell r="B768" t="str">
            <v>CAIXA DE PASSAGEM, EM PVC, DE 4" X 4", PARA ELETRODUTO FLEXIVEL CORRUGADO</v>
          </cell>
          <cell r="C768" t="str">
            <v>UN</v>
          </cell>
          <cell r="D768">
            <v>7.72</v>
          </cell>
        </row>
        <row r="769">
          <cell r="A769">
            <v>43095</v>
          </cell>
          <cell r="B769" t="str">
            <v>CAIXA MODULAR PARA MEDIDOR DE ENERGIA AGRUPADA, EM POLICARBONATO / TERMOPLASTICO, COM SUPORTE PARA DISJUNTOR (PADRAO DA CONCESSIONARIA LOCAL)</v>
          </cell>
          <cell r="C769" t="str">
            <v>UN</v>
          </cell>
          <cell r="D769">
            <v>237.57</v>
          </cell>
        </row>
        <row r="770">
          <cell r="A770">
            <v>1871</v>
          </cell>
          <cell r="B770" t="str">
            <v>CAIXA OCTOGONAL DE FUNDO MOVEL, EM PVC, DE 3" X 3", PARA ELETRODUTO FLEXIVEL CORRUGADO</v>
          </cell>
          <cell r="C770" t="str">
            <v>UN</v>
          </cell>
          <cell r="D770">
            <v>6.94</v>
          </cell>
        </row>
        <row r="771">
          <cell r="A771">
            <v>12001</v>
          </cell>
          <cell r="B771" t="str">
            <v>CAIXA OCTOGONAL DE FUNDO MOVEL, EM PVC, DE 4" X 4", PARA ELETRODUTO FLEXIVEL CORRUGADO</v>
          </cell>
          <cell r="C771" t="str">
            <v>UN</v>
          </cell>
          <cell r="D771">
            <v>10.029999999999999</v>
          </cell>
        </row>
        <row r="772">
          <cell r="A772">
            <v>39808</v>
          </cell>
          <cell r="B772" t="str">
            <v>CAIXA PARA MEDIDOR MONOFASICO, EM POLICARBONATO / TERMOPLASTICO, PARA ALOJAR 1 DISJUNTOR (PADRAO DA CONCESSIONARIA LOCAL)</v>
          </cell>
          <cell r="C772" t="str">
            <v>UN</v>
          </cell>
          <cell r="D772">
            <v>124.03</v>
          </cell>
        </row>
        <row r="773">
          <cell r="A773">
            <v>39809</v>
          </cell>
          <cell r="B773" t="str">
            <v>CAIXA PARA MEDIDOR POLIFASICO, EM POLICARBONATO / TERMOPLASTICO, PARA ALOJAR 1 DISJUNTOR (PADRAO DA CONCESSIONARIA LOCAL)</v>
          </cell>
          <cell r="C773" t="str">
            <v>UN</v>
          </cell>
          <cell r="D773">
            <v>294.18</v>
          </cell>
        </row>
        <row r="774">
          <cell r="A774">
            <v>5103</v>
          </cell>
          <cell r="B774" t="str">
            <v>CAIXA SIFONADA PVC, 100 X 100 X 50 MM, COM GRELHA REDONDA, BRANCA</v>
          </cell>
          <cell r="C774" t="str">
            <v>UN</v>
          </cell>
          <cell r="D774">
            <v>23.16</v>
          </cell>
        </row>
        <row r="775">
          <cell r="A775">
            <v>11880</v>
          </cell>
          <cell r="B775" t="str">
            <v>CAIXA SIFONADA PVC, 250 X 230 X 75 MM, COM TAMPA CEGA QUADRADA, BRANCA</v>
          </cell>
          <cell r="C775" t="str">
            <v>UN</v>
          </cell>
          <cell r="D775">
            <v>97.4</v>
          </cell>
        </row>
        <row r="776">
          <cell r="A776">
            <v>11714</v>
          </cell>
          <cell r="B776" t="str">
            <v>CAIXA SIFONADA, PVC, 150 X *185* X 75 MM, COM GRELHA QUADRADA, BRANCA</v>
          </cell>
          <cell r="C776" t="str">
            <v>UN</v>
          </cell>
          <cell r="D776">
            <v>66.349999999999994</v>
          </cell>
        </row>
        <row r="777">
          <cell r="A777">
            <v>11712</v>
          </cell>
          <cell r="B777" t="str">
            <v>CAIXA SIFONADA, PVC, 150 X 150 X 50 MM, COM GRELHA QUADRADA, BRANCA (NBR 5688)</v>
          </cell>
          <cell r="C777" t="str">
            <v>UN</v>
          </cell>
          <cell r="D777">
            <v>43.33</v>
          </cell>
        </row>
        <row r="778">
          <cell r="A778">
            <v>11717</v>
          </cell>
          <cell r="B778" t="str">
            <v>CAIXA SIFONADA, PVC, 150 X 150 X 50 MM, COM GRELHA REDONDA, BRANCA</v>
          </cell>
          <cell r="C778" t="str">
            <v>UN</v>
          </cell>
          <cell r="D778">
            <v>52.23</v>
          </cell>
        </row>
        <row r="779">
          <cell r="A779">
            <v>1106</v>
          </cell>
          <cell r="B779" t="str">
            <v>CAL HIDRATADA CH-I PARA ARGAMASSAS</v>
          </cell>
          <cell r="C779" t="str">
            <v>KG</v>
          </cell>
          <cell r="D779">
            <v>0.82</v>
          </cell>
        </row>
        <row r="780">
          <cell r="A780">
            <v>11161</v>
          </cell>
          <cell r="B780" t="str">
            <v>CAL HIDRATADA PARA PINTURA</v>
          </cell>
          <cell r="C780" t="str">
            <v>KG</v>
          </cell>
          <cell r="D780">
            <v>1.37</v>
          </cell>
        </row>
        <row r="781">
          <cell r="A781">
            <v>1107</v>
          </cell>
          <cell r="B781" t="str">
            <v>CAL VIRGEM COMUM PARA ARGAMASSAS (NBR 6453)</v>
          </cell>
          <cell r="C781" t="str">
            <v>KG</v>
          </cell>
          <cell r="D781">
            <v>0.69</v>
          </cell>
        </row>
        <row r="782">
          <cell r="A782">
            <v>44479</v>
          </cell>
          <cell r="B782" t="str">
            <v>CALCARIO DOLOMITICO A (POSTO PEDREIRA/FORNECEDOR,  SEM FRETE)</v>
          </cell>
          <cell r="C782" t="str">
            <v>KG</v>
          </cell>
          <cell r="D782">
            <v>0.09</v>
          </cell>
        </row>
        <row r="783">
          <cell r="A783">
            <v>4759</v>
          </cell>
          <cell r="B783" t="str">
            <v>CALCETEIRO / RASTELEIRO (HORISTA)</v>
          </cell>
          <cell r="C783" t="str">
            <v>H</v>
          </cell>
          <cell r="D783">
            <v>20.54</v>
          </cell>
        </row>
        <row r="784">
          <cell r="A784">
            <v>41068</v>
          </cell>
          <cell r="B784" t="str">
            <v>CALCETEIRO / RASTELEIRO (MENSALISTA)</v>
          </cell>
          <cell r="C784" t="str">
            <v>MES</v>
          </cell>
          <cell r="D784">
            <v>3605.62</v>
          </cell>
        </row>
        <row r="785">
          <cell r="A785">
            <v>12618</v>
          </cell>
          <cell r="B785" t="str">
            <v>CALHA / PERFIL PLUVIAL DE PVC, DIAMETRO ENTRE *119 E 170* MM, COMPRIMENTO DE 3 M, PARA DRENAGEM PLUVIAL PREDIAL</v>
          </cell>
          <cell r="C785" t="str">
            <v>UN</v>
          </cell>
          <cell r="D785">
            <v>160.99</v>
          </cell>
        </row>
        <row r="786">
          <cell r="A786">
            <v>13115</v>
          </cell>
          <cell r="B786" t="str">
            <v>CALHA/CANALETA DE CONCRETO SIMPLES, TIPO MEIA CANA, DIAMETRO DE 20 CM, PARA AGUA PLUVIAL</v>
          </cell>
          <cell r="C786" t="str">
            <v>M</v>
          </cell>
          <cell r="D786">
            <v>12.77</v>
          </cell>
        </row>
        <row r="787">
          <cell r="A787">
            <v>10541</v>
          </cell>
          <cell r="B787" t="str">
            <v>CALHA/CANALETA DE CONCRETO SIMPLES, TIPO MEIA CANA, DIAMETRO DE 30 CM, PARA AGUA PLUVIAL</v>
          </cell>
          <cell r="C787" t="str">
            <v>M</v>
          </cell>
          <cell r="D787">
            <v>15.6</v>
          </cell>
        </row>
        <row r="788">
          <cell r="A788">
            <v>10542</v>
          </cell>
          <cell r="B788" t="str">
            <v>CALHA/CANALETA DE CONCRETO SIMPLES, TIPO MEIA CANA, DIAMETRO DE 40 CM, PARA AGUA PLUVIAL</v>
          </cell>
          <cell r="C788" t="str">
            <v>M</v>
          </cell>
          <cell r="D788">
            <v>20.399999999999999</v>
          </cell>
        </row>
        <row r="789">
          <cell r="A789">
            <v>10543</v>
          </cell>
          <cell r="B789" t="str">
            <v>CALHA/CANALETA DE CONCRETO SIMPLES, TIPO MEIA CANA, DIAMETRO DE 50 CM, PARA AGUA PLUVIAL</v>
          </cell>
          <cell r="C789" t="str">
            <v>M</v>
          </cell>
          <cell r="D789">
            <v>33.1</v>
          </cell>
        </row>
        <row r="790">
          <cell r="A790">
            <v>10544</v>
          </cell>
          <cell r="B790" t="str">
            <v>CALHA/CANALETA DE CONCRETO SIMPLES, TIPO MEIA CANA, DIAMETRO DE 60 CM, PARA AGUA PLUVIAL</v>
          </cell>
          <cell r="C790" t="str">
            <v>M</v>
          </cell>
          <cell r="D790">
            <v>42.82</v>
          </cell>
        </row>
        <row r="791">
          <cell r="A791">
            <v>10545</v>
          </cell>
          <cell r="B791" t="str">
            <v>CALHA/CANALETA DE CONCRETO SIMPLES, TIPO MEIA CANA, DIAMETRO DE 80 CM, PARA AGUA PLUVIAL</v>
          </cell>
          <cell r="C791" t="str">
            <v>M</v>
          </cell>
          <cell r="D791">
            <v>80.02</v>
          </cell>
        </row>
        <row r="792">
          <cell r="A792">
            <v>38365</v>
          </cell>
          <cell r="B792" t="str">
            <v>CAMADA SEPARADORA DE FILME DE POLIETILENO 20 A 25 MICRA</v>
          </cell>
          <cell r="C792" t="str">
            <v>M2</v>
          </cell>
          <cell r="D792">
            <v>2.31</v>
          </cell>
        </row>
        <row r="793">
          <cell r="A793">
            <v>1159</v>
          </cell>
          <cell r="B793" t="str">
            <v>CAMINHONETE COM MOTOR A DIESEL, POTENCIA *160* CV, CABINE DUPLA, 4X4</v>
          </cell>
          <cell r="C793" t="str">
            <v>UN</v>
          </cell>
          <cell r="D793">
            <v>265433.83</v>
          </cell>
        </row>
        <row r="794">
          <cell r="A794">
            <v>12114</v>
          </cell>
          <cell r="B794" t="str">
            <v>CAMPAINHA ALTA POTENCIA 110V / 220V, DIAMETRO 150 MM</v>
          </cell>
          <cell r="C794" t="str">
            <v>UN</v>
          </cell>
          <cell r="D794">
            <v>150.12</v>
          </cell>
        </row>
        <row r="795">
          <cell r="A795">
            <v>38106</v>
          </cell>
          <cell r="B795" t="str">
            <v>CAMPAINHA CIGARRA 127 V / 220 V (APENAS MODULO)</v>
          </cell>
          <cell r="C795" t="str">
            <v>UN</v>
          </cell>
          <cell r="D795">
            <v>20.399999999999999</v>
          </cell>
        </row>
        <row r="796">
          <cell r="A796">
            <v>38085</v>
          </cell>
          <cell r="B796" t="str">
            <v>CAMPAINHA CIGARRA 127 V / 220 V, CONJUNTO MONTADO PARA EMBUTIR 4" X 2" (PLACA + SUPORTE + MODULO)</v>
          </cell>
          <cell r="C796" t="str">
            <v>UN</v>
          </cell>
          <cell r="D796">
            <v>24.1</v>
          </cell>
        </row>
        <row r="797">
          <cell r="A797">
            <v>659</v>
          </cell>
          <cell r="B797" t="str">
            <v>CANALETA DE CONCRETO 14 X 19 X 19 CM (CLASSE C - NBR 6136)</v>
          </cell>
          <cell r="C797" t="str">
            <v>UN</v>
          </cell>
          <cell r="D797">
            <v>2.4</v>
          </cell>
        </row>
        <row r="798">
          <cell r="A798">
            <v>660</v>
          </cell>
          <cell r="B798" t="str">
            <v>CANALETA DE CONCRETO 19 X 19 X 19 CM (CLASSE C - NBR 6136)</v>
          </cell>
          <cell r="C798" t="str">
            <v>UN</v>
          </cell>
          <cell r="D798">
            <v>2.88</v>
          </cell>
        </row>
        <row r="799">
          <cell r="A799">
            <v>658</v>
          </cell>
          <cell r="B799" t="str">
            <v>CANALETA DE CONCRETO 9 X 19 X 19 CM (CLASSE C - NBR 6136)</v>
          </cell>
          <cell r="C799" t="str">
            <v>UN</v>
          </cell>
          <cell r="D799">
            <v>1.62</v>
          </cell>
        </row>
        <row r="800">
          <cell r="A800">
            <v>38599</v>
          </cell>
          <cell r="B800" t="str">
            <v>CANALETA DE CONCRETO ESTRUTURAL 14 X 19 X 29 CM, FBK 14 MPA (NBR 6136)</v>
          </cell>
          <cell r="C800" t="str">
            <v>UN</v>
          </cell>
          <cell r="D800">
            <v>5</v>
          </cell>
        </row>
        <row r="801">
          <cell r="A801">
            <v>38596</v>
          </cell>
          <cell r="B801" t="str">
            <v>CANALETA DE CONCRETO ESTRUTURAL 14 X 19 X 29 CM, FBK 4,5 MPA (NBR 6136)</v>
          </cell>
          <cell r="C801" t="str">
            <v>UN</v>
          </cell>
          <cell r="D801">
            <v>4.1500000000000004</v>
          </cell>
        </row>
        <row r="802">
          <cell r="A802">
            <v>38600</v>
          </cell>
          <cell r="B802" t="str">
            <v>CANALETA DE CONCRETO ESTRUTURAL 14 X 19 X 39 CM, FBK 14 MPA (NBR 6136)</v>
          </cell>
          <cell r="C802" t="str">
            <v>UN</v>
          </cell>
          <cell r="D802">
            <v>5.3</v>
          </cell>
        </row>
        <row r="803">
          <cell r="A803">
            <v>38597</v>
          </cell>
          <cell r="B803" t="str">
            <v>CANALETA DE CONCRETO ESTRUTURAL 14 X 19 X 39 CM, FBK 4,5 MPA (NBR 6136)</v>
          </cell>
          <cell r="C803" t="str">
            <v>UN</v>
          </cell>
          <cell r="D803">
            <v>4.18</v>
          </cell>
        </row>
        <row r="804">
          <cell r="A804">
            <v>38548</v>
          </cell>
          <cell r="B804" t="str">
            <v>CANALETA ESTRUTURAL CERAMICA DE 14 X 19 X 19 CM (L X A X C) E 6,0 MPA</v>
          </cell>
          <cell r="C804" t="str">
            <v>UN</v>
          </cell>
          <cell r="D804">
            <v>1.79</v>
          </cell>
        </row>
        <row r="805">
          <cell r="A805">
            <v>34649</v>
          </cell>
          <cell r="B805" t="str">
            <v>CANALETA ESTRUTURAL CERAMICA DE 14 X 19 X 29 CM (L X A X C) E 6,0 MPA</v>
          </cell>
          <cell r="C805" t="str">
            <v>UN</v>
          </cell>
          <cell r="D805">
            <v>2.63</v>
          </cell>
        </row>
        <row r="806">
          <cell r="A806">
            <v>34655</v>
          </cell>
          <cell r="B806" t="str">
            <v>CANALETA ESTRUTURAL CERAMICA DE 14 X 19 X 39 CM (L X A X C) E 6,0 MPA</v>
          </cell>
          <cell r="C806" t="str">
            <v>UN</v>
          </cell>
          <cell r="D806">
            <v>3.86</v>
          </cell>
        </row>
        <row r="807">
          <cell r="A807">
            <v>40607</v>
          </cell>
          <cell r="B807" t="str">
            <v>CANOPLA ACABAMENTO CROMADO PARA INSTALACAO DE SPRINKLER, SOB FORRO, 15 MM</v>
          </cell>
          <cell r="C807" t="str">
            <v>UN</v>
          </cell>
          <cell r="D807">
            <v>10.38</v>
          </cell>
        </row>
        <row r="808">
          <cell r="A808">
            <v>567</v>
          </cell>
          <cell r="B808" t="str">
            <v>CANTONEIRA (ABAS IGUAIS) EM ACO CARBONO, 25,4 MM X 3,17 MM (L X E), 1,27KG/M</v>
          </cell>
          <cell r="C808" t="str">
            <v>M</v>
          </cell>
          <cell r="D808">
            <v>12.34</v>
          </cell>
        </row>
        <row r="809">
          <cell r="A809">
            <v>574</v>
          </cell>
          <cell r="B809" t="str">
            <v>CANTONEIRA (ABAS IGUAIS) EM ACO CARBONO, 38,1 MM X 3,17 MM (L X E), 3,48 KG/M</v>
          </cell>
          <cell r="C809" t="str">
            <v>M</v>
          </cell>
          <cell r="D809">
            <v>32.44</v>
          </cell>
        </row>
        <row r="810">
          <cell r="A810">
            <v>568</v>
          </cell>
          <cell r="B810" t="str">
            <v>CANTONEIRA (ABAS IGUAIS) EM ACO CARBONO, 50,8 MM X 9,53 MM (L X E), 6,99 KG/M</v>
          </cell>
          <cell r="C810" t="str">
            <v>M</v>
          </cell>
          <cell r="D810">
            <v>68.349999999999994</v>
          </cell>
        </row>
        <row r="811">
          <cell r="A811">
            <v>592</v>
          </cell>
          <cell r="B811" t="str">
            <v>CANTONEIRA EM ALUMINIO, ABAS IGUAIS, LARGURA DE 25,40 MM (1"), ESPESSURA DE 3,17 MM (1/8") E PESO LINEAR DE APROXIMADAMENTE 0,408 KG/M</v>
          </cell>
          <cell r="C811" t="str">
            <v>KG</v>
          </cell>
          <cell r="D811">
            <v>49.39</v>
          </cell>
        </row>
        <row r="812">
          <cell r="A812">
            <v>586</v>
          </cell>
          <cell r="B812" t="str">
            <v>CANTONEIRA EM ALUMINIO, ABAS IGUAIS, LARGURA DE 25,40 MM (1"), ESPESSURA DE 4,76 MM (3/16") E PESO LINEAR DE APROXIMADAMENTE 0,593 KG/M</v>
          </cell>
          <cell r="C812" t="str">
            <v>M</v>
          </cell>
          <cell r="D812">
            <v>29.04</v>
          </cell>
        </row>
        <row r="813">
          <cell r="A813">
            <v>588</v>
          </cell>
          <cell r="B813" t="str">
            <v>CANTONEIRA EM ALUMINIO, ABAS IGUAIS, LARGURA DE 31,75 MM (1 1/4"), ESPESSURA DE 4,76 MM (3/16") E PESO LINEAR DE APROXIMADAMENTE 0,755 KG/M</v>
          </cell>
          <cell r="C813" t="str">
            <v>M</v>
          </cell>
          <cell r="D813">
            <v>45.93</v>
          </cell>
        </row>
        <row r="814">
          <cell r="A814">
            <v>591</v>
          </cell>
          <cell r="B814" t="str">
            <v>CANTONEIRA EM ALUMINIO, ABAS IGUAIS, LARGURA DE 38,10 MM (1 1/2"), ESPESSURA DE 4,76 MM (3/16") E PESO LINEAR DE APROXIMADAMENTE 0,915 KG/M</v>
          </cell>
          <cell r="C814" t="str">
            <v>KG</v>
          </cell>
          <cell r="D814">
            <v>46.09</v>
          </cell>
        </row>
        <row r="815">
          <cell r="A815">
            <v>584</v>
          </cell>
          <cell r="B815" t="str">
            <v>CANTONEIRA EM ALUMINIO, ABAS IGUAIS, LARGURA DE 50,80 MM (2"), ESPESSURA DE 3,17 MM (1/8") E PESO LINEAR DE APROXIMADAMENTE 0,842 KG/M</v>
          </cell>
          <cell r="C815" t="str">
            <v>M</v>
          </cell>
          <cell r="D815">
            <v>49.06</v>
          </cell>
        </row>
        <row r="816">
          <cell r="A816">
            <v>589</v>
          </cell>
          <cell r="B816" t="str">
            <v>CANTONEIRA EM ALUMINIO, ABAS IGUAIS, LARGURA DE 50,80 MM (2"), ESPESSURA DE 6,35 MM (1/4") E PESO LINEAR DE APROXIMADAMENTE 1,630 KG/M</v>
          </cell>
          <cell r="C816" t="str">
            <v>M</v>
          </cell>
          <cell r="D816">
            <v>77.64</v>
          </cell>
        </row>
        <row r="817">
          <cell r="A817">
            <v>36331</v>
          </cell>
          <cell r="B817" t="str">
            <v>CAP PPR DN 20 MM, PARA AGUA QUENTE PREDIAL</v>
          </cell>
          <cell r="C817" t="str">
            <v>UN</v>
          </cell>
          <cell r="D817">
            <v>2.99</v>
          </cell>
        </row>
        <row r="818">
          <cell r="A818">
            <v>36346</v>
          </cell>
          <cell r="B818" t="str">
            <v>CAP PPR DN 25 MM, PARA AGUA QUENTE PREDIAL</v>
          </cell>
          <cell r="C818" t="str">
            <v>UN</v>
          </cell>
          <cell r="D818">
            <v>4.4800000000000004</v>
          </cell>
        </row>
        <row r="819">
          <cell r="A819">
            <v>1202</v>
          </cell>
          <cell r="B819" t="str">
            <v>CAP PVC, ROSCAVEL, 1", PARA AGUA FRIA PREDIAL</v>
          </cell>
          <cell r="C819" t="str">
            <v>UN</v>
          </cell>
          <cell r="D819">
            <v>4.1900000000000004</v>
          </cell>
        </row>
        <row r="820">
          <cell r="A820">
            <v>1197</v>
          </cell>
          <cell r="B820" t="str">
            <v>CAP PVC, ROSCAVEL, 1/2", PARA AGUA FRIA PREDIAL</v>
          </cell>
          <cell r="C820" t="str">
            <v>UN</v>
          </cell>
          <cell r="D820">
            <v>1.48</v>
          </cell>
        </row>
        <row r="821">
          <cell r="A821">
            <v>1198</v>
          </cell>
          <cell r="B821" t="str">
            <v>CAP PVC, ROSCAVEL, 3/4", PARA AGUA FRIA PREDIAL</v>
          </cell>
          <cell r="C821" t="str">
            <v>UN</v>
          </cell>
          <cell r="D821">
            <v>1.93</v>
          </cell>
        </row>
        <row r="822">
          <cell r="A822">
            <v>20088</v>
          </cell>
          <cell r="B822" t="str">
            <v>CAP PVC, SERIE R, DN 100 MM, PARA ESGOTO PREDIAL</v>
          </cell>
          <cell r="C822" t="str">
            <v>UN</v>
          </cell>
          <cell r="D822">
            <v>12.39</v>
          </cell>
        </row>
        <row r="823">
          <cell r="A823">
            <v>20089</v>
          </cell>
          <cell r="B823" t="str">
            <v>CAP PVC, SERIE R, DN 150 MM, PARA ESGOTO PREDIAL</v>
          </cell>
          <cell r="C823" t="str">
            <v>UN</v>
          </cell>
          <cell r="D823">
            <v>60.72</v>
          </cell>
        </row>
        <row r="824">
          <cell r="A824">
            <v>20087</v>
          </cell>
          <cell r="B824" t="str">
            <v>CAP PVC, SERIE R, DN 75 MM, PARA ESGOTO PREDIAL</v>
          </cell>
          <cell r="C824" t="str">
            <v>UN</v>
          </cell>
          <cell r="D824">
            <v>10.25</v>
          </cell>
        </row>
        <row r="825">
          <cell r="A825">
            <v>1191</v>
          </cell>
          <cell r="B825" t="str">
            <v>CAP PVC, SOLDAVEL, 20 MM, PARA AGUA FRIA PREDIAL</v>
          </cell>
          <cell r="C825" t="str">
            <v>UN</v>
          </cell>
          <cell r="D825">
            <v>1.05</v>
          </cell>
        </row>
        <row r="826">
          <cell r="A826">
            <v>1185</v>
          </cell>
          <cell r="B826" t="str">
            <v>CAP PVC, SOLDAVEL, 25 MM, PARA AGUA FRIA PREDIAL</v>
          </cell>
          <cell r="C826" t="str">
            <v>UN</v>
          </cell>
          <cell r="D826">
            <v>1.05</v>
          </cell>
        </row>
        <row r="827">
          <cell r="A827">
            <v>1189</v>
          </cell>
          <cell r="B827" t="str">
            <v>CAP PVC, SOLDAVEL, 32 MM, PARA AGUA FRIA PREDIAL</v>
          </cell>
          <cell r="C827" t="str">
            <v>UN</v>
          </cell>
          <cell r="D827">
            <v>1.72</v>
          </cell>
        </row>
        <row r="828">
          <cell r="A828">
            <v>1193</v>
          </cell>
          <cell r="B828" t="str">
            <v>CAP PVC, SOLDAVEL, 40 MM, PARA AGUA FRIA PREDIAL</v>
          </cell>
          <cell r="C828" t="str">
            <v>UN</v>
          </cell>
          <cell r="D828">
            <v>3.31</v>
          </cell>
        </row>
        <row r="829">
          <cell r="A829">
            <v>1194</v>
          </cell>
          <cell r="B829" t="str">
            <v>CAP PVC, SOLDAVEL, 50 MM, PARA AGUA FRIA PREDIAL</v>
          </cell>
          <cell r="C829" t="str">
            <v>UN</v>
          </cell>
          <cell r="D829">
            <v>5.98</v>
          </cell>
        </row>
        <row r="830">
          <cell r="A830">
            <v>1195</v>
          </cell>
          <cell r="B830" t="str">
            <v>CAP PVC, SOLDAVEL, 60 MM, PARA AGUA FRIA PREDIAL</v>
          </cell>
          <cell r="C830" t="str">
            <v>UN</v>
          </cell>
          <cell r="D830">
            <v>10.06</v>
          </cell>
        </row>
        <row r="831">
          <cell r="A831">
            <v>1204</v>
          </cell>
          <cell r="B831" t="str">
            <v>CAP PVC, SOLDAVEL, 75 MM, PARA AGUA FRIA PREDIAL</v>
          </cell>
          <cell r="C831" t="str">
            <v>UN</v>
          </cell>
          <cell r="D831">
            <v>17.600000000000001</v>
          </cell>
        </row>
        <row r="832">
          <cell r="A832">
            <v>1200</v>
          </cell>
          <cell r="B832" t="str">
            <v>CAP PVC, SOLDAVEL, DN 100 MM, SERIE NORMAL, PARA ESGOTO PREDIAL</v>
          </cell>
          <cell r="C832" t="str">
            <v>UN</v>
          </cell>
          <cell r="D832">
            <v>9.31</v>
          </cell>
        </row>
        <row r="833">
          <cell r="A833">
            <v>12909</v>
          </cell>
          <cell r="B833" t="str">
            <v>CAP PVC, SOLDAVEL, DN 50 MM, SERIE NORMAL, PARA ESGOTO PREDIAL</v>
          </cell>
          <cell r="C833" t="str">
            <v>UN</v>
          </cell>
          <cell r="D833">
            <v>4.32</v>
          </cell>
        </row>
        <row r="834">
          <cell r="A834">
            <v>12910</v>
          </cell>
          <cell r="B834" t="str">
            <v>CAP PVC, SOLDAVEL, DN 75 MM, SERIE NORMAL, PARA ESGOTO PREDIAL</v>
          </cell>
          <cell r="C834" t="str">
            <v>UN</v>
          </cell>
          <cell r="D834">
            <v>7.76</v>
          </cell>
        </row>
        <row r="835">
          <cell r="A835">
            <v>42685</v>
          </cell>
          <cell r="B835" t="str">
            <v>CAP, PVC, JE, OCRE, DN 150 MM (CONEXAO PARA TUBO COLETOR DE ESGOTO)</v>
          </cell>
          <cell r="C835" t="str">
            <v>UN</v>
          </cell>
          <cell r="D835">
            <v>62.93</v>
          </cell>
        </row>
        <row r="836">
          <cell r="A836">
            <v>42686</v>
          </cell>
          <cell r="B836" t="str">
            <v>CAP, PVC, JE, OCRE, DN 200 MM (CONEXAO PARA TUBO COLETOR DE ESGOTO)</v>
          </cell>
          <cell r="C836" t="str">
            <v>UN</v>
          </cell>
          <cell r="D836">
            <v>69.31</v>
          </cell>
        </row>
        <row r="837">
          <cell r="A837">
            <v>12894</v>
          </cell>
          <cell r="B837" t="str">
            <v>CAPA PARA CHUVA EM PVC COM FORRO DE POLIESTER, COM CAPUZ (AMARELA OU AZUL)</v>
          </cell>
          <cell r="C837" t="str">
            <v>UN</v>
          </cell>
          <cell r="D837">
            <v>20.67</v>
          </cell>
        </row>
        <row r="838">
          <cell r="A838">
            <v>12895</v>
          </cell>
          <cell r="B838" t="str">
            <v>CAPACETE DE SEGURANCA ABA FRONTAL COM SUSPENSAO DE POLIETILENO, SEM JUGULAR (CLASSE B)</v>
          </cell>
          <cell r="C838" t="str">
            <v>UN</v>
          </cell>
          <cell r="D838">
            <v>15.9</v>
          </cell>
        </row>
        <row r="839">
          <cell r="A839">
            <v>1631</v>
          </cell>
          <cell r="B839" t="str">
            <v>CAPACITOR TRIFASICO, POTENCIA 2,5 KVAR, TENSAO 220 V, FORNECIDO COM CAPA PROTETORA, RESISTOR INTERNO A UNIDADE CAPACITIVA</v>
          </cell>
          <cell r="C839" t="str">
            <v>UN</v>
          </cell>
          <cell r="D839">
            <v>232.59</v>
          </cell>
        </row>
        <row r="840">
          <cell r="A840">
            <v>1633</v>
          </cell>
          <cell r="B840" t="str">
            <v>CAPACITOR TRIFASICO, POTENCIA 5 KVAR, TENSAO 220 V, FORNECIDO COM CAPA PROTETORA, RESISTOR INTERNO A UNIDADE CAPACITIVA</v>
          </cell>
          <cell r="C840" t="str">
            <v>UN</v>
          </cell>
          <cell r="D840">
            <v>395.19</v>
          </cell>
        </row>
        <row r="841">
          <cell r="A841">
            <v>10818</v>
          </cell>
          <cell r="B841" t="str">
            <v>CAPIM BRAQUIARIA DECUMBENS/ BRAQUIARINHA, VC *70*% MINIMO</v>
          </cell>
          <cell r="C841" t="str">
            <v>KG</v>
          </cell>
          <cell r="D841">
            <v>31.21</v>
          </cell>
        </row>
        <row r="842">
          <cell r="A842">
            <v>10710</v>
          </cell>
          <cell r="B842" t="str">
            <v>CARPETE DE NYLON EM MANTA PARA TRAFEGO COMERCIAL PESADO, E = 6 A 7 MM (INSTALADO)</v>
          </cell>
          <cell r="C842" t="str">
            <v>M2</v>
          </cell>
          <cell r="D842">
            <v>220</v>
          </cell>
        </row>
        <row r="843">
          <cell r="A843">
            <v>10709</v>
          </cell>
          <cell r="B843" t="str">
            <v>CARPETE DE NYLON EM MANTA PARA TRAFEGO COMERCIAL PESADO, E = 9 A 10 MM (INSTALADO)</v>
          </cell>
          <cell r="C843" t="str">
            <v>M2</v>
          </cell>
          <cell r="D843">
            <v>270.27999999999997</v>
          </cell>
        </row>
        <row r="844">
          <cell r="A844">
            <v>39636</v>
          </cell>
          <cell r="B844" t="str">
            <v>CARPETE DE NYLON EM PLACAS 50 X 50 CM PARA TRAFEGO COMERCIAL PESADO, E = 6,5 MM (INSTALADO)</v>
          </cell>
          <cell r="C844" t="str">
            <v>M2</v>
          </cell>
          <cell r="D844">
            <v>276</v>
          </cell>
        </row>
        <row r="845">
          <cell r="A845">
            <v>10708</v>
          </cell>
          <cell r="B845" t="str">
            <v>CARPETE DE POLIESTER EM MANTA PARA TRAFEGO COMERCIAL PESADO, E = 4 A 5 MM (INSTALADO)</v>
          </cell>
          <cell r="C845" t="str">
            <v>M2</v>
          </cell>
          <cell r="D845">
            <v>85.17</v>
          </cell>
        </row>
        <row r="846">
          <cell r="A846">
            <v>39635</v>
          </cell>
          <cell r="B846" t="str">
            <v>CARPETE DE POLIPROPILENO EM MANTA PARA TRAFEGO COMERCIAL MEDIO, E = 5 A 6 MM (INSTALADO)</v>
          </cell>
          <cell r="C846" t="str">
            <v>M2</v>
          </cell>
          <cell r="D846">
            <v>144.99</v>
          </cell>
        </row>
        <row r="847">
          <cell r="A847">
            <v>6117</v>
          </cell>
          <cell r="B847" t="str">
            <v>CARPINTEIRO AUXILIAR (HORISTA)</v>
          </cell>
          <cell r="C847" t="str">
            <v>H</v>
          </cell>
          <cell r="D847">
            <v>18.53</v>
          </cell>
        </row>
        <row r="848">
          <cell r="A848">
            <v>40913</v>
          </cell>
          <cell r="B848" t="str">
            <v>CARPINTEIRO AUXILIAR (MENSALISTA)</v>
          </cell>
          <cell r="C848" t="str">
            <v>MES</v>
          </cell>
          <cell r="D848">
            <v>3251.67</v>
          </cell>
        </row>
        <row r="849">
          <cell r="A849">
            <v>1214</v>
          </cell>
          <cell r="B849" t="str">
            <v>CARPINTEIRO DE ESQUADRIAS (HORISTA)</v>
          </cell>
          <cell r="C849" t="str">
            <v>H</v>
          </cell>
          <cell r="D849">
            <v>22.78</v>
          </cell>
        </row>
        <row r="850">
          <cell r="A850">
            <v>40915</v>
          </cell>
          <cell r="B850" t="str">
            <v>CARPINTEIRO DE ESQUADRIAS (MENSALISTA)</v>
          </cell>
          <cell r="C850" t="str">
            <v>MES</v>
          </cell>
          <cell r="D850">
            <v>3996.26</v>
          </cell>
        </row>
        <row r="851">
          <cell r="A851">
            <v>40914</v>
          </cell>
          <cell r="B851" t="str">
            <v>CARPINTEIRO DE FORMAS OU OFICIAL (MENSALISTA)</v>
          </cell>
          <cell r="C851" t="str">
            <v>MES</v>
          </cell>
          <cell r="D851">
            <v>4243.8900000000003</v>
          </cell>
        </row>
        <row r="852">
          <cell r="A852">
            <v>1213</v>
          </cell>
          <cell r="B852" t="str">
            <v>CARPINTEIRO DE FORMAS PARA CONCRETO (HORISTA)</v>
          </cell>
          <cell r="C852" t="str">
            <v>H</v>
          </cell>
          <cell r="D852">
            <v>24.2</v>
          </cell>
        </row>
        <row r="853">
          <cell r="A853">
            <v>5091</v>
          </cell>
          <cell r="B853" t="str">
            <v>CARRANCA PARA JANELA VENEZIANA DE ABRIR, EM LATAO CROMADO, SIMPLES, PARA APARAFUSAR NA PAREDE</v>
          </cell>
          <cell r="C853" t="str">
            <v>UN</v>
          </cell>
          <cell r="D853">
            <v>19.04</v>
          </cell>
        </row>
        <row r="854">
          <cell r="A854">
            <v>2711</v>
          </cell>
          <cell r="B854" t="str">
            <v>CARRINHO DE MAO, EM ACO, COM CAPACIDADE DE *45 A 65* L / *100* KG, PNEU COM CAMARA</v>
          </cell>
          <cell r="C854" t="str">
            <v>UN</v>
          </cell>
          <cell r="D854">
            <v>149.9</v>
          </cell>
        </row>
        <row r="855">
          <cell r="A855">
            <v>37727</v>
          </cell>
          <cell r="B855" t="str">
            <v>CARROCERIA FIXA ABERTA DE MADEIRA PARA TRANSPORTE GERAL DE CARGA SECA DIMENSOES APROXIMADAS 2,25 X 4,10 X 0,50 M (INCLUI MONTAGEM, NAO INCLUI CAMINHAO)</v>
          </cell>
          <cell r="C855" t="str">
            <v>UN</v>
          </cell>
          <cell r="D855">
            <v>16990</v>
          </cell>
        </row>
        <row r="856">
          <cell r="A856">
            <v>37728</v>
          </cell>
          <cell r="B856" t="str">
            <v>CARROCERIA FIXA ABERTA DE MADEIRA PARA TRANSPORTE GERAL DE CARGA SECA DIMENSOES APROXIMADAS 2,5 X 5,5 X 0,50 M (INCLUI MONTAGEM, NAO INCLUI CAMINHAO)</v>
          </cell>
          <cell r="C856" t="str">
            <v>UN</v>
          </cell>
          <cell r="D856">
            <v>23049.37</v>
          </cell>
        </row>
        <row r="857">
          <cell r="A857">
            <v>37729</v>
          </cell>
          <cell r="B857" t="str">
            <v>CARROCERIA FIXA ABERTA DE MADEIRA PARA TRANSPORTE GERAL DE CARGA SECA DIMENSOES APROXIMADAS 2,5 X 6,00 X 0,50 M (INCLUI MONTAGEM, NAO INCLUI CAMINHAO)</v>
          </cell>
          <cell r="C857" t="str">
            <v>UN</v>
          </cell>
          <cell r="D857">
            <v>24950.35</v>
          </cell>
        </row>
        <row r="858">
          <cell r="A858">
            <v>37730</v>
          </cell>
          <cell r="B858" t="str">
            <v>CARROCERIA FIXA ABERTA DE MADEIRA PARA TRANSPORTE GERAL DE CARGA SECA DIMENSOES APROXIMADAS 2,5 X 6,5 X 0,50 M (INCLUI MONTAGEM, NAO INCLUI CAMINHAO)</v>
          </cell>
          <cell r="C858" t="str">
            <v>UN</v>
          </cell>
          <cell r="D858">
            <v>26851.32</v>
          </cell>
        </row>
        <row r="859">
          <cell r="A859">
            <v>37731</v>
          </cell>
          <cell r="B859" t="str">
            <v>CARROCERIA FIXA ABERTA DE MADEIRA PARA TRANSPORTE GERAL DE CARGA SECA DIMENSOES APROXIMADAS 2,5 X 7,00 X 0,50 M (INCLUI MONTAGEM, NAO INCLUI CAMINHAO)</v>
          </cell>
          <cell r="C859" t="str">
            <v>UN</v>
          </cell>
          <cell r="D859">
            <v>28752.3</v>
          </cell>
        </row>
        <row r="860">
          <cell r="A860">
            <v>37732</v>
          </cell>
          <cell r="B860" t="str">
            <v>CARROCERIA FIXA ABERTA DE MADEIRA PARA TRANSPORTE GERAL DE CARGA SECA DIMENSOES APROXIMADAS 2,5 X 7,5 X 0,50 M (INCLUI MONTAGEM, NAO INCLUI CAMINHAO)</v>
          </cell>
          <cell r="C860" t="str">
            <v>UN</v>
          </cell>
          <cell r="D860">
            <v>32791.879999999997</v>
          </cell>
        </row>
        <row r="861">
          <cell r="A861">
            <v>37762</v>
          </cell>
          <cell r="B861" t="str">
            <v>CAVALO MECANICO TRACAO 4X2, PESO BRUTO TOTAL 16000 KG, CAPACIDADE MAXIMA DE TRACAO *36000* KG, DISTANCIA ENTRE EIXOS *3,56* M, POTENCIA *286* CV (INCLUI CABINE E CHASSI, NAO INCLUI SEMIRREBOQUE)</v>
          </cell>
          <cell r="C861" t="str">
            <v>UN</v>
          </cell>
          <cell r="D861">
            <v>708321.63</v>
          </cell>
        </row>
        <row r="862">
          <cell r="A862">
            <v>37763</v>
          </cell>
          <cell r="B862" t="str">
            <v>CAVALO MECANICO TRACAO 4X2, PESO BRUTO TOTAL 16000 KG, CAPACIDADE MAXIMA DE TRACAO *45000* KG, DISTANCIA ENTRE EIXOS *3,56* M, POTENCIA *330* CV (INCLUI CABINE E CHASSI, NAO INCLUI SEMIRREBOQUE)</v>
          </cell>
          <cell r="C862" t="str">
            <v>UN</v>
          </cell>
          <cell r="D862">
            <v>716924.61</v>
          </cell>
        </row>
        <row r="863">
          <cell r="A863">
            <v>41992</v>
          </cell>
          <cell r="B863" t="str">
            <v>CAVALO MECANICO TRACAO 4X2, PESO BRUTO TOTAL 16000 KG, CAPACIDADE MAXIMA DE TRACAO *80000* KG, POTENCIA *380* CV (INCLUI CABINE E CHASSI, NAO INCLUI SEMIRREBOQUE)</v>
          </cell>
          <cell r="C863" t="str">
            <v>UN</v>
          </cell>
          <cell r="D863">
            <v>815000</v>
          </cell>
        </row>
        <row r="864">
          <cell r="A864">
            <v>10630</v>
          </cell>
          <cell r="B864" t="str">
            <v>CAVALO MECANICO TRACAO 4X2, PESO BRUTO TOTAL COMBINADO 49000 KG, CAPACIDADE MAXIMA DE TRACAO *66000* KG, POTENCIA *360* CV (INCLUI CABINE E CHASSI, NAO INCLUI SEMIRREBOQUE)</v>
          </cell>
          <cell r="C864" t="str">
            <v>UN</v>
          </cell>
          <cell r="D864">
            <v>825897.12</v>
          </cell>
        </row>
        <row r="865">
          <cell r="A865">
            <v>13215</v>
          </cell>
          <cell r="B865" t="str">
            <v>CAVALO MECANICO TRACAO 6X2, PESO BRUTO TOTAL COMBINADO 56000 KG, CAPACIDADE MAXIMA DE TRACAO *66000* KG, POTENCIA *360* CV (INCLUI CABINE E CHASSI, NAO INCLUI SEMIRREBOQUE)</v>
          </cell>
          <cell r="C865" t="str">
            <v>UN</v>
          </cell>
          <cell r="D865">
            <v>999392.93</v>
          </cell>
        </row>
        <row r="866">
          <cell r="A866">
            <v>4235</v>
          </cell>
          <cell r="B866" t="str">
            <v>CAVOUQUEIRO OU OPERADOR DE PERFURATRIZ / ROMPEDOR (HORISTA)</v>
          </cell>
          <cell r="C866" t="str">
            <v>H</v>
          </cell>
          <cell r="D866">
            <v>19.260000000000002</v>
          </cell>
        </row>
        <row r="867">
          <cell r="A867">
            <v>40976</v>
          </cell>
          <cell r="B867" t="str">
            <v>CAVOUQUEIRO OU OPERADOR DE PERFURATRIZ / ROMPEDOR (MENSALISTA)</v>
          </cell>
          <cell r="C867" t="str">
            <v>MES</v>
          </cell>
          <cell r="D867">
            <v>3379.07</v>
          </cell>
        </row>
        <row r="868">
          <cell r="A868">
            <v>43091</v>
          </cell>
          <cell r="B868" t="str">
            <v>CENTRO DE MEDICAO AGRUPADA, EM POLICARBONATO / PVC, COM 12 MEDIDORES E PROTECAO GERAL (INCLUI BARRAMENTO, DISJUNTORES E ACESSORIOS DE FIXACAO) (PADRAO CONCESSIONARIA LOCAL)</v>
          </cell>
          <cell r="C868" t="str">
            <v>UN</v>
          </cell>
          <cell r="D868">
            <v>9922.85</v>
          </cell>
        </row>
        <row r="869">
          <cell r="A869">
            <v>43092</v>
          </cell>
          <cell r="B869" t="str">
            <v>CENTRO DE MEDICAO AGRUPADA, EM POLICARBONATO / PVC, COM 16 MEDIDORES E PROTECAO GERAL (INCLUI BARRAMENTO, DISJUNTORES E ACESSORIOS DE FIXACAO) (PADRAO CONCESSIONARIA LOCAL)</v>
          </cell>
          <cell r="C869" t="str">
            <v>UN</v>
          </cell>
          <cell r="D869">
            <v>13230.47</v>
          </cell>
        </row>
        <row r="870">
          <cell r="A870">
            <v>43089</v>
          </cell>
          <cell r="B870" t="str">
            <v>CENTRO DE MEDICAO AGRUPADA, EM POLICARBONATO / PVC, COM 4 MEDIDORES E PROTECAO GERAL (INCLUI BARRAMENTO, DISJUNTORES E ACESSORIOS DE FIXACAO) (PADRAO CONCESSIONARIA LOCAL)</v>
          </cell>
          <cell r="C870" t="str">
            <v>UN</v>
          </cell>
          <cell r="D870">
            <v>2305.79</v>
          </cell>
        </row>
        <row r="871">
          <cell r="A871">
            <v>43090</v>
          </cell>
          <cell r="B871" t="str">
            <v>CENTRO DE MEDICAO AGRUPADA, EM POLICARBONATO / PVC, COM 8 MEDIDORES E PROTECAO GERAL (INCLUI BARRAMENTO, DISJUNTORES E ACESSORIOS DE FIXACAO) (PADRAO CONCESSIONARIA LOCAL)</v>
          </cell>
          <cell r="C871" t="str">
            <v>UN</v>
          </cell>
          <cell r="D871">
            <v>5088.6400000000003</v>
          </cell>
        </row>
        <row r="872">
          <cell r="A872">
            <v>41967</v>
          </cell>
          <cell r="B872" t="str">
            <v>CERA LIQUIDA INCOLOR MULTIPISO</v>
          </cell>
          <cell r="C872" t="str">
            <v>L</v>
          </cell>
          <cell r="D872">
            <v>20.25</v>
          </cell>
        </row>
        <row r="873">
          <cell r="A873">
            <v>12760</v>
          </cell>
          <cell r="B873" t="str">
            <v>CHAPA ACO INOX AISI 304 NUMERO 4 (E = 6 MM), ACABAMENTO NUMERO 1 (LAMINADO A QUENTE, FOSCO)</v>
          </cell>
          <cell r="C873" t="str">
            <v>M2</v>
          </cell>
          <cell r="D873">
            <v>1689.72</v>
          </cell>
        </row>
        <row r="874">
          <cell r="A874">
            <v>12759</v>
          </cell>
          <cell r="B874" t="str">
            <v>CHAPA ACO INOX AISI 304 NUMERO 9 (E = 4 MM), ACABAMENTO NUMERO 1 (LAMINADO A QUENTE, FOSCO)</v>
          </cell>
          <cell r="C874" t="str">
            <v>M2</v>
          </cell>
          <cell r="D874">
            <v>1126.46</v>
          </cell>
        </row>
        <row r="875">
          <cell r="A875">
            <v>1345</v>
          </cell>
          <cell r="B875" t="str">
            <v>CHAPA/PAINEL DE MADEIRA COMPENSADA PLASTIFICADA (MADEIRITE PLASTIFICADO) PARA FORMA DE CONCRETO, DE 2200 X 1100 MM, E = *17* MM</v>
          </cell>
          <cell r="C875" t="str">
            <v>M2</v>
          </cell>
          <cell r="D875">
            <v>74.959999999999994</v>
          </cell>
        </row>
        <row r="876">
          <cell r="A876">
            <v>1346</v>
          </cell>
          <cell r="B876" t="str">
            <v>CHAPA/PAINEL DE MADEIRA COMPENSADA PLASTIFICADA (MADEIRITE PLASTIFICADO) PARA FORMA DE CONCRETO, DE 2200 X 1100 MM, E = 10 MM</v>
          </cell>
          <cell r="C876" t="str">
            <v>M2</v>
          </cell>
          <cell r="D876">
            <v>43.6</v>
          </cell>
        </row>
        <row r="877">
          <cell r="A877">
            <v>1347</v>
          </cell>
          <cell r="B877" t="str">
            <v>CHAPA/PAINEL DE MADEIRA COMPENSADA PLASTIFICADA (MADEIRITE PLASTIFICADO) PARA FORMA DE CONCRETO, DE 2200 X 1100 MM, E = 12 MM</v>
          </cell>
          <cell r="C877" t="str">
            <v>M2</v>
          </cell>
          <cell r="D877">
            <v>54.03</v>
          </cell>
        </row>
        <row r="878">
          <cell r="A878">
            <v>43678</v>
          </cell>
          <cell r="B878" t="str">
            <v>CHAPA/PAINEL DE MADEIRA COMPENSADA PLASTIFICADA (MADEIRITE PLASTIFICADO) PARA FORMA DE CONCRETO, DE 2200 X 1100 MM, E = 14 MM</v>
          </cell>
          <cell r="C878" t="str">
            <v>M2</v>
          </cell>
          <cell r="D878">
            <v>62.67</v>
          </cell>
        </row>
        <row r="879">
          <cell r="A879">
            <v>43680</v>
          </cell>
          <cell r="B879" t="str">
            <v>CHAPA/PAINEL DE MADEIRA COMPENSADA PLASTIFICADA (MADEIRITE PLASTIFICADO) PARA FORMA DE CONCRETO, DE 2200 X 1100 MM, E = 20 MM</v>
          </cell>
          <cell r="C879" t="str">
            <v>M2</v>
          </cell>
          <cell r="D879">
            <v>90.28</v>
          </cell>
        </row>
        <row r="880">
          <cell r="A880">
            <v>43679</v>
          </cell>
          <cell r="B880" t="str">
            <v>CHAPA/PAINEL DE MADEIRA COMPENSADA PLASTIFICADA (MADEIRITE PLASTIFICADO) PARA FORMA DE CONCRETO, DE 2200 X 1100 MM, E = 6 MM</v>
          </cell>
          <cell r="C880" t="str">
            <v>M2</v>
          </cell>
          <cell r="D880">
            <v>31.68</v>
          </cell>
        </row>
        <row r="881">
          <cell r="A881">
            <v>1355</v>
          </cell>
          <cell r="B881" t="str">
            <v>CHAPA/PAINEL DE MADEIRA COMPENSADA RESINADA (MADEIRITE RESINADO ROSA) PARA FORMA DE CONCRETO, DE 2200 X 1100 MM, E = 14 MM</v>
          </cell>
          <cell r="C881" t="str">
            <v>M2</v>
          </cell>
          <cell r="D881">
            <v>36.06</v>
          </cell>
        </row>
        <row r="882">
          <cell r="A882">
            <v>1358</v>
          </cell>
          <cell r="B882" t="str">
            <v>CHAPA/PAINEL DE MADEIRA COMPENSADA RESINADA (MADEIRITE RESINADO ROSA) PARA FORMA DE CONCRETO, DE 2200 X 1100 MM, E = 17 MM</v>
          </cell>
          <cell r="C882" t="str">
            <v>M2</v>
          </cell>
          <cell r="D882">
            <v>44.26</v>
          </cell>
        </row>
        <row r="883">
          <cell r="A883">
            <v>43677</v>
          </cell>
          <cell r="B883" t="str">
            <v>CHAPA/PAINEL DE MADEIRA COMPENSADA RESINADA (MADEIRITE RESINADO ROSA) PARA FORMA DE CONCRETO, DE 2200 X 1100 MM, E = 20 MM</v>
          </cell>
          <cell r="C883" t="str">
            <v>M2</v>
          </cell>
          <cell r="D883">
            <v>54.92</v>
          </cell>
        </row>
        <row r="884">
          <cell r="A884">
            <v>43682</v>
          </cell>
          <cell r="B884" t="str">
            <v>CHAPA/PAINEL DE MADEIRA COMPENSADA RESINADA (MADEIRITE RESINADO ROSA) PARA FORMA DE CONCRETO, DE 2200 X 1100 MM, E = 6 MM</v>
          </cell>
          <cell r="C884" t="str">
            <v>M2</v>
          </cell>
          <cell r="D884">
            <v>16.829999999999998</v>
          </cell>
        </row>
        <row r="885">
          <cell r="A885">
            <v>43681</v>
          </cell>
          <cell r="B885" t="str">
            <v>CHAPA/PAINEL DE MADEIRA COMPENSADA RESINADA (MADEIRITE RESINADO ROSA) PARA FORMA DE CONCRETO, DE 2200 X 1100 MM, E = 8 A 12 MM</v>
          </cell>
          <cell r="C885" t="str">
            <v>M2</v>
          </cell>
          <cell r="D885">
            <v>27.89</v>
          </cell>
        </row>
        <row r="886">
          <cell r="A886">
            <v>20971</v>
          </cell>
          <cell r="B886" t="str">
            <v>CHAVE DUPLA PARA CONEXOES TIPO STORZ, ENGATE RAPIDO 1 1/2" X 2 1/2", EM LATAO, PARA INSTALACAO PREDIAL COMBATE A INCENDIO</v>
          </cell>
          <cell r="C886" t="str">
            <v>UN</v>
          </cell>
          <cell r="D886">
            <v>26.66</v>
          </cell>
        </row>
        <row r="887">
          <cell r="A887">
            <v>39746</v>
          </cell>
          <cell r="B887" t="str">
            <v>CHUMBADOR DE ACO GALVANIZADO, 1" X 600 MM, PARA POSTES DE ACO COM BASE, INCLUSO PORCA E ARRUELA</v>
          </cell>
          <cell r="C887" t="str">
            <v>UN</v>
          </cell>
          <cell r="D887">
            <v>73.66</v>
          </cell>
        </row>
        <row r="888">
          <cell r="A888">
            <v>13279</v>
          </cell>
          <cell r="B888" t="str">
            <v>CHUMBADOR DE ACO TIPO PARABOLT, * 5/8" X 200* MM, COM PORCA E ARRUELA</v>
          </cell>
          <cell r="C888" t="str">
            <v>KG</v>
          </cell>
          <cell r="D888">
            <v>18.649999999999999</v>
          </cell>
        </row>
        <row r="889">
          <cell r="A889">
            <v>11977</v>
          </cell>
          <cell r="B889" t="str">
            <v>CHUMBADOR DE ACO ZINCADO, DIAMETRO 1/2", COMPRIMENTO 75 MM</v>
          </cell>
          <cell r="C889" t="str">
            <v>UN</v>
          </cell>
          <cell r="D889">
            <v>9.66</v>
          </cell>
        </row>
        <row r="890">
          <cell r="A890">
            <v>11976</v>
          </cell>
          <cell r="B890" t="str">
            <v>CHUMBADOR DE ACO ZINCADO, DIAMETRO 1/4" COM PARAFUSO 1/4" X 40 MM</v>
          </cell>
          <cell r="C890" t="str">
            <v>UN</v>
          </cell>
          <cell r="D890">
            <v>1.08</v>
          </cell>
        </row>
        <row r="891">
          <cell r="A891">
            <v>11975</v>
          </cell>
          <cell r="B891" t="str">
            <v>CHUMBADOR DE ACO ZINCADO, DIAMETRO 5/8", COMPRIMENTO 6", COM PORCA</v>
          </cell>
          <cell r="C891" t="str">
            <v>UN</v>
          </cell>
          <cell r="D891">
            <v>21.17</v>
          </cell>
        </row>
        <row r="892">
          <cell r="A892">
            <v>1368</v>
          </cell>
          <cell r="B892" t="str">
            <v>CHUVEIRO COMUM EM PLASTICO BRANCO, COM CANO, 3 TEMPERATURAS, 5500 W (110/220 V)</v>
          </cell>
          <cell r="C892" t="str">
            <v>UN</v>
          </cell>
          <cell r="D892">
            <v>97.05</v>
          </cell>
        </row>
        <row r="893">
          <cell r="A893">
            <v>1367</v>
          </cell>
          <cell r="B893" t="str">
            <v>CHUVEIRO COMUM EM PLASTICO CROMADO, COM CANO, 4 TEMPERATURAS (110/220 V)</v>
          </cell>
          <cell r="C893" t="str">
            <v>UN</v>
          </cell>
          <cell r="D893">
            <v>313.93</v>
          </cell>
        </row>
        <row r="894">
          <cell r="A894">
            <v>1380</v>
          </cell>
          <cell r="B894" t="str">
            <v>CIMENTO BRANCO NAO ESTRUTURAL (CPB - NAO ESTRUTURAL)</v>
          </cell>
          <cell r="C894" t="str">
            <v>KG</v>
          </cell>
          <cell r="D894">
            <v>4.55</v>
          </cell>
        </row>
        <row r="895">
          <cell r="A895">
            <v>1375</v>
          </cell>
          <cell r="B895" t="str">
            <v>CIMENTO IMPERMEABILIZANTE DE PEGA ULTRARRAPIDA PARA TAMPONAMENTOS</v>
          </cell>
          <cell r="C895" t="str">
            <v>KG</v>
          </cell>
          <cell r="D895">
            <v>16.53</v>
          </cell>
        </row>
        <row r="896">
          <cell r="A896">
            <v>1379</v>
          </cell>
          <cell r="B896" t="str">
            <v>CIMENTO PORTLAND COMPOSTO CP II-32</v>
          </cell>
          <cell r="C896" t="str">
            <v>KG</v>
          </cell>
          <cell r="D896">
            <v>0.68</v>
          </cell>
        </row>
        <row r="897">
          <cell r="A897">
            <v>13284</v>
          </cell>
          <cell r="B897" t="str">
            <v>CIMENTO PORTLAND DE ALTO FORNO (AF) CP III-40</v>
          </cell>
          <cell r="C897" t="str">
            <v>KG</v>
          </cell>
          <cell r="D897">
            <v>0.61</v>
          </cell>
        </row>
        <row r="898">
          <cell r="A898">
            <v>44528</v>
          </cell>
          <cell r="B898" t="str">
            <v>CIMENTO PORTLAND ESTRUTURAL BRANCO CPB - 32 OU CPB - 40</v>
          </cell>
          <cell r="C898" t="str">
            <v>KG</v>
          </cell>
          <cell r="D898">
            <v>3.62</v>
          </cell>
        </row>
        <row r="899">
          <cell r="A899">
            <v>34753</v>
          </cell>
          <cell r="B899" t="str">
            <v>CIMENTO PORTLAND POZOLANICO CP IV-32</v>
          </cell>
          <cell r="C899" t="str">
            <v>KG</v>
          </cell>
          <cell r="D899">
            <v>0.66</v>
          </cell>
        </row>
        <row r="900">
          <cell r="A900">
            <v>420</v>
          </cell>
          <cell r="B900" t="str">
            <v>CINTA CIRCULAR EM ACO GALVANIZADO DE 150 MM DE DIAMETRO PARA FIXACAO DE CAIXA MEDICAO, INCLUI PARAFUSOS E PORCAS</v>
          </cell>
          <cell r="C900" t="str">
            <v>UN</v>
          </cell>
          <cell r="D900">
            <v>24.54</v>
          </cell>
        </row>
        <row r="901">
          <cell r="A901">
            <v>12327</v>
          </cell>
          <cell r="B901" t="str">
            <v>CINTA CIRCULAR EM ACO GALVANIZADO DE 210 MM DE DIAMETRO PARA INSTALACAO DE TRANSFORMADOR EM POSTE DE CONCRETO</v>
          </cell>
          <cell r="C901" t="str">
            <v>UN</v>
          </cell>
          <cell r="D901">
            <v>29.23</v>
          </cell>
        </row>
        <row r="902">
          <cell r="A902">
            <v>36148</v>
          </cell>
          <cell r="B902" t="str">
            <v>CINTURAO DE SEGURANCA TIPO PARAQUEDISTA, FIVELA EM ACO, AJUSTE NO SUSPENSORIO, CINTURA E PERNAS</v>
          </cell>
          <cell r="C902" t="str">
            <v>UN</v>
          </cell>
          <cell r="D902">
            <v>76.319999999999993</v>
          </cell>
        </row>
        <row r="903">
          <cell r="A903">
            <v>12329</v>
          </cell>
          <cell r="B903" t="str">
            <v>COBRE ELETROLITICO EM BARRA OU CHAPA</v>
          </cell>
          <cell r="C903" t="str">
            <v>KG</v>
          </cell>
          <cell r="D903">
            <v>127.11</v>
          </cell>
        </row>
        <row r="904">
          <cell r="A904">
            <v>44396</v>
          </cell>
          <cell r="B904" t="str">
            <v>COLA BRANCA BASE PVA</v>
          </cell>
          <cell r="C904" t="str">
            <v>KG</v>
          </cell>
          <cell r="D904">
            <v>34.619999999999997</v>
          </cell>
        </row>
        <row r="905">
          <cell r="A905">
            <v>44327</v>
          </cell>
          <cell r="B905" t="str">
            <v>COLA PARA TUBOS E MANTAS ELASTOMERICAS, A BASE DE SOLVENTE</v>
          </cell>
          <cell r="C905" t="str">
            <v>L</v>
          </cell>
          <cell r="D905">
            <v>117.73</v>
          </cell>
        </row>
        <row r="906">
          <cell r="A906">
            <v>11134</v>
          </cell>
          <cell r="B906" t="str">
            <v>COMPENSADO NAVAL - CHAPA/PAINEL EM MADEIRA COMPENSADA PRENSADA, DE 2200 X 1600 MM, E = 10 MM</v>
          </cell>
          <cell r="C906" t="str">
            <v>M2</v>
          </cell>
          <cell r="D906">
            <v>62.12</v>
          </cell>
        </row>
        <row r="907">
          <cell r="A907">
            <v>11135</v>
          </cell>
          <cell r="B907" t="str">
            <v>COMPENSADO NAVAL - CHAPA/PAINEL EM MADEIRA COMPENSADA PRENSADA, DE 2200 X 1600 MM, E = 12 MM</v>
          </cell>
          <cell r="C907" t="str">
            <v>M2</v>
          </cell>
          <cell r="D907">
            <v>67.069999999999993</v>
          </cell>
        </row>
        <row r="908">
          <cell r="A908">
            <v>11136</v>
          </cell>
          <cell r="B908" t="str">
            <v>COMPENSADO NAVAL - CHAPA/PAINEL EM MADEIRA COMPENSADA PRENSADA, DE 2200 X 1600 MM, E = 15 MM</v>
          </cell>
          <cell r="C908" t="str">
            <v>M2</v>
          </cell>
          <cell r="D908">
            <v>76.8</v>
          </cell>
        </row>
        <row r="909">
          <cell r="A909">
            <v>34743</v>
          </cell>
          <cell r="B909" t="str">
            <v>COMPENSADO NAVAL - CHAPA/PAINEL EM MADEIRA COMPENSADA PRENSADA, DE 2200 X 1600 MM, E = 18 MM</v>
          </cell>
          <cell r="C909" t="str">
            <v>M2</v>
          </cell>
          <cell r="D909">
            <v>92.66</v>
          </cell>
        </row>
        <row r="910">
          <cell r="A910">
            <v>11137</v>
          </cell>
          <cell r="B910" t="str">
            <v>COMPENSADO NAVAL - CHAPA/PAINEL EM MADEIRA COMPENSADA PRENSADA, DE 2200 X 1600 MM, E = 20 MM</v>
          </cell>
          <cell r="C910" t="str">
            <v>M2</v>
          </cell>
          <cell r="D910">
            <v>105.24</v>
          </cell>
        </row>
        <row r="911">
          <cell r="A911">
            <v>34745</v>
          </cell>
          <cell r="B911" t="str">
            <v>COMPENSADO NAVAL - CHAPA/PAINEL EM MADEIRA COMPENSADA PRENSADA, DE 2200 X 1600 MM, E = 25 MM</v>
          </cell>
          <cell r="C911" t="str">
            <v>M2</v>
          </cell>
          <cell r="D911">
            <v>125.15</v>
          </cell>
        </row>
        <row r="912">
          <cell r="A912">
            <v>34746</v>
          </cell>
          <cell r="B912" t="str">
            <v>COMPENSADO NAVAL - CHAPA/PAINEL EM MADEIRA COMPENSADA PRENSADA, DE 2200 X 1600 MM, E = 4 MM</v>
          </cell>
          <cell r="C912" t="str">
            <v>M2</v>
          </cell>
          <cell r="D912">
            <v>34.130000000000003</v>
          </cell>
        </row>
        <row r="913">
          <cell r="A913">
            <v>1360</v>
          </cell>
          <cell r="B913" t="str">
            <v>COMPENSADO NAVAL - CHAPA/PAINEL EM MADEIRA COMPENSADA PRENSADA, DE 2200 X 1600 MM, E = 6 MM</v>
          </cell>
          <cell r="C913" t="str">
            <v>M2</v>
          </cell>
          <cell r="D913">
            <v>39.82</v>
          </cell>
        </row>
        <row r="914">
          <cell r="A914">
            <v>34348</v>
          </cell>
          <cell r="B914" t="str">
            <v>CONCERTINA CLIPADA (DUPLA) EM ACO GALVANIZADO DE ALTA RESISTENCIA, COM ESPIRAL DE 300 MM, D = 2,76 MM</v>
          </cell>
          <cell r="C914" t="str">
            <v>M</v>
          </cell>
          <cell r="D914">
            <v>27.7</v>
          </cell>
        </row>
        <row r="915">
          <cell r="A915">
            <v>34347</v>
          </cell>
          <cell r="B915" t="str">
            <v>CONCERTINA SIMPLES EM ACO GALVANIZADO DE ALTA RESISTENCIA, COM ESPIRAL DE 300 MM, D = 2,76 MM</v>
          </cell>
          <cell r="C915" t="str">
            <v>M</v>
          </cell>
          <cell r="D915">
            <v>19.8</v>
          </cell>
        </row>
        <row r="916">
          <cell r="A916">
            <v>11146</v>
          </cell>
          <cell r="B916" t="str">
            <v>CONCRETO AUTOADENSAVEL (CAA) CLASSE DE RESISTENCIA C15, ESPALHAMENTO SF2, COM BOMBEAMENTO (DISPONIBILIZACAO DE BOMBA), SEM O LANCAMENTO (NBR 15823)</v>
          </cell>
          <cell r="C916" t="str">
            <v>M3</v>
          </cell>
          <cell r="D916">
            <v>507.29</v>
          </cell>
        </row>
        <row r="917">
          <cell r="A917">
            <v>11147</v>
          </cell>
          <cell r="B917" t="str">
            <v>CONCRETO AUTOADENSAVEL (CAA) CLASSE DE RESISTENCIA C20, ESPALHAMENTO SF2, COM BOMBEAMENTO (DISPONIBILIZACAO DE BOMBA), SEM O LANCAMENTO (NBR 15823)</v>
          </cell>
          <cell r="C917" t="str">
            <v>M3</v>
          </cell>
          <cell r="D917">
            <v>527.15</v>
          </cell>
        </row>
        <row r="918">
          <cell r="A918">
            <v>34872</v>
          </cell>
          <cell r="B918" t="str">
            <v>CONCRETO AUTOADENSAVEL (CAA) CLASSE DE RESISTENCIA C25, ESPALHAMENTO SF2, COM BOMBEAMENTO (DISPONIBILIZACAO DE BOMBA), SEM O LANCAMENTO (NBR 15823)</v>
          </cell>
          <cell r="C918" t="str">
            <v>M3</v>
          </cell>
          <cell r="D918">
            <v>533.07000000000005</v>
          </cell>
        </row>
        <row r="919">
          <cell r="A919">
            <v>34491</v>
          </cell>
          <cell r="B919" t="str">
            <v>CONCRETO AUTOADENSAVEL (CAA) CLASSE DE RESISTENCIA C30, ESPALHAMENTO SF2, COM BOMBEAMENTO (DISPONIBILIZACAO DE BOMBA), SEM O LANCAMENTO (NBR 15823)</v>
          </cell>
          <cell r="C919" t="str">
            <v>M3</v>
          </cell>
          <cell r="D919">
            <v>548.51</v>
          </cell>
        </row>
        <row r="920">
          <cell r="A920">
            <v>34770</v>
          </cell>
          <cell r="B920" t="str">
            <v>CONCRETO BETUMINOSO USINADO A QUENTE (CBUQ) PARA PAVIMENTACAO ASFALTICA, PADRAO DNIT, FAIXA C, COM CAP 30/45 - AQUISICAO POSTO USINA</v>
          </cell>
          <cell r="C920" t="str">
            <v>T</v>
          </cell>
          <cell r="D920">
            <v>524.77</v>
          </cell>
        </row>
        <row r="921">
          <cell r="A921">
            <v>1518</v>
          </cell>
          <cell r="B921" t="str">
            <v>CONCRETO BETUMINOSO USINADO A QUENTE (CBUQ) PARA PAVIMENTACAO ASFALTICA, PADRAO DNIT, FAIXA C, COM CAP 50/70 - AQUISICAO POSTO USINA</v>
          </cell>
          <cell r="C921" t="str">
            <v>T</v>
          </cell>
          <cell r="D921">
            <v>535</v>
          </cell>
        </row>
        <row r="922">
          <cell r="A922">
            <v>41965</v>
          </cell>
          <cell r="B922" t="str">
            <v>CONCRETO BETUMINOSO USINADO A QUENTE (CBUQ) PARA PAVIMENTACAO ASFALTICA, PADRAO DNIT, PARA BINDER, COM CAP 50/70 - AQUISICAO POSTO USINA</v>
          </cell>
          <cell r="C922" t="str">
            <v>T</v>
          </cell>
          <cell r="D922">
            <v>469.1</v>
          </cell>
        </row>
        <row r="923">
          <cell r="A923">
            <v>1524</v>
          </cell>
          <cell r="B923" t="str">
            <v>CONCRETO USINADO BOMBEAVEL, CLASSE DE RESISTENCIA C20, BRITA 0 E 1, SLUMP = 100 +/- 20 MM, COM BOMBEAMENTO (DISPONIBILIZACAO DE BOMBA), SEM O LANCAMENTO (NBR 8953)</v>
          </cell>
          <cell r="C923" t="str">
            <v>M3</v>
          </cell>
          <cell r="D923">
            <v>486.71</v>
          </cell>
        </row>
        <row r="924">
          <cell r="A924">
            <v>34492</v>
          </cell>
          <cell r="B924" t="str">
            <v>CONCRETO USINADO BOMBEAVEL, CLASSE DE RESISTENCIA C20, COM BRITA 0 E 1, SLUMP = 100 +/- 20 MM, EXCLUI SERVICO DE BOMBEAMENTO (NBR 8953)</v>
          </cell>
          <cell r="C924" t="str">
            <v>M3</v>
          </cell>
          <cell r="D924">
            <v>450.83</v>
          </cell>
        </row>
        <row r="925">
          <cell r="A925">
            <v>38404</v>
          </cell>
          <cell r="B925" t="str">
            <v>CONCRETO USINADO BOMBEAVEL, CLASSE DE RESISTENCIA C20, COM BRITA 0 E 1, SLUMP = 130 +/- 20 MM, EXCLUI SERVICO DE BOMBEAMENTO (NBR 8953)</v>
          </cell>
          <cell r="C925" t="str">
            <v>M3</v>
          </cell>
          <cell r="D925">
            <v>466.97</v>
          </cell>
        </row>
        <row r="926">
          <cell r="A926">
            <v>39849</v>
          </cell>
          <cell r="B926" t="str">
            <v>CONCRETO USINADO BOMBEAVEL, CLASSE DE RESISTENCIA C20, COM BRITA 0 E 1, SLUMP = 190 +/- 20 MM, COM BOMBEAMENTO (DISPONIBILIZACAO DE BOMBA), SEM O LANCAMENTO (NBR 8953)</v>
          </cell>
          <cell r="C926" t="str">
            <v>M3</v>
          </cell>
          <cell r="D926">
            <v>535.15</v>
          </cell>
        </row>
        <row r="927">
          <cell r="A927">
            <v>38464</v>
          </cell>
          <cell r="B927" t="str">
            <v>CONCRETO USINADO BOMBEAVEL, CLASSE DE RESISTENCIA C20, COM BRITA 0, SLUMP = 220 +/- 20 MM, COM BOMBEAMENTO (DISPONIBILIZACAO DE BOMBA), SEM O LANCAMENTO (NBR 8953)</v>
          </cell>
          <cell r="C927" t="str">
            <v>M3</v>
          </cell>
          <cell r="D927">
            <v>542.91999999999996</v>
          </cell>
        </row>
        <row r="928">
          <cell r="A928">
            <v>1527</v>
          </cell>
          <cell r="B928" t="str">
            <v>CONCRETO USINADO BOMBEAVEL, CLASSE DE RESISTENCIA C25, BRITA 0 E 1, SLUMP = 100 +/- 20 MM, COM BOMBEAMENTO (DISPONIBILIZACAO DE BOMBA), SEM O LANCAMENTO (NBR 8953)</v>
          </cell>
          <cell r="C928" t="str">
            <v>M3</v>
          </cell>
          <cell r="D928">
            <v>502.16</v>
          </cell>
        </row>
        <row r="929">
          <cell r="A929">
            <v>34493</v>
          </cell>
          <cell r="B929" t="str">
            <v>CONCRETO USINADO BOMBEAVEL, CLASSE DE RESISTENCIA C25, COM BRITA 0 E 1, SLUMP = 100 +/- 20 MM, EXCLUI SERVICO DE BOMBEAMENTO (NBR 8953)</v>
          </cell>
          <cell r="C929" t="str">
            <v>M3</v>
          </cell>
          <cell r="D929">
            <v>463.53</v>
          </cell>
        </row>
        <row r="930">
          <cell r="A930">
            <v>38405</v>
          </cell>
          <cell r="B930" t="str">
            <v>CONCRETO USINADO BOMBEAVEL, CLASSE DE RESISTENCIA C25, COM BRITA 0 E 1, SLUMP = 130 +/- 20 MM, EXCLUI SERVICO DE BOMBEAMENTO (NBR 8953)</v>
          </cell>
          <cell r="C930" t="str">
            <v>M3</v>
          </cell>
          <cell r="D930">
            <v>481.37</v>
          </cell>
        </row>
        <row r="931">
          <cell r="A931">
            <v>38408</v>
          </cell>
          <cell r="B931" t="str">
            <v>CONCRETO USINADO BOMBEAVEL, CLASSE DE RESISTENCIA C25, COM BRITA 0 E 1, SLUMP = 190 +/- 20 MM, EXCLUI SERVICO DE BOMBEAMENTO (NBR 8953)</v>
          </cell>
          <cell r="C931" t="str">
            <v>M3</v>
          </cell>
          <cell r="D931">
            <v>532.83000000000004</v>
          </cell>
        </row>
        <row r="932">
          <cell r="A932">
            <v>1525</v>
          </cell>
          <cell r="B932" t="str">
            <v>CONCRETO USINADO BOMBEAVEL, CLASSE DE RESISTENCIA C30, BRITA 0 E 1, SLUMP = 100 +/- 20 MM, COM BOMBEAMENTO (DISPONIBILIZACAO DE BOMBA), SEM O LANCAMENTO (NBR 8953)</v>
          </cell>
          <cell r="C932" t="str">
            <v>M3</v>
          </cell>
          <cell r="D932">
            <v>517.61</v>
          </cell>
        </row>
        <row r="933">
          <cell r="A933">
            <v>34494</v>
          </cell>
          <cell r="B933" t="str">
            <v>CONCRETO USINADO BOMBEAVEL, CLASSE DE RESISTENCIA C30, COM BRITA 0 E 1, SLUMP = 100 +/- 20 MM, EXCLUI SERVICO DE BOMBEAMENTO (NBR 8953)</v>
          </cell>
          <cell r="C933" t="str">
            <v>M3</v>
          </cell>
          <cell r="D933">
            <v>478.99</v>
          </cell>
        </row>
        <row r="934">
          <cell r="A934">
            <v>38406</v>
          </cell>
          <cell r="B934" t="str">
            <v>CONCRETO USINADO BOMBEAVEL, CLASSE DE RESISTENCIA C30, COM BRITA 0 E 1, SLUMP = 130 +/- 20 MM, EXCLUI SERVICO DE BOMBEAMENTO (NBR 8953)</v>
          </cell>
          <cell r="C934" t="str">
            <v>M3</v>
          </cell>
          <cell r="D934">
            <v>508.3</v>
          </cell>
        </row>
        <row r="935">
          <cell r="A935">
            <v>38409</v>
          </cell>
          <cell r="B935" t="str">
            <v>CONCRETO USINADO BOMBEAVEL, CLASSE DE RESISTENCIA C30, COM BRITA 0 E 1, SLUMP = 190 +/- 20 MM, EXCLUI SERVICO DE BOMBEAMENTO (NBR 8953)</v>
          </cell>
          <cell r="C935" t="str">
            <v>M3</v>
          </cell>
          <cell r="D935">
            <v>536.46</v>
          </cell>
        </row>
        <row r="936">
          <cell r="A936">
            <v>43360</v>
          </cell>
          <cell r="B936" t="str">
            <v>CONCRETO USINADO BOMBEAVEL, CLASSE DE RESISTENCIA C30, COM BRITA 0 E 1, SLUMP = 220 +/- 30 MM, EXCLUI SERVICO DE BOMBEAMENTO (NBR 8953)</v>
          </cell>
          <cell r="C936" t="str">
            <v>M3</v>
          </cell>
          <cell r="D936">
            <v>559.38</v>
          </cell>
        </row>
        <row r="937">
          <cell r="A937">
            <v>11145</v>
          </cell>
          <cell r="B937" t="str">
            <v>CONCRETO USINADO BOMBEAVEL, CLASSE DE RESISTENCIA C35, BRITA 0 E 1, SLUMP = 100 +/- 20 MM, COM BOMBEAMENTO (DISPONIBILIZACAO DE BOMBA), SEM O LANCAMENTO (NBR 8953)</v>
          </cell>
          <cell r="C937" t="str">
            <v>M3</v>
          </cell>
          <cell r="D937">
            <v>533.07000000000005</v>
          </cell>
        </row>
        <row r="938">
          <cell r="A938">
            <v>34495</v>
          </cell>
          <cell r="B938" t="str">
            <v>CONCRETO USINADO BOMBEAVEL, CLASSE DE RESISTENCIA C35, COM BRITA 0 E 1, SLUMP = 100 +/- 20 MM, EXCLUI SERVICO DE BOMBEAMENTO (NBR 8953)</v>
          </cell>
          <cell r="C938" t="str">
            <v>M3</v>
          </cell>
          <cell r="D938">
            <v>494.43</v>
          </cell>
        </row>
        <row r="939">
          <cell r="A939">
            <v>34479</v>
          </cell>
          <cell r="B939" t="str">
            <v>CONCRETO USINADO BOMBEAVEL, CLASSE DE RESISTENCIA C40, BRITA 0 E 1, SLUMP = 100 +/- 20 MM, COM BOMBEAMENTO (DISPONIBILIZACAO DE BOMBA), SEM O LANCAMENTO (NBR 8953)</v>
          </cell>
          <cell r="C939" t="str">
            <v>M3</v>
          </cell>
          <cell r="D939">
            <v>548.51</v>
          </cell>
        </row>
        <row r="940">
          <cell r="A940">
            <v>34496</v>
          </cell>
          <cell r="B940" t="str">
            <v>CONCRETO USINADO BOMBEAVEL, CLASSE DE RESISTENCIA C40, COM BRITA 0 E 1, SLUMP = 100 +/- 20 MM, EXCLUI SERVICO DE BOMBEAMENTO (NBR 8953)</v>
          </cell>
          <cell r="C940" t="str">
            <v>M3</v>
          </cell>
          <cell r="D940">
            <v>515.78</v>
          </cell>
        </row>
        <row r="941">
          <cell r="A941">
            <v>34481</v>
          </cell>
          <cell r="B941" t="str">
            <v>CONCRETO USINADO BOMBEAVEL, CLASSE DE RESISTENCIA C45, BRITA 0 E 1, SLUMP = 100 +/- 20 MM, COM BOMBEAMENTO (DISPONIBILIZACAO DE BOMBA), SEM O LANCAMENTO (NBR 8953)</v>
          </cell>
          <cell r="C941" t="str">
            <v>M3</v>
          </cell>
          <cell r="D941">
            <v>573.13</v>
          </cell>
        </row>
        <row r="942">
          <cell r="A942">
            <v>34483</v>
          </cell>
          <cell r="B942" t="str">
            <v>CONCRETO USINADO BOMBEAVEL, CLASSE DE RESISTENCIA C50, BRITA 0 E 1, SLUMP = 100 +/- 20 MM, COM BOMBEAMENTO (DISPONIBILIZACAO DE BOMBA), SEM O LANCAMENTO (NBR 8953)</v>
          </cell>
          <cell r="C942" t="str">
            <v>M3</v>
          </cell>
          <cell r="D942">
            <v>612.35</v>
          </cell>
        </row>
        <row r="943">
          <cell r="A943">
            <v>34485</v>
          </cell>
          <cell r="B943" t="str">
            <v>CONCRETO USINADO BOMBEAVEL, CLASSE DE RESISTENCIA C60, COM BRITA 0 E 1, SLUMP = 100 +/- 20 MM, COM BOMBEAMENTO (DISPONIBILIZACAO DE BOMBA), SEM O LANCAMENTO (NBR 8953)</v>
          </cell>
          <cell r="C943" t="str">
            <v>M3</v>
          </cell>
          <cell r="D943">
            <v>654.84</v>
          </cell>
        </row>
        <row r="944">
          <cell r="A944">
            <v>14041</v>
          </cell>
          <cell r="B944" t="str">
            <v>CONCRETO USINADO CONVENCIONAL (NAO BOMBEAVEL) CLASSE DE RESISTENCIA C10, COM BRITA 1 E 2, SLUMP = 80 MM +/- 10 MM (NBR 8953)</v>
          </cell>
          <cell r="C944" t="str">
            <v>M3</v>
          </cell>
          <cell r="D944">
            <v>425.68</v>
          </cell>
        </row>
        <row r="945">
          <cell r="A945">
            <v>1523</v>
          </cell>
          <cell r="B945" t="str">
            <v>CONCRETO USINADO CONVENCIONAL (NAO BOMBEAVEL) CLASSE DE RESISTENCIA C15, COM BRITA 1 E 2, SLUMP = 80 MM +/- 10 MM (NBR 8953)</v>
          </cell>
          <cell r="C945" t="str">
            <v>M3</v>
          </cell>
          <cell r="D945">
            <v>432.63</v>
          </cell>
        </row>
        <row r="946">
          <cell r="A946">
            <v>14054</v>
          </cell>
          <cell r="B946" t="str">
            <v>CONDULETE DE ALUMINIO TIPO B, PARA ELETRODUTO ROSCAVEL DE 1", COM TAMPA CEGA</v>
          </cell>
          <cell r="C946" t="str">
            <v>UN</v>
          </cell>
          <cell r="D946">
            <v>19.62</v>
          </cell>
        </row>
        <row r="947">
          <cell r="A947">
            <v>14052</v>
          </cell>
          <cell r="B947" t="str">
            <v>CONDULETE DE ALUMINIO TIPO B, PARA ELETRODUTO ROSCAVEL DE 1/2", COM TAMPA CEGA</v>
          </cell>
          <cell r="C947" t="str">
            <v>UN</v>
          </cell>
          <cell r="D947">
            <v>15.09</v>
          </cell>
        </row>
        <row r="948">
          <cell r="A948">
            <v>14053</v>
          </cell>
          <cell r="B948" t="str">
            <v>CONDULETE DE ALUMINIO TIPO B, PARA ELETRODUTO ROSCAVEL DE 3/4", COM TAMPA CEGA</v>
          </cell>
          <cell r="C948" t="str">
            <v>UN</v>
          </cell>
          <cell r="D948">
            <v>15.32</v>
          </cell>
        </row>
        <row r="949">
          <cell r="A949">
            <v>2560</v>
          </cell>
          <cell r="B949" t="str">
            <v>CONDULETE DE ALUMINIO TIPO C, PARA ELETRODUTO ROSCAVEL DE 1", COM TAMPA CEGA</v>
          </cell>
          <cell r="C949" t="str">
            <v>UN</v>
          </cell>
          <cell r="D949">
            <v>20.309999999999999</v>
          </cell>
        </row>
        <row r="950">
          <cell r="A950">
            <v>2558</v>
          </cell>
          <cell r="B950" t="str">
            <v>CONDULETE DE ALUMINIO TIPO C, PARA ELETRODUTO ROSCAVEL DE 1/2", COM TAMPA CEGA</v>
          </cell>
          <cell r="C950" t="str">
            <v>UN</v>
          </cell>
          <cell r="D950">
            <v>11.54</v>
          </cell>
        </row>
        <row r="951">
          <cell r="A951">
            <v>2559</v>
          </cell>
          <cell r="B951" t="str">
            <v>CONDULETE DE ALUMINIO TIPO C, PARA ELETRODUTO ROSCAVEL DE 3/4", COM TAMPA CEGA</v>
          </cell>
          <cell r="C951" t="str">
            <v>UN</v>
          </cell>
          <cell r="D951">
            <v>16.239999999999998</v>
          </cell>
        </row>
        <row r="952">
          <cell r="A952">
            <v>2592</v>
          </cell>
          <cell r="B952" t="str">
            <v>CONDULETE DE ALUMINIO TIPO C, PARA ELETRODUTO ROSCAVEL DE 4", COM TAMPA CEGA</v>
          </cell>
          <cell r="C952" t="str">
            <v>UN</v>
          </cell>
          <cell r="D952">
            <v>269.22000000000003</v>
          </cell>
        </row>
        <row r="953">
          <cell r="A953">
            <v>2589</v>
          </cell>
          <cell r="B953" t="str">
            <v>CONDULETE DE ALUMINIO TIPO E, PARA ELETRODUTO ROSCAVEL DE 1 1/2", COM TAMPA CEGA</v>
          </cell>
          <cell r="C953" t="str">
            <v>UN</v>
          </cell>
          <cell r="D953">
            <v>36.01</v>
          </cell>
        </row>
        <row r="954">
          <cell r="A954">
            <v>2566</v>
          </cell>
          <cell r="B954" t="str">
            <v>CONDULETE DE ALUMINIO TIPO E, PARA ELETRODUTO ROSCAVEL DE 1 1/4", COM TAMPA CEGA</v>
          </cell>
          <cell r="C954" t="str">
            <v>UN</v>
          </cell>
          <cell r="D954">
            <v>27.09</v>
          </cell>
        </row>
        <row r="955">
          <cell r="A955">
            <v>2590</v>
          </cell>
          <cell r="B955" t="str">
            <v>CONDULETE DE ALUMINIO TIPO E, PARA ELETRODUTO ROSCAVEL DE 1", COM TAMPA CEGA</v>
          </cell>
          <cell r="C955" t="str">
            <v>UN</v>
          </cell>
          <cell r="D955">
            <v>22.1</v>
          </cell>
        </row>
        <row r="956">
          <cell r="A956">
            <v>2591</v>
          </cell>
          <cell r="B956" t="str">
            <v>CONDULETE DE ALUMINIO TIPO E, PARA ELETRODUTO ROSCAVEL DE 1/2", COM TAMPA CEGA</v>
          </cell>
          <cell r="C956" t="str">
            <v>UN</v>
          </cell>
          <cell r="D956">
            <v>13.13</v>
          </cell>
        </row>
        <row r="957">
          <cell r="A957">
            <v>2567</v>
          </cell>
          <cell r="B957" t="str">
            <v>CONDULETE DE ALUMINIO TIPO E, PARA ELETRODUTO ROSCAVEL DE 2", COM TAMPA CEGA</v>
          </cell>
          <cell r="C957" t="str">
            <v>UN</v>
          </cell>
          <cell r="D957">
            <v>52.82</v>
          </cell>
        </row>
        <row r="958">
          <cell r="A958">
            <v>2568</v>
          </cell>
          <cell r="B958" t="str">
            <v>CONDULETE DE ALUMINIO TIPO E, PARA ELETRODUTO ROSCAVEL DE 3", COM TAMPA CEGA</v>
          </cell>
          <cell r="C958" t="str">
            <v>UN</v>
          </cell>
          <cell r="D958">
            <v>146.68</v>
          </cell>
        </row>
        <row r="959">
          <cell r="A959">
            <v>2565</v>
          </cell>
          <cell r="B959" t="str">
            <v>CONDULETE DE ALUMINIO TIPO E, PARA ELETRODUTO ROSCAVEL DE 3/4", COM TAMPA CEGA</v>
          </cell>
          <cell r="C959" t="str">
            <v>UN</v>
          </cell>
          <cell r="D959">
            <v>13.16</v>
          </cell>
        </row>
        <row r="960">
          <cell r="A960">
            <v>2594</v>
          </cell>
          <cell r="B960" t="str">
            <v>CONDULETE DE ALUMINIO TIPO E, PARA ELETRODUTO ROSCAVEL DE 4", COM TAMPA CEGA</v>
          </cell>
          <cell r="C960" t="str">
            <v>UN</v>
          </cell>
          <cell r="D960">
            <v>244.36</v>
          </cell>
        </row>
        <row r="961">
          <cell r="A961">
            <v>2587</v>
          </cell>
          <cell r="B961" t="str">
            <v>CONDULETE DE ALUMINIO TIPO LR, PARA ELETRODUTO ROSCAVEL DE 1 1/2", COM TAMPA CEGA</v>
          </cell>
          <cell r="C961" t="str">
            <v>UN</v>
          </cell>
          <cell r="D961">
            <v>41.64</v>
          </cell>
        </row>
        <row r="962">
          <cell r="A962">
            <v>2588</v>
          </cell>
          <cell r="B962" t="str">
            <v>CONDULETE DE ALUMINIO TIPO LR, PARA ELETRODUTO ROSCAVEL DE 1 1/4", COM TAMPA CEGA</v>
          </cell>
          <cell r="C962" t="str">
            <v>UN</v>
          </cell>
          <cell r="D962">
            <v>33.08</v>
          </cell>
        </row>
        <row r="963">
          <cell r="A963">
            <v>2570</v>
          </cell>
          <cell r="B963" t="str">
            <v>CONDULETE DE ALUMINIO TIPO LR, PARA ELETRODUTO ROSCAVEL DE 1", COM TAMPA CEGA</v>
          </cell>
          <cell r="C963" t="str">
            <v>UN</v>
          </cell>
          <cell r="D963">
            <v>21.37</v>
          </cell>
        </row>
        <row r="964">
          <cell r="A964">
            <v>2569</v>
          </cell>
          <cell r="B964" t="str">
            <v>CONDULETE DE ALUMINIO TIPO LR, PARA ELETRODUTO ROSCAVEL DE 1/2", COM TAMPA CEGA</v>
          </cell>
          <cell r="C964" t="str">
            <v>UN</v>
          </cell>
          <cell r="D964">
            <v>12.75</v>
          </cell>
        </row>
        <row r="965">
          <cell r="A965">
            <v>2571</v>
          </cell>
          <cell r="B965" t="str">
            <v>CONDULETE DE ALUMINIO TIPO LR, PARA ELETRODUTO ROSCAVEL DE 2", COM TAMPA CEGA</v>
          </cell>
          <cell r="C965" t="str">
            <v>UN</v>
          </cell>
          <cell r="D965">
            <v>63.43</v>
          </cell>
        </row>
        <row r="966">
          <cell r="A966">
            <v>2572</v>
          </cell>
          <cell r="B966" t="str">
            <v>CONDULETE DE ALUMINIO TIPO LR, PARA ELETRODUTO ROSCAVEL DE 3", COM TAMPA CEGA</v>
          </cell>
          <cell r="C966" t="str">
            <v>UN</v>
          </cell>
          <cell r="D966">
            <v>187.58</v>
          </cell>
        </row>
        <row r="967">
          <cell r="A967">
            <v>2593</v>
          </cell>
          <cell r="B967" t="str">
            <v>CONDULETE DE ALUMINIO TIPO LR, PARA ELETRODUTO ROSCAVEL DE 3/4", COM TAMPA CEGA</v>
          </cell>
          <cell r="C967" t="str">
            <v>UN</v>
          </cell>
          <cell r="D967">
            <v>13.59</v>
          </cell>
        </row>
        <row r="968">
          <cell r="A968">
            <v>2595</v>
          </cell>
          <cell r="B968" t="str">
            <v>CONDULETE DE ALUMINIO TIPO LR, PARA ELETRODUTO ROSCAVEL DE 4", COM TAMPA CEGA</v>
          </cell>
          <cell r="C968" t="str">
            <v>UN</v>
          </cell>
          <cell r="D968">
            <v>292.66000000000003</v>
          </cell>
        </row>
        <row r="969">
          <cell r="A969">
            <v>2576</v>
          </cell>
          <cell r="B969" t="str">
            <v>CONDULETE DE ALUMINIO TIPO T, PARA ELETRODUTO ROSCAVEL DE 1 1/2", COM TAMPA CEGA</v>
          </cell>
          <cell r="C969" t="str">
            <v>UN</v>
          </cell>
          <cell r="D969">
            <v>49.89</v>
          </cell>
        </row>
        <row r="970">
          <cell r="A970">
            <v>2575</v>
          </cell>
          <cell r="B970" t="str">
            <v>CONDULETE DE ALUMINIO TIPO T, PARA ELETRODUTO ROSCAVEL DE 1 1/4", COM TAMPA CEGA</v>
          </cell>
          <cell r="C970" t="str">
            <v>UN</v>
          </cell>
          <cell r="D970">
            <v>37.5</v>
          </cell>
        </row>
        <row r="971">
          <cell r="A971">
            <v>2586</v>
          </cell>
          <cell r="B971" t="str">
            <v>CONDULETE DE ALUMINIO TIPO T, PARA ELETRODUTO ROSCAVEL DE 1", COM TAMPA CEGA</v>
          </cell>
          <cell r="C971" t="str">
            <v>UN</v>
          </cell>
          <cell r="D971">
            <v>25.24</v>
          </cell>
        </row>
        <row r="972">
          <cell r="A972">
            <v>2573</v>
          </cell>
          <cell r="B972" t="str">
            <v>CONDULETE DE ALUMINIO TIPO T, PARA ELETRODUTO ROSCAVEL DE 1/2", COM TAMPA CEGA</v>
          </cell>
          <cell r="C972" t="str">
            <v>UN</v>
          </cell>
          <cell r="D972">
            <v>15.57</v>
          </cell>
        </row>
        <row r="973">
          <cell r="A973">
            <v>2577</v>
          </cell>
          <cell r="B973" t="str">
            <v>CONDULETE DE ALUMINIO TIPO T, PARA ELETRODUTO ROSCAVEL DE 2", COM TAMPA CEGA</v>
          </cell>
          <cell r="C973" t="str">
            <v>UN</v>
          </cell>
          <cell r="D973">
            <v>67.599999999999994</v>
          </cell>
        </row>
        <row r="974">
          <cell r="A974">
            <v>2578</v>
          </cell>
          <cell r="B974" t="str">
            <v>CONDULETE DE ALUMINIO TIPO T, PARA ELETRODUTO ROSCAVEL DE 3", COM TAMPA CEGA</v>
          </cell>
          <cell r="C974" t="str">
            <v>UN</v>
          </cell>
          <cell r="D974">
            <v>211.06</v>
          </cell>
        </row>
        <row r="975">
          <cell r="A975">
            <v>2574</v>
          </cell>
          <cell r="B975" t="str">
            <v>CONDULETE DE ALUMINIO TIPO T, PARA ELETRODUTO ROSCAVEL DE 3/4", COM TAMPA CEGA</v>
          </cell>
          <cell r="C975" t="str">
            <v>UN</v>
          </cell>
          <cell r="D975">
            <v>15.68</v>
          </cell>
        </row>
        <row r="976">
          <cell r="A976">
            <v>2585</v>
          </cell>
          <cell r="B976" t="str">
            <v>CONDULETE DE ALUMINIO TIPO T, PARA ELETRODUTO ROSCAVEL DE 4", COM TAMPA CEGA</v>
          </cell>
          <cell r="C976" t="str">
            <v>UN</v>
          </cell>
          <cell r="D976">
            <v>289.62</v>
          </cell>
        </row>
        <row r="977">
          <cell r="A977">
            <v>12008</v>
          </cell>
          <cell r="B977" t="str">
            <v>CONDULETE DE ALUMINIO TIPO TB, PARA ELETRODUTO ROSCAVEL DE 3", COM TAMPA CEGA</v>
          </cell>
          <cell r="C977" t="str">
            <v>UN</v>
          </cell>
          <cell r="D977">
            <v>155.38999999999999</v>
          </cell>
        </row>
        <row r="978">
          <cell r="A978">
            <v>2582</v>
          </cell>
          <cell r="B978" t="str">
            <v>CONDULETE DE ALUMINIO TIPO X, PARA ELETRODUTO ROSCAVEL DE 1 1/2", COM TAMPA CEGA</v>
          </cell>
          <cell r="C978" t="str">
            <v>UN</v>
          </cell>
          <cell r="D978">
            <v>46.27</v>
          </cell>
        </row>
        <row r="979">
          <cell r="A979">
            <v>2597</v>
          </cell>
          <cell r="B979" t="str">
            <v>CONDULETE DE ALUMINIO TIPO X, PARA ELETRODUTO ROSCAVEL DE 1 1/4", COM TAMPA CEGA</v>
          </cell>
          <cell r="C979" t="str">
            <v>UN</v>
          </cell>
          <cell r="D979">
            <v>39.659999999999997</v>
          </cell>
        </row>
        <row r="980">
          <cell r="A980">
            <v>2581</v>
          </cell>
          <cell r="B980" t="str">
            <v>CONDULETE DE ALUMINIO TIPO X, PARA ELETRODUTO ROSCAVEL DE 1", COM TAMPA CEGA</v>
          </cell>
          <cell r="C980" t="str">
            <v>UN</v>
          </cell>
          <cell r="D980">
            <v>24.16</v>
          </cell>
        </row>
        <row r="981">
          <cell r="A981">
            <v>2579</v>
          </cell>
          <cell r="B981" t="str">
            <v>CONDULETE DE ALUMINIO TIPO X, PARA ELETRODUTO ROSCAVEL DE 1/2", COM TAMPA CEGA</v>
          </cell>
          <cell r="C981" t="str">
            <v>UN</v>
          </cell>
          <cell r="D981">
            <v>18.88</v>
          </cell>
        </row>
        <row r="982">
          <cell r="A982">
            <v>2596</v>
          </cell>
          <cell r="B982" t="str">
            <v>CONDULETE DE ALUMINIO TIPO X, PARA ELETRODUTO ROSCAVEL DE 2", COM TAMPA CEGA</v>
          </cell>
          <cell r="C982" t="str">
            <v>UN</v>
          </cell>
          <cell r="D982">
            <v>71.459999999999994</v>
          </cell>
        </row>
        <row r="983">
          <cell r="A983">
            <v>2583</v>
          </cell>
          <cell r="B983" t="str">
            <v>CONDULETE DE ALUMINIO TIPO X, PARA ELETRODUTO ROSCAVEL DE 3", COM TAMPA CEGA</v>
          </cell>
          <cell r="C983" t="str">
            <v>UN</v>
          </cell>
          <cell r="D983">
            <v>173.8</v>
          </cell>
        </row>
        <row r="984">
          <cell r="A984">
            <v>2580</v>
          </cell>
          <cell r="B984" t="str">
            <v>CONDULETE DE ALUMINIO TIPO X, PARA ELETRODUTO ROSCAVEL DE 3/4", COM TAMPA CEGA</v>
          </cell>
          <cell r="C984" t="str">
            <v>UN</v>
          </cell>
          <cell r="D984">
            <v>20.69</v>
          </cell>
        </row>
        <row r="985">
          <cell r="A985">
            <v>2584</v>
          </cell>
          <cell r="B985" t="str">
            <v>CONDULETE DE ALUMINIO TIPO X, PARA ELETRODUTO ROSCAVEL DE 4", COM TAMPA CEGA</v>
          </cell>
          <cell r="C985" t="str">
            <v>UN</v>
          </cell>
          <cell r="D985">
            <v>289.33</v>
          </cell>
        </row>
        <row r="986">
          <cell r="A986">
            <v>39329</v>
          </cell>
          <cell r="B986" t="str">
            <v>CONDULETE EM PVC, TIPO "B", SEM TAMPA, DE 1"</v>
          </cell>
          <cell r="C986" t="str">
            <v>UN</v>
          </cell>
          <cell r="D986">
            <v>17.059999999999999</v>
          </cell>
        </row>
        <row r="987">
          <cell r="A987">
            <v>12010</v>
          </cell>
          <cell r="B987" t="str">
            <v>CONDULETE EM PVC, TIPO "B", SEM TAMPA, DE 1/2" OU 3/4"</v>
          </cell>
          <cell r="C987" t="str">
            <v>UN</v>
          </cell>
          <cell r="D987">
            <v>16.309999999999999</v>
          </cell>
        </row>
        <row r="988">
          <cell r="A988">
            <v>39332</v>
          </cell>
          <cell r="B988" t="str">
            <v>CONDULETE EM PVC, TIPO "C", SEM TAMPA, DE 1"</v>
          </cell>
          <cell r="C988" t="str">
            <v>UN</v>
          </cell>
          <cell r="D988">
            <v>20.059999999999999</v>
          </cell>
        </row>
        <row r="989">
          <cell r="A989">
            <v>39330</v>
          </cell>
          <cell r="B989" t="str">
            <v>CONDULETE EM PVC, TIPO "C", SEM TAMPA, DE 1/2"</v>
          </cell>
          <cell r="C989" t="str">
            <v>UN</v>
          </cell>
          <cell r="D989">
            <v>17.95</v>
          </cell>
        </row>
        <row r="990">
          <cell r="A990">
            <v>39331</v>
          </cell>
          <cell r="B990" t="str">
            <v>CONDULETE EM PVC, TIPO "C", SEM TAMPA, DE 3/4"</v>
          </cell>
          <cell r="C990" t="str">
            <v>UN</v>
          </cell>
          <cell r="D990">
            <v>15.97</v>
          </cell>
        </row>
        <row r="991">
          <cell r="A991">
            <v>39335</v>
          </cell>
          <cell r="B991" t="str">
            <v>CONDULETE EM PVC, TIPO "E", SEM TAMPA, DE 1"</v>
          </cell>
          <cell r="C991" t="str">
            <v>UN</v>
          </cell>
          <cell r="D991">
            <v>18.010000000000002</v>
          </cell>
        </row>
        <row r="992">
          <cell r="A992">
            <v>39333</v>
          </cell>
          <cell r="B992" t="str">
            <v>CONDULETE EM PVC, TIPO "E", SEM TAMPA, DE 1/2"</v>
          </cell>
          <cell r="C992" t="str">
            <v>UN</v>
          </cell>
          <cell r="D992">
            <v>15.57</v>
          </cell>
        </row>
        <row r="993">
          <cell r="A993">
            <v>39334</v>
          </cell>
          <cell r="B993" t="str">
            <v>CONDULETE EM PVC, TIPO "E", SEM TAMPA, DE 3/4"</v>
          </cell>
          <cell r="C993" t="str">
            <v>UN</v>
          </cell>
          <cell r="D993">
            <v>14.32</v>
          </cell>
        </row>
        <row r="994">
          <cell r="A994">
            <v>12015</v>
          </cell>
          <cell r="B994" t="str">
            <v>CONDULETE EM PVC, TIPO "LB", SEM TAMPA, DE 1"</v>
          </cell>
          <cell r="C994" t="str">
            <v>UN</v>
          </cell>
          <cell r="D994">
            <v>20.92</v>
          </cell>
        </row>
        <row r="995">
          <cell r="A995">
            <v>12016</v>
          </cell>
          <cell r="B995" t="str">
            <v>CONDULETE EM PVC, TIPO "LB", SEM TAMPA, DE 1/2" OU 3/4"</v>
          </cell>
          <cell r="C995" t="str">
            <v>UN</v>
          </cell>
          <cell r="D995">
            <v>17.97</v>
          </cell>
        </row>
        <row r="996">
          <cell r="A996">
            <v>12019</v>
          </cell>
          <cell r="B996" t="str">
            <v>CONDULETE EM PVC, TIPO "LL", SEM TAMPA, DE 1"</v>
          </cell>
          <cell r="C996" t="str">
            <v>UN</v>
          </cell>
          <cell r="D996">
            <v>20.92</v>
          </cell>
        </row>
        <row r="997">
          <cell r="A997">
            <v>12020</v>
          </cell>
          <cell r="B997" t="str">
            <v>CONDULETE EM PVC, TIPO "LL", SEM TAMPA, DE 1/2" OU 3/4"</v>
          </cell>
          <cell r="C997" t="str">
            <v>UN</v>
          </cell>
          <cell r="D997">
            <v>17.97</v>
          </cell>
        </row>
        <row r="998">
          <cell r="A998">
            <v>39338</v>
          </cell>
          <cell r="B998" t="str">
            <v>CONDULETE EM PVC, TIPO "LR", SEM TAMPA, DE 1"</v>
          </cell>
          <cell r="C998" t="str">
            <v>UN</v>
          </cell>
          <cell r="D998">
            <v>20.059999999999999</v>
          </cell>
        </row>
        <row r="999">
          <cell r="A999">
            <v>39336</v>
          </cell>
          <cell r="B999" t="str">
            <v>CONDULETE EM PVC, TIPO "LR", SEM TAMPA, DE 1/2"</v>
          </cell>
          <cell r="C999" t="str">
            <v>UN</v>
          </cell>
          <cell r="D999">
            <v>17.95</v>
          </cell>
        </row>
        <row r="1000">
          <cell r="A1000">
            <v>39337</v>
          </cell>
          <cell r="B1000" t="str">
            <v>CONDULETE EM PVC, TIPO "LR", SEM TAMPA, DE 3/4"</v>
          </cell>
          <cell r="C1000" t="str">
            <v>UN</v>
          </cell>
          <cell r="D1000">
            <v>15.97</v>
          </cell>
        </row>
        <row r="1001">
          <cell r="A1001">
            <v>39341</v>
          </cell>
          <cell r="B1001" t="str">
            <v>CONDULETE EM PVC, TIPO "T", SEM TAMPA, DE 1"</v>
          </cell>
          <cell r="C1001" t="str">
            <v>UN</v>
          </cell>
          <cell r="D1001">
            <v>26.15</v>
          </cell>
        </row>
        <row r="1002">
          <cell r="A1002">
            <v>39340</v>
          </cell>
          <cell r="B1002" t="str">
            <v>CONDULETE EM PVC, TIPO "T", SEM TAMPA, DE 3/4"</v>
          </cell>
          <cell r="C1002" t="str">
            <v>UN</v>
          </cell>
          <cell r="D1002">
            <v>19.2</v>
          </cell>
        </row>
        <row r="1003">
          <cell r="A1003">
            <v>39342</v>
          </cell>
          <cell r="B1003" t="str">
            <v>CONDULETE EM PVC, TIPO "TB", SEM TAMPA, DE 1"</v>
          </cell>
          <cell r="C1003" t="str">
            <v>UN</v>
          </cell>
          <cell r="D1003">
            <v>26.15</v>
          </cell>
        </row>
        <row r="1004">
          <cell r="A1004">
            <v>12025</v>
          </cell>
          <cell r="B1004" t="str">
            <v>CONDULETE EM PVC, TIPO "TB", SEM TAMPA, DE 1/2" OU 3/4"</v>
          </cell>
          <cell r="C1004" t="str">
            <v>UN</v>
          </cell>
          <cell r="D1004">
            <v>19.829999999999998</v>
          </cell>
        </row>
        <row r="1005">
          <cell r="A1005">
            <v>39345</v>
          </cell>
          <cell r="B1005" t="str">
            <v>CONDULETE EM PVC, TIPO "X", SEM TAMPA, DE 1"</v>
          </cell>
          <cell r="C1005" t="str">
            <v>UN</v>
          </cell>
          <cell r="D1005">
            <v>29.88</v>
          </cell>
        </row>
        <row r="1006">
          <cell r="A1006">
            <v>39343</v>
          </cell>
          <cell r="B1006" t="str">
            <v>CONDULETE EM PVC, TIPO "X", SEM TAMPA, DE 1/2"</v>
          </cell>
          <cell r="C1006" t="str">
            <v>UN</v>
          </cell>
          <cell r="D1006">
            <v>22.08</v>
          </cell>
        </row>
        <row r="1007">
          <cell r="A1007">
            <v>39344</v>
          </cell>
          <cell r="B1007" t="str">
            <v>CONDULETE EM PVC, TIPO "X", SEM TAMPA, DE 3/4"</v>
          </cell>
          <cell r="C1007" t="str">
            <v>UN</v>
          </cell>
          <cell r="D1007">
            <v>21.35</v>
          </cell>
        </row>
        <row r="1008">
          <cell r="A1008">
            <v>12623</v>
          </cell>
          <cell r="B1008" t="str">
            <v>CONDUTOR PLUVIAL, PVC, CIRCULAR, DIAMETRO ENTRE 80 E 100 MM, PARA DRENAGEM PLUVIAL PREDIAL</v>
          </cell>
          <cell r="C1008" t="str">
            <v>M</v>
          </cell>
          <cell r="D1008">
            <v>42.44</v>
          </cell>
        </row>
        <row r="1009">
          <cell r="A1009">
            <v>34498</v>
          </cell>
          <cell r="B1009" t="str">
            <v>CONE DE SINALIZACAO EM PVC FLEXIVEL, H = 70 / 76 CM (NBR 15071)</v>
          </cell>
          <cell r="C1009" t="str">
            <v>UN</v>
          </cell>
          <cell r="D1009">
            <v>86.87</v>
          </cell>
        </row>
        <row r="1010">
          <cell r="A1010">
            <v>13244</v>
          </cell>
          <cell r="B1010" t="str">
            <v>CONE DE SINALIZACAO EM PVC RIGIDO COM FAIXA REFLETIVA, H = 70 / 76 CM</v>
          </cell>
          <cell r="C1010" t="str">
            <v>UN</v>
          </cell>
          <cell r="D1010">
            <v>36.57</v>
          </cell>
        </row>
        <row r="1011">
          <cell r="A1011">
            <v>38998</v>
          </cell>
          <cell r="B1011" t="str">
            <v>CONECTOR / ADAPTADOR F/F, COM INSERTO METALICO, PPR, DN 25 MM X 1/2", PARA AGUA QUENTE E FRIA PREDIAL</v>
          </cell>
          <cell r="C1011" t="str">
            <v>UN</v>
          </cell>
          <cell r="D1011">
            <v>13.45</v>
          </cell>
        </row>
        <row r="1012">
          <cell r="A1012">
            <v>38999</v>
          </cell>
          <cell r="B1012" t="str">
            <v>CONECTOR / ADAPTADOR F/F, COM INSERTO METALICO, PPR, DN 32 MM X 3/4", PARA AGUA QUENTE E FRIA PREDIAL</v>
          </cell>
          <cell r="C1012" t="str">
            <v>UN</v>
          </cell>
          <cell r="D1012">
            <v>34</v>
          </cell>
        </row>
        <row r="1013">
          <cell r="A1013">
            <v>38996</v>
          </cell>
          <cell r="B1013" t="str">
            <v>CONECTOR / ADAPTADOR F/M, COM INSERTO METALICO, PPR, DN 25 MM X 1/2", PARA AGUA QUENTE E FRIA PREDIAL</v>
          </cell>
          <cell r="C1013" t="str">
            <v>UN</v>
          </cell>
          <cell r="D1013">
            <v>24.03</v>
          </cell>
        </row>
        <row r="1014">
          <cell r="A1014">
            <v>44173</v>
          </cell>
          <cell r="B1014" t="str">
            <v>CONECTOR / ADAPTADOR F/M, COM INSERTO METALICO, PPR, DN 25 MM X 3/4", PARA AGUA QUENTE E FRIA PREDIAL</v>
          </cell>
          <cell r="C1014" t="str">
            <v>UN</v>
          </cell>
          <cell r="D1014">
            <v>23.37</v>
          </cell>
        </row>
        <row r="1015">
          <cell r="A1015">
            <v>44174</v>
          </cell>
          <cell r="B1015" t="str">
            <v>CONECTOR / ADAPTADOR F/M, COM INSERTO METALICO, PPR, DN 32 MM X 1", PARA AGUA QUENTE E FRIA PREDIAL</v>
          </cell>
          <cell r="C1015" t="str">
            <v>UN</v>
          </cell>
          <cell r="D1015">
            <v>38.25</v>
          </cell>
        </row>
        <row r="1016">
          <cell r="A1016">
            <v>38997</v>
          </cell>
          <cell r="B1016" t="str">
            <v>CONECTOR / ADAPTADOR F/M, COM INSERTO METALICO, PPR, DN 32 MM X 3/4", PARA AGUA QUENTE E FRIA PREDIAL</v>
          </cell>
          <cell r="C1016" t="str">
            <v>UN</v>
          </cell>
          <cell r="D1016">
            <v>34.380000000000003</v>
          </cell>
        </row>
        <row r="1017">
          <cell r="A1017">
            <v>39600</v>
          </cell>
          <cell r="B1017" t="str">
            <v>CONECTOR / TOMADA FEMEA RJ 45, CATEGORIA 5 E (CAT 5E) PARA CABOS</v>
          </cell>
          <cell r="C1017" t="str">
            <v>UN</v>
          </cell>
          <cell r="D1017">
            <v>20.079999999999998</v>
          </cell>
        </row>
        <row r="1018">
          <cell r="A1018">
            <v>39601</v>
          </cell>
          <cell r="B1018" t="str">
            <v>CONECTOR / TOMADA FEMEA RJ 45, CATEGORIA 6 (CAT 6) PARA CABOS</v>
          </cell>
          <cell r="C1018" t="str">
            <v>UN</v>
          </cell>
          <cell r="D1018">
            <v>42.6</v>
          </cell>
        </row>
        <row r="1019">
          <cell r="A1019">
            <v>2517</v>
          </cell>
          <cell r="B1019" t="str">
            <v>CONECTOR CURVO 90 GRAUS DE ALUMINIO, BITOLA 1 1/2", PARA ADAPTAR ENTRADA DE ELETRODUTO METALICO FLEXIVEL EM QUADROS</v>
          </cell>
          <cell r="C1019" t="str">
            <v>UN</v>
          </cell>
          <cell r="D1019">
            <v>28.83</v>
          </cell>
        </row>
        <row r="1020">
          <cell r="A1020">
            <v>2522</v>
          </cell>
          <cell r="B1020" t="str">
            <v>CONECTOR CURVO 90 GRAUS DE ALUMINIO, BITOLA 1 1/4", PARA ADAPTAR ENTRADA DE ELETRODUTO METALICO FLEXIVEL EM QUADROS</v>
          </cell>
          <cell r="C1020" t="str">
            <v>UN</v>
          </cell>
          <cell r="D1020">
            <v>18.63</v>
          </cell>
        </row>
        <row r="1021">
          <cell r="A1021">
            <v>2516</v>
          </cell>
          <cell r="B1021" t="str">
            <v>CONECTOR CURVO 90 GRAUS DE ALUMINIO, BITOLA 1", PARA ADAPTAR ENTRADA DE ELETRODUTO METALICO FLEXIVEL EM QUADROS</v>
          </cell>
          <cell r="C1021" t="str">
            <v>UN</v>
          </cell>
          <cell r="D1021">
            <v>14.96</v>
          </cell>
        </row>
        <row r="1022">
          <cell r="A1022">
            <v>2548</v>
          </cell>
          <cell r="B1022" t="str">
            <v>CONECTOR CURVO 90 GRAUS DE ALUMINIO, BITOLA 1/2", PARA ADAPTAR ENTRADA DE ELETRODUTO METALICO FLEXIVEL EM QUADROS</v>
          </cell>
          <cell r="C1022" t="str">
            <v>UN</v>
          </cell>
          <cell r="D1022">
            <v>11.46</v>
          </cell>
        </row>
        <row r="1023">
          <cell r="A1023">
            <v>2518</v>
          </cell>
          <cell r="B1023" t="str">
            <v>CONECTOR CURVO 90 GRAUS DE ALUMINIO, BITOLA 2 1/2", PARA ADAPTAR ENTRADA DE ELETRODUTO METALICO FLEXIVEL EM QUADROS</v>
          </cell>
          <cell r="C1023" t="str">
            <v>UN</v>
          </cell>
          <cell r="D1023">
            <v>137.21</v>
          </cell>
        </row>
        <row r="1024">
          <cell r="A1024">
            <v>2521</v>
          </cell>
          <cell r="B1024" t="str">
            <v>CONECTOR CURVO 90 GRAUS DE ALUMINIO, BITOLA 2", PARA ADAPTAR ENTRADA DE ELETRODUTO METALICO FLEXIVEL EM QUADROS</v>
          </cell>
          <cell r="C1024" t="str">
            <v>UN</v>
          </cell>
          <cell r="D1024">
            <v>58.41</v>
          </cell>
        </row>
        <row r="1025">
          <cell r="A1025">
            <v>2519</v>
          </cell>
          <cell r="B1025" t="str">
            <v>CONECTOR CURVO 90 GRAUS DE ALUMINIO, BITOLA 3", PARA ADAPTAR ENTRADA DE ELETRODUTO METALICO FLEXIVEL EM QUADROS</v>
          </cell>
          <cell r="C1025" t="str">
            <v>UN</v>
          </cell>
          <cell r="D1025">
            <v>165.45</v>
          </cell>
        </row>
        <row r="1026">
          <cell r="A1026">
            <v>2515</v>
          </cell>
          <cell r="B1026" t="str">
            <v>CONECTOR CURVO 90 GRAUS DE ALUMINIO, BITOLA 3/4", PARA ADAPTAR ENTRADA DE ELETRODUTO METALICO FLEXIVEL EM QUADROS</v>
          </cell>
          <cell r="C1026" t="str">
            <v>UN</v>
          </cell>
          <cell r="D1026">
            <v>12.45</v>
          </cell>
        </row>
        <row r="1027">
          <cell r="A1027">
            <v>2520</v>
          </cell>
          <cell r="B1027" t="str">
            <v>CONECTOR CURVO 90 GRAUS DE ALUMINIO, BITOLA 4", PARA ADAPTAR ENTRADA DE ELETRODUTO METALICO FLEXIVEL EM QUADROS</v>
          </cell>
          <cell r="C1027" t="str">
            <v>UN</v>
          </cell>
          <cell r="D1027">
            <v>304.52</v>
          </cell>
        </row>
        <row r="1028">
          <cell r="A1028">
            <v>1602</v>
          </cell>
          <cell r="B1028" t="str">
            <v>CONECTOR DE ALUMINIO TIPO PRENSA CABO, BITOLA 1 1/2", PARA CABOS DE DIAMETRO DE 37 A 40 MM</v>
          </cell>
          <cell r="C1028" t="str">
            <v>UN</v>
          </cell>
          <cell r="D1028">
            <v>55.08</v>
          </cell>
        </row>
        <row r="1029">
          <cell r="A1029">
            <v>1601</v>
          </cell>
          <cell r="B1029" t="str">
            <v>CONECTOR DE ALUMINIO TIPO PRENSA CABO, BITOLA 1 1/4", PARA CABOS DE DIAMETRO DE 31 A 34 MM</v>
          </cell>
          <cell r="C1029" t="str">
            <v>UN</v>
          </cell>
          <cell r="D1029">
            <v>49.09</v>
          </cell>
        </row>
        <row r="1030">
          <cell r="A1030">
            <v>1600</v>
          </cell>
          <cell r="B1030" t="str">
            <v>CONECTOR DE ALUMINIO TIPO PRENSA CABO, BITOLA 1", PARA CABOS DE DIAMETRO DE 22,5 A 25 MM</v>
          </cell>
          <cell r="C1030" t="str">
            <v>UN</v>
          </cell>
          <cell r="D1030">
            <v>21.44</v>
          </cell>
        </row>
        <row r="1031">
          <cell r="A1031">
            <v>1598</v>
          </cell>
          <cell r="B1031" t="str">
            <v>CONECTOR DE ALUMINIO TIPO PRENSA CABO, BITOLA 1/2", PARA CABOS DE DIAMETRO DE 12,5 A 15 MM</v>
          </cell>
          <cell r="C1031" t="str">
            <v>UN</v>
          </cell>
          <cell r="D1031">
            <v>14.53</v>
          </cell>
        </row>
        <row r="1032">
          <cell r="A1032">
            <v>1603</v>
          </cell>
          <cell r="B1032" t="str">
            <v>CONECTOR DE ALUMINIO TIPO PRENSA CABO, BITOLA 2", PARA CABOS DE DIAMETRO DE 47,5 A 50 MM</v>
          </cell>
          <cell r="C1032" t="str">
            <v>UN</v>
          </cell>
          <cell r="D1032">
            <v>83.16</v>
          </cell>
        </row>
        <row r="1033">
          <cell r="A1033">
            <v>1599</v>
          </cell>
          <cell r="B1033" t="str">
            <v>CONECTOR DE ALUMINIO TIPO PRENSA CABO, BITOLA 3/4", PARA CABOS DE DIAMETRO DE 17,5 A 20 MM</v>
          </cell>
          <cell r="C1033" t="str">
            <v>UN</v>
          </cell>
          <cell r="D1033">
            <v>16.86</v>
          </cell>
        </row>
        <row r="1034">
          <cell r="A1034">
            <v>1597</v>
          </cell>
          <cell r="B1034" t="str">
            <v>CONECTOR DE ALUMINIO TIPO PRENSA CABO, BITOLA 3/8", PARA CABOS DE DIAMETRO DE 9 A 10 MM</v>
          </cell>
          <cell r="C1034" t="str">
            <v>UN</v>
          </cell>
          <cell r="D1034">
            <v>13.66</v>
          </cell>
        </row>
        <row r="1035">
          <cell r="A1035">
            <v>39602</v>
          </cell>
          <cell r="B1035" t="str">
            <v>CONECTOR MACHO RJ 45, CATEGORIA 5 E (CAT 5E) PARA CABOS</v>
          </cell>
          <cell r="C1035" t="str">
            <v>UN</v>
          </cell>
          <cell r="D1035">
            <v>2.13</v>
          </cell>
        </row>
        <row r="1036">
          <cell r="A1036">
            <v>39603</v>
          </cell>
          <cell r="B1036" t="str">
            <v>CONECTOR MACHO RJ 45, CATEGORIA 6 (CAT 6) PARA CABOS</v>
          </cell>
          <cell r="C1036" t="str">
            <v>UN</v>
          </cell>
          <cell r="D1036">
            <v>4.54</v>
          </cell>
        </row>
        <row r="1037">
          <cell r="A1037">
            <v>11821</v>
          </cell>
          <cell r="B1037" t="str">
            <v>CONECTOR METALICO TIPO PARAFUSO FENDIDO (SPLIT BOLT), COM SEPARADOR DE CABOS BIMETALICOS, PARA CABOS ATE 25 MM2</v>
          </cell>
          <cell r="C1037" t="str">
            <v>UN</v>
          </cell>
          <cell r="D1037">
            <v>11.22</v>
          </cell>
        </row>
        <row r="1038">
          <cell r="A1038">
            <v>1562</v>
          </cell>
          <cell r="B1038" t="str">
            <v>CONECTOR METALICO TIPO PARAFUSO FENDIDO (SPLIT BOLT), COM SEPARADOR DE CABOS BIMETALICOS, PARA CABOS ATE 50 MM2</v>
          </cell>
          <cell r="C1038" t="str">
            <v>UN</v>
          </cell>
          <cell r="D1038">
            <v>18.37</v>
          </cell>
        </row>
        <row r="1039">
          <cell r="A1039">
            <v>1563</v>
          </cell>
          <cell r="B1039" t="str">
            <v>CONECTOR METALICO TIPO PARAFUSO FENDIDO (SPLIT BOLT), COM SEPARADOR DE CABOS BIMETALICOS, PARA CABOS ATE 70 MM2</v>
          </cell>
          <cell r="C1039" t="str">
            <v>UN</v>
          </cell>
          <cell r="D1039">
            <v>24.65</v>
          </cell>
        </row>
        <row r="1040">
          <cell r="A1040">
            <v>11856</v>
          </cell>
          <cell r="B1040" t="str">
            <v>CONECTOR METALICO TIPO PARAFUSO FENDIDO (SPLIT BOLT), PARA CABOS ATE 10 MM2</v>
          </cell>
          <cell r="C1040" t="str">
            <v>UN</v>
          </cell>
          <cell r="D1040">
            <v>7.35</v>
          </cell>
        </row>
        <row r="1041">
          <cell r="A1041">
            <v>11857</v>
          </cell>
          <cell r="B1041" t="str">
            <v>CONECTOR METALICO TIPO PARAFUSO FENDIDO (SPLIT BOLT), PARA CABOS ATE 120 MM2</v>
          </cell>
          <cell r="C1041" t="str">
            <v>UN</v>
          </cell>
          <cell r="D1041">
            <v>38.68</v>
          </cell>
        </row>
        <row r="1042">
          <cell r="A1042">
            <v>11858</v>
          </cell>
          <cell r="B1042" t="str">
            <v>CONECTOR METALICO TIPO PARAFUSO FENDIDO (SPLIT BOLT), PARA CABOS ATE 150 MM2</v>
          </cell>
          <cell r="C1042" t="str">
            <v>UN</v>
          </cell>
          <cell r="D1042">
            <v>48.01</v>
          </cell>
        </row>
        <row r="1043">
          <cell r="A1043">
            <v>1539</v>
          </cell>
          <cell r="B1043" t="str">
            <v>CONECTOR METALICO TIPO PARAFUSO FENDIDO (SPLIT BOLT), PARA CABOS ATE 16 MM2</v>
          </cell>
          <cell r="C1043" t="str">
            <v>UN</v>
          </cell>
          <cell r="D1043">
            <v>8.64</v>
          </cell>
        </row>
        <row r="1044">
          <cell r="A1044">
            <v>11859</v>
          </cell>
          <cell r="B1044" t="str">
            <v>CONECTOR METALICO TIPO PARAFUSO FENDIDO (SPLIT BOLT), PARA CABOS ATE 185 MM2</v>
          </cell>
          <cell r="C1044" t="str">
            <v>UN</v>
          </cell>
          <cell r="D1044">
            <v>65.319999999999993</v>
          </cell>
        </row>
        <row r="1045">
          <cell r="A1045">
            <v>1550</v>
          </cell>
          <cell r="B1045" t="str">
            <v>CONECTOR METALICO TIPO PARAFUSO FENDIDO (SPLIT BOLT), PARA CABOS ATE 25 MM2</v>
          </cell>
          <cell r="C1045" t="str">
            <v>UN</v>
          </cell>
          <cell r="D1045">
            <v>9.11</v>
          </cell>
        </row>
        <row r="1046">
          <cell r="A1046">
            <v>11854</v>
          </cell>
          <cell r="B1046" t="str">
            <v>CONECTOR METALICO TIPO PARAFUSO FENDIDO (SPLIT BOLT), PARA CABOS ATE 35 MM2</v>
          </cell>
          <cell r="C1046" t="str">
            <v>UN</v>
          </cell>
          <cell r="D1046">
            <v>11.38</v>
          </cell>
        </row>
        <row r="1047">
          <cell r="A1047">
            <v>11862</v>
          </cell>
          <cell r="B1047" t="str">
            <v>CONECTOR METALICO TIPO PARAFUSO FENDIDO (SPLIT BOLT), PARA CABOS ATE 50 MM2</v>
          </cell>
          <cell r="C1047" t="str">
            <v>UN</v>
          </cell>
          <cell r="D1047">
            <v>15.97</v>
          </cell>
        </row>
        <row r="1048">
          <cell r="A1048">
            <v>11863</v>
          </cell>
          <cell r="B1048" t="str">
            <v>CONECTOR METALICO TIPO PARAFUSO FENDIDO (SPLIT BOLT), PARA CABOS ATE 6 MM2</v>
          </cell>
          <cell r="C1048" t="str">
            <v>UN</v>
          </cell>
          <cell r="D1048">
            <v>6.45</v>
          </cell>
        </row>
        <row r="1049">
          <cell r="A1049">
            <v>11855</v>
          </cell>
          <cell r="B1049" t="str">
            <v>CONECTOR METALICO TIPO PARAFUSO FENDIDO (SPLIT BOLT), PARA CABOS ATE 70 MM2</v>
          </cell>
          <cell r="C1049" t="str">
            <v>UN</v>
          </cell>
          <cell r="D1049">
            <v>23.84</v>
          </cell>
        </row>
        <row r="1050">
          <cell r="A1050">
            <v>11864</v>
          </cell>
          <cell r="B1050" t="str">
            <v>CONECTOR METALICO TIPO PARAFUSO FENDIDO (SPLIT BOLT), PARA CABOS ATE 95 MM2</v>
          </cell>
          <cell r="C1050" t="str">
            <v>UN</v>
          </cell>
          <cell r="D1050">
            <v>36.04</v>
          </cell>
        </row>
        <row r="1051">
          <cell r="A1051">
            <v>2527</v>
          </cell>
          <cell r="B1051" t="str">
            <v>CONECTOR RETO DE ALUMINIO PARA ELETRODUTO DE 1 1/2", PARA ADAPTAR ENTRADA DE ELETRODUTO METALICO FLEXIVEL EM QUADROS</v>
          </cell>
          <cell r="C1051" t="str">
            <v>UN</v>
          </cell>
          <cell r="D1051">
            <v>10.32</v>
          </cell>
        </row>
        <row r="1052">
          <cell r="A1052">
            <v>2526</v>
          </cell>
          <cell r="B1052" t="str">
            <v>CONECTOR RETO DE ALUMINIO PARA ELETRODUTO DE 1 1/4", PARA ADAPTAR ENTRADA DE ELETRODUTO METALICO FLEXIVEL EM QUADROS</v>
          </cell>
          <cell r="C1052" t="str">
            <v>UN</v>
          </cell>
          <cell r="D1052">
            <v>6.61</v>
          </cell>
        </row>
        <row r="1053">
          <cell r="A1053">
            <v>2483</v>
          </cell>
          <cell r="B1053" t="str">
            <v>CONECTOR RETO DE ALUMINIO PARA ELETRODUTO DE 1", PARA ADAPTAR ENTRADA DE ELETRODUTO METALICO FLEXIVEL EM QUADROS</v>
          </cell>
          <cell r="C1053" t="str">
            <v>UN</v>
          </cell>
          <cell r="D1053">
            <v>4.71</v>
          </cell>
        </row>
        <row r="1054">
          <cell r="A1054">
            <v>2487</v>
          </cell>
          <cell r="B1054" t="str">
            <v>CONECTOR RETO DE ALUMINIO PARA ELETRODUTO DE 1/2", PARA ADAPTAR ENTRADA DE ELETRODUTO METALICO FLEXIVEL EM QUADROS</v>
          </cell>
          <cell r="C1054" t="str">
            <v>UN</v>
          </cell>
          <cell r="D1054">
            <v>2.25</v>
          </cell>
        </row>
        <row r="1055">
          <cell r="A1055">
            <v>2528</v>
          </cell>
          <cell r="B1055" t="str">
            <v>CONECTOR RETO DE ALUMINIO PARA ELETRODUTO DE 2 1/2", PARA ADAPTAR ENTRADA DE ELETRODUTO METALICO FLEXIVEL EM QUADROS</v>
          </cell>
          <cell r="C1055" t="str">
            <v>UN</v>
          </cell>
          <cell r="D1055">
            <v>25.96</v>
          </cell>
        </row>
        <row r="1056">
          <cell r="A1056">
            <v>2489</v>
          </cell>
          <cell r="B1056" t="str">
            <v>CONECTOR RETO DE ALUMINIO PARA ELETRODUTO DE 2", PARA ADAPTAR ENTRADA DE ELETRODUTO METALICO FLEXIVEL EM QUADROS</v>
          </cell>
          <cell r="C1056" t="str">
            <v>UN</v>
          </cell>
          <cell r="D1056">
            <v>11.43</v>
          </cell>
        </row>
        <row r="1057">
          <cell r="A1057">
            <v>2484</v>
          </cell>
          <cell r="B1057" t="str">
            <v>CONECTOR RETO DE ALUMINIO PARA ELETRODUTO DE 3", PARA ADAPTAR ENTRADA DE ELETRODUTO METALICO FLEXIVEL EM QUADROS</v>
          </cell>
          <cell r="C1057" t="str">
            <v>UN</v>
          </cell>
          <cell r="D1057">
            <v>37.71</v>
          </cell>
        </row>
        <row r="1058">
          <cell r="A1058">
            <v>2488</v>
          </cell>
          <cell r="B1058" t="str">
            <v>CONECTOR RETO DE ALUMINIO PARA ELETRODUTO DE 3/4", PARA ADAPTAR ENTRADA DE ELETRODUTO METALICO FLEXIVEL EM QUADROS</v>
          </cell>
          <cell r="C1058" t="str">
            <v>UN</v>
          </cell>
          <cell r="D1058">
            <v>2.64</v>
          </cell>
        </row>
        <row r="1059">
          <cell r="A1059">
            <v>2485</v>
          </cell>
          <cell r="B1059" t="str">
            <v>CONECTOR RETO DE ALUMINIO PARA ELETRODUTO DE 4", PARA ADAPTAR ENTRADA DE ELETRODUTO METALICO FLEXIVEL EM QUADROS</v>
          </cell>
          <cell r="C1059" t="str">
            <v>UN</v>
          </cell>
          <cell r="D1059">
            <v>59.1</v>
          </cell>
        </row>
        <row r="1060">
          <cell r="A1060">
            <v>44247</v>
          </cell>
          <cell r="B1060" t="str">
            <v>CONECTOR, CPVC, SOLDAVEL, 114 MM X 4", PARA AGUA QUENTE</v>
          </cell>
          <cell r="C1060" t="str">
            <v>UN</v>
          </cell>
          <cell r="D1060">
            <v>1762.6</v>
          </cell>
        </row>
        <row r="1061">
          <cell r="A1061">
            <v>38005</v>
          </cell>
          <cell r="B1061" t="str">
            <v>CONECTOR, CPVC, SOLDAVEL, 15 MM X 1/2", PARA AGUA QUENTE</v>
          </cell>
          <cell r="C1061" t="str">
            <v>UN</v>
          </cell>
          <cell r="D1061">
            <v>20.96</v>
          </cell>
        </row>
        <row r="1062">
          <cell r="A1062">
            <v>38006</v>
          </cell>
          <cell r="B1062" t="str">
            <v>CONECTOR, CPVC, SOLDAVEL, 22 MM X 1/2", PARA AGUA QUENTE</v>
          </cell>
          <cell r="C1062" t="str">
            <v>UN</v>
          </cell>
          <cell r="D1062">
            <v>27.85</v>
          </cell>
        </row>
        <row r="1063">
          <cell r="A1063">
            <v>38428</v>
          </cell>
          <cell r="B1063" t="str">
            <v>CONECTOR, CPVC, SOLDAVEL, 22 MM X 3/4", PARA AGUA QUENTE</v>
          </cell>
          <cell r="C1063" t="str">
            <v>UN</v>
          </cell>
          <cell r="D1063">
            <v>24.94</v>
          </cell>
        </row>
        <row r="1064">
          <cell r="A1064">
            <v>38007</v>
          </cell>
          <cell r="B1064" t="str">
            <v>CONECTOR, CPVC, SOLDAVEL, 28 MM X 1", PARA AGUA QUENTE</v>
          </cell>
          <cell r="C1064" t="str">
            <v>UN</v>
          </cell>
          <cell r="D1064">
            <v>32.130000000000003</v>
          </cell>
        </row>
        <row r="1065">
          <cell r="A1065">
            <v>38008</v>
          </cell>
          <cell r="B1065" t="str">
            <v>CONECTOR, CPVC, SOLDAVEL, 35 MM X 1 1/4", PARA AGUA QUENTE</v>
          </cell>
          <cell r="C1065" t="str">
            <v>UN</v>
          </cell>
          <cell r="D1065">
            <v>51.42</v>
          </cell>
        </row>
        <row r="1066">
          <cell r="A1066">
            <v>38009</v>
          </cell>
          <cell r="B1066" t="str">
            <v>CONECTOR, CPVC, SOLDAVEL, 42 MM X 1 1/2", PARA AGUA QUENTE</v>
          </cell>
          <cell r="C1066" t="str">
            <v>UN</v>
          </cell>
          <cell r="D1066">
            <v>62.95</v>
          </cell>
        </row>
        <row r="1067">
          <cell r="A1067">
            <v>44248</v>
          </cell>
          <cell r="B1067" t="str">
            <v>CONECTOR, CPVC, SOLDAVEL, 54 MM X 2", PARA AGUA QUENTE</v>
          </cell>
          <cell r="C1067" t="str">
            <v>UN</v>
          </cell>
          <cell r="D1067">
            <v>102.6</v>
          </cell>
        </row>
        <row r="1068">
          <cell r="A1068">
            <v>44249</v>
          </cell>
          <cell r="B1068" t="str">
            <v>CONECTOR, CPVC, SOLDAVEL, 73 MM X 2 1/2", PARA AGUA QUENTE</v>
          </cell>
          <cell r="C1068" t="str">
            <v>UN</v>
          </cell>
          <cell r="D1068">
            <v>395.86</v>
          </cell>
        </row>
        <row r="1069">
          <cell r="A1069">
            <v>44250</v>
          </cell>
          <cell r="B1069" t="str">
            <v>CONECTOR, CPVC, SOLDAVEL, 89 MM X 3", PARA AGUA QUENTE</v>
          </cell>
          <cell r="C1069" t="str">
            <v>UN</v>
          </cell>
          <cell r="D1069">
            <v>574.87</v>
          </cell>
        </row>
        <row r="1070">
          <cell r="A1070">
            <v>3104</v>
          </cell>
          <cell r="B1070" t="str">
            <v>CONJ. DE FERRAGENS PARA PORTA DE VIDRO TEMPERADO, EM ZAMAC CROMADO, CONTEMPLANDO DOBRADICA INF., DOBRADICA SUP., PIVO PARA DOBRADICA INF., PIVO PARA DOBRADICA SUP., FECHADURA CENTRAL EM ZAMC. CROMADO, CONTRA FECHADURA DE PRESSAO</v>
          </cell>
          <cell r="C1070" t="str">
            <v>CJ</v>
          </cell>
          <cell r="D1070">
            <v>157.28</v>
          </cell>
        </row>
        <row r="1071">
          <cell r="A1071">
            <v>1607</v>
          </cell>
          <cell r="B1071" t="str">
            <v>CONJUNTO ARRUELAS DE VEDACAO 5/16" PARA TELHA FIBROCIMENTO (UMA ARRUELA METALICA E UMA ARRUELA PVC - CONICAS)</v>
          </cell>
          <cell r="C1071" t="str">
            <v>CJ</v>
          </cell>
          <cell r="D1071">
            <v>0.19</v>
          </cell>
        </row>
        <row r="1072">
          <cell r="A1072">
            <v>38169</v>
          </cell>
          <cell r="B1072" t="str">
            <v>CONJUNTO DE FERRAGENS PIVO, PARA PORTA PIVOTANTE DE ATE 100 KG, REGULAVEL COM ESFERA, CROMADO - SUPERIOR E INFERIOR - COMPLETO</v>
          </cell>
          <cell r="C1072" t="str">
            <v>CJ</v>
          </cell>
          <cell r="D1072">
            <v>77.069999999999993</v>
          </cell>
        </row>
        <row r="1073">
          <cell r="A1073">
            <v>6142</v>
          </cell>
          <cell r="B1073" t="str">
            <v>CONJUNTO DE LIGACAO AJUSTAVEL, PARA VASO / BACIA SANITARIA, EM PLASTICO BRANCO, COM TUBO, CANOPLA E ESPUDE</v>
          </cell>
          <cell r="C1073" t="str">
            <v>UN</v>
          </cell>
          <cell r="D1073">
            <v>9.11</v>
          </cell>
        </row>
        <row r="1074">
          <cell r="A1074">
            <v>11686</v>
          </cell>
          <cell r="B1074" t="str">
            <v>CONJUNTO DE LIGACAO PARA VASO / BACIA SANITARIA, EM PLASTICO BRANCO, COM TUBO, CANOPLA E ANEL DE EXPANSAO (TUBO 1.1/2" X 20 CM)</v>
          </cell>
          <cell r="C1074" t="str">
            <v>UN</v>
          </cell>
          <cell r="D1074">
            <v>12.65</v>
          </cell>
        </row>
        <row r="1075">
          <cell r="A1075">
            <v>10667</v>
          </cell>
          <cell r="B1075" t="str">
            <v>CONTAINER ALMOXARIFADO, DE *2,40* X *6,00* M, PADRAO SIMPLES, SEM REVESTIMENTO E SEM DIVISORIAS INTERNOS E SEM SANITARIO, PARA USO EM CANTEIRO DE OBRAS</v>
          </cell>
          <cell r="C1075" t="str">
            <v>UN</v>
          </cell>
          <cell r="D1075">
            <v>18000</v>
          </cell>
        </row>
        <row r="1076">
          <cell r="A1076">
            <v>1613</v>
          </cell>
          <cell r="B1076" t="str">
            <v>CONTATOR TRIPOLAR, CORRENTE DE *110* A, TENSAO NOMINAL DE *500* V, CATEGORIA AC-2 E AC-3</v>
          </cell>
          <cell r="C1076" t="str">
            <v>UN</v>
          </cell>
          <cell r="D1076">
            <v>2334.4299999999998</v>
          </cell>
        </row>
        <row r="1077">
          <cell r="A1077">
            <v>1626</v>
          </cell>
          <cell r="B1077" t="str">
            <v>CONTATOR TRIPOLAR, CORRENTE DE *185* A, TENSAO NOMINAL DE *500* V, CATEGORIA AC-2 E AC-3</v>
          </cell>
          <cell r="C1077" t="str">
            <v>UN</v>
          </cell>
          <cell r="D1077">
            <v>3491.43</v>
          </cell>
        </row>
        <row r="1078">
          <cell r="A1078">
            <v>1625</v>
          </cell>
          <cell r="B1078" t="str">
            <v>CONTATOR TRIPOLAR, CORRENTE DE *22* A, TENSAO NOMINAL DE *500* V, CATEGORIA AC-2 E AC-3</v>
          </cell>
          <cell r="C1078" t="str">
            <v>UN</v>
          </cell>
          <cell r="D1078">
            <v>243.86</v>
          </cell>
        </row>
        <row r="1079">
          <cell r="A1079">
            <v>1622</v>
          </cell>
          <cell r="B1079" t="str">
            <v>CONTATOR TRIPOLAR, CORRENTE DE *265* A, TENSAO NOMINAL DE *500* V, CATEGORIA AC-2 E AC-3</v>
          </cell>
          <cell r="C1079" t="str">
            <v>UN</v>
          </cell>
          <cell r="D1079">
            <v>7878.72</v>
          </cell>
        </row>
        <row r="1080">
          <cell r="A1080">
            <v>1620</v>
          </cell>
          <cell r="B1080" t="str">
            <v>CONTATOR TRIPOLAR, CORRENTE DE *38* A, TENSAO NOMINAL DE *500* V, CATEGORIA AC-2 E AC-3</v>
          </cell>
          <cell r="C1080" t="str">
            <v>UN</v>
          </cell>
          <cell r="D1080">
            <v>513.70000000000005</v>
          </cell>
        </row>
        <row r="1081">
          <cell r="A1081">
            <v>1629</v>
          </cell>
          <cell r="B1081" t="str">
            <v>CONTATOR TRIPOLAR, CORRENTE DE *500* A, TENSAO NOMINAL DE *500* V, CATEGORIA AC-2 E AC-3</v>
          </cell>
          <cell r="C1081" t="str">
            <v>UN</v>
          </cell>
          <cell r="D1081">
            <v>19174.919999999998</v>
          </cell>
        </row>
        <row r="1082">
          <cell r="A1082">
            <v>1627</v>
          </cell>
          <cell r="B1082" t="str">
            <v>CONTATOR TRIPOLAR, CORRENTE DE *65* A, TENSAO NOMINAL DE *500* V, CATEGORIA AC-2 E AC-3</v>
          </cell>
          <cell r="C1082" t="str">
            <v>UN</v>
          </cell>
          <cell r="D1082">
            <v>981.93</v>
          </cell>
        </row>
        <row r="1083">
          <cell r="A1083">
            <v>1623</v>
          </cell>
          <cell r="B1083" t="str">
            <v>CONTATOR TRIPOLAR, CORRENTE DE 12 A, TENSAO NOMINAL DE *500* V, CATEGORIA AC-2 E AC-3</v>
          </cell>
          <cell r="C1083" t="str">
            <v>UN</v>
          </cell>
          <cell r="D1083">
            <v>198.88</v>
          </cell>
        </row>
        <row r="1084">
          <cell r="A1084">
            <v>1619</v>
          </cell>
          <cell r="B1084" t="str">
            <v>CONTATOR TRIPOLAR, CORRENTE DE 25 A, TENSAO NOMINAL DE *500* V, CATEGORIA AC-2 E AC-3</v>
          </cell>
          <cell r="C1084" t="str">
            <v>UN</v>
          </cell>
          <cell r="D1084">
            <v>273.57</v>
          </cell>
        </row>
        <row r="1085">
          <cell r="A1085">
            <v>1630</v>
          </cell>
          <cell r="B1085" t="str">
            <v>CONTATOR TRIPOLAR, CORRENTE DE 250 A, TENSAO NOMINAL DE *500* V, PARA ACIONAMENTO DE CAPACITORES</v>
          </cell>
          <cell r="C1085" t="str">
            <v>UN</v>
          </cell>
          <cell r="D1085">
            <v>6023.44</v>
          </cell>
        </row>
        <row r="1086">
          <cell r="A1086">
            <v>1616</v>
          </cell>
          <cell r="B1086" t="str">
            <v>CONTATOR TRIPOLAR, CORRENTE DE 300 A, TENSAO NOMINAL DE *500* V, CATEGORIA AC-2 E AC-3</v>
          </cell>
          <cell r="C1086" t="str">
            <v>UN</v>
          </cell>
          <cell r="D1086">
            <v>9264.16</v>
          </cell>
        </row>
        <row r="1087">
          <cell r="A1087">
            <v>1614</v>
          </cell>
          <cell r="B1087" t="str">
            <v>CONTATOR TRIPOLAR, CORRENTE DE 32 A, TENSAO NOMINAL DE *500* V, CATEGORIA AC-2 E AC-3</v>
          </cell>
          <cell r="C1087" t="str">
            <v>UN</v>
          </cell>
          <cell r="D1087">
            <v>423.4</v>
          </cell>
        </row>
        <row r="1088">
          <cell r="A1088">
            <v>1617</v>
          </cell>
          <cell r="B1088" t="str">
            <v>CONTATOR TRIPOLAR, CORRENTE DE 400 A, TENSAO NOMINAL DE *500* V, CATEGORIA AC-2 E AC-3</v>
          </cell>
          <cell r="C1088" t="str">
            <v>UN</v>
          </cell>
          <cell r="D1088">
            <v>11059.4</v>
          </cell>
        </row>
        <row r="1089">
          <cell r="A1089">
            <v>1621</v>
          </cell>
          <cell r="B1089" t="str">
            <v>CONTATOR TRIPOLAR, CORRENTE DE 45 A, TENSAO NOMINAL DE *500* V, CATEGORIA AC-2 E AC-3</v>
          </cell>
          <cell r="C1089" t="str">
            <v>UN</v>
          </cell>
          <cell r="D1089">
            <v>757.25</v>
          </cell>
        </row>
        <row r="1090">
          <cell r="A1090">
            <v>1624</v>
          </cell>
          <cell r="B1090" t="str">
            <v>CONTATOR TRIPOLAR, CORRENTE DE 630 A, TENSAO NOMINAL DE *500* V, CATEGORIA AC-2 E AC-3</v>
          </cell>
          <cell r="C1090" t="str">
            <v>UN</v>
          </cell>
          <cell r="D1090">
            <v>27184.55</v>
          </cell>
        </row>
        <row r="1091">
          <cell r="A1091">
            <v>1615</v>
          </cell>
          <cell r="B1091" t="str">
            <v>CONTATOR TRIPOLAR, CORRENTE DE 75 A, TENSAO NOMINAL DE *500* V, CATEGORIA AC-2 E AC-3</v>
          </cell>
          <cell r="C1091" t="str">
            <v>UN</v>
          </cell>
          <cell r="D1091">
            <v>1421.99</v>
          </cell>
        </row>
        <row r="1092">
          <cell r="A1092">
            <v>1612</v>
          </cell>
          <cell r="B1092" t="str">
            <v>CONTATOR TRIPOLAR, CORRENTE DE 9 A, TENSAO NOMINAL DE *500* V, CATEGORIA AC-2 E AC-3</v>
          </cell>
          <cell r="C1092" t="str">
            <v>UN</v>
          </cell>
          <cell r="D1092">
            <v>187.29</v>
          </cell>
        </row>
        <row r="1093">
          <cell r="A1093">
            <v>1618</v>
          </cell>
          <cell r="B1093" t="str">
            <v>CONTATOR TRIPOLAR, CORRENTE DE 95 A, TENSAO NOMINAL DE *500* V, CATEGORIA AC-2 E AC-3</v>
          </cell>
          <cell r="C1093" t="str">
            <v>UN</v>
          </cell>
          <cell r="D1093">
            <v>1954.03</v>
          </cell>
        </row>
        <row r="1094">
          <cell r="A1094">
            <v>14211</v>
          </cell>
          <cell r="B1094" t="str">
            <v>CONTRA-PORCA SEXTAVADA, DIAMETRO NOMINAL 1 3/8", ALTURA 35 MM</v>
          </cell>
          <cell r="C1094" t="str">
            <v>UN</v>
          </cell>
          <cell r="D1094">
            <v>40.35</v>
          </cell>
        </row>
        <row r="1095">
          <cell r="A1095">
            <v>43657</v>
          </cell>
          <cell r="B1095" t="str">
            <v>CONTRAMARCO DE ALUMINIO (PERFIL 25) PARA ESQUADRIAS, TIPO CONVENCIONAL / CADEIRINHA, 60 MM (CM-060), INCLUSO CONEXOES, GRAPAS E TRAVAMENTOS</v>
          </cell>
          <cell r="C1095" t="str">
            <v>M</v>
          </cell>
          <cell r="D1095">
            <v>14.37</v>
          </cell>
        </row>
        <row r="1096">
          <cell r="A1096">
            <v>38200</v>
          </cell>
          <cell r="B1096" t="str">
            <v>CORDA DE POLIAMIDA 12 MM TIPO BOMBEIRO, PARA TRABALHO EM ALTURA</v>
          </cell>
          <cell r="C1096" t="str">
            <v>100M</v>
          </cell>
          <cell r="D1096">
            <v>678.65</v>
          </cell>
        </row>
        <row r="1097">
          <cell r="A1097">
            <v>39269</v>
          </cell>
          <cell r="B1097" t="str">
            <v>CORDAO DE COBRE, FLEXIVEL, TORCIDO, CLASSE 4 OU 5, ISOLACAO EM PVC/D, 300 V, 2 CONDUTORES DE 0,5 MM2</v>
          </cell>
          <cell r="C1097" t="str">
            <v>M</v>
          </cell>
          <cell r="D1097">
            <v>1.34</v>
          </cell>
        </row>
        <row r="1098">
          <cell r="A1098">
            <v>11889</v>
          </cell>
          <cell r="B1098" t="str">
            <v>CORDAO DE COBRE, FLEXIVEL, TORCIDO, CLASSE 4 OU 5, ISOLACAO EM PVC/D, 300 V, 2 CONDUTORES DE 0,75 MM2</v>
          </cell>
          <cell r="C1098" t="str">
            <v>M</v>
          </cell>
          <cell r="D1098">
            <v>1.84</v>
          </cell>
        </row>
        <row r="1099">
          <cell r="A1099">
            <v>39270</v>
          </cell>
          <cell r="B1099" t="str">
            <v>CORDAO DE COBRE, FLEXIVEL, TORCIDO, CLASSE 4 OU 5, ISOLACAO EM PVC/D, 300 V, 2 CONDUTORES DE 1,0 MM2</v>
          </cell>
          <cell r="C1099" t="str">
            <v>M</v>
          </cell>
          <cell r="D1099">
            <v>2.39</v>
          </cell>
        </row>
        <row r="1100">
          <cell r="A1100">
            <v>11890</v>
          </cell>
          <cell r="B1100" t="str">
            <v>CORDAO DE COBRE, FLEXIVEL, TORCIDO, CLASSE 4 OU 5, ISOLACAO EM PVC/D, 300 V, 2 CONDUTORES DE 1,5 MM2</v>
          </cell>
          <cell r="C1100" t="str">
            <v>M</v>
          </cell>
          <cell r="D1100">
            <v>3.25</v>
          </cell>
        </row>
        <row r="1101">
          <cell r="A1101">
            <v>11891</v>
          </cell>
          <cell r="B1101" t="str">
            <v>CORDAO DE COBRE, FLEXIVEL, TORCIDO, CLASSE 4 OU 5, ISOLACAO EM PVC/D, 300 V, 2 CONDUTORES DE 2,5 MM2</v>
          </cell>
          <cell r="C1101" t="str">
            <v>M</v>
          </cell>
          <cell r="D1101">
            <v>5.27</v>
          </cell>
        </row>
        <row r="1102">
          <cell r="A1102">
            <v>11892</v>
          </cell>
          <cell r="B1102" t="str">
            <v>CORDAO DE COBRE, FLEXIVEL, TORCIDO, CLASSE 4 OU 5, ISOLACAO EM PVC/D, 300 V, 2 CONDUTORES DE 4 MM2</v>
          </cell>
          <cell r="C1102" t="str">
            <v>M</v>
          </cell>
          <cell r="D1102">
            <v>8.6199999999999992</v>
          </cell>
        </row>
        <row r="1103">
          <cell r="A1103">
            <v>44274</v>
          </cell>
          <cell r="B1103" t="str">
            <v>COROA PARA PERFURATRIZ T38, D = 2 1/2", 6 X 4 BOTOES BALISTICOS, FACE PLANA</v>
          </cell>
          <cell r="C1103" t="str">
            <v>UN</v>
          </cell>
          <cell r="D1103">
            <v>743.49</v>
          </cell>
        </row>
        <row r="1104">
          <cell r="A1104">
            <v>5086</v>
          </cell>
          <cell r="B1104" t="str">
            <v>CORRENTE DE ELO CURTO COMUM, SOLDADA, GALVANIZADA, ESPESSURA DO ELO = 1/2" (12,5 MM)</v>
          </cell>
          <cell r="C1104" t="str">
            <v>KG</v>
          </cell>
          <cell r="D1104">
            <v>31.9</v>
          </cell>
        </row>
        <row r="1105">
          <cell r="A1105">
            <v>11280</v>
          </cell>
          <cell r="B1105" t="str">
            <v>CORTADEIRA DE PISO DE CONCRETO E ASFALTO, PARA DISCO PADRAO DE DIAMETRO 350 MM (14") OU 450 MM (18"), MOTOR A GASOLINA, POTENCIA 13 HP, SEM DISCO</v>
          </cell>
          <cell r="C1105" t="str">
            <v>UN</v>
          </cell>
          <cell r="D1105">
            <v>12081.7</v>
          </cell>
        </row>
        <row r="1106">
          <cell r="A1106">
            <v>40519</v>
          </cell>
          <cell r="B1106" t="str">
            <v>CORTADEIRA HIDRAULICA DE VERGALHAO, PARA ACO DE DIAMETRO ATE 50 MM, MOTOR ELETRICO TRIFASICO, POTENCIA DE 5,5 HP A 7,5 HP</v>
          </cell>
          <cell r="C1106" t="str">
            <v>UN</v>
          </cell>
          <cell r="D1106">
            <v>99597.46</v>
          </cell>
        </row>
        <row r="1107">
          <cell r="A1107">
            <v>43590</v>
          </cell>
          <cell r="B1107" t="str">
            <v>CREMONA RETANGULAR INJETADA LISA COM CHAVE, COM CASTANHA / ALCA, EM LATAO, COM ACABAMENTO CROMADO, DE SOBREPOR / EMBUTIR</v>
          </cell>
          <cell r="C1107" t="str">
            <v>UN</v>
          </cell>
          <cell r="D1107">
            <v>148.33000000000001</v>
          </cell>
        </row>
        <row r="1108">
          <cell r="A1108">
            <v>43589</v>
          </cell>
          <cell r="B1108" t="str">
            <v>CREMONA RETANGULAR INJETADA LISA, COM CASTANHA / ALCA, EM LATAO, COM ACABAMENTO CROMADO, DE SOBREPOR / EMBUTIR</v>
          </cell>
          <cell r="C1108" t="str">
            <v>UN</v>
          </cell>
          <cell r="D1108">
            <v>26.83</v>
          </cell>
        </row>
        <row r="1109">
          <cell r="A1109">
            <v>10510</v>
          </cell>
          <cell r="B1109" t="str">
            <v>CRUZETA DE MADEIRA TRATADA, *90 X 115 X 2400* MM, EM EUCALIPTO OU EQUIVALENTE DA REGIAO</v>
          </cell>
          <cell r="C1109" t="str">
            <v>UN</v>
          </cell>
          <cell r="D1109">
            <v>193.82</v>
          </cell>
        </row>
        <row r="1110">
          <cell r="A1110">
            <v>1744</v>
          </cell>
          <cell r="B1110" t="str">
            <v>CUBA ACO INOX (AISI 304) DE EMBUTIR COM VALVULA 3 1/2 ", DE *40 X 34 X 12* CM</v>
          </cell>
          <cell r="C1110" t="str">
            <v>UN</v>
          </cell>
          <cell r="D1110">
            <v>160.55000000000001</v>
          </cell>
        </row>
        <row r="1111">
          <cell r="A1111">
            <v>1743</v>
          </cell>
          <cell r="B1111" t="str">
            <v>CUBA ACO INOX (AISI 304) DE EMBUTIR COM VALVULA 3 1/2 ", DE *46 X 30 X 12* CM</v>
          </cell>
          <cell r="C1111" t="str">
            <v>UN</v>
          </cell>
          <cell r="D1111">
            <v>210.83</v>
          </cell>
        </row>
        <row r="1112">
          <cell r="A1112">
            <v>1747</v>
          </cell>
          <cell r="B1112" t="str">
            <v>CUBA ACO INOX (AISI 304) DE EMBUTIR COM VALVULA DE 3 1/2 ", DE *56 X 33 X 12* CM</v>
          </cell>
          <cell r="C1112" t="str">
            <v>UN</v>
          </cell>
          <cell r="D1112">
            <v>231.79</v>
          </cell>
        </row>
        <row r="1113">
          <cell r="A1113">
            <v>39640</v>
          </cell>
          <cell r="B1113" t="str">
            <v>CUMEEIRA ARTICULADA (ABA INFERIOR) PARA TELHA ONDULADA DE FIBROCIMENTO E = 4 MM, ABA *330* MM, COMPRIMENTO 500 MM (SEM AMIANTO)</v>
          </cell>
          <cell r="C1113" t="str">
            <v>UN</v>
          </cell>
          <cell r="D1113">
            <v>12.26</v>
          </cell>
        </row>
        <row r="1114">
          <cell r="A1114">
            <v>7216</v>
          </cell>
          <cell r="B1114" t="str">
            <v>CUMEEIRA NORMAL PARA TELHA ESTRUTURAL DE FIBROCIMENTO 2 ABAS, E = 6 MM, DE 1050 X 935 MM (SEM AMIANTO)</v>
          </cell>
          <cell r="C1114" t="str">
            <v>UN</v>
          </cell>
          <cell r="D1114">
            <v>65.86</v>
          </cell>
        </row>
        <row r="1115">
          <cell r="A1115">
            <v>20235</v>
          </cell>
          <cell r="B1115" t="str">
            <v>CUMEEIRA NORMAL PARA TELHA ONDULADA DE FIBROCIMENTO, E = 6 MM, ABA 300 MM, COMPRIMENTO 1100 MM (SEM AMIANTO)</v>
          </cell>
          <cell r="C1115" t="str">
            <v>UN</v>
          </cell>
          <cell r="D1115">
            <v>52.95</v>
          </cell>
        </row>
        <row r="1116">
          <cell r="A1116">
            <v>7181</v>
          </cell>
          <cell r="B1116" t="str">
            <v>CUMEEIRA PARA TELHA CERAMICA, COMPRIMENTO DE *41* CM, RENDIMENTO DE *3* TELHAS/M</v>
          </cell>
          <cell r="C1116" t="str">
            <v>UN</v>
          </cell>
          <cell r="D1116">
            <v>4.0199999999999996</v>
          </cell>
        </row>
        <row r="1117">
          <cell r="A1117">
            <v>40742</v>
          </cell>
          <cell r="B1117" t="str">
            <v>CUMEEIRA PARA TELHA DE CONCRETO, PARA 2 AGUAS DE TELHADO, COR CINZA, RENDIMENTO DE *3* TELHAS/M</v>
          </cell>
          <cell r="C1117" t="str">
            <v>UN</v>
          </cell>
          <cell r="D1117">
            <v>9.7200000000000006</v>
          </cell>
        </row>
        <row r="1118">
          <cell r="A1118">
            <v>7214</v>
          </cell>
          <cell r="B1118" t="str">
            <v>CUMEEIRA SHED PARA TELHA ONDULADA DE FIBROCIMENTO, E = 6 MM, ABA 280 MM, COMPRIMENTO 1100 MM (SEM AMIANTO)</v>
          </cell>
          <cell r="C1118" t="str">
            <v>UN</v>
          </cell>
          <cell r="D1118">
            <v>64.319999999999993</v>
          </cell>
        </row>
        <row r="1119">
          <cell r="A1119">
            <v>7219</v>
          </cell>
          <cell r="B1119" t="str">
            <v>CUMEEIRA UNIVERSAL PARA TELHA ONDULADA DE FIBROCIMENTO, E = 6 MM, ABA 210 MM, COMPRIMENTO 1100 MM (SEM AMIANTO)</v>
          </cell>
          <cell r="C1119" t="str">
            <v>UN</v>
          </cell>
          <cell r="D1119">
            <v>57.05</v>
          </cell>
        </row>
        <row r="1120">
          <cell r="A1120">
            <v>2628</v>
          </cell>
          <cell r="B1120" t="str">
            <v>CURVA 135 GRAUS PARA ELETRODUTO, EM ACO GALVANIZADO ELETROLITICO, COM ROSCA, DIAMETRO DE 100 MM (4")</v>
          </cell>
          <cell r="C1120" t="str">
            <v>UN</v>
          </cell>
          <cell r="D1120">
            <v>222.31</v>
          </cell>
        </row>
        <row r="1121">
          <cell r="A1121">
            <v>2622</v>
          </cell>
          <cell r="B1121" t="str">
            <v>CURVA 135 GRAUS PARA ELETRODUTO, EM ACO GALVANIZADO ELETROLITICO, COM ROSCA, DIAMETRO DE 15 MM (1/2"), ESPESSURA DE 1,50 MM</v>
          </cell>
          <cell r="C1121" t="str">
            <v>UN</v>
          </cell>
          <cell r="D1121">
            <v>5.28</v>
          </cell>
        </row>
        <row r="1122">
          <cell r="A1122">
            <v>2623</v>
          </cell>
          <cell r="B1122" t="str">
            <v>CURVA 135 GRAUS PARA ELETRODUTO, EM ACO GALVANIZADO ELETROLITICO, COM ROSCA, DIAMETRO DE 20 MM (3/4"), ESPESSURA DE 1,50 MM</v>
          </cell>
          <cell r="C1122" t="str">
            <v>UN</v>
          </cell>
          <cell r="D1122">
            <v>6.35</v>
          </cell>
        </row>
        <row r="1123">
          <cell r="A1123">
            <v>2624</v>
          </cell>
          <cell r="B1123" t="str">
            <v>CURVA 135 GRAUS PARA ELETRODUTO, EM ACO GALVANIZADO ELETROLITICO, COM ROSCA, DIAMETRO DE 25 MM (1"), ESPESSURA DE 1,50 MM</v>
          </cell>
          <cell r="C1123" t="str">
            <v>UN</v>
          </cell>
          <cell r="D1123">
            <v>10.1</v>
          </cell>
        </row>
        <row r="1124">
          <cell r="A1124">
            <v>2625</v>
          </cell>
          <cell r="B1124" t="str">
            <v>CURVA 135 GRAUS PARA ELETRODUTO, EM ACO GALVANIZADO ELETROLITICO, COM ROSCA, DIAMETRO DE 32 MM (1 1/4"), ESPESSURA DE 1,50 MM</v>
          </cell>
          <cell r="C1124" t="str">
            <v>UN</v>
          </cell>
          <cell r="D1124">
            <v>21.33</v>
          </cell>
        </row>
        <row r="1125">
          <cell r="A1125">
            <v>2626</v>
          </cell>
          <cell r="B1125" t="str">
            <v>CURVA 135 GRAUS PARA ELETRODUTO, EM ACO GALVANIZADO ELETROLITICO, COM ROSCA, DIAMETRO DE 40 MM (1 1/2"), ESPESSURA DE 1,50 MM</v>
          </cell>
          <cell r="C1125" t="str">
            <v>UN</v>
          </cell>
          <cell r="D1125">
            <v>31.25</v>
          </cell>
        </row>
        <row r="1126">
          <cell r="A1126">
            <v>2630</v>
          </cell>
          <cell r="B1126" t="str">
            <v>CURVA 135 GRAUS PARA ELETRODUTO, EM ACO GALVANIZADO ELETROLITICO, COM ROSCA, DIAMETRO DE 50 MM (2")</v>
          </cell>
          <cell r="C1126" t="str">
            <v>UN</v>
          </cell>
          <cell r="D1126">
            <v>47.54</v>
          </cell>
        </row>
        <row r="1127">
          <cell r="A1127">
            <v>2627</v>
          </cell>
          <cell r="B1127" t="str">
            <v>CURVA 135 GRAUS PARA ELETRODUTO, EM ACO GALVANIZADO ELETROLITICO, COM ROSCA, DIAMETRO DE 65 MM (2 1/2")</v>
          </cell>
          <cell r="C1127" t="str">
            <v>UN</v>
          </cell>
          <cell r="D1127">
            <v>83.73</v>
          </cell>
        </row>
        <row r="1128">
          <cell r="A1128">
            <v>2629</v>
          </cell>
          <cell r="B1128" t="str">
            <v>CURVA 135 GRAUS PARA ELETRODUTO, EM ACO GALVANIZADO ELETROLITICO, COM ROSCA, DIAMETRO DE 80 MM (3")</v>
          </cell>
          <cell r="C1128" t="str">
            <v>UN</v>
          </cell>
          <cell r="D1128">
            <v>113.25</v>
          </cell>
        </row>
        <row r="1129">
          <cell r="A1129">
            <v>1880</v>
          </cell>
          <cell r="B1129" t="str">
            <v>CURVA 135 GRAUS, DE PVC RIGIDO ROSCAVEL, DE 1", PARA ELETRODUTO</v>
          </cell>
          <cell r="C1129" t="str">
            <v>UN</v>
          </cell>
          <cell r="D1129">
            <v>5.34</v>
          </cell>
        </row>
        <row r="1130">
          <cell r="A1130">
            <v>39274</v>
          </cell>
          <cell r="B1130" t="str">
            <v>CURVA 135 GRAUS, DE PVC RIGIDO ROSCAVEL, DE 3/4", PARA ELETRODUTO</v>
          </cell>
          <cell r="C1130" t="str">
            <v>UN</v>
          </cell>
          <cell r="D1130">
            <v>4.1399999999999997</v>
          </cell>
        </row>
        <row r="1131">
          <cell r="A1131">
            <v>12033</v>
          </cell>
          <cell r="B1131" t="str">
            <v>CURVA 180 GRAUS, DE PVC RIGIDO ROSCAVEL, DE 1 1/2", PARA ELETRODUTO</v>
          </cell>
          <cell r="C1131" t="str">
            <v>UN</v>
          </cell>
          <cell r="D1131">
            <v>17.03</v>
          </cell>
        </row>
        <row r="1132">
          <cell r="A1132">
            <v>40408</v>
          </cell>
          <cell r="B1132" t="str">
            <v>CURVA 180 GRAUS, DE PVC RIGIDO ROSCAVEL, DE 1 1/4", PARA ELETRODUTO</v>
          </cell>
          <cell r="C1132" t="str">
            <v>UN</v>
          </cell>
          <cell r="D1132">
            <v>11.19</v>
          </cell>
        </row>
        <row r="1133">
          <cell r="A1133">
            <v>39276</v>
          </cell>
          <cell r="B1133" t="str">
            <v>CURVA 180 GRAUS, DE PVC RIGIDO ROSCAVEL, DE 1", PARA ELETRODUTO</v>
          </cell>
          <cell r="C1133" t="str">
            <v>UN</v>
          </cell>
          <cell r="D1133">
            <v>10.08</v>
          </cell>
        </row>
        <row r="1134">
          <cell r="A1134">
            <v>40409</v>
          </cell>
          <cell r="B1134" t="str">
            <v>CURVA 180 GRAUS, DE PVC RIGIDO ROSCAVEL, DE 1/2", PARA ELETRODUTO</v>
          </cell>
          <cell r="C1134" t="str">
            <v>UN</v>
          </cell>
          <cell r="D1134">
            <v>3.96</v>
          </cell>
        </row>
        <row r="1135">
          <cell r="A1135">
            <v>39277</v>
          </cell>
          <cell r="B1135" t="str">
            <v>CURVA 180 GRAUS, DE PVC RIGIDO ROSCAVEL, DE 2", PARA ELETRODUTO</v>
          </cell>
          <cell r="C1135" t="str">
            <v>UN</v>
          </cell>
          <cell r="D1135">
            <v>27.23</v>
          </cell>
        </row>
        <row r="1136">
          <cell r="A1136">
            <v>12034</v>
          </cell>
          <cell r="B1136" t="str">
            <v>CURVA 180 GRAUS, DE PVC RIGIDO ROSCAVEL, DE 3/4", PARA ELETRODUTO</v>
          </cell>
          <cell r="C1136" t="str">
            <v>UN</v>
          </cell>
          <cell r="D1136">
            <v>7.72</v>
          </cell>
        </row>
        <row r="1137">
          <cell r="A1137">
            <v>2609</v>
          </cell>
          <cell r="B1137" t="str">
            <v>CURVA 45 GRAUS PARA ELETRODUTO, EM ACO GALVANIZADO ELETROLITICO, COM ROSCA, DIAMETRO DE 20 MM (3/4"), ESPESSURA DE 1,50 MM</v>
          </cell>
          <cell r="C1137" t="str">
            <v>UN</v>
          </cell>
          <cell r="D1137">
            <v>4.96</v>
          </cell>
        </row>
        <row r="1138">
          <cell r="A1138">
            <v>2634</v>
          </cell>
          <cell r="B1138" t="str">
            <v>CURVA 45 GRAUS PARA ELETRODUTO, EM ACO GALVANIZADO ELETROLITICO, COM ROSCA, DIAMETRO DE 25 MM (1"), ESPESSURA DE 1,50 MM</v>
          </cell>
          <cell r="C1138" t="str">
            <v>UN</v>
          </cell>
          <cell r="D1138">
            <v>6.51</v>
          </cell>
        </row>
        <row r="1139">
          <cell r="A1139">
            <v>2611</v>
          </cell>
          <cell r="B1139" t="str">
            <v>CURVA 45 GRAUS PARA ELETRODUTO, EM ACO GALVANIZADO ELETROLITICO, COM ROSCA, DIAMETRO DE 40 MM (1 1/2"), ESPESSURA DE 1,50 MM</v>
          </cell>
          <cell r="C1139" t="str">
            <v>UN</v>
          </cell>
          <cell r="D1139">
            <v>18.36</v>
          </cell>
        </row>
        <row r="1140">
          <cell r="A1140">
            <v>34359</v>
          </cell>
          <cell r="B1140" t="str">
            <v>CURVA 90 GRAUS DE BARRA CHATA EM ALUMINIO 3/4" X 1/4" X 300 MM</v>
          </cell>
          <cell r="C1140" t="str">
            <v>UN</v>
          </cell>
          <cell r="D1140">
            <v>14.65</v>
          </cell>
        </row>
        <row r="1141">
          <cell r="A1141">
            <v>2621</v>
          </cell>
          <cell r="B1141" t="str">
            <v>CURVA 90 GRAUS PARA ELETRODUTO, EM ACO GALVANIZADO ELETROLITICO, COM ROSCA, DIAMETRO DE 100 MM (4")</v>
          </cell>
          <cell r="C1141" t="str">
            <v>UN</v>
          </cell>
          <cell r="D1141">
            <v>157.07</v>
          </cell>
        </row>
        <row r="1142">
          <cell r="A1142">
            <v>2616</v>
          </cell>
          <cell r="B1142" t="str">
            <v>CURVA 90 GRAUS PARA ELETRODUTO, EM ACO GALVANIZADO ELETROLITICO, COM ROSCA, DIAMETRO DE 15 MM (1/2"), ESPESSURA DE 1,50 MM</v>
          </cell>
          <cell r="C1142" t="str">
            <v>UN</v>
          </cell>
          <cell r="D1142">
            <v>4.4400000000000004</v>
          </cell>
        </row>
        <row r="1143">
          <cell r="A1143">
            <v>2633</v>
          </cell>
          <cell r="B1143" t="str">
            <v>CURVA 90 GRAUS PARA ELETRODUTO, EM ACO GALVANIZADO ELETROLITICO, COM ROSCA, DIAMETRO DE 20 MM (3/4"), ESPESSURA DE 1,50 MM</v>
          </cell>
          <cell r="C1143" t="str">
            <v>UN</v>
          </cell>
          <cell r="D1143">
            <v>5.03</v>
          </cell>
        </row>
        <row r="1144">
          <cell r="A1144">
            <v>2617</v>
          </cell>
          <cell r="B1144" t="str">
            <v>CURVA 90 GRAUS PARA ELETRODUTO, EM ACO GALVANIZADO ELETROLITICO, COM ROSCA, DIAMETRO DE 25 MM (1"), ESPESSURA DE 1,50 MM</v>
          </cell>
          <cell r="C1144" t="str">
            <v>UN</v>
          </cell>
          <cell r="D1144">
            <v>6.83</v>
          </cell>
        </row>
        <row r="1145">
          <cell r="A1145">
            <v>2618</v>
          </cell>
          <cell r="B1145" t="str">
            <v>CURVA 90 GRAUS PARA ELETRODUTO, EM ACO GALVANIZADO ELETROLITICO, COM ROSCA, DIAMETRO DE 32 MM (1 1/4"), ESPESSURA DE 1,50 MM</v>
          </cell>
          <cell r="C1145" t="str">
            <v>UN</v>
          </cell>
          <cell r="D1145">
            <v>15.56</v>
          </cell>
        </row>
        <row r="1146">
          <cell r="A1146">
            <v>2632</v>
          </cell>
          <cell r="B1146" t="str">
            <v>CURVA 90 GRAUS PARA ELETRODUTO, EM ACO GALVANIZADO ELETROLITICO, COM ROSCA, DIAMETRO DE 40 MM (1 1/2"), ESPESSURA DE 1,50 MM</v>
          </cell>
          <cell r="C1146" t="str">
            <v>UN</v>
          </cell>
          <cell r="D1146">
            <v>18.97</v>
          </cell>
        </row>
        <row r="1147">
          <cell r="A1147">
            <v>2631</v>
          </cell>
          <cell r="B1147" t="str">
            <v>CURVA 90 GRAUS PARA ELETRODUTO, EM ACO GALVANIZADO ELETROLITICO, COM ROSCA, DIAMETRO DE 50 MM (2")</v>
          </cell>
          <cell r="C1147" t="str">
            <v>UN</v>
          </cell>
          <cell r="D1147">
            <v>27.86</v>
          </cell>
        </row>
        <row r="1148">
          <cell r="A1148">
            <v>2619</v>
          </cell>
          <cell r="B1148" t="str">
            <v>CURVA 90 GRAUS PARA ELETRODUTO, EM ACO GALVANIZADO ELETROLITICO, COM ROSCA, DIAMETRO DE 65 MM (2 1/2")</v>
          </cell>
          <cell r="C1148" t="str">
            <v>UN</v>
          </cell>
          <cell r="D1148">
            <v>70.540000000000006</v>
          </cell>
        </row>
        <row r="1149">
          <cell r="A1149">
            <v>2620</v>
          </cell>
          <cell r="B1149" t="str">
            <v>CURVA 90 GRAUS PARA ELETRODUTO, EM ACO GALVANIZADO ELETROLITICO, COM ROSCA, DIAMETRO DE 80 MM (3")</v>
          </cell>
          <cell r="C1149" t="str">
            <v>UN</v>
          </cell>
          <cell r="D1149">
            <v>92.61</v>
          </cell>
        </row>
        <row r="1150">
          <cell r="A1150">
            <v>39273</v>
          </cell>
          <cell r="B1150" t="str">
            <v>CURVA 90 GRAUS, CURTA, DE PVC RIGIDO ROSCAVEL, DE 1", PARA ELETRODUTO</v>
          </cell>
          <cell r="C1150" t="str">
            <v>UN</v>
          </cell>
          <cell r="D1150">
            <v>5.82</v>
          </cell>
        </row>
        <row r="1151">
          <cell r="A1151">
            <v>39271</v>
          </cell>
          <cell r="B1151" t="str">
            <v>CURVA 90 GRAUS, CURTA, DE PVC RIGIDO ROSCAVEL, DE 1/2", PARA ELETRODUTO</v>
          </cell>
          <cell r="C1151" t="str">
            <v>UN</v>
          </cell>
          <cell r="D1151">
            <v>3.43</v>
          </cell>
        </row>
        <row r="1152">
          <cell r="A1152">
            <v>39272</v>
          </cell>
          <cell r="B1152" t="str">
            <v>CURVA 90 GRAUS, CURTA, DE PVC RIGIDO ROSCAVEL, DE 3/4", PARA ELETRODUTO</v>
          </cell>
          <cell r="C1152" t="str">
            <v>UN</v>
          </cell>
          <cell r="D1152">
            <v>4.22</v>
          </cell>
        </row>
        <row r="1153">
          <cell r="A1153">
            <v>1875</v>
          </cell>
          <cell r="B1153" t="str">
            <v>CURVA 90 GRAUS, LONGA, DE PVC RIGIDO ROSCAVEL, DE 1 1/2", PARA ELETRODUTO</v>
          </cell>
          <cell r="C1153" t="str">
            <v>UN</v>
          </cell>
          <cell r="D1153">
            <v>9.31</v>
          </cell>
        </row>
        <row r="1154">
          <cell r="A1154">
            <v>1874</v>
          </cell>
          <cell r="B1154" t="str">
            <v>CURVA 90 GRAUS, LONGA, DE PVC RIGIDO ROSCAVEL, DE 1 1/4", PARA ELETRODUTO</v>
          </cell>
          <cell r="C1154" t="str">
            <v>UN</v>
          </cell>
          <cell r="D1154">
            <v>7.69</v>
          </cell>
        </row>
        <row r="1155">
          <cell r="A1155">
            <v>1884</v>
          </cell>
          <cell r="B1155" t="str">
            <v>CURVA 90 GRAUS, LONGA, DE PVC RIGIDO ROSCAVEL, DE 1", PARA ELETRODUTO</v>
          </cell>
          <cell r="C1155" t="str">
            <v>UN</v>
          </cell>
          <cell r="D1155">
            <v>6.82</v>
          </cell>
        </row>
        <row r="1156">
          <cell r="A1156">
            <v>1870</v>
          </cell>
          <cell r="B1156" t="str">
            <v>CURVA 90 GRAUS, LONGA, DE PVC RIGIDO ROSCAVEL, DE 1/2", PARA ELETRODUTO</v>
          </cell>
          <cell r="C1156" t="str">
            <v>UN</v>
          </cell>
          <cell r="D1156">
            <v>4.4400000000000004</v>
          </cell>
        </row>
        <row r="1157">
          <cell r="A1157">
            <v>1887</v>
          </cell>
          <cell r="B1157" t="str">
            <v>CURVA 90 GRAUS, LONGA, DE PVC RIGIDO ROSCAVEL, DE 2 1/2", PARA ELETRODUTO</v>
          </cell>
          <cell r="C1157" t="str">
            <v>UN</v>
          </cell>
          <cell r="D1157">
            <v>38.6</v>
          </cell>
        </row>
        <row r="1158">
          <cell r="A1158">
            <v>1876</v>
          </cell>
          <cell r="B1158" t="str">
            <v>CURVA 90 GRAUS, LONGA, DE PVC RIGIDO ROSCAVEL, DE 2", PARA ELETRODUTO</v>
          </cell>
          <cell r="C1158" t="str">
            <v>UN</v>
          </cell>
          <cell r="D1158">
            <v>15.13</v>
          </cell>
        </row>
        <row r="1159">
          <cell r="A1159">
            <v>1877</v>
          </cell>
          <cell r="B1159" t="str">
            <v>CURVA 90 GRAUS, LONGA, DE PVC RIGIDO ROSCAVEL, DE 3", PARA ELETRODUTO</v>
          </cell>
          <cell r="C1159" t="str">
            <v>UN</v>
          </cell>
          <cell r="D1159">
            <v>38.659999999999997</v>
          </cell>
        </row>
        <row r="1160">
          <cell r="A1160">
            <v>1879</v>
          </cell>
          <cell r="B1160" t="str">
            <v>CURVA 90 GRAUS, LONGA, DE PVC RIGIDO ROSCAVEL, DE 3/4", PARA ELETRODUTO</v>
          </cell>
          <cell r="C1160" t="str">
            <v>UN</v>
          </cell>
          <cell r="D1160">
            <v>4.5</v>
          </cell>
        </row>
        <row r="1161">
          <cell r="A1161">
            <v>1878</v>
          </cell>
          <cell r="B1161" t="str">
            <v>CURVA 90 GRAUS, LONGA, DE PVC RIGIDO ROSCAVEL, DE 4", PARA ELETRODUTO</v>
          </cell>
          <cell r="C1161" t="str">
            <v>UN</v>
          </cell>
          <cell r="D1161">
            <v>77.66</v>
          </cell>
        </row>
        <row r="1162">
          <cell r="A1162">
            <v>37971</v>
          </cell>
          <cell r="B1162" t="str">
            <v>CURVA CPVC, 90 GRAUS, SOLDAVEL, 15 MM, PARA AGUA QUENTE</v>
          </cell>
          <cell r="C1162" t="str">
            <v>UN</v>
          </cell>
          <cell r="D1162">
            <v>5.69</v>
          </cell>
        </row>
        <row r="1163">
          <cell r="A1163">
            <v>37972</v>
          </cell>
          <cell r="B1163" t="str">
            <v>CURVA CPVC, 90 GRAUS, SOLDAVEL, 22 MM, PARA AGUA QUENTE</v>
          </cell>
          <cell r="C1163" t="str">
            <v>UN</v>
          </cell>
          <cell r="D1163">
            <v>8.08</v>
          </cell>
        </row>
        <row r="1164">
          <cell r="A1164">
            <v>37973</v>
          </cell>
          <cell r="B1164" t="str">
            <v>CURVA CPVC, 90 GRAUS, SOLDAVEL, 28 MM, PARA AGUA QUENTE</v>
          </cell>
          <cell r="C1164" t="str">
            <v>UN</v>
          </cell>
          <cell r="D1164">
            <v>15.18</v>
          </cell>
        </row>
        <row r="1165">
          <cell r="A1165">
            <v>1926</v>
          </cell>
          <cell r="B1165" t="str">
            <v>CURVA DE PVC 45 GRAUS, SOLDAVEL, 20 MM, COR MARROM, PARA AGUA FRIA PREDIAL</v>
          </cell>
          <cell r="C1165" t="str">
            <v>UN</v>
          </cell>
          <cell r="D1165">
            <v>1.84</v>
          </cell>
        </row>
        <row r="1166">
          <cell r="A1166">
            <v>1927</v>
          </cell>
          <cell r="B1166" t="str">
            <v>CURVA DE PVC 45 GRAUS, SOLDAVEL, 25 MM, COR MARROM, PARA AGUA FRIA PREDIAL</v>
          </cell>
          <cell r="C1166" t="str">
            <v>UN</v>
          </cell>
          <cell r="D1166">
            <v>2.0699999999999998</v>
          </cell>
        </row>
        <row r="1167">
          <cell r="A1167">
            <v>1923</v>
          </cell>
          <cell r="B1167" t="str">
            <v>CURVA DE PVC 45 GRAUS, SOLDAVEL, 32 MM, COR MARROM, PARA AGUA FRIA PREDIAL</v>
          </cell>
          <cell r="C1167" t="str">
            <v>UN</v>
          </cell>
          <cell r="D1167">
            <v>3.76</v>
          </cell>
        </row>
        <row r="1168">
          <cell r="A1168">
            <v>1929</v>
          </cell>
          <cell r="B1168" t="str">
            <v>CURVA DE PVC 45 GRAUS, SOLDAVEL, 40 MM, COR MARROM, PARA AGUA FRIA PREDIAL</v>
          </cell>
          <cell r="C1168" t="str">
            <v>UN</v>
          </cell>
          <cell r="D1168">
            <v>4.57</v>
          </cell>
        </row>
        <row r="1169">
          <cell r="A1169">
            <v>1930</v>
          </cell>
          <cell r="B1169" t="str">
            <v>CURVA DE PVC 45 GRAUS, SOLDAVEL, 50 MM, COR MARROM, PARA AGUA FRIA PREDIAL</v>
          </cell>
          <cell r="C1169" t="str">
            <v>UN</v>
          </cell>
          <cell r="D1169">
            <v>7.81</v>
          </cell>
        </row>
        <row r="1170">
          <cell r="A1170">
            <v>1924</v>
          </cell>
          <cell r="B1170" t="str">
            <v>CURVA DE PVC 45 GRAUS, SOLDAVEL, 60 MM, COR MARROM, PARA AGUA FRIA PREDIAL</v>
          </cell>
          <cell r="C1170" t="str">
            <v>UN</v>
          </cell>
          <cell r="D1170">
            <v>12.61</v>
          </cell>
        </row>
        <row r="1171">
          <cell r="A1171">
            <v>1922</v>
          </cell>
          <cell r="B1171" t="str">
            <v>CURVA DE PVC 45 GRAUS, SOLDAVEL, 75 MM, COR MARROM, PARA AGUA FRIA PREDIAL</v>
          </cell>
          <cell r="C1171" t="str">
            <v>UN</v>
          </cell>
          <cell r="D1171">
            <v>26.09</v>
          </cell>
        </row>
        <row r="1172">
          <cell r="A1172">
            <v>1953</v>
          </cell>
          <cell r="B1172" t="str">
            <v>CURVA DE PVC 45 GRAUS, SOLDAVEL, 85 MM, COR MARROM, PARA AGUA FRIA PREDIAL</v>
          </cell>
          <cell r="C1172" t="str">
            <v>UN</v>
          </cell>
          <cell r="D1172">
            <v>31.85</v>
          </cell>
        </row>
        <row r="1173">
          <cell r="A1173">
            <v>1962</v>
          </cell>
          <cell r="B1173" t="str">
            <v>CURVA DE PVC 90 GRAUS, SOLDAVEL, 110 MM, COR MARROM, PARA AGUA FRIA PREDIAL</v>
          </cell>
          <cell r="C1173" t="str">
            <v>UN</v>
          </cell>
          <cell r="D1173">
            <v>154.72</v>
          </cell>
        </row>
        <row r="1174">
          <cell r="A1174">
            <v>1955</v>
          </cell>
          <cell r="B1174" t="str">
            <v>CURVA DE PVC 90 GRAUS, SOLDAVEL, 20 MM, COR MARROM, PARA AGUA FRIA PREDIAL</v>
          </cell>
          <cell r="C1174" t="str">
            <v>UN</v>
          </cell>
          <cell r="D1174">
            <v>1.78</v>
          </cell>
        </row>
        <row r="1175">
          <cell r="A1175">
            <v>1956</v>
          </cell>
          <cell r="B1175" t="str">
            <v>CURVA DE PVC 90 GRAUS, SOLDAVEL, 25 MM, COR MARROM, PARA AGUA FRIA PREDIAL</v>
          </cell>
          <cell r="C1175" t="str">
            <v>UN</v>
          </cell>
          <cell r="D1175">
            <v>2.5099999999999998</v>
          </cell>
        </row>
        <row r="1176">
          <cell r="A1176">
            <v>1957</v>
          </cell>
          <cell r="B1176" t="str">
            <v>CURVA DE PVC 90 GRAUS, SOLDAVEL, 32 MM, COR MARROM, PARA AGUA FRIA PREDIAL</v>
          </cell>
          <cell r="C1176" t="str">
            <v>UN</v>
          </cell>
          <cell r="D1176">
            <v>5.44</v>
          </cell>
        </row>
        <row r="1177">
          <cell r="A1177">
            <v>1958</v>
          </cell>
          <cell r="B1177" t="str">
            <v>CURVA DE PVC 90 GRAUS, SOLDAVEL, 40 MM, COR MARROM, PARA AGUA FRIA PREDIAL</v>
          </cell>
          <cell r="C1177" t="str">
            <v>UN</v>
          </cell>
          <cell r="D1177">
            <v>10.130000000000001</v>
          </cell>
        </row>
        <row r="1178">
          <cell r="A1178">
            <v>1959</v>
          </cell>
          <cell r="B1178" t="str">
            <v>CURVA DE PVC 90 GRAUS, SOLDAVEL, 50 MM, COR MARROM, PARA AGUA FRIA PREDIAL</v>
          </cell>
          <cell r="C1178" t="str">
            <v>UN</v>
          </cell>
          <cell r="D1178">
            <v>10.99</v>
          </cell>
        </row>
        <row r="1179">
          <cell r="A1179">
            <v>1925</v>
          </cell>
          <cell r="B1179" t="str">
            <v>CURVA DE PVC 90 GRAUS, SOLDAVEL, 60 MM, COR MARROM, PARA AGUA FRIA PREDIAL</v>
          </cell>
          <cell r="C1179" t="str">
            <v>UN</v>
          </cell>
          <cell r="D1179">
            <v>28.73</v>
          </cell>
        </row>
        <row r="1180">
          <cell r="A1180">
            <v>1960</v>
          </cell>
          <cell r="B1180" t="str">
            <v>CURVA DE PVC 90 GRAUS, SOLDAVEL, 75 MM, COR MARROM, PARA AGUA FRIA PREDIAL</v>
          </cell>
          <cell r="C1180" t="str">
            <v>UN</v>
          </cell>
          <cell r="D1180">
            <v>44.12</v>
          </cell>
        </row>
        <row r="1181">
          <cell r="A1181">
            <v>1961</v>
          </cell>
          <cell r="B1181" t="str">
            <v>CURVA DE PVC 90 GRAUS, SOLDAVEL, 85 MM, COR MARROM, PARA AGUA FRIA PREDIAL</v>
          </cell>
          <cell r="C1181" t="str">
            <v>UN</v>
          </cell>
          <cell r="D1181">
            <v>56.52</v>
          </cell>
        </row>
        <row r="1182">
          <cell r="A1182">
            <v>38423</v>
          </cell>
          <cell r="B1182" t="str">
            <v>CURVA DE PVC, 90 GRAUS, SERIE R, DN 100 MM, PARA ESGOTO PREDIAL</v>
          </cell>
          <cell r="C1182" t="str">
            <v>UN</v>
          </cell>
          <cell r="D1182">
            <v>34.19</v>
          </cell>
        </row>
        <row r="1183">
          <cell r="A1183">
            <v>37999</v>
          </cell>
          <cell r="B1183" t="str">
            <v>CURVA DE TRANSPOSICAO, CPVC, SOLDAVEL, 15 MM</v>
          </cell>
          <cell r="C1183" t="str">
            <v>UN</v>
          </cell>
          <cell r="D1183">
            <v>9.6</v>
          </cell>
        </row>
        <row r="1184">
          <cell r="A1184">
            <v>38000</v>
          </cell>
          <cell r="B1184" t="str">
            <v>CURVA DE TRANSPOSICAO, CPVC, SOLDAVEL, 22 MM</v>
          </cell>
          <cell r="C1184" t="str">
            <v>UN</v>
          </cell>
          <cell r="D1184">
            <v>11.21</v>
          </cell>
        </row>
        <row r="1185">
          <cell r="A1185">
            <v>38129</v>
          </cell>
          <cell r="B1185" t="str">
            <v>CURVA DE TRANSPOSICAO, PVC SOLDAVEL, 20 MM, COR MARROM, PARA AGUA FRIA PREDIAL</v>
          </cell>
          <cell r="C1185" t="str">
            <v>UN</v>
          </cell>
          <cell r="D1185">
            <v>4.1500000000000004</v>
          </cell>
        </row>
        <row r="1186">
          <cell r="A1186">
            <v>38025</v>
          </cell>
          <cell r="B1186" t="str">
            <v>CURVA DE TRANSPOSICAO, PVC, SOLDAVEL, 25 MM, COR MARROM, PARA AGUA FRIA PREDIAL</v>
          </cell>
          <cell r="C1186" t="str">
            <v>UN</v>
          </cell>
          <cell r="D1186">
            <v>5.63</v>
          </cell>
        </row>
        <row r="1187">
          <cell r="A1187">
            <v>38026</v>
          </cell>
          <cell r="B1187" t="str">
            <v>CURVA DE TRANSPOSICAO, PVC, SOLDAVEL, 32 MM, COR MARROM, PARA AGUA FRIA PREDIAL</v>
          </cell>
          <cell r="C1187" t="str">
            <v>UN</v>
          </cell>
          <cell r="D1187">
            <v>13.9</v>
          </cell>
        </row>
        <row r="1188">
          <cell r="A1188">
            <v>1858</v>
          </cell>
          <cell r="B1188" t="str">
            <v>CURVA LONGA PVC, PB, JE, 45 GRAUS, DN 100 MM, PARA REDE COLETORA ESGOTO</v>
          </cell>
          <cell r="C1188" t="str">
            <v>UN</v>
          </cell>
          <cell r="D1188">
            <v>52.98</v>
          </cell>
        </row>
        <row r="1189">
          <cell r="A1189">
            <v>1844</v>
          </cell>
          <cell r="B1189" t="str">
            <v>CURVA LONGA PVC, PB, JE, 45 GRAUS, DN 150 MM, PARA REDE COLETORA ESGOTO</v>
          </cell>
          <cell r="C1189" t="str">
            <v>UN</v>
          </cell>
          <cell r="D1189">
            <v>121.34</v>
          </cell>
        </row>
        <row r="1190">
          <cell r="A1190">
            <v>1863</v>
          </cell>
          <cell r="B1190" t="str">
            <v>CURVA LONGA PVC, PB, JE, 90 GRAUS, DN 100 MM, PARA REDE COLETORA ESGOTO</v>
          </cell>
          <cell r="C1190" t="str">
            <v>UN</v>
          </cell>
          <cell r="D1190">
            <v>56.38</v>
          </cell>
        </row>
        <row r="1191">
          <cell r="A1191">
            <v>1865</v>
          </cell>
          <cell r="B1191" t="str">
            <v>CURVA LONGA PVC, PB, JE, 90 GRAUS, DN 150 MM, PARA REDE COLETORA ESGOTO</v>
          </cell>
          <cell r="C1191" t="str">
            <v>UN</v>
          </cell>
          <cell r="D1191">
            <v>146.9</v>
          </cell>
        </row>
        <row r="1192">
          <cell r="A1192">
            <v>36355</v>
          </cell>
          <cell r="B1192" t="str">
            <v>CURVA PPR 90 GRAUS, F/F, DN 20 MM, PARA AGUA QUENTE PREDIAL</v>
          </cell>
          <cell r="C1192" t="str">
            <v>UN</v>
          </cell>
          <cell r="D1192">
            <v>12.76</v>
          </cell>
        </row>
        <row r="1193">
          <cell r="A1193">
            <v>36356</v>
          </cell>
          <cell r="B1193" t="str">
            <v>CURVA PPR 90 GRAUS, F/F, DN 25 MM, PARA AGUA QUENTE PREDIAL</v>
          </cell>
          <cell r="C1193" t="str">
            <v>UN</v>
          </cell>
          <cell r="D1193">
            <v>20.53</v>
          </cell>
        </row>
        <row r="1194">
          <cell r="A1194">
            <v>1940</v>
          </cell>
          <cell r="B1194" t="str">
            <v>CURVA PVC 90 GRAUS, ROSCAVEL, 1 1/4", COR BRANCA, AGUA FRIA PREDIAL</v>
          </cell>
          <cell r="C1194" t="str">
            <v>UN</v>
          </cell>
          <cell r="D1194">
            <v>28.07</v>
          </cell>
        </row>
        <row r="1195">
          <cell r="A1195">
            <v>1939</v>
          </cell>
          <cell r="B1195" t="str">
            <v>CURVA PVC 90 GRAUS, ROSCAVEL, 1", COR BRANCA, AGUA FRIA PREDIAL</v>
          </cell>
          <cell r="C1195" t="str">
            <v>UN</v>
          </cell>
          <cell r="D1195">
            <v>7.7</v>
          </cell>
        </row>
        <row r="1196">
          <cell r="A1196">
            <v>1937</v>
          </cell>
          <cell r="B1196" t="str">
            <v>CURVA PVC 90 GRAUS, ROSCAVEL, 1/2", COR BRANCA, AGUA FRIA PREDIAL</v>
          </cell>
          <cell r="C1196" t="str">
            <v>UN</v>
          </cell>
          <cell r="D1196">
            <v>4.74</v>
          </cell>
        </row>
        <row r="1197">
          <cell r="A1197">
            <v>1938</v>
          </cell>
          <cell r="B1197" t="str">
            <v>CURVA PVC 90 GRAUS, ROSCAVEL, 3/4", COR BRANCA, AGUA FRIA PREDIAL</v>
          </cell>
          <cell r="C1197" t="str">
            <v>UN</v>
          </cell>
          <cell r="D1197">
            <v>5.39</v>
          </cell>
        </row>
        <row r="1198">
          <cell r="A1198">
            <v>1966</v>
          </cell>
          <cell r="B1198" t="str">
            <v>CURVA PVC CURTA 90 GRAUS, DN 100 MM, PARA ESGOTO PREDIAL</v>
          </cell>
          <cell r="C1198" t="str">
            <v>UN</v>
          </cell>
          <cell r="D1198">
            <v>22.48</v>
          </cell>
        </row>
        <row r="1199">
          <cell r="A1199">
            <v>1933</v>
          </cell>
          <cell r="B1199" t="str">
            <v>CURVA PVC CURTA 90 GRAUS, DN 40 MM, PARA ESGOTO PREDIAL</v>
          </cell>
          <cell r="C1199" t="str">
            <v>UN</v>
          </cell>
          <cell r="D1199">
            <v>4.84</v>
          </cell>
        </row>
        <row r="1200">
          <cell r="A1200">
            <v>1932</v>
          </cell>
          <cell r="B1200" t="str">
            <v>CURVA PVC CURTA 90 GRAUS, DN 50 MM, PARA ESGOTO PREDIAL</v>
          </cell>
          <cell r="C1200" t="str">
            <v>UN</v>
          </cell>
          <cell r="D1200">
            <v>11.09</v>
          </cell>
        </row>
        <row r="1201">
          <cell r="A1201">
            <v>1951</v>
          </cell>
          <cell r="B1201" t="str">
            <v>CURVA PVC CURTA 90 GRAUS, DN 75 MM, PARA ESGOTO PREDIAL</v>
          </cell>
          <cell r="C1201" t="str">
            <v>UN</v>
          </cell>
          <cell r="D1201">
            <v>23.13</v>
          </cell>
        </row>
        <row r="1202">
          <cell r="A1202">
            <v>1970</v>
          </cell>
          <cell r="B1202" t="str">
            <v>CURVA PVC LONGA 90 GRAUS, DN 100 MM, PARA ESGOTO PREDIAL</v>
          </cell>
          <cell r="C1202" t="str">
            <v>UN</v>
          </cell>
          <cell r="D1202">
            <v>56.2</v>
          </cell>
        </row>
        <row r="1203">
          <cell r="A1203">
            <v>1967</v>
          </cell>
          <cell r="B1203" t="str">
            <v>CURVA PVC LONGA 90 GRAUS, DN 40 MM, PARA ESGOTO PREDIAL</v>
          </cell>
          <cell r="C1203" t="str">
            <v>UN</v>
          </cell>
          <cell r="D1203">
            <v>6.67</v>
          </cell>
        </row>
        <row r="1204">
          <cell r="A1204">
            <v>1968</v>
          </cell>
          <cell r="B1204" t="str">
            <v>CURVA PVC LONGA 90 GRAUS, DN 50 MM, PARA ESGOTO PREDIAL</v>
          </cell>
          <cell r="C1204" t="str">
            <v>UN</v>
          </cell>
          <cell r="D1204">
            <v>13.19</v>
          </cell>
        </row>
        <row r="1205">
          <cell r="A1205">
            <v>1969</v>
          </cell>
          <cell r="B1205" t="str">
            <v>CURVA PVC LONGA 90 GRAUS, DN 75 MM, PARA ESGOTO PREDIAL</v>
          </cell>
          <cell r="C1205" t="str">
            <v>UN</v>
          </cell>
          <cell r="D1205">
            <v>42.94</v>
          </cell>
        </row>
        <row r="1206">
          <cell r="A1206">
            <v>42693</v>
          </cell>
          <cell r="B1206" t="str">
            <v>CURVA PVC, BB, JE, 45 GRAUS, DN 250 MM, PARA TUBO CORRUGADO E/OU LISO, REDE COLETORA ESGOTO</v>
          </cell>
          <cell r="C1206" t="str">
            <v>UN</v>
          </cell>
          <cell r="D1206">
            <v>412.68</v>
          </cell>
        </row>
        <row r="1207">
          <cell r="A1207">
            <v>42695</v>
          </cell>
          <cell r="B1207" t="str">
            <v>CURVA PVC, BB, JE, 90 GRAUS, DN 200 MM, PARA TUBO CORRUGADO E/OU LISO, REDE COLETORA ESGOTO</v>
          </cell>
          <cell r="C1207" t="str">
            <v>UN</v>
          </cell>
          <cell r="D1207">
            <v>288.32</v>
          </cell>
        </row>
        <row r="1208">
          <cell r="A1208">
            <v>42694</v>
          </cell>
          <cell r="B1208" t="str">
            <v>CURVA PVC, BB, JE, 90 GRAUS, DN 250 MM, PARA TUBO CORRUGADO E/OU LISO, REDE COLETORA ESGOTO</v>
          </cell>
          <cell r="C1208" t="str">
            <v>UN</v>
          </cell>
          <cell r="D1208">
            <v>552.25</v>
          </cell>
        </row>
        <row r="1209">
          <cell r="A1209">
            <v>20097</v>
          </cell>
          <cell r="B1209" t="str">
            <v>CURVA PVC, SERIE R, 87.30 GRAUS, CURTA, PARA PE-DE-COLUNA, DN 100 MM, PARA ESGOTO PREDIAL</v>
          </cell>
          <cell r="C1209" t="str">
            <v>UN</v>
          </cell>
          <cell r="D1209">
            <v>23.94</v>
          </cell>
        </row>
        <row r="1210">
          <cell r="A1210">
            <v>20098</v>
          </cell>
          <cell r="B1210" t="str">
            <v>CURVA PVC, SERIE R, 87.30 GRAUS, CURTA, PARA PE-DE-COLUNA, DN 150 MM, PARA ESGOTO PREDIAL</v>
          </cell>
          <cell r="C1210" t="str">
            <v>UN</v>
          </cell>
          <cell r="D1210">
            <v>97.86</v>
          </cell>
        </row>
        <row r="1211">
          <cell r="A1211">
            <v>20096</v>
          </cell>
          <cell r="B1211" t="str">
            <v>CURVA PVC, SERIE R, 87.30 GRAUS, CURTA, PARA PE-DE-COLUNA, DN 75 MM, PARA ESGOTO PREDIAL</v>
          </cell>
          <cell r="C1211" t="str">
            <v>UN</v>
          </cell>
          <cell r="D1211">
            <v>24.78</v>
          </cell>
        </row>
        <row r="1212">
          <cell r="A1212">
            <v>38369</v>
          </cell>
          <cell r="B1212" t="str">
            <v>DESEMPENADEIRA DE ACO DENTADA 12 X *25* CM, DENTES 8 X 8 MM, CABO FECHADO DE MADEIRA</v>
          </cell>
          <cell r="C1212" t="str">
            <v>UN</v>
          </cell>
          <cell r="D1212">
            <v>15</v>
          </cell>
        </row>
        <row r="1213">
          <cell r="A1213">
            <v>38370</v>
          </cell>
          <cell r="B1213" t="str">
            <v>DESEMPENADEIRA DE ACO LISA 12 X *25* CM COM CABO FECHADO DE MADEIRA</v>
          </cell>
          <cell r="C1213" t="str">
            <v>UN</v>
          </cell>
          <cell r="D1213">
            <v>15</v>
          </cell>
        </row>
        <row r="1214">
          <cell r="A1214">
            <v>38372</v>
          </cell>
          <cell r="B1214" t="str">
            <v>DESEMPENADEIRA PLASTICA LISA *14 X 27* CM</v>
          </cell>
          <cell r="C1214" t="str">
            <v>UN</v>
          </cell>
          <cell r="D1214">
            <v>18.440000000000001</v>
          </cell>
        </row>
        <row r="1215">
          <cell r="A1215">
            <v>2358</v>
          </cell>
          <cell r="B1215" t="str">
            <v>DESENHISTA PROJETISTA (HORISTA)</v>
          </cell>
          <cell r="C1215" t="str">
            <v>H</v>
          </cell>
          <cell r="D1215">
            <v>19.82</v>
          </cell>
        </row>
        <row r="1216">
          <cell r="A1216">
            <v>40807</v>
          </cell>
          <cell r="B1216" t="str">
            <v>DESENHISTA PROJETISTA (MENSALISTA)</v>
          </cell>
          <cell r="C1216" t="str">
            <v>MES</v>
          </cell>
          <cell r="D1216">
            <v>3479.39</v>
          </cell>
        </row>
        <row r="1217">
          <cell r="A1217">
            <v>44330</v>
          </cell>
          <cell r="B1217" t="str">
            <v>DESINFETANTE PRONTO USO</v>
          </cell>
          <cell r="C1217" t="str">
            <v>L</v>
          </cell>
          <cell r="D1217">
            <v>9.15</v>
          </cell>
        </row>
        <row r="1218">
          <cell r="A1218">
            <v>43144</v>
          </cell>
          <cell r="B1218" t="str">
            <v>DESMOLDANTE PARA CONCRETO ESTAMPADO</v>
          </cell>
          <cell r="C1218" t="str">
            <v>KG</v>
          </cell>
          <cell r="D1218">
            <v>36.68</v>
          </cell>
        </row>
        <row r="1219">
          <cell r="A1219">
            <v>39397</v>
          </cell>
          <cell r="B1219" t="str">
            <v>DESMOLDANTE PARA FORMAS METALICAS A BASE DE OLEO VEGETAL</v>
          </cell>
          <cell r="C1219" t="str">
            <v>L</v>
          </cell>
          <cell r="D1219">
            <v>16.72</v>
          </cell>
        </row>
        <row r="1220">
          <cell r="A1220">
            <v>2692</v>
          </cell>
          <cell r="B1220" t="str">
            <v>DESMOLDANTE PROTETOR PARA FORMAS DE MADEIRA, DE BASE OLEOSA EMULSIONADA EM AGUA</v>
          </cell>
          <cell r="C1220" t="str">
            <v>L</v>
          </cell>
          <cell r="D1220">
            <v>6.74</v>
          </cell>
        </row>
        <row r="1221">
          <cell r="A1221">
            <v>44329</v>
          </cell>
          <cell r="B1221" t="str">
            <v>DETERGENTE NEUTRO USO GERAL, CONCENTRADO</v>
          </cell>
          <cell r="C1221" t="str">
            <v>L</v>
          </cell>
          <cell r="D1221">
            <v>12</v>
          </cell>
        </row>
        <row r="1222">
          <cell r="A1222">
            <v>5318</v>
          </cell>
          <cell r="B1222" t="str">
            <v>DILUENTE AGUARRAS</v>
          </cell>
          <cell r="C1222" t="str">
            <v>L</v>
          </cell>
          <cell r="D1222">
            <v>19.399999999999999</v>
          </cell>
        </row>
        <row r="1223">
          <cell r="A1223">
            <v>5330</v>
          </cell>
          <cell r="B1223" t="str">
            <v>DILUENTE EPOXI</v>
          </cell>
          <cell r="C1223" t="str">
            <v>L</v>
          </cell>
          <cell r="D1223">
            <v>44.22</v>
          </cell>
        </row>
        <row r="1224">
          <cell r="A1224">
            <v>44532</v>
          </cell>
          <cell r="B1224" t="str">
            <v>DISCO DE BORRACHA PARA LIXADEIRA RIGIDO 7" COM ARRUELA CENTRAL</v>
          </cell>
          <cell r="C1224" t="str">
            <v>UN</v>
          </cell>
          <cell r="D1224">
            <v>27.24</v>
          </cell>
        </row>
        <row r="1225">
          <cell r="A1225">
            <v>44531</v>
          </cell>
          <cell r="B1225" t="str">
            <v>DISCO DE CORTE DIAMANTADO SEGMENTADO DIAMETRO DE 180 MM PARA ESMERILHADEIRA 7"</v>
          </cell>
          <cell r="C1225" t="str">
            <v>UN</v>
          </cell>
          <cell r="D1225">
            <v>86.59</v>
          </cell>
        </row>
        <row r="1226">
          <cell r="A1226">
            <v>13887</v>
          </cell>
          <cell r="B1226" t="str">
            <v>DISCO DE CORTE DIAMANTADO SEGMENTADO PARA CONCRETO/ASFALTO, DIAMETRO DE *350* MM, FURO DE 25,40 MM</v>
          </cell>
          <cell r="C1226" t="str">
            <v>UN</v>
          </cell>
          <cell r="D1226">
            <v>497.19</v>
          </cell>
        </row>
        <row r="1227">
          <cell r="A1227">
            <v>38140</v>
          </cell>
          <cell r="B1227" t="str">
            <v>DISCO DE CORTE DIAMANTADO SEGMENTADO, DIAMETRO DE *110* MM, FURO DE 20 MM</v>
          </cell>
          <cell r="C1227" t="str">
            <v>UN</v>
          </cell>
          <cell r="D1227">
            <v>21</v>
          </cell>
        </row>
        <row r="1228">
          <cell r="A1228">
            <v>44495</v>
          </cell>
          <cell r="B1228" t="str">
            <v>DISCO DE CORTE PARA METAL COM DUAS TELAS 12 X 1/8 X 3/4" (300 X 3,2 X 19,05 MM)</v>
          </cell>
          <cell r="C1228" t="str">
            <v>UN</v>
          </cell>
          <cell r="D1228">
            <v>22.13</v>
          </cell>
        </row>
        <row r="1229">
          <cell r="A1229">
            <v>44533</v>
          </cell>
          <cell r="B1229" t="str">
            <v>DISCO DE DESBASTE PARA METAL FERROSO EM GERAL, COM TRES TELAS, 9 X 1/4 X 7/8" (228,6 X 6,4 X 22,2 MM)</v>
          </cell>
          <cell r="C1229" t="str">
            <v>UN</v>
          </cell>
          <cell r="D1229">
            <v>20.9</v>
          </cell>
        </row>
        <row r="1230">
          <cell r="A1230">
            <v>44534</v>
          </cell>
          <cell r="B1230" t="str">
            <v>DISCO DE LIXA PARA METAL, DIAMETRO = 180 MM, GRAO  120</v>
          </cell>
          <cell r="C1230" t="str">
            <v>UN</v>
          </cell>
          <cell r="D1230">
            <v>5.44</v>
          </cell>
        </row>
        <row r="1231">
          <cell r="A1231">
            <v>34729</v>
          </cell>
          <cell r="B1231" t="str">
            <v>DISJUNTOR TERMOMAGNETICO AJUSTAVEL, TRIPOLAR DE 100 ATE 250A, CAPACIDADE DE INTERRUPCAO DE 35KA</v>
          </cell>
          <cell r="C1231" t="str">
            <v>UN</v>
          </cell>
          <cell r="D1231">
            <v>1250.6199999999999</v>
          </cell>
        </row>
        <row r="1232">
          <cell r="A1232">
            <v>34734</v>
          </cell>
          <cell r="B1232" t="str">
            <v>DISJUNTOR TERMOMAGNETICO AJUSTAVEL, TRIPOLAR DE 300 ATE 400A, CAPACIDADE DE INTERRUPCAO DE 35KA</v>
          </cell>
          <cell r="C1232" t="str">
            <v>UN</v>
          </cell>
          <cell r="D1232">
            <v>1936.36</v>
          </cell>
        </row>
        <row r="1233">
          <cell r="A1233">
            <v>34738</v>
          </cell>
          <cell r="B1233" t="str">
            <v>DISJUNTOR TERMOMAGNETICO AJUSTAVEL, TRIPOLAR DE 450 ATE 600A, CAPACIDADE DE INTERRUPCAO DE 35KA</v>
          </cell>
          <cell r="C1233" t="str">
            <v>UN</v>
          </cell>
          <cell r="D1233">
            <v>4523.95</v>
          </cell>
        </row>
        <row r="1234">
          <cell r="A1234">
            <v>34623</v>
          </cell>
          <cell r="B1234" t="str">
            <v>DISJUNTOR TERMOMAGNETICO PARA TRILHO DIN (IEC), BIPOLAR, 40 - 50 A</v>
          </cell>
          <cell r="C1234" t="str">
            <v>UN</v>
          </cell>
          <cell r="D1234">
            <v>54.21</v>
          </cell>
        </row>
        <row r="1235">
          <cell r="A1235">
            <v>34616</v>
          </cell>
          <cell r="B1235" t="str">
            <v>DISJUNTOR TERMOMAGNETICO PARA TRILHO DIN (IEC), BIPOLAR, 6 - 32 A</v>
          </cell>
          <cell r="C1235" t="str">
            <v>UN</v>
          </cell>
          <cell r="D1235">
            <v>55.06</v>
          </cell>
        </row>
        <row r="1236">
          <cell r="A1236">
            <v>34628</v>
          </cell>
          <cell r="B1236" t="str">
            <v>DISJUNTOR TERMOMAGNETICO PARA TRILHO DIN (IEC), BIPOLAR, 63 A</v>
          </cell>
          <cell r="C1236" t="str">
            <v>UN</v>
          </cell>
          <cell r="D1236">
            <v>77.650000000000006</v>
          </cell>
        </row>
        <row r="1237">
          <cell r="A1237">
            <v>34686</v>
          </cell>
          <cell r="B1237" t="str">
            <v>DISJUNTOR TERMOMAGNETICO PARA TRILHO DIN (IEC), MONOPOLAR, 40 - 50 A</v>
          </cell>
          <cell r="C1237" t="str">
            <v>UN</v>
          </cell>
          <cell r="D1237">
            <v>14.24</v>
          </cell>
        </row>
        <row r="1238">
          <cell r="A1238">
            <v>34653</v>
          </cell>
          <cell r="B1238" t="str">
            <v>DISJUNTOR TERMOMAGNETICO PARA TRILHO DIN (IEC), MONOPOLAR, 6 - 32 A</v>
          </cell>
          <cell r="C1238" t="str">
            <v>UN</v>
          </cell>
          <cell r="D1238">
            <v>9.6</v>
          </cell>
        </row>
        <row r="1239">
          <cell r="A1239">
            <v>34688</v>
          </cell>
          <cell r="B1239" t="str">
            <v>DISJUNTOR TERMOMAGNETICO PARA TRILHO DIN (IEC), MONOPOLAR, 63 A</v>
          </cell>
          <cell r="C1239" t="str">
            <v>UN</v>
          </cell>
          <cell r="D1239">
            <v>17.399999999999999</v>
          </cell>
        </row>
        <row r="1240">
          <cell r="A1240">
            <v>34709</v>
          </cell>
          <cell r="B1240" t="str">
            <v>DISJUNTOR TERMOMAGNETICO PARA TRILHO DIN (IEC), TRIPOLAR, 10 - 50 A</v>
          </cell>
          <cell r="C1240" t="str">
            <v>UN</v>
          </cell>
          <cell r="D1240">
            <v>67.45</v>
          </cell>
        </row>
        <row r="1241">
          <cell r="A1241">
            <v>34714</v>
          </cell>
          <cell r="B1241" t="str">
            <v>DISJUNTOR TERMOMAGNETICO PARA TRILHO DIN (IEC), TRIPOLAR, 63 A</v>
          </cell>
          <cell r="C1241" t="str">
            <v>UN</v>
          </cell>
          <cell r="D1241">
            <v>80.569999999999993</v>
          </cell>
        </row>
        <row r="1242">
          <cell r="A1242">
            <v>2391</v>
          </cell>
          <cell r="B1242" t="str">
            <v>DISJUNTOR TERMOMAGNETICO TRIPOLAR 125 A / 425 V / ICC - 25 KA</v>
          </cell>
          <cell r="C1242" t="str">
            <v>UN</v>
          </cell>
          <cell r="D1242">
            <v>367.94</v>
          </cell>
        </row>
        <row r="1243">
          <cell r="A1243">
            <v>2374</v>
          </cell>
          <cell r="B1243" t="str">
            <v>DISJUNTOR TERMOMAGNETICO TRIPOLAR 150 A / 600 V, TIPO FXD / ICC - 35 KA</v>
          </cell>
          <cell r="C1243" t="str">
            <v>UN</v>
          </cell>
          <cell r="D1243">
            <v>417.42</v>
          </cell>
        </row>
        <row r="1244">
          <cell r="A1244">
            <v>2377</v>
          </cell>
          <cell r="B1244" t="str">
            <v>DISJUNTOR TERMOMAGNETICO TRIPOLAR 200 A / 600 V, TIPO FXD / ICC - 35 KA</v>
          </cell>
          <cell r="C1244" t="str">
            <v>UN</v>
          </cell>
          <cell r="D1244">
            <v>585.80999999999995</v>
          </cell>
        </row>
        <row r="1245">
          <cell r="A1245">
            <v>2393</v>
          </cell>
          <cell r="B1245" t="str">
            <v>DISJUNTOR TERMOMAGNETICO TRIPOLAR 250 A / 600 V, TIPO FXD</v>
          </cell>
          <cell r="C1245" t="str">
            <v>UN</v>
          </cell>
          <cell r="D1245">
            <v>981.02</v>
          </cell>
        </row>
        <row r="1246">
          <cell r="A1246">
            <v>34705</v>
          </cell>
          <cell r="B1246" t="str">
            <v>DISJUNTOR TERMOMAGNETICO TRIPOLAR 3 X 250 A/ICC - 25 KA</v>
          </cell>
          <cell r="C1246" t="str">
            <v>UN</v>
          </cell>
          <cell r="D1246">
            <v>858.04</v>
          </cell>
        </row>
        <row r="1247">
          <cell r="A1247">
            <v>34707</v>
          </cell>
          <cell r="B1247" t="str">
            <v>DISJUNTOR TERMOMAGNETICO TRIPOLAR 3 X 350 A/ICC - 25 KA</v>
          </cell>
          <cell r="C1247" t="str">
            <v>UN</v>
          </cell>
          <cell r="D1247">
            <v>1589.96</v>
          </cell>
        </row>
        <row r="1248">
          <cell r="A1248">
            <v>34544</v>
          </cell>
          <cell r="B1248" t="str">
            <v>DISJUNTOR TERMOMAGNETICO TRIPOLAR 3 X 400 A / ICC - 25 KA</v>
          </cell>
          <cell r="C1248" t="str">
            <v>UN</v>
          </cell>
          <cell r="D1248">
            <v>1589.8</v>
          </cell>
        </row>
        <row r="1249">
          <cell r="A1249">
            <v>2378</v>
          </cell>
          <cell r="B1249" t="str">
            <v>DISJUNTOR TERMOMAGNETICO TRIPOLAR 300 A / 600 V, TIPO JXD / ICC - 40 KA</v>
          </cell>
          <cell r="C1249" t="str">
            <v>UN</v>
          </cell>
          <cell r="D1249">
            <v>1347.56</v>
          </cell>
        </row>
        <row r="1250">
          <cell r="A1250">
            <v>2379</v>
          </cell>
          <cell r="B1250" t="str">
            <v>DISJUNTOR TERMOMAGNETICO TRIPOLAR 400 A / 600 V, TIPO JXD / ICC - 40 KA</v>
          </cell>
          <cell r="C1250" t="str">
            <v>UN</v>
          </cell>
          <cell r="D1250">
            <v>1347.56</v>
          </cell>
        </row>
        <row r="1251">
          <cell r="A1251">
            <v>2376</v>
          </cell>
          <cell r="B1251" t="str">
            <v>DISJUNTOR TERMOMAGNETICO TRIPOLAR 600 A / 600 V, TIPO LXD / ICC - 40 KA</v>
          </cell>
          <cell r="C1251" t="str">
            <v>UN</v>
          </cell>
          <cell r="D1251">
            <v>2219.42</v>
          </cell>
        </row>
        <row r="1252">
          <cell r="A1252">
            <v>2394</v>
          </cell>
          <cell r="B1252" t="str">
            <v>DISJUNTOR TERMOMAGNETICO TRIPOLAR 800 A / 600 V, TIPO LMXD</v>
          </cell>
          <cell r="C1252" t="str">
            <v>UN</v>
          </cell>
          <cell r="D1252">
            <v>4744.71</v>
          </cell>
        </row>
        <row r="1253">
          <cell r="A1253">
            <v>2388</v>
          </cell>
          <cell r="B1253" t="str">
            <v>DISJUNTOR TIPO NEMA, BIPOLAR 10 ATE 50 A, TENSAO MAXIMA 415 V</v>
          </cell>
          <cell r="C1253" t="str">
            <v>UN</v>
          </cell>
          <cell r="D1253">
            <v>66.95</v>
          </cell>
        </row>
        <row r="1254">
          <cell r="A1254">
            <v>34606</v>
          </cell>
          <cell r="B1254" t="str">
            <v>DISJUNTOR TIPO NEMA, BIPOLAR 60 ATE 100A, TENSAO MAXIMA 415 V</v>
          </cell>
          <cell r="C1254" t="str">
            <v>UN</v>
          </cell>
          <cell r="D1254">
            <v>102.7</v>
          </cell>
        </row>
        <row r="1255">
          <cell r="A1255">
            <v>2370</v>
          </cell>
          <cell r="B1255" t="str">
            <v>DISJUNTOR TIPO NEMA, MONOPOLAR 10 ATE 30A, TENSAO MAXIMA DE 240 V</v>
          </cell>
          <cell r="C1255" t="str">
            <v>UN</v>
          </cell>
          <cell r="D1255">
            <v>12.44</v>
          </cell>
        </row>
        <row r="1256">
          <cell r="A1256">
            <v>2386</v>
          </cell>
          <cell r="B1256" t="str">
            <v>DISJUNTOR TIPO NEMA, MONOPOLAR 35 ATE 50 A, TENSAO MAXIMA DE 240 V</v>
          </cell>
          <cell r="C1256" t="str">
            <v>UN</v>
          </cell>
          <cell r="D1256">
            <v>20.87</v>
          </cell>
        </row>
        <row r="1257">
          <cell r="A1257">
            <v>34689</v>
          </cell>
          <cell r="B1257" t="str">
            <v>DISJUNTOR TIPO NEMA, MONOPOLAR DE 60 ATE 70A, TENSAO MAXIMA DE 240 V</v>
          </cell>
          <cell r="C1257" t="str">
            <v>UN</v>
          </cell>
          <cell r="D1257">
            <v>32.69</v>
          </cell>
        </row>
        <row r="1258">
          <cell r="A1258">
            <v>2392</v>
          </cell>
          <cell r="B1258" t="str">
            <v>DISJUNTOR TIPO NEMA, TRIPOLAR 10 ATE 50A, TENSAO MAXIMA DE 415 V</v>
          </cell>
          <cell r="C1258" t="str">
            <v>UN</v>
          </cell>
          <cell r="D1258">
            <v>83.51</v>
          </cell>
        </row>
        <row r="1259">
          <cell r="A1259">
            <v>2373</v>
          </cell>
          <cell r="B1259" t="str">
            <v>DISJUNTOR TIPO NEMA, TRIPOLAR 60 ATE 100 A, TENSAO MAXIMA DE 415 V</v>
          </cell>
          <cell r="C1259" t="str">
            <v>UN</v>
          </cell>
          <cell r="D1259">
            <v>117.65</v>
          </cell>
        </row>
        <row r="1260">
          <cell r="A1260">
            <v>39465</v>
          </cell>
          <cell r="B1260" t="str">
            <v>DISPOSITIVO DPS CLASSE II, 1 POLO, TENSAO MAXIMA DE 175 V, CORRENTE MAXIMA DE *20* KA (TIPO AC)</v>
          </cell>
          <cell r="C1260" t="str">
            <v>UN</v>
          </cell>
          <cell r="D1260">
            <v>71.87</v>
          </cell>
        </row>
        <row r="1261">
          <cell r="A1261">
            <v>39466</v>
          </cell>
          <cell r="B1261" t="str">
            <v>DISPOSITIVO DPS CLASSE II, 1 POLO, TENSAO MAXIMA DE 175 V, CORRENTE MAXIMA DE *30* KA (TIPO AC)</v>
          </cell>
          <cell r="C1261" t="str">
            <v>UN</v>
          </cell>
          <cell r="D1261">
            <v>80.86</v>
          </cell>
        </row>
        <row r="1262">
          <cell r="A1262">
            <v>39467</v>
          </cell>
          <cell r="B1262" t="str">
            <v>DISPOSITIVO DPS CLASSE II, 1 POLO, TENSAO MAXIMA DE 175 V, CORRENTE MAXIMA DE *45* KA (TIPO AC)</v>
          </cell>
          <cell r="C1262" t="str">
            <v>UN</v>
          </cell>
          <cell r="D1262">
            <v>103.43</v>
          </cell>
        </row>
        <row r="1263">
          <cell r="A1263">
            <v>39468</v>
          </cell>
          <cell r="B1263" t="str">
            <v>DISPOSITIVO DPS CLASSE II, 1 POLO, TENSAO MAXIMA DE 175 V, CORRENTE MAXIMA DE *90* KA (TIPO AC)</v>
          </cell>
          <cell r="C1263" t="str">
            <v>UN</v>
          </cell>
          <cell r="D1263">
            <v>183.84</v>
          </cell>
        </row>
        <row r="1264">
          <cell r="A1264">
            <v>39469</v>
          </cell>
          <cell r="B1264" t="str">
            <v>DISPOSITIVO DPS CLASSE II, 1 POLO, TENSAO MAXIMA DE 275 V, CORRENTE MAXIMA DE *20* KA (TIPO AC)</v>
          </cell>
          <cell r="C1264" t="str">
            <v>UN</v>
          </cell>
          <cell r="D1264">
            <v>74.88</v>
          </cell>
        </row>
        <row r="1265">
          <cell r="A1265">
            <v>39470</v>
          </cell>
          <cell r="B1265" t="str">
            <v>DISPOSITIVO DPS CLASSE II, 1 POLO, TENSAO MAXIMA DE 275 V, CORRENTE MAXIMA DE *30* KA (TIPO AC)</v>
          </cell>
          <cell r="C1265" t="str">
            <v>UN</v>
          </cell>
          <cell r="D1265">
            <v>92.01</v>
          </cell>
        </row>
        <row r="1266">
          <cell r="A1266">
            <v>39471</v>
          </cell>
          <cell r="B1266" t="str">
            <v>DISPOSITIVO DPS CLASSE II, 1 POLO, TENSAO MAXIMA DE 275 V, CORRENTE MAXIMA DE *45* KA (TIPO AC)</v>
          </cell>
          <cell r="C1266" t="str">
            <v>UN</v>
          </cell>
          <cell r="D1266">
            <v>110.57</v>
          </cell>
        </row>
        <row r="1267">
          <cell r="A1267">
            <v>39472</v>
          </cell>
          <cell r="B1267" t="str">
            <v>DISPOSITIVO DPS CLASSE II, 1 POLO, TENSAO MAXIMA DE 275 V, CORRENTE MAXIMA DE *90* KA (TIPO AC)</v>
          </cell>
          <cell r="C1267" t="str">
            <v>UN</v>
          </cell>
          <cell r="D1267">
            <v>192.12</v>
          </cell>
        </row>
        <row r="1268">
          <cell r="A1268">
            <v>39473</v>
          </cell>
          <cell r="B1268" t="str">
            <v>DISPOSITIVO DPS CLASSE II, 1 POLO, TENSAO MAXIMA DE 385 V, CORRENTE MAXIMA DE *20* KA (TIPO AC)</v>
          </cell>
          <cell r="C1268" t="str">
            <v>UN</v>
          </cell>
          <cell r="D1268">
            <v>124.11</v>
          </cell>
        </row>
        <row r="1269">
          <cell r="A1269">
            <v>39474</v>
          </cell>
          <cell r="B1269" t="str">
            <v>DISPOSITIVO DPS CLASSE II, 1 POLO, TENSAO MAXIMA DE 385 V, CORRENTE MAXIMA DE *30* KA (TIPO AC)</v>
          </cell>
          <cell r="C1269" t="str">
            <v>UN</v>
          </cell>
          <cell r="D1269">
            <v>132.31</v>
          </cell>
        </row>
        <row r="1270">
          <cell r="A1270">
            <v>39475</v>
          </cell>
          <cell r="B1270" t="str">
            <v>DISPOSITIVO DPS CLASSE II, 1 POLO, TENSAO MAXIMA DE 385 V, CORRENTE MAXIMA DE *45* KA (TIPO AC)</v>
          </cell>
          <cell r="C1270" t="str">
            <v>UN</v>
          </cell>
          <cell r="D1270">
            <v>150.12</v>
          </cell>
        </row>
        <row r="1271">
          <cell r="A1271">
            <v>39476</v>
          </cell>
          <cell r="B1271" t="str">
            <v>DISPOSITIVO DPS CLASSE II, 1 POLO, TENSAO MAXIMA DE 385 V, CORRENTE MAXIMA DE *90* KA (TIPO AC)</v>
          </cell>
          <cell r="C1271" t="str">
            <v>UN</v>
          </cell>
          <cell r="D1271">
            <v>282.58999999999997</v>
          </cell>
        </row>
        <row r="1272">
          <cell r="A1272">
            <v>39477</v>
          </cell>
          <cell r="B1272" t="str">
            <v>DISPOSITIVO DPS CLASSE II, 1 POLO, TENSAO MAXIMA DE 460 V, CORRENTE MAXIMA DE *20* KA (TIPO AC)</v>
          </cell>
          <cell r="C1272" t="str">
            <v>UN</v>
          </cell>
          <cell r="D1272">
            <v>138.46</v>
          </cell>
        </row>
        <row r="1273">
          <cell r="A1273">
            <v>39478</v>
          </cell>
          <cell r="B1273" t="str">
            <v>DISPOSITIVO DPS CLASSE II, 1 POLO, TENSAO MAXIMA DE 460 V, CORRENTE MAXIMA DE *30* KA (TIPO AC)</v>
          </cell>
          <cell r="C1273" t="str">
            <v>UN</v>
          </cell>
          <cell r="D1273">
            <v>142.74</v>
          </cell>
        </row>
        <row r="1274">
          <cell r="A1274">
            <v>39479</v>
          </cell>
          <cell r="B1274" t="str">
            <v>DISPOSITIVO DPS CLASSE II, 1 POLO, TENSAO MAXIMA DE 460 V, CORRENTE MAXIMA DE *45* KA (TIPO AC)</v>
          </cell>
          <cell r="C1274" t="str">
            <v>UN</v>
          </cell>
          <cell r="D1274">
            <v>168.18</v>
          </cell>
        </row>
        <row r="1275">
          <cell r="A1275">
            <v>39480</v>
          </cell>
          <cell r="B1275" t="str">
            <v>DISPOSITIVO DPS CLASSE II, 1 POLO, TENSAO MAXIMA DE 460 V, CORRENTE MAXIMA DE *90* KA (TIPO AC)</v>
          </cell>
          <cell r="C1275" t="str">
            <v>UN</v>
          </cell>
          <cell r="D1275">
            <v>347.04</v>
          </cell>
        </row>
        <row r="1276">
          <cell r="A1276">
            <v>39459</v>
          </cell>
          <cell r="B1276" t="str">
            <v>DISPOSITIVO DR, 2 POLOS, SENSIBILIDADE DE 30 MA, CORRENTE DE 100 A, TIPO AC</v>
          </cell>
          <cell r="C1276" t="str">
            <v>UN</v>
          </cell>
          <cell r="D1276">
            <v>294.55</v>
          </cell>
        </row>
        <row r="1277">
          <cell r="A1277">
            <v>39445</v>
          </cell>
          <cell r="B1277" t="str">
            <v>DISPOSITIVO DR, 2 POLOS, SENSIBILIDADE DE 30 MA, CORRENTE DE 25 A, TIPO AC</v>
          </cell>
          <cell r="C1277" t="str">
            <v>UN</v>
          </cell>
          <cell r="D1277">
            <v>147.88999999999999</v>
          </cell>
        </row>
        <row r="1278">
          <cell r="A1278">
            <v>39446</v>
          </cell>
          <cell r="B1278" t="str">
            <v>DISPOSITIVO DR, 2 POLOS, SENSIBILIDADE DE 30 MA, CORRENTE DE 40 A, TIPO AC</v>
          </cell>
          <cell r="C1278" t="str">
            <v>UN</v>
          </cell>
          <cell r="D1278">
            <v>150.53</v>
          </cell>
        </row>
        <row r="1279">
          <cell r="A1279">
            <v>39447</v>
          </cell>
          <cell r="B1279" t="str">
            <v>DISPOSITIVO DR, 2 POLOS, SENSIBILIDADE DE 30 MA, CORRENTE DE 63 A, TIPO AC</v>
          </cell>
          <cell r="C1279" t="str">
            <v>UN</v>
          </cell>
          <cell r="D1279">
            <v>160.97</v>
          </cell>
        </row>
        <row r="1280">
          <cell r="A1280">
            <v>39448</v>
          </cell>
          <cell r="B1280" t="str">
            <v>DISPOSITIVO DR, 2 POLOS, SENSIBILIDADE DE 30 MA, CORRENTE DE 80 A, TIPO AC</v>
          </cell>
          <cell r="C1280" t="str">
            <v>UN</v>
          </cell>
          <cell r="D1280">
            <v>274.48</v>
          </cell>
        </row>
        <row r="1281">
          <cell r="A1281">
            <v>39450</v>
          </cell>
          <cell r="B1281" t="str">
            <v>DISPOSITIVO DR, 2 POLOS, SENSIBILIDADE DE 300 MA, CORRENTE DE 25 A, TIPO AC</v>
          </cell>
          <cell r="C1281" t="str">
            <v>UN</v>
          </cell>
          <cell r="D1281">
            <v>167.47</v>
          </cell>
        </row>
        <row r="1282">
          <cell r="A1282">
            <v>39451</v>
          </cell>
          <cell r="B1282" t="str">
            <v>DISPOSITIVO DR, 2 POLOS, SENSIBILIDADE DE 300 MA, CORRENTE DE 40 A, TIPO AC</v>
          </cell>
          <cell r="C1282" t="str">
            <v>UN</v>
          </cell>
          <cell r="D1282">
            <v>182.66</v>
          </cell>
        </row>
        <row r="1283">
          <cell r="A1283">
            <v>39452</v>
          </cell>
          <cell r="B1283" t="str">
            <v>DISPOSITIVO DR, 2 POLOS, SENSIBILIDADE DE 300 MA, CORRENTE DE 63 A, TIPO AC</v>
          </cell>
          <cell r="C1283" t="str">
            <v>UN</v>
          </cell>
          <cell r="D1283">
            <v>183.75</v>
          </cell>
        </row>
        <row r="1284">
          <cell r="A1284">
            <v>39523</v>
          </cell>
          <cell r="B1284" t="str">
            <v>DISPOSITIVO DR, 2 POLOS, SENSIBILIDADE DE 300 MA, CORRENTE DE 80 A, TIPO  AC</v>
          </cell>
          <cell r="C1284" t="str">
            <v>UN</v>
          </cell>
          <cell r="D1284">
            <v>307.5</v>
          </cell>
        </row>
        <row r="1285">
          <cell r="A1285">
            <v>39449</v>
          </cell>
          <cell r="B1285" t="str">
            <v>DISPOSITIVO DR, 4 POLOS, SENSIBILIDADE DE 30 MA, CORRENTE DE 100 A, TIPO AC</v>
          </cell>
          <cell r="C1285" t="str">
            <v>UN</v>
          </cell>
          <cell r="D1285">
            <v>340.53</v>
          </cell>
        </row>
        <row r="1286">
          <cell r="A1286">
            <v>39455</v>
          </cell>
          <cell r="B1286" t="str">
            <v>DISPOSITIVO DR, 4 POLOS, SENSIBILIDADE DE 30 MA, CORRENTE DE 25 A, TIPO AC</v>
          </cell>
          <cell r="C1286" t="str">
            <v>UN</v>
          </cell>
          <cell r="D1286">
            <v>168.5</v>
          </cell>
        </row>
        <row r="1287">
          <cell r="A1287">
            <v>39456</v>
          </cell>
          <cell r="B1287" t="str">
            <v>DISPOSITIVO DR, 4 POLOS, SENSIBILIDADE DE 30 MA, CORRENTE DE 40 A, TIPO AC</v>
          </cell>
          <cell r="C1287" t="str">
            <v>UN</v>
          </cell>
          <cell r="D1287">
            <v>168.63</v>
          </cell>
        </row>
        <row r="1288">
          <cell r="A1288">
            <v>39457</v>
          </cell>
          <cell r="B1288" t="str">
            <v>DISPOSITIVO DR, 4 POLOS, SENSIBILIDADE DE 30 MA, CORRENTE DE 63 A, TIPO AC</v>
          </cell>
          <cell r="C1288" t="str">
            <v>UN</v>
          </cell>
          <cell r="D1288">
            <v>183.83</v>
          </cell>
        </row>
        <row r="1289">
          <cell r="A1289">
            <v>39458</v>
          </cell>
          <cell r="B1289" t="str">
            <v>DISPOSITIVO DR, 4 POLOS, SENSIBILIDADE DE 30 MA, CORRENTE DE 80 A, TIPO AC</v>
          </cell>
          <cell r="C1289" t="str">
            <v>UN</v>
          </cell>
          <cell r="D1289">
            <v>343.04</v>
          </cell>
        </row>
        <row r="1290">
          <cell r="A1290">
            <v>39464</v>
          </cell>
          <cell r="B1290" t="str">
            <v>DISPOSITIVO DR, 4 POLOS, SENSIBILIDADE DE 300 MA, CORRENTE DE 100 A, TIPO AC</v>
          </cell>
          <cell r="C1290" t="str">
            <v>UN</v>
          </cell>
          <cell r="D1290">
            <v>551.64</v>
          </cell>
        </row>
        <row r="1291">
          <cell r="A1291">
            <v>39460</v>
          </cell>
          <cell r="B1291" t="str">
            <v>DISPOSITIVO DR, 4 POLOS, SENSIBILIDADE DE 300 MA, CORRENTE DE 25 A, TIPO AC</v>
          </cell>
          <cell r="C1291" t="str">
            <v>UN</v>
          </cell>
          <cell r="D1291">
            <v>209.22</v>
          </cell>
        </row>
        <row r="1292">
          <cell r="A1292">
            <v>39461</v>
          </cell>
          <cell r="B1292" t="str">
            <v>DISPOSITIVO DR, 4 POLOS, SENSIBILIDADE DE 300 MA, CORRENTE DE 40 A, TIPO AC</v>
          </cell>
          <cell r="C1292" t="str">
            <v>UN</v>
          </cell>
          <cell r="D1292">
            <v>245.16</v>
          </cell>
        </row>
        <row r="1293">
          <cell r="A1293">
            <v>39462</v>
          </cell>
          <cell r="B1293" t="str">
            <v>DISPOSITIVO DR, 4 POLOS, SENSIBILIDADE DE 300 MA, CORRENTE DE 63 A, TIPO AC</v>
          </cell>
          <cell r="C1293" t="str">
            <v>UN</v>
          </cell>
          <cell r="D1293">
            <v>236.27</v>
          </cell>
        </row>
        <row r="1294">
          <cell r="A1294">
            <v>39463</v>
          </cell>
          <cell r="B1294" t="str">
            <v>DISPOSITIVO DR, 4 POLOS, SENSIBILIDADE DE 300 MA, CORRENTE DE 80 A, TIPO AC</v>
          </cell>
          <cell r="C1294" t="str">
            <v>UN</v>
          </cell>
          <cell r="D1294">
            <v>547.36</v>
          </cell>
        </row>
        <row r="1295">
          <cell r="A1295">
            <v>44476</v>
          </cell>
          <cell r="B1295" t="str">
            <v>DIVISORIA EM GRANITO, COM DUAS FACES POLIDAS, TIPO ANDORINHA/ QUARTZ/ CASTELO/ CORUMBA OU OUTROS EQUIVALENTES DA REGIAO, E= *3,0* CM</v>
          </cell>
          <cell r="C1295" t="str">
            <v>M2</v>
          </cell>
          <cell r="D1295">
            <v>752.83</v>
          </cell>
        </row>
        <row r="1296">
          <cell r="A1296">
            <v>10629</v>
          </cell>
          <cell r="B1296" t="str">
            <v>DIVISORIA EM MARMORE, COM DUAS FACES POLIDAS, BRANCO COMUM, E= *3,0* CM</v>
          </cell>
          <cell r="C1296" t="str">
            <v>M2</v>
          </cell>
          <cell r="D1296">
            <v>655.44</v>
          </cell>
        </row>
        <row r="1297">
          <cell r="A1297">
            <v>40521</v>
          </cell>
          <cell r="B1297" t="str">
            <v>DOBRADEIRA ELETROMECANICA DE VERGALHAO, PARA ACO DE DIAMETRO ATE 1 1/2", MOTOR ELETRICO TRIFASICO, POTENCIA DE 3 HP ATE 5 HP</v>
          </cell>
          <cell r="C1297" t="str">
            <v>UN</v>
          </cell>
          <cell r="D1297">
            <v>105557.29</v>
          </cell>
        </row>
        <row r="1298">
          <cell r="A1298">
            <v>2432</v>
          </cell>
          <cell r="B1298" t="str">
            <v>DOBRADICA EM ACO/FERRO, 3 1/2" X 3", E= 1,9 A 2 MM, COM ANEL, CROMADO OU ZINCADO, TAMPA BOLA, COM PARAFUSOS</v>
          </cell>
          <cell r="C1298" t="str">
            <v>UN</v>
          </cell>
          <cell r="D1298">
            <v>28.67</v>
          </cell>
        </row>
        <row r="1299">
          <cell r="A1299">
            <v>2418</v>
          </cell>
          <cell r="B1299" t="str">
            <v>DOBRADICA EM ACO/FERRO, 3" X 2 1/2", E= 1,2 A 1,8 MM, SEM ANEL, CROMADO OU ZINCADO, TAMPA BOLA, COM PARAFUSOS</v>
          </cell>
          <cell r="C1299" t="str">
            <v>UN</v>
          </cell>
          <cell r="D1299">
            <v>13.3</v>
          </cell>
        </row>
        <row r="1300">
          <cell r="A1300">
            <v>2433</v>
          </cell>
          <cell r="B1300" t="str">
            <v>DOBRADICA EM ACO/FERRO, 3" X 2 1/2", E= 1,2 A 1,8 MM, SEM ANEL, CROMADO OU ZINCADO, TAMPA CHATA, COM PARAFUSOS</v>
          </cell>
          <cell r="C1300" t="str">
            <v>UN</v>
          </cell>
          <cell r="D1300">
            <v>9.7100000000000009</v>
          </cell>
        </row>
        <row r="1301">
          <cell r="A1301">
            <v>2420</v>
          </cell>
          <cell r="B1301" t="str">
            <v>DOBRADICA EM ACO/FERRO, 3" X 2 1/2", E= 1,9 A 2 MM, SEM ANEL, CROMADO OU ZINCADO, TAMPA BOLA, COM PARAFUSOS</v>
          </cell>
          <cell r="C1301" t="str">
            <v>UN</v>
          </cell>
          <cell r="D1301">
            <v>16.68</v>
          </cell>
        </row>
        <row r="1302">
          <cell r="A1302">
            <v>11447</v>
          </cell>
          <cell r="B1302" t="str">
            <v>DOBRADICA EM LATAO, 3" X 2 1/2 ", E= 1,9 A 2 MM, COM ANEL, CROMADO, TAMPA BOLA, COM PARAFUSOS</v>
          </cell>
          <cell r="C1302" t="str">
            <v>UN</v>
          </cell>
          <cell r="D1302">
            <v>32.96</v>
          </cell>
        </row>
        <row r="1303">
          <cell r="A1303">
            <v>11451</v>
          </cell>
          <cell r="B1303" t="str">
            <v>DOBRADICA TIPO VAI-E-VEM EM ACO/FERRO, TAMANHO 3", GALVANIZADO, COM PARAFUSOS</v>
          </cell>
          <cell r="C1303" t="str">
            <v>UN</v>
          </cell>
          <cell r="D1303">
            <v>88.38</v>
          </cell>
        </row>
        <row r="1304">
          <cell r="A1304">
            <v>11116</v>
          </cell>
          <cell r="B1304" t="str">
            <v>DOMOS / CLARABOIA INDIVIDUAL, EM ACRILICO BRANCO/LEITOSO, *95 X 95* CM, INCLUI ACESSORIOS DE FIXACAO, SEM INSTALACAO</v>
          </cell>
          <cell r="C1304" t="str">
            <v>UN</v>
          </cell>
          <cell r="D1304">
            <v>796.02</v>
          </cell>
        </row>
        <row r="1305">
          <cell r="A1305">
            <v>38411</v>
          </cell>
          <cell r="B1305" t="str">
            <v>DOSADOR DE AREIA, CAPACIDADE DE *26* LITROS</v>
          </cell>
          <cell r="C1305" t="str">
            <v>UN</v>
          </cell>
          <cell r="D1305">
            <v>1590.28</v>
          </cell>
        </row>
        <row r="1306">
          <cell r="A1306">
            <v>38189</v>
          </cell>
          <cell r="B1306" t="str">
            <v>DUCHA / CHUVEIRO METALICO, DE PAREDE, ARTICULAVEL, COM BRACO/CANO, SEM DESVIADOR</v>
          </cell>
          <cell r="C1306" t="str">
            <v>UN</v>
          </cell>
          <cell r="D1306">
            <v>158.53</v>
          </cell>
        </row>
        <row r="1307">
          <cell r="A1307">
            <v>38190</v>
          </cell>
          <cell r="B1307" t="str">
            <v>DUCHA / CHUVEIRO METALICO, DE PAREDE, ARTICULAVEL, COM DESVIADOR E DUCHA MANUAL</v>
          </cell>
          <cell r="C1307" t="str">
            <v>UN</v>
          </cell>
          <cell r="D1307">
            <v>333.98</v>
          </cell>
        </row>
        <row r="1308">
          <cell r="A1308">
            <v>7608</v>
          </cell>
          <cell r="B1308" t="str">
            <v>DUCHA / CHUVEIRO PLASTICO SIMPLES, 5", BRANCO, PARA ACOPLAR EM HASTE 1/2", AGUA FRIA</v>
          </cell>
          <cell r="C1308" t="str">
            <v>UN</v>
          </cell>
          <cell r="D1308">
            <v>11.85</v>
          </cell>
        </row>
        <row r="1309">
          <cell r="A1309">
            <v>1370</v>
          </cell>
          <cell r="B1309" t="str">
            <v>DUCHA HIGIENICA PLASTICA COM REGISTRO METALICO 1/2"</v>
          </cell>
          <cell r="C1309" t="str">
            <v>UN</v>
          </cell>
          <cell r="D1309">
            <v>132.16</v>
          </cell>
        </row>
        <row r="1310">
          <cell r="A1310">
            <v>34777</v>
          </cell>
          <cell r="B1310" t="str">
            <v>ELEMENTO VAZADO CERAMICO DIAGONAL (TIPO FLOR/QUADRADO/XIS) DE *7 X 18 X 25* CM (L X A X C)</v>
          </cell>
          <cell r="C1310" t="str">
            <v>UN</v>
          </cell>
          <cell r="D1310">
            <v>2.95</v>
          </cell>
        </row>
        <row r="1311">
          <cell r="A1311">
            <v>7272</v>
          </cell>
          <cell r="B1311" t="str">
            <v>ELEMENTO VAZADO CERAMICO QUADRADO (TIPO RETO OU REDONDO) DE *7 A 9 X 20 X 20* CM (L X A X C)</v>
          </cell>
          <cell r="C1311" t="str">
            <v>UN</v>
          </cell>
          <cell r="D1311">
            <v>2.2200000000000002</v>
          </cell>
        </row>
        <row r="1312">
          <cell r="A1312">
            <v>10605</v>
          </cell>
          <cell r="B1312" t="str">
            <v>ELEMENTO VAZADO DE CONCRETO, QUADRICULADO, 1 FURO *10 X 10 X 10* CM</v>
          </cell>
          <cell r="C1312" t="str">
            <v>UN</v>
          </cell>
          <cell r="D1312">
            <v>4.55</v>
          </cell>
        </row>
        <row r="1313">
          <cell r="A1313">
            <v>10604</v>
          </cell>
          <cell r="B1313" t="str">
            <v>ELEMENTO VAZADO DE CONCRETO, QUADRICULADO, 1 FURO *20 X 10 X 7* CM</v>
          </cell>
          <cell r="C1313" t="str">
            <v>UN</v>
          </cell>
          <cell r="D1313">
            <v>10.61</v>
          </cell>
        </row>
        <row r="1314">
          <cell r="A1314">
            <v>672</v>
          </cell>
          <cell r="B1314" t="str">
            <v>ELEMENTO VAZADO DE CONCRETO, QUADRICULADO, 1 FURO *20 X 20 X 6,5* CM</v>
          </cell>
          <cell r="C1314" t="str">
            <v>UN</v>
          </cell>
          <cell r="D1314">
            <v>14.59</v>
          </cell>
        </row>
        <row r="1315">
          <cell r="A1315">
            <v>668</v>
          </cell>
          <cell r="B1315" t="str">
            <v>ELEMENTO VAZADO DE CONCRETO, QUADRICULADO, 16 FUROS *29 X 29 X 6* CM</v>
          </cell>
          <cell r="C1315" t="str">
            <v>UN</v>
          </cell>
          <cell r="D1315">
            <v>17.61</v>
          </cell>
        </row>
        <row r="1316">
          <cell r="A1316">
            <v>10578</v>
          </cell>
          <cell r="B1316" t="str">
            <v>ELEMENTO VAZADO DE CONCRETO, QUADRICULADO, 16 FUROS *33 X 33 X 10* CM</v>
          </cell>
          <cell r="C1316" t="str">
            <v>UN</v>
          </cell>
          <cell r="D1316">
            <v>20.51</v>
          </cell>
        </row>
        <row r="1317">
          <cell r="A1317">
            <v>666</v>
          </cell>
          <cell r="B1317" t="str">
            <v>ELEMENTO VAZADO DE CONCRETO, QUADRICULADO, 16 FUROS *40 X 40 X 7* CM</v>
          </cell>
          <cell r="C1317" t="str">
            <v>UN</v>
          </cell>
          <cell r="D1317">
            <v>22.81</v>
          </cell>
        </row>
        <row r="1318">
          <cell r="A1318">
            <v>665</v>
          </cell>
          <cell r="B1318" t="str">
            <v>ELEMENTO VAZADO DE CONCRETO, QUADRICULADO, 16 FUROS *50 X 50 X 7* CM</v>
          </cell>
          <cell r="C1318" t="str">
            <v>UN</v>
          </cell>
          <cell r="D1318">
            <v>30.51</v>
          </cell>
        </row>
        <row r="1319">
          <cell r="A1319">
            <v>10577</v>
          </cell>
          <cell r="B1319" t="str">
            <v>ELEMENTO VAZADO DE CONCRETO, QUADRICULADO, 25 FUROS *50 X 50 X 5* CM</v>
          </cell>
          <cell r="C1319" t="str">
            <v>UN</v>
          </cell>
          <cell r="D1319">
            <v>27.06</v>
          </cell>
        </row>
        <row r="1320">
          <cell r="A1320">
            <v>10583</v>
          </cell>
          <cell r="B1320" t="str">
            <v>ELEMENTO VAZADO DE CONCRETO, VENEZIANA *39 X 22 X 15* CM</v>
          </cell>
          <cell r="C1320" t="str">
            <v>UN</v>
          </cell>
          <cell r="D1320">
            <v>14.06</v>
          </cell>
        </row>
        <row r="1321">
          <cell r="A1321">
            <v>10579</v>
          </cell>
          <cell r="B1321" t="str">
            <v>ELEMENTO VAZADO DE CONCRETO, VENEZIANA *39 X 29 X 10* CM</v>
          </cell>
          <cell r="C1321" t="str">
            <v>UN</v>
          </cell>
          <cell r="D1321">
            <v>24.5</v>
          </cell>
        </row>
        <row r="1322">
          <cell r="A1322">
            <v>10582</v>
          </cell>
          <cell r="B1322" t="str">
            <v>ELEMENTO VAZADO DE CONCRETO, VENEZIANA *40 X 10 X 10* CM</v>
          </cell>
          <cell r="C1322" t="str">
            <v>UN</v>
          </cell>
          <cell r="D1322">
            <v>12.38</v>
          </cell>
        </row>
        <row r="1323">
          <cell r="A1323">
            <v>2436</v>
          </cell>
          <cell r="B1323" t="str">
            <v>ELETRICISTA (HORISTA)</v>
          </cell>
          <cell r="C1323" t="str">
            <v>H</v>
          </cell>
          <cell r="D1323">
            <v>24.2</v>
          </cell>
        </row>
        <row r="1324">
          <cell r="A1324">
            <v>40918</v>
          </cell>
          <cell r="B1324" t="str">
            <v>ELETRICISTA (MENSALISTA)</v>
          </cell>
          <cell r="C1324" t="str">
            <v>MES</v>
          </cell>
          <cell r="D1324">
            <v>4243.8900000000003</v>
          </cell>
        </row>
        <row r="1325">
          <cell r="A1325">
            <v>10998</v>
          </cell>
          <cell r="B1325" t="str">
            <v>ELETRODO REVESTIDO AWS - E-6010, DIAMETRO IGUAL A 4,00 MM</v>
          </cell>
          <cell r="C1325" t="str">
            <v>KG</v>
          </cell>
          <cell r="D1325">
            <v>41.57</v>
          </cell>
        </row>
        <row r="1326">
          <cell r="A1326">
            <v>11002</v>
          </cell>
          <cell r="B1326" t="str">
            <v>ELETRODO REVESTIDO AWS - E6013, DIAMETRO IGUAL A 2,50 MM</v>
          </cell>
          <cell r="C1326" t="str">
            <v>KG</v>
          </cell>
          <cell r="D1326">
            <v>38.08</v>
          </cell>
        </row>
        <row r="1327">
          <cell r="A1327">
            <v>10999</v>
          </cell>
          <cell r="B1327" t="str">
            <v>ELETRODO REVESTIDO AWS - E6013, DIAMETRO IGUAL A 4,00 MM</v>
          </cell>
          <cell r="C1327" t="str">
            <v>KG</v>
          </cell>
          <cell r="D1327">
            <v>36.590000000000003</v>
          </cell>
        </row>
        <row r="1328">
          <cell r="A1328">
            <v>10997</v>
          </cell>
          <cell r="B1328" t="str">
            <v>ELETRODO REVESTIDO AWS - E7018, DIAMETRO IGUAL A 4,00 MM</v>
          </cell>
          <cell r="C1328" t="str">
            <v>KG</v>
          </cell>
          <cell r="D1328">
            <v>39.659999999999997</v>
          </cell>
        </row>
        <row r="1329">
          <cell r="A1329">
            <v>2685</v>
          </cell>
          <cell r="B1329" t="str">
            <v>ELETRODUTO DE PVC RIGIDO ROSCAVEL DE 1 ", SEM LUVA</v>
          </cell>
          <cell r="C1329" t="str">
            <v>M</v>
          </cell>
          <cell r="D1329">
            <v>11.66</v>
          </cell>
        </row>
        <row r="1330">
          <cell r="A1330">
            <v>2680</v>
          </cell>
          <cell r="B1330" t="str">
            <v>ELETRODUTO DE PVC RIGIDO ROSCAVEL DE 1 1/2 ", SEM LUVA</v>
          </cell>
          <cell r="C1330" t="str">
            <v>M</v>
          </cell>
          <cell r="D1330">
            <v>17.059999999999999</v>
          </cell>
        </row>
        <row r="1331">
          <cell r="A1331">
            <v>2684</v>
          </cell>
          <cell r="B1331" t="str">
            <v>ELETRODUTO DE PVC RIGIDO ROSCAVEL DE 1 1/4 ", SEM LUVA</v>
          </cell>
          <cell r="C1331" t="str">
            <v>M</v>
          </cell>
          <cell r="D1331">
            <v>15.52</v>
          </cell>
        </row>
        <row r="1332">
          <cell r="A1332">
            <v>2673</v>
          </cell>
          <cell r="B1332" t="str">
            <v>ELETRODUTO DE PVC RIGIDO ROSCAVEL DE 1/2 ", SEM LUVA</v>
          </cell>
          <cell r="C1332" t="str">
            <v>M</v>
          </cell>
          <cell r="D1332">
            <v>5.99</v>
          </cell>
        </row>
        <row r="1333">
          <cell r="A1333">
            <v>2681</v>
          </cell>
          <cell r="B1333" t="str">
            <v>ELETRODUTO DE PVC RIGIDO ROSCAVEL DE 2 ", SEM LUVA</v>
          </cell>
          <cell r="C1333" t="str">
            <v>M</v>
          </cell>
          <cell r="D1333">
            <v>27.87</v>
          </cell>
        </row>
        <row r="1334">
          <cell r="A1334">
            <v>2682</v>
          </cell>
          <cell r="B1334" t="str">
            <v>ELETRODUTO DE PVC RIGIDO ROSCAVEL DE 2 1/2 ", SEM LUVA</v>
          </cell>
          <cell r="C1334" t="str">
            <v>M</v>
          </cell>
          <cell r="D1334">
            <v>40.67</v>
          </cell>
        </row>
        <row r="1335">
          <cell r="A1335">
            <v>2686</v>
          </cell>
          <cell r="B1335" t="str">
            <v>ELETRODUTO DE PVC RIGIDO ROSCAVEL DE 3 ", SEM LUVA</v>
          </cell>
          <cell r="C1335" t="str">
            <v>M</v>
          </cell>
          <cell r="D1335">
            <v>51</v>
          </cell>
        </row>
        <row r="1336">
          <cell r="A1336">
            <v>2674</v>
          </cell>
          <cell r="B1336" t="str">
            <v>ELETRODUTO DE PVC RIGIDO ROSCAVEL DE 3/4 ", SEM LUVA</v>
          </cell>
          <cell r="C1336" t="str">
            <v>M</v>
          </cell>
          <cell r="D1336">
            <v>7.46</v>
          </cell>
        </row>
        <row r="1337">
          <cell r="A1337">
            <v>2683</v>
          </cell>
          <cell r="B1337" t="str">
            <v>ELETRODUTO DE PVC RIGIDO ROSCAVEL DE 4 ", SEM LUVA</v>
          </cell>
          <cell r="C1337" t="str">
            <v>M</v>
          </cell>
          <cell r="D1337">
            <v>80.36</v>
          </cell>
        </row>
        <row r="1338">
          <cell r="A1338">
            <v>2676</v>
          </cell>
          <cell r="B1338" t="str">
            <v>ELETRODUTO DE PVC RIGIDO SOLDAVEL, CLASSE B, DE 20 MM</v>
          </cell>
          <cell r="C1338" t="str">
            <v>M</v>
          </cell>
          <cell r="D1338">
            <v>3.48</v>
          </cell>
        </row>
        <row r="1339">
          <cell r="A1339">
            <v>2678</v>
          </cell>
          <cell r="B1339" t="str">
            <v>ELETRODUTO DE PVC RIGIDO SOLDAVEL, CLASSE B, DE 25 MM</v>
          </cell>
          <cell r="C1339" t="str">
            <v>M</v>
          </cell>
          <cell r="D1339">
            <v>4.3600000000000003</v>
          </cell>
        </row>
        <row r="1340">
          <cell r="A1340">
            <v>2679</v>
          </cell>
          <cell r="B1340" t="str">
            <v>ELETRODUTO DE PVC RIGIDO SOLDAVEL, CLASSE B, DE 32 MM</v>
          </cell>
          <cell r="C1340" t="str">
            <v>M</v>
          </cell>
          <cell r="D1340">
            <v>6.73</v>
          </cell>
        </row>
        <row r="1341">
          <cell r="A1341">
            <v>12070</v>
          </cell>
          <cell r="B1341" t="str">
            <v>ELETRODUTO DE PVC RIGIDO SOLDAVEL, CLASSE B, DE 40 MM</v>
          </cell>
          <cell r="C1341" t="str">
            <v>M</v>
          </cell>
          <cell r="D1341">
            <v>9.36</v>
          </cell>
        </row>
        <row r="1342">
          <cell r="A1342">
            <v>2675</v>
          </cell>
          <cell r="B1342" t="str">
            <v>ELETRODUTO DE PVC RIGIDO SOLDAVEL, CLASSE B, DE 50 MM</v>
          </cell>
          <cell r="C1342" t="str">
            <v>M</v>
          </cell>
          <cell r="D1342">
            <v>12.17</v>
          </cell>
        </row>
        <row r="1343">
          <cell r="A1343">
            <v>12067</v>
          </cell>
          <cell r="B1343" t="str">
            <v>ELETRODUTO DE PVC RIGIDO SOLDAVEL, CLASSE B, DE 60 MM</v>
          </cell>
          <cell r="C1343" t="str">
            <v>M</v>
          </cell>
          <cell r="D1343">
            <v>16.510000000000002</v>
          </cell>
        </row>
        <row r="1344">
          <cell r="A1344">
            <v>21128</v>
          </cell>
          <cell r="B1344" t="str">
            <v>ELETRODUTO EM ACO GALVANIZADO ELETROLITICO, LEVE, DIAMETRO 3/4", PAREDE DE 0,90 MM</v>
          </cell>
          <cell r="C1344" t="str">
            <v>M</v>
          </cell>
          <cell r="D1344">
            <v>10.29</v>
          </cell>
        </row>
        <row r="1345">
          <cell r="A1345">
            <v>40400</v>
          </cell>
          <cell r="B1345" t="str">
            <v>ELETRODUTO FLEXIVEL PLANO EM PEAD, COR PRETA E LARANJA, DIAMETRO 25 MM</v>
          </cell>
          <cell r="C1345" t="str">
            <v>M</v>
          </cell>
          <cell r="D1345">
            <v>2.33</v>
          </cell>
        </row>
        <row r="1346">
          <cell r="A1346">
            <v>40401</v>
          </cell>
          <cell r="B1346" t="str">
            <v>ELETRODUTO FLEXIVEL PLANO EM PEAD, COR PRETA E LARANJA, DIAMETRO 32 MM</v>
          </cell>
          <cell r="C1346" t="str">
            <v>M</v>
          </cell>
          <cell r="D1346">
            <v>3.44</v>
          </cell>
        </row>
        <row r="1347">
          <cell r="A1347">
            <v>40402</v>
          </cell>
          <cell r="B1347" t="str">
            <v>ELETRODUTO FLEXIVEL PLANO EM PEAD, COR PRETA E LARANJA, DIAMETRO 40 MM</v>
          </cell>
          <cell r="C1347" t="str">
            <v>M</v>
          </cell>
          <cell r="D1347">
            <v>4.41</v>
          </cell>
        </row>
        <row r="1348">
          <cell r="A1348">
            <v>21137</v>
          </cell>
          <cell r="B1348" t="str">
            <v>ELETRODUTO FLEXIVEL, EM FITA DE ACO GALVANIZADO, REVESTIDO COM PVC PRETO, DIAMETRO EXTERNO DE 15 MM, DN = 3/8", TIPO SEALTUBO</v>
          </cell>
          <cell r="C1348" t="str">
            <v>M</v>
          </cell>
          <cell r="D1348">
            <v>10.53</v>
          </cell>
        </row>
        <row r="1349">
          <cell r="A1349">
            <v>2504</v>
          </cell>
          <cell r="B1349" t="str">
            <v>ELETRODUTO FLEXIVEL, EM FITA DE ACO GALVANIZADO, REVESTIDO COM PVC PRETO, DIAMETRO EXTERNO DE 25 MM, DN = 3/4", TIPO SEALTUBO</v>
          </cell>
          <cell r="C1349" t="str">
            <v>M</v>
          </cell>
          <cell r="D1349">
            <v>11.42</v>
          </cell>
        </row>
        <row r="1350">
          <cell r="A1350">
            <v>2501</v>
          </cell>
          <cell r="B1350" t="str">
            <v>ELETRODUTO FLEXIVEL, EM FITA DE ACO GALVANIZADO, REVESTIDO COM PVC PRETO, DIAMETRO EXTERNO DE 32 MM, DN = 1", TIPO SEALTUBO</v>
          </cell>
          <cell r="C1350" t="str">
            <v>M</v>
          </cell>
          <cell r="D1350">
            <v>14.97</v>
          </cell>
        </row>
        <row r="1351">
          <cell r="A1351">
            <v>2502</v>
          </cell>
          <cell r="B1351" t="str">
            <v>ELETRODUTO FLEXIVEL, EM FITA DE ACO GALVANIZADO, REVESTIDO COM PVC PRETO, DIAMETRO EXTERNO DE 40 MM, DN = 1 1/4", TIPO SEALTUBO</v>
          </cell>
          <cell r="C1351" t="str">
            <v>M</v>
          </cell>
          <cell r="D1351">
            <v>22.59</v>
          </cell>
        </row>
        <row r="1352">
          <cell r="A1352">
            <v>2503</v>
          </cell>
          <cell r="B1352" t="str">
            <v>ELETRODUTO FLEXIVEL, EM FITA DE ACO GALVANIZADO, REVESTIDO COM PVC PRETO, DIAMETRO EXTERNO DE 50 MM, DN = 1 1/2", TIPO SEALTUBO</v>
          </cell>
          <cell r="C1352" t="str">
            <v>M</v>
          </cell>
          <cell r="D1352">
            <v>29.07</v>
          </cell>
        </row>
        <row r="1353">
          <cell r="A1353">
            <v>2500</v>
          </cell>
          <cell r="B1353" t="str">
            <v>ELETRODUTO FLEXIVEL, EM FITA DE ACO GALVANIZADO, REVESTIDO COM PVC PRETO, DIAMETRO EXTERNO DE 60 MM, DN = 2", TIPO SEALTUBO</v>
          </cell>
          <cell r="C1353" t="str">
            <v>M</v>
          </cell>
          <cell r="D1353">
            <v>38.729999999999997</v>
          </cell>
        </row>
        <row r="1354">
          <cell r="A1354">
            <v>2505</v>
          </cell>
          <cell r="B1354" t="str">
            <v>ELETRODUTO FLEXIVEL, EM FITA DE ACO GALVANIZADO, REVESTIDO COM PVC PRETO, DIAMETRO EXTERNO DE 75 MM, DN = 2 1/2", TIPO SEALTUBO</v>
          </cell>
          <cell r="C1354" t="str">
            <v>M</v>
          </cell>
          <cell r="D1354">
            <v>60.36</v>
          </cell>
        </row>
        <row r="1355">
          <cell r="A1355">
            <v>12056</v>
          </cell>
          <cell r="B1355" t="str">
            <v>ELETRODUTO FLEXIVEL, EM FITA DE ACO GALVANIZADO, SEM REVESTIMENTO, DIAMETRO NOMINAL 1 1/2"</v>
          </cell>
          <cell r="C1355" t="str">
            <v>M</v>
          </cell>
          <cell r="D1355">
            <v>24.39</v>
          </cell>
        </row>
        <row r="1356">
          <cell r="A1356">
            <v>12057</v>
          </cell>
          <cell r="B1356" t="str">
            <v>ELETRODUTO FLEXIVEL, EM FITA DE ACO GALVANIZADO, SEM REVESTIMENTO, DIAMETRO NOMINAL 1 1/4"</v>
          </cell>
          <cell r="C1356" t="str">
            <v>M</v>
          </cell>
          <cell r="D1356">
            <v>20.71</v>
          </cell>
        </row>
        <row r="1357">
          <cell r="A1357">
            <v>12058</v>
          </cell>
          <cell r="B1357" t="str">
            <v>ELETRODUTO FLEXIVEL, EM FITA DE ACO GALVANIZADO, SEM REVESTIMENTO, DIAMETRO NOMINAL 1"</v>
          </cell>
          <cell r="C1357" t="str">
            <v>M</v>
          </cell>
          <cell r="D1357">
            <v>12.91</v>
          </cell>
        </row>
        <row r="1358">
          <cell r="A1358">
            <v>12059</v>
          </cell>
          <cell r="B1358" t="str">
            <v>ELETRODUTO FLEXIVEL, EM FITA DE ACO GALVANIZADO, SEM REVESTIMENTO, DIAMETRO NOMINAL 1/2"</v>
          </cell>
          <cell r="C1358" t="str">
            <v>M</v>
          </cell>
          <cell r="D1358">
            <v>7.27</v>
          </cell>
        </row>
        <row r="1359">
          <cell r="A1359">
            <v>12060</v>
          </cell>
          <cell r="B1359" t="str">
            <v>ELETRODUTO FLEXIVEL, EM FITA DE ACO GALVANIZADO, SEM REVESTIMENTO, DIAMETRO NOMINAL 2 1/2"</v>
          </cell>
          <cell r="C1359" t="str">
            <v>M</v>
          </cell>
          <cell r="D1359">
            <v>53.82</v>
          </cell>
        </row>
        <row r="1360">
          <cell r="A1360">
            <v>12061</v>
          </cell>
          <cell r="B1360" t="str">
            <v>ELETRODUTO FLEXIVEL, EM FITA DE ACO GALVANIZADO, SEM REVESTIMENTO, DIAMETRO NOMINAL 2"</v>
          </cell>
          <cell r="C1360" t="str">
            <v>M</v>
          </cell>
          <cell r="D1360">
            <v>32.86</v>
          </cell>
        </row>
        <row r="1361">
          <cell r="A1361">
            <v>12062</v>
          </cell>
          <cell r="B1361" t="str">
            <v>ELETRODUTO FLEXIVEL, EM FITA DE ACO GALVANIZADO, SEM REVESTIMENTO, DIAMETRO NOMINAL 3"</v>
          </cell>
          <cell r="C1361" t="str">
            <v>M</v>
          </cell>
          <cell r="D1361">
            <v>60.6</v>
          </cell>
        </row>
        <row r="1362">
          <cell r="A1362">
            <v>2687</v>
          </cell>
          <cell r="B1362" t="str">
            <v>ELETRODUTO PVC FLEXIVEL CORRUGADO, COR AMARELA, DE 16 MM</v>
          </cell>
          <cell r="C1362" t="str">
            <v>M</v>
          </cell>
          <cell r="D1362">
            <v>3.04</v>
          </cell>
        </row>
        <row r="1363">
          <cell r="A1363">
            <v>2689</v>
          </cell>
          <cell r="B1363" t="str">
            <v>ELETRODUTO PVC FLEXIVEL CORRUGADO, COR AMARELA, DE 20 MM</v>
          </cell>
          <cell r="C1363" t="str">
            <v>M</v>
          </cell>
          <cell r="D1363">
            <v>3.62</v>
          </cell>
        </row>
        <row r="1364">
          <cell r="A1364">
            <v>2688</v>
          </cell>
          <cell r="B1364" t="str">
            <v>ELETRODUTO PVC FLEXIVEL CORRUGADO, COR AMARELA, DE 25 MM</v>
          </cell>
          <cell r="C1364" t="str">
            <v>M</v>
          </cell>
          <cell r="D1364">
            <v>3.92</v>
          </cell>
        </row>
        <row r="1365">
          <cell r="A1365">
            <v>2690</v>
          </cell>
          <cell r="B1365" t="str">
            <v>ELETRODUTO PVC FLEXIVEL CORRUGADO, COR AMARELA, DE 32 MM</v>
          </cell>
          <cell r="C1365" t="str">
            <v>M</v>
          </cell>
          <cell r="D1365">
            <v>6.71</v>
          </cell>
        </row>
        <row r="1366">
          <cell r="A1366">
            <v>39243</v>
          </cell>
          <cell r="B1366" t="str">
            <v>ELETRODUTO PVC FLEXIVEL CORRUGADO, REFORCADO, COR LARANJA, DE 20 MM, PARA LAJES E PISOS</v>
          </cell>
          <cell r="C1366" t="str">
            <v>M</v>
          </cell>
          <cell r="D1366">
            <v>4.42</v>
          </cell>
        </row>
        <row r="1367">
          <cell r="A1367">
            <v>39244</v>
          </cell>
          <cell r="B1367" t="str">
            <v>ELETRODUTO PVC FLEXIVEL CORRUGADO, REFORCADO, COR LARANJA, DE 25 MM, PARA LAJES E PISOS</v>
          </cell>
          <cell r="C1367" t="str">
            <v>M</v>
          </cell>
          <cell r="D1367">
            <v>5.98</v>
          </cell>
        </row>
        <row r="1368">
          <cell r="A1368">
            <v>39245</v>
          </cell>
          <cell r="B1368" t="str">
            <v>ELETRODUTO PVC FLEXIVEL CORRUGADO, REFORCADO, COR LARANJA, DE 32 MM, PARA LAJES E PISOS</v>
          </cell>
          <cell r="C1368" t="str">
            <v>M</v>
          </cell>
          <cell r="D1368">
            <v>11.5</v>
          </cell>
        </row>
        <row r="1369">
          <cell r="A1369">
            <v>39255</v>
          </cell>
          <cell r="B1369" t="str">
            <v>ELETRODUTO/CONDULETE DE PVC RIGIDO, LISO, COR CINZA, DE 1", PARA INSTALACOES APARENTES (NBR 5410)</v>
          </cell>
          <cell r="C1369" t="str">
            <v>M</v>
          </cell>
          <cell r="D1369">
            <v>31.83</v>
          </cell>
        </row>
        <row r="1370">
          <cell r="A1370">
            <v>39254</v>
          </cell>
          <cell r="B1370" t="str">
            <v>ELETRODUTO/CONDULETE DE PVC RIGIDO, LISO, COR CINZA, DE 1/2", PARA INSTALACOES APARENTES (NBR 5410)</v>
          </cell>
          <cell r="C1370" t="str">
            <v>M</v>
          </cell>
          <cell r="D1370">
            <v>17.2</v>
          </cell>
        </row>
        <row r="1371">
          <cell r="A1371">
            <v>39253</v>
          </cell>
          <cell r="B1371" t="str">
            <v>ELETRODUTO/CONDULETE DE PVC RIGIDO, LISO, COR CINZA, DE 3/4", PARA INSTALACOES APARENTES (NBR 5410)</v>
          </cell>
          <cell r="C1371" t="str">
            <v>M</v>
          </cell>
          <cell r="D1371">
            <v>21.92</v>
          </cell>
        </row>
        <row r="1372">
          <cell r="A1372">
            <v>39246</v>
          </cell>
          <cell r="B1372" t="str">
            <v>ELETRODUTO/DUTO PEAD FLEXIVEL PAREDE SIMPLES, CORRUGACAO HELICOIDAL, COR PRETA, SEM ROSCA, DE 1 1/2", CRC 680 N, PARA CABEAMENTO SUBTERRANEO (NBR 15715)</v>
          </cell>
          <cell r="C1372" t="str">
            <v>M</v>
          </cell>
          <cell r="D1372">
            <v>5.97</v>
          </cell>
        </row>
        <row r="1373">
          <cell r="A1373">
            <v>39247</v>
          </cell>
          <cell r="B1373" t="str">
            <v>ELETRODUTO/DUTO PEAD FLEXIVEL PAREDE SIMPLES, CORRUGACAO HELICOIDAL, COR PRETA, SEM ROSCA, DE 1 1/4", CRC 680 N, PARA CABEAMENTO SUBTERRANEO (NBR 15715)</v>
          </cell>
          <cell r="C1373" t="str">
            <v>M</v>
          </cell>
          <cell r="D1373">
            <v>5.21</v>
          </cell>
        </row>
        <row r="1374">
          <cell r="A1374">
            <v>2446</v>
          </cell>
          <cell r="B1374" t="str">
            <v>ELETRODUTO/DUTO PEAD FLEXIVEL PAREDE SIMPLES, CORRUGACAO HELICOIDAL, COR PRETA, SEM ROSCA, DE 2", CRC 680 N, PARA CABEAMENTO SUBTERRANEO (NBR 15715)</v>
          </cell>
          <cell r="C1374" t="str">
            <v>M</v>
          </cell>
          <cell r="D1374">
            <v>8.58</v>
          </cell>
        </row>
        <row r="1375">
          <cell r="A1375">
            <v>2442</v>
          </cell>
          <cell r="B1375" t="str">
            <v>ELETRODUTO/DUTO PEAD FLEXIVEL PAREDE SIMPLES, CORRUGACAO HELICOIDAL, COR PRETA, SEM ROSCA, DE 3", CRC 680 N, PARA CABEAMENTO SUBTERRANEO (NBR 15715)</v>
          </cell>
          <cell r="C1375" t="str">
            <v>M</v>
          </cell>
          <cell r="D1375">
            <v>12.02</v>
          </cell>
        </row>
        <row r="1376">
          <cell r="A1376">
            <v>39248</v>
          </cell>
          <cell r="B1376" t="str">
            <v>ELETRODUTO/DUTO PEAD FLEXIVEL PAREDE SIMPLES, CORRUGACAO HELICOIDAL, COR PRETA, SEM ROSCA, DE 4", CRC 680 N, PARA CABEAMENTO SUBTERRANEO (NBR 15715)</v>
          </cell>
          <cell r="C1376" t="str">
            <v>M</v>
          </cell>
          <cell r="D1376">
            <v>16.75</v>
          </cell>
        </row>
        <row r="1377">
          <cell r="A1377">
            <v>2438</v>
          </cell>
          <cell r="B1377" t="str">
            <v>ELETROTECNICO (HORISTA)</v>
          </cell>
          <cell r="C1377" t="str">
            <v>H</v>
          </cell>
          <cell r="D1377">
            <v>30.42</v>
          </cell>
        </row>
        <row r="1378">
          <cell r="A1378">
            <v>40922</v>
          </cell>
          <cell r="B1378" t="str">
            <v>ELETROTECNICO (MENSALISTA)</v>
          </cell>
          <cell r="C1378" t="str">
            <v>MES</v>
          </cell>
          <cell r="D1378">
            <v>5339.57</v>
          </cell>
        </row>
        <row r="1379">
          <cell r="A1379">
            <v>12624</v>
          </cell>
          <cell r="B1379" t="str">
            <v>EMENDA PARA CALHA PLUVIAL, PVC, DIAMETRO ENTRE 119 E 170 MM, PARA DRENAGEM PLUVIAL PREDIAL</v>
          </cell>
          <cell r="C1379" t="str">
            <v>UN</v>
          </cell>
          <cell r="D1379">
            <v>30.91</v>
          </cell>
        </row>
        <row r="1380">
          <cell r="A1380">
            <v>517</v>
          </cell>
          <cell r="B1380" t="str">
            <v>EMULSAO ASFALTICA ANIONICA</v>
          </cell>
          <cell r="C1380" t="str">
            <v>L</v>
          </cell>
          <cell r="D1380">
            <v>9.19</v>
          </cell>
        </row>
        <row r="1381">
          <cell r="A1381">
            <v>2696</v>
          </cell>
          <cell r="B1381" t="str">
            <v>ENCANADOR OU BOMBEIRO HIDRAULICO (HORISTA)</v>
          </cell>
          <cell r="C1381" t="str">
            <v>H</v>
          </cell>
          <cell r="D1381">
            <v>24.2</v>
          </cell>
        </row>
        <row r="1382">
          <cell r="A1382">
            <v>40928</v>
          </cell>
          <cell r="B1382" t="str">
            <v>ENCANADOR OU BOMBEIRO HIDRAULICO (MENSALISTA)</v>
          </cell>
          <cell r="C1382" t="str">
            <v>MES</v>
          </cell>
          <cell r="D1382">
            <v>4243.8900000000003</v>
          </cell>
        </row>
        <row r="1383">
          <cell r="A1383">
            <v>4083</v>
          </cell>
          <cell r="B1383" t="str">
            <v>ENCARREGADO GERAL DE OBRAS (HORISTA)</v>
          </cell>
          <cell r="C1383" t="str">
            <v>H</v>
          </cell>
          <cell r="D1383">
            <v>34.18</v>
          </cell>
        </row>
        <row r="1384">
          <cell r="A1384">
            <v>40818</v>
          </cell>
          <cell r="B1384" t="str">
            <v>ENCARREGADO GERAL DE OBRAS (MENSALISTA)</v>
          </cell>
          <cell r="C1384" t="str">
            <v>MES</v>
          </cell>
          <cell r="D1384">
            <v>5994.37</v>
          </cell>
        </row>
        <row r="1385">
          <cell r="A1385">
            <v>43146</v>
          </cell>
          <cell r="B1385" t="str">
            <v>ENDURECEDOR MINERAL DE BASE CIMENTICIA PARA PISO DE CONCRETO</v>
          </cell>
          <cell r="C1385" t="str">
            <v>KG</v>
          </cell>
          <cell r="D1385">
            <v>8.64</v>
          </cell>
        </row>
        <row r="1386">
          <cell r="A1386">
            <v>2705</v>
          </cell>
          <cell r="B1386" t="str">
            <v>ENERGIA ELETRICA ATE 2000 KWH INDUSTRIAL, SEM DEMANDA</v>
          </cell>
          <cell r="C1386" t="str">
            <v>KWH</v>
          </cell>
          <cell r="D1386">
            <v>0.71</v>
          </cell>
        </row>
        <row r="1387">
          <cell r="A1387">
            <v>14250</v>
          </cell>
          <cell r="B1387" t="str">
            <v>ENERGIA ELETRICA COMERCIAL, BAIXA TENSAO, RELATIVA AO CONSUMO DE ATE 100 KWH, INCLUINDO ICMS, PIS/PASEP E COFINS</v>
          </cell>
          <cell r="C1387" t="str">
            <v>KWH</v>
          </cell>
          <cell r="D1387">
            <v>0.73</v>
          </cell>
        </row>
        <row r="1388">
          <cell r="A1388">
            <v>11683</v>
          </cell>
          <cell r="B1388" t="str">
            <v>ENGATE / RABICHO FLEXIVEL INOX 1/2" X 30 CM</v>
          </cell>
          <cell r="C1388" t="str">
            <v>UN</v>
          </cell>
          <cell r="D1388">
            <v>67.510000000000005</v>
          </cell>
        </row>
        <row r="1389">
          <cell r="A1389">
            <v>11684</v>
          </cell>
          <cell r="B1389" t="str">
            <v>ENGATE / RABICHO FLEXIVEL INOX 1/2" X 40 CM</v>
          </cell>
          <cell r="C1389" t="str">
            <v>UN</v>
          </cell>
          <cell r="D1389">
            <v>73.900000000000006</v>
          </cell>
        </row>
        <row r="1390">
          <cell r="A1390">
            <v>6141</v>
          </cell>
          <cell r="B1390" t="str">
            <v>ENGATE/RABICHO FLEXIVEL PLASTICO (PVC OU ABS) BRANCO 1/2" X 30 CM</v>
          </cell>
          <cell r="C1390" t="str">
            <v>UN</v>
          </cell>
          <cell r="D1390">
            <v>4.78</v>
          </cell>
        </row>
        <row r="1391">
          <cell r="A1391">
            <v>11681</v>
          </cell>
          <cell r="B1391" t="str">
            <v>ENGATE/RABICHO FLEXIVEL PLASTICO (PVC OU ABS) BRANCO 1/2" X 40 CM</v>
          </cell>
          <cell r="C1391" t="str">
            <v>UN</v>
          </cell>
          <cell r="D1391">
            <v>6.02</v>
          </cell>
        </row>
        <row r="1392">
          <cell r="A1392">
            <v>2706</v>
          </cell>
          <cell r="B1392" t="str">
            <v>ENGENHEIRO CIVIL DE OBRA JUNIOR (HORISTA)</v>
          </cell>
          <cell r="C1392" t="str">
            <v>H</v>
          </cell>
          <cell r="D1392">
            <v>113.45</v>
          </cell>
        </row>
        <row r="1393">
          <cell r="A1393">
            <v>40811</v>
          </cell>
          <cell r="B1393" t="str">
            <v>ENGENHEIRO CIVIL DE OBRA JUNIOR (MENSALISTA)</v>
          </cell>
          <cell r="C1393" t="str">
            <v>MES</v>
          </cell>
          <cell r="D1393">
            <v>19896.419999999998</v>
          </cell>
        </row>
        <row r="1394">
          <cell r="A1394">
            <v>2707</v>
          </cell>
          <cell r="B1394" t="str">
            <v>ENGENHEIRO CIVIL DE OBRA PLENO (HORISTA)</v>
          </cell>
          <cell r="C1394" t="str">
            <v>H</v>
          </cell>
          <cell r="D1394">
            <v>126.57</v>
          </cell>
        </row>
        <row r="1395">
          <cell r="A1395">
            <v>40813</v>
          </cell>
          <cell r="B1395" t="str">
            <v>ENGENHEIRO CIVIL DE OBRA PLENO (MENSALISTA)</v>
          </cell>
          <cell r="C1395" t="str">
            <v>MES</v>
          </cell>
          <cell r="D1395">
            <v>22197.040000000001</v>
          </cell>
        </row>
        <row r="1396">
          <cell r="A1396">
            <v>2708</v>
          </cell>
          <cell r="B1396" t="str">
            <v>ENGENHEIRO CIVIL DE OBRA SENIOR (HORISTA)</v>
          </cell>
          <cell r="C1396" t="str">
            <v>H</v>
          </cell>
          <cell r="D1396">
            <v>139.80000000000001</v>
          </cell>
        </row>
        <row r="1397">
          <cell r="A1397">
            <v>40814</v>
          </cell>
          <cell r="B1397" t="str">
            <v>ENGENHEIRO CIVIL DE OBRA SENIOR (MENSALISTA)</v>
          </cell>
          <cell r="C1397" t="str">
            <v>MES</v>
          </cell>
          <cell r="D1397">
            <v>24518.86</v>
          </cell>
        </row>
        <row r="1398">
          <cell r="A1398">
            <v>38403</v>
          </cell>
          <cell r="B1398" t="str">
            <v>ENXADA ESTREITA, EM ACO, *25 X 23* CM, COM CABO DE MADEIRA DE *150* CM</v>
          </cell>
          <cell r="C1398" t="str">
            <v>UN</v>
          </cell>
          <cell r="D1398">
            <v>37.130000000000003</v>
          </cell>
        </row>
        <row r="1399">
          <cell r="A1399">
            <v>43482</v>
          </cell>
          <cell r="B1399" t="str">
            <v>EPI - FAMILIA ALMOXARIFE - HORISTA (ENCARGOS COMPLEMENTARES - COLETADO CAIXA)</v>
          </cell>
          <cell r="C1399" t="str">
            <v>H</v>
          </cell>
          <cell r="D1399">
            <v>0.81</v>
          </cell>
        </row>
        <row r="1400">
          <cell r="A1400">
            <v>43494</v>
          </cell>
          <cell r="B1400" t="str">
            <v>EPI - FAMILIA ALMOXARIFE - MENSALISTA (ENCARGOS COMPLEMENTARES - COLETADO CAIXA)</v>
          </cell>
          <cell r="C1400" t="str">
            <v>MES</v>
          </cell>
          <cell r="D1400">
            <v>153.54</v>
          </cell>
        </row>
        <row r="1401">
          <cell r="A1401">
            <v>43483</v>
          </cell>
          <cell r="B1401" t="str">
            <v>EPI - FAMILIA CARPINTEIRO DE FORMAS - HORISTA (ENCARGOS COMPLEMENTARES - COLETADO CAIXA)</v>
          </cell>
          <cell r="C1401" t="str">
            <v>H</v>
          </cell>
          <cell r="D1401">
            <v>1.43</v>
          </cell>
        </row>
        <row r="1402">
          <cell r="A1402">
            <v>43495</v>
          </cell>
          <cell r="B1402" t="str">
            <v>EPI - FAMILIA CARPINTEIRO DE FORMAS - MENSALISTA (ENCARGOS COMPLEMENTARES - COLETADO CAIXA)</v>
          </cell>
          <cell r="C1402" t="str">
            <v>MES</v>
          </cell>
          <cell r="D1402">
            <v>270.51</v>
          </cell>
        </row>
        <row r="1403">
          <cell r="A1403">
            <v>43484</v>
          </cell>
          <cell r="B1403" t="str">
            <v>EPI - FAMILIA ELETRICISTA - HORISTA (ENCARGOS COMPLEMENTARES - COLETADO CAIXA)</v>
          </cell>
          <cell r="C1403" t="str">
            <v>H</v>
          </cell>
          <cell r="D1403">
            <v>1.26</v>
          </cell>
        </row>
        <row r="1404">
          <cell r="A1404">
            <v>43496</v>
          </cell>
          <cell r="B1404" t="str">
            <v>EPI - FAMILIA ELETRICISTA - MENSALISTA (ENCARGOS COMPLEMENTARES - COLETADO CAIXA)</v>
          </cell>
          <cell r="C1404" t="str">
            <v>MES</v>
          </cell>
          <cell r="D1404">
            <v>238.02</v>
          </cell>
        </row>
        <row r="1405">
          <cell r="A1405">
            <v>43485</v>
          </cell>
          <cell r="B1405" t="str">
            <v>EPI - FAMILIA ENCANADOR - HORISTA (ENCARGOS COMPLEMENTARES - COLETADO CAIXA)</v>
          </cell>
          <cell r="C1405" t="str">
            <v>H</v>
          </cell>
          <cell r="D1405">
            <v>1.1299999999999999</v>
          </cell>
        </row>
        <row r="1406">
          <cell r="A1406">
            <v>43497</v>
          </cell>
          <cell r="B1406" t="str">
            <v>EPI - FAMILIA ENCANADOR - MENSALISTA (ENCARGOS COMPLEMENTARES - COLETADO CAIXA)</v>
          </cell>
          <cell r="C1406" t="str">
            <v>MES</v>
          </cell>
          <cell r="D1406">
            <v>212.45</v>
          </cell>
        </row>
        <row r="1407">
          <cell r="A1407">
            <v>43487</v>
          </cell>
          <cell r="B1407" t="str">
            <v>EPI - FAMILIA ENCARREGADO GERAL - HORISTA (ENCARGOS COMPLEMENTARES - COLETADO CAIXA)</v>
          </cell>
          <cell r="C1407" t="str">
            <v>H</v>
          </cell>
          <cell r="D1407">
            <v>1.28</v>
          </cell>
        </row>
        <row r="1408">
          <cell r="A1408">
            <v>43499</v>
          </cell>
          <cell r="B1408" t="str">
            <v>EPI - FAMILIA ENCARREGADO GERAL - MENSALISTA (ENCARGOS COMPLEMENTARES - COLETADO CAIXA)</v>
          </cell>
          <cell r="C1408" t="str">
            <v>MES</v>
          </cell>
          <cell r="D1408">
            <v>241.99</v>
          </cell>
        </row>
        <row r="1409">
          <cell r="A1409">
            <v>43486</v>
          </cell>
          <cell r="B1409" t="str">
            <v>EPI - FAMILIA ENGENHEIRO CIVIL - HORISTA (ENCARGOS COMPLEMENTARES - COLETADO CAIXA)</v>
          </cell>
          <cell r="C1409" t="str">
            <v>H</v>
          </cell>
          <cell r="D1409">
            <v>0.77</v>
          </cell>
        </row>
        <row r="1410">
          <cell r="A1410">
            <v>43498</v>
          </cell>
          <cell r="B1410" t="str">
            <v>EPI - FAMILIA ENGENHEIRO CIVIL - MENSALISTA (ENCARGOS COMPLEMENTARES - COLETADO CAIXA)</v>
          </cell>
          <cell r="C1410" t="str">
            <v>MES</v>
          </cell>
          <cell r="D1410">
            <v>146</v>
          </cell>
        </row>
        <row r="1411">
          <cell r="A1411">
            <v>43488</v>
          </cell>
          <cell r="B1411" t="str">
            <v>EPI - FAMILIA OPERADOR ESCAVADEIRA - HORISTA (ENCARGOS COMPLEMENTARES - COLETADO CAIXA)</v>
          </cell>
          <cell r="C1411" t="str">
            <v>H</v>
          </cell>
          <cell r="D1411">
            <v>0.89</v>
          </cell>
        </row>
        <row r="1412">
          <cell r="A1412">
            <v>43500</v>
          </cell>
          <cell r="B1412" t="str">
            <v>EPI - FAMILIA OPERADOR ESCAVADEIRA - MENSALISTA (ENCARGOS COMPLEMENTARES - COLETADO CAIXA)</v>
          </cell>
          <cell r="C1412" t="str">
            <v>MES</v>
          </cell>
          <cell r="D1412">
            <v>167.95</v>
          </cell>
        </row>
        <row r="1413">
          <cell r="A1413">
            <v>43489</v>
          </cell>
          <cell r="B1413" t="str">
            <v>EPI - FAMILIA PEDREIRO - HORISTA (ENCARGOS COMPLEMENTARES - COLETADO CAIXA)</v>
          </cell>
          <cell r="C1413" t="str">
            <v>H</v>
          </cell>
          <cell r="D1413">
            <v>1.31</v>
          </cell>
        </row>
        <row r="1414">
          <cell r="A1414">
            <v>43501</v>
          </cell>
          <cell r="B1414" t="str">
            <v>EPI - FAMILIA PEDREIRO - MENSALISTA (ENCARGOS COMPLEMENTARES - COLETADO CAIXA)</v>
          </cell>
          <cell r="C1414" t="str">
            <v>MES</v>
          </cell>
          <cell r="D1414">
            <v>247.11</v>
          </cell>
        </row>
        <row r="1415">
          <cell r="A1415">
            <v>43490</v>
          </cell>
          <cell r="B1415" t="str">
            <v>EPI - FAMILIA PINTOR - HORISTA (ENCARGOS COMPLEMENTARES - COLETADO CAIXA)</v>
          </cell>
          <cell r="C1415" t="str">
            <v>H</v>
          </cell>
          <cell r="D1415">
            <v>1.85</v>
          </cell>
        </row>
        <row r="1416">
          <cell r="A1416">
            <v>43502</v>
          </cell>
          <cell r="B1416" t="str">
            <v>EPI - FAMILIA PINTOR - MENSALISTA (ENCARGOS COMPLEMENTARES - COLETADO CAIXA)</v>
          </cell>
          <cell r="C1416" t="str">
            <v>MES</v>
          </cell>
          <cell r="D1416">
            <v>348.39</v>
          </cell>
        </row>
        <row r="1417">
          <cell r="A1417">
            <v>43491</v>
          </cell>
          <cell r="B1417" t="str">
            <v>EPI - FAMILIA SERVENTE - HORISTA (ENCARGOS COMPLEMENTARES - COLETADO CAIXA)</v>
          </cell>
          <cell r="C1417" t="str">
            <v>H</v>
          </cell>
          <cell r="D1417">
            <v>1.39</v>
          </cell>
        </row>
        <row r="1418">
          <cell r="A1418">
            <v>43503</v>
          </cell>
          <cell r="B1418" t="str">
            <v>EPI - FAMILIA SERVENTE - MENSALISTA (ENCARGOS COMPLEMENTARES - COLETADO CAIXA)</v>
          </cell>
          <cell r="C1418" t="str">
            <v>MES</v>
          </cell>
          <cell r="D1418">
            <v>261.93</v>
          </cell>
        </row>
        <row r="1419">
          <cell r="A1419">
            <v>43492</v>
          </cell>
          <cell r="B1419" t="str">
            <v>EPI - FAMILIA SOLDADOR - HORISTA (ENCARGOS COMPLEMENTARES - COLETADO CAIXA)</v>
          </cell>
          <cell r="C1419" t="str">
            <v>H</v>
          </cell>
          <cell r="D1419">
            <v>1.82</v>
          </cell>
        </row>
        <row r="1420">
          <cell r="A1420">
            <v>43504</v>
          </cell>
          <cell r="B1420" t="str">
            <v>EPI - FAMILIA SOLDADOR - MENSALISTA (ENCARGOS COMPLEMENTARES - COLETADO CAIXA)</v>
          </cell>
          <cell r="C1420" t="str">
            <v>MES</v>
          </cell>
          <cell r="D1420">
            <v>342.83</v>
          </cell>
        </row>
        <row r="1421">
          <cell r="A1421">
            <v>43493</v>
          </cell>
          <cell r="B1421" t="str">
            <v>EPI - FAMILIA TOPOGRAFO - HORISTA (ENCARGOS COMPLEMENTARES - COLETADO CAIXA)</v>
          </cell>
          <cell r="C1421" t="str">
            <v>H</v>
          </cell>
          <cell r="D1421">
            <v>0.74</v>
          </cell>
        </row>
        <row r="1422">
          <cell r="A1422">
            <v>43505</v>
          </cell>
          <cell r="B1422" t="str">
            <v>EPI - FAMILIA TOPOGRAFO - MENSALISTA (ENCARGOS COMPLEMENTARES - COLETADO CAIXA)</v>
          </cell>
          <cell r="C1422" t="str">
            <v>MES</v>
          </cell>
          <cell r="D1422">
            <v>138.97999999999999</v>
          </cell>
        </row>
        <row r="1423">
          <cell r="A1423">
            <v>38629</v>
          </cell>
          <cell r="B1423" t="str">
            <v>EQUIPAMENTO P/ DEMARCACAO DE FAIXAS DE TRAFEGO A QUENTE, A SER MONTADO SOBRE CAMINHAO DE PBT MIN. DE 17 T, DIST. MIN. ENTRE EIXOS 5,2 M, CAPACIDADE PARA 1.000 KG DE MATERIAL TERMOPLASTICO (INCLUI MONTAGEM, NAO INCLUI CAMINHAO, NEM COMPRESSOR DE AR)</v>
          </cell>
          <cell r="C1423" t="str">
            <v>UN</v>
          </cell>
          <cell r="D1423">
            <v>2588320.31</v>
          </cell>
        </row>
        <row r="1424">
          <cell r="A1424">
            <v>38630</v>
          </cell>
          <cell r="B1424" t="str">
            <v>EQUIPAMENTO PARA DEMARCACAO DE FAIXAS DE TRAFEGO A FRIO, A SER MONTADO SOBRE CAMINHAO DE PBT MINIMO DE 9 T E DISTANCIA MINIMA ENTRE EIXOS DE 4,3 M, CAPACIDADE PARA 800 L DE TINTA (INCLUI MONTAGEM, NAO INCLUI CAMINHAO)</v>
          </cell>
          <cell r="C1424" t="str">
            <v>UN</v>
          </cell>
          <cell r="D1424">
            <v>1738820.31</v>
          </cell>
        </row>
        <row r="1425">
          <cell r="A1425">
            <v>38476</v>
          </cell>
          <cell r="B1425" t="str">
            <v>ESCADA DUPLA DE ABRIR EM ALUMINIO, COM SAPATAS DE BORRACHA, *2,30* X *0,57* M (ALTURA UTIL X LARGURA MINIMA), MODELO PINTOR, 8 DEGRAUS, CAPACIDADE *100* KG</v>
          </cell>
          <cell r="C1425" t="str">
            <v>UN</v>
          </cell>
          <cell r="D1425">
            <v>279.08999999999997</v>
          </cell>
        </row>
        <row r="1426">
          <cell r="A1426">
            <v>38477</v>
          </cell>
          <cell r="B1426" t="str">
            <v>ESCADA EXTENSIVEL EM ALUMINIO, COM SAPATAS DE BORRACHA, ALTURA FECHADA 3,60 M, ALTURA ESTENDIDA DE 6,0 A 6,30 M, LARGURA MINIMA DE 35 CM, CACIDADE *120* KG</v>
          </cell>
          <cell r="C1426" t="str">
            <v>UN</v>
          </cell>
          <cell r="D1426">
            <v>790.38</v>
          </cell>
        </row>
        <row r="1427">
          <cell r="A1427">
            <v>45112</v>
          </cell>
          <cell r="B1427" t="str">
            <v>ESCAVADEIRA HIDRAULICA DE BRACO LONGO (LONGO ALCANCE) SOBRE ESTEIRAS, CACAMBA 0,52 M3, PESO OPERACIONAL 24 T, POTENCIA LIQUIDA 155 HP</v>
          </cell>
          <cell r="C1427" t="str">
            <v>UN</v>
          </cell>
          <cell r="D1427">
            <v>1171351.3500000001</v>
          </cell>
        </row>
        <row r="1428">
          <cell r="A1428">
            <v>14525</v>
          </cell>
          <cell r="B1428" t="str">
            <v>ESCAVADEIRA HIDRAULICA SOBRE ESTEIRAS COM CACAMBA DE 1,20 M3, PESO OPERACIONAL 21 T, POTENCIA BRUTA 155 HP</v>
          </cell>
          <cell r="C1428" t="str">
            <v>UN</v>
          </cell>
          <cell r="D1428">
            <v>1018378.35</v>
          </cell>
        </row>
        <row r="1429">
          <cell r="A1429">
            <v>36408</v>
          </cell>
          <cell r="B1429" t="str">
            <v>ESCAVADEIRA HIDRAULICA SOBRE ESTEIRAS, CACAMBA 0,4 A 1,70 M3, PESO OPERACIONAL 23,2 T, POTENCIA BRUTA 183 HP</v>
          </cell>
          <cell r="C1429" t="str">
            <v>UN</v>
          </cell>
          <cell r="D1429">
            <v>1243243.26</v>
          </cell>
        </row>
        <row r="1430">
          <cell r="A1430">
            <v>2723</v>
          </cell>
          <cell r="B1430" t="str">
            <v>ESCAVADEIRA HIDRAULICA SOBRE ESTEIRAS, CACAMBA 0,62M3, PESO OPERACIONAL 12,61T, POTENCIA LIQUIDA 95HP</v>
          </cell>
          <cell r="C1430" t="str">
            <v>UN</v>
          </cell>
          <cell r="D1430">
            <v>756756.72</v>
          </cell>
        </row>
        <row r="1431">
          <cell r="A1431">
            <v>10685</v>
          </cell>
          <cell r="B1431" t="str">
            <v>ESCAVADEIRA HIDRAULICA SOBRE ESTEIRAS, CACAMBA 0,80M3, PESO OPERACIONAL 17T, POTENCIA BRUTA 111HP</v>
          </cell>
          <cell r="C1431" t="str">
            <v>UN</v>
          </cell>
          <cell r="D1431">
            <v>900000</v>
          </cell>
        </row>
        <row r="1432">
          <cell r="A1432">
            <v>40636</v>
          </cell>
          <cell r="B1432" t="str">
            <v>ESCAVADEIRA HIDRAULICA SOBRE ESTEIRAS, CAPACIDADE DA CACAMBA ENTRE 1,20 E 1,50 M3, PESO OPERACIONAL ENTRE 20,00 E 22,00 TON, POTENCIA LIQUIDA ENTRE 150 E 155 HP, EQUIPADA COM CLAMSHELL</v>
          </cell>
          <cell r="C1432" t="str">
            <v>UN</v>
          </cell>
          <cell r="D1432">
            <v>1246273.83</v>
          </cell>
        </row>
        <row r="1433">
          <cell r="A1433">
            <v>4111</v>
          </cell>
          <cell r="B1433" t="str">
            <v>ESCORA PRE-MOLDADA EM CONCRETO, *10 X 10* CM, H = 2,30M</v>
          </cell>
          <cell r="C1433" t="str">
            <v>UN</v>
          </cell>
          <cell r="D1433">
            <v>51.56</v>
          </cell>
        </row>
        <row r="1434">
          <cell r="A1434">
            <v>44538</v>
          </cell>
          <cell r="B1434" t="str">
            <v>ESCOVA CIRCULAR EM ACO LATONADO, 6 X 1" (DIAMETRO X ESPESSURA), FURO DE 1 1/4 ", FIO ONDULADO *0,30* MM</v>
          </cell>
          <cell r="C1434" t="str">
            <v>UN</v>
          </cell>
          <cell r="D1434">
            <v>50.31</v>
          </cell>
        </row>
        <row r="1435">
          <cell r="A1435">
            <v>12</v>
          </cell>
          <cell r="B1435" t="str">
            <v>ESCOVA DE ACO, COM CABO, *4 X 15* FILEIRAS DE CERDAS</v>
          </cell>
          <cell r="C1435" t="str">
            <v>UN</v>
          </cell>
          <cell r="D1435">
            <v>13.9</v>
          </cell>
        </row>
        <row r="1436">
          <cell r="A1436">
            <v>37554</v>
          </cell>
          <cell r="B1436" t="str">
            <v>ESGUICHO JATO REGULAVEL, TIPO ELKHART, ENGATE RAPIDO 1 1/2", PARA COMBATE A INCENDIO</v>
          </cell>
          <cell r="C1436" t="str">
            <v>UN</v>
          </cell>
          <cell r="D1436">
            <v>328.82</v>
          </cell>
        </row>
        <row r="1437">
          <cell r="A1437">
            <v>37555</v>
          </cell>
          <cell r="B1437" t="str">
            <v>ESGUICHO JATO REGULAVEL, TIPO ELKHART, ENGATE RAPIDO 2 1/2", PARA COMBATE A INCENDIO</v>
          </cell>
          <cell r="C1437" t="str">
            <v>UN</v>
          </cell>
          <cell r="D1437">
            <v>399.99</v>
          </cell>
        </row>
        <row r="1438">
          <cell r="A1438">
            <v>10902</v>
          </cell>
          <cell r="B1438" t="str">
            <v>ESGUICHO TIPO JATO SOLIDO, EM LATAO, ENGATE RAPIDO 1 1/2" X 13 MM, PARA MANGUEIRA EM INSTALACAO PREDIAL COMBATE A INCENDIO</v>
          </cell>
          <cell r="C1438" t="str">
            <v>UN</v>
          </cell>
          <cell r="D1438">
            <v>100.37</v>
          </cell>
        </row>
        <row r="1439">
          <cell r="A1439">
            <v>20965</v>
          </cell>
          <cell r="B1439" t="str">
            <v>ESGUICHO TIPO JATO SOLIDO, EM LATAO, ENGATE RAPIDO 1 1/2" X 16 MM, PARA MANGUEIRA EM INSTALACAO PREDIAL COMBATE A INCENDIO</v>
          </cell>
          <cell r="C1439" t="str">
            <v>UN</v>
          </cell>
          <cell r="D1439">
            <v>101.3</v>
          </cell>
        </row>
        <row r="1440">
          <cell r="A1440">
            <v>20966</v>
          </cell>
          <cell r="B1440" t="str">
            <v>ESGUICHO TIPO JATO SOLIDO, EM LATAO, ENGATE RAPIDO 1 1/2" X 19 MM, PARA MANGUEIRA EM INSTALACAO PREDIAL COMBATE A INCENDIO</v>
          </cell>
          <cell r="C1440" t="str">
            <v>UN</v>
          </cell>
          <cell r="D1440">
            <v>109.07</v>
          </cell>
        </row>
        <row r="1441">
          <cell r="A1441">
            <v>10903</v>
          </cell>
          <cell r="B1441" t="str">
            <v>ESGUICHO TIPO JATO SOLIDO, EM LATAO, ENGATE RAPIDO 2 1/2" X 13 MM, PARA MANGUEIRA EM INSTALACAO PREDIAL COMBATE A INCENDIO</v>
          </cell>
          <cell r="C1441" t="str">
            <v>UN</v>
          </cell>
          <cell r="D1441">
            <v>165.33</v>
          </cell>
        </row>
        <row r="1442">
          <cell r="A1442">
            <v>20967</v>
          </cell>
          <cell r="B1442" t="str">
            <v>ESGUICHO TIPO JATO SOLIDO, EM LATAO, ENGATE RAPIDO 2 1/2" X 16 MM, PARA MANGUEIRA EM INSTALACAO PREDIAL COMBATE A INCENDIO</v>
          </cell>
          <cell r="C1442" t="str">
            <v>UN</v>
          </cell>
          <cell r="D1442">
            <v>165.33</v>
          </cell>
        </row>
        <row r="1443">
          <cell r="A1443">
            <v>20968</v>
          </cell>
          <cell r="B1443" t="str">
            <v>ESGUICHO TIPO JATO SOLIDO, EM LATAO, ENGATE RAPIDO 2 1/2" X 19 MM, PARA MANGUEIRA EM INSTALACAO PREDIAL COMBATE A INCENDIO</v>
          </cell>
          <cell r="C1443" t="str">
            <v>UN</v>
          </cell>
          <cell r="D1443">
            <v>181.33</v>
          </cell>
        </row>
        <row r="1444">
          <cell r="A1444">
            <v>11359</v>
          </cell>
          <cell r="B1444" t="str">
            <v>ESMERILHADEIRA ANGULAR ELETRICA, DIAMETRO DO DISCO 7" (180 MM), ROTACAO 8500 RPM, POTENCIA 2400 W</v>
          </cell>
          <cell r="C1444" t="str">
            <v>UN</v>
          </cell>
          <cell r="D1444">
            <v>874.5</v>
          </cell>
        </row>
        <row r="1445">
          <cell r="A1445">
            <v>38368</v>
          </cell>
          <cell r="B1445" t="str">
            <v>ESPATULA DE PLASTICO LISA, LARGURA *10* CM</v>
          </cell>
          <cell r="C1445" t="str">
            <v>UN</v>
          </cell>
          <cell r="D1445">
            <v>7.17</v>
          </cell>
        </row>
        <row r="1446">
          <cell r="A1446">
            <v>38367</v>
          </cell>
          <cell r="B1446" t="str">
            <v>ESPATULA EM ACO INOX COM CABO DE MADEIRA E LARGURA DE *8* CM</v>
          </cell>
          <cell r="C1446" t="str">
            <v>UN</v>
          </cell>
          <cell r="D1446">
            <v>14.99</v>
          </cell>
        </row>
        <row r="1447">
          <cell r="A1447">
            <v>38091</v>
          </cell>
          <cell r="B1447" t="str">
            <v>ESPELHO / PLACA CEGA 4" X 2", PARA INSTALACAO DE TOMADAS E INTERRUPTORES</v>
          </cell>
          <cell r="C1447" t="str">
            <v>UN</v>
          </cell>
          <cell r="D1447">
            <v>2.68</v>
          </cell>
        </row>
        <row r="1448">
          <cell r="A1448">
            <v>38095</v>
          </cell>
          <cell r="B1448" t="str">
            <v>ESPELHO / PLACA CEGA 4" X 4", PARA INSTALACAO DE TOMADAS E INTERRUPTORES</v>
          </cell>
          <cell r="C1448" t="str">
            <v>UN</v>
          </cell>
          <cell r="D1448">
            <v>5.68</v>
          </cell>
        </row>
        <row r="1449">
          <cell r="A1449">
            <v>38092</v>
          </cell>
          <cell r="B1449" t="str">
            <v>ESPELHO / PLACA DE 1 POSTO 4" X 2", PARA INSTALACAO DE TOMADAS E INTERRUPTORES</v>
          </cell>
          <cell r="C1449" t="str">
            <v>UN</v>
          </cell>
          <cell r="D1449">
            <v>2.54</v>
          </cell>
        </row>
        <row r="1450">
          <cell r="A1450">
            <v>38093</v>
          </cell>
          <cell r="B1450" t="str">
            <v>ESPELHO / PLACA DE 2 POSTOS 4" X 2", PARA INSTALACAO DE TOMADAS E INTERRUPTORES</v>
          </cell>
          <cell r="C1450" t="str">
            <v>UN</v>
          </cell>
          <cell r="D1450">
            <v>2.63</v>
          </cell>
        </row>
        <row r="1451">
          <cell r="A1451">
            <v>38096</v>
          </cell>
          <cell r="B1451" t="str">
            <v>ESPELHO / PLACA DE 2 POSTOS 4" X 4", PARA INSTALACAO DE TOMADAS E INTERRUPTORES</v>
          </cell>
          <cell r="C1451" t="str">
            <v>UN</v>
          </cell>
          <cell r="D1451">
            <v>6.11</v>
          </cell>
        </row>
        <row r="1452">
          <cell r="A1452">
            <v>38094</v>
          </cell>
          <cell r="B1452" t="str">
            <v>ESPELHO / PLACA DE 3 POSTOS 4" X 2", PARA INSTALACAO DE TOMADAS E INTERRUPTORES</v>
          </cell>
          <cell r="C1452" t="str">
            <v>UN</v>
          </cell>
          <cell r="D1452">
            <v>3.22</v>
          </cell>
        </row>
        <row r="1453">
          <cell r="A1453">
            <v>38097</v>
          </cell>
          <cell r="B1453" t="str">
            <v>ESPELHO / PLACA DE 4 POSTOS 4" X 4", PARA INSTALACAO DE TOMADAS E INTERRUPTORES</v>
          </cell>
          <cell r="C1453" t="str">
            <v>UN</v>
          </cell>
          <cell r="D1453">
            <v>6.55</v>
          </cell>
        </row>
        <row r="1454">
          <cell r="A1454">
            <v>38098</v>
          </cell>
          <cell r="B1454" t="str">
            <v>ESPELHO / PLACA DE 6 POSTOS 4" X 4", PARA INSTALACAO DE TOMADAS E INTERRUPTORES</v>
          </cell>
          <cell r="C1454" t="str">
            <v>UN</v>
          </cell>
          <cell r="D1454">
            <v>6.55</v>
          </cell>
        </row>
        <row r="1455">
          <cell r="A1455">
            <v>11186</v>
          </cell>
          <cell r="B1455" t="str">
            <v>ESPELHO CRISTAL E = 4 MM</v>
          </cell>
          <cell r="C1455" t="str">
            <v>M2</v>
          </cell>
          <cell r="D1455">
            <v>415.66</v>
          </cell>
        </row>
        <row r="1456">
          <cell r="A1456">
            <v>11558</v>
          </cell>
          <cell r="B1456" t="str">
            <v>ESPELHO, RETO OU CURVO, EM LATAO CROMADO, ESPESSURA ATE 6 MM, LARGURA *40*MM, ALTURA *180*MM - PARA FECHADURA DE EMBUTIR</v>
          </cell>
          <cell r="C1456" t="str">
            <v>PAR</v>
          </cell>
          <cell r="D1456">
            <v>13.98</v>
          </cell>
        </row>
        <row r="1457">
          <cell r="A1457">
            <v>11557</v>
          </cell>
          <cell r="B1457" t="str">
            <v>ESPELHO, RETO OU CURVO, EM LATAO CROMADO, ESPESSURA MINIMA 6 MM, LARGURA *43*MM, ALTURA *230*MM - PARA FECHADURA DE EMBUTIR</v>
          </cell>
          <cell r="C1457" t="str">
            <v>PAR</v>
          </cell>
          <cell r="D1457">
            <v>35.39</v>
          </cell>
        </row>
        <row r="1458">
          <cell r="A1458">
            <v>38124</v>
          </cell>
          <cell r="B1458" t="str">
            <v>ESPUMA EXPANSIVA DE POLIURETANO, APLICACAO MANUAL - 500 ML</v>
          </cell>
          <cell r="C1458" t="str">
            <v>UN</v>
          </cell>
          <cell r="D1458">
            <v>27.5</v>
          </cell>
        </row>
        <row r="1459">
          <cell r="A1459">
            <v>38380</v>
          </cell>
          <cell r="B1459" t="str">
            <v>ESQUADRO DE ACO 12" (300 MM), CABO DE ALUMINIO</v>
          </cell>
          <cell r="C1459" t="str">
            <v>UN</v>
          </cell>
          <cell r="D1459">
            <v>23.82</v>
          </cell>
        </row>
        <row r="1460">
          <cell r="A1460">
            <v>38384</v>
          </cell>
          <cell r="B1460" t="str">
            <v>ESTILETE DE METAL, LAMINA 18 MM</v>
          </cell>
          <cell r="C1460" t="str">
            <v>UN</v>
          </cell>
          <cell r="D1460">
            <v>18.579999999999998</v>
          </cell>
        </row>
        <row r="1461">
          <cell r="A1461">
            <v>13</v>
          </cell>
          <cell r="B1461" t="str">
            <v>ESTOPA</v>
          </cell>
          <cell r="C1461" t="str">
            <v>KG</v>
          </cell>
          <cell r="D1461">
            <v>21.4</v>
          </cell>
        </row>
        <row r="1462">
          <cell r="A1462">
            <v>21142</v>
          </cell>
          <cell r="B1462" t="str">
            <v>ESTRIBO COM PARAFUSO EM CHAPA DE FERRO FUNDIDO DE 2" X 3/16" X 35 CM, SECAO "U", PARA MADEIRAMENTO DE TELHADO</v>
          </cell>
          <cell r="C1462" t="str">
            <v>UN</v>
          </cell>
          <cell r="D1462">
            <v>23.57</v>
          </cell>
        </row>
        <row r="1463">
          <cell r="A1463">
            <v>4223</v>
          </cell>
          <cell r="B1463" t="str">
            <v>ETANOL</v>
          </cell>
          <cell r="C1463" t="str">
            <v>L</v>
          </cell>
          <cell r="D1463">
            <v>4.59</v>
          </cell>
        </row>
        <row r="1464">
          <cell r="A1464">
            <v>37372</v>
          </cell>
          <cell r="B1464" t="str">
            <v>EXAMES - HORISTA (COLETADO CAIXA - ENCARGOS COMPLEMENTARES)</v>
          </cell>
          <cell r="C1464" t="str">
            <v>H</v>
          </cell>
          <cell r="D1464">
            <v>1.43</v>
          </cell>
        </row>
        <row r="1465">
          <cell r="A1465">
            <v>40863</v>
          </cell>
          <cell r="B1465" t="str">
            <v>EXAMES - MENSALISTA (COLETADO CAIXA - ENCARGOS COMPLEMENTARES)</v>
          </cell>
          <cell r="C1465" t="str">
            <v>MES</v>
          </cell>
          <cell r="D1465">
            <v>270.51</v>
          </cell>
        </row>
        <row r="1466">
          <cell r="A1466">
            <v>38475</v>
          </cell>
          <cell r="B1466" t="str">
            <v>EXTENSAO DE SOLDA 201 ACETILENO, E = *1,5 A 2,5* MM</v>
          </cell>
          <cell r="C1466" t="str">
            <v>UN</v>
          </cell>
          <cell r="D1466">
            <v>30.09</v>
          </cell>
        </row>
        <row r="1467">
          <cell r="A1467">
            <v>38474</v>
          </cell>
          <cell r="B1467" t="str">
            <v>EXTENSAO DE SOLDA 201 GLP, E = *2,5 A 4,0* MM</v>
          </cell>
          <cell r="C1467" t="str">
            <v>UN</v>
          </cell>
          <cell r="D1467">
            <v>37.200000000000003</v>
          </cell>
        </row>
        <row r="1468">
          <cell r="A1468">
            <v>10886</v>
          </cell>
          <cell r="B1468" t="str">
            <v>EXTINTOR DE INCENDIO PORTATIL COM CARGA DE AGUA PRESSURIZADA DE 10 L, CLASSE A</v>
          </cell>
          <cell r="C1468" t="str">
            <v>UN</v>
          </cell>
          <cell r="D1468">
            <v>192.5</v>
          </cell>
        </row>
        <row r="1469">
          <cell r="A1469">
            <v>10888</v>
          </cell>
          <cell r="B1469" t="str">
            <v>EXTINTOR DE INCENDIO PORTATIL COM CARGA DE GAS CARBONICO CO2 DE 4 KG, CLASSE BC</v>
          </cell>
          <cell r="C1469" t="str">
            <v>UN</v>
          </cell>
          <cell r="D1469">
            <v>609.23</v>
          </cell>
        </row>
        <row r="1470">
          <cell r="A1470">
            <v>10889</v>
          </cell>
          <cell r="B1470" t="str">
            <v>EXTINTOR DE INCENDIO PORTATIL COM CARGA DE GAS CARBONICO CO2 DE 6 KG, CLASSE BC</v>
          </cell>
          <cell r="C1470" t="str">
            <v>UN</v>
          </cell>
          <cell r="D1470">
            <v>660</v>
          </cell>
        </row>
        <row r="1471">
          <cell r="A1471">
            <v>10890</v>
          </cell>
          <cell r="B1471" t="str">
            <v>EXTINTOR DE INCENDIO PORTATIL COM CARGA DE PO QUIMICO SECO (PQS) DE 12 KG, CLASSE BC</v>
          </cell>
          <cell r="C1471" t="str">
            <v>UN</v>
          </cell>
          <cell r="D1471">
            <v>304.61</v>
          </cell>
        </row>
        <row r="1472">
          <cell r="A1472">
            <v>10891</v>
          </cell>
          <cell r="B1472" t="str">
            <v>EXTINTOR DE INCENDIO PORTATIL COM CARGA DE PO QUIMICO SECO (PQS) DE 4 KG, CLASSE BC</v>
          </cell>
          <cell r="C1472" t="str">
            <v>UN</v>
          </cell>
          <cell r="D1472">
            <v>186.15</v>
          </cell>
        </row>
        <row r="1473">
          <cell r="A1473">
            <v>10892</v>
          </cell>
          <cell r="B1473" t="str">
            <v>EXTINTOR DE INCENDIO PORTATIL COM CARGA DE PO QUIMICO SECO (PQS) DE 6 KG, CLASSE BC</v>
          </cell>
          <cell r="C1473" t="str">
            <v>UN</v>
          </cell>
          <cell r="D1473">
            <v>220</v>
          </cell>
        </row>
        <row r="1474">
          <cell r="A1474">
            <v>20977</v>
          </cell>
          <cell r="B1474" t="str">
            <v>EXTINTOR DE INCENDIO PORTATIL COM CARGA DE PO QUIMICO SECO (PQS) DE 8 KG, CLASSE BC</v>
          </cell>
          <cell r="C1474" t="str">
            <v>UN</v>
          </cell>
          <cell r="D1474">
            <v>262.3</v>
          </cell>
        </row>
        <row r="1475">
          <cell r="A1475">
            <v>11480</v>
          </cell>
          <cell r="B1475" t="str">
            <v>FECHADURA AUXILIAR DE SEGURANCA PARA PORTA EXTERNA, EM ACO INOX, BROCA DE 45 A 55 MM, LINGUETA COM 3 AVANCOS, INCLUINDO 2 CHAVES TIPO CILINDRO</v>
          </cell>
          <cell r="C1475" t="str">
            <v>CJ</v>
          </cell>
          <cell r="D1475">
            <v>126.21</v>
          </cell>
        </row>
        <row r="1476">
          <cell r="A1476">
            <v>43612</v>
          </cell>
          <cell r="B1476" t="str">
            <v>FECHADURA BICO DE PAPAGAIO PARA PORTA DE CORRER EXTERNA, EM ACO INOX COM ACABAMENTO CROMADO, MAQUINA COM 45 MM, INCLUINDO CHAVE TIPO CILINDRO</v>
          </cell>
          <cell r="C1476" t="str">
            <v>CJ</v>
          </cell>
          <cell r="D1476">
            <v>99.34</v>
          </cell>
        </row>
        <row r="1477">
          <cell r="A1477">
            <v>43613</v>
          </cell>
          <cell r="B1477" t="str">
            <v>FECHADURA BICO DE PAPAGAIO PARA PORTA DE CORRER INTERNA, EM ACO INOX COM ACABAMENTO CROMADO, MAQUINA COM 45 MM, INCLUINDO CHAVE TIPO BIPARTIDA</v>
          </cell>
          <cell r="C1477" t="str">
            <v>CJ</v>
          </cell>
          <cell r="D1477">
            <v>82.24</v>
          </cell>
        </row>
        <row r="1478">
          <cell r="A1478">
            <v>11469</v>
          </cell>
          <cell r="B1478" t="str">
            <v>FECHADURA DE EMBUTIR PARA GAVETA E MOVEIS DE MADEIRA, EM ACO INOX COM ACABAMENTO CROMADO, COM ABAS LATERAIS, CILINDRO COM 22 MM DE DIAMETRO, INCLUINDO CHAVE COM PERFIL METALICO E CAPA ESCAMOTEAVEL</v>
          </cell>
          <cell r="C1478" t="str">
            <v>UN</v>
          </cell>
          <cell r="D1478">
            <v>13.47</v>
          </cell>
        </row>
        <row r="1479">
          <cell r="A1479">
            <v>11468</v>
          </cell>
          <cell r="B1479" t="str">
            <v>FECHADURA DE SOBREPOR PARA GAVETAS E ARMARIOS, EM ACO INOX COM ACABAMENTO CROMADO, COM CILINDRO DE APROX 20 MM</v>
          </cell>
          <cell r="C1479" t="str">
            <v>UN</v>
          </cell>
          <cell r="D1479">
            <v>13.48</v>
          </cell>
        </row>
        <row r="1480">
          <cell r="A1480">
            <v>11484</v>
          </cell>
          <cell r="B1480" t="str">
            <v>FECHADURA DE SOBREPOR PARA PORTAO, EM ACO INOX COM ACABAMENTO CROMADO, CAIXA DE 100 MM, INCLUINDO CHAVE TIPO CILINDRO</v>
          </cell>
          <cell r="C1480" t="str">
            <v>UN</v>
          </cell>
          <cell r="D1480">
            <v>59.21</v>
          </cell>
        </row>
        <row r="1481">
          <cell r="A1481">
            <v>38155</v>
          </cell>
          <cell r="B1481" t="str">
            <v>FECHADURA DE SOBREPOR PARA PORTAO, EM ACO INOX COM ACABAMENTO CROMADO, CAIXA DE 100 MM, INCLUINDO CHAVE TIPO TETRA</v>
          </cell>
          <cell r="C1481" t="str">
            <v>UN</v>
          </cell>
          <cell r="D1481">
            <v>91.93</v>
          </cell>
        </row>
        <row r="1482">
          <cell r="A1482">
            <v>11467</v>
          </cell>
          <cell r="B1482" t="str">
            <v>FECHADURA DE SOBREPOR TIPO CAIXAO, EM FERRO COM ACABAMENTO RESINADO, SEM MACANETA, SEM CILINDRO, INCLUINDO CHAVE TIPO SIMPLES</v>
          </cell>
          <cell r="C1482" t="str">
            <v>UN</v>
          </cell>
          <cell r="D1482">
            <v>21</v>
          </cell>
        </row>
        <row r="1483">
          <cell r="A1483">
            <v>38153</v>
          </cell>
          <cell r="B1483" t="str">
            <v>FECHADURA ESPELHO PARA PORTA DE BANHEIRO, EM ACO INOX (MAQUINA, TESTA E CONTRA-TESTA) E EM ZAMAC (MACANETA, LINGUETA E TRINCOS) COM ACABAMENTO CROMADO, MAQUINA DE 40 MM, INCLUINDO CHAVE TIPO TRANQUETA</v>
          </cell>
          <cell r="C1483" t="str">
            <v>CJ</v>
          </cell>
          <cell r="D1483">
            <v>53.66</v>
          </cell>
        </row>
        <row r="1484">
          <cell r="A1484">
            <v>43607</v>
          </cell>
          <cell r="B1484" t="str">
            <v>FECHADURA ESPELHO PARA PORTA DE BANHEIRO, EM ACO INOX (MAQUINA, TESTA E CONTRA-TESTA) E EM ZAMAC (MACANETA, LINGUETA E TRINCOS) COM ACABAMENTO CROMADO, MAQUINA DE 55 MM, INCLUINDO CHAVE TIPO TRANQUETA (CONJUNTO DE FECHADURAS)</v>
          </cell>
          <cell r="C1484" t="str">
            <v>CJ</v>
          </cell>
          <cell r="D1484">
            <v>101.49</v>
          </cell>
        </row>
        <row r="1485">
          <cell r="A1485">
            <v>3080</v>
          </cell>
          <cell r="B1485" t="str">
            <v>FECHADURA ESPELHO PARA PORTA EXTERNA, EM ACO INOX (MAQUINA, TESTA E CONTRA-TESTA) E EM ZAMAC (MACANETA, LINGUETA E TRINCOS) COM ACABAMENTO CROMADO, MAQUINA DE 40 MM, INCLUINDO CHAVE TIPO CILINDRO</v>
          </cell>
          <cell r="C1485" t="str">
            <v>CJ</v>
          </cell>
          <cell r="D1485">
            <v>68.239999999999995</v>
          </cell>
        </row>
        <row r="1486">
          <cell r="A1486">
            <v>3081</v>
          </cell>
          <cell r="B1486" t="str">
            <v>FECHADURA ESPELHO PARA PORTA EXTERNA, EM ACO INOX (MAQUINA, TESTA E CONTRA-TESTA) E EM ZAMAC (MACANETA, LINGUETA E TRINCOS) COM ACABAMENTO CROMADO, MAQUINA DE 55 MM, INCLUINDO CHAVE TIPO CILINDRO</v>
          </cell>
          <cell r="C1486" t="str">
            <v>CJ</v>
          </cell>
          <cell r="D1486">
            <v>135.01</v>
          </cell>
        </row>
        <row r="1487">
          <cell r="A1487">
            <v>3090</v>
          </cell>
          <cell r="B1487" t="str">
            <v>FECHADURA ESPELHO PARA PORTA INTERNA, EM ACO INOX (MAQUINA, TESTA E CONTRA-TESTA) E EM ZAMAC (MACANETA, LINGUETA E TRINCOS) COM ACABAMENTO CROMADO, MAQUINA DE 40 MM, INCLUINDO CHAVE TIPO INTERNA</v>
          </cell>
          <cell r="C1487" t="str">
            <v>CJ</v>
          </cell>
          <cell r="D1487">
            <v>60.91</v>
          </cell>
        </row>
        <row r="1488">
          <cell r="A1488">
            <v>43611</v>
          </cell>
          <cell r="B1488" t="str">
            <v>FECHADURA ESPELHO PARA PORTA INTERNA, EM ACO INOX (MAQUINA, TESTA E CONTRA-TESTA) E EM ZAMAC (MACANETA, LINGUETA E TRINCOS) COM ACABAMENTO CROMADO, MAQUINA DE 55 MM, INCLUINDO CHAVE TIPO INTERNA</v>
          </cell>
          <cell r="C1488" t="str">
            <v>CJ</v>
          </cell>
          <cell r="D1488">
            <v>101.07</v>
          </cell>
        </row>
        <row r="1489">
          <cell r="A1489">
            <v>3103</v>
          </cell>
          <cell r="B1489" t="str">
            <v>FECHADURA PARA PORTA PIVOTANTE DE VIDRO TEMPERADO, EM ACO INOX COM ACABAMENTO CROMADO, RECORTE PADRAO SANTA MARINA, COM CILINDRO EM LATAO, INCLUINDO CHAVE TIPO CILINDRO</v>
          </cell>
          <cell r="C1489" t="str">
            <v>UN</v>
          </cell>
          <cell r="D1489">
            <v>50.5</v>
          </cell>
        </row>
        <row r="1490">
          <cell r="A1490">
            <v>3097</v>
          </cell>
          <cell r="B1490" t="str">
            <v>FECHADURA ROSETA REDONDA PARA PORTA DE BANHEIRO, EM ACO INOX (MAQUINA, TESTA E CONTRA-TESTA) E EM ZAMAC (MACANETA, LINGUETA E TRINCOS) COM ACABAMENTO CROMADO, MAQUINA DE 40 MM, INCLUINDO CHAVE TIPO TRANQUETA</v>
          </cell>
          <cell r="C1490" t="str">
            <v>CJ</v>
          </cell>
          <cell r="D1490">
            <v>76.400000000000006</v>
          </cell>
        </row>
        <row r="1491">
          <cell r="A1491">
            <v>3099</v>
          </cell>
          <cell r="B1491" t="str">
            <v>FECHADURA ROSETA REDONDA PARA PORTA DE BANHEIRO, EM ACO INOX (MAQUINA, TESTA E CONTRA-TESTA) E EM ZAMAC (MACANETA, LINGUETA E TRINCOS) COM ACABAMENTO CROMADO, MAQUINA DE 55 MM, INCLUINDO CHAVE TIPO TRANQUETA</v>
          </cell>
          <cell r="C1491" t="str">
            <v>CJ</v>
          </cell>
          <cell r="D1491">
            <v>122.34</v>
          </cell>
        </row>
        <row r="1492">
          <cell r="A1492">
            <v>38151</v>
          </cell>
          <cell r="B1492" t="str">
            <v>FECHADURA ROSETA REDONDA PARA PORTA EXTERNA, EM ACO INOX (MAQUINA, TESTA E CONTRA-TESTA) E EM ZAMAC (MACANETA, LINGUETA E TRINCOS) COM ACABAMENTO CROMADO, MAQUINA DE 40 MM, INCLUINDO CHAVE TIPO CILINDRO</v>
          </cell>
          <cell r="C1492" t="str">
            <v>CJ</v>
          </cell>
          <cell r="D1492">
            <v>88.69</v>
          </cell>
        </row>
        <row r="1493">
          <cell r="A1493">
            <v>38152</v>
          </cell>
          <cell r="B1493" t="str">
            <v>FECHADURA ROSETA REDONDA PARA PORTA EXTERNA, EM ACO INOX (MAQUINA, TESTA E CONTRA-TESTA) E EM ZAMAC (MACANETA, LINGUETA E TRINCOS) COM ACABAMENTO CROMADO, MAQUINA DE 55 MM, INCLUINDO CHAVE TIPO CILINDRO</v>
          </cell>
          <cell r="C1493" t="str">
            <v>CJ</v>
          </cell>
          <cell r="D1493">
            <v>143.07</v>
          </cell>
        </row>
        <row r="1494">
          <cell r="A1494">
            <v>43610</v>
          </cell>
          <cell r="B1494" t="str">
            <v>FECHADURA ROSETA REDONDA PARA PORTA INTERNA, EM ACO INOX (MAQUINA, TESTA E CONTRA-TESTA) E EM ZAMAC (MACANETA, LINGUETA E TRINCOS) COM ACABAMENTO CROMADO, MAQUINA DE 40 MM, INCLUINDO CHAVE TIPO INTERNA (CONJUNTO DE FECHADURAS)</v>
          </cell>
          <cell r="C1494" t="str">
            <v>CJ</v>
          </cell>
          <cell r="D1494">
            <v>75.81</v>
          </cell>
        </row>
        <row r="1495">
          <cell r="A1495">
            <v>3093</v>
          </cell>
          <cell r="B1495" t="str">
            <v>FECHADURA ROSETA REDONDA PARA PORTA INTERNA, EM ACO INOX (MAQUINA, TESTA E CONTRA-TESTA) E EM ZAMAC (MACANETA, LINGUETA E TRINCOS) COM ACABAMENTO CROMADO, MAQUINA DE 55 MM, INCLUINDO CHAVE TIPO INTERNA</v>
          </cell>
          <cell r="C1495" t="str">
            <v>CJ</v>
          </cell>
          <cell r="D1495">
            <v>122.34</v>
          </cell>
        </row>
        <row r="1496">
          <cell r="A1496">
            <v>38165</v>
          </cell>
          <cell r="B1496" t="str">
            <v>FECHO / FECHADURA COM PUXADOR CONCHA, COM TRANCA TIPO TRAVA, PARA JANELA / PORTA DE CORRER (INCLUI TESTA, FECHADURA, PUXADOR) - COMPLETA</v>
          </cell>
          <cell r="C1496" t="str">
            <v>CJ</v>
          </cell>
          <cell r="D1496">
            <v>67.239999999999995</v>
          </cell>
        </row>
        <row r="1497">
          <cell r="A1497">
            <v>38177</v>
          </cell>
          <cell r="B1497" t="str">
            <v>FECHO / TRINCO TIPO AVIAO, EM ZAMAC CROMADO, *60* MM, PARA JANELAS - INCLUI PARAFUSOS</v>
          </cell>
          <cell r="C1497" t="str">
            <v>UN</v>
          </cell>
          <cell r="D1497">
            <v>19.98</v>
          </cell>
        </row>
        <row r="1498">
          <cell r="A1498">
            <v>11458</v>
          </cell>
          <cell r="B1498" t="str">
            <v>FECHO DE SEGURANCA, TIPO BATOM, EM LATAO / ZAMAC, CROMADO, PARA PORTAS E JANELAS - INCLUI PARAFUSOS</v>
          </cell>
          <cell r="C1498" t="str">
            <v>UN</v>
          </cell>
          <cell r="D1498">
            <v>23.86</v>
          </cell>
        </row>
        <row r="1499">
          <cell r="A1499">
            <v>3108</v>
          </cell>
          <cell r="B1499" t="str">
            <v>FECHO QUEBRA UNHA, EM LATAO COM ACABAMENTO CROMADO, DE EMBUTIR, COM COMANDO ALAVANCA, ALTURA DE DE 22 CM, LARGURA MINIMA DE 1,90 CM E ESPESSURA MINIMA DE 1,90 MM, PARA PORTAS E JANELAS (INCLUI PARAFUSOS)</v>
          </cell>
          <cell r="C1499" t="str">
            <v>UN</v>
          </cell>
          <cell r="D1499">
            <v>101.41</v>
          </cell>
        </row>
        <row r="1500">
          <cell r="A1500">
            <v>3105</v>
          </cell>
          <cell r="B1500" t="str">
            <v>FECHO QUEBRA UNHA, EM LATAO COM ACABAMENTO CROMADO, DE EMBUTIR, COM COMANDO ALAVANCA, ALTURA DE DE 40 CM, LARGURA MINIMA DE 1,90 CM E ESPESSURA MINIMA DE 1,90 MM, PARA PORTAS E JANELAS (INCLUI PARAFUSOS)</v>
          </cell>
          <cell r="C1500" t="str">
            <v>UN</v>
          </cell>
          <cell r="D1500">
            <v>132.63999999999999</v>
          </cell>
        </row>
        <row r="1501">
          <cell r="A1501">
            <v>38178</v>
          </cell>
          <cell r="B1501" t="str">
            <v>FECHO QUEBRA UNHA, EM LATAO COM ACABAMENTO CROMADO, DE EMBUTIR, COM COMANDO DESLIZANTE, ALTURA DE 12 CM, LARGURA MINIMA DE 1,90 CM E ESPESSURA MINIMA DE 1,90 MM</v>
          </cell>
          <cell r="C1501" t="str">
            <v>UN</v>
          </cell>
          <cell r="D1501">
            <v>21.98</v>
          </cell>
        </row>
        <row r="1502">
          <cell r="A1502">
            <v>43575</v>
          </cell>
          <cell r="B1502" t="str">
            <v>FECHO QUEBRA UNHA, EM LATAO COM ACABAMENTO CROMADO, DE EMBUTIR, COM COMANDO DESLIZANTE, ALTURA DE 22 CM, LARGURA MINIMA DE 1,90 CM E ESPESSURA MINIMA DE 1,90 MM</v>
          </cell>
          <cell r="C1502" t="str">
            <v>UN</v>
          </cell>
          <cell r="D1502">
            <v>47.63</v>
          </cell>
        </row>
        <row r="1503">
          <cell r="A1503">
            <v>43577</v>
          </cell>
          <cell r="B1503" t="str">
            <v>FECHO QUEBRA UNHA, EM LATAO COM ACABAMENTO CROMADO, DE EMBUTIR, COM COMANDO DESLIZANTE, ALTURA DE 40 CM, LARGURA MINIMA DE 1,90 CM E ESPESSURA MINIMA DE 1,90 MM</v>
          </cell>
          <cell r="C1503" t="str">
            <v>UN</v>
          </cell>
          <cell r="D1503">
            <v>82.82</v>
          </cell>
        </row>
        <row r="1504">
          <cell r="A1504">
            <v>43458</v>
          </cell>
          <cell r="B1504" t="str">
            <v>FERRAMENTAS - FAMILIA ALMOXARIFE - HORISTA (ENCARGOS COMPLEMENTARES - COLETADO CAIXA)</v>
          </cell>
          <cell r="C1504" t="str">
            <v>H</v>
          </cell>
          <cell r="D1504">
            <v>0.06</v>
          </cell>
        </row>
        <row r="1505">
          <cell r="A1505">
            <v>43470</v>
          </cell>
          <cell r="B1505" t="str">
            <v>FERRAMENTAS - FAMILIA ALMOXARIFE - MENSALISTA (ENCARGOS COMPLEMENTARES - COLETADO CAIXA)</v>
          </cell>
          <cell r="C1505" t="str">
            <v>MES</v>
          </cell>
          <cell r="D1505">
            <v>11.14</v>
          </cell>
        </row>
        <row r="1506">
          <cell r="A1506">
            <v>43459</v>
          </cell>
          <cell r="B1506" t="str">
            <v>FERRAMENTAS - FAMILIA CARPINTEIRO DE FORMAS - HORISTA (ENCARGOS COMPLEMENTARES - COLETADO CAIXA)</v>
          </cell>
          <cell r="C1506" t="str">
            <v>H</v>
          </cell>
          <cell r="D1506">
            <v>0.44</v>
          </cell>
        </row>
        <row r="1507">
          <cell r="A1507">
            <v>43471</v>
          </cell>
          <cell r="B1507" t="str">
            <v>FERRAMENTAS - FAMILIA CARPINTEIRO DE FORMAS - MENSALISTA (ENCARGOS COMPLEMENTARES - COLETADO CAIXA)</v>
          </cell>
          <cell r="C1507" t="str">
            <v>MES</v>
          </cell>
          <cell r="D1507">
            <v>82.31</v>
          </cell>
        </row>
        <row r="1508">
          <cell r="A1508">
            <v>43460</v>
          </cell>
          <cell r="B1508" t="str">
            <v>FERRAMENTAS - FAMILIA ELETRICISTA - HORISTA (ENCARGOS COMPLEMENTARES - COLETADO CAIXA)</v>
          </cell>
          <cell r="C1508" t="str">
            <v>H</v>
          </cell>
          <cell r="D1508">
            <v>0.86</v>
          </cell>
        </row>
        <row r="1509">
          <cell r="A1509">
            <v>43472</v>
          </cell>
          <cell r="B1509" t="str">
            <v>FERRAMENTAS - FAMILIA ELETRICISTA - MENSALISTA (ENCARGOS COMPLEMENTARES - COLETADO CAIXA)</v>
          </cell>
          <cell r="C1509" t="str">
            <v>MES</v>
          </cell>
          <cell r="D1509">
            <v>161.72999999999999</v>
          </cell>
        </row>
        <row r="1510">
          <cell r="A1510">
            <v>43461</v>
          </cell>
          <cell r="B1510" t="str">
            <v>FERRAMENTAS - FAMILIA ENCANADOR - HORISTA (ENCARGOS COMPLEMENTARES - COLETADO CAIXA)</v>
          </cell>
          <cell r="C1510" t="str">
            <v>H</v>
          </cell>
          <cell r="D1510">
            <v>0.31</v>
          </cell>
        </row>
        <row r="1511">
          <cell r="A1511">
            <v>43473</v>
          </cell>
          <cell r="B1511" t="str">
            <v>FERRAMENTAS - FAMILIA ENCANADOR - MENSALISTA (ENCARGOS COMPLEMENTARES - COLETADO CAIXA)</v>
          </cell>
          <cell r="C1511" t="str">
            <v>MES</v>
          </cell>
          <cell r="D1511">
            <v>59.01</v>
          </cell>
        </row>
        <row r="1512">
          <cell r="A1512">
            <v>43463</v>
          </cell>
          <cell r="B1512" t="str">
            <v>FERRAMENTAS - FAMILIA ENCARREGADO GERAL - HORISTA (ENCARGOS COMPLEMENTARES - COLETADO CAIXA)</v>
          </cell>
          <cell r="C1512" t="str">
            <v>H</v>
          </cell>
          <cell r="D1512">
            <v>0.08</v>
          </cell>
        </row>
        <row r="1513">
          <cell r="A1513">
            <v>43475</v>
          </cell>
          <cell r="B1513" t="str">
            <v>FERRAMENTAS - FAMILIA ENCARREGADO GERAL - MENSALISTA (ENCARGOS COMPLEMENTARES - COLETADO CAIXA)</v>
          </cell>
          <cell r="C1513" t="str">
            <v>MES</v>
          </cell>
          <cell r="D1513">
            <v>15.46</v>
          </cell>
        </row>
        <row r="1514">
          <cell r="A1514">
            <v>43462</v>
          </cell>
          <cell r="B1514" t="str">
            <v>FERRAMENTAS - FAMILIA ENGENHEIRO CIVIL - HORISTA (ENCARGOS COMPLEMENTARES - COLETADO CAIXA)</v>
          </cell>
          <cell r="C1514" t="str">
            <v>H</v>
          </cell>
          <cell r="D1514">
            <v>0.01</v>
          </cell>
        </row>
        <row r="1515">
          <cell r="A1515">
            <v>43474</v>
          </cell>
          <cell r="B1515" t="str">
            <v>FERRAMENTAS - FAMILIA ENGENHEIRO CIVIL - MENSALISTA (ENCARGOS COMPLEMENTARES - COLETADO CAIXA)</v>
          </cell>
          <cell r="C1515" t="str">
            <v>MES</v>
          </cell>
          <cell r="D1515">
            <v>2.35</v>
          </cell>
        </row>
        <row r="1516">
          <cell r="A1516">
            <v>43464</v>
          </cell>
          <cell r="B1516" t="str">
            <v>FERRAMENTAS - FAMILIA OPERADOR ESCAVADEIRA - HORISTA (ENCARGOS COMPLEMENTARES - COLETADO CAIXA)</v>
          </cell>
          <cell r="C1516" t="str">
            <v>H</v>
          </cell>
          <cell r="D1516">
            <v>0.01</v>
          </cell>
        </row>
        <row r="1517">
          <cell r="A1517">
            <v>43476</v>
          </cell>
          <cell r="B1517" t="str">
            <v>FERRAMENTAS - FAMILIA OPERADOR ESCAVADEIRA - MENSALISTA (ENCARGOS COMPLEMENTARES - COLETADO CAIXA)</v>
          </cell>
          <cell r="C1517" t="str">
            <v>MES</v>
          </cell>
          <cell r="D1517">
            <v>0.01</v>
          </cell>
        </row>
        <row r="1518">
          <cell r="A1518">
            <v>43465</v>
          </cell>
          <cell r="B1518" t="str">
            <v>FERRAMENTAS - FAMILIA PEDREIRO - HORISTA (ENCARGOS COMPLEMENTARES - COLETADO CAIXA)</v>
          </cell>
          <cell r="C1518" t="str">
            <v>H</v>
          </cell>
          <cell r="D1518">
            <v>0.78</v>
          </cell>
        </row>
        <row r="1519">
          <cell r="A1519">
            <v>43477</v>
          </cell>
          <cell r="B1519" t="str">
            <v>FERRAMENTAS - FAMILIA PEDREIRO - MENSALISTA (ENCARGOS COMPLEMENTARES - COLETADO CAIXA)</v>
          </cell>
          <cell r="C1519" t="str">
            <v>MES</v>
          </cell>
          <cell r="D1519">
            <v>147.87</v>
          </cell>
        </row>
        <row r="1520">
          <cell r="A1520">
            <v>43466</v>
          </cell>
          <cell r="B1520" t="str">
            <v>FERRAMENTAS - FAMILIA PINTOR - HORISTA (ENCARGOS COMPLEMENTARES - COLETADO CAIXA)</v>
          </cell>
          <cell r="C1520" t="str">
            <v>H</v>
          </cell>
          <cell r="D1520">
            <v>2.0499999999999998</v>
          </cell>
        </row>
        <row r="1521">
          <cell r="A1521">
            <v>43478</v>
          </cell>
          <cell r="B1521" t="str">
            <v>FERRAMENTAS - FAMILIA PINTOR - MENSALISTA (ENCARGOS COMPLEMENTARES - COLETADO CAIXA)</v>
          </cell>
          <cell r="C1521" t="str">
            <v>MES</v>
          </cell>
          <cell r="D1521">
            <v>387.36</v>
          </cell>
        </row>
        <row r="1522">
          <cell r="A1522">
            <v>43467</v>
          </cell>
          <cell r="B1522" t="str">
            <v>FERRAMENTAS - FAMILIA SERVENTE - HORISTA (ENCARGOS COMPLEMENTARES - COLETADO CAIXA)</v>
          </cell>
          <cell r="C1522" t="str">
            <v>H</v>
          </cell>
          <cell r="D1522">
            <v>0.61</v>
          </cell>
        </row>
        <row r="1523">
          <cell r="A1523">
            <v>43479</v>
          </cell>
          <cell r="B1523" t="str">
            <v>FERRAMENTAS - FAMILIA SERVENTE - MENSALISTA (ENCARGOS COMPLEMENTARES - COLETADO CAIXA)</v>
          </cell>
          <cell r="C1523" t="str">
            <v>MES</v>
          </cell>
          <cell r="D1523">
            <v>114.77</v>
          </cell>
        </row>
        <row r="1524">
          <cell r="A1524">
            <v>43468</v>
          </cell>
          <cell r="B1524" t="str">
            <v>FERRAMENTAS - FAMILIA SOLDADOR - HORISTA (ENCARGOS COMPLEMENTARES - COLETADO CAIXA)</v>
          </cell>
          <cell r="C1524" t="str">
            <v>H</v>
          </cell>
          <cell r="D1524">
            <v>1.21</v>
          </cell>
        </row>
        <row r="1525">
          <cell r="A1525">
            <v>43480</v>
          </cell>
          <cell r="B1525" t="str">
            <v>FERRAMENTAS - FAMILIA SOLDADOR - MENSALISTA (ENCARGOS COMPLEMENTARES - COLETADO CAIXA)</v>
          </cell>
          <cell r="C1525" t="str">
            <v>MES</v>
          </cell>
          <cell r="D1525">
            <v>228.92</v>
          </cell>
        </row>
        <row r="1526">
          <cell r="A1526">
            <v>43469</v>
          </cell>
          <cell r="B1526" t="str">
            <v>FERRAMENTAS - FAMILIA TOPOGRAFO - HORISTA (ENCARGOS COMPLEMENTARES - COLETADO CAIXA)</v>
          </cell>
          <cell r="C1526" t="str">
            <v>H</v>
          </cell>
          <cell r="D1526">
            <v>0.05</v>
          </cell>
        </row>
        <row r="1527">
          <cell r="A1527">
            <v>43481</v>
          </cell>
          <cell r="B1527" t="str">
            <v>FERRAMENTAS - FAMILIA TOPOGRAFO - MENSALISTA (ENCARGOS COMPLEMENTARES - COLETADO CAIXA)</v>
          </cell>
          <cell r="C1527" t="str">
            <v>MES</v>
          </cell>
          <cell r="D1527">
            <v>9.89</v>
          </cell>
        </row>
        <row r="1528">
          <cell r="A1528">
            <v>3119</v>
          </cell>
          <cell r="B1528" t="str">
            <v>FERROLHO COM FECHO / TRINCO REDONDO, EM ACO GALVANIZADO / ZINCADO, DE SOBREPOR, COM COMPRIMENTO DE 2" E ESPESSURA MINIMA DA CHAPA DE 0,90 MM, PARA PORTAS E JANELAS</v>
          </cell>
          <cell r="C1528" t="str">
            <v>UN</v>
          </cell>
          <cell r="D1528">
            <v>2.58</v>
          </cell>
        </row>
        <row r="1529">
          <cell r="A1529">
            <v>3122</v>
          </cell>
          <cell r="B1529" t="str">
            <v>FERROLHO COM FECHO / TRINCO REDONDO, EM ACO GALVANIZADO / ZINCADO, DE SOBREPOR, COM COMPRIMENTO DE 3" A 4" E ESPESSURA MINIMA DA CHAPA DE 0,90 MM</v>
          </cell>
          <cell r="C1529" t="str">
            <v>UN</v>
          </cell>
          <cell r="D1529">
            <v>5.25</v>
          </cell>
        </row>
        <row r="1530">
          <cell r="A1530">
            <v>3121</v>
          </cell>
          <cell r="B1530" t="str">
            <v>FERROLHO COM FECHO / TRINCO REDONDO, EM ACO GALVANIZADO / ZINCADO, DE SOBREPOR, COM COMPRIMENTO DE 5" E ESPESSURA MINIMA DA CHAPA DE 0,90 MM</v>
          </cell>
          <cell r="C1530" t="str">
            <v>UN</v>
          </cell>
          <cell r="D1530">
            <v>5.95</v>
          </cell>
        </row>
        <row r="1531">
          <cell r="A1531">
            <v>3120</v>
          </cell>
          <cell r="B1531" t="str">
            <v>FERROLHO COM FECHO / TRINCO REDONDO, EM ACO GALVANIZADO / ZINCADO, DE SOBREPOR, COM COMPRIMENTO DE 6" E ESPESSURA MINIMA DA CHAPA DE 1,50 MM</v>
          </cell>
          <cell r="C1531" t="str">
            <v>UN</v>
          </cell>
          <cell r="D1531">
            <v>11.29</v>
          </cell>
        </row>
        <row r="1532">
          <cell r="A1532">
            <v>11455</v>
          </cell>
          <cell r="B1532" t="str">
            <v>FERROLHO COM FECHO / TRINCO REDONDO, EM ACO GALVANIZADO / ZINCADO, DE SOBREPOR, COM COMPRIMENTO DE 8" E ESPESSURA MINIMA DA CHAPA DE 1,50 MM</v>
          </cell>
          <cell r="C1532" t="str">
            <v>UN</v>
          </cell>
          <cell r="D1532">
            <v>16.329999999999998</v>
          </cell>
        </row>
        <row r="1533">
          <cell r="A1533">
            <v>11456</v>
          </cell>
          <cell r="B1533" t="str">
            <v>FERROLHO COM FECHO /TRINCO REDONDO, EM ACO GALVANIZADO / ZINCADO, DE SOBREPOR, COM COMPRIMENTO DE 10" A 12" E ESPESSURA MINIMA DA CHAPA DE 1,50 MM</v>
          </cell>
          <cell r="C1533" t="str">
            <v>UN</v>
          </cell>
          <cell r="D1533">
            <v>19.52</v>
          </cell>
        </row>
        <row r="1534">
          <cell r="A1534">
            <v>3107</v>
          </cell>
          <cell r="B1534" t="str">
            <v>FERROLHO COM FECHO CHATO E PORTA CADEADO, EM ACO GALVANIZADO / ZINCADO, DE SOBREPOR, COM COMPRIMENTO DE 3" A 4", CHAPA COM ESPESSURA MINIMA DE 0,90 MM E LARGURA MINIMA DE 3,20 CM (FECHO SIMPLES / LEVE) (INCLUI PARAFUSOS)</v>
          </cell>
          <cell r="C1534" t="str">
            <v>UN</v>
          </cell>
          <cell r="D1534">
            <v>8.23</v>
          </cell>
        </row>
        <row r="1535">
          <cell r="A1535">
            <v>43583</v>
          </cell>
          <cell r="B1535" t="str">
            <v>FERROLHO COM FECHO CHATO E PORTA CADEADO, EM ACO GALVANIZADO / ZINCADO, DE SOBREPOR, COM COMPRIMENTO DE 3" A 4", CHAPA COM ESPESSURA MINIMA DE 1,70 MM E LARGURA MINIMA DE 5,00 CM (FECHO REFORCADO)</v>
          </cell>
          <cell r="C1535" t="str">
            <v>UN</v>
          </cell>
          <cell r="D1535">
            <v>9.2899999999999991</v>
          </cell>
        </row>
        <row r="1536">
          <cell r="A1536">
            <v>43586</v>
          </cell>
          <cell r="B1536" t="str">
            <v>FERROLHO COM FECHO CHATO E PORTA CADEADO, EM ACO GALVANIZADO / ZINCADO, DE SOBREPOR, COM COMPRIMENTO DE 5", CHAPA COM ESPESSURA MINIMA DE 0,90 MM E LARGURA MINIMA DE 3,20 CM (FECHO SIMPLES)</v>
          </cell>
          <cell r="C1536" t="str">
            <v>UN</v>
          </cell>
          <cell r="D1536">
            <v>9.52</v>
          </cell>
        </row>
        <row r="1537">
          <cell r="A1537">
            <v>11461</v>
          </cell>
          <cell r="B1537" t="str">
            <v>FERROLHO COM FECHO CHATO E PORTA CADEADO, EM ACO GALVANIZADO / ZINCADO, DE SOBREPOR, COM COMPRIMENTO DE 5", CHAPA COM ESPESSURA MINIMA DE 1,70 MM E LARGURA MINIMA DE 5,00 CM (FECHO REFORCADO)</v>
          </cell>
          <cell r="C1537" t="str">
            <v>UN</v>
          </cell>
          <cell r="D1537">
            <v>10.37</v>
          </cell>
        </row>
        <row r="1538">
          <cell r="A1538">
            <v>43587</v>
          </cell>
          <cell r="B1538" t="str">
            <v>FERROLHO COM FECHO CHATO E PORTA CADEADO, EM ACO GALVANIZADO / ZINCADO, DE SOBREPOR, COM COMPRIMENTO DE 6", CHAPA COM ESPESSURA MINIMA DE 0,90 MM E LARGURA MINIMA DE 3,80 CM (FECHO SIMPLES)</v>
          </cell>
          <cell r="C1538" t="str">
            <v>UN</v>
          </cell>
          <cell r="D1538">
            <v>11.97</v>
          </cell>
        </row>
        <row r="1539">
          <cell r="A1539">
            <v>3106</v>
          </cell>
          <cell r="B1539" t="str">
            <v>FERROLHO COM FECHO CHATO E PORTA CADEADO, EM ACO GALVANIZADO / ZINCADO, DE SOBREPOR, COM COMPRIMENTO DE 6", CHAPA COM ESPESSURA MINIMA DE 1,70 MM E LARGURA /MINIMA DE 5,00 CM (FECHO REFORCADO) (INCLUI PARAFUSOS)</v>
          </cell>
          <cell r="C1539" t="str">
            <v>UN</v>
          </cell>
          <cell r="D1539">
            <v>15.18</v>
          </cell>
        </row>
        <row r="1540">
          <cell r="A1540">
            <v>44539</v>
          </cell>
          <cell r="B1540" t="str">
            <v>FERTILIZANTE NPK -  10:10:10</v>
          </cell>
          <cell r="C1540" t="str">
            <v>KG</v>
          </cell>
          <cell r="D1540">
            <v>2.99</v>
          </cell>
        </row>
        <row r="1541">
          <cell r="A1541">
            <v>3123</v>
          </cell>
          <cell r="B1541" t="str">
            <v>FERTILIZANTE NPK - 4: 14: 8</v>
          </cell>
          <cell r="C1541" t="str">
            <v>KG</v>
          </cell>
          <cell r="D1541">
            <v>2.79</v>
          </cell>
        </row>
        <row r="1542">
          <cell r="A1542">
            <v>38125</v>
          </cell>
          <cell r="B1542" t="str">
            <v>FERTILIZANTE ORGANICO COMPOSTO, CLASSE A</v>
          </cell>
          <cell r="C1542" t="str">
            <v>KG</v>
          </cell>
          <cell r="D1542">
            <v>1.45</v>
          </cell>
        </row>
        <row r="1543">
          <cell r="A1543">
            <v>39014</v>
          </cell>
          <cell r="B1543" t="str">
            <v>FIBRA DE ACO PARA REFORCO DO CONCRETO, SOLTA, TIPO A-I, FATOR DE FORMA *50* L / D, COMPRIMENTO DE *30* MM E RESISTENCIA A TRACAO DO ACO MAIOR 1000 MPA</v>
          </cell>
          <cell r="C1543" t="str">
            <v>KG</v>
          </cell>
          <cell r="D1543">
            <v>10.68</v>
          </cell>
        </row>
        <row r="1544">
          <cell r="A1544">
            <v>39365</v>
          </cell>
          <cell r="B1544" t="str">
            <v>FILTRO ANAEROBIO, EM POLIETILENO DE ALTA DENSIDADE (PEAD), CAPACIDADE *1100* LITROS (NBR 13969)</v>
          </cell>
          <cell r="C1544" t="str">
            <v>UN</v>
          </cell>
          <cell r="D1544">
            <v>2141.5500000000002</v>
          </cell>
        </row>
        <row r="1545">
          <cell r="A1545">
            <v>39366</v>
          </cell>
          <cell r="B1545" t="str">
            <v>FILTRO ANAEROBIO, EM POLIETILENO DE ALTA DENSIDADE (PEAD), CAPACIDADE *2800* LITROS (NBR 13969)</v>
          </cell>
          <cell r="C1545" t="str">
            <v>UN</v>
          </cell>
          <cell r="D1545">
            <v>3249.09</v>
          </cell>
        </row>
        <row r="1546">
          <cell r="A1546">
            <v>39367</v>
          </cell>
          <cell r="B1546" t="str">
            <v>FILTRO ANAEROBIO, EM POLIETILENO DE ALTA DENSIDADE (PEAD), CAPACIDADE *5000* LITROS (NBR 13969)</v>
          </cell>
          <cell r="C1546" t="str">
            <v>UN</v>
          </cell>
          <cell r="D1546">
            <v>5567.09</v>
          </cell>
        </row>
        <row r="1547">
          <cell r="A1547">
            <v>938</v>
          </cell>
          <cell r="B1547" t="str">
            <v>FIO DE COBRE, SOLIDO, CLASSE 1, ISOLACAO EM PVC/A, ANTICHAMA BWF-B, 450/750V, SECAO NOMINAL 1,5 MM2</v>
          </cell>
          <cell r="C1547" t="str">
            <v>M</v>
          </cell>
          <cell r="D1547">
            <v>1.54</v>
          </cell>
        </row>
        <row r="1548">
          <cell r="A1548">
            <v>937</v>
          </cell>
          <cell r="B1548" t="str">
            <v>FIO DE COBRE, SOLIDO, CLASSE 1, ISOLACAO EM PVC/A, ANTICHAMA BWF-B, 450/750V, SECAO NOMINAL 10 MM2</v>
          </cell>
          <cell r="C1548" t="str">
            <v>M</v>
          </cell>
          <cell r="D1548">
            <v>8.98</v>
          </cell>
        </row>
        <row r="1549">
          <cell r="A1549">
            <v>939</v>
          </cell>
          <cell r="B1549" t="str">
            <v>FIO DE COBRE, SOLIDO, CLASSE 1, ISOLACAO EM PVC/A, ANTICHAMA BWF-B, 450/750V, SECAO NOMINAL 2,5 MM2</v>
          </cell>
          <cell r="C1549" t="str">
            <v>M</v>
          </cell>
          <cell r="D1549">
            <v>2.4900000000000002</v>
          </cell>
        </row>
        <row r="1550">
          <cell r="A1550">
            <v>944</v>
          </cell>
          <cell r="B1550" t="str">
            <v>FIO DE COBRE, SOLIDO, CLASSE 1, ISOLACAO EM PVC/A, ANTICHAMA BWF-B, 450/750V, SECAO NOMINAL 4 MM2</v>
          </cell>
          <cell r="C1550" t="str">
            <v>M</v>
          </cell>
          <cell r="D1550">
            <v>3.94</v>
          </cell>
        </row>
        <row r="1551">
          <cell r="A1551">
            <v>940</v>
          </cell>
          <cell r="B1551" t="str">
            <v>FIO DE COBRE, SOLIDO, CLASSE 1, ISOLACAO EM PVC/A, ANTICHAMA BWF-B, 450/750V, SECAO NOMINAL 6 MM2</v>
          </cell>
          <cell r="C1551" t="str">
            <v>M</v>
          </cell>
          <cell r="D1551">
            <v>5.68</v>
          </cell>
        </row>
        <row r="1552">
          <cell r="A1552">
            <v>44397</v>
          </cell>
          <cell r="B1552" t="str">
            <v>FITA / CINTA AUTOADESIVA ELASTOMERICA PARA VEDACAO, L= 50 MM, E = 3 MM</v>
          </cell>
          <cell r="C1552" t="str">
            <v>M</v>
          </cell>
          <cell r="D1552">
            <v>3.04</v>
          </cell>
        </row>
        <row r="1553">
          <cell r="A1553">
            <v>406</v>
          </cell>
          <cell r="B1553" t="str">
            <v>FITA ACO INOX PARA CINTAR POSTE, L = 19 MM, E = 0,5 MM (ROLO DE 30M)</v>
          </cell>
          <cell r="C1553" t="str">
            <v>UN</v>
          </cell>
          <cell r="D1553">
            <v>100.16</v>
          </cell>
        </row>
        <row r="1554">
          <cell r="A1554">
            <v>42529</v>
          </cell>
          <cell r="B1554" t="str">
            <v>FITA ADESIVA ALUMINIZADA, PARA INSTALACAO DE MANTAS DE SUBCOBERTURA, L = *5* CM</v>
          </cell>
          <cell r="C1554" t="str">
            <v>M</v>
          </cell>
          <cell r="D1554">
            <v>0.94</v>
          </cell>
        </row>
        <row r="1555">
          <cell r="A1555">
            <v>39634</v>
          </cell>
          <cell r="B1555" t="str">
            <v>FITA ADESIVA ANTICORROSIVA DE PVC FLEXIVEL, COR PRETA, PARA PROTECAO TUBULACAO, 50 MM X 30 M (L X C), E= *0,25* MM</v>
          </cell>
          <cell r="C1555" t="str">
            <v>M</v>
          </cell>
          <cell r="D1555">
            <v>10.23</v>
          </cell>
        </row>
        <row r="1556">
          <cell r="A1556">
            <v>39701</v>
          </cell>
          <cell r="B1556" t="str">
            <v>FITA ADESIVA ASFALTICA ALUMINIZADA MULTIUSO, L = 10 CM, ROLO DE 10 M</v>
          </cell>
          <cell r="C1556" t="str">
            <v>UN</v>
          </cell>
          <cell r="D1556">
            <v>106.97</v>
          </cell>
        </row>
        <row r="1557">
          <cell r="A1557">
            <v>12815</v>
          </cell>
          <cell r="B1557" t="str">
            <v>FITA CREPE ROLO DE *25* MM X 50 M</v>
          </cell>
          <cell r="C1557" t="str">
            <v>UN</v>
          </cell>
          <cell r="D1557">
            <v>8.18</v>
          </cell>
        </row>
        <row r="1558">
          <cell r="A1558">
            <v>39431</v>
          </cell>
          <cell r="B1558" t="str">
            <v>FITA DE PAPEL MICROPERFURADO, 50 X 150 MM, PARA TRATAMENTO DE JUNTAS DE CHAPA DE GESSO PARA DRYWALL</v>
          </cell>
          <cell r="C1558" t="str">
            <v>M</v>
          </cell>
          <cell r="D1558">
            <v>0.33</v>
          </cell>
        </row>
        <row r="1559">
          <cell r="A1559">
            <v>39432</v>
          </cell>
          <cell r="B1559" t="str">
            <v>FITA DE PAPEL REFORCADA COM LAMINA DE METAL PARA REFORCO DE CANTOS DE CHAPA DE GESSO PARA DRYWALL</v>
          </cell>
          <cell r="C1559" t="str">
            <v>M</v>
          </cell>
          <cell r="D1559">
            <v>2.97</v>
          </cell>
        </row>
        <row r="1560">
          <cell r="A1560">
            <v>20111</v>
          </cell>
          <cell r="B1560" t="str">
            <v>FITA ISOLANTE ADESIVA ANTICHAMA, USO ATE 750 V, EM ROLO DE 19 MM X 20 M</v>
          </cell>
          <cell r="C1560" t="str">
            <v>UN</v>
          </cell>
          <cell r="D1560">
            <v>13.95</v>
          </cell>
        </row>
        <row r="1561">
          <cell r="A1561">
            <v>21127</v>
          </cell>
          <cell r="B1561" t="str">
            <v>FITA ISOLANTE ADESIVA ANTICHAMA, USO ATE 750 V, EM ROLO DE 19 MM X 5 M</v>
          </cell>
          <cell r="C1561" t="str">
            <v>UN</v>
          </cell>
          <cell r="D1561">
            <v>5.27</v>
          </cell>
        </row>
        <row r="1562">
          <cell r="A1562">
            <v>404</v>
          </cell>
          <cell r="B1562" t="str">
            <v>FITA ISOLANTE DE BORRACHA AUTOFUSAO, USO ATE 69 KV (ALTA TENSAO), LARGURA DE 19 MM</v>
          </cell>
          <cell r="C1562" t="str">
            <v>M</v>
          </cell>
          <cell r="D1562">
            <v>1.9</v>
          </cell>
        </row>
        <row r="1563">
          <cell r="A1563">
            <v>3143</v>
          </cell>
          <cell r="B1563" t="str">
            <v>FITA VEDA ROSCA, EM PTFE, ROLO  DE 18 MM X 25 M (L X C)</v>
          </cell>
          <cell r="C1563" t="str">
            <v>UN</v>
          </cell>
          <cell r="D1563">
            <v>11.94</v>
          </cell>
        </row>
        <row r="1564">
          <cell r="A1564">
            <v>3146</v>
          </cell>
          <cell r="B1564" t="str">
            <v>FITA VEDA ROSCA, EM PTFE, ROLO DE 18 MM X 10 M (L X C)</v>
          </cell>
          <cell r="C1564" t="str">
            <v>UN</v>
          </cell>
          <cell r="D1564">
            <v>5.25</v>
          </cell>
        </row>
        <row r="1565">
          <cell r="A1565">
            <v>3148</v>
          </cell>
          <cell r="B1565" t="str">
            <v>FITA VEDA ROSCA, EM PTFE, ROLO DE 18 MM X 50 M (L X C)</v>
          </cell>
          <cell r="C1565" t="str">
            <v>UN</v>
          </cell>
          <cell r="D1565">
            <v>19.36</v>
          </cell>
        </row>
        <row r="1566">
          <cell r="A1566">
            <v>4310</v>
          </cell>
          <cell r="B1566" t="str">
            <v>FIXADOR DE ABA AUTOTRAVANTE PARA TELHA DE FIBROCIMENTO, TIPO CANALETE 90 OU KALHETAO</v>
          </cell>
          <cell r="C1566" t="str">
            <v>UN</v>
          </cell>
          <cell r="D1566">
            <v>2.25</v>
          </cell>
        </row>
        <row r="1567">
          <cell r="A1567">
            <v>4311</v>
          </cell>
          <cell r="B1567" t="str">
            <v>FIXADOR DE ABA SIMPLES PARA TELHA DE FIBROCIMENTO, TIPO CANALETA 49 OU KALHETA</v>
          </cell>
          <cell r="C1567" t="str">
            <v>UN</v>
          </cell>
          <cell r="D1567">
            <v>1.58</v>
          </cell>
        </row>
        <row r="1568">
          <cell r="A1568">
            <v>4312</v>
          </cell>
          <cell r="B1568" t="str">
            <v>FIXADOR DE ABA SIMPLES PARA TELHA DE FIBROCIMENTO, TIPO CANALETA 90 OU KALHETAO</v>
          </cell>
          <cell r="C1568" t="str">
            <v>UN</v>
          </cell>
          <cell r="D1568">
            <v>2.2200000000000002</v>
          </cell>
        </row>
        <row r="1569">
          <cell r="A1569">
            <v>13261</v>
          </cell>
          <cell r="B1569" t="str">
            <v>FLANELA *30 X 40* CM</v>
          </cell>
          <cell r="C1569" t="str">
            <v>UN</v>
          </cell>
          <cell r="D1569">
            <v>3.29</v>
          </cell>
        </row>
        <row r="1570">
          <cell r="A1570">
            <v>3275</v>
          </cell>
          <cell r="B1570" t="str">
            <v>FORRO COMPOSTO POR PAINEIS DE LA DE VIDRO, REVESTIDOS EM PVC MICROPERFURADO, DE *1250 X 625* MM, ESPESSURA 15 MM (COM COLOCACAO)</v>
          </cell>
          <cell r="C1570" t="str">
            <v>M2</v>
          </cell>
          <cell r="D1570">
            <v>146.1</v>
          </cell>
        </row>
        <row r="1571">
          <cell r="A1571">
            <v>3286</v>
          </cell>
          <cell r="B1571" t="str">
            <v>FORRO DE MADEIRA CEDRINHO OU EQUIVALENTE DA REGIAO, ENCAIXE MACHO/FEMEA COM FRISO, *10 X 1* CM (SEM COLOCACAO)</v>
          </cell>
          <cell r="C1571" t="str">
            <v>M2</v>
          </cell>
          <cell r="D1571">
            <v>99.26</v>
          </cell>
        </row>
        <row r="1572">
          <cell r="A1572">
            <v>3287</v>
          </cell>
          <cell r="B1572" t="str">
            <v>FORRO DE MADEIRA CUMARU/IPE CHAMPANHE OU EQUIVALENTE DA REGIAO, ENCAIXE MACHO/FEMEA COM FRISO, *10 X 1* CM (SEM COLOCACAO)</v>
          </cell>
          <cell r="C1572" t="str">
            <v>M2</v>
          </cell>
          <cell r="D1572">
            <v>150</v>
          </cell>
        </row>
        <row r="1573">
          <cell r="A1573">
            <v>3283</v>
          </cell>
          <cell r="B1573" t="str">
            <v>FORRO DE MADEIRA PINUS OU EQUIVALENTE DA REGIAO, ENCAIXE MACHO/FEMEA COM FRISO, *10 X 1* CM (SEM COLOCACAO)</v>
          </cell>
          <cell r="C1573" t="str">
            <v>M2</v>
          </cell>
          <cell r="D1573">
            <v>31.51</v>
          </cell>
        </row>
        <row r="1574">
          <cell r="A1574">
            <v>11587</v>
          </cell>
          <cell r="B1574" t="str">
            <v>FORRO DE PVC LISO, BRANCO, REGUA DE 10 CM, ESPESSURA APROXIMADA DE 8 MM (COM COLOCACAO / SEM ESTRUTURA METALICA)</v>
          </cell>
          <cell r="C1574" t="str">
            <v>M2</v>
          </cell>
          <cell r="D1574">
            <v>100.18</v>
          </cell>
        </row>
        <row r="1575">
          <cell r="A1575">
            <v>36225</v>
          </cell>
          <cell r="B1575" t="str">
            <v>FORRO DE PVC LISO, BRANCO, REGUA DE 20 CM, ESPESSURA APROXIMADA DE 8 MM, COMPRIMENTO 6 M (SEM COLOCACAO)</v>
          </cell>
          <cell r="C1575" t="str">
            <v>M2</v>
          </cell>
          <cell r="D1575">
            <v>40.700000000000003</v>
          </cell>
        </row>
        <row r="1576">
          <cell r="A1576">
            <v>36230</v>
          </cell>
          <cell r="B1576" t="str">
            <v>FORRO DE PVC, FRISADO, BRANCO, REGUA DE 10 CM, ESPESSURA APROXIMADA DE 8 MM E COMPRIMENTO 6 M (SEM COLOCACAO)</v>
          </cell>
          <cell r="C1576" t="str">
            <v>M2</v>
          </cell>
          <cell r="D1576">
            <v>29.9</v>
          </cell>
        </row>
        <row r="1577">
          <cell r="A1577">
            <v>36238</v>
          </cell>
          <cell r="B1577" t="str">
            <v>FORRO DE PVC, FRISADO, BRANCO, REGUA DE 20 CM, ESPESSURA APROXIMADA DE 8 MM E COMPRIMENTO 6 M (SEM COLOCACAO)</v>
          </cell>
          <cell r="C1577" t="str">
            <v>M2</v>
          </cell>
          <cell r="D1577">
            <v>29.22</v>
          </cell>
        </row>
        <row r="1578">
          <cell r="A1578">
            <v>39363</v>
          </cell>
          <cell r="B1578" t="str">
            <v>FOSSA SEPTICA, SEM FILTRO, EM POLIETILENO DE ALTA DENSIDADE (PEAD), PARA 15 A 30 CONTRIBUINTES, CILINDRICA, COM TAMPA, CAPACIDADE APROXIMADA DE *5500* LITROS (NBR 7229)</v>
          </cell>
          <cell r="C1578" t="str">
            <v>UN</v>
          </cell>
          <cell r="D1578">
            <v>6312.56</v>
          </cell>
        </row>
        <row r="1579">
          <cell r="A1579">
            <v>39361</v>
          </cell>
          <cell r="B1579" t="str">
            <v>FOSSA SEPTICA, SEM FILTRO, EM POLIETILENO DE ALTA DENSIDADE (PEAD), PARA 4 A 7 CONTRIBUINTES, CILINDRICA, COM TAMPA, CAPACIDADE APROXIMADA DE *1100* LITROS (NBR 7229)</v>
          </cell>
          <cell r="C1579" t="str">
            <v>UN</v>
          </cell>
          <cell r="D1579">
            <v>1928.53</v>
          </cell>
        </row>
        <row r="1580">
          <cell r="A1580">
            <v>39362</v>
          </cell>
          <cell r="B1580" t="str">
            <v>FOSSA SEPTICA, SEM FILTRO, EM POLIETILENO DE ALTA DENSIDADE (PEAD), PARA 8 A 14 CONTRIBUINTES, CILINDRICA, COM TAMPA, CAPACIDADE APROXIMADA DE *3000* LITROS (NBR 7229)</v>
          </cell>
          <cell r="C1580" t="str">
            <v>UN</v>
          </cell>
          <cell r="D1580">
            <v>3406.85</v>
          </cell>
        </row>
        <row r="1581">
          <cell r="A1581">
            <v>39364</v>
          </cell>
          <cell r="B1581" t="str">
            <v>FOSSA SEPTICA,SEM FILTRO, EM POLIETILENO DE ALTA DENSIDADE (PEAD), PARA 40 A 52 CONTRIBUINTES, CILINDRICA, COM TAMPA, CAPACIDADE APROXIMADA DE *10000* LITROS (NBR 7229)</v>
          </cell>
          <cell r="C1581" t="str">
            <v>UN</v>
          </cell>
          <cell r="D1581">
            <v>13314.87</v>
          </cell>
        </row>
        <row r="1582">
          <cell r="A1582">
            <v>7307</v>
          </cell>
          <cell r="B1582" t="str">
            <v>FUNDO ANTICORROSIVO PARA METAIS FERROSOS (ZARCAO)</v>
          </cell>
          <cell r="C1582" t="str">
            <v>L</v>
          </cell>
          <cell r="D1582">
            <v>40.450000000000003</v>
          </cell>
        </row>
        <row r="1583">
          <cell r="A1583">
            <v>38122</v>
          </cell>
          <cell r="B1583" t="str">
            <v>FUNDO PREPARADOR ACRILICO BASE AGUA</v>
          </cell>
          <cell r="C1583" t="str">
            <v>L</v>
          </cell>
          <cell r="D1583">
            <v>15.91</v>
          </cell>
        </row>
        <row r="1584">
          <cell r="A1584">
            <v>43653</v>
          </cell>
          <cell r="B1584" t="str">
            <v>FUNDO SINTETICO NIVELADOR BRANCO FOSCO PARA MADEIRA</v>
          </cell>
          <cell r="C1584" t="str">
            <v>L</v>
          </cell>
          <cell r="D1584">
            <v>43.28</v>
          </cell>
        </row>
        <row r="1585">
          <cell r="A1585">
            <v>34802</v>
          </cell>
          <cell r="B1585" t="str">
            <v>GABIAO MANTA (COLCHAO) MALHA HEXAGONAL 6 X 8 CM (ZN/AL REVESTIDO COM POLIMERO), DIMENSOES 4,0 X 2,0 X 0,17 M (C X L X A) FIO 2 MM</v>
          </cell>
          <cell r="C1585" t="str">
            <v>UN</v>
          </cell>
          <cell r="D1585">
            <v>1542.15</v>
          </cell>
        </row>
        <row r="1586">
          <cell r="A1586">
            <v>11588</v>
          </cell>
          <cell r="B1586" t="str">
            <v>GABIAO MANTA (COLCHAO) MALHA HEXAGONAL 6 X 8 CM (ZN/AL REVESTIDO COM POLIMERO), FIO 2 MM, DIMENSOES 4,0 X 2,0 X 0,23 M (C X L X A)</v>
          </cell>
          <cell r="C1586" t="str">
            <v>UN</v>
          </cell>
          <cell r="D1586">
            <v>1663.73</v>
          </cell>
        </row>
        <row r="1587">
          <cell r="A1587">
            <v>34383</v>
          </cell>
          <cell r="B1587" t="str">
            <v>GABIAO MANTA (COLCHAO) MALHA HEXAGONAL 6 X 8 CM (ZN/AL REVESTIDO COM POLIMERO), FIO 2 MM, DIMENSOES 4,0 X 2,0 X 0,3 M (C X L X A)</v>
          </cell>
          <cell r="C1587" t="str">
            <v>UN</v>
          </cell>
          <cell r="D1587">
            <v>1830.22</v>
          </cell>
        </row>
        <row r="1588">
          <cell r="A1588">
            <v>40451</v>
          </cell>
          <cell r="B1588" t="str">
            <v>GABIAO MANTA (COLCHAO) MALHA HEXAGONAL 6 X 8 CM (ZN/AL REVESTIDO COM POLIMERO), FIO 2,0 MM, DIMENSOES 5,0 X 2,0 X 0,17 M (C X L X A)</v>
          </cell>
          <cell r="C1588" t="str">
            <v>M2</v>
          </cell>
          <cell r="D1588">
            <v>147.94</v>
          </cell>
        </row>
        <row r="1589">
          <cell r="A1589">
            <v>40453</v>
          </cell>
          <cell r="B1589" t="str">
            <v>GABIAO MANTA (COLCHAO) MALHA HEXAGONAL 6 X 8 CM (ZN/AL REVESTIDO COM POLIMERO), FIO 2,0 MM, DIMENSOES 5,0 X 2,0 X 0,23 M (C X L X A)</v>
          </cell>
          <cell r="C1589" t="str">
            <v>M2</v>
          </cell>
          <cell r="D1589">
            <v>160.07</v>
          </cell>
        </row>
        <row r="1590">
          <cell r="A1590">
            <v>40452</v>
          </cell>
          <cell r="B1590" t="str">
            <v>GABIAO MANTA (COLCHAO) MALHA HEXAGONAL 6 X 8 CM (ZN/AL REVESTIDO COM POLIMERO), FIO 2,0 MM, DIMENSOES 5,0 X 2,0 X 0,30 M (C X L X A)</v>
          </cell>
          <cell r="C1590" t="str">
            <v>M2</v>
          </cell>
          <cell r="D1590">
            <v>175.58</v>
          </cell>
        </row>
        <row r="1591">
          <cell r="A1591">
            <v>11594</v>
          </cell>
          <cell r="B1591" t="str">
            <v>GABIAO SACO MALHA HEXAGONAL 8 X 10 CM (ZN/AL REVESTIDO COM POLIMERO), FIO 2,4 MM, DIMENSOES 3,0 X 0,65 M</v>
          </cell>
          <cell r="C1591" t="str">
            <v>UN</v>
          </cell>
          <cell r="D1591">
            <v>530.28</v>
          </cell>
        </row>
        <row r="1592">
          <cell r="A1592">
            <v>3311</v>
          </cell>
          <cell r="B1592" t="str">
            <v>GABIAO SACO MALHA HEXAGONAL 8 X 10 CM (ZN/AL REVESTIDO COM POLIMERO), FIO 2,4 MM, H = 0,65 M</v>
          </cell>
          <cell r="C1592" t="str">
            <v>M3</v>
          </cell>
          <cell r="D1592">
            <v>530.28</v>
          </cell>
        </row>
        <row r="1593">
          <cell r="A1593">
            <v>11599</v>
          </cell>
          <cell r="B1593" t="str">
            <v>GABIAO SACO MALHA HEXAGONAL 8 X 10 CM (ZN/AL), FIO 2,7 MM, DIMENSOES 4,0 X 0,65 M</v>
          </cell>
          <cell r="C1593" t="str">
            <v>UN</v>
          </cell>
          <cell r="D1593">
            <v>705.21</v>
          </cell>
        </row>
        <row r="1594">
          <cell r="A1594">
            <v>11593</v>
          </cell>
          <cell r="B1594" t="str">
            <v>GABIAO TIPO CAIXA MALHA HEXAGONAL 8 X 10 CM (ZN/AL REVESTIDO COM POLIMERO), FIO 2,4 MM, DIMENSOES 2,0 X 1,0 X 1,0 M (C X L X A)</v>
          </cell>
          <cell r="C1594" t="str">
            <v>UN</v>
          </cell>
          <cell r="D1594">
            <v>988.66</v>
          </cell>
        </row>
        <row r="1595">
          <cell r="A1595">
            <v>3314</v>
          </cell>
          <cell r="B1595" t="str">
            <v>GABIAO TIPO CAIXA MALHA HEXAGONAL 8 X 10 CM (ZN/AL REVESTIDO COM POLIMERO), FIO 2,4 MM, H = 0,50 M</v>
          </cell>
          <cell r="C1595" t="str">
            <v>M3</v>
          </cell>
          <cell r="D1595">
            <v>707.09</v>
          </cell>
        </row>
        <row r="1596">
          <cell r="A1596">
            <v>11597</v>
          </cell>
          <cell r="B1596" t="str">
            <v>GABIAO TIPO CAIXA MALHA HEXAGONAL 8 X 10 CM (ZN/AL), FIO 2,7 MM, DIMENSOES 2,0 X 1,0 X 1,0 M (C X L X A)</v>
          </cell>
          <cell r="C1596" t="str">
            <v>UN</v>
          </cell>
          <cell r="D1596">
            <v>822.26</v>
          </cell>
        </row>
        <row r="1597">
          <cell r="A1597">
            <v>3309</v>
          </cell>
          <cell r="B1597" t="str">
            <v>GABIAO TIPO CAIXA MALHA HEXAGONAL 8 X 10 CM (ZN/AL), FIO 2,7 MM, H = 0,50 M</v>
          </cell>
          <cell r="C1597" t="str">
            <v>M3</v>
          </cell>
          <cell r="D1597">
            <v>561.53</v>
          </cell>
        </row>
        <row r="1598">
          <cell r="A1598">
            <v>40440</v>
          </cell>
          <cell r="B1598" t="str">
            <v>GABIAO TIPO CAIXA PARA SOLO REFORCADO, MALHA HEXAGONAL 8 X 10 CM (ZN/AL REVESTIDO COM POLIMERO), FIO 2,7 MM, DIMENSOES 2,0 X 1,0 X 0,5 M, COM CAUDA DE 4,0 M</v>
          </cell>
          <cell r="C1598" t="str">
            <v>M3</v>
          </cell>
          <cell r="D1598">
            <v>736.51</v>
          </cell>
        </row>
        <row r="1599">
          <cell r="A1599">
            <v>40441</v>
          </cell>
          <cell r="B1599" t="str">
            <v>GABIAO TIPO CAIXA PARA SOLO REFORCADO, MALHA HEXAGONAL 8 X 10 CM (ZN/AL REVESTIDO COM POLIMERO), FIO 2,7 MM, DIMENSOES 2,0 X 1,0 X 1,0 M, COM CAUDA DE 4,0 M</v>
          </cell>
          <cell r="C1599" t="str">
            <v>M3</v>
          </cell>
          <cell r="D1599">
            <v>470.22</v>
          </cell>
        </row>
        <row r="1600">
          <cell r="A1600">
            <v>34612</v>
          </cell>
          <cell r="B1600" t="str">
            <v>GABIAO TIPO CAIXA PARA SOLO REFORCADO, MALHA HEXAGONAL DE DUPLA TORCAO 8 X 10 CM (ZN/AL REVESTIDO COM POLIMERO), FIO 2,7 MM, DIMENSOES 2,0 X 1,0 X 0,5 M, COM CAUDA DE 3,0 M</v>
          </cell>
          <cell r="C1600" t="str">
            <v>UN</v>
          </cell>
          <cell r="D1600">
            <v>1016.99</v>
          </cell>
        </row>
        <row r="1601">
          <cell r="A1601">
            <v>34635</v>
          </cell>
          <cell r="B1601" t="str">
            <v>GABIAO TIPO CAIXA PARA SOLO REFORCADO, MALHA HEXAGONAL DE DUPLA TORCAO 8 X 10 CM (ZN/AL REVESTIDO COM POLIMERO), FIO 2,7 MM, DIMENSOES 2,0 X 1,0 X 1,0 M, COM CAUDA DE 3,0 M</v>
          </cell>
          <cell r="C1601" t="str">
            <v>UN</v>
          </cell>
          <cell r="D1601">
            <v>1307.81</v>
          </cell>
        </row>
        <row r="1602">
          <cell r="A1602">
            <v>34633</v>
          </cell>
          <cell r="B1602" t="str">
            <v>GABIAO TIPO CAIXA PARA SOLO REFORCADO, MALHA HEXAGONAL DE DUPLA TORCAO 8 X 10 CM (ZN/AL REVESTIDO COM POLIMERO), FIO 2,7 MM, DIMENSOES 2,0 X 1,0 X 1,0 M, COM CAUDA DE 4,0 M</v>
          </cell>
          <cell r="C1602" t="str">
            <v>UN</v>
          </cell>
          <cell r="D1602">
            <v>1441.55</v>
          </cell>
        </row>
        <row r="1603">
          <cell r="A1603">
            <v>40449</v>
          </cell>
          <cell r="B1603" t="str">
            <v>GABIAO TIPO CAIXA TRAPEZOIDAL, MALHA HEXAGONAL 10 X 12 CM (ZN/AL REVESTIDO COM POLIMERO) FIO 2,7 MM, FACE COM 65 GRAUS, COM GEOSSINTETICO, DIMENSOES 2,0 X 1,5 X 1,0 M (C X L X A)</v>
          </cell>
          <cell r="C1603" t="str">
            <v>M3</v>
          </cell>
          <cell r="D1603">
            <v>395.3</v>
          </cell>
        </row>
        <row r="1604">
          <cell r="A1604">
            <v>11592</v>
          </cell>
          <cell r="B1604" t="str">
            <v>GABIAO TIPO CAIXA, MALHA HEXAGONAL 8 X 10 CM (ZN/AL REVESTIDO COM POLIMERO), FIO 2,4 MM, DIMENSOES 2,0 X 1,0 X 0,5 M (C X L X A)</v>
          </cell>
          <cell r="C1604" t="str">
            <v>UN</v>
          </cell>
          <cell r="D1604">
            <v>707.09</v>
          </cell>
        </row>
        <row r="1605">
          <cell r="A1605">
            <v>34800</v>
          </cell>
          <cell r="B1605" t="str">
            <v>GABIAO TIPO CAIXA, MALHA HEXAGONAL 8 X 10 CM (ZN/AL REVESTIDO COM POLIMERO), FIO DE 2,4 MM, DIMENSOES 2,0 X 1,0 X 1,0 M (C X L X A)</v>
          </cell>
          <cell r="C1605" t="str">
            <v>M3</v>
          </cell>
          <cell r="D1605">
            <v>494.32</v>
          </cell>
        </row>
        <row r="1606">
          <cell r="A1606">
            <v>11596</v>
          </cell>
          <cell r="B1606" t="str">
            <v>GABIAO TIPO CAIXA, MALHA HEXAGONAL 8 X 10 CM (ZN/AL), FIO 2,7 MM, DIMENSOES 2,0 X 1,0 X 0,5 M (C X L X A)</v>
          </cell>
          <cell r="C1606" t="str">
            <v>UN</v>
          </cell>
          <cell r="D1606">
            <v>561.53</v>
          </cell>
        </row>
        <row r="1607">
          <cell r="A1607">
            <v>40438</v>
          </cell>
          <cell r="B1607" t="str">
            <v>GABIAO TIPO CAIXA, MALHA HEXAGONAL 8 X 10 CM (ZN/AL), FIO DE 2,7 MM, DIMENSOES 2,0 X 1,0 X 1,0 M (C X L X A)</v>
          </cell>
          <cell r="C1607" t="str">
            <v>M3</v>
          </cell>
          <cell r="D1607">
            <v>329.33</v>
          </cell>
        </row>
        <row r="1608">
          <cell r="A1608">
            <v>40436</v>
          </cell>
          <cell r="B1608" t="str">
            <v>GABIAO TIPO CAIXA, MALHA HEXAGONAL 8 X 10 CM (ZN/AL), FIO DE 2,7 MM, DIMENSOES 5,0 X 1,0 X 1,0 M (C X L X A)</v>
          </cell>
          <cell r="C1608" t="str">
            <v>M3</v>
          </cell>
          <cell r="D1608">
            <v>410.64</v>
          </cell>
        </row>
        <row r="1609">
          <cell r="A1609">
            <v>4315</v>
          </cell>
          <cell r="B1609" t="str">
            <v>GANCHO CHATO EM ACO GALVANIZADO, L = 110 MM, RECOBRIMENTO = 100MM, SECAO 1/8 X 1/2" (3 MM X 12 MM), PARA FIXAR TELHA DE FIBROCIMENTO ONDULADA</v>
          </cell>
          <cell r="C1609" t="str">
            <v>UN</v>
          </cell>
          <cell r="D1609">
            <v>1.63</v>
          </cell>
        </row>
        <row r="1610">
          <cell r="A1610">
            <v>402</v>
          </cell>
          <cell r="B1610" t="str">
            <v>GANCHO OLHAL EM ACO GALVANIZADO, ESPESSURA 16MM, ABERTURA 21MM</v>
          </cell>
          <cell r="C1610" t="str">
            <v>UN</v>
          </cell>
          <cell r="D1610">
            <v>10.93</v>
          </cell>
        </row>
        <row r="1611">
          <cell r="A1611">
            <v>4226</v>
          </cell>
          <cell r="B1611" t="str">
            <v>GAS DE COZINHA - GLP</v>
          </cell>
          <cell r="C1611" t="str">
            <v>KG</v>
          </cell>
          <cell r="D1611">
            <v>7.87</v>
          </cell>
        </row>
        <row r="1612">
          <cell r="A1612">
            <v>4222</v>
          </cell>
          <cell r="B1612" t="str">
            <v>GASOLINA COMUM</v>
          </cell>
          <cell r="C1612" t="str">
            <v>L</v>
          </cell>
          <cell r="D1612">
            <v>6.68</v>
          </cell>
        </row>
        <row r="1613">
          <cell r="A1613">
            <v>34804</v>
          </cell>
          <cell r="B1613" t="str">
            <v>GEOGRELHA TECIDA COM FILAMENTOS DE POLIESTER + PVC, RESISTENCIA LONGITUDINAL: 90 KN/M, RESISTENCIA TRANSVERSAL: 30 KN/M, ALONGAMENTO = 12 POR CENTO</v>
          </cell>
          <cell r="C1613" t="str">
            <v>M2</v>
          </cell>
          <cell r="D1613">
            <v>59.69</v>
          </cell>
        </row>
        <row r="1614">
          <cell r="A1614">
            <v>4013</v>
          </cell>
          <cell r="B1614" t="str">
            <v>GEOTEXTIL NAO TECIDO AGULHADO DE FILAMENTOS CONTINUOS 100% POLIESTER, RESITENCIA A TRACAO = 09 KN/M</v>
          </cell>
          <cell r="C1614" t="str">
            <v>M2</v>
          </cell>
          <cell r="D1614">
            <v>7.54</v>
          </cell>
        </row>
        <row r="1615">
          <cell r="A1615">
            <v>4011</v>
          </cell>
          <cell r="B1615" t="str">
            <v>GEOTEXTIL NAO TECIDO AGULHADO DE FILAMENTOS CONTINUOS 100% POLIESTER, RESITENCIA A TRACAO = 10 KN/M</v>
          </cell>
          <cell r="C1615" t="str">
            <v>M2</v>
          </cell>
          <cell r="D1615">
            <v>8.43</v>
          </cell>
        </row>
        <row r="1616">
          <cell r="A1616">
            <v>4021</v>
          </cell>
          <cell r="B1616" t="str">
            <v>GEOTEXTIL NAO TECIDO AGULHADO DE FILAMENTOS CONTINUOS 100% POLIESTER, RESITENCIA A TRACAO = 14 KN/M</v>
          </cell>
          <cell r="C1616" t="str">
            <v>M2</v>
          </cell>
          <cell r="D1616">
            <v>10.51</v>
          </cell>
        </row>
        <row r="1617">
          <cell r="A1617">
            <v>4019</v>
          </cell>
          <cell r="B1617" t="str">
            <v>GEOTEXTIL NAO TECIDO AGULHADO DE FILAMENTOS CONTINUOS 100% POLIESTER, RESITENCIA A TRACAO = 16 KN/M</v>
          </cell>
          <cell r="C1617" t="str">
            <v>M2</v>
          </cell>
          <cell r="D1617">
            <v>12.62</v>
          </cell>
        </row>
        <row r="1618">
          <cell r="A1618">
            <v>4012</v>
          </cell>
          <cell r="B1618" t="str">
            <v>GEOTEXTIL NAO TECIDO AGULHADO DE FILAMENTOS CONTINUOS 100% POLIESTER, RESITENCIA A TRACAO = 21 KN/M</v>
          </cell>
          <cell r="C1618" t="str">
            <v>M2</v>
          </cell>
          <cell r="D1618">
            <v>16.899999999999999</v>
          </cell>
        </row>
        <row r="1619">
          <cell r="A1619">
            <v>4020</v>
          </cell>
          <cell r="B1619" t="str">
            <v>GEOTEXTIL NAO TECIDO AGULHADO DE FILAMENTOS CONTINUOS 100% POLIESTER, RESITENCIA A TRACAO = 26 KN/M</v>
          </cell>
          <cell r="C1619" t="str">
            <v>M2</v>
          </cell>
          <cell r="D1619">
            <v>21.17</v>
          </cell>
        </row>
        <row r="1620">
          <cell r="A1620">
            <v>4018</v>
          </cell>
          <cell r="B1620" t="str">
            <v>GEOTEXTIL NAO TECIDO AGULHADO DE FILAMENTOS CONTINUOS 100% POLIESTER, RESITENCIA A TRACAO = 31 KN/M</v>
          </cell>
          <cell r="C1620" t="str">
            <v>M2</v>
          </cell>
          <cell r="D1620">
            <v>25.36</v>
          </cell>
        </row>
        <row r="1621">
          <cell r="A1621">
            <v>36498</v>
          </cell>
          <cell r="B1621" t="str">
            <v>GERADOR PORTATIL MONOFASICO, POTENCIA 5500 VA, MOTOR A GASOLINA, POTENCIA DO MOTOR 13 CV</v>
          </cell>
          <cell r="C1621" t="str">
            <v>UN</v>
          </cell>
          <cell r="D1621">
            <v>6792.77</v>
          </cell>
        </row>
        <row r="1622">
          <cell r="A1622">
            <v>12872</v>
          </cell>
          <cell r="B1622" t="str">
            <v>GESSEIRO (HORISTA)</v>
          </cell>
          <cell r="C1622" t="str">
            <v>H</v>
          </cell>
          <cell r="D1622">
            <v>23.05</v>
          </cell>
        </row>
        <row r="1623">
          <cell r="A1623">
            <v>41075</v>
          </cell>
          <cell r="B1623" t="str">
            <v>GESSEIRO (MENSALISTA)</v>
          </cell>
          <cell r="C1623" t="str">
            <v>MES</v>
          </cell>
          <cell r="D1623">
            <v>4046.76</v>
          </cell>
        </row>
        <row r="1624">
          <cell r="A1624">
            <v>44324</v>
          </cell>
          <cell r="B1624" t="str">
            <v>GESSO COLA, EM PO, PARA FIXACAO DE MOLDURAS, SANCAS E BLOCOS DE GESSO</v>
          </cell>
          <cell r="C1624" t="str">
            <v>KG</v>
          </cell>
          <cell r="D1624">
            <v>2.94</v>
          </cell>
        </row>
        <row r="1625">
          <cell r="A1625">
            <v>3315</v>
          </cell>
          <cell r="B1625" t="str">
            <v>GESSO EM PO PARA REVESTIMENTOS/MOLDURAS/SANCAS E USO GERAL</v>
          </cell>
          <cell r="C1625" t="str">
            <v>KG</v>
          </cell>
          <cell r="D1625">
            <v>0.85</v>
          </cell>
        </row>
        <row r="1626">
          <cell r="A1626">
            <v>36870</v>
          </cell>
          <cell r="B1626" t="str">
            <v>GESSO PROJETADO</v>
          </cell>
          <cell r="C1626" t="str">
            <v>KG</v>
          </cell>
          <cell r="D1626">
            <v>0.66</v>
          </cell>
        </row>
        <row r="1627">
          <cell r="A1627">
            <v>5092</v>
          </cell>
          <cell r="B1627" t="str">
            <v>GONZO DE EMBUTIR, EM LATAO / ZAMAC, *20 X 48* MM, PARA JANELA BASCULANTE / PIVOTANTE, JOGO COM 4 PECAS (PAR) - INCLUI PARAFUSOS</v>
          </cell>
          <cell r="C1627" t="str">
            <v>PAR</v>
          </cell>
          <cell r="D1627">
            <v>17.11</v>
          </cell>
        </row>
        <row r="1628">
          <cell r="A1628">
            <v>11462</v>
          </cell>
          <cell r="B1628" t="str">
            <v>GONZO DE SOBREPOR, EM LATAO / ZAMAC, PARA JANELA PIVOTANTE - INCLUI PARAFUSOS</v>
          </cell>
          <cell r="C1628" t="str">
            <v>PAR</v>
          </cell>
          <cell r="D1628">
            <v>17.489999999999998</v>
          </cell>
        </row>
        <row r="1629">
          <cell r="A1629">
            <v>3324</v>
          </cell>
          <cell r="B1629" t="str">
            <v>GRAMA BATATAIS EM PLACAS, SEM PLANTIO</v>
          </cell>
          <cell r="C1629" t="str">
            <v>M2</v>
          </cell>
          <cell r="D1629">
            <v>6.78</v>
          </cell>
        </row>
        <row r="1630">
          <cell r="A1630">
            <v>3322</v>
          </cell>
          <cell r="B1630" t="str">
            <v>GRAMA ESMERALDA OU SAO CARLOS OU CURITIBANA, EM PLACAS, SEM PLANTIO</v>
          </cell>
          <cell r="C1630" t="str">
            <v>M2</v>
          </cell>
          <cell r="D1630">
            <v>9.5</v>
          </cell>
        </row>
        <row r="1631">
          <cell r="A1631">
            <v>5076</v>
          </cell>
          <cell r="B1631" t="str">
            <v>GRAMPO DE ACO POLIDO 1" X 9</v>
          </cell>
          <cell r="C1631" t="str">
            <v>KG</v>
          </cell>
          <cell r="D1631">
            <v>16.23</v>
          </cell>
        </row>
        <row r="1632">
          <cell r="A1632">
            <v>5077</v>
          </cell>
          <cell r="B1632" t="str">
            <v>GRAMPO DE ACO POLIDO 7/8" X 9</v>
          </cell>
          <cell r="C1632" t="str">
            <v>KG</v>
          </cell>
          <cell r="D1632">
            <v>17.940000000000001</v>
          </cell>
        </row>
        <row r="1633">
          <cell r="A1633">
            <v>11837</v>
          </cell>
          <cell r="B1633" t="str">
            <v>GRAMPO LINHA VIVA DE LATAO ESTANHADO, DIAMETRO DO CONDUTOR PRINCIPAL DE 10 A 120 MM2, DIAMETRO DA DERIVACAO DE 10 A 70 MM2</v>
          </cell>
          <cell r="C1633" t="str">
            <v>UN</v>
          </cell>
          <cell r="D1633">
            <v>56.04</v>
          </cell>
        </row>
        <row r="1634">
          <cell r="A1634">
            <v>415</v>
          </cell>
          <cell r="B1634" t="str">
            <v>GRAMPO METALICO TIPO OLHAL PARA HASTE DE ATERRAMENTO DE 1", CONDUTOR DE *10* A 50 MM2</v>
          </cell>
          <cell r="C1634" t="str">
            <v>UN</v>
          </cell>
          <cell r="D1634">
            <v>22.98</v>
          </cell>
        </row>
        <row r="1635">
          <cell r="A1635">
            <v>38055</v>
          </cell>
          <cell r="B1635" t="str">
            <v>GRAMPO METALICO TIPO OLHAL PARA HASTE DE ATERRAMENTO DE 1/2", CONDUTOR DE *10* A 50 MM2</v>
          </cell>
          <cell r="C1635" t="str">
            <v>UN</v>
          </cell>
          <cell r="D1635">
            <v>5.08</v>
          </cell>
        </row>
        <row r="1636">
          <cell r="A1636">
            <v>416</v>
          </cell>
          <cell r="B1636" t="str">
            <v>GRAMPO METALICO TIPO OLHAL PARA HASTE DE ATERRAMENTO DE 3/4", CONDUTOR DE *10* A 50 MM2</v>
          </cell>
          <cell r="C1636" t="str">
            <v>UN</v>
          </cell>
          <cell r="D1636">
            <v>8.41</v>
          </cell>
        </row>
        <row r="1637">
          <cell r="A1637">
            <v>425</v>
          </cell>
          <cell r="B1637" t="str">
            <v>GRAMPO METALICO TIPO OLHAL PARA HASTE DE ATERRAMENTO DE 5/8", CONDUTOR DE *10* A 50 MM2</v>
          </cell>
          <cell r="C1637" t="str">
            <v>UN</v>
          </cell>
          <cell r="D1637">
            <v>5.21</v>
          </cell>
        </row>
        <row r="1638">
          <cell r="A1638">
            <v>426</v>
          </cell>
          <cell r="B1638" t="str">
            <v>GRAMPO METALICO TIPO U PARA HASTE DE ATERRAMENTO DE ATE 3/4", CONDUTOR DE 10 A 25 MM2</v>
          </cell>
          <cell r="C1638" t="str">
            <v>UN</v>
          </cell>
          <cell r="D1638">
            <v>28.72</v>
          </cell>
        </row>
        <row r="1639">
          <cell r="A1639">
            <v>38056</v>
          </cell>
          <cell r="B1639" t="str">
            <v>GRAMPO METALICO TIPO U PARA HASTE DE ATERRAMENTO DE ATE 5/8", CONDUTOR DE 10 A 25 MM2</v>
          </cell>
          <cell r="C1639" t="str">
            <v>UN</v>
          </cell>
          <cell r="D1639">
            <v>28.04</v>
          </cell>
        </row>
        <row r="1640">
          <cell r="A1640">
            <v>1564</v>
          </cell>
          <cell r="B1640" t="str">
            <v>GRAMPO PARALELO METALICO PARA CABO DE 6 A 50 MM2, COM 2 PARAFUSOS</v>
          </cell>
          <cell r="C1640" t="str">
            <v>UN</v>
          </cell>
          <cell r="D1640">
            <v>10.7</v>
          </cell>
        </row>
        <row r="1641">
          <cell r="A1641">
            <v>11032</v>
          </cell>
          <cell r="B1641" t="str">
            <v>GRAMPO U DE 5/8" N8 EM ACO GALVANIZADO</v>
          </cell>
          <cell r="C1641" t="str">
            <v>UN</v>
          </cell>
          <cell r="D1641">
            <v>9.1999999999999993</v>
          </cell>
        </row>
        <row r="1642">
          <cell r="A1642">
            <v>4824</v>
          </cell>
          <cell r="B1642" t="str">
            <v>GRANILHA/ GRANA/ PEDRISCO OU AGREGADO EM MARMORE/ GRANITO/ QUARTZO E CALCARIO, PRETO, CINZA, PALHA OU BRANCO</v>
          </cell>
          <cell r="C1642" t="str">
            <v>KG</v>
          </cell>
          <cell r="D1642">
            <v>0.61</v>
          </cell>
        </row>
        <row r="1643">
          <cell r="A1643">
            <v>11795</v>
          </cell>
          <cell r="B1643" t="str">
            <v>GRANITO PARA BANCADA, POLIDO, TIPO ANDORINHA/ QUARTZ/ CASTELO/ CORUMBA OU OUTROS EQUIVALENTES DA REGIAO, E= *2,5* CM</v>
          </cell>
          <cell r="C1643" t="str">
            <v>M2</v>
          </cell>
          <cell r="D1643">
            <v>679.24</v>
          </cell>
        </row>
        <row r="1644">
          <cell r="A1644">
            <v>134</v>
          </cell>
          <cell r="B1644" t="str">
            <v>GRAUTE CIMENTICIO PARA USO GERAL</v>
          </cell>
          <cell r="C1644" t="str">
            <v>KG</v>
          </cell>
          <cell r="D1644">
            <v>1.65</v>
          </cell>
        </row>
        <row r="1645">
          <cell r="A1645">
            <v>4229</v>
          </cell>
          <cell r="B1645" t="str">
            <v>GRAXA LUBRIFICANTE A BASE DE LITIO, DE MULTIPLAS APLICACOES E CONTENDO ADITIVOS DE EXTREMA PRESSAO (GRAU DE VISCOSIDADE NLGI 2)</v>
          </cell>
          <cell r="C1645" t="str">
            <v>KG</v>
          </cell>
          <cell r="D1645">
            <v>47.14</v>
          </cell>
        </row>
        <row r="1646">
          <cell r="A1646">
            <v>11731</v>
          </cell>
          <cell r="B1646" t="str">
            <v>GRELHA FIXA, EM PVC BRANCA, QUADRADA, 150 X 150 MM, PARA RALOS E CAIXAS</v>
          </cell>
          <cell r="C1646" t="str">
            <v>UN</v>
          </cell>
          <cell r="D1646">
            <v>9.89</v>
          </cell>
        </row>
        <row r="1647">
          <cell r="A1647">
            <v>11732</v>
          </cell>
          <cell r="B1647" t="str">
            <v>GRELHA FIXA, PVC CROMADA, REDONDA, 150 MM, PARA RALOS E CAIXAS</v>
          </cell>
          <cell r="C1647" t="str">
            <v>UN</v>
          </cell>
          <cell r="D1647">
            <v>25.93</v>
          </cell>
        </row>
        <row r="1648">
          <cell r="A1648">
            <v>11244</v>
          </cell>
          <cell r="B1648" t="str">
            <v>GRELHA FOFO ARTICULADA, CARGA MAXIMA 1,5 T, *300 X 1000* MM, E= *15* MM</v>
          </cell>
          <cell r="C1648" t="str">
            <v>UN</v>
          </cell>
          <cell r="D1648">
            <v>299.38</v>
          </cell>
        </row>
        <row r="1649">
          <cell r="A1649">
            <v>11235</v>
          </cell>
          <cell r="B1649" t="str">
            <v>GRELHA FOFO SIMPLES COM REQUADRO, CARGA MAXIMA 1,5 T, 150 X 1000 MM, E= *15* MM</v>
          </cell>
          <cell r="C1649" t="str">
            <v>UN</v>
          </cell>
          <cell r="D1649">
            <v>228.46</v>
          </cell>
        </row>
        <row r="1650">
          <cell r="A1650">
            <v>11236</v>
          </cell>
          <cell r="B1650" t="str">
            <v>GRELHA FOFO SIMPLES COM REQUADRO, CARGA MAXIMA 1,5 T, 200 X 1000 MM, E= *15* MM</v>
          </cell>
          <cell r="C1650" t="str">
            <v>UN</v>
          </cell>
          <cell r="D1650">
            <v>290.33999999999997</v>
          </cell>
        </row>
        <row r="1651">
          <cell r="A1651">
            <v>11245</v>
          </cell>
          <cell r="B1651" t="str">
            <v>GRELHA FOFO SIMPLES COM REQUADRO, CARGA MAXIMA 12,5 T, *300 X 1000* MM, E= *15* MM, AREA ESTACIONAMENTO CARRO PASSEIO</v>
          </cell>
          <cell r="C1651" t="str">
            <v>UN</v>
          </cell>
          <cell r="D1651">
            <v>414.09</v>
          </cell>
        </row>
        <row r="1652">
          <cell r="A1652">
            <v>36499</v>
          </cell>
          <cell r="B1652" t="str">
            <v>GRUPO GERADOR A GASOLINA, POTENCIA NOMINAL 2,2 KW, TENSAO DE SAIDA 110/220 V, MOTOR POTENCIA 6,5 HP</v>
          </cell>
          <cell r="C1652" t="str">
            <v>UN</v>
          </cell>
          <cell r="D1652">
            <v>3668.09</v>
          </cell>
        </row>
        <row r="1653">
          <cell r="A1653">
            <v>13533</v>
          </cell>
          <cell r="B1653" t="str">
            <v>GRUPO GERADOR DE SOLDA ELETRICA, COM MAQUINA DE SOLDA, ATE 400 AMPERES E GERADOR A DIESEL 30 CV, MOTOR 4 CILINDROS, TANQUE COMBUST., CARENAGEM DE PROTECAO SOBRE RODAS</v>
          </cell>
          <cell r="C1653" t="str">
            <v>UN</v>
          </cell>
          <cell r="D1653">
            <v>168147.22</v>
          </cell>
        </row>
        <row r="1654">
          <cell r="A1654">
            <v>13333</v>
          </cell>
          <cell r="B1654" t="str">
            <v>GRUPO GERADOR DE SOLDA ELETRICA, COM MAQUINA DE SOLDA, ATE 400 AMPERES E GERADOR A DIESEL 60 CV, MOTOR 4 CILINDROS, TANQUE COMBUST., CARENAGEM DE PROTECAO SOBRE RODAS</v>
          </cell>
          <cell r="C1654" t="str">
            <v>UN</v>
          </cell>
          <cell r="D1654">
            <v>188107.51999999999</v>
          </cell>
        </row>
        <row r="1655">
          <cell r="A1655">
            <v>39585</v>
          </cell>
          <cell r="B1655" t="str">
            <v>GRUPO GERADOR DIESEL, COM CARENAGEM, POTENCIA STANDART ENTRE 100 E 110 KVA, VELOCIDADE DE 1800 RPM, FREQUENCIA DE 60 HZ</v>
          </cell>
          <cell r="C1655" t="str">
            <v>UN</v>
          </cell>
          <cell r="D1655">
            <v>121461.02</v>
          </cell>
        </row>
        <row r="1656">
          <cell r="A1656">
            <v>39586</v>
          </cell>
          <cell r="B1656" t="str">
            <v>GRUPO GERADOR DIESEL, COM CARENAGEM, POTENCIA STANDART ENTRE 140 E 150 KVA, VELOCIDADE DE 1800 RPM, FREQUENCIA DE 60 HZ</v>
          </cell>
          <cell r="C1656" t="str">
            <v>UN</v>
          </cell>
          <cell r="D1656">
            <v>142465.54999999999</v>
          </cell>
        </row>
        <row r="1657">
          <cell r="A1657">
            <v>39587</v>
          </cell>
          <cell r="B1657" t="str">
            <v>GRUPO GERADOR DIESEL, COM CARENAGEM, POTENCIA STANDART ENTRE 210 E 220 KVA, VELOCIDADE DE 1800 RPM, FREQUENCIA DE 60 HZ</v>
          </cell>
          <cell r="C1657" t="str">
            <v>UN</v>
          </cell>
          <cell r="D1657">
            <v>173515.74</v>
          </cell>
        </row>
        <row r="1658">
          <cell r="A1658">
            <v>39588</v>
          </cell>
          <cell r="B1658" t="str">
            <v>GRUPO GERADOR DIESEL, COM CARENAGEM, POTENCIA STANDART ENTRE 250 E 260 KVA, VELOCIDADE DE 1800 RPM, FREQUENCIA DE 60 HZ</v>
          </cell>
          <cell r="C1658" t="str">
            <v>UN</v>
          </cell>
          <cell r="D1658">
            <v>200912.95</v>
          </cell>
        </row>
        <row r="1659">
          <cell r="A1659">
            <v>39584</v>
          </cell>
          <cell r="B1659" t="str">
            <v>GRUPO GERADOR DIESEL, COM CARENAGEM, POTENCIA STANDART ENTRE 50 E 55 KVA, VELOCIDADE DE 1800 RPM, FREQUENCIA DE 60 HZ</v>
          </cell>
          <cell r="C1659" t="str">
            <v>UN</v>
          </cell>
          <cell r="D1659">
            <v>108164.23</v>
          </cell>
        </row>
        <row r="1660">
          <cell r="A1660">
            <v>39590</v>
          </cell>
          <cell r="B1660" t="str">
            <v>GRUPO GERADOR DIESEL, SEM CARENAGEM, POTENCIA STANDART ENTRE 100 E 110 KVA, VELOCIDADE DE 1800 RPM, FREQUENCIA DE 60 HZ</v>
          </cell>
          <cell r="C1660" t="str">
            <v>UN</v>
          </cell>
          <cell r="D1660">
            <v>105570.63</v>
          </cell>
        </row>
        <row r="1661">
          <cell r="A1661">
            <v>39592</v>
          </cell>
          <cell r="B1661" t="str">
            <v>GRUPO GERADOR DIESEL, SEM CARENAGEM, POTENCIA STANDART ENTRE 210 E 220 KVA, VELOCIDADE DE 1800 RPM, FREQUENCIA DE 60 HZ</v>
          </cell>
          <cell r="C1661" t="str">
            <v>UN</v>
          </cell>
          <cell r="D1661">
            <v>151707.54</v>
          </cell>
        </row>
        <row r="1662">
          <cell r="A1662">
            <v>39593</v>
          </cell>
          <cell r="B1662" t="str">
            <v>GRUPO GERADOR DIESEL, SEM CARENAGEM, POTENCIA STANDART ENTRE 250 E 260 KVA, VELOCIDADE DE 1800 RPM, FREQUENCIA DE 60 HZ</v>
          </cell>
          <cell r="C1662" t="str">
            <v>UN</v>
          </cell>
          <cell r="D1662">
            <v>173515.74</v>
          </cell>
        </row>
        <row r="1663">
          <cell r="A1663">
            <v>14254</v>
          </cell>
          <cell r="B1663" t="str">
            <v>GRUPO GERADOR DIESEL, SEM CARENAGEM, POTENCIA STANDART ENTRE 80 E 90 KVA, VELOCIDADE DE 1800 RPM, FREQUENCIA DE 60 HZ</v>
          </cell>
          <cell r="C1663" t="str">
            <v>UN</v>
          </cell>
          <cell r="D1663">
            <v>98630</v>
          </cell>
        </row>
        <row r="1664">
          <cell r="A1664">
            <v>44494</v>
          </cell>
          <cell r="B1664" t="str">
            <v>GRUPO GERADOR ESTACIONARIO SILENCIADO, POTENCIA 50 KVA, MOTOR  DIESEL</v>
          </cell>
          <cell r="C1664" t="str">
            <v>UN</v>
          </cell>
          <cell r="D1664">
            <v>82363.92</v>
          </cell>
        </row>
        <row r="1665">
          <cell r="A1665">
            <v>25019</v>
          </cell>
          <cell r="B1665" t="str">
            <v>GRUPO GERADOR ESTACIONARIO, MOTOR DIESEL POTENCIA 170 KVA</v>
          </cell>
          <cell r="C1665" t="str">
            <v>UN</v>
          </cell>
          <cell r="D1665">
            <v>141180.96</v>
          </cell>
        </row>
        <row r="1666">
          <cell r="A1666">
            <v>36501</v>
          </cell>
          <cell r="B1666" t="str">
            <v>GRUPO GERADOR ESTACIONARIO, POTENCIA 150 KVA, MOTOR DIESEL</v>
          </cell>
          <cell r="C1666" t="str">
            <v>UN</v>
          </cell>
          <cell r="D1666">
            <v>125699.71</v>
          </cell>
        </row>
        <row r="1667">
          <cell r="A1667">
            <v>44493</v>
          </cell>
          <cell r="B1667" t="str">
            <v>GRUPO GERADOR ESTACIONARIO, SILENCIADO, POTENCIA 180 KVA, MOTOR  DIESEL</v>
          </cell>
          <cell r="C1667" t="str">
            <v>UN</v>
          </cell>
          <cell r="D1667">
            <v>151115.13</v>
          </cell>
        </row>
        <row r="1668">
          <cell r="A1668">
            <v>36500</v>
          </cell>
          <cell r="B1668" t="str">
            <v>GRUPO GERADOR REBOCAVEL, POTENCIA *66* KVA, MOTOR A DIESEL</v>
          </cell>
          <cell r="C1668" t="str">
            <v>UN</v>
          </cell>
          <cell r="D1668">
            <v>88828.55</v>
          </cell>
        </row>
        <row r="1669">
          <cell r="A1669">
            <v>20017</v>
          </cell>
          <cell r="B1669" t="str">
            <v>GUARNICAO / ALIZAR / VISTA LISA EM MADEIRA MACICA, PARA PORTA, E = *1* CM, L = *5* CM, CEDRINHO / ANGELIM COMERCIAL / TAURI/ CURUPIXA / PEROBA / CUMARU OU EQUIVALENTE DA REGIAO</v>
          </cell>
          <cell r="C1669" t="str">
            <v>M</v>
          </cell>
          <cell r="D1669">
            <v>10.18</v>
          </cell>
        </row>
        <row r="1670">
          <cell r="A1670">
            <v>20007</v>
          </cell>
          <cell r="B1670" t="str">
            <v>GUARNICAO / ALIZAR / VISTA LISA EM MADEIRA MACICA, PARA PORTA, E = *1* CM, L = *5* CM, PINUS /EUCALIPTO / VIROLA OU EQUIVALENTE DA REGIAO</v>
          </cell>
          <cell r="C1670" t="str">
            <v>M</v>
          </cell>
          <cell r="D1670">
            <v>6.07</v>
          </cell>
        </row>
        <row r="1671">
          <cell r="A1671">
            <v>39831</v>
          </cell>
          <cell r="B1671" t="str">
            <v>GUARNICAO / ALIZAR / VISTA, E = *1,5* CM, L = *5,0* CM, EM POLIESTIRENO, BRANCO (JOGO PARA 1 FACE)</v>
          </cell>
          <cell r="C1671" t="str">
            <v>JG</v>
          </cell>
          <cell r="D1671">
            <v>354.65</v>
          </cell>
        </row>
        <row r="1672">
          <cell r="A1672">
            <v>36888</v>
          </cell>
          <cell r="B1672" t="str">
            <v>GUARNICAO / MOLDURA / ARREMATE DE ACABAMENTO PARA ESQUADRIA, EM ALUMINIO PERFIL 25, ACABAMENTO ANODIZADO BRANCO OU BRILHANTE, PARA 1 FACE</v>
          </cell>
          <cell r="C1672" t="str">
            <v>M</v>
          </cell>
          <cell r="D1672">
            <v>54.77</v>
          </cell>
        </row>
        <row r="1673">
          <cell r="A1673">
            <v>39836</v>
          </cell>
          <cell r="B1673" t="str">
            <v>GUARNICAO/ALIZAR/VISTA, E = *1,3* CM, L = *5,0* CM HASTE REGULAVEL = *35* MM, EM MDF/PVC WOOD/ POLIESTIRENO OU MADEIRA LAMINADA, PRIMER BRANCO (JOGO PARA 1 FACE)</v>
          </cell>
          <cell r="C1673" t="str">
            <v>JG</v>
          </cell>
          <cell r="D1673">
            <v>311.63</v>
          </cell>
        </row>
        <row r="1674">
          <cell r="A1674">
            <v>39830</v>
          </cell>
          <cell r="B1674" t="str">
            <v>GUARNICAO/ALIZAR/VISTA, E = *1,3* CM, L = *7,0* CM, EM POLIESTIRENO, BRANCO (JOGO PARA 1 FACE)</v>
          </cell>
          <cell r="C1674" t="str">
            <v>JG</v>
          </cell>
          <cell r="D1674">
            <v>355.41</v>
          </cell>
        </row>
        <row r="1675">
          <cell r="A1675">
            <v>7569</v>
          </cell>
          <cell r="B1675" t="str">
            <v>HASTE ANCORA EM ACO GALVANIZADO, DIMENSOES 16 MM X 2000 MM</v>
          </cell>
          <cell r="C1675" t="str">
            <v>UN</v>
          </cell>
          <cell r="D1675">
            <v>51.04</v>
          </cell>
        </row>
        <row r="1676">
          <cell r="A1676">
            <v>3378</v>
          </cell>
          <cell r="B1676" t="str">
            <v>HASTE DE ATERRAMENTO EM ACO COM 3,00 M DE COMPRIMENTO E DN = 3/4", REVESTIDA COM BAIXA CAMADA DE COBRE, SEM CONECTOR</v>
          </cell>
          <cell r="C1676" t="str">
            <v>UN</v>
          </cell>
          <cell r="D1676">
            <v>81.34</v>
          </cell>
        </row>
        <row r="1677">
          <cell r="A1677">
            <v>3380</v>
          </cell>
          <cell r="B1677" t="str">
            <v>HASTE DE ATERRAMENTO EM ACO COM 3,00 M DE COMPRIMENTO E DN = 5/8", REVESTIDA COM BAIXA CAMADA DE COBRE, COM CONECTOR TIPO GRAMPO</v>
          </cell>
          <cell r="C1677" t="str">
            <v>UN</v>
          </cell>
          <cell r="D1677">
            <v>56.94</v>
          </cell>
        </row>
        <row r="1678">
          <cell r="A1678">
            <v>3379</v>
          </cell>
          <cell r="B1678" t="str">
            <v>HASTE DE ATERRAMENTO EM ACO COM 3,00 M DE COMPRIMENTO E DN = 5/8", REVESTIDA COM BAIXA CAMADA DE COBRE, SEM CONECTOR</v>
          </cell>
          <cell r="C1678" t="str">
            <v>UN</v>
          </cell>
          <cell r="D1678">
            <v>54.97</v>
          </cell>
        </row>
        <row r="1679">
          <cell r="A1679">
            <v>11991</v>
          </cell>
          <cell r="B1679" t="str">
            <v>HASTE DE ATERRAMENTO EM ACO GALVANIZADO TIPO CANTONEIRA COM 2,00 M DE COMPRIMENTO, 25 X 25 MM E CHAPA DE 3/16"</v>
          </cell>
          <cell r="C1679" t="str">
            <v>UN</v>
          </cell>
          <cell r="D1679">
            <v>63.83</v>
          </cell>
        </row>
        <row r="1680">
          <cell r="A1680">
            <v>44305</v>
          </cell>
          <cell r="B1680" t="str">
            <v>HASTE PARA PERFURATRIZ DE ESTEIRA T38, D= 1 1/2" X *3 M*, PARA PROLONGAR BROCA</v>
          </cell>
          <cell r="C1680" t="str">
            <v>UN</v>
          </cell>
          <cell r="D1680">
            <v>2023.83</v>
          </cell>
        </row>
        <row r="1681">
          <cell r="A1681">
            <v>34349</v>
          </cell>
          <cell r="B1681" t="str">
            <v>HASTE RETA DE ACO GALVANIZADO, H = *30* CM, BASE RETANGULAR, PARA FIXACAO DE CONCERTINA SIMPLES DE 30 CM (NAO INCLUI OS FIXADORES)</v>
          </cell>
          <cell r="C1681" t="str">
            <v>UN</v>
          </cell>
          <cell r="D1681">
            <v>33.909999999999997</v>
          </cell>
        </row>
        <row r="1682">
          <cell r="A1682">
            <v>11029</v>
          </cell>
          <cell r="B1682" t="str">
            <v>HASTE RETA PARA GANCHO DE FERRO GALVANIZADO, COM ROSCA 1/4" X 30 CM PARA FIXACAO DE TELHA METALICA, INCLUI PORCA E ARRUELAS DE VEDACAO</v>
          </cell>
          <cell r="C1682" t="str">
            <v>CJ</v>
          </cell>
          <cell r="D1682">
            <v>1.41</v>
          </cell>
        </row>
        <row r="1683">
          <cell r="A1683">
            <v>4316</v>
          </cell>
          <cell r="B1683" t="str">
            <v>HASTE RETA PARA GANCHO DE FERRO GALVANIZADO, COM ROSCA 1/4" X 40 CM PARA FIXACAO DE TELHA DE FIBROCIMENTO, INCLUI PORCA SEXTAVADA DE ZINCO</v>
          </cell>
          <cell r="C1683" t="str">
            <v>UN</v>
          </cell>
          <cell r="D1683">
            <v>1.42</v>
          </cell>
        </row>
        <row r="1684">
          <cell r="A1684">
            <v>4313</v>
          </cell>
          <cell r="B1684" t="str">
            <v>HASTE RETA PARA GANCHO DE FERRO GALVANIZADO, COM ROSCA 5/16" X 35 CM PARA FIXACAO DE TELHA DE FIBROCIMENTO, INCLUI PORCA E ARRUELAS DE VEDACAO</v>
          </cell>
          <cell r="C1684" t="str">
            <v>CJ</v>
          </cell>
          <cell r="D1684">
            <v>2.04</v>
          </cell>
        </row>
        <row r="1685">
          <cell r="A1685">
            <v>4317</v>
          </cell>
          <cell r="B1685" t="str">
            <v>HASTE RETA PARA GANCHO DE FERRO GALVANIZADO, COM ROSCA 5/16" X 40 CM PARA FIXACAO DE TELHA DE FIBROCIMENTO, INCLUI PORCA SEXTAVADA DE ZINCO</v>
          </cell>
          <cell r="C1685" t="str">
            <v>UN</v>
          </cell>
          <cell r="D1685">
            <v>2.33</v>
          </cell>
        </row>
        <row r="1686">
          <cell r="A1686">
            <v>4314</v>
          </cell>
          <cell r="B1686" t="str">
            <v>HASTE RETA PARA GANCHO DE FERRO GALVANIZADO, COM ROSCA 5/16" X 45 CM PARA FIXACAO DE TELHA DE FIBROCIMENTO, INCLUI PORCA E ARRUELAS DE VEDACAO</v>
          </cell>
          <cell r="C1686" t="str">
            <v>CJ</v>
          </cell>
          <cell r="D1686">
            <v>2.73</v>
          </cell>
        </row>
        <row r="1687">
          <cell r="A1687">
            <v>12873</v>
          </cell>
          <cell r="B1687" t="str">
            <v>IMPERMEABILIZADOR (HORISTA)</v>
          </cell>
          <cell r="C1687" t="str">
            <v>H</v>
          </cell>
          <cell r="D1687">
            <v>24.2</v>
          </cell>
        </row>
        <row r="1688">
          <cell r="A1688">
            <v>41076</v>
          </cell>
          <cell r="B1688" t="str">
            <v>IMPERMEABILIZADOR (MENSALISTA)</v>
          </cell>
          <cell r="C1688" t="str">
            <v>MES</v>
          </cell>
          <cell r="D1688">
            <v>4243.8900000000003</v>
          </cell>
        </row>
        <row r="1689">
          <cell r="A1689">
            <v>140</v>
          </cell>
          <cell r="B1689" t="str">
            <v>IMPERMEABILIZANTE FLEXIVEL BRANCO DE BASE ACRILICA PARA COBERTURAS</v>
          </cell>
          <cell r="C1689" t="str">
            <v>KG</v>
          </cell>
          <cell r="D1689">
            <v>18.45</v>
          </cell>
        </row>
        <row r="1690">
          <cell r="A1690">
            <v>151</v>
          </cell>
          <cell r="B1690" t="str">
            <v>IMPERMEABILIZANTE INCOLOR, BASE SILICONE, PARA TRATAMENTO DE FACHADAS, TELHAS, PEDRAS E OUTRAS SUPERFICIES</v>
          </cell>
          <cell r="C1690" t="str">
            <v>L</v>
          </cell>
          <cell r="D1690">
            <v>27.24</v>
          </cell>
        </row>
        <row r="1691">
          <cell r="A1691">
            <v>7340</v>
          </cell>
          <cell r="B1691" t="str">
            <v>IMUNIZANTE PARA MADEIRA, INCOLOR</v>
          </cell>
          <cell r="C1691" t="str">
            <v>L</v>
          </cell>
          <cell r="D1691">
            <v>28.03</v>
          </cell>
        </row>
        <row r="1692">
          <cell r="A1692">
            <v>40929</v>
          </cell>
          <cell r="B1692" t="str">
            <v>INSTALADOR DE TUBULACOES (TUBOS/EQUIPAMENTOS) (MENSALISTA)</v>
          </cell>
          <cell r="C1692" t="str">
            <v>MES</v>
          </cell>
          <cell r="D1692">
            <v>4521.09</v>
          </cell>
        </row>
        <row r="1693">
          <cell r="A1693">
            <v>2701</v>
          </cell>
          <cell r="B1693" t="str">
            <v>INSTALADOR DE TUBULACOES - TUBOS/EQUIPAMENTOS (HORISTA)</v>
          </cell>
          <cell r="C1693" t="str">
            <v>H</v>
          </cell>
          <cell r="D1693">
            <v>25.76</v>
          </cell>
        </row>
        <row r="1694">
          <cell r="A1694">
            <v>38064</v>
          </cell>
          <cell r="B1694" t="str">
            <v>INTERRUPTOR BIPOLAR 10A, 250V, CONJUNTO MONTADO PARA EMBUTIR 4" X 2" (PLACA + SUPORTE + MODULO)</v>
          </cell>
          <cell r="C1694" t="str">
            <v>UN</v>
          </cell>
          <cell r="D1694">
            <v>22.05</v>
          </cell>
        </row>
        <row r="1695">
          <cell r="A1695">
            <v>38114</v>
          </cell>
          <cell r="B1695" t="str">
            <v>INTERRUPTOR BIPOLAR SIMPLES 10 A, 250 V (APENAS MODULO)</v>
          </cell>
          <cell r="C1695" t="str">
            <v>UN</v>
          </cell>
          <cell r="D1695">
            <v>19.72</v>
          </cell>
        </row>
        <row r="1696">
          <cell r="A1696">
            <v>38115</v>
          </cell>
          <cell r="B1696" t="str">
            <v>INTERRUPTOR INTERMEDIARIO 10 A, 250 V (APENAS MODULO)</v>
          </cell>
          <cell r="C1696" t="str">
            <v>UN</v>
          </cell>
          <cell r="D1696">
            <v>21.06</v>
          </cell>
        </row>
        <row r="1697">
          <cell r="A1697">
            <v>38065</v>
          </cell>
          <cell r="B1697" t="str">
            <v>INTERRUPTOR INTERMEDIARIO 10A, 250V, CONJUNTO MONTADO PARA EMBUTIR 4" X 2" (PLACA + SUPORTE + MODULO)</v>
          </cell>
          <cell r="C1697" t="str">
            <v>UN</v>
          </cell>
          <cell r="D1697">
            <v>31.29</v>
          </cell>
        </row>
        <row r="1698">
          <cell r="A1698">
            <v>38078</v>
          </cell>
          <cell r="B1698" t="str">
            <v>INTERRUPTOR PARALELO + TOMADA 2P+T 10A, 250V, CONJUNTO MONTADO PARA EMBUTIR 4" X 2" (PLACA + SUPORTE + MODULOS)</v>
          </cell>
          <cell r="C1698" t="str">
            <v>UN</v>
          </cell>
          <cell r="D1698">
            <v>18.25</v>
          </cell>
        </row>
        <row r="1699">
          <cell r="A1699">
            <v>38113</v>
          </cell>
          <cell r="B1699" t="str">
            <v>INTERRUPTOR PARALELO 10A, 250V (APENAS MODULO)</v>
          </cell>
          <cell r="C1699" t="str">
            <v>UN</v>
          </cell>
          <cell r="D1699">
            <v>9.91</v>
          </cell>
        </row>
        <row r="1700">
          <cell r="A1700">
            <v>38063</v>
          </cell>
          <cell r="B1700" t="str">
            <v>INTERRUPTOR PARALELO 10A, 250V, CONJUNTO MONTADO PARA EMBUTIR 4" X 2" (PLACA + SUPORTE + MODULO)</v>
          </cell>
          <cell r="C1700" t="str">
            <v>UN</v>
          </cell>
          <cell r="D1700">
            <v>10.64</v>
          </cell>
        </row>
        <row r="1701">
          <cell r="A1701">
            <v>38073</v>
          </cell>
          <cell r="B1701" t="str">
            <v>INTERRUPTOR SIMPLES + 2 INTERRUPTORES PARALELOS 10A, 250V, CONJUNTO MONTADO PARA EMBUTIR 4" X 2" (PLACA + SUPORTE + MODULOS)</v>
          </cell>
          <cell r="C1701" t="str">
            <v>UN</v>
          </cell>
          <cell r="D1701">
            <v>25.81</v>
          </cell>
        </row>
        <row r="1702">
          <cell r="A1702">
            <v>38080</v>
          </cell>
          <cell r="B1702" t="str">
            <v>INTERRUPTOR SIMPLES + INTERRUPTOR PARALELO + TOMADA 2P+T 10A, 250V, CONJUNTO MONTADO PARA EMBUTIR 4" X 2" (PLACA + SUPORTE + MODULOS)</v>
          </cell>
          <cell r="C1702" t="str">
            <v>UN</v>
          </cell>
          <cell r="D1702">
            <v>31.7</v>
          </cell>
        </row>
        <row r="1703">
          <cell r="A1703">
            <v>38069</v>
          </cell>
          <cell r="B1703" t="str">
            <v>INTERRUPTOR SIMPLES + INTERRUPTOR PARALELO 10A, 250V, CONJUNTO MONTADO PARA EMBUTIR 4" X 2" (PLACA + SUPORTE + MODULOS)</v>
          </cell>
          <cell r="C1703" t="str">
            <v>UN</v>
          </cell>
          <cell r="D1703">
            <v>17.34</v>
          </cell>
        </row>
        <row r="1704">
          <cell r="A1704">
            <v>38077</v>
          </cell>
          <cell r="B1704" t="str">
            <v>INTERRUPTOR SIMPLES + TOMADA 2P+T 10A, 250V, CONJUNTO MONTADO PARA EMBUTIR 4" X 2" (PLACA + SUPORTE + MODULOS)</v>
          </cell>
          <cell r="C1704" t="str">
            <v>UN</v>
          </cell>
          <cell r="D1704">
            <v>16.940000000000001</v>
          </cell>
        </row>
        <row r="1705">
          <cell r="A1705">
            <v>38112</v>
          </cell>
          <cell r="B1705" t="str">
            <v>INTERRUPTOR SIMPLES 10A, 250V (APENAS MODULO)</v>
          </cell>
          <cell r="C1705" t="str">
            <v>UN</v>
          </cell>
          <cell r="D1705">
            <v>7.61</v>
          </cell>
        </row>
        <row r="1706">
          <cell r="A1706">
            <v>38062</v>
          </cell>
          <cell r="B1706" t="str">
            <v>INTERRUPTOR SIMPLES 10A, 250V, CONJUNTO MONTADO PARA EMBUTIR 4" X 2" (PLACA + SUPORTE + MODULO)</v>
          </cell>
          <cell r="C1706" t="str">
            <v>UN</v>
          </cell>
          <cell r="D1706">
            <v>7.81</v>
          </cell>
        </row>
        <row r="1707">
          <cell r="A1707">
            <v>12129</v>
          </cell>
          <cell r="B1707" t="str">
            <v>INTERRUPTOR SIMPLES 10A, 250V, CONJUNTO MONTADO PARA SOBREPOR 4" X 2" (CAIXA + 2 MODULOS)</v>
          </cell>
          <cell r="C1707" t="str">
            <v>UN</v>
          </cell>
          <cell r="D1707">
            <v>13.8</v>
          </cell>
        </row>
        <row r="1708">
          <cell r="A1708">
            <v>12128</v>
          </cell>
          <cell r="B1708" t="str">
            <v>INTERRUPTOR SIMPLES 10A, 250V, CONJUNTO MONTADO PARA SOBREPOR 4" X 2" (CAIXA + MODULO)</v>
          </cell>
          <cell r="C1708" t="str">
            <v>UN</v>
          </cell>
          <cell r="D1708">
            <v>10.44</v>
          </cell>
        </row>
        <row r="1709">
          <cell r="A1709">
            <v>38081</v>
          </cell>
          <cell r="B1709" t="str">
            <v>INTERRUPTORES PARALELOS (2 MODULOS) + TOMADA 2P+T 10A, 250V, CONJUNTO MONTADO PARA EMBUTIR 4" X 2" (PLACA + SUPORTE + MODULOS)</v>
          </cell>
          <cell r="C1709" t="str">
            <v>UN</v>
          </cell>
          <cell r="D1709">
            <v>26.89</v>
          </cell>
        </row>
        <row r="1710">
          <cell r="A1710">
            <v>38070</v>
          </cell>
          <cell r="B1710" t="str">
            <v>INTERRUPTORES PARALELOS (2 MODULOS) 10A, 250V, CONJUNTO MONTADO PARA EMBUTIR 4" X 2" (PLACA + SUPORTE + MODULOS)</v>
          </cell>
          <cell r="C1710" t="str">
            <v>UN</v>
          </cell>
          <cell r="D1710">
            <v>18.53</v>
          </cell>
        </row>
        <row r="1711">
          <cell r="A1711">
            <v>38074</v>
          </cell>
          <cell r="B1711" t="str">
            <v>INTERRUPTORES PARALELOS (3 MODULOS) 10A, 250V, CONJUNTO MONTADO PARA EMBUTIR 4" X 2" (PLACA + SUPORTE + MODULO)</v>
          </cell>
          <cell r="C1711" t="str">
            <v>UN</v>
          </cell>
          <cell r="D1711">
            <v>28.17</v>
          </cell>
        </row>
        <row r="1712">
          <cell r="A1712">
            <v>38072</v>
          </cell>
          <cell r="B1712" t="str">
            <v>INTERRUPTORES SIMPLES (2 MODULOS) + 1 INTERRUPTOR PARALELO 10A, 250V, CONJUNTO MONTADO PARA EMBUTIR 4" X 2" (PLACA + SUPORTE + MODULOS)</v>
          </cell>
          <cell r="C1712" t="str">
            <v>UN</v>
          </cell>
          <cell r="D1712">
            <v>23.24</v>
          </cell>
        </row>
        <row r="1713">
          <cell r="A1713">
            <v>38079</v>
          </cell>
          <cell r="B1713" t="str">
            <v>INTERRUPTORES SIMPLES (2 MODULOS) + TOMADA 2P+T 10A, 250V, CONJUNTO MONTADO PARA EMBUTIR 4" X 2" (PLACA + SUPORTE + MODULOS)</v>
          </cell>
          <cell r="C1713" t="str">
            <v>UN</v>
          </cell>
          <cell r="D1713">
            <v>24.18</v>
          </cell>
        </row>
        <row r="1714">
          <cell r="A1714">
            <v>38068</v>
          </cell>
          <cell r="B1714" t="str">
            <v>INTERRUPTORES SIMPLES (2 MODULOS) 10A, 250V, CONJUNTO MONTADO PARA EMBUTIR 4" X 2" (PLACA + SUPORTE + MODULOS)</v>
          </cell>
          <cell r="C1714" t="str">
            <v>UN</v>
          </cell>
          <cell r="D1714">
            <v>16.04</v>
          </cell>
        </row>
        <row r="1715">
          <cell r="A1715">
            <v>38071</v>
          </cell>
          <cell r="B1715" t="str">
            <v>INTERRUPTORES SIMPLES (3 MODULOS) 10A, 250V, CONJUNTO MONTADO PARA EMBUTIR 4" X 2" (PLACA + SUPORTE + MODULOS)</v>
          </cell>
          <cell r="C1715" t="str">
            <v>UN</v>
          </cell>
          <cell r="D1715">
            <v>19.18</v>
          </cell>
        </row>
        <row r="1716">
          <cell r="A1716">
            <v>38412</v>
          </cell>
          <cell r="B1716" t="str">
            <v>INVERSOR DE SOLDA MONOFASICO DE 160 A, POTENCIA DE 5400 W, TENSAO DE 220 V, TURBO VENTILADO, PROTECAO POR FUSIVEL TERMICO, PARA ELETRODOS DE 2,0 A 4,0 MM</v>
          </cell>
          <cell r="C1716" t="str">
            <v>UN</v>
          </cell>
          <cell r="D1716">
            <v>986.32</v>
          </cell>
        </row>
        <row r="1717">
          <cell r="A1717">
            <v>3405</v>
          </cell>
          <cell r="B1717" t="str">
            <v>ISOLADOR DE PORCELANA SUSPENSO, DISCO TIPO GARFO OLHAL, DIAMETRO DE 152 MM, PARA TENSAO DE *15* KV</v>
          </cell>
          <cell r="C1717" t="str">
            <v>UN</v>
          </cell>
          <cell r="D1717">
            <v>96.37</v>
          </cell>
        </row>
        <row r="1718">
          <cell r="A1718">
            <v>3394</v>
          </cell>
          <cell r="B1718" t="str">
            <v>ISOLADOR DE PORCELANA, TIPO BUCHA, PARA TENSAO DE *15* KV</v>
          </cell>
          <cell r="C1718" t="str">
            <v>UN</v>
          </cell>
          <cell r="D1718">
            <v>508.74</v>
          </cell>
        </row>
        <row r="1719">
          <cell r="A1719">
            <v>3393</v>
          </cell>
          <cell r="B1719" t="str">
            <v>ISOLADOR DE PORCELANA, TIPO BUCHA, PARA TENSAO DE *35* KV</v>
          </cell>
          <cell r="C1719" t="str">
            <v>UN</v>
          </cell>
          <cell r="D1719">
            <v>866.18</v>
          </cell>
        </row>
        <row r="1720">
          <cell r="A1720">
            <v>3406</v>
          </cell>
          <cell r="B1720" t="str">
            <v>ISOLADOR DE PORCELANA, TIPO PINO MONOCORPO, PARA TENSAO DE *15* KV</v>
          </cell>
          <cell r="C1720" t="str">
            <v>UN</v>
          </cell>
          <cell r="D1720">
            <v>29.5</v>
          </cell>
        </row>
        <row r="1721">
          <cell r="A1721">
            <v>3395</v>
          </cell>
          <cell r="B1721" t="str">
            <v>ISOLADOR DE PORCELANA, TIPO PINO MONOCORPO, PARA TENSAO DE *35* KV</v>
          </cell>
          <cell r="C1721" t="str">
            <v>UN</v>
          </cell>
          <cell r="D1721">
            <v>124.44</v>
          </cell>
        </row>
        <row r="1722">
          <cell r="A1722">
            <v>3398</v>
          </cell>
          <cell r="B1722" t="str">
            <v>ISOLADOR DE PORCELANA, TIPO ROLDANA, DIMENSOES DE *72* X *72* MM, PARA USO EM BAIXA TENSAO</v>
          </cell>
          <cell r="C1722" t="str">
            <v>UN</v>
          </cell>
          <cell r="D1722">
            <v>5.91</v>
          </cell>
        </row>
        <row r="1723">
          <cell r="A1723">
            <v>40662</v>
          </cell>
          <cell r="B1723" t="str">
            <v>JANELA BASCULANTE EM MADEIRA PINUS/ EUCALIPTO/ TAUARI/ VIROLA OU EQUIVALENTE DA REGIAO, *60 X 60*, CAIXA DO BATENTE/ MARCO E = *10* CM, 2 BASCULAS PARA VIDRO, COM FERRAGENS (SEM VIDRO, SEM GUARNICAO/ALIZAR E SEM ACABAMENTO)</v>
          </cell>
          <cell r="C1723" t="str">
            <v>UN</v>
          </cell>
          <cell r="D1723">
            <v>221.62</v>
          </cell>
        </row>
        <row r="1724">
          <cell r="A1724">
            <v>3437</v>
          </cell>
          <cell r="B1724" t="str">
            <v>JANELA BASCULANTE EM MADEIRA PINUS/ EUCALIPTO/ TAUARI/ VIROLA OU EQUIVALENTE DA REGIAO, CAIXA DO BATENTE/ MARCO *10* CM, *2* FOLHAS BASCULANTES PARA VIDRO, COM FERRAGENS (SEM VIDRO, SEM GUARNICAO/ALIZAR E SEM ACABAMENTO)</v>
          </cell>
          <cell r="C1724" t="str">
            <v>M2</v>
          </cell>
          <cell r="D1724">
            <v>615.63</v>
          </cell>
        </row>
        <row r="1725">
          <cell r="A1725">
            <v>34377</v>
          </cell>
          <cell r="B1725" t="str">
            <v>JANELA BASCULANTE, EM ALUMINIO PERFIL 20, 80 X 60 CM (A X L), 4 FLS (1 FIXA E 3 MOVEIS), ACABAMENTO BRANCO OU BRILHANTE, BATENTE DE 3 A 4 CM, COM VIDRO 4 MM, SEM GUARNICAO</v>
          </cell>
          <cell r="C1725" t="str">
            <v>UN</v>
          </cell>
          <cell r="D1725">
            <v>385.62</v>
          </cell>
        </row>
        <row r="1726">
          <cell r="A1726">
            <v>40659</v>
          </cell>
          <cell r="B172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1726" t="str">
            <v>M2</v>
          </cell>
          <cell r="D1726">
            <v>871.03</v>
          </cell>
        </row>
        <row r="1727">
          <cell r="A1727">
            <v>40660</v>
          </cell>
          <cell r="B172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1727" t="str">
            <v>M2</v>
          </cell>
          <cell r="D1727">
            <v>1103.93</v>
          </cell>
        </row>
        <row r="1728">
          <cell r="A1728">
            <v>40661</v>
          </cell>
          <cell r="B172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1728" t="str">
            <v>M2</v>
          </cell>
          <cell r="D1728">
            <v>678.73</v>
          </cell>
        </row>
        <row r="1729">
          <cell r="A1729">
            <v>3428</v>
          </cell>
          <cell r="B1729" t="str">
            <v>JANELA DE ABRIR EM MADEIRA IMBUIA/CEDRO ARANA/CEDRO ROSA OU EQUIVALENTE DA REGIAO, CAIXA DO BATENTE/MARCO *10* CM, 2 FOLHAS DE ABRIR TIPO VENEZIANA E 2 FOLHAS DE ABRIR PARA VIDRO, COM GUARNICAO/ALIZAR, COM FERRAGENS, (SEM VIDRO E SEM ACABAMENTO)</v>
          </cell>
          <cell r="C1729" t="str">
            <v>M2</v>
          </cell>
          <cell r="D1729">
            <v>913.19</v>
          </cell>
        </row>
        <row r="1730">
          <cell r="A1730">
            <v>3429</v>
          </cell>
          <cell r="B1730" t="str">
            <v>JANELA DE ABRIR EM MADEIRA PINUS/EUCALIPTO/TAUARI/VIROLA OU EQUIVALENTE DA REGIAO, CAIXA DO BATENTE/MARCO *10* CM, 2 FOLHAS DE ABRIR TIPO VENEZIANA E 2 FOLHAS GUILHOTINA PARA VIDRO, COM FERRAGENS (SEM VIDRO, SEM GUARNICAO/ALIZAR E SEM ACABAMENTO)</v>
          </cell>
          <cell r="C1730" t="str">
            <v>M2</v>
          </cell>
          <cell r="D1730">
            <v>521.74</v>
          </cell>
        </row>
        <row r="1731">
          <cell r="A1731">
            <v>36896</v>
          </cell>
          <cell r="B1731" t="str">
            <v>JANELA DE CORRER, EM ALUMINIO PERFIL 25, 100 X 120 CM (A X L), 2 FLS MOVEIS, SEM BANDEIRA, ACABAMENTO BRANCO OU BRILHANTE, BATENTE DE 6 A 7 CM, COM VIDRO 4 MM, SEM GUARNICAO</v>
          </cell>
          <cell r="C1731" t="str">
            <v>UN</v>
          </cell>
          <cell r="D1731">
            <v>746.87</v>
          </cell>
        </row>
        <row r="1732">
          <cell r="A1732">
            <v>34367</v>
          </cell>
          <cell r="B1732" t="str">
            <v>JANELA DE CORRER, EM ALUMINIO PERFIL 25, 100 X 150 CM (A X L), 2 FLS MOVEIS, SEM BANDEIRA, ACABAMENTO BRANCO OU BRILHANTE, BATENTE DE 6 A 7 CM, COM VIDRO 4 MM, SEM GUARNICAO</v>
          </cell>
          <cell r="C1732" t="str">
            <v>UN</v>
          </cell>
          <cell r="D1732">
            <v>962.6</v>
          </cell>
        </row>
        <row r="1733">
          <cell r="A1733">
            <v>36897</v>
          </cell>
          <cell r="B1733" t="str">
            <v>JANELA DE CORRER, EM ALUMINIO PERFIL 25, 100 X 150 CM (A X L), 4 FLS MOVEIS, SEM BANDEIRA, ACABAMENTO BRANCO OU BRILHANTE, BATENTE DE 6 A 7 CM, COM VIDRO 4 MM, SEM GUARNICAO/ALIZAR</v>
          </cell>
          <cell r="C1733" t="str">
            <v>UN</v>
          </cell>
          <cell r="D1733">
            <v>1165.48</v>
          </cell>
        </row>
        <row r="1734">
          <cell r="A1734">
            <v>34369</v>
          </cell>
          <cell r="B1734" t="str">
            <v>JANELA DE CORRER, EM ALUMINIO PERFIL 25, 100 X 200 CM (A X L), 4 FLS, SEM BANDEIRA, ACABAMENTO BRANCO OU BRILHANTE, BATENTE DE 6 A 7 CM, COM VIDRO 4 MM, SEM GUARNICAO/ALIZAR</v>
          </cell>
          <cell r="C1734" t="str">
            <v>UN</v>
          </cell>
          <cell r="D1734">
            <v>1341.24</v>
          </cell>
        </row>
        <row r="1735">
          <cell r="A1735">
            <v>34364</v>
          </cell>
          <cell r="B1735" t="str">
            <v>JANELA DE CORRER, EM ALUMINIO PERFIL 25, 120 X 150 CM (A X L), 4 FLS, BANDEIRA COM BASCULA, ACABAMENTO BRANCO OU BRILHANTE, BATENTE/REQUADRO DE 6 A 14 CM, COM VIDRO 4 MM, SEM GUARNICAO/ALIZAR</v>
          </cell>
          <cell r="C1735" t="str">
            <v>UN</v>
          </cell>
          <cell r="D1735">
            <v>1265.31</v>
          </cell>
        </row>
        <row r="1736">
          <cell r="A1736">
            <v>3421</v>
          </cell>
          <cell r="B1736" t="str">
            <v>JANELA EM MADEIRA CEDRINHO/ ANGELIM COMERCIAL/ CURUPIXA/ CUMARU OU EQUIVALENTE DA REGIAO, CAIXA DO BATENTE/MARCO *10* CM, 2 FOLHAS DE ABRIR TIPO VENEZIANA E 2 FOLHAS GUILHOTINA PARA VIDRO, COM GUARNICAO/ALIZAR, COM FERRAGENS (SEM VIDRO E SEM ACABAMENTO)</v>
          </cell>
          <cell r="C1736" t="str">
            <v>M2</v>
          </cell>
          <cell r="D1736">
            <v>683.92</v>
          </cell>
        </row>
        <row r="1737">
          <cell r="A1737">
            <v>599</v>
          </cell>
          <cell r="B1737" t="str">
            <v>JANELA FIXA, EM ALUMINIO PERFIL 20, 60 X 80 CM (A X L), BATENTE/REQUADRO DE 3 A 14 CM, COM VIDRO 4 MM, SEM GUARNICAO/ALIZAR, ACABAMENTO ALUM BRANCO OU BRILHANTE</v>
          </cell>
          <cell r="C1737" t="str">
            <v>M2</v>
          </cell>
          <cell r="D1737">
            <v>1362.13</v>
          </cell>
        </row>
        <row r="1738">
          <cell r="A1738">
            <v>44053</v>
          </cell>
          <cell r="B1738" t="str">
            <v>JANELA INTEGRADA VENEZIANA EM ALUMINIO PERFIL 25, 120 X 120 CM (A X L), 2 FLS (2 VIDROS) E VENEZIANA COM ACIONAMENTO MANUAL, SEM BANDEIRA, ACABAMENTO BRILHANTE, BATENTE DE 11,50 A 12,50 CM, COM VIDRO 4 MM, INCLUSO GUARNICAO</v>
          </cell>
          <cell r="C1738" t="str">
            <v>UN</v>
          </cell>
          <cell r="D1738">
            <v>3023.29</v>
          </cell>
        </row>
        <row r="1739">
          <cell r="A1739">
            <v>3423</v>
          </cell>
          <cell r="B1739" t="str">
            <v>JANELA MAXIM-AR EM MADEIRA CEDRINHO/ ANGELIM COMERCIAL/ CURUPIXA/ CUMARU OU EQUIVALENTE DA REGIAO, CAIXA DO BATENTE/MARCO *10* CM, 1 FOLHA PARA VIDRO, COM GUARNICAO/ALIZAR, COM FERRAGENS, (SEM VIDRO E SEM ACABAMENTO)</v>
          </cell>
          <cell r="C1739" t="str">
            <v>M2</v>
          </cell>
          <cell r="D1739">
            <v>964.49</v>
          </cell>
        </row>
        <row r="1740">
          <cell r="A1740">
            <v>34381</v>
          </cell>
          <cell r="B1740" t="str">
            <v>JANELA MAXIM-AR, EM ALUMINIO PERFIL 25, 60 X 80 CM (A X L), ACABAMENTO BRANCO OU BRILHANTE, BATENTE DE 4 A 5 CM, COM VIDRO 4 MM, SEM GUARNICAO/ALIZAR</v>
          </cell>
          <cell r="C1740" t="str">
            <v>UN</v>
          </cell>
          <cell r="D1740">
            <v>550</v>
          </cell>
        </row>
        <row r="1741">
          <cell r="A1741">
            <v>44054</v>
          </cell>
          <cell r="B1741" t="str">
            <v>JANELA VENEZIANA DE CORRER, EM ALUMINIO PERFIL 25, 100 X 120 CM (A X L), 3 FLS (2 VENEZIANAS E 1 VIDRO), SEM BANDEIRA, ACABAMENTO BRANCO OU BRILHANTE, BATENTE DE 8 A 9 CM, COM VIDRO 4 MM, SEM GUARNICAO/ALIZAR</v>
          </cell>
          <cell r="C1741" t="str">
            <v>UN</v>
          </cell>
          <cell r="D1741">
            <v>1084.57</v>
          </cell>
        </row>
        <row r="1742">
          <cell r="A1742">
            <v>44399</v>
          </cell>
          <cell r="B1742" t="str">
            <v>JANELA VENEZIANA DE CORRER, EM ALUMINIO PERFIL 25, 100 X 150 CM (A X L), 6 FLS (4 VENEZIANAS E 2 VIDROS), SEM BANDEIRA, ACABAMENTO BRANCO OU BRILHANTE, BATENTE DE 8 A 9 CM, COM VIDRO 4 MM, SEM GUARNICAO / ALIZAR</v>
          </cell>
          <cell r="C1742" t="str">
            <v>UN</v>
          </cell>
          <cell r="D1742">
            <v>1481.88</v>
          </cell>
        </row>
        <row r="1743">
          <cell r="A1743">
            <v>44503</v>
          </cell>
          <cell r="B1743" t="str">
            <v>JARDINEIRO (HORISTA)</v>
          </cell>
          <cell r="C1743" t="str">
            <v>H</v>
          </cell>
          <cell r="D1743">
            <v>18.309999999999999</v>
          </cell>
        </row>
        <row r="1744">
          <cell r="A1744">
            <v>41077</v>
          </cell>
          <cell r="B1744" t="str">
            <v>JARDINEIRO (MENSALISTA)</v>
          </cell>
          <cell r="C1744" t="str">
            <v>MES</v>
          </cell>
          <cell r="D1744">
            <v>3214.97</v>
          </cell>
        </row>
        <row r="1745">
          <cell r="A1745">
            <v>37963</v>
          </cell>
          <cell r="B1745" t="str">
            <v>JOELHO CPVC, SOLDAVEL, 45 GRAUS, 15 MM, PARA AGUA QUENTE</v>
          </cell>
          <cell r="C1745" t="str">
            <v>UN</v>
          </cell>
          <cell r="D1745">
            <v>4.97</v>
          </cell>
        </row>
        <row r="1746">
          <cell r="A1746">
            <v>37964</v>
          </cell>
          <cell r="B1746" t="str">
            <v>JOELHO CPVC, SOLDAVEL, 45 GRAUS, 22 MM, PARA AGUA QUENTE</v>
          </cell>
          <cell r="C1746" t="str">
            <v>UN</v>
          </cell>
          <cell r="D1746">
            <v>6.65</v>
          </cell>
        </row>
        <row r="1747">
          <cell r="A1747">
            <v>37965</v>
          </cell>
          <cell r="B1747" t="str">
            <v>JOELHO CPVC, SOLDAVEL, 45 GRAUS, 28 MM, PARA AGUA QUENTE</v>
          </cell>
          <cell r="C1747" t="str">
            <v>UN</v>
          </cell>
          <cell r="D1747">
            <v>9.59</v>
          </cell>
        </row>
        <row r="1748">
          <cell r="A1748">
            <v>37966</v>
          </cell>
          <cell r="B1748" t="str">
            <v>JOELHO CPVC, SOLDAVEL, 45 GRAUS, 35 MM, PARA AGUA QUENTE</v>
          </cell>
          <cell r="C1748" t="str">
            <v>UN</v>
          </cell>
          <cell r="D1748">
            <v>16.84</v>
          </cell>
        </row>
        <row r="1749">
          <cell r="A1749">
            <v>37967</v>
          </cell>
          <cell r="B1749" t="str">
            <v>JOELHO CPVC, SOLDAVEL, 45 GRAUS, 42 MM, PARA AGUA QUENTE</v>
          </cell>
          <cell r="C1749" t="str">
            <v>UN</v>
          </cell>
          <cell r="D1749">
            <v>28.3</v>
          </cell>
        </row>
        <row r="1750">
          <cell r="A1750">
            <v>37968</v>
          </cell>
          <cell r="B1750" t="str">
            <v>JOELHO CPVC, SOLDAVEL, 45 GRAUS, 54 MM, PARA AGUA QUENTE</v>
          </cell>
          <cell r="C1750" t="str">
            <v>UN</v>
          </cell>
          <cell r="D1750">
            <v>60.09</v>
          </cell>
        </row>
        <row r="1751">
          <cell r="A1751">
            <v>37969</v>
          </cell>
          <cell r="B1751" t="str">
            <v>JOELHO CPVC, SOLDAVEL, 45 GRAUS, 73 MM, PARA AGUA QUENTE</v>
          </cell>
          <cell r="C1751" t="str">
            <v>UN</v>
          </cell>
          <cell r="D1751">
            <v>151.84</v>
          </cell>
        </row>
        <row r="1752">
          <cell r="A1752">
            <v>37970</v>
          </cell>
          <cell r="B1752" t="str">
            <v>JOELHO CPVC, SOLDAVEL, 45 GRAUS, 89 MM, PARA AGUA QUENTE</v>
          </cell>
          <cell r="C1752" t="str">
            <v>UN</v>
          </cell>
          <cell r="D1752">
            <v>219.67</v>
          </cell>
        </row>
        <row r="1753">
          <cell r="A1753">
            <v>44251</v>
          </cell>
          <cell r="B1753" t="str">
            <v>JOELHO CPVC, SOLDAVEL, 90 GRAUS, 114 MM, PARA AGUA QUENTE</v>
          </cell>
          <cell r="C1753" t="str">
            <v>UN</v>
          </cell>
          <cell r="D1753">
            <v>253.74</v>
          </cell>
        </row>
        <row r="1754">
          <cell r="A1754">
            <v>21118</v>
          </cell>
          <cell r="B1754" t="str">
            <v>JOELHO CPVC, SOLDAVEL, 90 GRAUS, 15 MM, PARA AGUA QUENTE</v>
          </cell>
          <cell r="C1754" t="str">
            <v>UN</v>
          </cell>
          <cell r="D1754">
            <v>3.95</v>
          </cell>
        </row>
        <row r="1755">
          <cell r="A1755">
            <v>37956</v>
          </cell>
          <cell r="B1755" t="str">
            <v>JOELHO CPVC, SOLDAVEL, 90 GRAUS, 22 MM, PARA AGUA QUENTE</v>
          </cell>
          <cell r="C1755" t="str">
            <v>UN</v>
          </cell>
          <cell r="D1755">
            <v>4.8600000000000003</v>
          </cell>
        </row>
        <row r="1756">
          <cell r="A1756">
            <v>37957</v>
          </cell>
          <cell r="B1756" t="str">
            <v>JOELHO CPVC, SOLDAVEL, 90 GRAUS, 28 MM, PARA AGUA QUENTE</v>
          </cell>
          <cell r="C1756" t="str">
            <v>UN</v>
          </cell>
          <cell r="D1756">
            <v>10.33</v>
          </cell>
        </row>
        <row r="1757">
          <cell r="A1757">
            <v>37958</v>
          </cell>
          <cell r="B1757" t="str">
            <v>JOELHO CPVC, SOLDAVEL, 90 GRAUS, 35 MM, PARA AGUA QUENTE</v>
          </cell>
          <cell r="C1757" t="str">
            <v>UN</v>
          </cell>
          <cell r="D1757">
            <v>18.68</v>
          </cell>
        </row>
        <row r="1758">
          <cell r="A1758">
            <v>37959</v>
          </cell>
          <cell r="B1758" t="str">
            <v>JOELHO CPVC, SOLDAVEL, 90 GRAUS, 42 MM, PARA AGUA QUENTE</v>
          </cell>
          <cell r="C1758" t="str">
            <v>UN</v>
          </cell>
          <cell r="D1758">
            <v>28.75</v>
          </cell>
        </row>
        <row r="1759">
          <cell r="A1759">
            <v>37960</v>
          </cell>
          <cell r="B1759" t="str">
            <v>JOELHO CPVC, SOLDAVEL, 90 GRAUS, 54 MM, PARA AGUA QUENTE</v>
          </cell>
          <cell r="C1759" t="str">
            <v>UN</v>
          </cell>
          <cell r="D1759">
            <v>73.47</v>
          </cell>
        </row>
        <row r="1760">
          <cell r="A1760">
            <v>37961</v>
          </cell>
          <cell r="B1760" t="str">
            <v>JOELHO CPVC, SOLDAVEL, 90 GRAUS, 73 MM, PARA AGUA QUENTE</v>
          </cell>
          <cell r="C1760" t="str">
            <v>UN</v>
          </cell>
          <cell r="D1760">
            <v>157.88999999999999</v>
          </cell>
        </row>
        <row r="1761">
          <cell r="A1761">
            <v>37962</v>
          </cell>
          <cell r="B1761" t="str">
            <v>JOELHO CPVC, SOLDAVEL, 90 GRAUS, 89 MM, PARA AGUA QUENTE</v>
          </cell>
          <cell r="C1761" t="str">
            <v>UN</v>
          </cell>
          <cell r="D1761">
            <v>182.02</v>
          </cell>
        </row>
        <row r="1762">
          <cell r="A1762">
            <v>3533</v>
          </cell>
          <cell r="B1762" t="str">
            <v>JOELHO DE REDUCAO, PVC SOLDAVEL, 90 GRAUS, 25 MM X 20 MM, COR MARROM, PARA AGUA FRIA PREDIAL</v>
          </cell>
          <cell r="C1762" t="str">
            <v>UN</v>
          </cell>
          <cell r="D1762">
            <v>2.2999999999999998</v>
          </cell>
        </row>
        <row r="1763">
          <cell r="A1763">
            <v>3538</v>
          </cell>
          <cell r="B1763" t="str">
            <v>JOELHO DE REDUCAO, PVC SOLDAVEL, 90 GRAUS, 32 MM X 25 MM, COR MARROM, PARA AGUA FRIA PREDIAL</v>
          </cell>
          <cell r="C1763" t="str">
            <v>UN</v>
          </cell>
          <cell r="D1763">
            <v>4.3600000000000003</v>
          </cell>
        </row>
        <row r="1764">
          <cell r="A1764">
            <v>3498</v>
          </cell>
          <cell r="B1764" t="str">
            <v>JOELHO DE REDUCAO, PVC, ROSCAVEL, 90 GRAUS, 1" X 3/4", COR BRANCA, PARA AGUA FRIA PREDIAL</v>
          </cell>
          <cell r="C1764" t="str">
            <v>UN</v>
          </cell>
          <cell r="D1764">
            <v>4.2300000000000004</v>
          </cell>
        </row>
        <row r="1765">
          <cell r="A1765">
            <v>3496</v>
          </cell>
          <cell r="B1765" t="str">
            <v>JOELHO DE REDUCAO, PVC, ROSCAVEL, 90 GRAUS, 3/4" X 1/2", COR BRANCA, PARA AGUA FRIA PREDIAL</v>
          </cell>
          <cell r="C1765" t="str">
            <v>UN</v>
          </cell>
          <cell r="D1765">
            <v>2.83</v>
          </cell>
        </row>
        <row r="1766">
          <cell r="A1766">
            <v>38429</v>
          </cell>
          <cell r="B1766" t="str">
            <v>JOELHO DE TRANSICAO, CPVC, SOLDAVEL, 90 GRAUS, 15 MM X 1/2", PARA AGUA QUENTE</v>
          </cell>
          <cell r="C1766" t="str">
            <v>UN</v>
          </cell>
          <cell r="D1766">
            <v>13.44</v>
          </cell>
        </row>
        <row r="1767">
          <cell r="A1767">
            <v>38431</v>
          </cell>
          <cell r="B1767" t="str">
            <v>JOELHO DE TRANSICAO, CPVC, SOLDAVEL, 90 GRAUS, 22 MM X 1/2", PARA AGUA QUENTE</v>
          </cell>
          <cell r="C1767" t="str">
            <v>UN</v>
          </cell>
          <cell r="D1767">
            <v>16.86</v>
          </cell>
        </row>
        <row r="1768">
          <cell r="A1768">
            <v>38430</v>
          </cell>
          <cell r="B1768" t="str">
            <v>JOELHO DE TRANSICAO, CPVC, SOLDAVEL, 90 GRAUS, 22 MM X 3/4", PARA AGUA QUENTE</v>
          </cell>
          <cell r="C1768" t="str">
            <v>UN</v>
          </cell>
          <cell r="D1768">
            <v>26.14</v>
          </cell>
        </row>
        <row r="1769">
          <cell r="A1769">
            <v>36348</v>
          </cell>
          <cell r="B1769" t="str">
            <v>JOELHO PPR 45 GRAUS, SOLDAVEL, F/F, DN 20 MM, PARA AGUA QUENTE PREDIAL</v>
          </cell>
          <cell r="C1769" t="str">
            <v>UN</v>
          </cell>
          <cell r="D1769">
            <v>2.64</v>
          </cell>
        </row>
        <row r="1770">
          <cell r="A1770">
            <v>36349</v>
          </cell>
          <cell r="B1770" t="str">
            <v>JOELHO PPR 45 GRAUS, SOLDAVEL, F/F, DN 25 MM, PARA AGUA QUENTE PREDIAL</v>
          </cell>
          <cell r="C1770" t="str">
            <v>UN</v>
          </cell>
          <cell r="D1770">
            <v>3.64</v>
          </cell>
        </row>
        <row r="1771">
          <cell r="A1771">
            <v>38987</v>
          </cell>
          <cell r="B1771" t="str">
            <v>JOELHO PPR 45 GRAUS, SOLDAVEL, F/F, DN 40 MM, PARA AQUA QUENTE E FRIA PREDIAL</v>
          </cell>
          <cell r="C1771" t="str">
            <v>UN</v>
          </cell>
          <cell r="D1771">
            <v>17.510000000000002</v>
          </cell>
        </row>
        <row r="1772">
          <cell r="A1772">
            <v>38988</v>
          </cell>
          <cell r="B1772" t="str">
            <v>JOELHO PPR 45 GRAUS, SOLDAVEL, F/F, DN 50 MM, PARA AQUA QUENTE E FRIA PREDIAL</v>
          </cell>
          <cell r="C1772" t="str">
            <v>UN</v>
          </cell>
          <cell r="D1772">
            <v>28.53</v>
          </cell>
        </row>
        <row r="1773">
          <cell r="A1773">
            <v>38989</v>
          </cell>
          <cell r="B1773" t="str">
            <v>JOELHO PPR 45 GRAUS, SOLDAVEL, F/F, DN 63 MM, PARA AQUA QUENTE E FRIA PREDIAL</v>
          </cell>
          <cell r="C1773" t="str">
            <v>UN</v>
          </cell>
          <cell r="D1773">
            <v>48.01</v>
          </cell>
        </row>
        <row r="1774">
          <cell r="A1774">
            <v>38990</v>
          </cell>
          <cell r="B1774" t="str">
            <v>JOELHO PPR 45 GRAUS, SOLDAVEL, F/F, DN 75 MM, PARA AQUA QUENTE E FRIA PREDIAL</v>
          </cell>
          <cell r="C1774" t="str">
            <v>UN</v>
          </cell>
          <cell r="D1774">
            <v>95.94</v>
          </cell>
        </row>
        <row r="1775">
          <cell r="A1775">
            <v>38991</v>
          </cell>
          <cell r="B1775" t="str">
            <v>JOELHO PPR 45 GRAUS, SOLDAVEL, F/F, DN 90 MM, PARA AQUA QUENTE E FRIA PREDIAL</v>
          </cell>
          <cell r="C1775" t="str">
            <v>UN</v>
          </cell>
          <cell r="D1775">
            <v>172.64</v>
          </cell>
        </row>
        <row r="1776">
          <cell r="A1776">
            <v>38433</v>
          </cell>
          <cell r="B1776" t="str">
            <v>JOELHO PPR, 45 GRAUS, SOLDAVEL, F/F, DN 32 MM, PARA AGUA QUENTE PREDIAL</v>
          </cell>
          <cell r="C1776" t="str">
            <v>UN</v>
          </cell>
          <cell r="D1776">
            <v>8.92</v>
          </cell>
        </row>
        <row r="1777">
          <cell r="A1777">
            <v>38440</v>
          </cell>
          <cell r="B1777" t="str">
            <v>JOELHO PPR, 90 GRAUS, SOLDAVEL, F/F, DN 110 MM, PARA AGUA QUENTE PREDIAL</v>
          </cell>
          <cell r="C1777" t="str">
            <v>UN</v>
          </cell>
          <cell r="D1777">
            <v>376.24</v>
          </cell>
        </row>
        <row r="1778">
          <cell r="A1778">
            <v>36359</v>
          </cell>
          <cell r="B1778" t="str">
            <v>JOELHO PPR, 90 GRAUS, SOLDAVEL, F/F, DN 20 MM, PARA AGUA QUENTE PREDIAL</v>
          </cell>
          <cell r="C1778" t="str">
            <v>UN</v>
          </cell>
          <cell r="D1778">
            <v>2.35</v>
          </cell>
        </row>
        <row r="1779">
          <cell r="A1779">
            <v>36360</v>
          </cell>
          <cell r="B1779" t="str">
            <v>JOELHO PPR, 90 GRAUS, SOLDAVEL, F/F, DN 25 MM, PARA AGUA QUENTE PREDIAL</v>
          </cell>
          <cell r="C1779" t="str">
            <v>UN</v>
          </cell>
          <cell r="D1779">
            <v>3.15</v>
          </cell>
        </row>
        <row r="1780">
          <cell r="A1780">
            <v>38434</v>
          </cell>
          <cell r="B1780" t="str">
            <v>JOELHO PPR, 90 GRAUS, SOLDAVEL, F/F, DN 32 MM, PARA AGUA QUENTE PREDIAL</v>
          </cell>
          <cell r="C1780" t="str">
            <v>UN</v>
          </cell>
          <cell r="D1780">
            <v>4.8099999999999996</v>
          </cell>
        </row>
        <row r="1781">
          <cell r="A1781">
            <v>38435</v>
          </cell>
          <cell r="B1781" t="str">
            <v>JOELHO PPR, 90 GRAUS, SOLDAVEL, F/F, DN 40 MM, PARA AGUA QUENTE PREDIAL</v>
          </cell>
          <cell r="C1781" t="str">
            <v>UN</v>
          </cell>
          <cell r="D1781">
            <v>10.82</v>
          </cell>
        </row>
        <row r="1782">
          <cell r="A1782">
            <v>38436</v>
          </cell>
          <cell r="B1782" t="str">
            <v>JOELHO PPR, 90 GRAUS, SOLDAVEL, F/F, DN 50 MM, PARA AGUA QUENTE PREDIAL</v>
          </cell>
          <cell r="C1782" t="str">
            <v>UN</v>
          </cell>
          <cell r="D1782">
            <v>17.940000000000001</v>
          </cell>
        </row>
        <row r="1783">
          <cell r="A1783">
            <v>38437</v>
          </cell>
          <cell r="B1783" t="str">
            <v>JOELHO PPR, 90 GRAUS, SOLDAVEL, F/F, DN 63 MM, PARA AGUA QUENTE PREDIAL</v>
          </cell>
          <cell r="C1783" t="str">
            <v>UN</v>
          </cell>
          <cell r="D1783">
            <v>29.1</v>
          </cell>
        </row>
        <row r="1784">
          <cell r="A1784">
            <v>38438</v>
          </cell>
          <cell r="B1784" t="str">
            <v>JOELHO PPR, 90 GRAUS, SOLDAVEL, F/F, DN 75 MM, PARA AGUA QUENTE PREDIAL</v>
          </cell>
          <cell r="C1784" t="str">
            <v>UN</v>
          </cell>
          <cell r="D1784">
            <v>84.4</v>
          </cell>
        </row>
        <row r="1785">
          <cell r="A1785">
            <v>38439</v>
          </cell>
          <cell r="B1785" t="str">
            <v>JOELHO PPR, 90 GRAUS, SOLDAVEL, F/F, DN 90 MM, PARA AGUA QUENTE PREDIAL</v>
          </cell>
          <cell r="C1785" t="str">
            <v>UN</v>
          </cell>
          <cell r="D1785">
            <v>107.25</v>
          </cell>
        </row>
        <row r="1786">
          <cell r="A1786">
            <v>10836</v>
          </cell>
          <cell r="B1786" t="str">
            <v>JOELHO PVC COM VISITA, 90 GRAUS, DN 100 X 50 MM, SERIE NORMAL, PARA ESGOTO PREDIAL</v>
          </cell>
          <cell r="C1786" t="str">
            <v>UN</v>
          </cell>
          <cell r="D1786">
            <v>19.579999999999998</v>
          </cell>
        </row>
        <row r="1787">
          <cell r="A1787">
            <v>3510</v>
          </cell>
          <cell r="B1787" t="str">
            <v>JOELHO PVC, 90 GRAUS, ROSCAVEL, 1 1/4", COR BRANCA, AGUA FRIA PREDIAL</v>
          </cell>
          <cell r="C1787" t="str">
            <v>UN</v>
          </cell>
          <cell r="D1787">
            <v>10.62</v>
          </cell>
        </row>
        <row r="1788">
          <cell r="A1788">
            <v>10835</v>
          </cell>
          <cell r="B1788" t="str">
            <v>JOELHO PVC, COM BOLSA E ANEL, 90 GRAUS, DN 40 X *38* MM, SERIE NORMAL, PARA ESGOTO PREDIAL</v>
          </cell>
          <cell r="C1788" t="str">
            <v>UN</v>
          </cell>
          <cell r="D1788">
            <v>5.46</v>
          </cell>
        </row>
        <row r="1789">
          <cell r="A1789">
            <v>3485</v>
          </cell>
          <cell r="B1789" t="str">
            <v>JOELHO PVC, ROSCAVEL, 45 GRAUS, 1", COR BRANCA, PARA AGUA FRIA PREDIAL</v>
          </cell>
          <cell r="C1789" t="str">
            <v>UN</v>
          </cell>
          <cell r="D1789">
            <v>11.17</v>
          </cell>
        </row>
        <row r="1790">
          <cell r="A1790">
            <v>3475</v>
          </cell>
          <cell r="B1790" t="str">
            <v>JOELHO PVC, ROSCAVEL, 45 GRAUS, 1/2", COR BRANCA, PARA AGUA FRIA PREDIAL</v>
          </cell>
          <cell r="C1790" t="str">
            <v>UN</v>
          </cell>
          <cell r="D1790">
            <v>4.04</v>
          </cell>
        </row>
        <row r="1791">
          <cell r="A1791">
            <v>3534</v>
          </cell>
          <cell r="B1791" t="str">
            <v>JOELHO PVC, ROSCAVEL, 45 GRAUS, 3/4", COR BRANCA, PARA AGUA FRIA PREDIAL</v>
          </cell>
          <cell r="C1791" t="str">
            <v>UN</v>
          </cell>
          <cell r="D1791">
            <v>6.4</v>
          </cell>
        </row>
        <row r="1792">
          <cell r="A1792">
            <v>3482</v>
          </cell>
          <cell r="B1792" t="str">
            <v>JOELHO PVC, ROSCAVEL, 90 GRAUS, 1", COR BRANCA, PARA AGUA FRIA PREDIAL</v>
          </cell>
          <cell r="C1792" t="str">
            <v>UN</v>
          </cell>
          <cell r="D1792">
            <v>4.58</v>
          </cell>
        </row>
        <row r="1793">
          <cell r="A1793">
            <v>3543</v>
          </cell>
          <cell r="B1793" t="str">
            <v>JOELHO PVC, ROSCAVEL, 90 GRAUS, 1/2", COR BRANCA, PARA AGUA FRIA PREDIAL</v>
          </cell>
          <cell r="C1793" t="str">
            <v>UN</v>
          </cell>
          <cell r="D1793">
            <v>1.48</v>
          </cell>
        </row>
        <row r="1794">
          <cell r="A1794">
            <v>3505</v>
          </cell>
          <cell r="B1794" t="str">
            <v>JOELHO PVC, ROSCAVEL, 90 GRAUS, 3/4", COR BRANCA, PARA AGUA FRIA PREDIAL</v>
          </cell>
          <cell r="C1794" t="str">
            <v>UN</v>
          </cell>
          <cell r="D1794">
            <v>2.21</v>
          </cell>
        </row>
        <row r="1795">
          <cell r="A1795">
            <v>3521</v>
          </cell>
          <cell r="B1795" t="str">
            <v>JOELHO PVC, SOLDAVEL COM ROSCA, 90 GRAUS, 20 MM X 1/2", COR MARROM, PARA AGUA FRIA PREDIAL</v>
          </cell>
          <cell r="C1795" t="str">
            <v>UN</v>
          </cell>
          <cell r="D1795">
            <v>1.66</v>
          </cell>
        </row>
        <row r="1796">
          <cell r="A1796">
            <v>3531</v>
          </cell>
          <cell r="B1796" t="str">
            <v>JOELHO PVC, SOLDAVEL COM ROSCA, 90 GRAUS, 25 MM X 1/2", COR MARROM, PARA AGUA FRIA PREDIAL</v>
          </cell>
          <cell r="C1796" t="str">
            <v>UN</v>
          </cell>
          <cell r="D1796">
            <v>3.17</v>
          </cell>
        </row>
        <row r="1797">
          <cell r="A1797">
            <v>3522</v>
          </cell>
          <cell r="B1797" t="str">
            <v>JOELHO PVC, SOLDAVEL COM ROSCA, 90 GRAUS, 25 MM X 3/4", COR MARROM, PARA AGUA FRIA PREDIAL</v>
          </cell>
          <cell r="C1797" t="str">
            <v>UN</v>
          </cell>
          <cell r="D1797">
            <v>2.04</v>
          </cell>
        </row>
        <row r="1798">
          <cell r="A1798">
            <v>3527</v>
          </cell>
          <cell r="B1798" t="str">
            <v>JOELHO PVC, SOLDAVEL COM ROSCA, 90 GRAUS, 32 MM X 3/4", COR MARROM, PARA AGUA FRIA PREDIAL</v>
          </cell>
          <cell r="C1798" t="str">
            <v>UN</v>
          </cell>
          <cell r="D1798">
            <v>10.76</v>
          </cell>
        </row>
        <row r="1799">
          <cell r="A1799">
            <v>3530</v>
          </cell>
          <cell r="B1799" t="str">
            <v>JOELHO PVC, SOLDAVEL, 90 GRAUS, 110 MM, COR MARROM, PARA AGUA FRIA PREDIAL</v>
          </cell>
          <cell r="C1799" t="str">
            <v>UN</v>
          </cell>
          <cell r="D1799">
            <v>174.3</v>
          </cell>
        </row>
        <row r="1800">
          <cell r="A1800">
            <v>3542</v>
          </cell>
          <cell r="B1800" t="str">
            <v>JOELHO PVC, SOLDAVEL, 90 GRAUS, 20 MM, COR MARROM, PARA AGUA FRIA PREDIAL</v>
          </cell>
          <cell r="C1800" t="str">
            <v>UN</v>
          </cell>
          <cell r="D1800">
            <v>0.5</v>
          </cell>
        </row>
        <row r="1801">
          <cell r="A1801">
            <v>3529</v>
          </cell>
          <cell r="B1801" t="str">
            <v>JOELHO PVC, SOLDAVEL, 90 GRAUS, 25 MM, COR MARROM, PARA AGUA FRIA PREDIAL</v>
          </cell>
          <cell r="C1801" t="str">
            <v>UN</v>
          </cell>
          <cell r="D1801">
            <v>0.61</v>
          </cell>
        </row>
        <row r="1802">
          <cell r="A1802">
            <v>3536</v>
          </cell>
          <cell r="B1802" t="str">
            <v>JOELHO PVC, SOLDAVEL, 90 GRAUS, 32 MM, COR MARROM, PARA AGUA FRIA PREDIAL</v>
          </cell>
          <cell r="C1802" t="str">
            <v>UN</v>
          </cell>
          <cell r="D1802">
            <v>2.04</v>
          </cell>
        </row>
        <row r="1803">
          <cell r="A1803">
            <v>3535</v>
          </cell>
          <cell r="B1803" t="str">
            <v>JOELHO PVC, SOLDAVEL, 90 GRAUS, 40 MM, COR MARROM, PARA AGUA FRIA PREDIAL</v>
          </cell>
          <cell r="C1803" t="str">
            <v>UN</v>
          </cell>
          <cell r="D1803">
            <v>4.97</v>
          </cell>
        </row>
        <row r="1804">
          <cell r="A1804">
            <v>3540</v>
          </cell>
          <cell r="B1804" t="str">
            <v>JOELHO PVC, SOLDAVEL, 90 GRAUS, 50 MM, COR MARROM, PARA AGUA FRIA PREDIAL</v>
          </cell>
          <cell r="C1804" t="str">
            <v>UN</v>
          </cell>
          <cell r="D1804">
            <v>4.21</v>
          </cell>
        </row>
        <row r="1805">
          <cell r="A1805">
            <v>3539</v>
          </cell>
          <cell r="B1805" t="str">
            <v>JOELHO PVC, SOLDAVEL, 90 GRAUS, 60 MM, COR MARROM, PARA AGUA FRIA PREDIAL</v>
          </cell>
          <cell r="C1805" t="str">
            <v>UN</v>
          </cell>
          <cell r="D1805">
            <v>24.39</v>
          </cell>
        </row>
        <row r="1806">
          <cell r="A1806">
            <v>3513</v>
          </cell>
          <cell r="B1806" t="str">
            <v>JOELHO PVC, SOLDAVEL, 90 GRAUS, 85 MM, COR MARROM, PARA AGUA FRIA PREDIAL</v>
          </cell>
          <cell r="C1806" t="str">
            <v>UN</v>
          </cell>
          <cell r="D1806">
            <v>86.02</v>
          </cell>
        </row>
        <row r="1807">
          <cell r="A1807">
            <v>3516</v>
          </cell>
          <cell r="B1807" t="str">
            <v>JOELHO PVC, SOLDAVEL, BB, 45 GRAUS, DN 40 MM, PARA ESGOTO PREDIAL</v>
          </cell>
          <cell r="C1807" t="str">
            <v>UN</v>
          </cell>
          <cell r="D1807">
            <v>2.2599999999999998</v>
          </cell>
        </row>
        <row r="1808">
          <cell r="A1808">
            <v>3517</v>
          </cell>
          <cell r="B1808" t="str">
            <v>JOELHO PVC, SOLDAVEL, BB, 90 GRAUS, SEM ANEL, DN 40 MM, PARA ESGOTO PREDIAL SECUNDARIO</v>
          </cell>
          <cell r="C1808" t="str">
            <v>UN</v>
          </cell>
          <cell r="D1808">
            <v>2.04</v>
          </cell>
        </row>
        <row r="1809">
          <cell r="A1809">
            <v>3515</v>
          </cell>
          <cell r="B1809" t="str">
            <v>JOELHO PVC, SOLDAVEL, COM BUCHA DE LATAO, 90 GRAUS, 20 MM X 1/2", PARA AGUA FRIA PREDIAL</v>
          </cell>
          <cell r="C1809" t="str">
            <v>UN</v>
          </cell>
          <cell r="D1809">
            <v>5.49</v>
          </cell>
        </row>
        <row r="1810">
          <cell r="A1810">
            <v>20147</v>
          </cell>
          <cell r="B1810" t="str">
            <v>JOELHO PVC, SOLDAVEL, COM BUCHA DE LATAO, 90 GRAUS, 25 MM X 1/2", PARA AGUA FRIA PREDIAL</v>
          </cell>
          <cell r="C1810" t="str">
            <v>UN</v>
          </cell>
          <cell r="D1810">
            <v>4.51</v>
          </cell>
        </row>
        <row r="1811">
          <cell r="A1811">
            <v>3524</v>
          </cell>
          <cell r="B1811" t="str">
            <v>JOELHO PVC, SOLDAVEL, COM BUCHA DE LATAO, 90 GRAUS, 25 MM X 3/4", PARA AGUA FRIA PREDIAL</v>
          </cell>
          <cell r="C1811" t="str">
            <v>UN</v>
          </cell>
          <cell r="D1811">
            <v>6.79</v>
          </cell>
        </row>
        <row r="1812">
          <cell r="A1812">
            <v>3532</v>
          </cell>
          <cell r="B1812" t="str">
            <v>JOELHO PVC, SOLDAVEL, COM BUCHA DE LATAO, 90 GRAUS, 32 MM X 3/4", PARA AGUA FRIA PREDIAL</v>
          </cell>
          <cell r="C1812" t="str">
            <v>UN</v>
          </cell>
          <cell r="D1812">
            <v>15.7</v>
          </cell>
        </row>
        <row r="1813">
          <cell r="A1813">
            <v>3528</v>
          </cell>
          <cell r="B1813" t="str">
            <v>JOELHO PVC, SOLDAVEL, PB, 45 GRAUS, DN 100 MM, PARA ESGOTO PREDIAL</v>
          </cell>
          <cell r="C1813" t="str">
            <v>UN</v>
          </cell>
          <cell r="D1813">
            <v>8.81</v>
          </cell>
        </row>
        <row r="1814">
          <cell r="A1814">
            <v>37952</v>
          </cell>
          <cell r="B1814" t="str">
            <v>JOELHO PVC, SOLDAVEL, PB, 45 GRAUS, DN 150 MM, PARA ESGOTO PREDIAL</v>
          </cell>
          <cell r="C1814" t="str">
            <v>UN</v>
          </cell>
          <cell r="D1814">
            <v>63.17</v>
          </cell>
        </row>
        <row r="1815">
          <cell r="A1815">
            <v>37951</v>
          </cell>
          <cell r="B1815" t="str">
            <v>JOELHO PVC, SOLDAVEL, PB, 45 GRAUS, DN 40 MM, PARA ESGOTO PREDIAL</v>
          </cell>
          <cell r="C1815" t="str">
            <v>UN</v>
          </cell>
          <cell r="D1815">
            <v>2.37</v>
          </cell>
        </row>
        <row r="1816">
          <cell r="A1816">
            <v>3518</v>
          </cell>
          <cell r="B1816" t="str">
            <v>JOELHO PVC, SOLDAVEL, PB, 45 GRAUS, DN 50 MM, PARA ESGOTO PREDIAL</v>
          </cell>
          <cell r="C1816" t="str">
            <v>UN</v>
          </cell>
          <cell r="D1816">
            <v>3.65</v>
          </cell>
        </row>
        <row r="1817">
          <cell r="A1817">
            <v>3519</v>
          </cell>
          <cell r="B1817" t="str">
            <v>JOELHO PVC, SOLDAVEL, PB, 45 GRAUS, DN 75 MM, PARA ESGOTO PREDIAL</v>
          </cell>
          <cell r="C1817" t="str">
            <v>UN</v>
          </cell>
          <cell r="D1817">
            <v>7.64</v>
          </cell>
        </row>
        <row r="1818">
          <cell r="A1818">
            <v>3520</v>
          </cell>
          <cell r="B1818" t="str">
            <v>JOELHO PVC, SOLDAVEL, PB, 90 GRAUS, DN 100 MM, PARA ESGOTO PREDIAL</v>
          </cell>
          <cell r="C1818" t="str">
            <v>UN</v>
          </cell>
          <cell r="D1818">
            <v>8.01</v>
          </cell>
        </row>
        <row r="1819">
          <cell r="A1819">
            <v>37950</v>
          </cell>
          <cell r="B1819" t="str">
            <v>JOELHO PVC, SOLDAVEL, PB, 90 GRAUS, DN 150 MM, PARA ESGOTO PREDIAL</v>
          </cell>
          <cell r="C1819" t="str">
            <v>UN</v>
          </cell>
          <cell r="D1819">
            <v>58.16</v>
          </cell>
        </row>
        <row r="1820">
          <cell r="A1820">
            <v>37949</v>
          </cell>
          <cell r="B1820" t="str">
            <v>JOELHO PVC, SOLDAVEL, PB, 90 GRAUS, DN 40 MM, PARA ESGOTO PREDIAL</v>
          </cell>
          <cell r="C1820" t="str">
            <v>UN</v>
          </cell>
          <cell r="D1820">
            <v>2.14</v>
          </cell>
        </row>
        <row r="1821">
          <cell r="A1821">
            <v>3526</v>
          </cell>
          <cell r="B1821" t="str">
            <v>JOELHO PVC, SOLDAVEL, PB, 90 GRAUS, DN 50 MM, PARA ESGOTO PREDIAL</v>
          </cell>
          <cell r="C1821" t="str">
            <v>UN</v>
          </cell>
          <cell r="D1821">
            <v>2.95</v>
          </cell>
        </row>
        <row r="1822">
          <cell r="A1822">
            <v>3509</v>
          </cell>
          <cell r="B1822" t="str">
            <v>JOELHO PVC, SOLDAVEL, PB, 90 GRAUS, DN 75 MM, PARA ESGOTO PREDIAL</v>
          </cell>
          <cell r="C1822" t="str">
            <v>UN</v>
          </cell>
          <cell r="D1822">
            <v>6.7</v>
          </cell>
        </row>
        <row r="1823">
          <cell r="A1823">
            <v>20151</v>
          </cell>
          <cell r="B1823" t="str">
            <v>JOELHO, PVC SERIE R, 45 GRAUS, DN 100 MM, PARA ESGOTO PREDIAL</v>
          </cell>
          <cell r="C1823" t="str">
            <v>UN</v>
          </cell>
          <cell r="D1823">
            <v>19.7</v>
          </cell>
        </row>
        <row r="1824">
          <cell r="A1824">
            <v>20152</v>
          </cell>
          <cell r="B1824" t="str">
            <v>JOELHO, PVC SERIE R, 45 GRAUS, DN 150 MM, PARA ESGOTO PREDIAL</v>
          </cell>
          <cell r="C1824" t="str">
            <v>UN</v>
          </cell>
          <cell r="D1824">
            <v>71.290000000000006</v>
          </cell>
        </row>
        <row r="1825">
          <cell r="A1825">
            <v>20148</v>
          </cell>
          <cell r="B1825" t="str">
            <v>JOELHO, PVC SERIE R, 45 GRAUS, DN 40 MM, PARA ESGOTO PREDIAL</v>
          </cell>
          <cell r="C1825" t="str">
            <v>UN</v>
          </cell>
          <cell r="D1825">
            <v>3.87</v>
          </cell>
        </row>
        <row r="1826">
          <cell r="A1826">
            <v>20149</v>
          </cell>
          <cell r="B1826" t="str">
            <v>JOELHO, PVC SERIE R, 45 GRAUS, DN 50 MM, PARA ESGOTO PREDIAL</v>
          </cell>
          <cell r="C1826" t="str">
            <v>UN</v>
          </cell>
          <cell r="D1826">
            <v>6.47</v>
          </cell>
        </row>
        <row r="1827">
          <cell r="A1827">
            <v>20150</v>
          </cell>
          <cell r="B1827" t="str">
            <v>JOELHO, PVC SERIE R, 45 GRAUS, DN 75 MM, PARA ESGOTO PREDIAL</v>
          </cell>
          <cell r="C1827" t="str">
            <v>UN</v>
          </cell>
          <cell r="D1827">
            <v>16.670000000000002</v>
          </cell>
        </row>
        <row r="1828">
          <cell r="A1828">
            <v>20157</v>
          </cell>
          <cell r="B1828" t="str">
            <v>JOELHO, PVC SERIE R, 90 GRAUS, DN 100 MM, PARA ESGOTO PREDIAL</v>
          </cell>
          <cell r="C1828" t="str">
            <v>UN</v>
          </cell>
          <cell r="D1828">
            <v>18.71</v>
          </cell>
        </row>
        <row r="1829">
          <cell r="A1829">
            <v>20158</v>
          </cell>
          <cell r="B1829" t="str">
            <v>JOELHO, PVC SERIE R, 90 GRAUS, DN 150 MM, PARA ESGOTO PREDIAL</v>
          </cell>
          <cell r="C1829" t="str">
            <v>UN</v>
          </cell>
          <cell r="D1829">
            <v>74.31</v>
          </cell>
        </row>
        <row r="1830">
          <cell r="A1830">
            <v>20154</v>
          </cell>
          <cell r="B1830" t="str">
            <v>JOELHO, PVC SERIE R, 90 GRAUS, DN 40 MM, PARA ESGOTO PREDIAL</v>
          </cell>
          <cell r="C1830" t="str">
            <v>UN</v>
          </cell>
          <cell r="D1830">
            <v>3.79</v>
          </cell>
        </row>
        <row r="1831">
          <cell r="A1831">
            <v>20155</v>
          </cell>
          <cell r="B1831" t="str">
            <v>JOELHO, PVC SERIE R, 90 GRAUS, DN 50 MM, PARA ESGOTO PREDIAL</v>
          </cell>
          <cell r="C1831" t="str">
            <v>UN</v>
          </cell>
          <cell r="D1831">
            <v>5.77</v>
          </cell>
        </row>
        <row r="1832">
          <cell r="A1832">
            <v>20156</v>
          </cell>
          <cell r="B1832" t="str">
            <v>JOELHO, PVC SERIE R, 90 GRAUS, DN 75 MM, PARA ESGOTO PREDIAL</v>
          </cell>
          <cell r="C1832" t="str">
            <v>UN</v>
          </cell>
          <cell r="D1832">
            <v>16.23</v>
          </cell>
        </row>
        <row r="1833">
          <cell r="A1833">
            <v>3499</v>
          </cell>
          <cell r="B1833" t="str">
            <v>JOELHO, PVC SOLDAVEL, 45 GRAUS, 20 MM, COR MARROM, PARA AGUA FRIA PREDIAL</v>
          </cell>
          <cell r="C1833" t="str">
            <v>UN</v>
          </cell>
          <cell r="D1833">
            <v>0.95</v>
          </cell>
        </row>
        <row r="1834">
          <cell r="A1834">
            <v>3500</v>
          </cell>
          <cell r="B1834" t="str">
            <v>JOELHO, PVC SOLDAVEL, 45 GRAUS, 25 MM, COR MARROM, PARA AGUA FRIA PREDIAL</v>
          </cell>
          <cell r="C1834" t="str">
            <v>UN</v>
          </cell>
          <cell r="D1834">
            <v>1.26</v>
          </cell>
        </row>
        <row r="1835">
          <cell r="A1835">
            <v>3501</v>
          </cell>
          <cell r="B1835" t="str">
            <v>JOELHO, PVC SOLDAVEL, 45 GRAUS, 32 MM, COR MARROM, PARA AGUA FRIA PREDIAL</v>
          </cell>
          <cell r="C1835" t="str">
            <v>UN</v>
          </cell>
          <cell r="D1835">
            <v>3.49</v>
          </cell>
        </row>
        <row r="1836">
          <cell r="A1836">
            <v>3502</v>
          </cell>
          <cell r="B1836" t="str">
            <v>JOELHO, PVC SOLDAVEL, 45 GRAUS, 40 MM, COR MARROM, PARA AGUA FRIA PREDIAL</v>
          </cell>
          <cell r="C1836" t="str">
            <v>UN</v>
          </cell>
          <cell r="D1836">
            <v>5.0199999999999996</v>
          </cell>
        </row>
        <row r="1837">
          <cell r="A1837">
            <v>3503</v>
          </cell>
          <cell r="B1837" t="str">
            <v>JOELHO, PVC SOLDAVEL, 45 GRAUS, 50 MM, COR MARROM, PARA AGUA FRIA PREDIAL</v>
          </cell>
          <cell r="C1837" t="str">
            <v>UN</v>
          </cell>
          <cell r="D1837">
            <v>6.31</v>
          </cell>
        </row>
        <row r="1838">
          <cell r="A1838">
            <v>3477</v>
          </cell>
          <cell r="B1838" t="str">
            <v>JOELHO, PVC SOLDAVEL, 45 GRAUS, 60 MM, COR MARROM, PARA AGUA FRIA PREDIAL</v>
          </cell>
          <cell r="C1838" t="str">
            <v>UN</v>
          </cell>
          <cell r="D1838">
            <v>22.92</v>
          </cell>
        </row>
        <row r="1839">
          <cell r="A1839">
            <v>3478</v>
          </cell>
          <cell r="B1839" t="str">
            <v>JOELHO, PVC SOLDAVEL, 45 GRAUS, 75 MM, COR MARROM, PARA AGUA FRIA PREDIAL</v>
          </cell>
          <cell r="C1839" t="str">
            <v>UN</v>
          </cell>
          <cell r="D1839">
            <v>54.96</v>
          </cell>
        </row>
        <row r="1840">
          <cell r="A1840">
            <v>3525</v>
          </cell>
          <cell r="B1840" t="str">
            <v>JOELHO, PVC SOLDAVEL, 45 GRAUS, 85 MM, COR MARROM, PARA AGUA FRIA PREDIAL</v>
          </cell>
          <cell r="C1840" t="str">
            <v>UN</v>
          </cell>
          <cell r="D1840">
            <v>67.83</v>
          </cell>
        </row>
        <row r="1841">
          <cell r="A1841">
            <v>3511</v>
          </cell>
          <cell r="B1841" t="str">
            <v>JOELHO, PVC SOLDAVEL, 90 GRAUS, 75 MM, COR MARROM, PARA AGUA FRIA PREDIAL</v>
          </cell>
          <cell r="C1841" t="str">
            <v>UN</v>
          </cell>
          <cell r="D1841">
            <v>71.95</v>
          </cell>
        </row>
        <row r="1842">
          <cell r="A1842">
            <v>12032</v>
          </cell>
          <cell r="B1842" t="str">
            <v>JOGO DE TRANQUETA E ROSETA QUADRADA DE SOBREPOR SEM FUROS, EM LATAO CROMADO, *50 X 50* MM, PARA FECHADURA DE PORTA DE BANHEIRO</v>
          </cell>
          <cell r="C1842" t="str">
            <v>JG</v>
          </cell>
          <cell r="D1842">
            <v>53.25</v>
          </cell>
        </row>
        <row r="1843">
          <cell r="A1843">
            <v>12030</v>
          </cell>
          <cell r="B1843" t="str">
            <v>JOGO DE TRANQUETA E ROSETA REDONDA DE SOBREPOR SEM FUROS, EM LATAO CROMADO, DIAMETRO *50* MM, PARA FECHADURA DE PORTA DE BANHEIRO</v>
          </cell>
          <cell r="C1843" t="str">
            <v>JG</v>
          </cell>
          <cell r="D1843">
            <v>50.03</v>
          </cell>
        </row>
        <row r="1844">
          <cell r="A1844">
            <v>10908</v>
          </cell>
          <cell r="B1844" t="str">
            <v>JUNCAO DE REDUCAO INVERTIDA, PVC SOLDAVEL, 100 X 50 MM, SERIE NORMAL PARA ESGOTO PREDIAL</v>
          </cell>
          <cell r="C1844" t="str">
            <v>UN</v>
          </cell>
          <cell r="D1844">
            <v>18.39</v>
          </cell>
        </row>
        <row r="1845">
          <cell r="A1845">
            <v>10909</v>
          </cell>
          <cell r="B1845" t="str">
            <v>JUNCAO DE REDUCAO INVERTIDA, PVC SOLDAVEL, 100 X 75 MM, SERIE NORMAL PARA ESGOTO PREDIAL</v>
          </cell>
          <cell r="C1845" t="str">
            <v>UN</v>
          </cell>
          <cell r="D1845">
            <v>21.4</v>
          </cell>
        </row>
        <row r="1846">
          <cell r="A1846">
            <v>3669</v>
          </cell>
          <cell r="B1846" t="str">
            <v>JUNCAO DE REDUCAO INVERTIDA, PVC SOLDAVEL, 75 X 50 MM, SERIE NORMAL PARA ESGOTO PREDIAL</v>
          </cell>
          <cell r="C1846" t="str">
            <v>UN</v>
          </cell>
          <cell r="D1846">
            <v>13.14</v>
          </cell>
        </row>
        <row r="1847">
          <cell r="A1847">
            <v>20139</v>
          </cell>
          <cell r="B1847" t="str">
            <v>JUNCAO DUPLA, PVC SERIE R, DN 100 X 100 X 100 MM, PARA ESGOTO PREDIAL</v>
          </cell>
          <cell r="C1847" t="str">
            <v>UN</v>
          </cell>
          <cell r="D1847">
            <v>113.05</v>
          </cell>
        </row>
        <row r="1848">
          <cell r="A1848">
            <v>3668</v>
          </cell>
          <cell r="B1848" t="str">
            <v>JUNCAO DUPLA, PVC SOLDAVEL, DN 100 X 100 X 100 MM, SERIE NORMAL PARA ESGOTO PREDIAL</v>
          </cell>
          <cell r="C1848" t="str">
            <v>UN</v>
          </cell>
          <cell r="D1848">
            <v>40.380000000000003</v>
          </cell>
        </row>
        <row r="1849">
          <cell r="A1849">
            <v>10911</v>
          </cell>
          <cell r="B1849" t="str">
            <v>JUNCAO INVERTIDA, PVC SOLDAVEL, 75 X 75 MM, SERIE NORMAL PARA ESGOTO PREDIAL</v>
          </cell>
          <cell r="C1849" t="str">
            <v>UN</v>
          </cell>
          <cell r="D1849">
            <v>17.7</v>
          </cell>
        </row>
        <row r="1850">
          <cell r="A1850">
            <v>3659</v>
          </cell>
          <cell r="B1850" t="str">
            <v>JUNCAO SIMPLES DE REDUCAO, PVC, DN 100 X 50 MM, SERIE NORMAL PARA ESGOTO PREDIAL</v>
          </cell>
          <cell r="C1850" t="str">
            <v>UN</v>
          </cell>
          <cell r="D1850">
            <v>18.04</v>
          </cell>
        </row>
        <row r="1851">
          <cell r="A1851">
            <v>3660</v>
          </cell>
          <cell r="B1851" t="str">
            <v>JUNCAO SIMPLES DE REDUCAO, PVC, DN 100 X 75 MM, SERIE NORMAL PARA ESGOTO PREDIAL</v>
          </cell>
          <cell r="C1851" t="str">
            <v>UN</v>
          </cell>
          <cell r="D1851">
            <v>23.32</v>
          </cell>
        </row>
        <row r="1852">
          <cell r="A1852">
            <v>20144</v>
          </cell>
          <cell r="B1852" t="str">
            <v>JUNCAO SIMPLES, PVC SERIE R, DN 100 X 100 MM, PARA ESGOTO PREDIAL</v>
          </cell>
          <cell r="C1852" t="str">
            <v>UN</v>
          </cell>
          <cell r="D1852">
            <v>52.23</v>
          </cell>
        </row>
        <row r="1853">
          <cell r="A1853">
            <v>20143</v>
          </cell>
          <cell r="B1853" t="str">
            <v>JUNCAO SIMPLES, PVC SERIE R, DN 100 X 75 MM, PARA ESGOTO PREDIAL</v>
          </cell>
          <cell r="C1853" t="str">
            <v>UN</v>
          </cell>
          <cell r="D1853">
            <v>66.83</v>
          </cell>
        </row>
        <row r="1854">
          <cell r="A1854">
            <v>20145</v>
          </cell>
          <cell r="B1854" t="str">
            <v>JUNCAO SIMPLES, PVC SERIE R, DN 150 X 100 MM, PARA ESGOTO PREDIAL</v>
          </cell>
          <cell r="C1854" t="str">
            <v>UN</v>
          </cell>
          <cell r="D1854">
            <v>128.91</v>
          </cell>
        </row>
        <row r="1855">
          <cell r="A1855">
            <v>20146</v>
          </cell>
          <cell r="B1855" t="str">
            <v>JUNCAO SIMPLES, PVC SERIE R, DN 150 X 150 MM, PARA ESGOTO PREDIAL</v>
          </cell>
          <cell r="C1855" t="str">
            <v>UN</v>
          </cell>
          <cell r="D1855">
            <v>176.22</v>
          </cell>
        </row>
        <row r="1856">
          <cell r="A1856">
            <v>20140</v>
          </cell>
          <cell r="B1856" t="str">
            <v>JUNCAO SIMPLES, PVC SERIE R, DN 40 X 40 MM, PARA ESGOTO PREDIAL</v>
          </cell>
          <cell r="C1856" t="str">
            <v>UN</v>
          </cell>
          <cell r="D1856">
            <v>8.26</v>
          </cell>
        </row>
        <row r="1857">
          <cell r="A1857">
            <v>20141</v>
          </cell>
          <cell r="B1857" t="str">
            <v>JUNCAO SIMPLES, PVC SERIE R, DN 50 X 50 MM, PARA ESGOTO PREDIAL</v>
          </cell>
          <cell r="C1857" t="str">
            <v>UN</v>
          </cell>
          <cell r="D1857">
            <v>20.25</v>
          </cell>
        </row>
        <row r="1858">
          <cell r="A1858">
            <v>20142</v>
          </cell>
          <cell r="B1858" t="str">
            <v>JUNCAO SIMPLES, PVC SERIE R, DN 75 X 75 MM, PARA ESGOTO PREDIAL</v>
          </cell>
          <cell r="C1858" t="str">
            <v>UN</v>
          </cell>
          <cell r="D1858">
            <v>35.619999999999997</v>
          </cell>
        </row>
        <row r="1859">
          <cell r="A1859">
            <v>3670</v>
          </cell>
          <cell r="B1859" t="str">
            <v>JUNCAO SIMPLES, PVC, 45 GRAUS, DN 100 X 100 MM, SERIE NORMAL PARA ESGOTO PREDIAL</v>
          </cell>
          <cell r="C1859" t="str">
            <v>UN</v>
          </cell>
          <cell r="D1859">
            <v>23.16</v>
          </cell>
        </row>
        <row r="1860">
          <cell r="A1860">
            <v>3666</v>
          </cell>
          <cell r="B1860" t="str">
            <v>JUNCAO SIMPLES, PVC, 45 GRAUS, DN 40 X 40 MM, SERIE NORMAL PARA ESGOTO PREDIAL</v>
          </cell>
          <cell r="C1860" t="str">
            <v>UN</v>
          </cell>
          <cell r="D1860">
            <v>3.64</v>
          </cell>
        </row>
        <row r="1861">
          <cell r="A1861">
            <v>3662</v>
          </cell>
          <cell r="B1861" t="str">
            <v>JUNCAO SIMPLES, PVC, 45 GRAUS, DN 50 X 50 MM, SERIE NORMAL PARA ESGOTO PREDIAL</v>
          </cell>
          <cell r="C1861" t="str">
            <v>UN</v>
          </cell>
          <cell r="D1861">
            <v>9.5</v>
          </cell>
        </row>
        <row r="1862">
          <cell r="A1862">
            <v>3658</v>
          </cell>
          <cell r="B1862" t="str">
            <v>JUNCAO SIMPLES, PVC, 45 GRAUS, DN 75 X 75 MM, SERIE NORMAL PARA ESGOTO PREDIAL</v>
          </cell>
          <cell r="C1862" t="str">
            <v>UN</v>
          </cell>
          <cell r="D1862">
            <v>18.010000000000002</v>
          </cell>
        </row>
        <row r="1863">
          <cell r="A1863">
            <v>42696</v>
          </cell>
          <cell r="B1863" t="str">
            <v>JUNCAO, PVC, 45 GRAUS, JE, BBB, DN 150 MM, PARA TUBO CORRUGADO E/OU LISO, REDE COLETORA DE ESGOTO</v>
          </cell>
          <cell r="C1863" t="str">
            <v>UN</v>
          </cell>
          <cell r="D1863">
            <v>142.80000000000001</v>
          </cell>
        </row>
        <row r="1864">
          <cell r="A1864">
            <v>38394</v>
          </cell>
          <cell r="B1864" t="str">
            <v>KIT ACESSORIOS PARA COMPRESSOR DE AR, 5 PECAS (PISTOLAS PINTURA, LIMPEZA E PULVERIZACAO, CALIBRADOR E MANGUEIRA)</v>
          </cell>
          <cell r="C1864" t="str">
            <v>UN</v>
          </cell>
          <cell r="D1864">
            <v>293.26</v>
          </cell>
        </row>
        <row r="1865">
          <cell r="A1865">
            <v>3729</v>
          </cell>
          <cell r="B1865" t="str">
            <v>KIT CAVALETE, PVC, COM REGISTRO, PARA HIDROMETRO, BITOLAS 1/2" OU 3/4" - COMPLETO</v>
          </cell>
          <cell r="C1865" t="str">
            <v>UN</v>
          </cell>
          <cell r="D1865">
            <v>116.87</v>
          </cell>
        </row>
        <row r="1866">
          <cell r="A1866">
            <v>39398</v>
          </cell>
          <cell r="B1866" t="str">
            <v>KIT DE ACESSORIOS PARA BANHEIRO EM METAL CROMADO, 5 PECAS</v>
          </cell>
          <cell r="C1866" t="str">
            <v>UN</v>
          </cell>
          <cell r="D1866">
            <v>221.19</v>
          </cell>
        </row>
        <row r="1867">
          <cell r="A1867">
            <v>13343</v>
          </cell>
          <cell r="B1867" t="str">
            <v>KIT DE MATERIAIS PARA BRACADEIRA PARA FIXACAO EM POSTE CIRCULAR, CONTEM TRES FIXADORES E UM ROLO DE FITA DE 3 M EM ACO CARBONO</v>
          </cell>
          <cell r="C1867" t="str">
            <v>UN</v>
          </cell>
          <cell r="D1867">
            <v>40.18</v>
          </cell>
        </row>
        <row r="1868">
          <cell r="A1868">
            <v>12118</v>
          </cell>
          <cell r="B1868" t="str">
            <v>KIT DE PROTECAO ARSTOP PARA AR CONDICIONADO, TOMADA PADRAO 2P+T 20 A, COM DISJUNTOR UNIPOLAR DIN 20A</v>
          </cell>
          <cell r="C1868" t="str">
            <v>UN</v>
          </cell>
          <cell r="D1868">
            <v>25.06</v>
          </cell>
        </row>
        <row r="1869">
          <cell r="A1869">
            <v>39482</v>
          </cell>
          <cell r="B1869" t="str">
            <v>KIT PORTA PRONTA DE MADEIRA, FOLHA LEVE (NBR 15930) DE 600 X 2100 MM OU 700 X 2100 MM, DE 35 MM A 40 MM DE ESPESSURA, COM MARCO EM ACO, NUCLEO COLMEIA, CAPA LISA EM HDF, ACABAMENTO MELAMINICO BRANCO (INCLUI MARCO, ALIZARES, DOBRADICAS E FECHADURA)</v>
          </cell>
          <cell r="C1869" t="str">
            <v>UN</v>
          </cell>
          <cell r="D1869">
            <v>718.33</v>
          </cell>
        </row>
        <row r="1870">
          <cell r="A1870">
            <v>39486</v>
          </cell>
          <cell r="B1870" t="str">
            <v>KIT PORTA PRONTA DE MADEIRA, FOLHA LEVE (NBR 15930) DE 600 X 2100 MM OU 700 X 2100 MM, DE 35 MM A 40 MM DE ESPESSURA, NUCLEO COLMEIA, ESTRUTURA USINADA PARA FECHADURA, CAPA LISA EM HDF, ACABAMENTO EM PRIMER PARA PINTURA (INCLUI MARCO, ALIZARES E DOBRADICAS)</v>
          </cell>
          <cell r="C1870" t="str">
            <v>UN</v>
          </cell>
          <cell r="D1870">
            <v>586.26</v>
          </cell>
        </row>
        <row r="1871">
          <cell r="A1871">
            <v>39484</v>
          </cell>
          <cell r="B1871" t="str">
            <v>KIT PORTA PRONTA DE MADEIRA, FOLHA LEVE (NBR 15930) DE 800 X 2100 MM, DE 35 MM A 40 MM DE ESPESSURA, COM MARCO EM ACO, NUCLEO COLMEIA, CAPA LISA EM HDF, ACABAMENTO MELAMINICO BRANCO (INCLUI MARCO, ALIZARES, DOBRADICAS E FECHADURA)</v>
          </cell>
          <cell r="C1871" t="str">
            <v>UN</v>
          </cell>
          <cell r="D1871">
            <v>718.33</v>
          </cell>
        </row>
        <row r="1872">
          <cell r="A1872">
            <v>39488</v>
          </cell>
          <cell r="B1872" t="str">
            <v>KIT PORTA PRONTA DE MADEIRA, FOLHA LEVE (NBR 15930) DE 800 X 2100 MM, DE 35 MM A 40 MM DE ESPESSURA, NUCLEO COLMEIA, ESTRUTURA USINADA PARA FECHADURA, CAPA LISA EM HDF, ACABAMENTO EM PRIMER PARA PINTURA (INCLUI MARCO, ALIZARES E DOBRADICAS)</v>
          </cell>
          <cell r="C1872" t="str">
            <v>UN</v>
          </cell>
          <cell r="D1872">
            <v>595.86</v>
          </cell>
        </row>
        <row r="1873">
          <cell r="A1873">
            <v>39485</v>
          </cell>
          <cell r="B1873" t="str">
            <v>KIT PORTA PRONTA DE MADEIRA, FOLHA LEVE (NBR 15930) DE 900 X 2100 MM, DE 35 MM A 40 MM DE ESPESSURA, COM MARCO EM ACO, NUCLEO COLMEIA, CAPA LISA EM HDF, ACABAMENTO MELAMINICO BRANCO (INCLUI MARCO, ALIZARES, DOBRADICAS E FECHADURA)</v>
          </cell>
          <cell r="C1873" t="str">
            <v>UN</v>
          </cell>
          <cell r="D1873">
            <v>718.33</v>
          </cell>
        </row>
        <row r="1874">
          <cell r="A1874">
            <v>39489</v>
          </cell>
          <cell r="B1874" t="str">
            <v>KIT PORTA PRONTA DE MADEIRA, FOLHA LEVE (NBR 15930) DE 900 X 2100 MM, DE 35 MM A 40 MM DE ESPESSURA, NUCLEO COLMEIA, ESTRUTURA USINADA PARA FECHADURA, CAPA LISA EM HDF, ACABAMENTO EM PRIMER PARA PINTURA (INCLUI MARCO, ALIZARES E DOBRADICAS)</v>
          </cell>
          <cell r="C1874" t="str">
            <v>UN</v>
          </cell>
          <cell r="D1874">
            <v>605.96</v>
          </cell>
        </row>
        <row r="1875">
          <cell r="A1875">
            <v>39490</v>
          </cell>
          <cell r="B1875" t="str">
            <v>KIT PORTA PRONTA DE MADEIRA, FOLHA MEDIA (NBR 15930) DE 600 X 2100 MM OU 700 X 2100 MM, DE 35 MM A 40 MM DE ESPESSURA, NUCLEO SEMI-SOLIDO (SARRAFEADO), ESTRUTURA USINADA PARA FECHADURA, CAPA LISA EM HDF, ACABAMENTO MELAMINICO BRANCO (INCLUI MARCO, ALIZARES E DOBRADICAS)</v>
          </cell>
          <cell r="C1875" t="str">
            <v>UN</v>
          </cell>
          <cell r="D1875">
            <v>902.96</v>
          </cell>
        </row>
        <row r="1876">
          <cell r="A1876">
            <v>39494</v>
          </cell>
          <cell r="B1876" t="str">
            <v>KIT PORTA PRONTA DE MADEIRA, FOLHA MEDIA (NBR 15930) DE 600 X 2100 MM, DE 35 MM A 40 MM DE ESPESSURA, NUCLEO SEMI-SOLIDO (SARRAFEADO), ESTRUTURA USINADA PARA FECHADURA, CAPA LISA EM HDF, ACABAMENTO EM PRIMER PARA PINTURA (INCLUI MARCO, ALIZARES E DOBRADICAS)</v>
          </cell>
          <cell r="C1876" t="str">
            <v>UN</v>
          </cell>
          <cell r="D1876">
            <v>648.4</v>
          </cell>
        </row>
        <row r="1877">
          <cell r="A1877">
            <v>39495</v>
          </cell>
          <cell r="B1877" t="str">
            <v>KIT PORTA PRONTA DE MADEIRA, FOLHA MEDIA (NBR 15930) DE 700 X 2100 MM, DE 35 MM A 40 MM DE ESPESSURA, NUCLEO SEMI-SOLIDO (SARRAFEADO), ESTRUTURA USINADA PARA FECHADURA, CAPA LISA EM HDF, ACABAMENTO EM PRIMER PARA PINTURA (INCLUI MARCO, ALIZARES E DOBRADICAS)</v>
          </cell>
          <cell r="C1877" t="str">
            <v>UN</v>
          </cell>
          <cell r="D1877">
            <v>730.66</v>
          </cell>
        </row>
        <row r="1878">
          <cell r="A1878">
            <v>39496</v>
          </cell>
          <cell r="B1878" t="str">
            <v>KIT PORTA PRONTA DE MADEIRA, FOLHA MEDIA (NBR 15930) DE 800 X 2100 MM, DE 35 MM A 40 MM DE ESPESSURA, NUCLEO SEMI-SOLIDO (SARRAFEADO), ESTRUTURA USINADA PARA FECHADURA, CAPA LISA EM HDF, ACABAMENTO EM PRIMER PARA PINTURA (INCLUI MARCO, ALIZARES E DOBRADICAS)</v>
          </cell>
          <cell r="C1878" t="str">
            <v>UN</v>
          </cell>
          <cell r="D1878">
            <v>803.72</v>
          </cell>
        </row>
        <row r="1879">
          <cell r="A1879">
            <v>39492</v>
          </cell>
          <cell r="B1879" t="str">
            <v>KIT PORTA PRONTA DE MADEIRA, FOLHA MEDIA (NBR 15930) DE 800 X 2100 MM, DE 35 MM A 40 MM DE ESPESSURA, NUCLEO SEMI-SOLIDO (SARRAFEADO), ESTRUTURA USINADA PARA FECHADURA, CAPA LISA EM HDF, ACABAMENTO MELAMINICO BRANCO (INCLUI MARCO, ALIZARES E DOBRADICAS)</v>
          </cell>
          <cell r="C1879" t="str">
            <v>UN</v>
          </cell>
          <cell r="D1879">
            <v>930.49</v>
          </cell>
        </row>
        <row r="1880">
          <cell r="A1880">
            <v>39497</v>
          </cell>
          <cell r="B1880" t="str">
            <v>KIT PORTA PRONTA DE MADEIRA, FOLHA MEDIA (NBR 15930) DE 900 X 2100 MM, DE 35 MM A 40 MM DE ESPESSURA, NUCLEO SEMI-SOLIDO (SARRAFEADO), ESTRUTURA USINADA PARA FECHADURA, CAPA LISA EM HDF, ACABAMENTO EM PRIMER PARA PINTURA (INCLUI MARCO, ALIZARES E DOBRADICAS)</v>
          </cell>
          <cell r="C1880" t="str">
            <v>UN</v>
          </cell>
          <cell r="D1880">
            <v>840.48</v>
          </cell>
        </row>
        <row r="1881">
          <cell r="A1881">
            <v>39493</v>
          </cell>
          <cell r="B1881" t="str">
            <v>KIT PORTA PRONTA DE MADEIRA, FOLHA MEDIA (NBR 15930) DE 900 X 2100 MM, DE 35 MM A 40 MM DE ESPESSURA, NUCLEO SEMI-SOLIDO (SARRAFEADO), ESTRUTURA USINADA PARA FECHADURA, CAPA LISA EM HDF, ACABAMENTO MELAMINICO BRANCO (INCLUI MARCO, ALIZARES E DOBRADICAS)</v>
          </cell>
          <cell r="C1881" t="str">
            <v>UN</v>
          </cell>
          <cell r="D1881">
            <v>998.04</v>
          </cell>
        </row>
        <row r="1882">
          <cell r="A1882">
            <v>43628</v>
          </cell>
          <cell r="B1882" t="str">
            <v>KIT PORTA PRONTA DE MADEIRA, FOLHA PESADA (NBR 15930) DE 800 X 2100 MM, DE 40 MM A 45 MM DE ESPESSURA, COM MARCO EM ACO, NUCLEO SOLIDO, CAPA LISA EM HDF, ACABAMENTO MELAMINICO BRANCO (INCLUI MARCO, ALIZARES, DOBRADICAS E FECHADURA)</v>
          </cell>
          <cell r="C1882" t="str">
            <v>UN</v>
          </cell>
          <cell r="D1882">
            <v>1058.5999999999999</v>
          </cell>
        </row>
        <row r="1883">
          <cell r="A1883">
            <v>39500</v>
          </cell>
          <cell r="B1883" t="str">
            <v>KIT PORTA PRONTA DE MADEIRA, FOLHA PESADA (NBR 15930) DE 800 X 2100 MM, DE 40 MM A 45 MM DE ESPESSURA, NUCLEO SOLIDO, CAPA LISA EM HDF, ACABAMENTO MELAMINICO BRANCO (INCLUI MARCO, ALIZARES, DOBRADICAS E FECHADURA EXTERNA)</v>
          </cell>
          <cell r="C1883" t="str">
            <v>UN</v>
          </cell>
          <cell r="D1883">
            <v>1088.95</v>
          </cell>
        </row>
        <row r="1884">
          <cell r="A1884">
            <v>39498</v>
          </cell>
          <cell r="B1884" t="str">
            <v>KIT PORTA PRONTA DE MADEIRA, FOLHA PESADA (NBR 15930) DE 800 X 2100 MM, DE 40 MM A 45 MM DE ESPESSURA, NUCLEO SOLIDO, ESTRUTURA USINADA PARA FECHADURA, CAPA LISA EM HDF, ACABAMENTO EM LAMINADO NATURAL COM VERNIZ (INCLUI MARCO, ALIZARES E DOBRADICAS)</v>
          </cell>
          <cell r="C1884" t="str">
            <v>UN</v>
          </cell>
          <cell r="D1884">
            <v>1343.03</v>
          </cell>
        </row>
        <row r="1885">
          <cell r="A1885">
            <v>43621</v>
          </cell>
          <cell r="B1885" t="str">
            <v>KIT PORTA PRONTA DE MADEIRA, FOLHA PESADA (NBR 15930) DE 900 X 2100 MM, DE 40 MM A 45 MM DE ESPESSURA, COM MARCO EM ACO, NUCLEO SOLIDO, CAPA LISA EM HDF, ACABAMENTO MELAMINICO BRANCO (INCLUI MARCO, ALIZARES, DOBRADICAS E FECHADURA)</v>
          </cell>
          <cell r="C1885" t="str">
            <v>UN</v>
          </cell>
          <cell r="D1885">
            <v>1124.76</v>
          </cell>
        </row>
        <row r="1886">
          <cell r="A1886">
            <v>39501</v>
          </cell>
          <cell r="B1886" t="str">
            <v>KIT PORTA PRONTA DE MADEIRA, FOLHA PESADA (NBR 15930) DE 900 X 2100 MM, DE 40 MM A 45 MM DE ESPESSURA, NUCLEO SOLIDO, CAPA LISA EM HDF, ACABAMENTO MELAMINICO BRANCO (INCLUI MARCO, ALIZARES, DOBRADICAS E FECHADURA EXTERNA)</v>
          </cell>
          <cell r="C1886" t="str">
            <v>UN</v>
          </cell>
          <cell r="D1886">
            <v>1118.44</v>
          </cell>
        </row>
        <row r="1887">
          <cell r="A1887">
            <v>39499</v>
          </cell>
          <cell r="B1887" t="str">
            <v>KIT PORTA PRONTA DE MADEIRA, FOLHA PESADA (NBR 15930) DE 900 X 2100 MM, DE 40 MM A 45 MM DE ESPESSURA, NUCLEO SOLIDO, ESTRUTURA USINADA PARA FECHADURA, CAPA LISA EM HDF, ACABAMENTO EM LAMINADO NATURAL COM VERNIZ (INCLUI MARCO, ALIZARES E DOBRADICAS)</v>
          </cell>
          <cell r="C1887" t="str">
            <v>UN</v>
          </cell>
          <cell r="D1887">
            <v>1362.1</v>
          </cell>
        </row>
        <row r="1888">
          <cell r="A1888">
            <v>3733</v>
          </cell>
          <cell r="B1888" t="str">
            <v>LADRILHO HIDRAULICO, *20 X 20* CM, E= 2 CM, PADRAO COPACABANA, 2 CORES (PRETO E BRANCO)</v>
          </cell>
          <cell r="C1888" t="str">
            <v>M2</v>
          </cell>
          <cell r="D1888">
            <v>56.56</v>
          </cell>
        </row>
        <row r="1889">
          <cell r="A1889">
            <v>3731</v>
          </cell>
          <cell r="B1889" t="str">
            <v>LADRILHO HIDRAULICO, *20 X 20* CM, E= 2 CM, PADRAO DADOS, COR NATURAL</v>
          </cell>
          <cell r="C1889" t="str">
            <v>M2</v>
          </cell>
          <cell r="D1889">
            <v>52.5</v>
          </cell>
        </row>
        <row r="1890">
          <cell r="A1890">
            <v>38137</v>
          </cell>
          <cell r="B1890" t="str">
            <v>LADRILHO HIDRAULICO, *25 X 25* CM, E= 2 CM, PADRAO RAMPA, COR NATURAL</v>
          </cell>
          <cell r="C1890" t="str">
            <v>M2</v>
          </cell>
          <cell r="D1890">
            <v>52.81</v>
          </cell>
        </row>
        <row r="1891">
          <cell r="A1891">
            <v>38138</v>
          </cell>
          <cell r="B1891" t="str">
            <v>LADRILHO HIDRAULICO, *30 X 30* CM, E= 2 CM, PADRAO MILANO, COR NATURAL</v>
          </cell>
          <cell r="C1891" t="str">
            <v>M2</v>
          </cell>
          <cell r="D1891">
            <v>51.86</v>
          </cell>
        </row>
        <row r="1892">
          <cell r="A1892">
            <v>3745</v>
          </cell>
          <cell r="B1892" t="str">
            <v>LAJE PRE-MOLDADA CONVENCIONAL (LAJOTAS + VIGOTAS) PARA FORRO, UNIDIRECIONAL, SOBRECARGA 100 KG/M2, VAO ATE 5,00 M (SEM COLOCACAO)</v>
          </cell>
          <cell r="C1892" t="str">
            <v>M2</v>
          </cell>
          <cell r="D1892">
            <v>55.92</v>
          </cell>
        </row>
        <row r="1893">
          <cell r="A1893">
            <v>3736</v>
          </cell>
          <cell r="B1893" t="str">
            <v>LAJE PRE-MOLDADA CONVENCIONAL (LAJOTAS + VIGOTAS) PARA FORRO, UNIDIRECIONAL, SOBRECARGA DE 100 KG/M2, VAO ATE 4,00 M (SEM COLOCACAO)</v>
          </cell>
          <cell r="C1893" t="str">
            <v>M2</v>
          </cell>
          <cell r="D1893">
            <v>49.75</v>
          </cell>
        </row>
        <row r="1894">
          <cell r="A1894">
            <v>3741</v>
          </cell>
          <cell r="B1894" t="str">
            <v>LAJE PRE-MOLDADA CONVENCIONAL (LAJOTAS + VIGOTAS) PARA FORRO, UNIDIRECIONAL, SOBRECARGA DE 100 KG/M2, VAO ATE 4,50 M (SEM COLOCACAO)</v>
          </cell>
          <cell r="C1894" t="str">
            <v>M2</v>
          </cell>
          <cell r="D1894">
            <v>51.86</v>
          </cell>
        </row>
        <row r="1895">
          <cell r="A1895">
            <v>3747</v>
          </cell>
          <cell r="B1895" t="str">
            <v>LAJE PRE-MOLDADA CONVENCIONAL (LAJOTAS + VIGOTAS) PARA PISO, UNIDIRECIONAL, SOBRECARGA 350 KG/M2 VAO ATE 3,50 M (SEM COLOCACAO)</v>
          </cell>
          <cell r="C1895" t="str">
            <v>M2</v>
          </cell>
          <cell r="D1895">
            <v>56.88</v>
          </cell>
        </row>
        <row r="1896">
          <cell r="A1896">
            <v>3743</v>
          </cell>
          <cell r="B1896" t="str">
            <v>LAJE PRE-MOLDADA CONVENCIONAL (LAJOTAS + VIGOTAS) PARA PISO, UNIDIRECIONAL, SOBRECARGA DE 200 KG/M2, VAO ATE 3,50 M (SEM COLOCACAO)</v>
          </cell>
          <cell r="C1896" t="str">
            <v>M2</v>
          </cell>
          <cell r="D1896">
            <v>51.67</v>
          </cell>
        </row>
        <row r="1897">
          <cell r="A1897">
            <v>3744</v>
          </cell>
          <cell r="B1897" t="str">
            <v>LAJE PRE-MOLDADA CONVENCIONAL (LAJOTAS + VIGOTAS) PARA PISO, UNIDIRECIONAL, SOBRECARGA DE 200 KG/M2, VAO ATE 4,50 M (SEM COLOCACAO)</v>
          </cell>
          <cell r="C1897" t="str">
            <v>M2</v>
          </cell>
          <cell r="D1897">
            <v>56.88</v>
          </cell>
        </row>
        <row r="1898">
          <cell r="A1898">
            <v>3739</v>
          </cell>
          <cell r="B1898" t="str">
            <v>LAJE PRE-MOLDADA CONVENCIONAL (LAJOTAS + VIGOTAS) PARA PISO, UNIDIRECIONAL, SOBRECARGA DE 200 KG/M2, VAO ATE 5,00 M (SEM COLOCACAO)</v>
          </cell>
          <cell r="C1898" t="str">
            <v>M2</v>
          </cell>
          <cell r="D1898">
            <v>59.77</v>
          </cell>
        </row>
        <row r="1899">
          <cell r="A1899">
            <v>3737</v>
          </cell>
          <cell r="B1899" t="str">
            <v>LAJE PRE-MOLDADA CONVENCIONAL (LAJOTAS + VIGOTAS) PARA PISO, UNIDIRECIONAL, SOBRECARGA DE 350 KG/M2, VAO ATE 4,50 M (SEM COLOCACAO)</v>
          </cell>
          <cell r="C1899" t="str">
            <v>M2</v>
          </cell>
          <cell r="D1899">
            <v>62.66</v>
          </cell>
        </row>
        <row r="1900">
          <cell r="A1900">
            <v>3738</v>
          </cell>
          <cell r="B1900" t="str">
            <v>LAJE PRE-MOLDADA CONVENCIONAL (LAJOTAS + VIGOTAS) PARA PISO, UNIDIRECIONAL, SOBRECARGA DE 350 KG/M2, VAO ATE 5,00 M (SEM COLOCACAO)</v>
          </cell>
          <cell r="C1900" t="str">
            <v>M2</v>
          </cell>
          <cell r="D1900">
            <v>72.31</v>
          </cell>
        </row>
        <row r="1901">
          <cell r="A1901">
            <v>11649</v>
          </cell>
          <cell r="B1901" t="str">
            <v>LAJE PRE-MOLDADA DE TRANSICAO EXCENTRICA EM CONCRETO ARMADO, DN 1200 MM, FURO CIRCULAR DN 600 MM, ESPESSURA 12 CM</v>
          </cell>
          <cell r="C1901" t="str">
            <v>UN</v>
          </cell>
          <cell r="D1901">
            <v>412.65</v>
          </cell>
        </row>
        <row r="1902">
          <cell r="A1902">
            <v>11650</v>
          </cell>
          <cell r="B1902" t="str">
            <v>LAJE PRE-MOLDADA DE TRANSICAO EXCENTRICA EM CONCRETO ARMADO, DN 1500 MM, FURO CIRCULAR DN 530 MM, ESPESSURA 15 CM</v>
          </cell>
          <cell r="C1902" t="str">
            <v>UN</v>
          </cell>
          <cell r="D1902">
            <v>703.34</v>
          </cell>
        </row>
        <row r="1903">
          <cell r="A1903">
            <v>3742</v>
          </cell>
          <cell r="B1903" t="str">
            <v>LAJE PRE-MOLDADA TRELICADA (LAJOTAS + VIGOTAS) PARA FORRO, UNIDIRECIONAL, SOBRECARGA DE 100 KG/M2, VAO ATE 6,00 M (SEM COLOCACAO)</v>
          </cell>
          <cell r="C1903" t="str">
            <v>M2</v>
          </cell>
          <cell r="D1903">
            <v>75.010000000000005</v>
          </cell>
        </row>
        <row r="1904">
          <cell r="A1904">
            <v>3746</v>
          </cell>
          <cell r="B1904" t="str">
            <v>LAJE PRE-MOLDADA TRELICADA (LAJOTAS + VIGOTAS) PARA PISO, UNIDIRECIONAL, SOBRECARGA DE 200 KG/M2, VAO ATE 6,00 M (SEM COLOCACAO)</v>
          </cell>
          <cell r="C1904" t="str">
            <v>M2</v>
          </cell>
          <cell r="D1904">
            <v>87.58</v>
          </cell>
        </row>
        <row r="1905">
          <cell r="A1905">
            <v>38194</v>
          </cell>
          <cell r="B1905" t="str">
            <v>LAMPADA LED 10 W BIVOLT BRANCA, FORMATO TRADICIONAL (BASE E27)</v>
          </cell>
          <cell r="C1905" t="str">
            <v>UN</v>
          </cell>
          <cell r="D1905">
            <v>5.41</v>
          </cell>
        </row>
        <row r="1906">
          <cell r="A1906">
            <v>38193</v>
          </cell>
          <cell r="B1906" t="str">
            <v>LAMPADA LED 6 W BIVOLT BRANCA, FORMATO TRADICIONAL (BASE E27)</v>
          </cell>
          <cell r="C1906" t="str">
            <v>UN</v>
          </cell>
          <cell r="D1906">
            <v>4.7</v>
          </cell>
        </row>
        <row r="1907">
          <cell r="A1907">
            <v>39388</v>
          </cell>
          <cell r="B1907" t="str">
            <v>LAMPADA LED TIPO DICROICA BIVOLT, LUZ BRANCA, 5 W (BASE GU10)</v>
          </cell>
          <cell r="C1907" t="str">
            <v>UN</v>
          </cell>
          <cell r="D1907">
            <v>6.65</v>
          </cell>
        </row>
        <row r="1908">
          <cell r="A1908">
            <v>39387</v>
          </cell>
          <cell r="B1908" t="str">
            <v>LAMPADA LED TUBULAR BIVOLT 18/20 W, BASE G13</v>
          </cell>
          <cell r="C1908" t="str">
            <v>UN</v>
          </cell>
          <cell r="D1908">
            <v>10.37</v>
          </cell>
        </row>
        <row r="1909">
          <cell r="A1909">
            <v>39386</v>
          </cell>
          <cell r="B1909" t="str">
            <v>LAMPADA LED TUBULAR BIVOLT 9/10 W, BASE G13</v>
          </cell>
          <cell r="C1909" t="str">
            <v>UN</v>
          </cell>
          <cell r="D1909">
            <v>7.23</v>
          </cell>
        </row>
        <row r="1910">
          <cell r="A1910">
            <v>746</v>
          </cell>
          <cell r="B1910" t="str">
            <v>LAVADORA DE ALTA PRESSAO (LAVA - JATO) PARA AGUA FRIA, PRESSAO DE OPERACAO ENTRE 1400 E 1900 LIB/POL2, VAZAO MAXIMA ENTRE 400 E 700 L/H, POTENCIA DE OPERACAO ENTRE 2,50 E 3,00 CV</v>
          </cell>
          <cell r="C1910" t="str">
            <v>UN</v>
          </cell>
          <cell r="D1910">
            <v>2551.21</v>
          </cell>
        </row>
        <row r="1911">
          <cell r="A1911">
            <v>20269</v>
          </cell>
          <cell r="B1911" t="str">
            <v>LAVATORIO / CUBA DE EMBUTIR, OVAL, DE LOUCA BRANCA, SEM LADRAO, DIMENSOES *50 X 35* CM (L X C)</v>
          </cell>
          <cell r="C1911" t="str">
            <v>UN</v>
          </cell>
          <cell r="D1911">
            <v>115.21</v>
          </cell>
        </row>
        <row r="1912">
          <cell r="A1912">
            <v>20270</v>
          </cell>
          <cell r="B1912" t="str">
            <v>LAVATORIO / CUBA DE EMBUTIR, OVAL, DE LOUCA COLORIDA, SEM LADRAO, DIMENSOES *50 X 35* CM (L X C)</v>
          </cell>
          <cell r="C1912" t="str">
            <v>UN</v>
          </cell>
          <cell r="D1912">
            <v>127.31</v>
          </cell>
        </row>
        <row r="1913">
          <cell r="A1913">
            <v>11696</v>
          </cell>
          <cell r="B1913" t="str">
            <v>LAVATORIO / CUBA DE SOBREPOR, OVAL PEQUENA, DE LOUCA BRANCA, SEM LADRAO, DIMENSOES *44 X 31* CM (L X C)</v>
          </cell>
          <cell r="C1913" t="str">
            <v>UN</v>
          </cell>
          <cell r="D1913">
            <v>203.79</v>
          </cell>
        </row>
        <row r="1914">
          <cell r="A1914">
            <v>10427</v>
          </cell>
          <cell r="B1914" t="str">
            <v>LAVATORIO / CUBA DE SOBREPOR, RETANGULAR, DE LOUCA BRANCA, COM LADRAO, DIMENSOES *52 X 45* CM (L X C)</v>
          </cell>
          <cell r="C1914" t="str">
            <v>UN</v>
          </cell>
          <cell r="D1914">
            <v>570.29</v>
          </cell>
        </row>
        <row r="1915">
          <cell r="A1915">
            <v>10428</v>
          </cell>
          <cell r="B1915" t="str">
            <v>LAVATORIO / CUBA DE SOBREPOR, RETANGULAR, DE LOUCA COLORIDA, COM LADRAO, DIMENSOES *52 X 45* CM (L X C)</v>
          </cell>
          <cell r="C1915" t="str">
            <v>UN</v>
          </cell>
          <cell r="D1915">
            <v>587.58000000000004</v>
          </cell>
        </row>
        <row r="1916">
          <cell r="A1916">
            <v>36521</v>
          </cell>
          <cell r="B1916" t="str">
            <v>LAVATORIO DE CANTO DE LOUCA BRANCA, SUSPENSO (SEM COLUNA), DIMENSOES *40 X 30* CM (L X C)</v>
          </cell>
          <cell r="C1916" t="str">
            <v>UN</v>
          </cell>
          <cell r="D1916">
            <v>183.33</v>
          </cell>
        </row>
        <row r="1917">
          <cell r="A1917">
            <v>36794</v>
          </cell>
          <cell r="B1917" t="str">
            <v>LAVATORIO DE LOUCA BRANCA, COM COLUNA, DIMENSOES *44 X 35* CM (L X C)</v>
          </cell>
          <cell r="C1917" t="str">
            <v>UN</v>
          </cell>
          <cell r="D1917">
            <v>195.17</v>
          </cell>
        </row>
        <row r="1918">
          <cell r="A1918">
            <v>10426</v>
          </cell>
          <cell r="B1918" t="str">
            <v>LAVATORIO DE LOUCA BRANCA, COM COLUNA, DIMENSOES *54 X 44* CM (L X C)</v>
          </cell>
          <cell r="C1918" t="str">
            <v>UN</v>
          </cell>
          <cell r="D1918">
            <v>218.55</v>
          </cell>
        </row>
        <row r="1919">
          <cell r="A1919">
            <v>10425</v>
          </cell>
          <cell r="B1919" t="str">
            <v>LAVATORIO DE LOUCA BRANCA, SUSPENSO (SEM COLUNA), DIMENSOES *40 X 30* CM</v>
          </cell>
          <cell r="C1919" t="str">
            <v>UN</v>
          </cell>
          <cell r="D1919">
            <v>110.87</v>
          </cell>
        </row>
        <row r="1920">
          <cell r="A1920">
            <v>10431</v>
          </cell>
          <cell r="B1920" t="str">
            <v>LAVATORIO DE LOUCA COLORIDA, COM COLUNA, DIMENSOES *54 X 44* CM (L X C)</v>
          </cell>
          <cell r="C1920" t="str">
            <v>UN</v>
          </cell>
          <cell r="D1920">
            <v>379.6</v>
          </cell>
        </row>
        <row r="1921">
          <cell r="A1921">
            <v>10429</v>
          </cell>
          <cell r="B1921" t="str">
            <v>LAVATORIO DE LOUCA COLORIDA, SUSPENSO (SEM COLUNA), DIMENSOES *40 X 30* CM (L X C)</v>
          </cell>
          <cell r="C1921" t="str">
            <v>UN</v>
          </cell>
          <cell r="D1921">
            <v>187.26</v>
          </cell>
        </row>
        <row r="1922">
          <cell r="A1922">
            <v>10853</v>
          </cell>
          <cell r="B1922" t="str">
            <v>LETRA ACO INOX (AISI 304), CHAPA NUM. 22, RECORTADO, H= 20 CM (SEM RELEVO)</v>
          </cell>
          <cell r="C1922" t="str">
            <v>UN</v>
          </cell>
          <cell r="D1922">
            <v>118.36</v>
          </cell>
        </row>
        <row r="1923">
          <cell r="A1923">
            <v>5093</v>
          </cell>
          <cell r="B1923" t="str">
            <v>LEVANTADOR DE JANELA GUILHOTINA, EM LATAO CROMADO</v>
          </cell>
          <cell r="C1923" t="str">
            <v>PAR</v>
          </cell>
          <cell r="D1923">
            <v>16.920000000000002</v>
          </cell>
        </row>
        <row r="1924">
          <cell r="A1924">
            <v>44331</v>
          </cell>
          <cell r="B1924" t="str">
            <v>LIMPA VIDROS COM PULVERIZADOR</v>
          </cell>
          <cell r="C1924" t="str">
            <v>L</v>
          </cell>
          <cell r="D1924">
            <v>47.79</v>
          </cell>
        </row>
        <row r="1925">
          <cell r="A1925">
            <v>38382</v>
          </cell>
          <cell r="B1925" t="str">
            <v>LINHA PARA PEDREIRO LISA, 0,8 MM X 100 M</v>
          </cell>
          <cell r="C1925" t="str">
            <v>UN</v>
          </cell>
          <cell r="D1925">
            <v>10.67</v>
          </cell>
        </row>
        <row r="1926">
          <cell r="A1926">
            <v>38383</v>
          </cell>
          <cell r="B1926" t="str">
            <v>LIXA D'AGUA EM FOLHA, COR PRETA, GRAO 100</v>
          </cell>
          <cell r="C1926" t="str">
            <v>UN</v>
          </cell>
          <cell r="D1926">
            <v>1.99</v>
          </cell>
        </row>
        <row r="1927">
          <cell r="A1927">
            <v>3768</v>
          </cell>
          <cell r="B1927" t="str">
            <v>LIXA EM FOLHA PARA FERRO, NUMERO 150</v>
          </cell>
          <cell r="C1927" t="str">
            <v>UN</v>
          </cell>
          <cell r="D1927">
            <v>4.4400000000000004</v>
          </cell>
        </row>
        <row r="1928">
          <cell r="A1928">
            <v>3767</v>
          </cell>
          <cell r="B1928" t="str">
            <v>LIXA EM FOLHA PARA PAREDE OU MADEIRA, NUMERO 120, COR VERMELHA</v>
          </cell>
          <cell r="C1928" t="str">
            <v>UN</v>
          </cell>
          <cell r="D1928">
            <v>1.48</v>
          </cell>
        </row>
        <row r="1929">
          <cell r="A1929">
            <v>13192</v>
          </cell>
          <cell r="B1929" t="str">
            <v>LIXADEIRA ELETRICA ANGULAR PARA CONCRETO, POTENCIA 1.400 W, PRATO DIAMANTADO DE 5"</v>
          </cell>
          <cell r="C1929" t="str">
            <v>UN</v>
          </cell>
          <cell r="D1929">
            <v>5451.52</v>
          </cell>
        </row>
        <row r="1930">
          <cell r="A1930">
            <v>38413</v>
          </cell>
          <cell r="B1930" t="str">
            <v>LIXADEIRA ELETRICA ANGULAR, PARA DISCO DE 7" (180 MM), POTENCIA DE 2.200 W, *5.000* RPM, 220 V</v>
          </cell>
          <cell r="C1930" t="str">
            <v>UN</v>
          </cell>
          <cell r="D1930">
            <v>901.6</v>
          </cell>
        </row>
        <row r="1931">
          <cell r="A1931">
            <v>20193</v>
          </cell>
          <cell r="B1931" t="str">
            <v>LOCACAO DE ANDAIME METALICO TIPO FACHADEIRO, PECAS COM APROXIMADAMENTE 1,20 M DE LARGURA E 2,0 M DE ALTURA, INCLUINDO DIAGONAIS EM X, BARRAS DE LIGACAO, SAPATAS E DEMAIS ITENS NECESSARIOS A MONTAGEM (NAO INCLUI INSTALACAO)</v>
          </cell>
          <cell r="C1931" t="str">
            <v>M2XMES</v>
          </cell>
          <cell r="D1931">
            <v>21</v>
          </cell>
        </row>
        <row r="1932">
          <cell r="A1932">
            <v>10527</v>
          </cell>
          <cell r="B1932" t="str">
            <v>LOCACAO DE ANDAIME METALICO TUBULAR DE ENCAIXE, TIPO DE TORRE, CADA PAINEL COM LARGURA DE 1 ATE 1,5 M E ALTURA DE *1,00* M, INCLUINDO DIAGONAL, BARRAS DE LIGACAO, SAPATAS OU RODIZIOS E DEMAIS ITENS NECESSARIOS A MONTAGEM (NAO INCLUI INSTALACAO)</v>
          </cell>
          <cell r="C1932" t="str">
            <v>MXMES</v>
          </cell>
          <cell r="D1932">
            <v>28</v>
          </cell>
        </row>
        <row r="1933">
          <cell r="A1933">
            <v>41805</v>
          </cell>
          <cell r="B1933" t="str">
            <v>LOCACAO DE ANDAIME SUSPENSO OU BALANCIM MANUAL, CAPACIDADE DE CARGA TOTAL DE APROXIMADAMENTE 250 KG/M2, PLATAFORMA DE 1,50 M X 0,80 M (C X L), CABO DE 45 M</v>
          </cell>
          <cell r="C1933" t="str">
            <v>MES</v>
          </cell>
          <cell r="D1933">
            <v>805</v>
          </cell>
        </row>
        <row r="1934">
          <cell r="A1934">
            <v>40271</v>
          </cell>
          <cell r="B1934" t="str">
            <v>LOCACAO DE APRUMADOR METALICO DE PILAR, COM ALTURA E ANGULO REGULAVEIS, EXTENSAO DE *1,50* A *2,80* M</v>
          </cell>
          <cell r="C1934" t="str">
            <v>UNXMES</v>
          </cell>
          <cell r="D1934">
            <v>21.43</v>
          </cell>
        </row>
        <row r="1935">
          <cell r="A1935">
            <v>40287</v>
          </cell>
          <cell r="B1935" t="str">
            <v>LOCACAO DE BARRA DE ANCORAGEM DE 0,80 A 1,20 M DE EXTENSAO, COM ROSCA DE 5/8", INCLUINDO PORCA E FLANGE</v>
          </cell>
          <cell r="C1935" t="str">
            <v>MES</v>
          </cell>
          <cell r="D1935">
            <v>8.25</v>
          </cell>
        </row>
        <row r="1936">
          <cell r="A1936">
            <v>4084</v>
          </cell>
          <cell r="B1936" t="str">
            <v>LOCACAO DE BOMBA SUBMERSIVEL PARA DRENAGEM E ESGOTAMENTO, MOTOR ELETRICO TRIFASICO, POTENCIA DE 1 CV, DIAMETRO DE RECALQUE DE 2". FAIXA DE OPERACAO Q=25 M3/H (+ OU - 1 M3/H) E AMT=2 M, Q=12 M3/H (+ OU - 2 M3/H) E AMT = 12 M (+ OU - 2 M)</v>
          </cell>
          <cell r="C1936" t="str">
            <v>H</v>
          </cell>
          <cell r="D1936">
            <v>1.62</v>
          </cell>
        </row>
        <row r="1937">
          <cell r="A1937">
            <v>743</v>
          </cell>
          <cell r="B1937" t="str">
            <v>LOCACAO DE BOMBA SUBMERSIVEL PARA DRENAGEM E ESGOTAMENTO, MOTOR ELETRICO TRIFASICO, POTENCIA DE 2 CV, DIAMETRO DE RECALQUE DE 2", FAIXA DE OPERACAO Q=35 M3/H (+ OU - 3 M3/H) E AMT=2 M, Q=13 M3/H (+ OU - 3 M3/H) E AMT = 17 M (+ OU - 3 M)</v>
          </cell>
          <cell r="C1937" t="str">
            <v>H</v>
          </cell>
          <cell r="D1937">
            <v>1.62</v>
          </cell>
        </row>
        <row r="1938">
          <cell r="A1938">
            <v>40293</v>
          </cell>
          <cell r="B1938" t="str">
            <v>LOCACAO DE BOMBA SUBMERSIVEL PARA DRENAGEM E ESGOTAMENTO, MOTOR ELETRICO TRIFASICO, POTENCIA DE 2 CV, DIAMETRO DE RECALQUE DE 3". FAIXA DE OPERACAO Q=70 M3/H (+ OU - 2 M3/H) E AMT=2 M, Q=9,5 M3/H (+ OU - 3,5 M3/H) E AMT = 10 M (+ OU - 2 M)</v>
          </cell>
          <cell r="C1938" t="str">
            <v>H</v>
          </cell>
          <cell r="D1938">
            <v>1.94</v>
          </cell>
        </row>
        <row r="1939">
          <cell r="A1939">
            <v>40294</v>
          </cell>
          <cell r="B1939" t="str">
            <v>LOCACAO DE BOMBA SUBMERSIVEL PARA DRENAGEM E ESGOTAMENTO, MOTOR ELETRICO TRIFASICO, POTENCIA DE 3 CV, DIAMETRO DE RECALQUE DE 2", FAIXA DE OPERACAO Q=84 M3/H (+ OU - 2,5 M3/H) E AMT=2 M, Q=9,1 M3/H (+ OU - 2 M3/H) E AMT = 12 M (+ OU - 2 M)</v>
          </cell>
          <cell r="C1939" t="str">
            <v>H</v>
          </cell>
          <cell r="D1939">
            <v>1.62</v>
          </cell>
        </row>
        <row r="1940">
          <cell r="A1940">
            <v>4085</v>
          </cell>
          <cell r="B1940" t="str">
            <v>LOCACAO DE BOMBA SUBMERSIVEL PARA DRENAGEM E ESGOTAMENTO, MOTOR ELETRICO TRIFASICO, POTENCIA DE 4 CV, DIAMETRO DE RECALQUE DE 3". FAIXA DE OPERACAO Q=60 M3/H (+ OU - 1 M3/H) E AMT=2 M, Q=11 M3/H (+ OU - 1 M3/H) E AMT = 23 M (+ OU - 1 M)</v>
          </cell>
          <cell r="C1940" t="str">
            <v>H</v>
          </cell>
          <cell r="D1940">
            <v>2.2599999999999998</v>
          </cell>
        </row>
        <row r="1941">
          <cell r="A1941">
            <v>10779</v>
          </cell>
          <cell r="B1941" t="str">
            <v>LOCACAO DE CONTAINER 2,30 X 4,30 M, ALT. 2,50 M, P/ SANITARIO, C/ 5 BACIAS, 1 LAVATORIO E 4 MICTORIOS (NAO INCLUI MOBILIZACAO/DESMOBILIZACAO)</v>
          </cell>
          <cell r="C1941" t="str">
            <v>MES</v>
          </cell>
          <cell r="D1941">
            <v>962.5</v>
          </cell>
        </row>
        <row r="1942">
          <cell r="A1942">
            <v>10777</v>
          </cell>
          <cell r="B1942" t="str">
            <v>LOCACAO DE CONTAINER 2,30 X 4,30 M, ALT. 2,50 M, PARA SANITARIO, COM 3 BACIAS, 4 CHUVEIROS, 1 LAVATORIO E 1 MICTORIO (NAO INCLUI MOBILIZACAO/DESMOBILIZACAO)</v>
          </cell>
          <cell r="C1942" t="str">
            <v>MES</v>
          </cell>
          <cell r="D1942">
            <v>874.27</v>
          </cell>
        </row>
        <row r="1943">
          <cell r="A1943">
            <v>10775</v>
          </cell>
          <cell r="B1943" t="str">
            <v>LOCACAO DE CONTAINER 2,30 X 6,00 M, ALT. 2,50 M, COM 1 SANITARIO, PARA ESCRITORIO, COMPLETO, SEM DIVISORIAS INTERNAS (NAO INCLUI MOBILIZACAO/DESMOBILIZACAO)</v>
          </cell>
          <cell r="C1943" t="str">
            <v>MES</v>
          </cell>
          <cell r="D1943">
            <v>770</v>
          </cell>
        </row>
        <row r="1944">
          <cell r="A1944">
            <v>10776</v>
          </cell>
          <cell r="B1944" t="str">
            <v>LOCACAO DE CONTAINER 2,30 X 6,00 M, ALT. 2,50 M, PARA ESCRITORIO, SEM DIVISORIAS INTERNAS E SEM SANITARIO (NAO INCLUI MOBILIZACAO/DESMOBILIZACAO)</v>
          </cell>
          <cell r="C1944" t="str">
            <v>MES</v>
          </cell>
          <cell r="D1944">
            <v>601.55999999999995</v>
          </cell>
        </row>
        <row r="1945">
          <cell r="A1945">
            <v>10778</v>
          </cell>
          <cell r="B1945" t="str">
            <v>LOCACAO DE CONTAINER 2,30 X 6,00 M, ALT. 2,50 M, PARA SANITARIO, COM 4 BACIAS, 8 CHUVEIROS,1 LAVATORIO E 1 MICTORIO (NAO INCLUI MOBILIZACAO/DESMOBILIZACAO)</v>
          </cell>
          <cell r="C1945" t="str">
            <v>MES</v>
          </cell>
          <cell r="D1945">
            <v>962.5</v>
          </cell>
        </row>
        <row r="1946">
          <cell r="A1946">
            <v>40339</v>
          </cell>
          <cell r="B1946" t="str">
            <v>LOCACAO DE CRUZETA, SIMPLES, PARA ESCORA METALICA, COMPRIMENTO ENTRE 50 A 60 CM, PARA ESCORA DE 1,80 A 3,20 METROS E TUBO EXTERNO ATE 48 MM DE DIAMETRO</v>
          </cell>
          <cell r="C1946" t="str">
            <v>UNXMES</v>
          </cell>
          <cell r="D1946">
            <v>7.51</v>
          </cell>
        </row>
        <row r="1947">
          <cell r="A1947">
            <v>10749</v>
          </cell>
          <cell r="B1947" t="str">
            <v>LOCACAO DE ESCORA METALICA TELESCOPICA, COM ALTURA REGULAVEL DE *1,80* A *3,20* M, COM CAPACIDADE DE CARGA DE NO MINIMO 1000 KGF (10 KN), INCLUSO TRIPE E FORCADO</v>
          </cell>
          <cell r="C1947" t="str">
            <v>UNXMES</v>
          </cell>
          <cell r="D1947">
            <v>24.85</v>
          </cell>
        </row>
        <row r="1948">
          <cell r="A1948">
            <v>40290</v>
          </cell>
          <cell r="B1948" t="str">
            <v>LOCACAO DE FORMA PLASTICA PARA LAJE NERVURADA, DIMENSOES *60* X *60* X *16* CM</v>
          </cell>
          <cell r="C1948" t="str">
            <v>UNXMES</v>
          </cell>
          <cell r="D1948">
            <v>13.44</v>
          </cell>
        </row>
        <row r="1949">
          <cell r="A1949">
            <v>40291</v>
          </cell>
          <cell r="B1949" t="str">
            <v>LOCACAO DE TORRE METALICA COMPLETA PARA UMA CARGA DE 8 TF (80 KN) E PE DIREITO DE 6 M, INCLUINDO MODULOS, DIAGONAIS, SAPATAS E FORCADOS</v>
          </cell>
          <cell r="C1949" t="str">
            <v>UNXMES</v>
          </cell>
          <cell r="D1949">
            <v>700</v>
          </cell>
        </row>
        <row r="1950">
          <cell r="A1950">
            <v>40275</v>
          </cell>
          <cell r="B1950" t="str">
            <v>LOCACAO DE VIGA SANDUICHE METALICA VAZADA PARA TRAVAMENTO DE PILARES, ALTURA DE *8* CM, LARGURA DE *6* CM E EXTENSAO DE 2 M</v>
          </cell>
          <cell r="C1950" t="str">
            <v>UNXMES</v>
          </cell>
          <cell r="D1950">
            <v>22.4</v>
          </cell>
        </row>
        <row r="1951">
          <cell r="A1951">
            <v>42408</v>
          </cell>
          <cell r="B1951" t="str">
            <v>LONA PLASTICA EXTRA FORTE PRETA, E = 200 MICRA</v>
          </cell>
          <cell r="C1951" t="str">
            <v>M2</v>
          </cell>
          <cell r="D1951">
            <v>1.8</v>
          </cell>
        </row>
        <row r="1952">
          <cell r="A1952">
            <v>3777</v>
          </cell>
          <cell r="B1952" t="str">
            <v>LONA PLASTICA PESADA PRETA, E = 150 MICRA</v>
          </cell>
          <cell r="C1952" t="str">
            <v>M2</v>
          </cell>
          <cell r="D1952">
            <v>1.3</v>
          </cell>
        </row>
        <row r="1953">
          <cell r="A1953">
            <v>44699</v>
          </cell>
          <cell r="B1953" t="str">
            <v>LUBRIFICANTE REDUTOR DE TORQUE E ARRASTO DE ALTO DESEMPENHO, PARA PERFURACAO HORIZONTAL DIRECIONAL, HDD</v>
          </cell>
          <cell r="C1953" t="str">
            <v>KG</v>
          </cell>
          <cell r="D1953">
            <v>50.54</v>
          </cell>
        </row>
        <row r="1954">
          <cell r="A1954">
            <v>38774</v>
          </cell>
          <cell r="B1954" t="str">
            <v>LUMINARIA DE EMERGENCIA 30 LEDS, POTENCIA 2 W, BATERIA DE LITIO, AUTONOMIA DE 6 HORAS</v>
          </cell>
          <cell r="C1954" t="str">
            <v>UN</v>
          </cell>
          <cell r="D1954">
            <v>13.59</v>
          </cell>
        </row>
        <row r="1955">
          <cell r="A1955">
            <v>42247</v>
          </cell>
          <cell r="B1955" t="str">
            <v>LUMINARIA DE LED PARA ILUMINACAO PUBLICA, DE 138 W ATE 180 W, INVOLUCRO EM ALUMINIO OU ACO INOX</v>
          </cell>
          <cell r="C1955" t="str">
            <v>UN</v>
          </cell>
          <cell r="D1955">
            <v>463.9</v>
          </cell>
        </row>
        <row r="1956">
          <cell r="A1956">
            <v>42248</v>
          </cell>
          <cell r="B1956" t="str">
            <v>LUMINARIA DE LED PARA ILUMINACAO PUBLICA, DE 181 W ATE 239 W, INVOLUCRO EM ALUMINIO OU ACO INOX</v>
          </cell>
          <cell r="C1956" t="str">
            <v>UN</v>
          </cell>
          <cell r="D1956">
            <v>538.85</v>
          </cell>
        </row>
        <row r="1957">
          <cell r="A1957">
            <v>42249</v>
          </cell>
          <cell r="B1957" t="str">
            <v>LUMINARIA DE LED PARA ILUMINACAO PUBLICA, DE 240 W ATE 350 W, INVOLUCRO EM ALUMINIO OU ACO INOX</v>
          </cell>
          <cell r="C1957" t="str">
            <v>UN</v>
          </cell>
          <cell r="D1957">
            <v>892.69</v>
          </cell>
        </row>
        <row r="1958">
          <cell r="A1958">
            <v>42244</v>
          </cell>
          <cell r="B1958" t="str">
            <v>LUMINARIA DE LED PARA ILUMINACAO PUBLICA, DE 33 W ATE 50 W, INVOLUCRO EM ALUMINIO OU ACO INOX</v>
          </cell>
          <cell r="C1958" t="str">
            <v>UN</v>
          </cell>
          <cell r="D1958">
            <v>139.41</v>
          </cell>
        </row>
        <row r="1959">
          <cell r="A1959">
            <v>42245</v>
          </cell>
          <cell r="B1959" t="str">
            <v>LUMINARIA DE LED PARA ILUMINACAO PUBLICA, DE 51 W ATE 67 W, INVOLUCRO EM ALUMINIO OU ACO INOX</v>
          </cell>
          <cell r="C1959" t="str">
            <v>UN</v>
          </cell>
          <cell r="D1959">
            <v>257.26</v>
          </cell>
        </row>
        <row r="1960">
          <cell r="A1960">
            <v>42246</v>
          </cell>
          <cell r="B1960" t="str">
            <v>LUMINARIA DE LED PARA ILUMINACAO PUBLICA, DE 68 W ATE 97 W, INVOLUCRO EM ALUMINIO OU ACO INOX</v>
          </cell>
          <cell r="C1960" t="str">
            <v>UN</v>
          </cell>
          <cell r="D1960">
            <v>284.77</v>
          </cell>
        </row>
        <row r="1961">
          <cell r="A1961">
            <v>42243</v>
          </cell>
          <cell r="B1961" t="str">
            <v>LUMINARIA DE LED PARA ILUMINACAO PUBLICA, DE 98 W ATE 137 W, INVOLUCRO EM ALUMINIO OU ACO INOX</v>
          </cell>
          <cell r="C1961" t="str">
            <v>UN</v>
          </cell>
          <cell r="D1961">
            <v>343.38</v>
          </cell>
        </row>
        <row r="1962">
          <cell r="A1962">
            <v>39385</v>
          </cell>
          <cell r="B1962" t="str">
            <v>LUMINARIA LED PLAFON REDONDO DE SOBREPOR BIVOLT 12/13 W, D = *17* CM</v>
          </cell>
          <cell r="C1962" t="str">
            <v>UN</v>
          </cell>
          <cell r="D1962">
            <v>12.43</v>
          </cell>
        </row>
        <row r="1963">
          <cell r="A1963">
            <v>39389</v>
          </cell>
          <cell r="B1963" t="str">
            <v>LUMINARIA LED REFLETOR RETANGULAR BIVOLT, LUZ BRANCA, 10 W</v>
          </cell>
          <cell r="C1963" t="str">
            <v>UN</v>
          </cell>
          <cell r="D1963">
            <v>13.48</v>
          </cell>
        </row>
        <row r="1964">
          <cell r="A1964">
            <v>39390</v>
          </cell>
          <cell r="B1964" t="str">
            <v>LUMINARIA LED REFLETOR RETANGULAR BIVOLT, LUZ BRANCA, 30 W</v>
          </cell>
          <cell r="C1964" t="str">
            <v>UN</v>
          </cell>
          <cell r="D1964">
            <v>28.27</v>
          </cell>
        </row>
        <row r="1965">
          <cell r="A1965">
            <v>39391</v>
          </cell>
          <cell r="B1965" t="str">
            <v>LUMINARIA LED REFLETOR RETANGULAR BIVOLT, LUZ BRANCA, 50 W</v>
          </cell>
          <cell r="C1965" t="str">
            <v>UN</v>
          </cell>
          <cell r="D1965">
            <v>31.74</v>
          </cell>
        </row>
        <row r="1966">
          <cell r="A1966">
            <v>43265</v>
          </cell>
          <cell r="B196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966" t="str">
            <v>UN</v>
          </cell>
          <cell r="D1966">
            <v>38.869999999999997</v>
          </cell>
        </row>
        <row r="1967">
          <cell r="A1967">
            <v>44252</v>
          </cell>
          <cell r="B1967" t="str">
            <v>LUVA CPVC, SOLDAVEL, 114 MM, PARA AGUA QUENTE PREDIAL</v>
          </cell>
          <cell r="C1967" t="str">
            <v>UN</v>
          </cell>
          <cell r="D1967">
            <v>207.66</v>
          </cell>
        </row>
        <row r="1968">
          <cell r="A1968">
            <v>21119</v>
          </cell>
          <cell r="B1968" t="str">
            <v>LUVA CPVC, SOLDAVEL, 15 MM, PARA AGUA QUENTE PREDIAL</v>
          </cell>
          <cell r="C1968" t="str">
            <v>UN</v>
          </cell>
          <cell r="D1968">
            <v>2.08</v>
          </cell>
        </row>
        <row r="1969">
          <cell r="A1969">
            <v>37974</v>
          </cell>
          <cell r="B1969" t="str">
            <v>LUVA CPVC, SOLDAVEL, 22 MM, PARA AGUA QUENTE PREDIAL</v>
          </cell>
          <cell r="C1969" t="str">
            <v>UN</v>
          </cell>
          <cell r="D1969">
            <v>2.69</v>
          </cell>
        </row>
        <row r="1970">
          <cell r="A1970">
            <v>37975</v>
          </cell>
          <cell r="B1970" t="str">
            <v>LUVA CPVC, SOLDAVEL, 28 MM, PARA AGUA QUENTE PREDIAL</v>
          </cell>
          <cell r="C1970" t="str">
            <v>UN</v>
          </cell>
          <cell r="D1970">
            <v>6</v>
          </cell>
        </row>
        <row r="1971">
          <cell r="A1971">
            <v>37976</v>
          </cell>
          <cell r="B1971" t="str">
            <v>LUVA CPVC, SOLDAVEL, 35 MM, PARA AGUA QUENTE PREDIAL</v>
          </cell>
          <cell r="C1971" t="str">
            <v>UN</v>
          </cell>
          <cell r="D1971">
            <v>13.35</v>
          </cell>
        </row>
        <row r="1972">
          <cell r="A1972">
            <v>37977</v>
          </cell>
          <cell r="B1972" t="str">
            <v>LUVA CPVC, SOLDAVEL, 42 MM, PARA AGUA QUENTE PREDIAL</v>
          </cell>
          <cell r="C1972" t="str">
            <v>UN</v>
          </cell>
          <cell r="D1972">
            <v>18.47</v>
          </cell>
        </row>
        <row r="1973">
          <cell r="A1973">
            <v>37978</v>
          </cell>
          <cell r="B1973" t="str">
            <v>LUVA CPVC, SOLDAVEL, 54 MM, PARA AGUA QUENTE PREDIAL</v>
          </cell>
          <cell r="C1973" t="str">
            <v>UN</v>
          </cell>
          <cell r="D1973">
            <v>36.630000000000003</v>
          </cell>
        </row>
        <row r="1974">
          <cell r="A1974">
            <v>37979</v>
          </cell>
          <cell r="B1974" t="str">
            <v>LUVA CPVC, SOLDAVEL, 73 MM, PARA AGUA QUENTE PREDIAL</v>
          </cell>
          <cell r="C1974" t="str">
            <v>UN</v>
          </cell>
          <cell r="D1974">
            <v>155.47</v>
          </cell>
        </row>
        <row r="1975">
          <cell r="A1975">
            <v>37980</v>
          </cell>
          <cell r="B1975" t="str">
            <v>LUVA CPVC, SOLDAVEL, 89 MM, PARA AGUA QUENTE PREDIAL</v>
          </cell>
          <cell r="C1975" t="str">
            <v>UN</v>
          </cell>
          <cell r="D1975">
            <v>178.58</v>
          </cell>
        </row>
        <row r="1976">
          <cell r="A1976">
            <v>36147</v>
          </cell>
          <cell r="B1976" t="str">
            <v>LUVA DE BORRACHA ISOLANTE PARA ALTA TENSAO, RESISTENTE A OZONIO, TENSAO DE ENSAIO 2,5 KV (PAR)</v>
          </cell>
          <cell r="C1976" t="str">
            <v>PAR</v>
          </cell>
          <cell r="D1976">
            <v>411.43</v>
          </cell>
        </row>
        <row r="1977">
          <cell r="A1977">
            <v>3900</v>
          </cell>
          <cell r="B1977" t="str">
            <v>LUVA DE CORRER PARA TUBO ROSCAVEL, PVC, 1 1/2", PARA AGUA FRIA PREDIAL</v>
          </cell>
          <cell r="C1977" t="str">
            <v>UN</v>
          </cell>
          <cell r="D1977">
            <v>39.29</v>
          </cell>
        </row>
        <row r="1978">
          <cell r="A1978">
            <v>3846</v>
          </cell>
          <cell r="B1978" t="str">
            <v>LUVA DE CORRER PARA TUBO ROSCAVEL, PVC, 1/2", PARA AGUA FRIA PREDIAL</v>
          </cell>
          <cell r="C1978" t="str">
            <v>UN</v>
          </cell>
          <cell r="D1978">
            <v>11.81</v>
          </cell>
        </row>
        <row r="1979">
          <cell r="A1979">
            <v>3886</v>
          </cell>
          <cell r="B1979" t="str">
            <v>LUVA DE CORRER PARA TUBO ROSCAVEL, PVC, 3/4", PARA AGUA FRIA PREDIAL</v>
          </cell>
          <cell r="C1979" t="str">
            <v>UN</v>
          </cell>
          <cell r="D1979">
            <v>15.67</v>
          </cell>
        </row>
        <row r="1980">
          <cell r="A1980">
            <v>3854</v>
          </cell>
          <cell r="B1980" t="str">
            <v>LUVA DE CORRER PARA TUBO SOLDAVEL, PVC, 20 MM, PARA AGUA FRIA PREDIAL</v>
          </cell>
          <cell r="C1980" t="str">
            <v>UN</v>
          </cell>
          <cell r="D1980">
            <v>8.93</v>
          </cell>
        </row>
        <row r="1981">
          <cell r="A1981">
            <v>3873</v>
          </cell>
          <cell r="B1981" t="str">
            <v>LUVA DE CORRER PARA TUBO SOLDAVEL, PVC, 25 MM, PARA AGUA FRIA PREDIAL</v>
          </cell>
          <cell r="C1981" t="str">
            <v>UN</v>
          </cell>
          <cell r="D1981">
            <v>10.4</v>
          </cell>
        </row>
        <row r="1982">
          <cell r="A1982">
            <v>38021</v>
          </cell>
          <cell r="B1982" t="str">
            <v>LUVA DE CORRER PARA TUBO SOLDAVEL, PVC, 32 MM, PARA AGUA FRIA PREDIAL</v>
          </cell>
          <cell r="C1982" t="str">
            <v>UN</v>
          </cell>
          <cell r="D1982">
            <v>18.46</v>
          </cell>
        </row>
        <row r="1983">
          <cell r="A1983">
            <v>43838</v>
          </cell>
          <cell r="B1983" t="str">
            <v>LUVA DE CORRER PARA TUBO SOLDAVEL, PVC, 40 MM, PARA AGUA FRIA PREDIAL</v>
          </cell>
          <cell r="C1983" t="str">
            <v>UN</v>
          </cell>
          <cell r="D1983">
            <v>23.87</v>
          </cell>
        </row>
        <row r="1984">
          <cell r="A1984">
            <v>3847</v>
          </cell>
          <cell r="B1984" t="str">
            <v>LUVA DE CORRER PARA TUBO SOLDAVEL, PVC, 50 MM, PARA AGUA FRIA PREDIAL</v>
          </cell>
          <cell r="C1984" t="str">
            <v>UN</v>
          </cell>
          <cell r="D1984">
            <v>24.07</v>
          </cell>
        </row>
        <row r="1985">
          <cell r="A1985">
            <v>38022</v>
          </cell>
          <cell r="B1985" t="str">
            <v>LUVA DE CORRER PARA TUBO SOLDAVEL, PVC, 60 MM, PARA AGUA FRIA PREDIAL</v>
          </cell>
          <cell r="C1985" t="str">
            <v>UN</v>
          </cell>
          <cell r="D1985">
            <v>33.08</v>
          </cell>
        </row>
        <row r="1986">
          <cell r="A1986">
            <v>3830</v>
          </cell>
          <cell r="B1986" t="str">
            <v>LUVA DE CORRER PVC, JE, DN 250 MM, PARA REDE COLETORA DE ESGOTO</v>
          </cell>
          <cell r="C1986" t="str">
            <v>UN</v>
          </cell>
          <cell r="D1986">
            <v>190.6</v>
          </cell>
        </row>
        <row r="1987">
          <cell r="A1987">
            <v>37981</v>
          </cell>
          <cell r="B1987" t="str">
            <v>LUVA DE CORRER, CPVC, SOLDAVEL, 15 MM, PARA AGUA QUENTE PREDIAL</v>
          </cell>
          <cell r="C1987" t="str">
            <v>UN</v>
          </cell>
          <cell r="D1987">
            <v>7.78</v>
          </cell>
        </row>
        <row r="1988">
          <cell r="A1988">
            <v>37982</v>
          </cell>
          <cell r="B1988" t="str">
            <v>LUVA DE CORRER, CPVC, SOLDAVEL, 22 MM, PARA AGUA QUENTE PREDIAL</v>
          </cell>
          <cell r="C1988" t="str">
            <v>UN</v>
          </cell>
          <cell r="D1988">
            <v>11.29</v>
          </cell>
        </row>
        <row r="1989">
          <cell r="A1989">
            <v>37983</v>
          </cell>
          <cell r="B1989" t="str">
            <v>LUVA DE CORRER, CPVC, SOLDAVEL, 28 MM, PARA AGUA QUENTE PREDIAL</v>
          </cell>
          <cell r="C1989" t="str">
            <v>UN</v>
          </cell>
          <cell r="D1989">
            <v>16.690000000000001</v>
          </cell>
        </row>
        <row r="1990">
          <cell r="A1990">
            <v>37984</v>
          </cell>
          <cell r="B1990" t="str">
            <v>LUVA DE CORRER, CPVC, SOLDAVEL, 35 MM, PARA AGUA QUENTE PREDIAL</v>
          </cell>
          <cell r="C1990" t="str">
            <v>UN</v>
          </cell>
          <cell r="D1990">
            <v>23.44</v>
          </cell>
        </row>
        <row r="1991">
          <cell r="A1991">
            <v>37985</v>
          </cell>
          <cell r="B1991" t="str">
            <v>LUVA DE CORRER, CPVC, SOLDAVEL, 42 MM, PARA AGUA QUENTE PREDIAL</v>
          </cell>
          <cell r="C1991" t="str">
            <v>UN</v>
          </cell>
          <cell r="D1991">
            <v>33.299999999999997</v>
          </cell>
        </row>
        <row r="1992">
          <cell r="A1992">
            <v>20165</v>
          </cell>
          <cell r="B1992" t="str">
            <v>LUVA DE CORRER, PVC SERIE R, 100 MM, PARA ESGOTO PREDIAL</v>
          </cell>
          <cell r="C1992" t="str">
            <v>UN</v>
          </cell>
          <cell r="D1992">
            <v>23.63</v>
          </cell>
        </row>
        <row r="1993">
          <cell r="A1993">
            <v>20166</v>
          </cell>
          <cell r="B1993" t="str">
            <v>LUVA DE CORRER, PVC SERIE R, 150 MM, PARA ESGOTO PREDIAL</v>
          </cell>
          <cell r="C1993" t="str">
            <v>UN</v>
          </cell>
          <cell r="D1993">
            <v>72.16</v>
          </cell>
        </row>
        <row r="1994">
          <cell r="A1994">
            <v>20164</v>
          </cell>
          <cell r="B1994" t="str">
            <v>LUVA DE CORRER, PVC SERIE R, 75 MM, PARA ESGOTO PREDIAL</v>
          </cell>
          <cell r="C1994" t="str">
            <v>UN</v>
          </cell>
          <cell r="D1994">
            <v>11.35</v>
          </cell>
        </row>
        <row r="1995">
          <cell r="A1995">
            <v>3893</v>
          </cell>
          <cell r="B1995" t="str">
            <v>LUVA DE CORRER, PVC, DN 100 MM, PARA ESGOTO PREDIAL</v>
          </cell>
          <cell r="C1995" t="str">
            <v>UN</v>
          </cell>
          <cell r="D1995">
            <v>17.79</v>
          </cell>
        </row>
        <row r="1996">
          <cell r="A1996">
            <v>3848</v>
          </cell>
          <cell r="B1996" t="str">
            <v>LUVA DE CORRER, PVC, DN 50 MM, PARA ESGOTO PREDIAL</v>
          </cell>
          <cell r="C1996" t="str">
            <v>UN</v>
          </cell>
          <cell r="D1996">
            <v>10.85</v>
          </cell>
        </row>
        <row r="1997">
          <cell r="A1997">
            <v>3895</v>
          </cell>
          <cell r="B1997" t="str">
            <v>LUVA DE CORRER, PVC, DN 75 MM, PARA ESGOTO PREDIAL</v>
          </cell>
          <cell r="C1997" t="str">
            <v>UN</v>
          </cell>
          <cell r="D1997">
            <v>12.05</v>
          </cell>
        </row>
        <row r="1998">
          <cell r="A1998">
            <v>1904</v>
          </cell>
          <cell r="B1998" t="str">
            <v>LUVA DE PRESSAO, EM PVC, DE 20 MM, PARA ELETRODUTO FLEXIVEL</v>
          </cell>
          <cell r="C1998" t="str">
            <v>UN</v>
          </cell>
          <cell r="D1998">
            <v>1.54</v>
          </cell>
        </row>
        <row r="1999">
          <cell r="A1999">
            <v>1899</v>
          </cell>
          <cell r="B1999" t="str">
            <v>LUVA DE PRESSAO, EM PVC, DE 25 MM, PARA ELETRODUTO FLEXIVEL</v>
          </cell>
          <cell r="C1999" t="str">
            <v>UN</v>
          </cell>
          <cell r="D1999">
            <v>1.75</v>
          </cell>
        </row>
        <row r="2000">
          <cell r="A2000">
            <v>1900</v>
          </cell>
          <cell r="B2000" t="str">
            <v>LUVA DE PRESSAO, EM PVC, DE 32 MM, PARA ELETRODUTO FLEXIVEL</v>
          </cell>
          <cell r="C2000" t="str">
            <v>UN</v>
          </cell>
          <cell r="D2000">
            <v>2.83</v>
          </cell>
        </row>
        <row r="2001">
          <cell r="A2001">
            <v>3907</v>
          </cell>
          <cell r="B2001" t="str">
            <v>LUVA DE REDUCAO ROSCAVEL, PVC, 1" X 3/4", PARA AGUA FRIA PREDIAL</v>
          </cell>
          <cell r="C2001" t="str">
            <v>UN</v>
          </cell>
          <cell r="D2001">
            <v>4.5199999999999996</v>
          </cell>
        </row>
        <row r="2002">
          <cell r="A2002">
            <v>3889</v>
          </cell>
          <cell r="B2002" t="str">
            <v>LUVA DE REDUCAO ROSCAVEL, PVC, 3/4" X 1/2", PARA AGUA FRIA PREDIAL</v>
          </cell>
          <cell r="C2002" t="str">
            <v>UN</v>
          </cell>
          <cell r="D2002">
            <v>3.22</v>
          </cell>
        </row>
        <row r="2003">
          <cell r="A2003">
            <v>3868</v>
          </cell>
          <cell r="B2003" t="str">
            <v>LUVA DE REDUCAO SOLDAVEL, PVC, 25 MM X 20 MM, PARA AGUA FRIA PREDIAL</v>
          </cell>
          <cell r="C2003" t="str">
            <v>UN</v>
          </cell>
          <cell r="D2003">
            <v>1.18</v>
          </cell>
        </row>
        <row r="2004">
          <cell r="A2004">
            <v>3869</v>
          </cell>
          <cell r="B2004" t="str">
            <v>LUVA DE REDUCAO SOLDAVEL, PVC, 32 MM X 25 MM, PARA AGUA FRIA PREDIAL</v>
          </cell>
          <cell r="C2004" t="str">
            <v>UN</v>
          </cell>
          <cell r="D2004">
            <v>2.62</v>
          </cell>
        </row>
        <row r="2005">
          <cell r="A2005">
            <v>3872</v>
          </cell>
          <cell r="B2005" t="str">
            <v>LUVA DE REDUCAO SOLDAVEL, PVC, 40 MM X 32 MM, PARA AGUA FRIA PREDIAL</v>
          </cell>
          <cell r="C2005" t="str">
            <v>UN</v>
          </cell>
          <cell r="D2005">
            <v>4.46</v>
          </cell>
        </row>
        <row r="2006">
          <cell r="A2006">
            <v>3850</v>
          </cell>
          <cell r="B2006" t="str">
            <v>LUVA DE REDUCAO SOLDAVEL, PVC, 60 MM X 50 MM, PARA AGUA FRIA PREDIAL</v>
          </cell>
          <cell r="C2006" t="str">
            <v>UN</v>
          </cell>
          <cell r="D2006">
            <v>10.3</v>
          </cell>
        </row>
        <row r="2007">
          <cell r="A2007">
            <v>38023</v>
          </cell>
          <cell r="B2007" t="str">
            <v>LUVA DE REDUCAO, SOLDAVEL, PVC, 50 X 25 MM, PARA AGUA FRIA PREDIAL</v>
          </cell>
          <cell r="C2007" t="str">
            <v>UN</v>
          </cell>
          <cell r="D2007">
            <v>5.24</v>
          </cell>
        </row>
        <row r="2008">
          <cell r="A2008">
            <v>37986</v>
          </cell>
          <cell r="B2008" t="str">
            <v>LUVA DE TRANSICAO DE CPVC X PVC, SOLDAVEL, 22 X 25 MM, PARA AGUA QUENTE</v>
          </cell>
          <cell r="C2008" t="str">
            <v>UN</v>
          </cell>
          <cell r="D2008">
            <v>2.65</v>
          </cell>
        </row>
        <row r="2009">
          <cell r="A2009">
            <v>21120</v>
          </cell>
          <cell r="B2009" t="str">
            <v>LUVA DE TRANSICAO, CPVC, 15 MM X 1/2", PARA AGUA QUENTE PREDIAL</v>
          </cell>
          <cell r="C2009" t="str">
            <v>UN</v>
          </cell>
          <cell r="D2009">
            <v>13.55</v>
          </cell>
        </row>
        <row r="2010">
          <cell r="A2010">
            <v>39318</v>
          </cell>
          <cell r="B2010" t="str">
            <v>LUVA DE TRANSICAO, CPVC, 22 MM X 1/2", PARA AGUA QUENTE</v>
          </cell>
          <cell r="C2010" t="str">
            <v>UN</v>
          </cell>
          <cell r="D2010">
            <v>12.6</v>
          </cell>
        </row>
        <row r="2011">
          <cell r="A2011">
            <v>37987</v>
          </cell>
          <cell r="B2011" t="str">
            <v>LUVA DE TRANSICAO, CPVC, SOLDAVEL, 42 MM X 1 1/2", PARA AGUA QUENTE</v>
          </cell>
          <cell r="C2011" t="str">
            <v>UN</v>
          </cell>
          <cell r="D2011">
            <v>132.47</v>
          </cell>
        </row>
        <row r="2012">
          <cell r="A2012">
            <v>37988</v>
          </cell>
          <cell r="B2012" t="str">
            <v>LUVA DE TRANSICAO, CPVC, SOLDAVEL, 54 MM X 2", PARA AGUA QUENTE PREDIAL</v>
          </cell>
          <cell r="C2012" t="str">
            <v>UN</v>
          </cell>
          <cell r="D2012">
            <v>210.5</v>
          </cell>
        </row>
        <row r="2013">
          <cell r="A2013">
            <v>1893</v>
          </cell>
          <cell r="B2013" t="str">
            <v>LUVA EM PVC RIGIDO ROSCAVEL, DE 1 1/2", PARA ELETRODUTO</v>
          </cell>
          <cell r="C2013" t="str">
            <v>UN</v>
          </cell>
          <cell r="D2013">
            <v>5.81</v>
          </cell>
        </row>
        <row r="2014">
          <cell r="A2014">
            <v>1902</v>
          </cell>
          <cell r="B2014" t="str">
            <v>LUVA EM PVC RIGIDO ROSCAVEL, DE 1 1/4", PARA ELETRODUTO</v>
          </cell>
          <cell r="C2014" t="str">
            <v>UN</v>
          </cell>
          <cell r="D2014">
            <v>4.2300000000000004</v>
          </cell>
        </row>
        <row r="2015">
          <cell r="A2015">
            <v>1892</v>
          </cell>
          <cell r="B2015" t="str">
            <v>LUVA EM PVC RIGIDO ROSCAVEL, DE 1", PARA ELETRODUTO</v>
          </cell>
          <cell r="C2015" t="str">
            <v>UN</v>
          </cell>
          <cell r="D2015">
            <v>2.72</v>
          </cell>
        </row>
        <row r="2016">
          <cell r="A2016">
            <v>1901</v>
          </cell>
          <cell r="B2016" t="str">
            <v>LUVA EM PVC RIGIDO ROSCAVEL, DE 1/2", PARA ELETRODUTO</v>
          </cell>
          <cell r="C2016" t="str">
            <v>UN</v>
          </cell>
          <cell r="D2016">
            <v>1.32</v>
          </cell>
        </row>
        <row r="2017">
          <cell r="A2017">
            <v>1907</v>
          </cell>
          <cell r="B2017" t="str">
            <v>LUVA EM PVC RIGIDO ROSCAVEL, DE 2 1/2", PARA ELETRODUTO</v>
          </cell>
          <cell r="C2017" t="str">
            <v>UN</v>
          </cell>
          <cell r="D2017">
            <v>18.71</v>
          </cell>
        </row>
        <row r="2018">
          <cell r="A2018">
            <v>1894</v>
          </cell>
          <cell r="B2018" t="str">
            <v>LUVA EM PVC RIGIDO ROSCAVEL, DE 2", PARA ELETRODUTO</v>
          </cell>
          <cell r="C2018" t="str">
            <v>UN</v>
          </cell>
          <cell r="D2018">
            <v>8.41</v>
          </cell>
        </row>
        <row r="2019">
          <cell r="A2019">
            <v>1896</v>
          </cell>
          <cell r="B2019" t="str">
            <v>LUVA EM PVC RIGIDO ROSCAVEL, DE 3", PARA ELETRODUTO</v>
          </cell>
          <cell r="C2019" t="str">
            <v>UN</v>
          </cell>
          <cell r="D2019">
            <v>25.12</v>
          </cell>
        </row>
        <row r="2020">
          <cell r="A2020">
            <v>1891</v>
          </cell>
          <cell r="B2020" t="str">
            <v>LUVA EM PVC RIGIDO ROSCAVEL, DE 3/4", PARA ELETRODUTO</v>
          </cell>
          <cell r="C2020" t="str">
            <v>UN</v>
          </cell>
          <cell r="D2020">
            <v>1.95</v>
          </cell>
        </row>
        <row r="2021">
          <cell r="A2021">
            <v>1895</v>
          </cell>
          <cell r="B2021" t="str">
            <v>LUVA EM PVC RIGIDO ROSCAVEL, DE 4", PARA ELETRODUTO</v>
          </cell>
          <cell r="C2021" t="str">
            <v>UN</v>
          </cell>
          <cell r="D2021">
            <v>44.14</v>
          </cell>
        </row>
        <row r="2022">
          <cell r="A2022">
            <v>2641</v>
          </cell>
          <cell r="B2022" t="str">
            <v>LUVA PARA ELETRODUTO, EM ACO GALVANIZADO ELETROLITICO, COM ROSCA, DIAMETRO DE 100 MM (4")</v>
          </cell>
          <cell r="C2022" t="str">
            <v>UN</v>
          </cell>
          <cell r="D2022">
            <v>27.65</v>
          </cell>
        </row>
        <row r="2023">
          <cell r="A2023">
            <v>2636</v>
          </cell>
          <cell r="B2023" t="str">
            <v>LUVA PARA ELETRODUTO, EM ACO GALVANIZADO ELETROLITICO, COM ROSCA, DIAMETRO DE 15 MM (1/2")</v>
          </cell>
          <cell r="C2023" t="str">
            <v>UN</v>
          </cell>
          <cell r="D2023">
            <v>1.78</v>
          </cell>
        </row>
        <row r="2024">
          <cell r="A2024">
            <v>2637</v>
          </cell>
          <cell r="B2024" t="str">
            <v>LUVA PARA ELETRODUTO, EM ACO GALVANIZADO ELETROLITICO, COM ROSCA, DIAMETRO DE 20 MM (3/4")</v>
          </cell>
          <cell r="C2024" t="str">
            <v>UN</v>
          </cell>
          <cell r="D2024">
            <v>1.89</v>
          </cell>
        </row>
        <row r="2025">
          <cell r="A2025">
            <v>2638</v>
          </cell>
          <cell r="B2025" t="str">
            <v>LUVA PARA ELETRODUTO, EM ACO GALVANIZADO ELETROLITICO, COM ROSCA, DIAMETRO DE 25 MM (1")</v>
          </cell>
          <cell r="C2025" t="str">
            <v>UN</v>
          </cell>
          <cell r="D2025">
            <v>2.2000000000000002</v>
          </cell>
        </row>
        <row r="2026">
          <cell r="A2026">
            <v>2639</v>
          </cell>
          <cell r="B2026" t="str">
            <v>LUVA PARA ELETRODUTO, EM ACO GALVANIZADO ELETROLITICO, COM ROSCA, DIAMETRO DE 32 MM (1 1/4")</v>
          </cell>
          <cell r="C2026" t="str">
            <v>UN</v>
          </cell>
          <cell r="D2026">
            <v>3.91</v>
          </cell>
        </row>
        <row r="2027">
          <cell r="A2027">
            <v>2644</v>
          </cell>
          <cell r="B2027" t="str">
            <v>LUVA PARA ELETRODUTO, EM ACO GALVANIZADO ELETROLITICO, COM ROSCA, DIAMETRO DE 40 MM (1 1/2")</v>
          </cell>
          <cell r="C2027" t="str">
            <v>UN</v>
          </cell>
          <cell r="D2027">
            <v>5.65</v>
          </cell>
        </row>
        <row r="2028">
          <cell r="A2028">
            <v>2640</v>
          </cell>
          <cell r="B2028" t="str">
            <v>LUVA PARA ELETRODUTO, EM ACO GALVANIZADO ELETROLITICO, COM ROSCA, DIAMETRO DE 65 MM (2 1/2")</v>
          </cell>
          <cell r="C2028" t="str">
            <v>UN</v>
          </cell>
          <cell r="D2028">
            <v>11.51</v>
          </cell>
        </row>
        <row r="2029">
          <cell r="A2029">
            <v>2642</v>
          </cell>
          <cell r="B2029" t="str">
            <v>LUVA PARA ELETRODUTO, EM ACO GALVANIZADO ELETROLITICO, COM ROSCA, DIAMETRO DE 80 MM (3")</v>
          </cell>
          <cell r="C2029" t="str">
            <v>UN</v>
          </cell>
          <cell r="D2029">
            <v>17.52</v>
          </cell>
        </row>
        <row r="2030">
          <cell r="A2030">
            <v>2643</v>
          </cell>
          <cell r="B2030" t="str">
            <v>LUVA PARA ELETRODUTO, EM ACO GALVANIZADO ELETROLITICO, COM ROSCA,DIAMETRO DE 50 MM (2")</v>
          </cell>
          <cell r="C2030" t="str">
            <v>UN</v>
          </cell>
          <cell r="D2030">
            <v>7.88</v>
          </cell>
        </row>
        <row r="2031">
          <cell r="A2031">
            <v>44281</v>
          </cell>
          <cell r="B2031" t="str">
            <v>LUVA PARA PERFURATRIZ DE ESTEIRA T38, D = 1 1/2"</v>
          </cell>
          <cell r="C2031" t="str">
            <v>UN</v>
          </cell>
          <cell r="D2031">
            <v>288.36</v>
          </cell>
        </row>
        <row r="2032">
          <cell r="A2032">
            <v>3867</v>
          </cell>
          <cell r="B2032" t="str">
            <v>LUVA PVC SOLDAVEL, 110 MM, PARA AGUA FRIA PREDIAL</v>
          </cell>
          <cell r="C2032" t="str">
            <v>UN</v>
          </cell>
          <cell r="D2032">
            <v>62.76</v>
          </cell>
        </row>
        <row r="2033">
          <cell r="A2033">
            <v>3861</v>
          </cell>
          <cell r="B2033" t="str">
            <v>LUVA PVC SOLDAVEL, 20 MM, PARA AGUA FRIA PREDIAL</v>
          </cell>
          <cell r="C2033" t="str">
            <v>UN</v>
          </cell>
          <cell r="D2033">
            <v>0.65</v>
          </cell>
        </row>
        <row r="2034">
          <cell r="A2034">
            <v>3904</v>
          </cell>
          <cell r="B2034" t="str">
            <v>LUVA PVC SOLDAVEL, 25 MM, PARA AGUA FRIA PREDIAL</v>
          </cell>
          <cell r="C2034" t="str">
            <v>UN</v>
          </cell>
          <cell r="D2034">
            <v>0.69</v>
          </cell>
        </row>
        <row r="2035">
          <cell r="A2035">
            <v>3903</v>
          </cell>
          <cell r="B2035" t="str">
            <v>LUVA PVC SOLDAVEL, 32 MM, PARA AGUA FRIA PREDIAL</v>
          </cell>
          <cell r="C2035" t="str">
            <v>UN</v>
          </cell>
          <cell r="D2035">
            <v>1.68</v>
          </cell>
        </row>
        <row r="2036">
          <cell r="A2036">
            <v>3862</v>
          </cell>
          <cell r="B2036" t="str">
            <v>LUVA PVC SOLDAVEL, 40 MM, PARA AGUA FRIA PREDIAL</v>
          </cell>
          <cell r="C2036" t="str">
            <v>UN</v>
          </cell>
          <cell r="D2036">
            <v>3.58</v>
          </cell>
        </row>
        <row r="2037">
          <cell r="A2037">
            <v>3863</v>
          </cell>
          <cell r="B2037" t="str">
            <v>LUVA PVC SOLDAVEL, 50 MM, PARA AGUA FRIA PREDIAL</v>
          </cell>
          <cell r="C2037" t="str">
            <v>UN</v>
          </cell>
          <cell r="D2037">
            <v>3.67</v>
          </cell>
        </row>
        <row r="2038">
          <cell r="A2038">
            <v>3864</v>
          </cell>
          <cell r="B2038" t="str">
            <v>LUVA PVC SOLDAVEL, 60 MM, PARA AGUA FRIA PREDIAL</v>
          </cell>
          <cell r="C2038" t="str">
            <v>UN</v>
          </cell>
          <cell r="D2038">
            <v>11.25</v>
          </cell>
        </row>
        <row r="2039">
          <cell r="A2039">
            <v>3865</v>
          </cell>
          <cell r="B2039" t="str">
            <v>LUVA PVC SOLDAVEL, 75 MM, PARA AGUA FRIA PREDIAL</v>
          </cell>
          <cell r="C2039" t="str">
            <v>UN</v>
          </cell>
          <cell r="D2039">
            <v>16.46</v>
          </cell>
        </row>
        <row r="2040">
          <cell r="A2040">
            <v>3866</v>
          </cell>
          <cell r="B2040" t="str">
            <v>LUVA PVC SOLDAVEL, 85 MM, PARA AGUA FRIA PREDIAL</v>
          </cell>
          <cell r="C2040" t="str">
            <v>UN</v>
          </cell>
          <cell r="D2040">
            <v>36.96</v>
          </cell>
        </row>
        <row r="2041">
          <cell r="A2041">
            <v>3878</v>
          </cell>
          <cell r="B2041" t="str">
            <v>LUVA PVC, ROSCAVEL, 1 1/2", AGUA FRIA PREDIAL</v>
          </cell>
          <cell r="C2041" t="str">
            <v>UN</v>
          </cell>
          <cell r="D2041">
            <v>10.08</v>
          </cell>
        </row>
        <row r="2042">
          <cell r="A2042">
            <v>3876</v>
          </cell>
          <cell r="B2042" t="str">
            <v>LUVA PVC, ROSCAVEL, 1", AGUA FRIA PREDIAL</v>
          </cell>
          <cell r="C2042" t="str">
            <v>UN</v>
          </cell>
          <cell r="D2042">
            <v>4.01</v>
          </cell>
        </row>
        <row r="2043">
          <cell r="A2043">
            <v>3883</v>
          </cell>
          <cell r="B2043" t="str">
            <v>LUVA PVC, ROSCAVEL, 1/2", AGUA FRIA PREDIAL</v>
          </cell>
          <cell r="C2043" t="str">
            <v>UN</v>
          </cell>
          <cell r="D2043">
            <v>1.29</v>
          </cell>
        </row>
        <row r="2044">
          <cell r="A2044">
            <v>3884</v>
          </cell>
          <cell r="B2044" t="str">
            <v>LUVA PVC, ROSCAVEL, 3/4", AGUA FRIA PREDIAL</v>
          </cell>
          <cell r="C2044" t="str">
            <v>UN</v>
          </cell>
          <cell r="D2044">
            <v>2.04</v>
          </cell>
        </row>
        <row r="2045">
          <cell r="A2045">
            <v>12892</v>
          </cell>
          <cell r="B2045" t="str">
            <v>LUVA RASPA DE COURO, CANO CURTO (PUNHO *7* CM)</v>
          </cell>
          <cell r="C2045" t="str">
            <v>PAR</v>
          </cell>
          <cell r="D2045">
            <v>14.31</v>
          </cell>
        </row>
        <row r="2046">
          <cell r="A2046">
            <v>38447</v>
          </cell>
          <cell r="B2046" t="str">
            <v>LUVA SIMPLES PPR, F/F, SOLDAVEL, DN 110 MM, PARA AGUA QUENTE PREDIAL</v>
          </cell>
          <cell r="C2046" t="str">
            <v>UN</v>
          </cell>
          <cell r="D2046">
            <v>110.14</v>
          </cell>
        </row>
        <row r="2047">
          <cell r="A2047">
            <v>36320</v>
          </cell>
          <cell r="B2047" t="str">
            <v>LUVA SIMPLES PPR, F/F, SOLDAVEL, DN 20 MM, PARA AGUA QUENTE PREDIAL</v>
          </cell>
          <cell r="C2047" t="str">
            <v>UN</v>
          </cell>
          <cell r="D2047">
            <v>2.96</v>
          </cell>
        </row>
        <row r="2048">
          <cell r="A2048">
            <v>36324</v>
          </cell>
          <cell r="B2048" t="str">
            <v>LUVA SIMPLES PPR, F/F, SOLDAVEL, DN 25 MM, PARA AGUA QUENTE PREDIAL</v>
          </cell>
          <cell r="C2048" t="str">
            <v>UN</v>
          </cell>
          <cell r="D2048">
            <v>2.7</v>
          </cell>
        </row>
        <row r="2049">
          <cell r="A2049">
            <v>38441</v>
          </cell>
          <cell r="B2049" t="str">
            <v>LUVA SIMPLES PPR, F/F, SOLDAVEL, DN 32 MM, PARA AGUA QUENTE PREDIAL</v>
          </cell>
          <cell r="C2049" t="str">
            <v>UN</v>
          </cell>
          <cell r="D2049">
            <v>4.84</v>
          </cell>
        </row>
        <row r="2050">
          <cell r="A2050">
            <v>38442</v>
          </cell>
          <cell r="B2050" t="str">
            <v>LUVA SIMPLES PPR, F/F, SOLDAVEL, DN 40 MM, PARA AGUA QUENTE PREDIAL</v>
          </cell>
          <cell r="C2050" t="str">
            <v>UN</v>
          </cell>
          <cell r="D2050">
            <v>13.77</v>
          </cell>
        </row>
        <row r="2051">
          <cell r="A2051">
            <v>38443</v>
          </cell>
          <cell r="B2051" t="str">
            <v>LUVA SIMPLES PPR, F/F, SOLDAVEL, DN 50 MM, PARA AGUA QUENTE PREDIAL</v>
          </cell>
          <cell r="C2051" t="str">
            <v>UN</v>
          </cell>
          <cell r="D2051">
            <v>16.7</v>
          </cell>
        </row>
        <row r="2052">
          <cell r="A2052">
            <v>38444</v>
          </cell>
          <cell r="B2052" t="str">
            <v>LUVA SIMPLES PPR, F/F, SOLDAVEL, DN 63 MM, PARA AGUA QUENTE PREDIAL</v>
          </cell>
          <cell r="C2052" t="str">
            <v>UN</v>
          </cell>
          <cell r="D2052">
            <v>28.04</v>
          </cell>
        </row>
        <row r="2053">
          <cell r="A2053">
            <v>38445</v>
          </cell>
          <cell r="B2053" t="str">
            <v>LUVA SIMPLES PPR, F/F, SOLDAVEL, DN 75 MM, PARA AGUA QUENTE PREDIAL</v>
          </cell>
          <cell r="C2053" t="str">
            <v>UN</v>
          </cell>
          <cell r="D2053">
            <v>52</v>
          </cell>
        </row>
        <row r="2054">
          <cell r="A2054">
            <v>38446</v>
          </cell>
          <cell r="B2054" t="str">
            <v>LUVA SIMPLES PPR, F/F, SOLDAVEL, DN 90 MM, PARA AGUA QUENTE PREDIAL</v>
          </cell>
          <cell r="C2054" t="str">
            <v>UN</v>
          </cell>
          <cell r="D2054">
            <v>85.1</v>
          </cell>
        </row>
        <row r="2055">
          <cell r="A2055">
            <v>20170</v>
          </cell>
          <cell r="B2055" t="str">
            <v>LUVA SIMPLES, PVC SERIE R, 100 MM, PARA ESGOTO PREDIAL</v>
          </cell>
          <cell r="C2055" t="str">
            <v>UN</v>
          </cell>
          <cell r="D2055">
            <v>13.09</v>
          </cell>
        </row>
        <row r="2056">
          <cell r="A2056">
            <v>20171</v>
          </cell>
          <cell r="B2056" t="str">
            <v>LUVA SIMPLES, PVC SERIE R, 150 MM, PARA ESGOTO PREDIAL</v>
          </cell>
          <cell r="C2056" t="str">
            <v>UN</v>
          </cell>
          <cell r="D2056">
            <v>37.74</v>
          </cell>
        </row>
        <row r="2057">
          <cell r="A2057">
            <v>20167</v>
          </cell>
          <cell r="B2057" t="str">
            <v>LUVA SIMPLES, PVC SERIE R, 40 MM, PARA ESGOTO PREDIAL</v>
          </cell>
          <cell r="C2057" t="str">
            <v>UN</v>
          </cell>
          <cell r="D2057">
            <v>4.75</v>
          </cell>
        </row>
        <row r="2058">
          <cell r="A2058">
            <v>20168</v>
          </cell>
          <cell r="B2058" t="str">
            <v>LUVA SIMPLES, PVC SERIE R, 50 MM, PARA ESGOTO PREDIAL</v>
          </cell>
          <cell r="C2058" t="str">
            <v>UN</v>
          </cell>
          <cell r="D2058">
            <v>9.77</v>
          </cell>
        </row>
        <row r="2059">
          <cell r="A2059">
            <v>20169</v>
          </cell>
          <cell r="B2059" t="str">
            <v>LUVA SIMPLES, PVC SERIE R, 75 MM, PARA ESGOTO PREDIAL</v>
          </cell>
          <cell r="C2059" t="str">
            <v>UN</v>
          </cell>
          <cell r="D2059">
            <v>11.4</v>
          </cell>
        </row>
        <row r="2060">
          <cell r="A2060">
            <v>3899</v>
          </cell>
          <cell r="B2060" t="str">
            <v>LUVA SIMPLES, PVC, SOLDAVEL, DN 100 MM, SERIE NORMAL, PARA ESGOTO PREDIAL</v>
          </cell>
          <cell r="C2060" t="str">
            <v>UN</v>
          </cell>
          <cell r="D2060">
            <v>6.32</v>
          </cell>
        </row>
        <row r="2061">
          <cell r="A2061">
            <v>38676</v>
          </cell>
          <cell r="B2061" t="str">
            <v>LUVA SIMPLES, PVC, SOLDAVEL, DN 150 MM, SERIE NORMAL, PARA ESGOTO PREDIAL</v>
          </cell>
          <cell r="C2061" t="str">
            <v>UN</v>
          </cell>
          <cell r="D2061">
            <v>31.62</v>
          </cell>
        </row>
        <row r="2062">
          <cell r="A2062">
            <v>3897</v>
          </cell>
          <cell r="B2062" t="str">
            <v>LUVA SIMPLES, PVC, SOLDAVEL, DN 40 MM, SERIE NORMAL, PARA ESGOTO PREDIAL</v>
          </cell>
          <cell r="C2062" t="str">
            <v>UN</v>
          </cell>
          <cell r="D2062">
            <v>1.54</v>
          </cell>
        </row>
        <row r="2063">
          <cell r="A2063">
            <v>3875</v>
          </cell>
          <cell r="B2063" t="str">
            <v>LUVA SIMPLES, PVC, SOLDAVEL, DN 50 MM, SERIE NORMAL, PARA ESGOTO PREDIAL</v>
          </cell>
          <cell r="C2063" t="str">
            <v>UN</v>
          </cell>
          <cell r="D2063">
            <v>3.19</v>
          </cell>
        </row>
        <row r="2064">
          <cell r="A2064">
            <v>3898</v>
          </cell>
          <cell r="B2064" t="str">
            <v>LUVA SIMPLES, PVC, SOLDAVEL, DN 75 MM, SERIE NORMAL, PARA ESGOTO PREDIAL</v>
          </cell>
          <cell r="C2064" t="str">
            <v>UN</v>
          </cell>
          <cell r="D2064">
            <v>6.47</v>
          </cell>
        </row>
        <row r="2065">
          <cell r="A2065">
            <v>3855</v>
          </cell>
          <cell r="B2065" t="str">
            <v>LUVA SOLDAVEL COM BUCHA DE LATAO, PVC, 20 MM X 1/2"</v>
          </cell>
          <cell r="C2065" t="str">
            <v>UN</v>
          </cell>
          <cell r="D2065">
            <v>4.3499999999999996</v>
          </cell>
        </row>
        <row r="2066">
          <cell r="A2066">
            <v>3874</v>
          </cell>
          <cell r="B2066" t="str">
            <v>LUVA SOLDAVEL COM BUCHA DE LATAO, PVC, 25 MM X 1/2"</v>
          </cell>
          <cell r="C2066" t="str">
            <v>UN</v>
          </cell>
          <cell r="D2066">
            <v>5.04</v>
          </cell>
        </row>
        <row r="2067">
          <cell r="A2067">
            <v>3870</v>
          </cell>
          <cell r="B2067" t="str">
            <v>LUVA SOLDAVEL COM BUCHA DE LATAO, PVC, 25 MM X 3/4"</v>
          </cell>
          <cell r="C2067" t="str">
            <v>UN</v>
          </cell>
          <cell r="D2067">
            <v>5.53</v>
          </cell>
        </row>
        <row r="2068">
          <cell r="A2068">
            <v>38678</v>
          </cell>
          <cell r="B2068" t="str">
            <v>LUVA SOLDAVEL COM BUCHA DE LATAO, PVC, 32 MM X 1"</v>
          </cell>
          <cell r="C2068" t="str">
            <v>UN</v>
          </cell>
          <cell r="D2068">
            <v>14.64</v>
          </cell>
        </row>
        <row r="2069">
          <cell r="A2069">
            <v>3859</v>
          </cell>
          <cell r="B2069" t="str">
            <v>LUVA SOLDAVEL COM ROSCA, PVC, 20 MM X 1/2", PARA AGUA FRIA PREDIAL</v>
          </cell>
          <cell r="C2069" t="str">
            <v>UN</v>
          </cell>
          <cell r="D2069">
            <v>1.1100000000000001</v>
          </cell>
        </row>
        <row r="2070">
          <cell r="A2070">
            <v>3856</v>
          </cell>
          <cell r="B2070" t="str">
            <v>LUVA SOLDAVEL COM ROSCA, PVC, 25 MM X 1/2", PARA AGUA FRIA PREDIAL</v>
          </cell>
          <cell r="C2070" t="str">
            <v>UN</v>
          </cell>
          <cell r="D2070">
            <v>1.54</v>
          </cell>
        </row>
        <row r="2071">
          <cell r="A2071">
            <v>3906</v>
          </cell>
          <cell r="B2071" t="str">
            <v>LUVA SOLDAVEL COM ROSCA, PVC, 25 MM X 3/4", PARA AGUA FRIA PREDIAL</v>
          </cell>
          <cell r="C2071" t="str">
            <v>UN</v>
          </cell>
          <cell r="D2071">
            <v>1.28</v>
          </cell>
        </row>
        <row r="2072">
          <cell r="A2072">
            <v>3860</v>
          </cell>
          <cell r="B2072" t="str">
            <v>LUVA SOLDAVEL COM ROSCA, PVC, 32 MM X 1", PARA AGUA FRIA PREDIAL</v>
          </cell>
          <cell r="C2072" t="str">
            <v>UN</v>
          </cell>
          <cell r="D2072">
            <v>3.79</v>
          </cell>
        </row>
        <row r="2073">
          <cell r="A2073">
            <v>3905</v>
          </cell>
          <cell r="B2073" t="str">
            <v>LUVA SOLDAVEL COM ROSCA, PVC, 40 MM X 1 1/4", PARA AGUA FRIA PREDIAL</v>
          </cell>
          <cell r="C2073" t="str">
            <v>UN</v>
          </cell>
          <cell r="D2073">
            <v>8.6999999999999993</v>
          </cell>
        </row>
        <row r="2074">
          <cell r="A2074">
            <v>3871</v>
          </cell>
          <cell r="B2074" t="str">
            <v>LUVA SOLDAVEL COM ROSCA, PVC, 50 MM X 1 1/2", PARA AGUA FRIA PREDIAL</v>
          </cell>
          <cell r="C2074" t="str">
            <v>UN</v>
          </cell>
          <cell r="D2074">
            <v>15.4</v>
          </cell>
        </row>
        <row r="2075">
          <cell r="A2075">
            <v>11519</v>
          </cell>
          <cell r="B2075" t="str">
            <v>MACANETA ALAVANCA RETA OCA, EM ZAMAC COM ACABAMENTO CROMADO, COMPRIMENTO APROX DE 15 CM</v>
          </cell>
          <cell r="C2075" t="str">
            <v>PAR</v>
          </cell>
          <cell r="D2075">
            <v>51.07</v>
          </cell>
        </row>
        <row r="2076">
          <cell r="A2076">
            <v>11520</v>
          </cell>
          <cell r="B2076" t="str">
            <v>MACANETA ALAVANCA, RETA SIMPLES / OCA, CROMADA, COMPRIMENTO DE 10 A 16 CM, ACABAMENTO PADRAO POPULAR - SOMENTE MACANETAS</v>
          </cell>
          <cell r="C2076" t="str">
            <v>PAR</v>
          </cell>
          <cell r="D2076">
            <v>23.61</v>
          </cell>
        </row>
        <row r="2077">
          <cell r="A2077">
            <v>11518</v>
          </cell>
          <cell r="B2077" t="str">
            <v>MACANETA BOLA, EM ZAMAC COM ACABAMENTO CROMADO, DIAMETRO DE APROX 2 1/2"</v>
          </cell>
          <cell r="C2077" t="str">
            <v>PAR</v>
          </cell>
          <cell r="D2077">
            <v>85.85</v>
          </cell>
        </row>
        <row r="2078">
          <cell r="A2078">
            <v>38473</v>
          </cell>
          <cell r="B2078" t="str">
            <v>MACARICO DE SOLDA 201 PARA EXTENSAO GLP OU ACETILENO</v>
          </cell>
          <cell r="C2078" t="str">
            <v>UN</v>
          </cell>
          <cell r="D2078">
            <v>125.23</v>
          </cell>
        </row>
        <row r="2079">
          <cell r="A2079">
            <v>4244</v>
          </cell>
          <cell r="B2079" t="str">
            <v>MACARIQUEIRO (HORISTA)</v>
          </cell>
          <cell r="C2079" t="str">
            <v>H</v>
          </cell>
          <cell r="D2079">
            <v>23.92</v>
          </cell>
        </row>
        <row r="2080">
          <cell r="A2080">
            <v>40977</v>
          </cell>
          <cell r="B2080" t="str">
            <v>MACARIQUEIRO (MENSALISTA)</v>
          </cell>
          <cell r="C2080" t="str">
            <v>MES</v>
          </cell>
          <cell r="D2080">
            <v>4196.63</v>
          </cell>
        </row>
        <row r="2081">
          <cell r="A2081">
            <v>4115</v>
          </cell>
          <cell r="B2081" t="str">
            <v>MADEIRA ROLICA TRATADA, D = 12 A 15 CM, H = 3,00 M, EM EUCALIPTO OU EQUIVALENTE DA REGIAO</v>
          </cell>
          <cell r="C2081" t="str">
            <v>M</v>
          </cell>
          <cell r="D2081">
            <v>36.630000000000003</v>
          </cell>
        </row>
        <row r="2082">
          <cell r="A2082">
            <v>4119</v>
          </cell>
          <cell r="B2082" t="str">
            <v>MADEIRA ROLICA TRATADA, D = 16 A 20 CM, H = 6,00 M, EM EUCALIPTO OU EQUIVALENTE DA REGIAO</v>
          </cell>
          <cell r="C2082" t="str">
            <v>M</v>
          </cell>
          <cell r="D2082">
            <v>73.97</v>
          </cell>
        </row>
        <row r="2083">
          <cell r="A2083">
            <v>2794</v>
          </cell>
          <cell r="B2083" t="str">
            <v>MADEIRA ROLICA TRATADA, D = 25 A 29 CM, H = 6,50 M, EM EUCALIPTO OU EQUIVALENTE DA REGIAO</v>
          </cell>
          <cell r="C2083" t="str">
            <v>M</v>
          </cell>
          <cell r="D2083">
            <v>196.24</v>
          </cell>
        </row>
        <row r="2084">
          <cell r="A2084">
            <v>2788</v>
          </cell>
          <cell r="B2084" t="str">
            <v>MADEIRA ROLICA TRATADA, D = 30 A 34 CM, H = 6,50 M, EM EUCALIPTO OU EQUIVALENTE DA REGIAO</v>
          </cell>
          <cell r="C2084" t="str">
            <v>M</v>
          </cell>
          <cell r="D2084">
            <v>285.88</v>
          </cell>
        </row>
        <row r="2085">
          <cell r="A2085">
            <v>4006</v>
          </cell>
          <cell r="B2085" t="str">
            <v>MADEIRA SERRADA EM PINUS, MISTA OU EQUIVALENTE DA REGIAO - BRUTA</v>
          </cell>
          <cell r="C2085" t="str">
            <v>M3</v>
          </cell>
          <cell r="D2085">
            <v>1574.6</v>
          </cell>
        </row>
        <row r="2086">
          <cell r="A2086">
            <v>36151</v>
          </cell>
          <cell r="B2086" t="str">
            <v>MANGOTE DE SEGURANCA EM RASPA DE COURO</v>
          </cell>
          <cell r="C2086" t="str">
            <v>UN</v>
          </cell>
          <cell r="D2086">
            <v>31.8</v>
          </cell>
        </row>
        <row r="2087">
          <cell r="A2087">
            <v>37461</v>
          </cell>
          <cell r="B2087" t="str">
            <v>MANGUEIRA CRISTAL TRANCADA, PVC COM REFORCO, COM PRESSAO DE TRABALHO (PT) 250 LBS/POL2, DE 3/4" X *2,8* MM</v>
          </cell>
          <cell r="C2087" t="str">
            <v>M</v>
          </cell>
          <cell r="D2087">
            <v>22.18</v>
          </cell>
        </row>
        <row r="2088">
          <cell r="A2088">
            <v>37460</v>
          </cell>
          <cell r="B2088" t="str">
            <v>MANGUEIRA CRISTAL TRANCADA, PVC COM REFORCO, PRESSAO DE TRABALHO (PT) 250 LBS/POL2, DE 1" X *3,1* MM</v>
          </cell>
          <cell r="C2088" t="str">
            <v>M</v>
          </cell>
          <cell r="D2088">
            <v>30.3</v>
          </cell>
        </row>
        <row r="2089">
          <cell r="A2089">
            <v>37458</v>
          </cell>
          <cell r="B2089" t="str">
            <v>MANGUEIRA CRISTAL, LISA, PVC TRANSPARENTE, 1/2" X 2 MM</v>
          </cell>
          <cell r="C2089" t="str">
            <v>M</v>
          </cell>
          <cell r="D2089">
            <v>8.8800000000000008</v>
          </cell>
        </row>
        <row r="2090">
          <cell r="A2090">
            <v>37454</v>
          </cell>
          <cell r="B2090" t="str">
            <v>MANGUEIRA CRISTAL, LISA, PVC TRANSPARENTE, 1/4" X1 MM</v>
          </cell>
          <cell r="C2090" t="str">
            <v>M</v>
          </cell>
          <cell r="D2090">
            <v>2.33</v>
          </cell>
        </row>
        <row r="2091">
          <cell r="A2091">
            <v>37455</v>
          </cell>
          <cell r="B2091" t="str">
            <v>MANGUEIRA CRISTAL, LISA, PVC TRANSPARENTE, 1/4" X1,5 MM</v>
          </cell>
          <cell r="C2091" t="str">
            <v>M</v>
          </cell>
          <cell r="D2091">
            <v>3.92</v>
          </cell>
        </row>
        <row r="2092">
          <cell r="A2092">
            <v>37459</v>
          </cell>
          <cell r="B2092" t="str">
            <v>MANGUEIRA CRISTAL, LISA, PVC TRANSPARENTE, 3/4" X 2 MM</v>
          </cell>
          <cell r="C2092" t="str">
            <v>M</v>
          </cell>
          <cell r="D2092">
            <v>12.47</v>
          </cell>
        </row>
        <row r="2093">
          <cell r="A2093">
            <v>37457</v>
          </cell>
          <cell r="B2093" t="str">
            <v>MANGUEIRA CRISTAL, LISA, PVC TRANSPARENTE, 3/8" X 1,5 MM</v>
          </cell>
          <cell r="C2093" t="str">
            <v>M</v>
          </cell>
          <cell r="D2093">
            <v>5.98</v>
          </cell>
        </row>
        <row r="2094">
          <cell r="A2094">
            <v>37456</v>
          </cell>
          <cell r="B2094" t="str">
            <v>MANGUEIRA CRISTAL, LISA, PVC TRANSPARENTE, 5/16" X 1 MM</v>
          </cell>
          <cell r="C2094" t="str">
            <v>M</v>
          </cell>
          <cell r="D2094">
            <v>3.15</v>
          </cell>
        </row>
        <row r="2095">
          <cell r="A2095">
            <v>21029</v>
          </cell>
          <cell r="B2095" t="str">
            <v>MANGUEIRA DE INCENDIO, TIPO 1, DE 1 1/2", COMPRIMENTO = 15 M, TECIDO EM FIO DE POLIESTER E TUBO INTERNO EM BORRACHA SINTETICA, COM UNIOES ENGATE RAPIDO</v>
          </cell>
          <cell r="C2095" t="str">
            <v>UN</v>
          </cell>
          <cell r="D2095">
            <v>319</v>
          </cell>
        </row>
        <row r="2096">
          <cell r="A2096">
            <v>21030</v>
          </cell>
          <cell r="B2096" t="str">
            <v>MANGUEIRA DE INCENDIO, TIPO 1, DE 1 1/2", COMPRIMENTO = 20 M, TECIDO EM FIO DE POLIESTER E TUBO INTERNO EM BORRACHA SINTETICA, COM UNIOES ENGATE RAPIDO</v>
          </cell>
          <cell r="C2096" t="str">
            <v>UN</v>
          </cell>
          <cell r="D2096">
            <v>393.22</v>
          </cell>
        </row>
        <row r="2097">
          <cell r="A2097">
            <v>21031</v>
          </cell>
          <cell r="B2097" t="str">
            <v>MANGUEIRA DE INCENDIO, TIPO 1, DE 1 1/2", COMPRIMENTO = 25 M, TECIDO EM FIO DE POLIESTER E TUBO INTERNO EM BORRACHA SINTETICA, COM UNIOES ENGATE RAPIDO</v>
          </cell>
          <cell r="C2097" t="str">
            <v>UN</v>
          </cell>
          <cell r="D2097">
            <v>489.55</v>
          </cell>
        </row>
        <row r="2098">
          <cell r="A2098">
            <v>21032</v>
          </cell>
          <cell r="B2098" t="str">
            <v>MANGUEIRA DE INCENDIO, TIPO 1, DE 1 1/2", COMPRIMENTO = 30 M, TECIDO EM FIO DE POLIESTER E TUBO INTERNO EM BORRACHA SINTETICA, COM UNIOES ENGATE RAPIDO</v>
          </cell>
          <cell r="C2098" t="str">
            <v>UN</v>
          </cell>
          <cell r="D2098">
            <v>522.71</v>
          </cell>
        </row>
        <row r="2099">
          <cell r="A2099">
            <v>37527</v>
          </cell>
          <cell r="B2099" t="str">
            <v>MANGUEIRA DE INCENDIO, TIPO 2, DE 1 1/2", COMPRIMENTO = 15 M, TECIDO EM FIO DE POLIESTER E TUBO INTERNO EM BORRACHA SINTETICA, COM UNIOES ENGATE RAPIDO</v>
          </cell>
          <cell r="C2099" t="str">
            <v>UN</v>
          </cell>
          <cell r="D2099">
            <v>472.18</v>
          </cell>
        </row>
        <row r="2100">
          <cell r="A2100">
            <v>37528</v>
          </cell>
          <cell r="B2100" t="str">
            <v>MANGUEIRA DE INCENDIO, TIPO 2, DE 1 1/2", COMPRIMENTO = 20 M, TECIDO EM FIO DE POLIESTER E TUBO INTERNO EM BORRACHA SINTETICA, COM UNIOES</v>
          </cell>
          <cell r="C2100" t="str">
            <v>UN</v>
          </cell>
          <cell r="D2100">
            <v>562.98</v>
          </cell>
        </row>
        <row r="2101">
          <cell r="A2101">
            <v>37529</v>
          </cell>
          <cell r="B2101" t="str">
            <v>MANGUEIRA DE INCENDIO, TIPO 2, DE 1 1/2", COMPRIMENTO = 25 M, TECIDO EM FIO DE POLIESTER E TUBO INTERNO EM BORRACHA SINTETICA, COM UNIOES</v>
          </cell>
          <cell r="C2101" t="str">
            <v>UN</v>
          </cell>
          <cell r="D2101">
            <v>568.51</v>
          </cell>
        </row>
        <row r="2102">
          <cell r="A2102">
            <v>37530</v>
          </cell>
          <cell r="B2102" t="str">
            <v>MANGUEIRA DE INCENDIO, TIPO 2, DE 1 1/2", COMPRIMENTO = 30 M, TECIDO EM FIO DE POLIESTER E TUBO INTERNO EM BORRACHA SINTETICA, COM UNIOES</v>
          </cell>
          <cell r="C2102" t="str">
            <v>UN</v>
          </cell>
          <cell r="D2102">
            <v>742.22</v>
          </cell>
        </row>
        <row r="2103">
          <cell r="A2103">
            <v>21034</v>
          </cell>
          <cell r="B2103" t="str">
            <v>MANGUEIRA DE INCENDIO, TIPO 2, DE 2 1/2", COMPRIMENTO = 15 M, TECIDO EM FIO DE POLIESTER E TUBO INTERNO EM BORRACHA SINTETICA, COM UNIOES ENGATE RAPIDO</v>
          </cell>
          <cell r="C2103" t="str">
            <v>UN</v>
          </cell>
          <cell r="D2103">
            <v>633.26</v>
          </cell>
        </row>
        <row r="2104">
          <cell r="A2104">
            <v>37531</v>
          </cell>
          <cell r="B2104" t="str">
            <v>MANGUEIRA DE INCENDIO, TIPO 2, DE 2 1/2", COMPRIMENTO = 20 M, TECIDO EM FIO DE POLIESTER E TUBO INTERNO EM BORRACHA SINTETICA, COM UNIOES</v>
          </cell>
          <cell r="C2104" t="str">
            <v>UN</v>
          </cell>
          <cell r="D2104">
            <v>797.5</v>
          </cell>
        </row>
        <row r="2105">
          <cell r="A2105">
            <v>21036</v>
          </cell>
          <cell r="B2105" t="str">
            <v>MANGUEIRA DE INCENDIO, TIPO 2, DE 2 1/2", COMPRIMENTO = 25 M, TECIDO EM FIO DE POLIESTER E TUBO INTERNO EM BORRACHA SINTETICA, COM UNIOES ENGATE RAPIDO</v>
          </cell>
          <cell r="C2105" t="str">
            <v>UN</v>
          </cell>
          <cell r="D2105">
            <v>969.63</v>
          </cell>
        </row>
        <row r="2106">
          <cell r="A2106">
            <v>21037</v>
          </cell>
          <cell r="B2106" t="str">
            <v>MANGUEIRA DE INCENDIO, TIPO 2, DE 2 1/2", COMPRIMENTO = 30 M, TECIDO EM FIO DE POLIESTER E TUBO INTERNO EM BORRACHA SINTETICA, COM UNIOES ENGATE RAPIDO</v>
          </cell>
          <cell r="C2106" t="str">
            <v>UN</v>
          </cell>
          <cell r="D2106">
            <v>1105.44</v>
          </cell>
        </row>
        <row r="2107">
          <cell r="A2107">
            <v>20185</v>
          </cell>
          <cell r="B2107" t="str">
            <v>MANGUEIRA DE PVC FLEXIVEL, TIPO FLAT/ACHATADA, D = 1 1/2" (40 MM), PARA CONDUCAO DE AGUA, SERVICOS LEVES E MEDIOS</v>
          </cell>
          <cell r="C2107" t="str">
            <v>M</v>
          </cell>
          <cell r="D2107">
            <v>36.07</v>
          </cell>
        </row>
        <row r="2108">
          <cell r="A2108">
            <v>20260</v>
          </cell>
          <cell r="B2108" t="str">
            <v>MANGUEIRA PARA GAS - GLP, PVC, TRANCADA, DIAMETRO DE 3/8", COMPRIMENTO DE 1M (NORMATIZADA)</v>
          </cell>
          <cell r="C2108" t="str">
            <v>UN</v>
          </cell>
          <cell r="D2108">
            <v>29.01</v>
          </cell>
        </row>
        <row r="2109">
          <cell r="A2109">
            <v>39699</v>
          </cell>
          <cell r="B2109" t="str">
            <v>MANTA / LENCOL DE BORRACHA, SBR, ANTIRRUIDO, E = 5 MM</v>
          </cell>
          <cell r="C2109" t="str">
            <v>M2</v>
          </cell>
          <cell r="D2109">
            <v>15.42</v>
          </cell>
        </row>
        <row r="2110">
          <cell r="A2110">
            <v>39696</v>
          </cell>
          <cell r="B2110" t="str">
            <v>MANTA ALUMINIZADA 1 FACE PARA SUBCOBERTURA, E = *1* MM</v>
          </cell>
          <cell r="C2110" t="str">
            <v>M2</v>
          </cell>
          <cell r="D2110">
            <v>4.5</v>
          </cell>
        </row>
        <row r="2111">
          <cell r="A2111">
            <v>42528</v>
          </cell>
          <cell r="B2111" t="str">
            <v>MANTA ALUMINIZADA NAS DUAS FACES, PARA SUBCOBERTURA,  E = *2* MM</v>
          </cell>
          <cell r="C2111" t="str">
            <v>M2</v>
          </cell>
          <cell r="D2111">
            <v>6.4</v>
          </cell>
        </row>
        <row r="2112">
          <cell r="A2112">
            <v>39700</v>
          </cell>
          <cell r="B2112" t="str">
            <v>MANTA ANTIRRUIDO DE POLIESTER (PET) PARA CONTRAPISO E = *8* MM</v>
          </cell>
          <cell r="C2112" t="str">
            <v>M2</v>
          </cell>
          <cell r="D2112">
            <v>28.98</v>
          </cell>
        </row>
        <row r="2113">
          <cell r="A2113">
            <v>4014</v>
          </cell>
          <cell r="B2113" t="str">
            <v>MANTA ASFALTICA ELASTOMERICA EM POLIESTER 3 MM, TIPO III, CLASSE B, ACABAMENTO PP (NBR 9952)</v>
          </cell>
          <cell r="C2113" t="str">
            <v>M2</v>
          </cell>
          <cell r="D2113">
            <v>59.67</v>
          </cell>
        </row>
        <row r="2114">
          <cell r="A2114">
            <v>4015</v>
          </cell>
          <cell r="B2114" t="str">
            <v>MANTA ASFALTICA ELASTOMERICA EM POLIESTER 4 MM, TIPO III, CLASSE B, ACABAMENTO PP (NBR 9952)</v>
          </cell>
          <cell r="C2114" t="str">
            <v>M2</v>
          </cell>
          <cell r="D2114">
            <v>73.27</v>
          </cell>
        </row>
        <row r="2115">
          <cell r="A2115">
            <v>4017</v>
          </cell>
          <cell r="B2115" t="str">
            <v>MANTA ASFALTICA ELASTOMERICA EM POLIESTER 5 MM, TIPO III, CLASSE B, ACABAMENTO PP (NBR 9952)</v>
          </cell>
          <cell r="C2115" t="str">
            <v>M2</v>
          </cell>
          <cell r="D2115">
            <v>106.61</v>
          </cell>
        </row>
        <row r="2116">
          <cell r="A2116">
            <v>11621</v>
          </cell>
          <cell r="B2116" t="str">
            <v>MANTA ASFALTICA ELASTOMERICA EM POLIESTER ALUMINIZADA 3 MM, TIPO III, CLASSE B (NBR 9952)</v>
          </cell>
          <cell r="C2116" t="str">
            <v>M2</v>
          </cell>
          <cell r="D2116">
            <v>57.67</v>
          </cell>
        </row>
        <row r="2117">
          <cell r="A2117">
            <v>4016</v>
          </cell>
          <cell r="B2117" t="str">
            <v>MANTA ASFALTICA ELASTOMERICA TIPO GLASS 3 MM, TIPO II, CLASSE C, ACABAMENTO PP (NBR 9952)</v>
          </cell>
          <cell r="C2117" t="str">
            <v>M2</v>
          </cell>
          <cell r="D2117">
            <v>42.11</v>
          </cell>
        </row>
        <row r="2118">
          <cell r="A2118">
            <v>38544</v>
          </cell>
          <cell r="B2118" t="str">
            <v>MANTA DE POLIETILENO EXPANDIDO (PEBD) ANTICHAMAS, E = 8 MM</v>
          </cell>
          <cell r="C2118" t="str">
            <v>M2</v>
          </cell>
          <cell r="D2118">
            <v>10.8</v>
          </cell>
        </row>
        <row r="2119">
          <cell r="A2119">
            <v>38545</v>
          </cell>
          <cell r="B2119" t="str">
            <v>MANTA DE POLIETILENO EXPANDIDO (PEBD), E = 5 MM</v>
          </cell>
          <cell r="C2119" t="str">
            <v>M2</v>
          </cell>
          <cell r="D2119">
            <v>6.94</v>
          </cell>
        </row>
        <row r="2120">
          <cell r="A2120">
            <v>42527</v>
          </cell>
          <cell r="B2120" t="str">
            <v>MANTA DE POLIETILENO EXPANDIDO, COM 1 FACE METALIZADA PARA SUBCOBERTURA, E = *5* MM</v>
          </cell>
          <cell r="C2120" t="str">
            <v>M2</v>
          </cell>
          <cell r="D2120">
            <v>16.91</v>
          </cell>
        </row>
        <row r="2121">
          <cell r="A2121">
            <v>39323</v>
          </cell>
          <cell r="B2121" t="str">
            <v>MANTA GEOTEXTIL TECIDO DE LAMINETES DE POLIPROPILENO, RESISTENCIA A TRACAO = *25* KN/M</v>
          </cell>
          <cell r="C2121" t="str">
            <v>M2</v>
          </cell>
          <cell r="D2121">
            <v>26.49</v>
          </cell>
        </row>
        <row r="2122">
          <cell r="A2122">
            <v>626</v>
          </cell>
          <cell r="B2122" t="str">
            <v>MANTA LIQUIDA DE BASE ASFALTICA MODIFICADA COM A ADICAO DE ELASTOMEROS DILUIDOS EM SOLVENTE ORGANICO, APLICACAO A FRIO (MEMBRANA DE EMULSAO ASFALTICA PARA IMPERMEABILIZACAO FLEXIVEL)</v>
          </cell>
          <cell r="C2122" t="str">
            <v>KG</v>
          </cell>
          <cell r="D2122">
            <v>18.54</v>
          </cell>
        </row>
        <row r="2123">
          <cell r="A2123">
            <v>11479</v>
          </cell>
          <cell r="B2123" t="str">
            <v>MAQUINA DE 40 MM PARA FECHADURA DE EMBUTIR EXTERNA, EM ACO INOX</v>
          </cell>
          <cell r="C2123" t="str">
            <v>UN</v>
          </cell>
          <cell r="D2123">
            <v>35.86</v>
          </cell>
        </row>
        <row r="2124">
          <cell r="A2124">
            <v>11481</v>
          </cell>
          <cell r="B2124" t="str">
            <v>MAQUINA DE 40 MM PARA FECHADURA, PARA PORTA DE BANHEIRO, EM ACO INOX</v>
          </cell>
          <cell r="C2124" t="str">
            <v>UN</v>
          </cell>
          <cell r="D2124">
            <v>32.44</v>
          </cell>
        </row>
        <row r="2125">
          <cell r="A2125">
            <v>43609</v>
          </cell>
          <cell r="B2125" t="str">
            <v>MAQUINA DE 40 MM PARA FECHADURA, PARA PORTA INTERNA, EM ACO INOX</v>
          </cell>
          <cell r="C2125" t="str">
            <v>UN</v>
          </cell>
          <cell r="D2125">
            <v>32.44</v>
          </cell>
        </row>
        <row r="2126">
          <cell r="A2126">
            <v>11478</v>
          </cell>
          <cell r="B2126" t="str">
            <v>MAQUINA DE 55 MM PARA FECHADURA DE EMBUTIR EXTERNA, EM ACO INOX</v>
          </cell>
          <cell r="C2126" t="str">
            <v>UN</v>
          </cell>
          <cell r="D2126">
            <v>61.53</v>
          </cell>
        </row>
        <row r="2127">
          <cell r="A2127">
            <v>43608</v>
          </cell>
          <cell r="B2127" t="str">
            <v>MAQUINA DE 55 MM PARA FECHADURA, PARA PORTA DE BANHEIRO, EM ACO INOX</v>
          </cell>
          <cell r="C2127" t="str">
            <v>UN</v>
          </cell>
          <cell r="D2127">
            <v>46.95</v>
          </cell>
        </row>
        <row r="2128">
          <cell r="A2128">
            <v>11476</v>
          </cell>
          <cell r="B2128" t="str">
            <v>MAQUINA DE 55 MM PARA FECHADURA, PARA PORTA INTERNA, EM ACO INOX</v>
          </cell>
          <cell r="C2128" t="str">
            <v>UN</v>
          </cell>
          <cell r="D2128">
            <v>46.95</v>
          </cell>
        </row>
        <row r="2129">
          <cell r="A2129">
            <v>14619</v>
          </cell>
          <cell r="B2129" t="str">
            <v>MAQUINA PARA CORTE COM DISCO ABRASIVO DE DIAMETRO DE 18" (450 MM), COM MOTOR ELETRICO TRIFASICO DE 10 CV</v>
          </cell>
          <cell r="C2129" t="str">
            <v>UN</v>
          </cell>
          <cell r="D2129">
            <v>15409.96</v>
          </cell>
        </row>
        <row r="2130">
          <cell r="A2130">
            <v>12868</v>
          </cell>
          <cell r="B2130" t="str">
            <v>MARCENEIRO (HORISTA)</v>
          </cell>
          <cell r="C2130" t="str">
            <v>H</v>
          </cell>
          <cell r="D2130">
            <v>22.18</v>
          </cell>
        </row>
        <row r="2131">
          <cell r="A2131">
            <v>40916</v>
          </cell>
          <cell r="B2131" t="str">
            <v>MARCENEIRO (MENSALISTA)</v>
          </cell>
          <cell r="C2131" t="str">
            <v>MES</v>
          </cell>
          <cell r="D2131">
            <v>3893.04</v>
          </cell>
        </row>
        <row r="2132">
          <cell r="A2132">
            <v>4755</v>
          </cell>
          <cell r="B2132" t="str">
            <v>MARMORISTA / GRANITEIRO (HORISTA)</v>
          </cell>
          <cell r="C2132" t="str">
            <v>H</v>
          </cell>
          <cell r="D2132">
            <v>27.48</v>
          </cell>
        </row>
        <row r="2133">
          <cell r="A2133">
            <v>41067</v>
          </cell>
          <cell r="B2133" t="str">
            <v>MARMORISTA / GRANITEIRO (MENSALISTA)</v>
          </cell>
          <cell r="C2133" t="str">
            <v>MES</v>
          </cell>
          <cell r="D2133">
            <v>4823.3599999999997</v>
          </cell>
        </row>
        <row r="2134">
          <cell r="A2134">
            <v>38463</v>
          </cell>
          <cell r="B2134" t="str">
            <v>MARTELO DE SOLDADOR/PICADOR DE SOLDA</v>
          </cell>
          <cell r="C2134" t="str">
            <v>UN</v>
          </cell>
          <cell r="D2134">
            <v>30.42</v>
          </cell>
        </row>
        <row r="2135">
          <cell r="A2135">
            <v>40703</v>
          </cell>
          <cell r="B2135" t="str">
            <v>MARTELO DEMOLIDOR ELETRICO, COM POTENCIA DE 2.000 W, FREQUENCIA DE 1.000 IMPACTOS POR MINUTO, FORCA DE IMPACTO ENTRE 60 E 65 J, PESO DE 30 KG</v>
          </cell>
          <cell r="C2135" t="str">
            <v>UN</v>
          </cell>
          <cell r="D2135">
            <v>10891.89</v>
          </cell>
        </row>
        <row r="2136">
          <cell r="A2136">
            <v>14531</v>
          </cell>
          <cell r="B2136" t="str">
            <v>MARTELO DEMOLIDOR PNEUMATICO MANUAL, COM REDUCAO DE VIBRACAO, PESO DE 21 KG</v>
          </cell>
          <cell r="C2136" t="str">
            <v>UN</v>
          </cell>
          <cell r="D2136">
            <v>20306.59</v>
          </cell>
        </row>
        <row r="2137">
          <cell r="A2137">
            <v>36533</v>
          </cell>
          <cell r="B2137" t="str">
            <v>MARTELO DEMOLIDOR PNEUMATICO MANUAL, COM REDUCAO DE VIBRACAO, PESO DE 31,5 KG</v>
          </cell>
          <cell r="C2137" t="str">
            <v>UN</v>
          </cell>
          <cell r="D2137">
            <v>23367.69</v>
          </cell>
        </row>
        <row r="2138">
          <cell r="A2138">
            <v>11616</v>
          </cell>
          <cell r="B2138" t="str">
            <v>MARTELO DEMOLIDOR PNEUMATICO MANUAL, PADRAO, PESO DE 32 KG</v>
          </cell>
          <cell r="C2138" t="str">
            <v>UN</v>
          </cell>
          <cell r="D2138">
            <v>22070.43</v>
          </cell>
        </row>
        <row r="2139">
          <cell r="A2139">
            <v>41898</v>
          </cell>
          <cell r="B2139" t="str">
            <v>MARTELO DEMOLIDOR PNEUMATICO MANUAL, PESO DE 28 KG, COM SILENCIADOR</v>
          </cell>
          <cell r="C2139" t="str">
            <v>UN</v>
          </cell>
          <cell r="D2139">
            <v>24832.240000000002</v>
          </cell>
        </row>
        <row r="2140">
          <cell r="A2140">
            <v>13447</v>
          </cell>
          <cell r="B2140" t="str">
            <v>MARTELO PERFURADOR PNEUMATICO MANUAL, DE SUPERFICIE, COM AVANCO DE COLUNA, PESO DE 22 KG</v>
          </cell>
          <cell r="C2140" t="str">
            <v>UN</v>
          </cell>
          <cell r="D2140">
            <v>45693.03</v>
          </cell>
        </row>
        <row r="2141">
          <cell r="A2141">
            <v>14529</v>
          </cell>
          <cell r="B2141" t="str">
            <v>MARTELO PERFURADOR PNEUMATICO MANUAL, HASTE 25 X 75 MM, 21 KG</v>
          </cell>
          <cell r="C2141" t="str">
            <v>UN</v>
          </cell>
          <cell r="D2141">
            <v>25554.95</v>
          </cell>
        </row>
        <row r="2142">
          <cell r="A2142">
            <v>10747</v>
          </cell>
          <cell r="B2142" t="str">
            <v>MARTELO PERFURADOR PNEUMATICO MANUAL, PESO DE 25 KG, COM SILENCIADOR</v>
          </cell>
          <cell r="C2142" t="str">
            <v>UN</v>
          </cell>
          <cell r="D2142">
            <v>25073.31</v>
          </cell>
        </row>
        <row r="2143">
          <cell r="A2143">
            <v>36141</v>
          </cell>
          <cell r="B2143" t="str">
            <v>MASCARA DE SEGURANCA PARA SOLDA COM ESCUDO DE CELERON E CARNEIRA DE PLASTICO COM REGULAGEM</v>
          </cell>
          <cell r="C2143" t="str">
            <v>UN</v>
          </cell>
          <cell r="D2143">
            <v>42.93</v>
          </cell>
        </row>
        <row r="2144">
          <cell r="A2144">
            <v>43651</v>
          </cell>
          <cell r="B2144" t="str">
            <v>MASSA ACRILICA PARA SUPERFICIES INTERNAS E EXTERNAS</v>
          </cell>
          <cell r="C2144" t="str">
            <v>KG</v>
          </cell>
          <cell r="D2144">
            <v>7.91</v>
          </cell>
        </row>
        <row r="2145">
          <cell r="A2145">
            <v>43626</v>
          </cell>
          <cell r="B2145" t="str">
            <v>MASSA CORRIDA PARA SUPERFICIES DE AMBIENTES INTERNOS</v>
          </cell>
          <cell r="C2145" t="str">
            <v>KG</v>
          </cell>
          <cell r="D2145">
            <v>4.4000000000000004</v>
          </cell>
        </row>
        <row r="2146">
          <cell r="A2146">
            <v>39434</v>
          </cell>
          <cell r="B2146" t="str">
            <v>MASSA DE REJUNTE EM PO PARA DRYWALL, A BASE DE GESSO, SECAGEM RAPIDA, PARA TRATAMENTO DE JUNTAS DE CHAPA DE GESSO (NECESSITA ADICAO DE AGUA)</v>
          </cell>
          <cell r="C2146" t="str">
            <v>KG</v>
          </cell>
          <cell r="D2146">
            <v>3.72</v>
          </cell>
        </row>
        <row r="2147">
          <cell r="A2147">
            <v>39433</v>
          </cell>
          <cell r="B2147" t="str">
            <v>MASSA DE REJUNTE PRONTA PARA TRATAMENTO DE JUNTAS DE CHAPA DE GESSO PARA DRYWALL, SEM ADICAO DE AGUA</v>
          </cell>
          <cell r="C2147" t="str">
            <v>KG</v>
          </cell>
          <cell r="D2147">
            <v>2.96</v>
          </cell>
        </row>
        <row r="2148">
          <cell r="A2148">
            <v>4049</v>
          </cell>
          <cell r="B2148" t="str">
            <v>MASSA EPOXI BICOMPONENTE (MASSA + CATALISADOR)</v>
          </cell>
          <cell r="C2148" t="str">
            <v>L</v>
          </cell>
          <cell r="D2148">
            <v>88.31</v>
          </cell>
        </row>
        <row r="2149">
          <cell r="A2149">
            <v>38120</v>
          </cell>
          <cell r="B2149" t="str">
            <v>MASSA EPOXI BICOMPONENTE PARA REPAROS</v>
          </cell>
          <cell r="C2149" t="str">
            <v>KG</v>
          </cell>
          <cell r="D2149">
            <v>131.94</v>
          </cell>
        </row>
        <row r="2150">
          <cell r="A2150">
            <v>43652</v>
          </cell>
          <cell r="B2150" t="str">
            <v>MASSA PARA MADEIRA - INTERIOR E EXTERIOR</v>
          </cell>
          <cell r="C2150" t="str">
            <v>KG</v>
          </cell>
          <cell r="D2150">
            <v>17.73</v>
          </cell>
        </row>
        <row r="2151">
          <cell r="A2151">
            <v>10498</v>
          </cell>
          <cell r="B2151" t="str">
            <v>MASSA PARA VIDRO</v>
          </cell>
          <cell r="C2151" t="str">
            <v>KG</v>
          </cell>
          <cell r="D2151">
            <v>9.23</v>
          </cell>
        </row>
        <row r="2152">
          <cell r="A2152">
            <v>4823</v>
          </cell>
          <cell r="B2152" t="str">
            <v>MASSA PLASTICA PARA MARMORE/GRANITO</v>
          </cell>
          <cell r="C2152" t="str">
            <v>KG</v>
          </cell>
          <cell r="D2152">
            <v>35.119999999999997</v>
          </cell>
        </row>
        <row r="2153">
          <cell r="A2153">
            <v>38877</v>
          </cell>
          <cell r="B2153" t="str">
            <v>MASSA PREMIUM PARA TEXTURA LISA DE BASE ACRILICA, USO INTERNO E EXTERNO</v>
          </cell>
          <cell r="C2153" t="str">
            <v>KG</v>
          </cell>
          <cell r="D2153">
            <v>6.66</v>
          </cell>
        </row>
        <row r="2154">
          <cell r="A2154">
            <v>34546</v>
          </cell>
          <cell r="B2154" t="str">
            <v>MASSA PREMIUM PARA TEXTURA RUSTICA DE BASE ACRILICA, COR BRANCA, USO INTERNO E EXTERNO</v>
          </cell>
          <cell r="C2154" t="str">
            <v>KG</v>
          </cell>
          <cell r="D2154">
            <v>6.85</v>
          </cell>
        </row>
        <row r="2155">
          <cell r="A2155">
            <v>4058</v>
          </cell>
          <cell r="B2155" t="str">
            <v>MECANICO DE EQUIPAMENTOS PESADOS (HORISTA)</v>
          </cell>
          <cell r="C2155" t="str">
            <v>H</v>
          </cell>
          <cell r="D2155">
            <v>28.72</v>
          </cell>
        </row>
        <row r="2156">
          <cell r="A2156">
            <v>40974</v>
          </cell>
          <cell r="B2156" t="str">
            <v>MECANICO DE EQUIPAMENTOS PESADOS (MENSALISTA)</v>
          </cell>
          <cell r="C2156" t="str">
            <v>MES</v>
          </cell>
          <cell r="D2156">
            <v>5040.1499999999996</v>
          </cell>
        </row>
        <row r="2157">
          <cell r="A2157">
            <v>34794</v>
          </cell>
          <cell r="B2157" t="str">
            <v>MECANICO DE REFRIGERACAO (HORISTA)</v>
          </cell>
          <cell r="C2157" t="str">
            <v>H</v>
          </cell>
          <cell r="D2157">
            <v>26.87</v>
          </cell>
        </row>
        <row r="2158">
          <cell r="A2158">
            <v>40925</v>
          </cell>
          <cell r="B2158" t="str">
            <v>MECANICO DE REFRIGERACAO (MENSALISTA)</v>
          </cell>
          <cell r="C2158" t="str">
            <v>MES</v>
          </cell>
          <cell r="D2158">
            <v>4715.28</v>
          </cell>
        </row>
        <row r="2159">
          <cell r="A2159">
            <v>13741</v>
          </cell>
          <cell r="B2159" t="str">
            <v>MEDIDOR DE NIVEL ESTATICO E DINAMICO PARA POCO, COMPRIMENTO DE 200 M</v>
          </cell>
          <cell r="C2159" t="str">
            <v>UN</v>
          </cell>
          <cell r="D2159">
            <v>2460.1</v>
          </cell>
        </row>
        <row r="2160">
          <cell r="A2160">
            <v>3288</v>
          </cell>
          <cell r="B2160" t="str">
            <v>MEIA CANA DE MADEIRA CEDRINHO OU EQUIVALENTE DA REGIAO, ACABAMENTO PARA FORRO PAULISTA, *2,5 X 2,5* CM</v>
          </cell>
          <cell r="C2160" t="str">
            <v>M</v>
          </cell>
          <cell r="D2160">
            <v>7.5</v>
          </cell>
        </row>
        <row r="2161">
          <cell r="A2161">
            <v>13587</v>
          </cell>
          <cell r="B2161" t="str">
            <v>MEIA CANA DE MADEIRA PINUS OU EQUIVALENTE DA REGIAO, ACABAMENTO PARA FORRO PAULISTA, *2,5 X 2,5* CM</v>
          </cell>
          <cell r="C2161" t="str">
            <v>M</v>
          </cell>
          <cell r="D2161">
            <v>4.53</v>
          </cell>
        </row>
        <row r="2162">
          <cell r="A2162">
            <v>38598</v>
          </cell>
          <cell r="B2162" t="str">
            <v>MEIA CANALETA DE CONCRETO ESTRUTURAL 14 X 19 X 19 CM, FBK 14 MPA (NBR 6136)</v>
          </cell>
          <cell r="C2162" t="str">
            <v>UN</v>
          </cell>
          <cell r="D2162">
            <v>2.95</v>
          </cell>
        </row>
        <row r="2163">
          <cell r="A2163">
            <v>38595</v>
          </cell>
          <cell r="B2163" t="str">
            <v>MEIA CANALETA DE CONCRETO ESTRUTURAL 14 X 19 X 19 CM, FBK 4,5 MPA (NBR 6136)</v>
          </cell>
          <cell r="C2163" t="str">
            <v>UN</v>
          </cell>
          <cell r="D2163">
            <v>2.5</v>
          </cell>
        </row>
        <row r="2164">
          <cell r="A2164">
            <v>38592</v>
          </cell>
          <cell r="B2164" t="str">
            <v>MEIO BLOCO DE CONCRETO ESTRUTURAL 14 X 19 X 14 CM, FBK 14 MPA (NBR 6136)</v>
          </cell>
          <cell r="C2164" t="str">
            <v>UN</v>
          </cell>
          <cell r="D2164">
            <v>2.52</v>
          </cell>
        </row>
        <row r="2165">
          <cell r="A2165">
            <v>38588</v>
          </cell>
          <cell r="B2165" t="str">
            <v>MEIO BLOCO DE CONCRETO ESTRUTURAL 14 X 19 X 14 CM, FBK 4,5 MPA (NBR 6136)</v>
          </cell>
          <cell r="C2165" t="str">
            <v>UN</v>
          </cell>
          <cell r="D2165">
            <v>2.02</v>
          </cell>
        </row>
        <row r="2166">
          <cell r="A2166">
            <v>38593</v>
          </cell>
          <cell r="B2166" t="str">
            <v>MEIO BLOCO DE CONCRETO ESTRUTURAL 14 X 19 X 19 CM, FBK 14 MPA (NBR 6136)</v>
          </cell>
          <cell r="C2166" t="str">
            <v>UN</v>
          </cell>
          <cell r="D2166">
            <v>2.79</v>
          </cell>
        </row>
        <row r="2167">
          <cell r="A2167">
            <v>38589</v>
          </cell>
          <cell r="B2167" t="str">
            <v>MEIO BLOCO DE CONCRETO ESTRUTURAL 14 X 19 X 19 CM, FBK 4,5 MPA (NBR 6136)</v>
          </cell>
          <cell r="C2167" t="str">
            <v>UN</v>
          </cell>
          <cell r="D2167">
            <v>2.12</v>
          </cell>
        </row>
        <row r="2168">
          <cell r="A2168">
            <v>38594</v>
          </cell>
          <cell r="B2168" t="str">
            <v>MEIO BLOCO DE CONCRETO ESTRUTURAL 14 X 19 X 34 CM, FBK 14 MPA (NBR 6136)</v>
          </cell>
          <cell r="C2168" t="str">
            <v>UN</v>
          </cell>
          <cell r="D2168">
            <v>4.4000000000000004</v>
          </cell>
        </row>
        <row r="2169">
          <cell r="A2169">
            <v>34774</v>
          </cell>
          <cell r="B2169" t="str">
            <v>MEIO BLOCO DE VEDACAO DE CONCRETO 14 X 19 X 19 CM (CLASSE C - NBR 6136)</v>
          </cell>
          <cell r="C2169" t="str">
            <v>UN</v>
          </cell>
          <cell r="D2169">
            <v>1.98</v>
          </cell>
        </row>
        <row r="2170">
          <cell r="A2170">
            <v>34771</v>
          </cell>
          <cell r="B2170" t="str">
            <v>MEIO BLOCO DE VEDACAO DE CONCRETO 19 X 19 X 19 CM (CLASSE C - NBR 6136)</v>
          </cell>
          <cell r="C2170" t="str">
            <v>UN</v>
          </cell>
          <cell r="D2170">
            <v>2.38</v>
          </cell>
        </row>
        <row r="2171">
          <cell r="A2171">
            <v>34764</v>
          </cell>
          <cell r="B2171" t="str">
            <v>MEIO BLOCO DE VEDACAO DE CONCRETO 9 X 19 X 19 CM (CLASSE C - NBR 6136)</v>
          </cell>
          <cell r="C2171" t="str">
            <v>UN</v>
          </cell>
          <cell r="D2171">
            <v>1.56</v>
          </cell>
        </row>
        <row r="2172">
          <cell r="A2172">
            <v>34773</v>
          </cell>
          <cell r="B2172" t="str">
            <v>MEIO BLOCO DE VEDACAO DE CONCRETO APARENTE 14 X 19 X 19 CM (CLASSE C - NBR 6136)</v>
          </cell>
          <cell r="C2172" t="str">
            <v>UN</v>
          </cell>
          <cell r="D2172">
            <v>2.08</v>
          </cell>
        </row>
        <row r="2173">
          <cell r="A2173">
            <v>34769</v>
          </cell>
          <cell r="B2173" t="str">
            <v>MEIO BLOCO DE VEDACAO DE CONCRETO APARENTE 19 X 19 X 19 CM (CLASSE C - NBR 6136)</v>
          </cell>
          <cell r="C2173" t="str">
            <v>UN</v>
          </cell>
          <cell r="D2173">
            <v>2.58</v>
          </cell>
        </row>
        <row r="2174">
          <cell r="A2174">
            <v>34763</v>
          </cell>
          <cell r="B2174" t="str">
            <v>MEIO BLOCO DE VEDACAO DE CONCRETO APARENTE 9 X 19 X 19 CM (CLASSE C - NBR 6136)</v>
          </cell>
          <cell r="C2174" t="str">
            <v>UN</v>
          </cell>
          <cell r="D2174">
            <v>1.59</v>
          </cell>
        </row>
        <row r="2175">
          <cell r="A2175">
            <v>34788</v>
          </cell>
          <cell r="B2175" t="str">
            <v>MEIO BLOCO ESTRUTURAL CERAMICO DE 14 X 19 X 14 CM (L X A X C) E 6,0 MPA</v>
          </cell>
          <cell r="C2175" t="str">
            <v>UN</v>
          </cell>
          <cell r="D2175">
            <v>1.21</v>
          </cell>
        </row>
        <row r="2176">
          <cell r="A2176">
            <v>34781</v>
          </cell>
          <cell r="B2176" t="str">
            <v>MEIO BLOCO ESTRUTURAL CERAMICO DE 14 X 19 X 19 CM (L X A X C) E 6,0 MPA</v>
          </cell>
          <cell r="C2176" t="str">
            <v>UN</v>
          </cell>
          <cell r="D2176">
            <v>1.67</v>
          </cell>
        </row>
        <row r="2177">
          <cell r="A2177">
            <v>41682</v>
          </cell>
          <cell r="B2177" t="str">
            <v>MEIO-FIO OU GUIA DE CONCRETO PRE MOLDADO, COMP 1 M, *30 X 10/12* CM (H X L1/L2)</v>
          </cell>
          <cell r="C2177" t="str">
            <v>UN</v>
          </cell>
          <cell r="D2177">
            <v>31.93</v>
          </cell>
        </row>
        <row r="2178">
          <cell r="A2178">
            <v>41683</v>
          </cell>
          <cell r="B2178" t="str">
            <v>MEIO-FIO OU GUIA DE CONCRETO PRE MOLDADO, COMP 80 CM, *30 X 10/10* (H X L1/L2)</v>
          </cell>
          <cell r="C2178" t="str">
            <v>UN</v>
          </cell>
          <cell r="D2178">
            <v>23.49</v>
          </cell>
        </row>
        <row r="2179">
          <cell r="A2179">
            <v>41680</v>
          </cell>
          <cell r="B2179" t="str">
            <v>MEIO-FIO OU GUIA DE CONCRETO PRE-MOLDADO, COMP *39* CM, *19 X 6,5/6,5* CM (H X L1/L2)</v>
          </cell>
          <cell r="C2179" t="str">
            <v>UN</v>
          </cell>
          <cell r="D2179">
            <v>12.65</v>
          </cell>
        </row>
        <row r="2180">
          <cell r="A2180">
            <v>41679</v>
          </cell>
          <cell r="B2180" t="str">
            <v>MEIO-FIO OU GUIA DE CONCRETO PRE-MOLDADO, COMP 1 M, *20 X 12/15* CM (H X L1/L2)</v>
          </cell>
          <cell r="C2180" t="str">
            <v>UN</v>
          </cell>
          <cell r="D2180">
            <v>28.91</v>
          </cell>
        </row>
        <row r="2181">
          <cell r="A2181">
            <v>41681</v>
          </cell>
          <cell r="B2181" t="str">
            <v>MEIO-FIO OU GUIA DE CONCRETO PRE-MOLDADO, COMP 80 CM, *25 X 08/08* CM (H X L1/L2)</v>
          </cell>
          <cell r="C2181" t="str">
            <v>UN</v>
          </cell>
          <cell r="D2181">
            <v>19.78</v>
          </cell>
        </row>
        <row r="2182">
          <cell r="A2182">
            <v>43386</v>
          </cell>
          <cell r="B2182" t="str">
            <v>MEIO-FIO OU GUIA DE CONCRETO PRE-MOLDADO, TIPO CHAPEU PARA BOCA DE LOBO,  DIMENSOES *1,20* X 0,15 X 0,30 M</v>
          </cell>
          <cell r="C2182" t="str">
            <v>UN</v>
          </cell>
          <cell r="D2182">
            <v>45.18</v>
          </cell>
        </row>
        <row r="2183">
          <cell r="A2183">
            <v>4059</v>
          </cell>
          <cell r="B2183" t="str">
            <v>MEIO-FIO OU GUIA DE CONCRETO, PRE-MOLDADO, COMP 1 M, *30 X 12/15* CM (H X L1/L2)</v>
          </cell>
          <cell r="C2183" t="str">
            <v>M</v>
          </cell>
          <cell r="D2183">
            <v>31.93</v>
          </cell>
        </row>
        <row r="2184">
          <cell r="A2184">
            <v>4062</v>
          </cell>
          <cell r="B2184" t="str">
            <v>MEIO-FIO OU GUIA DE CONCRETO, PRE-MOLDADO, COMP 1 M, *30 X 15* CM (H X L)</v>
          </cell>
          <cell r="C2184" t="str">
            <v>UN</v>
          </cell>
          <cell r="D2184">
            <v>31.93</v>
          </cell>
        </row>
        <row r="2185">
          <cell r="A2185">
            <v>4061</v>
          </cell>
          <cell r="B2185" t="str">
            <v>MEIO-FIO OU GUIA DE CONCRETO, PRE-MOLDADO, COMP 80 CM, *45 X 12/18* CM (H X L1/L2)</v>
          </cell>
          <cell r="C2185" t="str">
            <v>UN</v>
          </cell>
          <cell r="D2185">
            <v>39.75</v>
          </cell>
        </row>
        <row r="2186">
          <cell r="A2186">
            <v>41315</v>
          </cell>
          <cell r="B2186" t="str">
            <v>MEMBRANA IMPERMEABILIZANTE A BASE DE POLIUREIA, BICOMPONENTE, APLICACAO A FRIO</v>
          </cell>
          <cell r="C2186" t="str">
            <v>KG</v>
          </cell>
          <cell r="D2186">
            <v>86.02</v>
          </cell>
        </row>
        <row r="2187">
          <cell r="A2187">
            <v>43148</v>
          </cell>
          <cell r="B2187" t="str">
            <v>MEMBRANA IMPERMEABILIZANTE A BASE DE POLIURETANO</v>
          </cell>
          <cell r="C2187" t="str">
            <v>KG</v>
          </cell>
          <cell r="D2187">
            <v>58.39</v>
          </cell>
        </row>
        <row r="2188">
          <cell r="A2188">
            <v>43147</v>
          </cell>
          <cell r="B2188" t="str">
            <v>MEMBRANA IMPERMEABILIZANTE ACRILICA MONOCOMPONENTE</v>
          </cell>
          <cell r="C2188" t="str">
            <v>KG</v>
          </cell>
          <cell r="D2188">
            <v>22.61</v>
          </cell>
        </row>
        <row r="2189">
          <cell r="A2189">
            <v>4069</v>
          </cell>
          <cell r="B2189" t="str">
            <v>MESTRE DE OBRAS (HORISTA)</v>
          </cell>
          <cell r="C2189" t="str">
            <v>H</v>
          </cell>
          <cell r="D2189">
            <v>58.53</v>
          </cell>
        </row>
        <row r="2190">
          <cell r="A2190">
            <v>40819</v>
          </cell>
          <cell r="B2190" t="str">
            <v>MESTRE DE OBRAS (MENSALISTA)</v>
          </cell>
          <cell r="C2190" t="str">
            <v>MES</v>
          </cell>
          <cell r="D2190">
            <v>10266.459999999999</v>
          </cell>
        </row>
        <row r="2191">
          <cell r="A2191">
            <v>34361</v>
          </cell>
          <cell r="B2191" t="str">
            <v>METACAULIM DE ALTA REATIVIDADE/CAULIM CALCINADO</v>
          </cell>
          <cell r="C2191" t="str">
            <v>KG</v>
          </cell>
          <cell r="D2191">
            <v>16.46</v>
          </cell>
        </row>
        <row r="2192">
          <cell r="A2192">
            <v>44478</v>
          </cell>
          <cell r="B2192" t="str">
            <v>MICROESFERAS DE VIDRO PARA SINALIZACAO HORIZONTAL VIARIA, TIPO I-B (PREMIX) - NBR  16184</v>
          </cell>
          <cell r="C2192" t="str">
            <v>KG</v>
          </cell>
          <cell r="D2192">
            <v>12.08</v>
          </cell>
        </row>
        <row r="2193">
          <cell r="A2193">
            <v>44477</v>
          </cell>
          <cell r="B2193" t="str">
            <v>MICROESFERAS DE VIDRO PARA SINALIZACAO HORIZONTAL VIARIA, TIPO II-A (DROP-ON) - NBR  16184</v>
          </cell>
          <cell r="C2193" t="str">
            <v>KG</v>
          </cell>
          <cell r="D2193">
            <v>12.08</v>
          </cell>
        </row>
        <row r="2194">
          <cell r="A2194">
            <v>11697</v>
          </cell>
          <cell r="B2194" t="str">
            <v>MICTORIO COLETIVO ACO INOX (AISI 304), E = 0,8 MM, DE *100 X 40 X 30* CM (C X A X P)</v>
          </cell>
          <cell r="C2194" t="str">
            <v>UN</v>
          </cell>
          <cell r="D2194">
            <v>809.82</v>
          </cell>
        </row>
        <row r="2195">
          <cell r="A2195">
            <v>11698</v>
          </cell>
          <cell r="B2195" t="str">
            <v>MICTORIO COLETIVO ACO INOX (AISI 304), E = 0,8 MM, DE *100 X 50 X 35* CM (C X A X P)</v>
          </cell>
          <cell r="C2195" t="str">
            <v>UN</v>
          </cell>
          <cell r="D2195">
            <v>966.07</v>
          </cell>
        </row>
        <row r="2196">
          <cell r="A2196">
            <v>11699</v>
          </cell>
          <cell r="B2196" t="str">
            <v>MICTORIO INDIVIDUAL ACO INOX (AISI 304), E = 0,8 MM, DE *50 X 45 X 35* (C X A X P)</v>
          </cell>
          <cell r="C2196" t="str">
            <v>UN</v>
          </cell>
          <cell r="D2196">
            <v>1067.72</v>
          </cell>
        </row>
        <row r="2197">
          <cell r="A2197">
            <v>10432</v>
          </cell>
          <cell r="B2197" t="str">
            <v>MICTORIO INDIVIDUAL, SIFONADO, DE LOUCA BRANCA, SEM COMPLEMENTOS</v>
          </cell>
          <cell r="C2197" t="str">
            <v>UN</v>
          </cell>
          <cell r="D2197">
            <v>426.39</v>
          </cell>
        </row>
        <row r="2198">
          <cell r="A2198">
            <v>44020</v>
          </cell>
          <cell r="B2198" t="str">
            <v>MICTORIO INDIVIDUAL, SIFONADO, VALVULA EMBUTIDA, DE LOUCA BRANCA, SEM COMPLEMENTOS - PADRAO ALTO</v>
          </cell>
          <cell r="C2198" t="str">
            <v>UN</v>
          </cell>
          <cell r="D2198">
            <v>1051.95</v>
          </cell>
        </row>
        <row r="2199">
          <cell r="A2199">
            <v>37546</v>
          </cell>
          <cell r="B2199" t="str">
            <v>MISTURADOR DE ARGAMASSA, EIXO HORIZONTAL, CAPACIDADE DE MISTURA 160 KG, MOTOR ELETRICO TRIFASICO 220/380 V, POTENCIA 3 CV</v>
          </cell>
          <cell r="C2199" t="str">
            <v>UN</v>
          </cell>
          <cell r="D2199">
            <v>12028.63</v>
          </cell>
        </row>
        <row r="2200">
          <cell r="A2200">
            <v>37544</v>
          </cell>
          <cell r="B2200" t="str">
            <v>MISTURADOR DE ARGAMASSA, EIXO HORIZONTAL, CAPACIDADE DE MISTURA 300 KG, MOTOR ELETRICO TRIFASICO 220/380 V, POTENCIA 5 CV</v>
          </cell>
          <cell r="C2200" t="str">
            <v>UN</v>
          </cell>
          <cell r="D2200">
            <v>12722.3</v>
          </cell>
        </row>
        <row r="2201">
          <cell r="A2201">
            <v>37545</v>
          </cell>
          <cell r="B2201" t="str">
            <v>MISTURADOR DE ARGAMASSA, EIXO HORIZONTAL, CAPACIDADE DE MISTURA 600 KG, MOTOR ELETRICO TRIFASICO 220/380 V, POTENCIA 7,5 CV</v>
          </cell>
          <cell r="C2201" t="str">
            <v>UN</v>
          </cell>
          <cell r="D2201">
            <v>15137.83</v>
          </cell>
        </row>
        <row r="2202">
          <cell r="A2202">
            <v>36793</v>
          </cell>
          <cell r="B2202" t="str">
            <v>MISTURADOR DE METAL CROMADO DE PAREDE PARA LAVATORIO</v>
          </cell>
          <cell r="C2202" t="str">
            <v>UN</v>
          </cell>
          <cell r="D2202">
            <v>807.21</v>
          </cell>
        </row>
        <row r="2203">
          <cell r="A2203">
            <v>11769</v>
          </cell>
          <cell r="B2203" t="str">
            <v>MISTURADOR DE METAL CROMADO, DE MESA/BANCADA, COM BICA BAIXA, PARA LAVATORIO</v>
          </cell>
          <cell r="C2203" t="str">
            <v>UN</v>
          </cell>
          <cell r="D2203">
            <v>356.72</v>
          </cell>
        </row>
        <row r="2204">
          <cell r="A2204">
            <v>11771</v>
          </cell>
          <cell r="B2204" t="str">
            <v>MISTURADOR DE PAREDE, DE METAL CROMADO, PARA COZINHA, BICA ALTA MOVEL, COM AREJADOR ARTICULADO</v>
          </cell>
          <cell r="C2204" t="str">
            <v>UN</v>
          </cell>
          <cell r="D2204">
            <v>436.94</v>
          </cell>
        </row>
        <row r="2205">
          <cell r="A2205">
            <v>39919</v>
          </cell>
          <cell r="B2205" t="str">
            <v>MISTURADOR DUPLO HORIZONTAL DE ALTA TURBULENCIA, CAPACIDADE / VOLUME 2 X 500 LITROS, MOTORES ELETRICOS MINIMO 5 CV CADA, PARA NATA CIMENTO, ARGAMASSA E OUTROS</v>
          </cell>
          <cell r="C2205" t="str">
            <v>UN</v>
          </cell>
          <cell r="D2205">
            <v>60209.95</v>
          </cell>
        </row>
        <row r="2206">
          <cell r="A2206">
            <v>38385</v>
          </cell>
          <cell r="B2206" t="str">
            <v>MISTURADOR MANUAL DE TINTAS PARA FURADEIRA, HASTE METALICA *60* CM, COM HELICE (MEXEDOR DE TINTA)</v>
          </cell>
          <cell r="C2206" t="str">
            <v>UN</v>
          </cell>
          <cell r="D2206">
            <v>43.73</v>
          </cell>
        </row>
        <row r="2207">
          <cell r="A2207">
            <v>36800</v>
          </cell>
          <cell r="B2207" t="str">
            <v>MISTURADOR METALICO, BASE PARA CHUVEIRO/BANHEIRA, 1/2" OU 3/4 ", SOLDAVEL OU ROSCAVEL (NAO INCLUI ACABAMENTOS)</v>
          </cell>
          <cell r="C2207" t="str">
            <v>UN</v>
          </cell>
          <cell r="D2207">
            <v>214.35</v>
          </cell>
        </row>
        <row r="2208">
          <cell r="A2208">
            <v>37587</v>
          </cell>
          <cell r="B2208" t="str">
            <v>MISTURADOR MONOCOMANDO PARA CHUVEIRO, BASE BRUTA, METALICO COM ACABAMENTO CROMADO</v>
          </cell>
          <cell r="C2208" t="str">
            <v>UN</v>
          </cell>
          <cell r="D2208">
            <v>470.92</v>
          </cell>
        </row>
        <row r="2209">
          <cell r="A2209">
            <v>11561</v>
          </cell>
          <cell r="B2209" t="str">
            <v>MOLA HIDRAULICA AEREA, PARA PORTAS DE ATE 1.100 MM E PESO DE ATE 85 KG, COM CORPO EM ALUMINIO E BRACO EM ACO, SEM BRACO DE PARADA</v>
          </cell>
          <cell r="C2209" t="str">
            <v>UN</v>
          </cell>
          <cell r="D2209">
            <v>225.8</v>
          </cell>
        </row>
        <row r="2210">
          <cell r="A2210">
            <v>43604</v>
          </cell>
          <cell r="B2210" t="str">
            <v>MOLA HIDRAULICA AEREA, PARA PORTAS DE ATE 850 MM E PESO DE ATE 50 KG, COM CORPO EM ALUMINIO E BRACO EM ACO, SEM BRACO DE PARADA</v>
          </cell>
          <cell r="C2210" t="str">
            <v>UN</v>
          </cell>
          <cell r="D2210">
            <v>120.38</v>
          </cell>
        </row>
        <row r="2211">
          <cell r="A2211">
            <v>11560</v>
          </cell>
          <cell r="B2211" t="str">
            <v>MOLA HIDRAULICA AEREA, PARA PORTAS DE ATE 950 MM E PESO DE ATE 65 KG, COM CORPO EM ALUMINIO E BRACO EM ACO, SEM BRACO DE PARADA</v>
          </cell>
          <cell r="C2211" t="str">
            <v>UN</v>
          </cell>
          <cell r="D2211">
            <v>174.28</v>
          </cell>
        </row>
        <row r="2212">
          <cell r="A2212">
            <v>11499</v>
          </cell>
          <cell r="B2212" t="str">
            <v>MOLA HIDRAULICA DE PISO, PARA PORTAS DE ATE 1100 MM E PESO DE ATE 120 KG, COM CORPO EM ACO INOX</v>
          </cell>
          <cell r="C2212" t="str">
            <v>UN</v>
          </cell>
          <cell r="D2212">
            <v>847.61</v>
          </cell>
        </row>
        <row r="2213">
          <cell r="A2213">
            <v>34761</v>
          </cell>
          <cell r="B2213" t="str">
            <v>MONTADOR DE ELETROELETRONICOS (HORISTA)</v>
          </cell>
          <cell r="C2213" t="str">
            <v>H</v>
          </cell>
          <cell r="D2213">
            <v>20.48</v>
          </cell>
        </row>
        <row r="2214">
          <cell r="A2214">
            <v>40924</v>
          </cell>
          <cell r="B2214" t="str">
            <v>MONTADOR DE ELETROELETRONICOS (MENSALISTA)</v>
          </cell>
          <cell r="C2214" t="str">
            <v>MES</v>
          </cell>
          <cell r="D2214">
            <v>3594.17</v>
          </cell>
        </row>
        <row r="2215">
          <cell r="A2215">
            <v>40983</v>
          </cell>
          <cell r="B2215" t="str">
            <v>MONTADOR DE ESTRUTURAS METALICAS (MENSALISTA)</v>
          </cell>
          <cell r="C2215" t="str">
            <v>MES</v>
          </cell>
          <cell r="D2215">
            <v>3745.11</v>
          </cell>
        </row>
        <row r="2216">
          <cell r="A2216">
            <v>44497</v>
          </cell>
          <cell r="B2216" t="str">
            <v>MONTADOR DE ESTRUTURAS METALICAS HORISTA</v>
          </cell>
          <cell r="C2216" t="str">
            <v>H</v>
          </cell>
          <cell r="D2216">
            <v>21.33</v>
          </cell>
        </row>
        <row r="2217">
          <cell r="A2217">
            <v>2437</v>
          </cell>
          <cell r="B2217" t="str">
            <v>MONTADOR DE MAQUINAS (HORISTA)</v>
          </cell>
          <cell r="C2217" t="str">
            <v>H</v>
          </cell>
          <cell r="D2217">
            <v>25.76</v>
          </cell>
        </row>
        <row r="2218">
          <cell r="A2218">
            <v>40921</v>
          </cell>
          <cell r="B2218" t="str">
            <v>MONTADOR DE MAQUINAS (MENSALISTA)</v>
          </cell>
          <cell r="C2218" t="str">
            <v>MES</v>
          </cell>
          <cell r="D2218">
            <v>4521.09</v>
          </cell>
        </row>
        <row r="2219">
          <cell r="A2219">
            <v>14252</v>
          </cell>
          <cell r="B2219" t="str">
            <v>MOTOBOMBA AUTOESCORVANTE MOTOR A GASOLINA, POTENCIA 6,0HP, BOCAIS 3" X 3", HM/Q = 5 MCA / 24 M3/H A 52,5 MCA / 5,0 M3/H</v>
          </cell>
          <cell r="C2219" t="str">
            <v>UN</v>
          </cell>
          <cell r="D2219">
            <v>2698.45</v>
          </cell>
        </row>
        <row r="2220">
          <cell r="A2220">
            <v>730</v>
          </cell>
          <cell r="B2220" t="str">
            <v>MOTOBOMBA AUTOESCORVANTE MOTOR ELETRICO TRIFASICO 7,4HP BOCA DIAMETRO DE SUCCAO X RECLAQUE: 2"X2", HM/ Q = 10 M / 73,5 M3/H A 28 M / 8,2 M3 /H</v>
          </cell>
          <cell r="C2220" t="str">
            <v>UN</v>
          </cell>
          <cell r="D2220">
            <v>7209.76</v>
          </cell>
        </row>
        <row r="2221">
          <cell r="A2221">
            <v>723</v>
          </cell>
          <cell r="B2221" t="str">
            <v>MOTOBOMBA AUTOESCORVANTE POTENCIA 5,42 HP, BOCAIS SUCCAO X RECALQUE 2" X 2", A GASOLINA, DIAMETRO DO ROTOR 122 MM HM/Q = 6 MCA / 33,0 M3/H A 28 MCA / 8,0 M3/H</v>
          </cell>
          <cell r="C2221" t="str">
            <v>UN</v>
          </cell>
          <cell r="D2221">
            <v>3583.5</v>
          </cell>
        </row>
        <row r="2222">
          <cell r="A2222">
            <v>36502</v>
          </cell>
          <cell r="B2222" t="str">
            <v>MOTOBOMBA CENTRIFUGA, MOTOR A GASOLINA, POTENCIA 5,42 HP, BOCAIS 1 1/2" X 1", DIAMETRO ROTOR 143 MM HM/Q = 6 MCA / 16,8 M3/H A 38 MCA / 6,6 M3/H</v>
          </cell>
          <cell r="C2222" t="str">
            <v>UN</v>
          </cell>
          <cell r="D2222">
            <v>3368.06</v>
          </cell>
        </row>
        <row r="2223">
          <cell r="A2223">
            <v>36503</v>
          </cell>
          <cell r="B2223" t="str">
            <v>MOTOBOMBA TRASH (PARA AGUA SUJA) AUTO ESCORVANTE, MOTOR GASOLINA DE 6,41 HP, DIAMETROS DE SUCCAO X RECALQUE: 3" X 3", HM/Q: 10/60 A 23/0</v>
          </cell>
          <cell r="C2223" t="str">
            <v>UN</v>
          </cell>
          <cell r="D2223">
            <v>4153.22</v>
          </cell>
        </row>
        <row r="2224">
          <cell r="A2224">
            <v>4090</v>
          </cell>
          <cell r="B2224" t="str">
            <v>MOTONIVELADORA POTENCIA BASICA LIQUIDA (PRIMEIRA MARCHA) 125 HP, PESO BRUTO 13843 KG, LARGURA DA LAMINA DE 3,7 M</v>
          </cell>
          <cell r="C2224" t="str">
            <v>UN</v>
          </cell>
          <cell r="D2224">
            <v>1450000</v>
          </cell>
        </row>
        <row r="2225">
          <cell r="A2225">
            <v>13227</v>
          </cell>
          <cell r="B2225" t="str">
            <v>MOTONIVELADORA POTENCIA BASICA LIQUIDA (PRIMEIRA MARCHA) 171 HP, PESO BRUTO 14768 KG, LARGURA DA LAMINA DE 3,7 M</v>
          </cell>
          <cell r="C2225" t="str">
            <v>UN</v>
          </cell>
          <cell r="D2225">
            <v>1801805.81</v>
          </cell>
        </row>
        <row r="2226">
          <cell r="A2226">
            <v>10597</v>
          </cell>
          <cell r="B2226" t="str">
            <v>MOTONIVELADORA POTENCIA BASICA LIQUIDA (PRIMEIRA MARCHA) 186 HP, PESO BRUTO 15785 KG, LARGURA DA LAMINA DE 4,3 M</v>
          </cell>
          <cell r="C2226" t="str">
            <v>UN</v>
          </cell>
          <cell r="D2226">
            <v>1896633.06</v>
          </cell>
        </row>
        <row r="2227">
          <cell r="A2227">
            <v>4093</v>
          </cell>
          <cell r="B2227" t="str">
            <v>MOTORISTA DE CAMINHAO (HORISTA)</v>
          </cell>
          <cell r="C2227" t="str">
            <v>H</v>
          </cell>
          <cell r="D2227">
            <v>24.87</v>
          </cell>
        </row>
        <row r="2228">
          <cell r="A2228">
            <v>10512</v>
          </cell>
          <cell r="B2228" t="str">
            <v>MOTORISTA DE CAMINHAO (MENSALISTA)</v>
          </cell>
          <cell r="C2228" t="str">
            <v>MES</v>
          </cell>
          <cell r="D2228">
            <v>4362.62</v>
          </cell>
        </row>
        <row r="2229">
          <cell r="A2229">
            <v>4243</v>
          </cell>
          <cell r="B2229" t="str">
            <v>MOTORISTA DE CAMINHAO BETONEIRA (HORISTA)</v>
          </cell>
          <cell r="C2229" t="str">
            <v>H</v>
          </cell>
          <cell r="D2229">
            <v>23.58</v>
          </cell>
        </row>
        <row r="2230">
          <cell r="A2230">
            <v>20020</v>
          </cell>
          <cell r="B2230" t="str">
            <v>MOTORISTA DE CAMINHAO-BASCULANTE (HORISTA)</v>
          </cell>
          <cell r="C2230" t="str">
            <v>H</v>
          </cell>
          <cell r="D2230">
            <v>25.84</v>
          </cell>
        </row>
        <row r="2231">
          <cell r="A2231">
            <v>41038</v>
          </cell>
          <cell r="B2231" t="str">
            <v>MOTORISTA DE CAMINHAO-BASCULANTE (MENSALISTA)</v>
          </cell>
          <cell r="C2231" t="str">
            <v>MES</v>
          </cell>
          <cell r="D2231">
            <v>4533.6400000000003</v>
          </cell>
        </row>
        <row r="2232">
          <cell r="A2232">
            <v>4094</v>
          </cell>
          <cell r="B2232" t="str">
            <v>MOTORISTA DE CAMINHAO-CARRETA (HORISTA)</v>
          </cell>
          <cell r="C2232" t="str">
            <v>H</v>
          </cell>
          <cell r="D2232">
            <v>30.93</v>
          </cell>
        </row>
        <row r="2233">
          <cell r="A2233">
            <v>40988</v>
          </cell>
          <cell r="B2233" t="str">
            <v>MOTORISTA DE CAMINHAO-CARRETA (MENSALISTA)</v>
          </cell>
          <cell r="C2233" t="str">
            <v>MES</v>
          </cell>
          <cell r="D2233">
            <v>5426.32</v>
          </cell>
        </row>
        <row r="2234">
          <cell r="A2234">
            <v>4095</v>
          </cell>
          <cell r="B2234" t="str">
            <v>MOTORISTA DE CARRO DE PASSEIO (HORISTA)</v>
          </cell>
          <cell r="C2234" t="str">
            <v>H</v>
          </cell>
          <cell r="D2234">
            <v>22.09</v>
          </cell>
        </row>
        <row r="2235">
          <cell r="A2235">
            <v>40990</v>
          </cell>
          <cell r="B2235" t="str">
            <v>MOTORISTA DE CARRO DE PASSEIO (MENSALISTA)</v>
          </cell>
          <cell r="C2235" t="str">
            <v>MES</v>
          </cell>
          <cell r="D2235">
            <v>3874.86</v>
          </cell>
        </row>
        <row r="2236">
          <cell r="A2236">
            <v>4096</v>
          </cell>
          <cell r="B2236" t="str">
            <v>MOTORISTA OPERADOR DE CAMINHAO COM MUNCK (HORISTA)</v>
          </cell>
          <cell r="C2236" t="str">
            <v>H</v>
          </cell>
          <cell r="D2236">
            <v>27.89</v>
          </cell>
        </row>
        <row r="2237">
          <cell r="A2237">
            <v>40992</v>
          </cell>
          <cell r="B2237" t="str">
            <v>MOTORISTA OPERADOR DE CAMINHAO COM MUNCK (MENSALISTA)</v>
          </cell>
          <cell r="C2237" t="str">
            <v>MES</v>
          </cell>
          <cell r="D2237">
            <v>4892.13</v>
          </cell>
        </row>
        <row r="2238">
          <cell r="A2238">
            <v>4114</v>
          </cell>
          <cell r="B2238" t="str">
            <v>MOURAO CONCRETO CURVO, SECAO "T", H = 2,80 M + CURVA COM 0,45 M, COM FUROS PARA FIOS</v>
          </cell>
          <cell r="C2238" t="str">
            <v>UN</v>
          </cell>
          <cell r="D2238">
            <v>73.19</v>
          </cell>
        </row>
        <row r="2239">
          <cell r="A2239">
            <v>36797</v>
          </cell>
          <cell r="B2239" t="str">
            <v>MOURAO DE CONCRETO CURVO, *10 X 10* CM, H= *2,60* M + CURVA DE 0,40 M</v>
          </cell>
          <cell r="C2239" t="str">
            <v>UN</v>
          </cell>
          <cell r="D2239">
            <v>65.16</v>
          </cell>
        </row>
        <row r="2240">
          <cell r="A2240">
            <v>4107</v>
          </cell>
          <cell r="B2240" t="str">
            <v>MOURAO DE CONCRETO RETO, SECAO QUADRADA *10 X 10* CM, H= *2,30* M</v>
          </cell>
          <cell r="C2240" t="str">
            <v>UN</v>
          </cell>
          <cell r="D2240">
            <v>61.44</v>
          </cell>
        </row>
        <row r="2241">
          <cell r="A2241">
            <v>4102</v>
          </cell>
          <cell r="B2241" t="str">
            <v>MOURAO DE CONCRETO RETO, SECAO QUADRADA, *10 X 10* CM, H= 3,00 M</v>
          </cell>
          <cell r="C2241" t="str">
            <v>UN</v>
          </cell>
          <cell r="D2241">
            <v>75</v>
          </cell>
        </row>
        <row r="2242">
          <cell r="A2242">
            <v>36799</v>
          </cell>
          <cell r="B2242" t="str">
            <v>MOURAO DE CONCRETO RETO, TIPO ESTICADOR, *10 X 10* CM, H= 2,50 M</v>
          </cell>
          <cell r="C2242" t="str">
            <v>UN</v>
          </cell>
          <cell r="D2242">
            <v>63.25</v>
          </cell>
        </row>
        <row r="2243">
          <cell r="A2243">
            <v>2747</v>
          </cell>
          <cell r="B2243" t="str">
            <v>MOURAO ROLICO DE MADEIRA TRATADA, D = 16 A 20 CM, H = 2,20 M, EM EUCALIPTO OU EQUIVALENTE DA REGIAO (PARA CERCA)</v>
          </cell>
          <cell r="C2243" t="str">
            <v>M</v>
          </cell>
          <cell r="D2243">
            <v>41.51</v>
          </cell>
        </row>
        <row r="2244">
          <cell r="A2244">
            <v>21138</v>
          </cell>
          <cell r="B2244" t="str">
            <v>MOURAO ROLICO DE MADEIRA TRATADA, D = 8 A 11 CM, H = 2,20 M, EM EUCALIPTO OU EQUIVALENTE DA REGIAO (PARA CERCA)</v>
          </cell>
          <cell r="C2244" t="str">
            <v>M</v>
          </cell>
          <cell r="D2244">
            <v>13.16</v>
          </cell>
        </row>
        <row r="2245">
          <cell r="A2245">
            <v>10826</v>
          </cell>
          <cell r="B2245" t="str">
            <v>MUDA DE ARBUSTO FLORIFERO, CLUSIA/GARDENIA/MOREIA BRANCA/ AZALEIA OU EQUIVALENTE DA REGIAO, H= *50 A 70* CM</v>
          </cell>
          <cell r="C2245" t="str">
            <v>UN</v>
          </cell>
          <cell r="D2245">
            <v>57.18</v>
          </cell>
        </row>
        <row r="2246">
          <cell r="A2246">
            <v>365</v>
          </cell>
          <cell r="B2246" t="str">
            <v>MUDA DE ARBUSTO FOLHAGEM, SANSAO-DO-CAMPO OU EQUIVALENTE DA REGIAO, H= *50 A 70* CM</v>
          </cell>
          <cell r="C2246" t="str">
            <v>UN</v>
          </cell>
          <cell r="D2246">
            <v>35.450000000000003</v>
          </cell>
        </row>
        <row r="2247">
          <cell r="A2247">
            <v>38639</v>
          </cell>
          <cell r="B2247" t="str">
            <v>MUDA DE ARBUSTO, BUXINHO, H= *50* CM</v>
          </cell>
          <cell r="C2247" t="str">
            <v>UN</v>
          </cell>
          <cell r="D2247">
            <v>137.24</v>
          </cell>
        </row>
        <row r="2248">
          <cell r="A2248">
            <v>38640</v>
          </cell>
          <cell r="B2248" t="str">
            <v>MUDA DE ARBUSTO, PINGO DE OURO/ VIOLETEIRA, H = *10 A 20* CM</v>
          </cell>
          <cell r="C2248" t="str">
            <v>UN</v>
          </cell>
          <cell r="D2248">
            <v>2.0499999999999998</v>
          </cell>
        </row>
        <row r="2249">
          <cell r="A2249">
            <v>358</v>
          </cell>
          <cell r="B2249" t="str">
            <v>MUDA DE ARVORE ORNAMENTAL, OITI/AROEIRA SALSA/ANGICO/IPE/JACARANDA OU EQUIVALENTE DA REGIAO, H= *1* M</v>
          </cell>
          <cell r="C2249" t="str">
            <v>UN</v>
          </cell>
          <cell r="D2249">
            <v>42.31</v>
          </cell>
        </row>
        <row r="2250">
          <cell r="A2250">
            <v>359</v>
          </cell>
          <cell r="B2250" t="str">
            <v>MUDA DE ARVORE ORNAMENTAL, OITI/AROEIRA SALSA/ANGICO/IPE/JACARANDA OU EQUIVALENTE DA REGIAO, H= *2* M</v>
          </cell>
          <cell r="C2250" t="str">
            <v>UN</v>
          </cell>
          <cell r="D2250">
            <v>86.91</v>
          </cell>
        </row>
        <row r="2251">
          <cell r="A2251">
            <v>38641</v>
          </cell>
          <cell r="B2251" t="str">
            <v>MUDA DE PALMEIRA ARECA, H= *1,50* M</v>
          </cell>
          <cell r="C2251" t="str">
            <v>UN</v>
          </cell>
          <cell r="D2251">
            <v>85.77</v>
          </cell>
        </row>
        <row r="2252">
          <cell r="A2252">
            <v>360</v>
          </cell>
          <cell r="B2252" t="str">
            <v>MUDA DE RASTEIRA/FORRACAO, AMENDOIM RASTEIRO/ONZE HORAS/AZULZINHA/IMPATIENS OU EQUIVALENTE DA REGIAO</v>
          </cell>
          <cell r="C2252" t="str">
            <v>UN</v>
          </cell>
          <cell r="D2252">
            <v>1.99</v>
          </cell>
        </row>
        <row r="2253">
          <cell r="A2253">
            <v>7595</v>
          </cell>
          <cell r="B2253" t="str">
            <v>NIVELADOR (HORISTA)</v>
          </cell>
          <cell r="C2253" t="str">
            <v>H</v>
          </cell>
          <cell r="D2253">
            <v>18.53</v>
          </cell>
        </row>
        <row r="2254">
          <cell r="A2254">
            <v>41094</v>
          </cell>
          <cell r="B2254" t="str">
            <v>NIVELADOR (MENSALISTA)</v>
          </cell>
          <cell r="C2254" t="str">
            <v>MES</v>
          </cell>
          <cell r="D2254">
            <v>3251.67</v>
          </cell>
        </row>
        <row r="2255">
          <cell r="A2255">
            <v>38175</v>
          </cell>
          <cell r="B2255" t="str">
            <v>NUMERO / ALGARISMO PARA RESIDENCIA (FACHADA), EM ZAMAC, COM ALTURA DE APROX *45* MM, INCLUSIVE PARAFUSOS</v>
          </cell>
          <cell r="C2255" t="str">
            <v>UN</v>
          </cell>
          <cell r="D2255">
            <v>4.53</v>
          </cell>
        </row>
        <row r="2256">
          <cell r="A2256">
            <v>38176</v>
          </cell>
          <cell r="B2256" t="str">
            <v>NUMERO / ALGARISMO PARA RESIDENCIA (FACHADA), EM ZAMAC, COM ALTURA DE APROX 125 MM, INCLUSIVE PARAFUSOS</v>
          </cell>
          <cell r="C2256" t="str">
            <v>UN</v>
          </cell>
          <cell r="D2256">
            <v>13.32</v>
          </cell>
        </row>
        <row r="2257">
          <cell r="A2257">
            <v>36152</v>
          </cell>
          <cell r="B2257" t="str">
            <v>OCULOS DE SEGURANCA CONTRA IMPACTOS COM LENTE INCOLOR, ARMACAO NYLON, COM PROTECAO UVA E UVB</v>
          </cell>
          <cell r="C2257" t="str">
            <v>UN</v>
          </cell>
          <cell r="D2257">
            <v>6.2</v>
          </cell>
        </row>
        <row r="2258">
          <cell r="A2258">
            <v>4221</v>
          </cell>
          <cell r="B2258" t="str">
            <v>OLEO DIESEL COMBUSTIVEL COMUM METROPOLITANO S-10 OU S-500</v>
          </cell>
          <cell r="C2258" t="str">
            <v>L</v>
          </cell>
          <cell r="D2258">
            <v>6.33</v>
          </cell>
        </row>
        <row r="2259">
          <cell r="A2259">
            <v>4227</v>
          </cell>
          <cell r="B2259" t="str">
            <v>OLEO LUBRIFICANTE MINERAL MONOVISCOSO, SAE 40, PARA MOTORES DE EQUIPAMENTOS PESADOS (CAMINHOES, TRATORES, RETROS E ETC)</v>
          </cell>
          <cell r="C2259" t="str">
            <v>L</v>
          </cell>
          <cell r="D2259">
            <v>29.52</v>
          </cell>
        </row>
        <row r="2260">
          <cell r="A2260">
            <v>38170</v>
          </cell>
          <cell r="B2260" t="str">
            <v>OLHO MAGICO PARA PORTAS, EM LATAO, COM LENTE DE POLICARBONATO, ANGULO DE *200* GRAUS, ESPESSURA ENTRE *25 E 46* MM, INCLUINDO FECHO JANELA</v>
          </cell>
          <cell r="C2260" t="str">
            <v>UN</v>
          </cell>
          <cell r="D2260">
            <v>19.79</v>
          </cell>
        </row>
        <row r="2261">
          <cell r="A2261">
            <v>4252</v>
          </cell>
          <cell r="B2261" t="str">
            <v>OPERADOR DE BATE-ESTACAS (HORISTA)</v>
          </cell>
          <cell r="C2261" t="str">
            <v>H</v>
          </cell>
          <cell r="D2261">
            <v>24.33</v>
          </cell>
        </row>
        <row r="2262">
          <cell r="A2262">
            <v>40980</v>
          </cell>
          <cell r="B2262" t="str">
            <v>OPERADOR DE BATE-ESTACAS (MENSALISTA)</v>
          </cell>
          <cell r="C2262" t="str">
            <v>MES</v>
          </cell>
          <cell r="D2262">
            <v>4270.8599999999997</v>
          </cell>
        </row>
        <row r="2263">
          <cell r="A2263">
            <v>41031</v>
          </cell>
          <cell r="B2263" t="str">
            <v>OPERADOR DE BETONEIRA (CAMINHAO) (MENSALISTA)</v>
          </cell>
          <cell r="C2263" t="str">
            <v>MES</v>
          </cell>
          <cell r="D2263">
            <v>4137.2</v>
          </cell>
        </row>
        <row r="2264">
          <cell r="A2264">
            <v>37666</v>
          </cell>
          <cell r="B2264" t="str">
            <v>OPERADOR DE BETONEIRA ESTACIONARIA / MISTURADOR (HORISTA)</v>
          </cell>
          <cell r="C2264" t="str">
            <v>H</v>
          </cell>
          <cell r="D2264">
            <v>22.15</v>
          </cell>
        </row>
        <row r="2265">
          <cell r="A2265">
            <v>40986</v>
          </cell>
          <cell r="B2265" t="str">
            <v>OPERADOR DE BETONEIRA ESTACIONARIA / MISTURADOR (MENSALISTA)</v>
          </cell>
          <cell r="C2265" t="str">
            <v>MES</v>
          </cell>
          <cell r="D2265">
            <v>3885.79</v>
          </cell>
        </row>
        <row r="2266">
          <cell r="A2266">
            <v>4250</v>
          </cell>
          <cell r="B2266" t="str">
            <v>OPERADOR DE COMPRESSOR DE AR OU COMPRESSORISTA (HORISTA)</v>
          </cell>
          <cell r="C2266" t="str">
            <v>H</v>
          </cell>
          <cell r="D2266">
            <v>17.059999999999999</v>
          </cell>
        </row>
        <row r="2267">
          <cell r="A2267">
            <v>40978</v>
          </cell>
          <cell r="B2267" t="str">
            <v>OPERADOR DE COMPRESSOR DE AR OU COMPRESSORISTA (MENSALISTA)</v>
          </cell>
          <cell r="C2267" t="str">
            <v>MES</v>
          </cell>
          <cell r="D2267">
            <v>2994.34</v>
          </cell>
        </row>
        <row r="2268">
          <cell r="A2268">
            <v>44501</v>
          </cell>
          <cell r="B2268" t="str">
            <v>OPERADOR DE DEMARCADORA DE FAIXAS DE TRAFEGO (HORISTA)</v>
          </cell>
          <cell r="C2268" t="str">
            <v>H</v>
          </cell>
          <cell r="D2268">
            <v>23.58</v>
          </cell>
        </row>
        <row r="2269">
          <cell r="A2269">
            <v>41043</v>
          </cell>
          <cell r="B2269" t="str">
            <v>OPERADOR DE DEMARCADORA DE FAIXAS DE TRAFEGO (MENSALISTA)</v>
          </cell>
          <cell r="C2269" t="str">
            <v>MES</v>
          </cell>
          <cell r="D2269">
            <v>4137.2</v>
          </cell>
        </row>
        <row r="2270">
          <cell r="A2270">
            <v>4234</v>
          </cell>
          <cell r="B2270" t="str">
            <v>OPERADOR DE ESCAVADEIRA (HORISTA)</v>
          </cell>
          <cell r="C2270" t="str">
            <v>H</v>
          </cell>
          <cell r="D2270">
            <v>24.87</v>
          </cell>
        </row>
        <row r="2271">
          <cell r="A2271">
            <v>40987</v>
          </cell>
          <cell r="B2271" t="str">
            <v>OPERADOR DE ESCAVADEIRA (MENSALISTA)</v>
          </cell>
          <cell r="C2271" t="str">
            <v>MES</v>
          </cell>
          <cell r="D2271">
            <v>4362.62</v>
          </cell>
        </row>
        <row r="2272">
          <cell r="A2272">
            <v>4253</v>
          </cell>
          <cell r="B2272" t="str">
            <v>OPERADOR DE GUINCHO OU GUINCHEIRO (HORISTA)</v>
          </cell>
          <cell r="C2272" t="str">
            <v>H</v>
          </cell>
          <cell r="D2272">
            <v>23.13</v>
          </cell>
        </row>
        <row r="2273">
          <cell r="A2273">
            <v>40981</v>
          </cell>
          <cell r="B2273" t="str">
            <v>OPERADOR DE GUINCHO OU GUINCHEIRO (MENSALISTA)</v>
          </cell>
          <cell r="C2273" t="str">
            <v>MES</v>
          </cell>
          <cell r="D2273">
            <v>4059.59</v>
          </cell>
        </row>
        <row r="2274">
          <cell r="A2274">
            <v>4254</v>
          </cell>
          <cell r="B2274" t="str">
            <v>OPERADOR DE GUINDASTE (HORISTA)</v>
          </cell>
          <cell r="C2274" t="str">
            <v>H</v>
          </cell>
          <cell r="D2274">
            <v>32.130000000000003</v>
          </cell>
        </row>
        <row r="2275">
          <cell r="A2275">
            <v>41036</v>
          </cell>
          <cell r="B2275" t="str">
            <v>OPERADOR DE GUINDASTE (MENSALISTA)</v>
          </cell>
          <cell r="C2275" t="str">
            <v>MES</v>
          </cell>
          <cell r="D2275">
            <v>5637.81</v>
          </cell>
        </row>
        <row r="2276">
          <cell r="A2276">
            <v>4251</v>
          </cell>
          <cell r="B2276" t="str">
            <v>OPERADOR DE JATO ABRASIVO OU JATISTA (HORISTA)</v>
          </cell>
          <cell r="C2276" t="str">
            <v>H</v>
          </cell>
          <cell r="D2276">
            <v>21.49</v>
          </cell>
        </row>
        <row r="2277">
          <cell r="A2277">
            <v>40979</v>
          </cell>
          <cell r="B2277" t="str">
            <v>OPERADOR DE JATO ABRASIVO OU JATISTA (MENSALISTA)</v>
          </cell>
          <cell r="C2277" t="str">
            <v>MES</v>
          </cell>
          <cell r="D2277">
            <v>3769.43</v>
          </cell>
        </row>
        <row r="2278">
          <cell r="A2278">
            <v>4230</v>
          </cell>
          <cell r="B2278" t="str">
            <v>OPERADOR DE MAQUINAS E TRATORES DIVERSOS - TERRAPLANAGEM (HORISTA)</v>
          </cell>
          <cell r="C2278" t="str">
            <v>H</v>
          </cell>
          <cell r="D2278">
            <v>23.79</v>
          </cell>
        </row>
        <row r="2279">
          <cell r="A2279">
            <v>40998</v>
          </cell>
          <cell r="B2279" t="str">
            <v>OPERADOR DE MAQUINAS E TRATORES DIVERSOS - TERRAPLANAGEM (MENSALISTA)</v>
          </cell>
          <cell r="C2279" t="str">
            <v>MES</v>
          </cell>
          <cell r="D2279">
            <v>4173.9399999999996</v>
          </cell>
        </row>
        <row r="2280">
          <cell r="A2280">
            <v>4257</v>
          </cell>
          <cell r="B2280" t="str">
            <v>OPERADOR DE MARTELETE OU MARTELETEIRO (HORISTA)</v>
          </cell>
          <cell r="C2280" t="str">
            <v>H</v>
          </cell>
          <cell r="D2280">
            <v>21.12</v>
          </cell>
        </row>
        <row r="2281">
          <cell r="A2281">
            <v>40982</v>
          </cell>
          <cell r="B2281" t="str">
            <v>OPERADOR DE MARTELETE OU MARTELETEIRO (MENSALISTA)</v>
          </cell>
          <cell r="C2281" t="str">
            <v>MES</v>
          </cell>
          <cell r="D2281">
            <v>3705.65</v>
          </cell>
        </row>
        <row r="2282">
          <cell r="A2282">
            <v>4240</v>
          </cell>
          <cell r="B2282" t="str">
            <v>OPERADOR DE MOTO SCRAPER (HORISTA)</v>
          </cell>
          <cell r="C2282" t="str">
            <v>H</v>
          </cell>
          <cell r="D2282">
            <v>30.39</v>
          </cell>
        </row>
        <row r="2283">
          <cell r="A2283">
            <v>41026</v>
          </cell>
          <cell r="B2283" t="str">
            <v>OPERADOR DE MOTO SCRAPER (MENSALISTA)</v>
          </cell>
          <cell r="C2283" t="str">
            <v>MES</v>
          </cell>
          <cell r="D2283">
            <v>5329.75</v>
          </cell>
        </row>
        <row r="2284">
          <cell r="A2284">
            <v>4239</v>
          </cell>
          <cell r="B2284" t="str">
            <v>OPERADOR DE MOTONIVELADORA (HORISTA)</v>
          </cell>
          <cell r="C2284" t="str">
            <v>H</v>
          </cell>
          <cell r="D2284">
            <v>30.39</v>
          </cell>
        </row>
        <row r="2285">
          <cell r="A2285">
            <v>41024</v>
          </cell>
          <cell r="B2285" t="str">
            <v>OPERADOR DE MOTONIVELADORA (MENSALISTA)</v>
          </cell>
          <cell r="C2285" t="str">
            <v>MES</v>
          </cell>
          <cell r="D2285">
            <v>5329.75</v>
          </cell>
        </row>
        <row r="2286">
          <cell r="A2286">
            <v>4248</v>
          </cell>
          <cell r="B2286" t="str">
            <v>OPERADOR DE PA CARREGADEIRA (HORISTA)</v>
          </cell>
          <cell r="C2286" t="str">
            <v>H</v>
          </cell>
          <cell r="D2286">
            <v>23.58</v>
          </cell>
        </row>
        <row r="2287">
          <cell r="A2287">
            <v>41033</v>
          </cell>
          <cell r="B2287" t="str">
            <v>OPERADOR DE PA CARREGADEIRA (MENSALISTA)</v>
          </cell>
          <cell r="C2287" t="str">
            <v>MES</v>
          </cell>
          <cell r="D2287">
            <v>4137.2</v>
          </cell>
        </row>
        <row r="2288">
          <cell r="A2288">
            <v>44500</v>
          </cell>
          <cell r="B2288" t="str">
            <v>OPERADOR DE PAVIMENTADORA / MESA VIBROACABADORA (HORISTA)</v>
          </cell>
          <cell r="C2288" t="str">
            <v>H</v>
          </cell>
          <cell r="D2288">
            <v>23.58</v>
          </cell>
        </row>
        <row r="2289">
          <cell r="A2289">
            <v>41040</v>
          </cell>
          <cell r="B2289" t="str">
            <v>OPERADOR DE PAVIMENTADORA / MESA VIBROACABADORA (MENSALISTA)</v>
          </cell>
          <cell r="C2289" t="str">
            <v>MES</v>
          </cell>
          <cell r="D2289">
            <v>4137.2</v>
          </cell>
        </row>
        <row r="2290">
          <cell r="A2290">
            <v>4238</v>
          </cell>
          <cell r="B2290" t="str">
            <v>OPERADOR DE ROLO COMPACTADOR (HORISTA)</v>
          </cell>
          <cell r="C2290" t="str">
            <v>H</v>
          </cell>
          <cell r="D2290">
            <v>19.59</v>
          </cell>
        </row>
        <row r="2291">
          <cell r="A2291">
            <v>41012</v>
          </cell>
          <cell r="B2291" t="str">
            <v>OPERADOR DE ROLO COMPACTADOR (MENSALISTA)</v>
          </cell>
          <cell r="C2291" t="str">
            <v>MES</v>
          </cell>
          <cell r="D2291">
            <v>3438.81</v>
          </cell>
        </row>
        <row r="2292">
          <cell r="A2292">
            <v>4233</v>
          </cell>
          <cell r="B2292" t="str">
            <v>OPERADOR DE USINA DE ASFALTO, DE SOLOS OU DE CONCRETO (HORISTA)</v>
          </cell>
          <cell r="C2292" t="str">
            <v>H</v>
          </cell>
          <cell r="D2292">
            <v>30.39</v>
          </cell>
        </row>
        <row r="2293">
          <cell r="A2293">
            <v>41001</v>
          </cell>
          <cell r="B2293" t="str">
            <v>OPERADOR DE USINA DE ASFALTO, DE SOLOS OU DE CONCRETO (MENSALISTA)</v>
          </cell>
          <cell r="C2293" t="str">
            <v>MES</v>
          </cell>
          <cell r="D2293">
            <v>5329.75</v>
          </cell>
        </row>
        <row r="2294">
          <cell r="A2294">
            <v>2</v>
          </cell>
          <cell r="B2294" t="str">
            <v>OXIGENIO, RECARGA PARA CILINDRO DE CONJUNTO OXICORTE GRANDE</v>
          </cell>
          <cell r="C2294" t="str">
            <v>M3</v>
          </cell>
          <cell r="D2294">
            <v>21.91</v>
          </cell>
        </row>
        <row r="2295">
          <cell r="A2295">
            <v>14221</v>
          </cell>
          <cell r="B2295" t="str">
            <v>PA CARREGADEIRA SOBRE RODAS, POTENCIA 152 HP, CAPACIDADE DA CACAMBA DE 1,53 A 2,30 M3, PESO OPERACIONAL MAXIMO DE 10216 KG</v>
          </cell>
          <cell r="C2295" t="str">
            <v>UN</v>
          </cell>
          <cell r="D2295">
            <v>755953.97</v>
          </cell>
        </row>
        <row r="2296">
          <cell r="A2296">
            <v>36517</v>
          </cell>
          <cell r="B2296" t="str">
            <v>PA CARREGADEIRA SOBRE RODAS, POTENCIA BRUTA *127* CV, CAPACIDADE DA CACAMBA DE 2,0 A 2,4 M3, PESO OPERACIONAL MAXIMO DE 10330 KG</v>
          </cell>
          <cell r="C2296" t="str">
            <v>UN</v>
          </cell>
          <cell r="D2296">
            <v>728604</v>
          </cell>
        </row>
        <row r="2297">
          <cell r="A2297">
            <v>4262</v>
          </cell>
          <cell r="B2297" t="str">
            <v>PA CARREGADEIRA SOBRE RODAS, POTENCIA LIQUIDA 128 HP, CAPACIDADE DA CACAMBA DE 1,7 A 2,8 M3, PESO OPERACIONAL MAXIMO DE 11632 KG</v>
          </cell>
          <cell r="C2297" t="str">
            <v>UN</v>
          </cell>
          <cell r="D2297">
            <v>820500</v>
          </cell>
        </row>
        <row r="2298">
          <cell r="A2298">
            <v>4263</v>
          </cell>
          <cell r="B2298" t="str">
            <v>PA CARREGADEIRA SOBRE RODAS, POTENCIA LIQUIDA 197 HP, CAPACIDADE DA CACAMBA DE 2,5 A 3,5 M3, PESO OPERACIONAL MAXIMO DE 18338 KG</v>
          </cell>
          <cell r="C2298" t="str">
            <v>UN</v>
          </cell>
          <cell r="D2298">
            <v>1137759.94</v>
          </cell>
        </row>
        <row r="2299">
          <cell r="A2299">
            <v>36518</v>
          </cell>
          <cell r="B2299" t="str">
            <v>PA CARREGADEIRA SOBRE RODAS, POTENCIA LIQUIDA 213 HP, CAPACIDADE DA CACAMBA DE 1,9 A 3,5 M3, PESO OPERACIONAL MAXIMO DE 19234 KG</v>
          </cell>
          <cell r="C2299" t="str">
            <v>UN</v>
          </cell>
          <cell r="D2299">
            <v>1295295.94</v>
          </cell>
        </row>
        <row r="2300">
          <cell r="A2300">
            <v>38402</v>
          </cell>
          <cell r="B2300" t="str">
            <v>PA DE LIXO PLASTICA, CABO LONGO</v>
          </cell>
          <cell r="C2300" t="str">
            <v>UN</v>
          </cell>
          <cell r="D2300">
            <v>13.46</v>
          </cell>
        </row>
        <row r="2301">
          <cell r="A2301">
            <v>39637</v>
          </cell>
          <cell r="B2301" t="str">
            <v>PAINEL ESTRUTURAL PARA LAJE SECA REVESTIDO EM PLACA CIMENTICIA, DE 1,20 X 2,50 M, E = 23 MM</v>
          </cell>
          <cell r="C2301" t="str">
            <v>M2</v>
          </cell>
          <cell r="D2301">
            <v>94</v>
          </cell>
        </row>
        <row r="2302">
          <cell r="A2302">
            <v>39638</v>
          </cell>
          <cell r="B2302" t="str">
            <v>PAINEL ESTRUTURAL PARA LAJE SECA REVESTIDO EM PLACA CIMENTICIA, DE 1,20 X 2,50 M, E = 40 MM</v>
          </cell>
          <cell r="C2302" t="str">
            <v>M2</v>
          </cell>
          <cell r="D2302">
            <v>106.36</v>
          </cell>
        </row>
        <row r="2303">
          <cell r="A2303">
            <v>39639</v>
          </cell>
          <cell r="B2303" t="str">
            <v>PAINEL ESTRUTURAL PARA LAJE SECA REVESTIDO EM PLACA CIMENTICIA, DE 1,20 X 2,50 M, E = 55 MM</v>
          </cell>
          <cell r="C2303" t="str">
            <v>M2</v>
          </cell>
          <cell r="D2303">
            <v>160.47999999999999</v>
          </cell>
        </row>
        <row r="2304">
          <cell r="A2304">
            <v>38366</v>
          </cell>
          <cell r="B2304" t="str">
            <v>PAPEL KRAFT BETUMADO</v>
          </cell>
          <cell r="C2304" t="str">
            <v>M2</v>
          </cell>
          <cell r="D2304">
            <v>6.12</v>
          </cell>
        </row>
        <row r="2305">
          <cell r="A2305">
            <v>11703</v>
          </cell>
          <cell r="B2305" t="str">
            <v>PAPELEIRA DE PAREDE EM METAL CROMADO SEM TAMPA</v>
          </cell>
          <cell r="C2305" t="str">
            <v>UN</v>
          </cell>
          <cell r="D2305">
            <v>86.07</v>
          </cell>
        </row>
        <row r="2306">
          <cell r="A2306">
            <v>37400</v>
          </cell>
          <cell r="B2306" t="str">
            <v>PAPELEIRA PLASTICA TIPO DISPENSER PARA PAPEL HIGIENICO ROLAO</v>
          </cell>
          <cell r="C2306" t="str">
            <v>UN</v>
          </cell>
          <cell r="D2306">
            <v>41.52</v>
          </cell>
        </row>
        <row r="2307">
          <cell r="A2307">
            <v>25400</v>
          </cell>
          <cell r="B2307" t="str">
            <v>PAR DE TABELAS DE BASQUETE EM COMPENSADO NAVAL, OFICIAL, 1800 X 1200 MM, INCLUINDO ARO DE METAL E REDE EM POLIPROPILENO 100% (SEM SUPORTE DE FIXACAO)</v>
          </cell>
          <cell r="C2307" t="str">
            <v>UN</v>
          </cell>
          <cell r="D2307">
            <v>2723.4</v>
          </cell>
        </row>
        <row r="2308">
          <cell r="A2308">
            <v>39438</v>
          </cell>
          <cell r="B2308" t="str">
            <v>PARAFUSO CABECA TROMBETA E PONTA AGULHA (GN55), COMPRIMENTO 55 MM, EM ACO FOSFATIZADO, PARA FIXAR CHAPA DE GESSO EM PERFIL DRYWALL METALICO MAXIMO 0,7 MM</v>
          </cell>
          <cell r="C2308" t="str">
            <v>UN</v>
          </cell>
          <cell r="D2308">
            <v>0.23</v>
          </cell>
        </row>
        <row r="2309">
          <cell r="A2309">
            <v>4379</v>
          </cell>
          <cell r="B2309" t="str">
            <v>PARAFUSO DE ACO ZINCADO COM ROSCA SOBERBA, CABECA CHATA E FENDA SIMPLES, DIAMETRO 2,5 MM, COMPRIMENTO * 9,5 * MM</v>
          </cell>
          <cell r="C2309" t="str">
            <v>UN</v>
          </cell>
          <cell r="D2309">
            <v>0.04</v>
          </cell>
        </row>
        <row r="2310">
          <cell r="A2310">
            <v>4377</v>
          </cell>
          <cell r="B2310" t="str">
            <v>PARAFUSO DE ACO ZINCADO COM ROSCA SOBERBA, CABECA CHATA E FENDA SIMPLES, DIAMETRO 4,2 MM, COMPRIMENTO * 32 * MM</v>
          </cell>
          <cell r="C2310" t="str">
            <v>UN</v>
          </cell>
          <cell r="D2310">
            <v>0.16</v>
          </cell>
        </row>
        <row r="2311">
          <cell r="A2311">
            <v>4356</v>
          </cell>
          <cell r="B2311" t="str">
            <v>PARAFUSO DE ACO ZINCADO COM ROSCA SOBERBA, CABECA CHATA E FENDA SIMPLES, DIAMETRO 4,8 MM, COMPRIMENTO 45 MM</v>
          </cell>
          <cell r="C2311" t="str">
            <v>UN</v>
          </cell>
          <cell r="D2311">
            <v>0.23</v>
          </cell>
        </row>
        <row r="2312">
          <cell r="A2312">
            <v>13246</v>
          </cell>
          <cell r="B2312" t="str">
            <v>PARAFUSO DE ACO ZINCADO, SEXTAVADO, COM ROSCA INTEIRA, DIAMETRO 5/16", COMPRIMENTO 3/4", COM PORCA E ARRUELA LISA LEVE</v>
          </cell>
          <cell r="C2312" t="str">
            <v>UN</v>
          </cell>
          <cell r="D2312">
            <v>0.4</v>
          </cell>
        </row>
        <row r="2313">
          <cell r="A2313">
            <v>13294</v>
          </cell>
          <cell r="B2313" t="str">
            <v>PARAFUSO DE ACO ZINCADO, SEXTAVADO, COM ROSCA SOBERBA, DIAMETRO 3/8", COMPRIMENTO 80 MM</v>
          </cell>
          <cell r="C2313" t="str">
            <v>UN</v>
          </cell>
          <cell r="D2313">
            <v>1.35</v>
          </cell>
        </row>
        <row r="2314">
          <cell r="A2314">
            <v>11963</v>
          </cell>
          <cell r="B2314" t="str">
            <v>PARAFUSO DE ACO ZINCADO, TIPO CHUMBADOR PARABOLT, DIAMETRO 1/2", COMPRIMENTO 75 MM</v>
          </cell>
          <cell r="C2314" t="str">
            <v>UN</v>
          </cell>
          <cell r="D2314">
            <v>8.52</v>
          </cell>
        </row>
        <row r="2315">
          <cell r="A2315">
            <v>11964</v>
          </cell>
          <cell r="B2315" t="str">
            <v>PARAFUSO DE ACO ZINCADO, TIPO CHUMBADOR PARABOLT, DIAMETRO 3/8", COMPRIMENTO 75 MM</v>
          </cell>
          <cell r="C2315" t="str">
            <v>UN</v>
          </cell>
          <cell r="D2315">
            <v>2.15</v>
          </cell>
        </row>
        <row r="2316">
          <cell r="A2316">
            <v>4346</v>
          </cell>
          <cell r="B2316" t="str">
            <v>PARAFUSO DE FERRO POLIDO, SEXTAVADO, COM ROSCA PARCIAL, DIAMETRO 5/8", COMPRIMENTO 6", COM PORCA E ARRUELA DE PRESSAO MEDIA</v>
          </cell>
          <cell r="C2316" t="str">
            <v>UN</v>
          </cell>
          <cell r="D2316">
            <v>9.1300000000000008</v>
          </cell>
        </row>
        <row r="2317">
          <cell r="A2317">
            <v>11955</v>
          </cell>
          <cell r="B2317" t="str">
            <v>PARAFUSO DE LATAO COM ACABAMENTO CROMADO PARA FIXAR PECA SANITARIA, INCLUI PORCA CEGA, ARRUELA E BUCHA DE NYLON TAMANHO S-10</v>
          </cell>
          <cell r="C2317" t="str">
            <v>UN</v>
          </cell>
          <cell r="D2317">
            <v>4</v>
          </cell>
        </row>
        <row r="2318">
          <cell r="A2318">
            <v>11960</v>
          </cell>
          <cell r="B2318" t="str">
            <v>PARAFUSO DE LATAO COM ROSCA SOBERBA, CABECA CHATA E FENDA SIMPLES, DIAMETRO 2,5 MM, COMPRIMENTO 12 MM</v>
          </cell>
          <cell r="C2318" t="str">
            <v>UN</v>
          </cell>
          <cell r="D2318">
            <v>0.13</v>
          </cell>
        </row>
        <row r="2319">
          <cell r="A2319">
            <v>4333</v>
          </cell>
          <cell r="B2319" t="str">
            <v>PARAFUSO DE LATAO COM ROSCA SOBERBA, CABECA CHATA E FENDA SIMPLES, DIAMETRO 3,2 MM, COMPRIMENTO 16 MM</v>
          </cell>
          <cell r="C2319" t="str">
            <v>UN</v>
          </cell>
          <cell r="D2319">
            <v>0.23</v>
          </cell>
        </row>
        <row r="2320">
          <cell r="A2320">
            <v>4358</v>
          </cell>
          <cell r="B2320" t="str">
            <v>PARAFUSO DE LATAO COM ROSCA SOBERBA, CABECA CHATA E FENDA SIMPLES, DIAMETRO 4,8 MM, COMPRIMENTO 65 MM</v>
          </cell>
          <cell r="C2320" t="str">
            <v>UN</v>
          </cell>
          <cell r="D2320">
            <v>1.83</v>
          </cell>
        </row>
        <row r="2321">
          <cell r="A2321">
            <v>39435</v>
          </cell>
          <cell r="B2321" t="str">
            <v>PARAFUSO DRY WALL, EM ACO FOSFATIZADO, CABECA TROMBETA E PONTA AGULHA (TA), COMPRIMENTO 25 MM</v>
          </cell>
          <cell r="C2321" t="str">
            <v>UN</v>
          </cell>
          <cell r="D2321">
            <v>0.09</v>
          </cell>
        </row>
        <row r="2322">
          <cell r="A2322">
            <v>39436</v>
          </cell>
          <cell r="B2322" t="str">
            <v>PARAFUSO DRY WALL, EM ACO FOSFATIZADO, CABECA TROMBETA E PONTA AGULHA (TA), COMPRIMENTO 35 MM</v>
          </cell>
          <cell r="C2322" t="str">
            <v>UN</v>
          </cell>
          <cell r="D2322">
            <v>0.15</v>
          </cell>
        </row>
        <row r="2323">
          <cell r="A2323">
            <v>39437</v>
          </cell>
          <cell r="B2323" t="str">
            <v>PARAFUSO DRY WALL, EM ACO FOSFATIZADO, CABECA TROMBETA E PONTA AGULHA (TA), COMPRIMENTO 45 MM</v>
          </cell>
          <cell r="C2323" t="str">
            <v>UN</v>
          </cell>
          <cell r="D2323">
            <v>0.2</v>
          </cell>
        </row>
        <row r="2324">
          <cell r="A2324">
            <v>39439</v>
          </cell>
          <cell r="B2324" t="str">
            <v>PARAFUSO DRY WALL, EM ACO FOSFATIZADO, CABECA TROMBETA E PONTA BROCA (TB), COMPRIMENTO 25 MM</v>
          </cell>
          <cell r="C2324" t="str">
            <v>UN</v>
          </cell>
          <cell r="D2324">
            <v>0.14000000000000001</v>
          </cell>
        </row>
        <row r="2325">
          <cell r="A2325">
            <v>39440</v>
          </cell>
          <cell r="B2325" t="str">
            <v>PARAFUSO DRY WALL, EM ACO FOSFATIZADO, CABECA TROMBETA E PONTA BROCA (TB), COMPRIMENTO 35 MM</v>
          </cell>
          <cell r="C2325" t="str">
            <v>UN</v>
          </cell>
          <cell r="D2325">
            <v>0.18</v>
          </cell>
        </row>
        <row r="2326">
          <cell r="A2326">
            <v>39441</v>
          </cell>
          <cell r="B2326" t="str">
            <v>PARAFUSO DRY WALL, EM ACO FOSFATIZADO, CABECA TROMBETA E PONTA BROCA (TB), COMPRIMENTO 45 MM</v>
          </cell>
          <cell r="C2326" t="str">
            <v>UN</v>
          </cell>
          <cell r="D2326">
            <v>0.23</v>
          </cell>
        </row>
        <row r="2327">
          <cell r="A2327">
            <v>39442</v>
          </cell>
          <cell r="B2327" t="str">
            <v>PARAFUSO DRY WALL, EM ACO ZINCADO, CABECA LENTILHA E PONTA AGULHA (LA), LARGURA 4,2 MM, COMPRIMENTO 13 MM</v>
          </cell>
          <cell r="C2327" t="str">
            <v>UN</v>
          </cell>
          <cell r="D2327">
            <v>0.16</v>
          </cell>
        </row>
        <row r="2328">
          <cell r="A2328">
            <v>39443</v>
          </cell>
          <cell r="B2328" t="str">
            <v>PARAFUSO DRY WALL, EM ACO ZINCADO, CABECA LENTILHA E PONTA BROCA (LB), LARGURA 4,2 MM, COMPRIMENTO 13 MM</v>
          </cell>
          <cell r="C2328" t="str">
            <v>UN</v>
          </cell>
          <cell r="D2328">
            <v>0.21</v>
          </cell>
        </row>
        <row r="2329">
          <cell r="A2329">
            <v>4329</v>
          </cell>
          <cell r="B2329" t="str">
            <v>PARAFUSO EM ACO GALVANIZADO, TIPO MAQUINA, SEXTAVADO, SEM PORCA, DIAMETRO 1/2", COMPRIMENTO 2"</v>
          </cell>
          <cell r="C2329" t="str">
            <v>UN</v>
          </cell>
          <cell r="D2329">
            <v>1.95</v>
          </cell>
        </row>
        <row r="2330">
          <cell r="A2330">
            <v>4383</v>
          </cell>
          <cell r="B2330" t="str">
            <v>PARAFUSO FRANCES METRICO ZINCADO, DIAMETRO 12 MM, COMPRIMENTO 140MM, COM PORCA SEXTAVADA E ARRUELA DE PRESSAO MEDIA</v>
          </cell>
          <cell r="C2330" t="str">
            <v>UN</v>
          </cell>
          <cell r="D2330">
            <v>17.63</v>
          </cell>
        </row>
        <row r="2331">
          <cell r="A2331">
            <v>4344</v>
          </cell>
          <cell r="B2331" t="str">
            <v>PARAFUSO FRANCES METRICO ZINCADO, DIAMETRO 12 MM, COMPRIMENTO 150 MM, COM PORCA SEXTAVADA E ARRUELA DE PRESSAO MEDIA</v>
          </cell>
          <cell r="C2331" t="str">
            <v>UN</v>
          </cell>
          <cell r="D2331">
            <v>18.48</v>
          </cell>
        </row>
        <row r="2332">
          <cell r="A2332">
            <v>4335</v>
          </cell>
          <cell r="B2332" t="str">
            <v>PARAFUSO FRANCES ZINCADO, DIAMETRO 1/2", COMPRIMENTO 12", COM PORCA E ARRUELA LISA MEDIA</v>
          </cell>
          <cell r="C2332" t="str">
            <v>UN</v>
          </cell>
          <cell r="D2332">
            <v>12.41</v>
          </cell>
        </row>
        <row r="2333">
          <cell r="A2333">
            <v>4334</v>
          </cell>
          <cell r="B2333" t="str">
            <v>PARAFUSO FRANCES ZINCADO, DIAMETRO 1/2", COMPRIMENTO 15", COM PORCA E ARRUELA LISA MEDIA</v>
          </cell>
          <cell r="C2333" t="str">
            <v>UN</v>
          </cell>
          <cell r="D2333">
            <v>17.02</v>
          </cell>
        </row>
        <row r="2334">
          <cell r="A2334">
            <v>11953</v>
          </cell>
          <cell r="B2334" t="str">
            <v>PARAFUSO FRANCES ZINCADO, DIAMETRO 1/2", COMPRIMENTO 2", COM PORCA E ARRUELA</v>
          </cell>
          <cell r="C2334" t="str">
            <v>UN</v>
          </cell>
          <cell r="D2334">
            <v>2.93</v>
          </cell>
        </row>
        <row r="2335">
          <cell r="A2335">
            <v>4343</v>
          </cell>
          <cell r="B2335" t="str">
            <v>PARAFUSO FRANCES ZINCADO, DIAMETRO 1/2", COMPRIMENTO 4", COM PORCA E ARRUELA</v>
          </cell>
          <cell r="C2335" t="str">
            <v>UN</v>
          </cell>
          <cell r="D2335">
            <v>4.18</v>
          </cell>
        </row>
        <row r="2336">
          <cell r="A2336">
            <v>4351</v>
          </cell>
          <cell r="B2336" t="str">
            <v>PARAFUSO NIQUELADO 3 1/2" COM ACABAMENTO CROMADO PARA FIXAR PECA SANITARIA, INCLUI PORCA CEGA, ARRUELA E BUCHA DE NYLON TAMANHO S-8</v>
          </cell>
          <cell r="C2336" t="str">
            <v>UN</v>
          </cell>
          <cell r="D2336">
            <v>15.02</v>
          </cell>
        </row>
        <row r="2337">
          <cell r="A2337">
            <v>4384</v>
          </cell>
          <cell r="B2337" t="str">
            <v>PARAFUSO NIQUELADO COM ACABAMENTO CROMADO PARA FIXAR PECA SANITARIA, INCLUI PORCA CEGA, ARRUELA E BUCHA DE NYLON TAMANHO S-10</v>
          </cell>
          <cell r="C2337" t="str">
            <v>UN</v>
          </cell>
          <cell r="D2337">
            <v>20.260000000000002</v>
          </cell>
        </row>
        <row r="2338">
          <cell r="A2338">
            <v>11054</v>
          </cell>
          <cell r="B2338" t="str">
            <v>PARAFUSO ROSCA SOBERBA ZINCADO CABECA CHATA FENDA SIMPLES 3,2 X 20 MM (3/4 ")</v>
          </cell>
          <cell r="C2338" t="str">
            <v>UN</v>
          </cell>
          <cell r="D2338">
            <v>0.03</v>
          </cell>
        </row>
        <row r="2339">
          <cell r="A2339">
            <v>11055</v>
          </cell>
          <cell r="B2339" t="str">
            <v>PARAFUSO ROSCA SOBERBA ZINCADO CABECA CHATA FENDA SIMPLES 3,5 X 25 MM (1 ")</v>
          </cell>
          <cell r="C2339" t="str">
            <v>UN</v>
          </cell>
          <cell r="D2339">
            <v>0.05</v>
          </cell>
        </row>
        <row r="2340">
          <cell r="A2340">
            <v>11056</v>
          </cell>
          <cell r="B2340" t="str">
            <v>PARAFUSO ROSCA SOBERBA ZINCADO CABECA CHATA FENDA SIMPLES 3,8 X 30 MM (1.1/4 ")</v>
          </cell>
          <cell r="C2340" t="str">
            <v>UN</v>
          </cell>
          <cell r="D2340">
            <v>0.06</v>
          </cell>
        </row>
        <row r="2341">
          <cell r="A2341">
            <v>11057</v>
          </cell>
          <cell r="B2341" t="str">
            <v>PARAFUSO ROSCA SOBERBA ZINCADO CABECA CHATA FENDA SIMPLES 4,8 X 40 MM (1.1/2 ")</v>
          </cell>
          <cell r="C2341" t="str">
            <v>UN</v>
          </cell>
          <cell r="D2341">
            <v>0.12</v>
          </cell>
        </row>
        <row r="2342">
          <cell r="A2342">
            <v>11059</v>
          </cell>
          <cell r="B2342" t="str">
            <v>PARAFUSO ROSCA SOBERBA ZINCADO CABECA CHATA FENDA SIMPLES 5,5 X 50 MM (2 ")</v>
          </cell>
          <cell r="C2342" t="str">
            <v>UN</v>
          </cell>
          <cell r="D2342">
            <v>0.24</v>
          </cell>
        </row>
        <row r="2343">
          <cell r="A2343">
            <v>11058</v>
          </cell>
          <cell r="B2343" t="str">
            <v>PARAFUSO ROSCA SOBERBA ZINCADO CABECA CHATA FENDA SIMPLES 5,5 X 65 MM (2.1/2 ")</v>
          </cell>
          <cell r="C2343" t="str">
            <v>UN</v>
          </cell>
          <cell r="D2343">
            <v>0.31</v>
          </cell>
        </row>
        <row r="2344">
          <cell r="A2344">
            <v>4320</v>
          </cell>
          <cell r="B2344" t="str">
            <v>PARAFUSO ZINCADO 5/16" X 250 MM PARA FIXACAO DE TELHA DE FIBROCIMENTO CANALETE 49, INCLUI BUCHA NYLON S-10</v>
          </cell>
          <cell r="C2344" t="str">
            <v>UN</v>
          </cell>
          <cell r="D2344">
            <v>2.52</v>
          </cell>
        </row>
        <row r="2345">
          <cell r="A2345">
            <v>4318</v>
          </cell>
          <cell r="B2345" t="str">
            <v>PARAFUSO ZINCADO 5/16" X 85 MM PARA FIXACAO DE TELHA DE FIBROCIMENTO CANALETE 90, INCLUI BUCHA NYLON S-10</v>
          </cell>
          <cell r="C2345" t="str">
            <v>UN</v>
          </cell>
          <cell r="D2345">
            <v>1.23</v>
          </cell>
        </row>
        <row r="2346">
          <cell r="A2346">
            <v>4380</v>
          </cell>
          <cell r="B2346" t="str">
            <v>PARAFUSO ZINCADO ROSCA SOBERBA 5/16" X 120 MM PARA TELHA FIBROCIMENTO</v>
          </cell>
          <cell r="C2346" t="str">
            <v>UN</v>
          </cell>
          <cell r="D2346">
            <v>1.06</v>
          </cell>
        </row>
        <row r="2347">
          <cell r="A2347">
            <v>4299</v>
          </cell>
          <cell r="B2347" t="str">
            <v>PARAFUSO ZINCADO ROSCA SOBERBA, CABECA SEXTAVADA, 5/16" X 110 MM, PARA FIXACAO DE TELHA EM MADEIRA</v>
          </cell>
          <cell r="C2347" t="str">
            <v>UN</v>
          </cell>
          <cell r="D2347">
            <v>1</v>
          </cell>
        </row>
        <row r="2348">
          <cell r="A2348">
            <v>4304</v>
          </cell>
          <cell r="B2348" t="str">
            <v>PARAFUSO ZINCADO ROSCA SOBERBA, CABECA SEXTAVADA, 5/16" X 150 MM, PARA FIXACAO DE TELHA EM MADEIRA</v>
          </cell>
          <cell r="C2348" t="str">
            <v>UN</v>
          </cell>
          <cell r="D2348">
            <v>1.36</v>
          </cell>
        </row>
        <row r="2349">
          <cell r="A2349">
            <v>4305</v>
          </cell>
          <cell r="B2349" t="str">
            <v>PARAFUSO ZINCADO ROSCA SOBERBA, CABECA SEXTAVADA, 5/16" X 180 MM, PARA FIXACAO DE TELHA EM MADEIRA</v>
          </cell>
          <cell r="C2349" t="str">
            <v>UN</v>
          </cell>
          <cell r="D2349">
            <v>1.58</v>
          </cell>
        </row>
        <row r="2350">
          <cell r="A2350">
            <v>4306</v>
          </cell>
          <cell r="B2350" t="str">
            <v>PARAFUSO ZINCADO ROSCA SOBERBA, CABECA SEXTAVADA, 5/16" X 200 MM, PARA FIXACAO DE TELHA EM MADEIRA</v>
          </cell>
          <cell r="C2350" t="str">
            <v>UN</v>
          </cell>
          <cell r="D2350">
            <v>1.84</v>
          </cell>
        </row>
        <row r="2351">
          <cell r="A2351">
            <v>4308</v>
          </cell>
          <cell r="B2351" t="str">
            <v>PARAFUSO ZINCADO ROSCA SOBERBA, CABECA SEXTAVADA, 5/16" X 230 MM, PARA FIXACAO DE TELHA EM MADEIRA</v>
          </cell>
          <cell r="C2351" t="str">
            <v>UN</v>
          </cell>
          <cell r="D2351">
            <v>3.8</v>
          </cell>
        </row>
        <row r="2352">
          <cell r="A2352">
            <v>4302</v>
          </cell>
          <cell r="B2352" t="str">
            <v>PARAFUSO ZINCADO ROSCA SOBERBA, CABECA SEXTAVADA, 5/16" X 250 MM, PARA FIXACAO DE TELHA EM MADEIRA</v>
          </cell>
          <cell r="C2352" t="str">
            <v>UN</v>
          </cell>
          <cell r="D2352">
            <v>2.85</v>
          </cell>
        </row>
        <row r="2353">
          <cell r="A2353">
            <v>4300</v>
          </cell>
          <cell r="B2353" t="str">
            <v>PARAFUSO ZINCADO ROSCA SOBERBA, CABECA SEXTAVADA, 5/16" X 50 MM, PARA FIXACAO DE TELHA EM MADEIRA</v>
          </cell>
          <cell r="C2353" t="str">
            <v>UN</v>
          </cell>
          <cell r="D2353">
            <v>0.68</v>
          </cell>
        </row>
        <row r="2354">
          <cell r="A2354">
            <v>4301</v>
          </cell>
          <cell r="B2354" t="str">
            <v>PARAFUSO ZINCADO ROSCA SOBERBA, CABECA SEXTAVADA, 5/16" X 85 MM, PARA FIXACAO DE TELHA EM MADEIRA</v>
          </cell>
          <cell r="C2354" t="str">
            <v>UN</v>
          </cell>
          <cell r="D2354">
            <v>0.83</v>
          </cell>
        </row>
        <row r="2355">
          <cell r="A2355">
            <v>40547</v>
          </cell>
          <cell r="B2355" t="str">
            <v>PARAFUSO ZINCADO, AUTOBROCANTE, FLANGEADO, 4,2 MM X 19 MM</v>
          </cell>
          <cell r="C2355" t="str">
            <v>CENTO</v>
          </cell>
          <cell r="D2355">
            <v>24.62</v>
          </cell>
        </row>
        <row r="2356">
          <cell r="A2356">
            <v>11962</v>
          </cell>
          <cell r="B2356" t="str">
            <v>PARAFUSO ZINCADO, SEXTAVADO, COM ROSCA INTEIRA, DIAMETRO 1/4", COMPRIMENTO 1/2"</v>
          </cell>
          <cell r="C2356" t="str">
            <v>UN</v>
          </cell>
          <cell r="D2356">
            <v>0.2</v>
          </cell>
        </row>
        <row r="2357">
          <cell r="A2357">
            <v>4332</v>
          </cell>
          <cell r="B2357" t="str">
            <v>PARAFUSO ZINCADO, SEXTAVADO, COM ROSCA INTEIRA, DIAMETRO 3/8", COMPRIMENTO 2"</v>
          </cell>
          <cell r="C2357" t="str">
            <v>UN</v>
          </cell>
          <cell r="D2357">
            <v>0.98</v>
          </cell>
        </row>
        <row r="2358">
          <cell r="A2358">
            <v>4331</v>
          </cell>
          <cell r="B2358" t="str">
            <v>PARAFUSO ZINCADO, SEXTAVADO, COM ROSCA INTEIRA, DIAMETRO 5/8", COMPRIMENTO 2 1/4"</v>
          </cell>
          <cell r="C2358" t="str">
            <v>UN</v>
          </cell>
          <cell r="D2358">
            <v>3.69</v>
          </cell>
        </row>
        <row r="2359">
          <cell r="A2359">
            <v>4336</v>
          </cell>
          <cell r="B2359" t="str">
            <v>PARAFUSO ZINCADO, SEXTAVADO, COM ROSCA INTEIRA, DIAMETRO 5/8", COMPRIMENTO 3", COM PORCA E ARRUELA DE PRESSAO MEDIA</v>
          </cell>
          <cell r="C2359" t="str">
            <v>UN</v>
          </cell>
          <cell r="D2359">
            <v>4.7300000000000004</v>
          </cell>
        </row>
        <row r="2360">
          <cell r="A2360">
            <v>11948</v>
          </cell>
          <cell r="B2360" t="str">
            <v>PARAFUSO ZINCADO, SEXTAVADO, COM ROSCA SOBERBA, DIAMETRO 5/16", COMPRIMENTO 40 MM</v>
          </cell>
          <cell r="C2360" t="str">
            <v>UN</v>
          </cell>
          <cell r="D2360">
            <v>0.61</v>
          </cell>
        </row>
        <row r="2361">
          <cell r="A2361">
            <v>4382</v>
          </cell>
          <cell r="B2361" t="str">
            <v>PARAFUSO ZINCADO, SEXTAVADO, COM ROSCA SOBERBA, DIAMETRO 5/16", COMPRIMENTO 80 MM</v>
          </cell>
          <cell r="C2361" t="str">
            <v>UN</v>
          </cell>
          <cell r="D2361">
            <v>1.01</v>
          </cell>
        </row>
        <row r="2362">
          <cell r="A2362">
            <v>4354</v>
          </cell>
          <cell r="B2362" t="str">
            <v>PARAFUSO ZINCADO, SEXTAVADO, GRAU 5, ROSCA INTEIRA, DIAMETRO 1 1/2", COMPRIMENTO 4"</v>
          </cell>
          <cell r="C2362" t="str">
            <v>UN</v>
          </cell>
          <cell r="D2362">
            <v>42.39</v>
          </cell>
        </row>
        <row r="2363">
          <cell r="A2363">
            <v>40839</v>
          </cell>
          <cell r="B2363" t="str">
            <v>PARAFUSO, ASTM A307 - GRAU A, SEXTAVADO, ZINCADO, DIAMETRO 3/8" (9,52 MM), COMPRIMENTO 1" (25,4 MM)</v>
          </cell>
          <cell r="C2363" t="str">
            <v>CENTO</v>
          </cell>
          <cell r="D2363">
            <v>102</v>
          </cell>
        </row>
        <row r="2364">
          <cell r="A2364">
            <v>40552</v>
          </cell>
          <cell r="B2364" t="str">
            <v>PARAFUSO, AUTOATARRAXANTE, CABECA CHATA, FENDA SIMPLES, EM ACO ZINCADO, 1/4" (6,35 MM) X 25 MM</v>
          </cell>
          <cell r="C2364" t="str">
            <v>CENTO</v>
          </cell>
          <cell r="D2364">
            <v>42.2</v>
          </cell>
        </row>
        <row r="2365">
          <cell r="A2365">
            <v>40549</v>
          </cell>
          <cell r="B2365" t="str">
            <v>PARAFUSO, COMUM, ASTM A307, SEXTAVADO, DIAMETRO 1/2" (12,7 MM), COMPRIMENTO 1" (25,4 MM)</v>
          </cell>
          <cell r="C2365" t="str">
            <v>CENTO</v>
          </cell>
          <cell r="D2365">
            <v>167.07</v>
          </cell>
        </row>
        <row r="2366">
          <cell r="A2366">
            <v>4385</v>
          </cell>
          <cell r="B2366" t="str">
            <v>PARALELEPIPEDO GRANITICO OU BASALTICO, PARA PAVIMENTACAO, SEM FRETE (VARIACAO REGIONAL DE PECAS POR M2)</v>
          </cell>
          <cell r="C2366" t="str">
            <v>MIL</v>
          </cell>
          <cell r="D2366">
            <v>1746.14</v>
          </cell>
        </row>
        <row r="2367">
          <cell r="A2367">
            <v>20078</v>
          </cell>
          <cell r="B2367" t="str">
            <v>PASTA LUBRIFICANTE PARA TUBOS E CONEXOES COM JUNTA ELASTICA, EMBALAGEM DE *400* GR (USO EM PVC, ACO, POLIETILENO E OUTROS)</v>
          </cell>
          <cell r="C2367" t="str">
            <v>UN</v>
          </cell>
          <cell r="D2367">
            <v>30.48</v>
          </cell>
        </row>
        <row r="2368">
          <cell r="A2368">
            <v>118</v>
          </cell>
          <cell r="B2368" t="str">
            <v>PASTA VEDA JUNTAS/ROSCA, EMBALAGEM DE *500* G, PARA INSTALACOES DE AGUA, GAS E OUTROS</v>
          </cell>
          <cell r="C2368" t="str">
            <v>UN</v>
          </cell>
          <cell r="D2368">
            <v>64.45</v>
          </cell>
        </row>
        <row r="2369">
          <cell r="A2369">
            <v>4396</v>
          </cell>
          <cell r="B2369" t="str">
            <v>PASTILHA CERAMICA/PORCELANA, REVEST INT/EXT E PISCINA, CORES BRANCA OU FRIAS, SOLIDAS, SEM MESCLAGEM/MISTURA, ACABAMENTO LISO *2,5 X 2,5* CM</v>
          </cell>
          <cell r="C2369" t="str">
            <v>M2</v>
          </cell>
          <cell r="D2369">
            <v>321.27999999999997</v>
          </cell>
        </row>
        <row r="2370">
          <cell r="A2370">
            <v>36881</v>
          </cell>
          <cell r="B2370" t="str">
            <v>PASTILHA CERAMICA/PORCELANA, REVEST INT/EXT E PISCINA, CORES BRANCA OU FRIAS, SOLIDAS, SEM MESCLAGEM/MISTURA, ACABAMENTO LISO *5 X 5* CM</v>
          </cell>
          <cell r="C2370" t="str">
            <v>M2</v>
          </cell>
          <cell r="D2370">
            <v>234.55</v>
          </cell>
        </row>
        <row r="2371">
          <cell r="A2371">
            <v>4397</v>
          </cell>
          <cell r="B2371" t="str">
            <v>PASTILHA CERAMICA/PORCELANA, REVEST INT/EXT E PISCINA, CORES LISAS/SOLIDAS, QUENTES, SEM MESCLAGEM/MISTURA, *2,5 X 2,5* CM</v>
          </cell>
          <cell r="C2371" t="str">
            <v>M2</v>
          </cell>
          <cell r="D2371">
            <v>326.63</v>
          </cell>
        </row>
        <row r="2372">
          <cell r="A2372">
            <v>36882</v>
          </cell>
          <cell r="B2372" t="str">
            <v>PASTILHA CERAMICA/PORCELANA, REVEST INT/EXT E PISCINA, CORES LISAS/SOLIDAS, QUENTES, SEM MESCLAGEM/MISTURA, *5 X 5* CM</v>
          </cell>
          <cell r="C2372" t="str">
            <v>M2</v>
          </cell>
          <cell r="D2372">
            <v>239.16</v>
          </cell>
        </row>
        <row r="2373">
          <cell r="A2373">
            <v>4751</v>
          </cell>
          <cell r="B2373" t="str">
            <v>PASTILHEIRO (HORISTA)</v>
          </cell>
          <cell r="C2373" t="str">
            <v>H</v>
          </cell>
          <cell r="D2373">
            <v>24.2</v>
          </cell>
        </row>
        <row r="2374">
          <cell r="A2374">
            <v>41066</v>
          </cell>
          <cell r="B2374" t="str">
            <v>PASTILHEIRO (MENSALISTA)</v>
          </cell>
          <cell r="C2374" t="str">
            <v>MES</v>
          </cell>
          <cell r="D2374">
            <v>4243.8900000000003</v>
          </cell>
        </row>
        <row r="2375">
          <cell r="A2375">
            <v>39604</v>
          </cell>
          <cell r="B2375" t="str">
            <v>PATCH CORD (CABO DE REDE), CATEGORIA 5 E (CAT 5E) UTP, 24 AWG, 4 PARES, EXTENSAO DE 1,50 M</v>
          </cell>
          <cell r="C2375" t="str">
            <v>UN</v>
          </cell>
          <cell r="D2375">
            <v>16.97</v>
          </cell>
        </row>
        <row r="2376">
          <cell r="A2376">
            <v>39605</v>
          </cell>
          <cell r="B2376" t="str">
            <v>PATCH CORD (CABO DE REDE), CATEGORIA 5 E (CAT 5E) UTP, 24 AWG, 4 PARES, EXTENSAO DE 2,50 M</v>
          </cell>
          <cell r="C2376" t="str">
            <v>UN</v>
          </cell>
          <cell r="D2376">
            <v>18.440000000000001</v>
          </cell>
        </row>
        <row r="2377">
          <cell r="A2377">
            <v>39606</v>
          </cell>
          <cell r="B2377" t="str">
            <v>PATCH CORD (CABO DE REDE), CATEGORIA 6 (CAT 6) UTP, 23 AWG, 4 PARES, EXTENSAO DE 1,50 M</v>
          </cell>
          <cell r="C2377" t="str">
            <v>UN</v>
          </cell>
          <cell r="D2377">
            <v>32.29</v>
          </cell>
        </row>
        <row r="2378">
          <cell r="A2378">
            <v>39607</v>
          </cell>
          <cell r="B2378" t="str">
            <v>PATCH CORD (CABO DE REDE), CATEGORIA 6 (CAT 6) UTP, 23 AWG, 4 PARES, EXTENSAO DE 2,50 M</v>
          </cell>
          <cell r="C2378" t="str">
            <v>UN</v>
          </cell>
          <cell r="D2378">
            <v>43.68</v>
          </cell>
        </row>
        <row r="2379">
          <cell r="A2379">
            <v>39594</v>
          </cell>
          <cell r="B2379" t="str">
            <v>PATCH PANEL, 24 PORTAS, CATEGORIA 5E, COM RACKS DE 19" DE LARGURA E 1 U DE ALTURA</v>
          </cell>
          <cell r="C2379" t="str">
            <v>UN</v>
          </cell>
          <cell r="D2379">
            <v>304.89</v>
          </cell>
        </row>
        <row r="2380">
          <cell r="A2380">
            <v>39596</v>
          </cell>
          <cell r="B2380" t="str">
            <v>PATCH PANEL, 24 PORTAS, CATEGORIA 6, COM RACKS DE 19" DE LARGURA E 1 U DE ALTURA</v>
          </cell>
          <cell r="C2380" t="str">
            <v>UN</v>
          </cell>
          <cell r="D2380">
            <v>816.52</v>
          </cell>
        </row>
        <row r="2381">
          <cell r="A2381">
            <v>39595</v>
          </cell>
          <cell r="B2381" t="str">
            <v>PATCH PANEL, 48 PORTAS, CATEGORIA 5E, COM RACKS DE 19" DE LARGURA E 2 U DE ALTURA</v>
          </cell>
          <cell r="C2381" t="str">
            <v>UN</v>
          </cell>
          <cell r="D2381">
            <v>1834.6</v>
          </cell>
        </row>
        <row r="2382">
          <cell r="A2382">
            <v>39597</v>
          </cell>
          <cell r="B2382" t="str">
            <v>PATCH PANEL, 48 PORTAS, CATEGORIA 6, COM RACKS DE 19" DE LARGURA E 2 U DE ALTURA</v>
          </cell>
          <cell r="C2382" t="str">
            <v>UN</v>
          </cell>
          <cell r="D2382">
            <v>2877.83</v>
          </cell>
        </row>
        <row r="2383">
          <cell r="A2383">
            <v>4720</v>
          </cell>
          <cell r="B2383" t="str">
            <v>PEDRA BRITADA N. 0, OU PEDRISCO (4,8 A 9,5 MM) POSTO PEDREIRA/FORNECEDOR, SEM FRETE</v>
          </cell>
          <cell r="C2383" t="str">
            <v>M3</v>
          </cell>
          <cell r="D2383">
            <v>73.56</v>
          </cell>
        </row>
        <row r="2384">
          <cell r="A2384">
            <v>4721</v>
          </cell>
          <cell r="B2384" t="str">
            <v>PEDRA BRITADA N. 1 (9,5 A 19 MM) POSTO PEDREIRA/FORNECEDOR, SEM FRETE</v>
          </cell>
          <cell r="C2384" t="str">
            <v>M3</v>
          </cell>
          <cell r="D2384">
            <v>63.71</v>
          </cell>
        </row>
        <row r="2385">
          <cell r="A2385">
            <v>4718</v>
          </cell>
          <cell r="B2385" t="str">
            <v>PEDRA BRITADA N. 2 (19 A 38 MM) POSTO PEDREIRA/FORNECEDOR, SEM FRETE</v>
          </cell>
          <cell r="C2385" t="str">
            <v>M3</v>
          </cell>
          <cell r="D2385">
            <v>64.05</v>
          </cell>
        </row>
        <row r="2386">
          <cell r="A2386">
            <v>4722</v>
          </cell>
          <cell r="B2386" t="str">
            <v>PEDRA BRITADA N. 3 (38 A 50 MM) POSTO PEDREIRA/FORNECEDOR, SEM FRETE</v>
          </cell>
          <cell r="C2386" t="str">
            <v>M3</v>
          </cell>
          <cell r="D2386">
            <v>60.18</v>
          </cell>
        </row>
        <row r="2387">
          <cell r="A2387">
            <v>4730</v>
          </cell>
          <cell r="B2387" t="str">
            <v>PEDRA DE MAO OU PEDRA RACHAO PARA ARRIMO/FUNDACAO (POSTO PEDREIRA/FORNECEDOR, SEM FRETE)</v>
          </cell>
          <cell r="C2387" t="str">
            <v>M3</v>
          </cell>
          <cell r="D2387">
            <v>59.88</v>
          </cell>
        </row>
        <row r="2388">
          <cell r="A2388">
            <v>13186</v>
          </cell>
          <cell r="B2388" t="str">
            <v>PEDRA GRANITICA OU BASALTICA IRREGULAR, FAIXA GRANULOMETRICA 100 A 150 MM PARA PAVIMENTACAO OU CALCAMENTO POLIEDRICO, POSTO PEDREIRA / FORNECEDOR (SEM FRETE)</v>
          </cell>
          <cell r="C2388" t="str">
            <v>M3</v>
          </cell>
          <cell r="D2388">
            <v>69.099999999999994</v>
          </cell>
        </row>
        <row r="2389">
          <cell r="A2389">
            <v>4750</v>
          </cell>
          <cell r="B2389" t="str">
            <v>PEDREIRO (HORISTA)</v>
          </cell>
          <cell r="C2389" t="str">
            <v>H</v>
          </cell>
          <cell r="D2389">
            <v>24.2</v>
          </cell>
        </row>
        <row r="2390">
          <cell r="A2390">
            <v>41065</v>
          </cell>
          <cell r="B2390" t="str">
            <v>PEDREIRO (MENSALISTA)</v>
          </cell>
          <cell r="C2390" t="str">
            <v>MES</v>
          </cell>
          <cell r="D2390">
            <v>4243.8900000000003</v>
          </cell>
        </row>
        <row r="2391">
          <cell r="A2391">
            <v>34747</v>
          </cell>
          <cell r="B2391" t="str">
            <v>PEITORIL EM MARMORE, POLIDO, BRANCO COMUM, L= *15* CM, E= *2,0* CM, COM PINGADEIRA</v>
          </cell>
          <cell r="C2391" t="str">
            <v>M</v>
          </cell>
          <cell r="D2391">
            <v>101.54</v>
          </cell>
        </row>
        <row r="2392">
          <cell r="A2392">
            <v>4826</v>
          </cell>
          <cell r="B2392" t="str">
            <v>PEITORIL EM MARMORE, POLIDO, BRANCO COMUM, L= *15* CM, E= *3* CM, CORTE RETO</v>
          </cell>
          <cell r="C2392" t="str">
            <v>M</v>
          </cell>
          <cell r="D2392">
            <v>109.19</v>
          </cell>
        </row>
        <row r="2393">
          <cell r="A2393">
            <v>4825</v>
          </cell>
          <cell r="B2393" t="str">
            <v>PEITORIL/ SOLEIRA EM MARMORE, POLIDO, BRANCO COMUM, L= *25* CM, E= *3* CM, CORTE RETO</v>
          </cell>
          <cell r="C2393" t="str">
            <v>M</v>
          </cell>
          <cell r="D2393">
            <v>151.13</v>
          </cell>
        </row>
        <row r="2394">
          <cell r="A2394">
            <v>39430</v>
          </cell>
          <cell r="B2394" t="str">
            <v>PENDURAL OU PRESILHA REGULADORA, EM ACO GALVANIZADO, COM CORPO, MOLA E REBITE, PARA PERFIL TIPO CANALETA DE ESTRUTURA EM FORROS DRYWALL</v>
          </cell>
          <cell r="C2394" t="str">
            <v>UN</v>
          </cell>
          <cell r="D2394">
            <v>1.98</v>
          </cell>
        </row>
        <row r="2395">
          <cell r="A2395">
            <v>39573</v>
          </cell>
          <cell r="B2395" t="str">
            <v>PENDURAL OU REGULADOR, COM MOLA, EM ACO GALVANIZADO, PARA PERFIL TIPO T CLICADO DE FORROS REMOVIVEL</v>
          </cell>
          <cell r="C2395" t="str">
            <v>UN</v>
          </cell>
          <cell r="D2395">
            <v>1.95</v>
          </cell>
        </row>
        <row r="2396">
          <cell r="A2396">
            <v>38410</v>
          </cell>
          <cell r="B2396" t="str">
            <v>PENEIRA ROTATIVA COM MOTOR ELETRICO TRIFASICO DE 2 CV, CILINDRO DE 1 M X 0,60 M, COM FUROS DE 3,17 MM</v>
          </cell>
          <cell r="C2396" t="str">
            <v>UN</v>
          </cell>
          <cell r="D2396">
            <v>14085.36</v>
          </cell>
        </row>
        <row r="2397">
          <cell r="A2397">
            <v>39427</v>
          </cell>
          <cell r="B2397" t="str">
            <v>PERFIL CANALETA, FORMATO C, EM ACO ZINCADO, PARA ESTRUTURA FORRO DRYWALL, E = 0,5 MM, *46 X 18* (L X H), COMPRIMENTO 3 M</v>
          </cell>
          <cell r="C2397" t="str">
            <v>M</v>
          </cell>
          <cell r="D2397">
            <v>5.26</v>
          </cell>
        </row>
        <row r="2398">
          <cell r="A2398">
            <v>39424</v>
          </cell>
          <cell r="B2398" t="str">
            <v>PERFIL CANTONEIRA L, LISA, EM ACO, 25 X 30 MM, E = 0,5 MM, PARA ESTRUTURA DRYWALL</v>
          </cell>
          <cell r="C2398" t="str">
            <v>M</v>
          </cell>
          <cell r="D2398">
            <v>3.13</v>
          </cell>
        </row>
        <row r="2399">
          <cell r="A2399">
            <v>39425</v>
          </cell>
          <cell r="B2399" t="str">
            <v>PERFIL CANTONEIRA L, PERFURADA, EM ACO, 23 X 23 MM, E = 0,5 MM, PARA ESTRUTURA DRYWALL</v>
          </cell>
          <cell r="C2399" t="str">
            <v>M</v>
          </cell>
          <cell r="D2399">
            <v>3.09</v>
          </cell>
        </row>
        <row r="2400">
          <cell r="A2400">
            <v>34360</v>
          </cell>
          <cell r="B2400" t="str">
            <v>PERFIL DE ALUMINIO ANODIZADO</v>
          </cell>
          <cell r="C2400" t="str">
            <v>KG</v>
          </cell>
          <cell r="D2400">
            <v>57.62</v>
          </cell>
        </row>
        <row r="2401">
          <cell r="A2401">
            <v>11552</v>
          </cell>
          <cell r="B2401" t="str">
            <v>PERFIL EM ALUMINIO, FORMATO U, ABAS IGUAIS, LARGURA DE 12,70 MM (1/2 POL), ESPESSURA 1,58 MM (1/16 POL) E PESO LINEAR DE APROXIMADAMENTE 0,149 KG/M</v>
          </cell>
          <cell r="C2401" t="str">
            <v>M</v>
          </cell>
          <cell r="D2401">
            <v>6.98</v>
          </cell>
        </row>
        <row r="2402">
          <cell r="A2402">
            <v>585</v>
          </cell>
          <cell r="B2402" t="str">
            <v>PERFIL EM ALUMINIO, FORMATO U, ABAS IGUAIS, LARGURA DE 25,4 MM (1"), ESPESSURA DE 2,38 MM (3/32") E PESO LINEAR DE APROXIMADAMENTE 0,460 KG/M</v>
          </cell>
          <cell r="C2402" t="str">
            <v>KG</v>
          </cell>
          <cell r="D2402">
            <v>46.09</v>
          </cell>
        </row>
        <row r="2403">
          <cell r="A2403">
            <v>39418</v>
          </cell>
          <cell r="B2403" t="str">
            <v>PERFIL GUIA, FORMATO U, EM ACO ZINCADO, PARA ESTRUTURA PAREDE DRYWALL, E = 0,5 MM, 48 X 3000 MM (L X C)</v>
          </cell>
          <cell r="C2403" t="str">
            <v>M</v>
          </cell>
          <cell r="D2403">
            <v>5.86</v>
          </cell>
        </row>
        <row r="2404">
          <cell r="A2404">
            <v>39419</v>
          </cell>
          <cell r="B2404" t="str">
            <v>PERFIL GUIA, FORMATO U, EM ACO ZINCADO, PARA ESTRUTURA PAREDE DRYWALL, E = 0,5 MM, 70 X 3000 MM (L X C)</v>
          </cell>
          <cell r="C2404" t="str">
            <v>M</v>
          </cell>
          <cell r="D2404">
            <v>7.15</v>
          </cell>
        </row>
        <row r="2405">
          <cell r="A2405">
            <v>39420</v>
          </cell>
          <cell r="B2405" t="str">
            <v>PERFIL GUIA, FORMATO U, EM ACO ZINCADO, PARA ESTRUTURA PAREDE DRYWALL, E = 0,5 MM, 90 X 3000 MM (L X C)</v>
          </cell>
          <cell r="C2405" t="str">
            <v>M</v>
          </cell>
          <cell r="D2405">
            <v>7.89</v>
          </cell>
        </row>
        <row r="2406">
          <cell r="A2406">
            <v>39571</v>
          </cell>
          <cell r="B2406" t="str">
            <v>PERFIL LONGARINA (PRINCIPAL), T CLICADO, EM ACO, BRANCO NAS FACES APARENTES, PARA FORRO REMOVIVEL, 24 X 32 X 3750 MM (L X H X C</v>
          </cell>
          <cell r="C2406" t="str">
            <v>M</v>
          </cell>
          <cell r="D2406">
            <v>4.7699999999999996</v>
          </cell>
        </row>
        <row r="2407">
          <cell r="A2407">
            <v>39421</v>
          </cell>
          <cell r="B2407" t="str">
            <v>PERFIL MONTANTE, FORMATO C, EM ACO ZINCADO, PARA ESTRUTURA PAREDE DRYWALL, E = 0,5 MM, 48 X 3000 MM (L X C)</v>
          </cell>
          <cell r="C2407" t="str">
            <v>M</v>
          </cell>
          <cell r="D2407">
            <v>6.94</v>
          </cell>
        </row>
        <row r="2408">
          <cell r="A2408">
            <v>39422</v>
          </cell>
          <cell r="B2408" t="str">
            <v>PERFIL MONTANTE, FORMATO C, EM ACO ZINCADO, PARA ESTRUTURA PAREDE DRYWALL, E = 0,5 MM, 70 X 3000 MM (L X C)</v>
          </cell>
          <cell r="C2408" t="str">
            <v>M</v>
          </cell>
          <cell r="D2408">
            <v>8.11</v>
          </cell>
        </row>
        <row r="2409">
          <cell r="A2409">
            <v>39423</v>
          </cell>
          <cell r="B2409" t="str">
            <v>PERFIL MONTANTE, FORMATO C, EM ACO ZINCADO, PARA ESTRUTURA PAREDE DRYWALL, E = 0,5 MM, 90 X 3000 MM (L X C)</v>
          </cell>
          <cell r="C2409" t="str">
            <v>M</v>
          </cell>
          <cell r="D2409">
            <v>9.41</v>
          </cell>
        </row>
        <row r="2410">
          <cell r="A2410">
            <v>39426</v>
          </cell>
          <cell r="B2410" t="str">
            <v>PERFIL RODAPE DE IMPERMEABILIZACAO, FORMATO L, EM ACO ZINCADO, PARA ESTRUTURA DRYWALL, E = 0,5 MM, 220 X 3000 MM (H X C)</v>
          </cell>
          <cell r="C2410" t="str">
            <v>M</v>
          </cell>
          <cell r="D2410">
            <v>21.17</v>
          </cell>
        </row>
        <row r="2411">
          <cell r="A2411">
            <v>39429</v>
          </cell>
          <cell r="B2411" t="str">
            <v>PERFIL TABICA ABERTA, PERFURADA, FORMATO Z, EM ACO GALVANIZADO NATURAL, LARGURA APROXIMADA 40 MM, PARA ESTRUTURA FORRO DRYWALL</v>
          </cell>
          <cell r="C2411" t="str">
            <v>M</v>
          </cell>
          <cell r="D2411">
            <v>6.67</v>
          </cell>
        </row>
        <row r="2412">
          <cell r="A2412">
            <v>39428</v>
          </cell>
          <cell r="B2412" t="str">
            <v>PERFIL TABICA FECHADA, LISA, FORMATO Z, EM ACO GALVANIZADO NATURAL, LARGURA TOTAL NA HORIZONTAL *40* MM, PARA ESTRUTURA FORRO DRYWALL</v>
          </cell>
          <cell r="C2412" t="str">
            <v>M</v>
          </cell>
          <cell r="D2412">
            <v>5.0999999999999996</v>
          </cell>
        </row>
        <row r="2413">
          <cell r="A2413">
            <v>39572</v>
          </cell>
          <cell r="B2413" t="str">
            <v>PERFIL TIPO CANTONEIRA EM L, EM ACO GALVANIZADO, BRANCO, PARA FORRO REMOVIVEL, *23* X 3000 MM (L X C)</v>
          </cell>
          <cell r="C2413" t="str">
            <v>M</v>
          </cell>
          <cell r="D2413">
            <v>4.41</v>
          </cell>
        </row>
        <row r="2414">
          <cell r="A2414">
            <v>39570</v>
          </cell>
          <cell r="B2414" t="str">
            <v>PERFIL TRAVESSA (SECUNDARIO), T CLICADO, EM ACO GALVANIZADO, BRANCO, PARA FORRO REMOVIVEL, 24 X 1250 MM (L X C)</v>
          </cell>
          <cell r="C2414" t="str">
            <v>M</v>
          </cell>
          <cell r="D2414">
            <v>4.68</v>
          </cell>
        </row>
        <row r="2415">
          <cell r="A2415">
            <v>39569</v>
          </cell>
          <cell r="B2415" t="str">
            <v>PERFIL TRAVESSA (SECUNDARIO), T CLICADO, EM ACO GALVANIZADO, BRANCO, PARA FORRO REMOVIVEL, 24 X 625 MM (L X C)</v>
          </cell>
          <cell r="C2415" t="str">
            <v>M</v>
          </cell>
          <cell r="D2415">
            <v>4.63</v>
          </cell>
        </row>
        <row r="2416">
          <cell r="A2416">
            <v>39328</v>
          </cell>
          <cell r="B2416" t="str">
            <v>PERFILADO PERFURADO 19 X 38 MM, CHAPA 22</v>
          </cell>
          <cell r="C2416" t="str">
            <v>M</v>
          </cell>
          <cell r="D2416">
            <v>4.78</v>
          </cell>
        </row>
        <row r="2417">
          <cell r="A2417">
            <v>39029</v>
          </cell>
          <cell r="B2417" t="str">
            <v>PERFILADO PERFURADO DUPLO 38 X 76 MM, CHAPA 22</v>
          </cell>
          <cell r="C2417" t="str">
            <v>M</v>
          </cell>
          <cell r="D2417">
            <v>14.94</v>
          </cell>
        </row>
        <row r="2418">
          <cell r="A2418">
            <v>39028</v>
          </cell>
          <cell r="B2418" t="str">
            <v>PERFILADO PERFURADO SIMPLES 38 X 38 MM, CHAPA 22</v>
          </cell>
          <cell r="C2418" t="str">
            <v>M</v>
          </cell>
          <cell r="D2418">
            <v>8.6999999999999993</v>
          </cell>
        </row>
        <row r="2419">
          <cell r="A2419">
            <v>38541</v>
          </cell>
          <cell r="B2419" t="str">
            <v>PERFURATRIZ COM TORRE METALICA PARA EXECUCAO DE ESTACA HELICE CONTINUA, PROFUNDIDADE MAXIMA DE 30 M, DIAMETRO MAXIMO DE 800 MM, POTENCIA INSTALADA DE 268 HP, MESA ROTATIVA COM TORQUE MAXIMO DE 170 KNM</v>
          </cell>
          <cell r="C2419" t="str">
            <v>UN</v>
          </cell>
          <cell r="D2419">
            <v>4864864.8600000003</v>
          </cell>
        </row>
        <row r="2420">
          <cell r="A2420">
            <v>38542</v>
          </cell>
          <cell r="B2420" t="str">
            <v>PERFURATRIZ COM TORRE METALICA PARA EXECUCAO DE ESTACA HELICE CONTINUA, PROFUNDIDADE MAXIMA DE 32 M, DIAMETRO MAXIMO DE 1000 MM, POTENCIA INSTALADA DE 350 HP, MESA ROTATIVA COM TORQUE MAXIMO DE 263 KNM</v>
          </cell>
          <cell r="C2420" t="str">
            <v>UN</v>
          </cell>
          <cell r="D2420">
            <v>7459459.4699999997</v>
          </cell>
        </row>
        <row r="2421">
          <cell r="A2421">
            <v>45080</v>
          </cell>
          <cell r="B2421" t="str">
            <v>PERFURATRIZ DE COROA DIAMANTADA PARA CONCRETO, DIAMETRO ATE 250 MM, MOTOR ELETRICO 220 V, POTENCIA 2.500W</v>
          </cell>
          <cell r="C2421" t="str">
            <v>UN</v>
          </cell>
          <cell r="D2421">
            <v>16154.82</v>
          </cell>
        </row>
        <row r="2422">
          <cell r="A2422">
            <v>38543</v>
          </cell>
          <cell r="B2422" t="str">
            <v>PERFURATRIZ HIDRAULICA COM TRADO CURTO ACOPLADO, PROFUNDIDADE MAXIMA DE 20 M, DIAMETRO MAXIMO DE 1500 MM, POTENCIA INSTALADA DE 137 HP, MESA ROTATIVA COM TORQUE MAXIMO DE 30 KNM (INCLUI MONTAGEM, NAO INCLUI CAMINHAO)</v>
          </cell>
          <cell r="C2422" t="str">
            <v>UN</v>
          </cell>
          <cell r="D2422">
            <v>1518925.14</v>
          </cell>
        </row>
        <row r="2423">
          <cell r="A2423">
            <v>44002</v>
          </cell>
          <cell r="B2423" t="str">
            <v>PERFURATRIZ HIDRAULICA SOBRE ESTEIRA, TORQUE MAXIMO 161 KNM, PROFUNDIDADE MAXIMA 54 M, DIAMETRO MAXIMO 1500 MM, POTENCIA MOTOR 268 HP</v>
          </cell>
          <cell r="C2423" t="str">
            <v>UN</v>
          </cell>
          <cell r="D2423">
            <v>7094810.79</v>
          </cell>
        </row>
        <row r="2424">
          <cell r="A2424">
            <v>43886</v>
          </cell>
          <cell r="B2424" t="str">
            <v>PERFURATRIZ HIDRAULICA SOBRE ESTEIRA, TORQUE MAXIMO 98 KNM, PROFUNDIDADE MAXIMA 25 M, DIAMETRO MAXIMO 115 MM, POTENCIA MOTOR 190 HP</v>
          </cell>
          <cell r="C2424" t="str">
            <v>UN</v>
          </cell>
          <cell r="D2424">
            <v>3443246.46</v>
          </cell>
        </row>
        <row r="2425">
          <cell r="A2425">
            <v>40406</v>
          </cell>
          <cell r="B2425" t="str">
            <v>PERFURATRIZ MANUAL, TORQUE MAXIMO 55 KGF.M, POTENCIA 5 CV, COM DIAMETRO MAXIMO 8 1/2" (INCLUI SUPORTE/CHASSI TIPO MESA)</v>
          </cell>
          <cell r="C2425" t="str">
            <v>UN</v>
          </cell>
          <cell r="D2425">
            <v>73348.53</v>
          </cell>
        </row>
        <row r="2426">
          <cell r="A2426">
            <v>40789</v>
          </cell>
          <cell r="B2426" t="str">
            <v>PERFURATRIZ MANUAL, TORQUE MAXIMO 83 N.M, POTENCIA 5 CV, COM DIAMETRO MAXIMO 4" (NAO INCLUI SUPORTE / CHASSI)</v>
          </cell>
          <cell r="C2426" t="str">
            <v>UN</v>
          </cell>
          <cell r="D2426">
            <v>10570.27</v>
          </cell>
        </row>
        <row r="2427">
          <cell r="A2427">
            <v>40791</v>
          </cell>
          <cell r="B2427" t="str">
            <v>PERFURATRIZ MANUAL, TORQUE MAXIMO 83 N.M, POTENCIA 5 CV, COM DIAMETRO MAXIMO 4", PARA SOLO GRAMPEADO (INCLUI SUPORTE OU CHASSI TIPO MESA)</v>
          </cell>
          <cell r="C2427" t="str">
            <v>UN</v>
          </cell>
          <cell r="D2427">
            <v>33089.56</v>
          </cell>
        </row>
        <row r="2428">
          <cell r="A2428">
            <v>44003</v>
          </cell>
          <cell r="B2428" t="str">
            <v>PERFURATRIZ PARA EXECUCAO DE ESTACAS SECANTES, TIPO HELICE CONTINUA COM CABECOTE DUPLO E TUBO METALICO 300 KW</v>
          </cell>
          <cell r="C2428" t="str">
            <v>UN</v>
          </cell>
          <cell r="D2428">
            <v>9859459.5</v>
          </cell>
        </row>
        <row r="2429">
          <cell r="A2429">
            <v>44548</v>
          </cell>
          <cell r="B2429" t="str">
            <v>PERFURATRIZ PARA FURO DIRECIONAL HORIZONTAL (HDD) COM CAPACIDADE ATE 89 KN, POTENCIA 24,8 HP A 80 HP (INCLUSO FERRAMENTAS E LOCALIZADOR), PARA REDE SUBTERRANEA</v>
          </cell>
          <cell r="C2429" t="str">
            <v>UN</v>
          </cell>
          <cell r="D2429">
            <v>3015254.07</v>
          </cell>
        </row>
        <row r="2430">
          <cell r="A2430">
            <v>44550</v>
          </cell>
          <cell r="B2430" t="str">
            <v>PERFURATRIZ PARA FURO DIRECIONAL HORIZONTAL (HDD) COM CAPACIDADE DE 201 KN A 560 KN, POTENCIA 200 HP A 260 HP (INCLUSO FERRAMENTAS E LOCALIZADOR), PARA REDE SUBTERRANEA</v>
          </cell>
          <cell r="C2430" t="str">
            <v>UN</v>
          </cell>
          <cell r="D2430">
            <v>9459891.9000000004</v>
          </cell>
        </row>
        <row r="2431">
          <cell r="A2431">
            <v>44549</v>
          </cell>
          <cell r="B2431" t="str">
            <v>PERFURATRIZ PARA FURO DIRECIONAL HORIZONTAL (HDD) COM CAPACIDADE DE 90 KN A 200 KN, POTENCIA 100 HP A 160 HP (INCLUSO FERRAMENTAS E LOCALIZADOR), PARA REDE SUBTERRANEA</v>
          </cell>
          <cell r="C2431" t="str">
            <v>UN</v>
          </cell>
          <cell r="D2431">
            <v>6917545.9800000004</v>
          </cell>
        </row>
        <row r="2432">
          <cell r="A2432">
            <v>11651</v>
          </cell>
          <cell r="B2432" t="str">
            <v>PERFURATRIZ PNEUMATICA MANUAL DE PESO MEDIO, 18KG, COMPRIMENTO DE CURSO DE 6 M, DIAMETRO DO PISTAO DE 5,5 CM</v>
          </cell>
          <cell r="C2432" t="str">
            <v>UN</v>
          </cell>
          <cell r="D2432">
            <v>18097.150000000001</v>
          </cell>
        </row>
        <row r="2433">
          <cell r="A2433">
            <v>41982</v>
          </cell>
          <cell r="B2433" t="str">
            <v>PERFURATRIZ ROTATIVA SOBRE ESTEIRA, TORQUE MAXIMO 2500 KGM, POTENCIA 110 HP, MOTOR DIESEL</v>
          </cell>
          <cell r="C2433" t="str">
            <v>UN</v>
          </cell>
          <cell r="D2433">
            <v>1837837.8</v>
          </cell>
        </row>
        <row r="2434">
          <cell r="A2434">
            <v>39012</v>
          </cell>
          <cell r="B2434" t="str">
            <v>PERFURATRIZ SOBRE ESTEIRA, TORQUE MAXIMO 600 KGF, PESO MEDIO 1000 KG, POTENCIA 20 HP, DIAMETRO MAXIMO 10"</v>
          </cell>
          <cell r="C2434" t="str">
            <v>UN</v>
          </cell>
          <cell r="D2434">
            <v>1078378.3799999999</v>
          </cell>
        </row>
        <row r="2435">
          <cell r="A2435">
            <v>40435</v>
          </cell>
          <cell r="B2435" t="str">
            <v>PERFURATRIZ SOBRE ESTEIRA, TORQUE MAXIMO DE 600 KGF, POTENCIA ENTRE 50 E 60 HP, DIAMETRO MAXIMO DE 10"</v>
          </cell>
          <cell r="C2435" t="str">
            <v>UN</v>
          </cell>
          <cell r="D2435">
            <v>1088925.3899999999</v>
          </cell>
        </row>
        <row r="2436">
          <cell r="A2436">
            <v>13617</v>
          </cell>
          <cell r="B2436" t="str">
            <v>PICAPE CABINE SIMPLES COM MOTOR 1.6 FLEX, CAMBIO MANUAL, POTENCIA 101/104 CV, 2 PORTAS</v>
          </cell>
          <cell r="C2436" t="str">
            <v>UN</v>
          </cell>
          <cell r="D2436">
            <v>97258.93</v>
          </cell>
        </row>
        <row r="2437">
          <cell r="A2437">
            <v>35274</v>
          </cell>
          <cell r="B2437" t="str">
            <v>PILAR QUADRADO NAO APARELHADO *10 X 10* CM, EM MACARANDUBA/MASSARANDUBA, ANGELIM OU EQUIVALENTE DA REGIAO - BRUTA</v>
          </cell>
          <cell r="C2437" t="str">
            <v>M</v>
          </cell>
          <cell r="D2437">
            <v>58.57</v>
          </cell>
        </row>
        <row r="2438">
          <cell r="A2438">
            <v>35275</v>
          </cell>
          <cell r="B2438" t="str">
            <v>PILAR QUADRADO NAO APARELHADO *15 X 15* CM, EM MACARANDUBA/MASSARANDUBA, ANGELIM OU EQUIVALENTE DA REGIAO - BRUTA</v>
          </cell>
          <cell r="C2438" t="str">
            <v>M</v>
          </cell>
          <cell r="D2438">
            <v>124.33</v>
          </cell>
        </row>
        <row r="2439">
          <cell r="A2439">
            <v>35276</v>
          </cell>
          <cell r="B2439" t="str">
            <v>PILAR QUADRADO NAO APARELHADO *20 X 20* CM, EM MACARANDUBA/MASSARANDUBA, ANGELIM OU EQUIVALENTE DA REGIAO - BRUTA</v>
          </cell>
          <cell r="C2439" t="str">
            <v>M</v>
          </cell>
          <cell r="D2439">
            <v>216.33</v>
          </cell>
        </row>
        <row r="2440">
          <cell r="A2440">
            <v>11091</v>
          </cell>
          <cell r="B2440" t="str">
            <v>PINGADEIRA PLASTICA PARA TELHA DE FIBROCIMENTO CANALETE 49/KALHETA OU CANALETE 90/KALHETAO</v>
          </cell>
          <cell r="C2440" t="str">
            <v>UN</v>
          </cell>
          <cell r="D2440">
            <v>1.22</v>
          </cell>
        </row>
        <row r="2441">
          <cell r="A2441">
            <v>43606</v>
          </cell>
          <cell r="B2441" t="str">
            <v>PINO GUIA RETO, EM LATAO, CHAPA COM 3 MM DE ESPESSURA E GUIA COM ROLETE DE 9 MM</v>
          </cell>
          <cell r="C2441" t="str">
            <v>UN</v>
          </cell>
          <cell r="D2441">
            <v>8.3699999999999992</v>
          </cell>
        </row>
        <row r="2442">
          <cell r="A2442">
            <v>444</v>
          </cell>
          <cell r="B2442" t="str">
            <v>PINO ROSCA EXTERNA, EM ACO GALVANIZADO, PARA ISOLADOR DE 15KV, DIAMETRO 25 MM, COMPRIMENTO *290* MM</v>
          </cell>
          <cell r="C2442" t="str">
            <v>UN</v>
          </cell>
          <cell r="D2442">
            <v>21.64</v>
          </cell>
        </row>
        <row r="2443">
          <cell r="A2443">
            <v>445</v>
          </cell>
          <cell r="B2443" t="str">
            <v>PINO ROSCA EXTERNA, EM ACO GALVANIZADO, PARA ISOLADOR DE 25KV, DIAMETRO 35MM, COMPRIMENTO *320* MM</v>
          </cell>
          <cell r="C2443" t="str">
            <v>UN</v>
          </cell>
          <cell r="D2443">
            <v>29.63</v>
          </cell>
        </row>
        <row r="2444">
          <cell r="A2444">
            <v>4783</v>
          </cell>
          <cell r="B2444" t="str">
            <v>PINTOR (HORISTA)</v>
          </cell>
          <cell r="C2444" t="str">
            <v>H</v>
          </cell>
          <cell r="D2444">
            <v>24.2</v>
          </cell>
        </row>
        <row r="2445">
          <cell r="A2445">
            <v>41079</v>
          </cell>
          <cell r="B2445" t="str">
            <v>PINTOR (MENSALISTA)</v>
          </cell>
          <cell r="C2445" t="str">
            <v>MES</v>
          </cell>
          <cell r="D2445">
            <v>4243.8900000000003</v>
          </cell>
        </row>
        <row r="2446">
          <cell r="A2446">
            <v>12874</v>
          </cell>
          <cell r="B2446" t="str">
            <v>PINTOR DE LETREIROS (HORISTA)</v>
          </cell>
          <cell r="C2446" t="str">
            <v>H</v>
          </cell>
          <cell r="D2446">
            <v>23.48</v>
          </cell>
        </row>
        <row r="2447">
          <cell r="A2447">
            <v>41082</v>
          </cell>
          <cell r="B2447" t="str">
            <v>PINTOR DE LETREIROS (MENSALISTA)</v>
          </cell>
          <cell r="C2447" t="str">
            <v>MES</v>
          </cell>
          <cell r="D2447">
            <v>4121.1000000000004</v>
          </cell>
        </row>
        <row r="2448">
          <cell r="A2448">
            <v>4785</v>
          </cell>
          <cell r="B2448" t="str">
            <v>PINTOR PARA TINTA EPOXI (HORISTA)</v>
          </cell>
          <cell r="C2448" t="str">
            <v>H</v>
          </cell>
          <cell r="D2448">
            <v>24.2</v>
          </cell>
        </row>
        <row r="2449">
          <cell r="A2449">
            <v>41081</v>
          </cell>
          <cell r="B2449" t="str">
            <v>PINTOR PARA TINTA EPOXI (MENSALISTA)</v>
          </cell>
          <cell r="C2449" t="str">
            <v>MES</v>
          </cell>
          <cell r="D2449">
            <v>4243.8900000000003</v>
          </cell>
        </row>
        <row r="2450">
          <cell r="A2450">
            <v>4801</v>
          </cell>
          <cell r="B2450" t="str">
            <v>PISO DE BORRACHA CANELADO EM PLACAS 50 X 50 CM, E = *3,5* MM, PARA COLA</v>
          </cell>
          <cell r="C2450" t="str">
            <v>M2</v>
          </cell>
          <cell r="D2450">
            <v>73.47</v>
          </cell>
        </row>
        <row r="2451">
          <cell r="A2451">
            <v>4794</v>
          </cell>
          <cell r="B2451" t="str">
            <v>PISO DE BORRACHA ESPORTIVO EM PLACAS 50 X 50 CM, E = 15 MM, PARA ARGAMASSA, PRETO</v>
          </cell>
          <cell r="C2451" t="str">
            <v>M2</v>
          </cell>
          <cell r="D2451">
            <v>334.64</v>
          </cell>
        </row>
        <row r="2452">
          <cell r="A2452">
            <v>4796</v>
          </cell>
          <cell r="B2452" t="str">
            <v>PISO DE BORRACHA FRISADO OU PASTILHADO, PRETO, EM PLACAS 50 X 50 CM, E = 7 MM, PARA ARGAMASSA</v>
          </cell>
          <cell r="C2452" t="str">
            <v>M2</v>
          </cell>
          <cell r="D2452">
            <v>203.26</v>
          </cell>
        </row>
        <row r="2453">
          <cell r="A2453">
            <v>4800</v>
          </cell>
          <cell r="B2453" t="str">
            <v>PISO DE BORRACHA PASTILHADO EM PLACAS 50 X 50 CM, E = *3,5* MM, PARA COLA, PRETO</v>
          </cell>
          <cell r="C2453" t="str">
            <v>M2</v>
          </cell>
          <cell r="D2453">
            <v>55.89</v>
          </cell>
        </row>
        <row r="2454">
          <cell r="A2454">
            <v>4795</v>
          </cell>
          <cell r="B2454" t="str">
            <v>PISO DE BORRACHA PASTILHADO EM PLACAS 50 X 50 CM, E = 15 MM, PARA ARGAMASSA, PRETO</v>
          </cell>
          <cell r="C2454" t="str">
            <v>M2</v>
          </cell>
          <cell r="D2454">
            <v>325.75</v>
          </cell>
        </row>
        <row r="2455">
          <cell r="A2455">
            <v>39694</v>
          </cell>
          <cell r="B2455" t="str">
            <v>PISO ELEVADO COM 2 PLACAS DE ACO COM ENCHIMENTO DE CONCRETO CELULAR, INCLUSO BASE/HASTE/CRUZETAS, 60 X 60 CM, H = *28* CM, RESISTENCIA CARGA CONCENTRADA 496 KG (COM COLOCACAO)</v>
          </cell>
          <cell r="C2455" t="str">
            <v>M2</v>
          </cell>
          <cell r="D2455">
            <v>469.63</v>
          </cell>
        </row>
        <row r="2456">
          <cell r="A2456">
            <v>1292</v>
          </cell>
          <cell r="B2456" t="str">
            <v>PISO EM CERAMICA ESMALTADA, COR LISA, PEI MAIOR OU IGUAL A 4, FORMATO MAIOR QUE 2025 CM2</v>
          </cell>
          <cell r="C2456" t="str">
            <v>M2</v>
          </cell>
          <cell r="D2456">
            <v>47.41</v>
          </cell>
        </row>
        <row r="2457">
          <cell r="A2457">
            <v>1287</v>
          </cell>
          <cell r="B2457" t="str">
            <v>PISO EM CERAMICA ESMALTADA, COR LISA, PEI MAIOR OU IGUAL A 4, FORMATO MENOR OU IGUAL A 2025 CM2</v>
          </cell>
          <cell r="C2457" t="str">
            <v>M2</v>
          </cell>
          <cell r="D2457">
            <v>37.950000000000003</v>
          </cell>
        </row>
        <row r="2458">
          <cell r="A2458">
            <v>10840</v>
          </cell>
          <cell r="B2458" t="str">
            <v>PISO EM GRANITO, POLIDO, TIPO AMENDOA/ AMARELO CAPRI/ AMARELO DOURADO CARIOCA OU OUTROS EQUIVALENTES DA REGIAO, FORMATO MENOR OU IGUAL A 3025 CM2, E= *2* CM</v>
          </cell>
          <cell r="C2458" t="str">
            <v>M2</v>
          </cell>
          <cell r="D2458">
            <v>450</v>
          </cell>
        </row>
        <row r="2459">
          <cell r="A2459">
            <v>10841</v>
          </cell>
          <cell r="B2459" t="str">
            <v>PISO EM GRANITO, POLIDO, TIPO ANDORINHA/ QUARTZ/ CASTELO/ CORUMBA OU OUTROS EQUIVALENTES DA REGIAO, FORMATO MENOR OU IGUAL A 3025 CM2, E= *2* CM</v>
          </cell>
          <cell r="C2459" t="str">
            <v>M2</v>
          </cell>
          <cell r="D2459">
            <v>339.62</v>
          </cell>
        </row>
        <row r="2460">
          <cell r="A2460">
            <v>44540</v>
          </cell>
          <cell r="B2460" t="str">
            <v>PISO EM GRANITO, POLIDO, TIPO MARFIM, DALLAS, CARAVELAS OU OUTROS EQUIVALENTES DA REGIAO, FORMATO MENOR OU IGUAL A 3025 CM2, E= *2*CM</v>
          </cell>
          <cell r="C2460" t="str">
            <v>M2</v>
          </cell>
          <cell r="D2460">
            <v>433.96</v>
          </cell>
        </row>
        <row r="2461">
          <cell r="A2461">
            <v>10842</v>
          </cell>
          <cell r="B2461" t="str">
            <v>PISO EM GRANITO, POLIDO, TIPO PRETO SAO GABRIEL/ TIJUCA OU OUTROS EQUIVALENTES DA REGIAO, FORMATO MENOR OU IGUAL A 3025 CM2, E= *2* CM</v>
          </cell>
          <cell r="C2461" t="str">
            <v>M2</v>
          </cell>
          <cell r="D2461">
            <v>490.56</v>
          </cell>
        </row>
        <row r="2462">
          <cell r="A2462">
            <v>45190</v>
          </cell>
          <cell r="B2462" t="str">
            <v>PISO EM PORCELANATO, RETIFICADO, LISO, MONOCOLOR, ACETINADO OU POLIDO, FORMATO MAIOR QUE 2500 ATE 6400 CM2</v>
          </cell>
          <cell r="C2462" t="str">
            <v>M2</v>
          </cell>
          <cell r="D2462">
            <v>78.28</v>
          </cell>
        </row>
        <row r="2463">
          <cell r="A2463">
            <v>45191</v>
          </cell>
          <cell r="B2463" t="str">
            <v>PISO EM PORCELANATO,RETIFICADO, LISO, MONOCOLOR, ACETINADO OU POLIDO, FORMATO MAIOR QUE 6400 CM2</v>
          </cell>
          <cell r="C2463" t="str">
            <v>M2</v>
          </cell>
          <cell r="D2463">
            <v>132.80000000000001</v>
          </cell>
        </row>
        <row r="2464">
          <cell r="A2464">
            <v>38180</v>
          </cell>
          <cell r="B2464" t="str">
            <v>PISO EM REGUA VINILICA SEMIFLEXIVEL, ENCAIXE CLICADO, E = 4 MM (SEM COLOCACAO)</v>
          </cell>
          <cell r="C2464" t="str">
            <v>M2</v>
          </cell>
          <cell r="D2464">
            <v>163.63999999999999</v>
          </cell>
        </row>
        <row r="2465">
          <cell r="A2465">
            <v>38135</v>
          </cell>
          <cell r="B2465" t="str">
            <v>PISO TATIL / PODOTATIL, LADRILHO HIDRAULICO / CONCRETO, *25 X 25* CM, E= *2,5* CM, PADRAO TATIL ALERTA OU DIRECIONAL, COR AMARELA</v>
          </cell>
          <cell r="C2465" t="str">
            <v>M2</v>
          </cell>
          <cell r="D2465">
            <v>66.94</v>
          </cell>
        </row>
        <row r="2466">
          <cell r="A2466">
            <v>36178</v>
          </cell>
          <cell r="B2466" t="str">
            <v>PISO TATIL / PODOTATIL, LADRILHO HIDRAULICO/CONCRETO, *40 X 40* CM, E= 2,5* CM, PADRAO TATIL ALERTA OU DIRECIONAL, COR NATURAL</v>
          </cell>
          <cell r="C2466" t="str">
            <v>UN</v>
          </cell>
          <cell r="D2466">
            <v>11.44</v>
          </cell>
        </row>
        <row r="2467">
          <cell r="A2467">
            <v>38181</v>
          </cell>
          <cell r="B2467" t="str">
            <v>PISO TATIL ALERTA OU DIRECIONAL, DE BORRACHA, COLORIDO, 25 X 25 CM, E = 5 MM, PARA COLA</v>
          </cell>
          <cell r="C2467" t="str">
            <v>M2</v>
          </cell>
          <cell r="D2467">
            <v>223.4</v>
          </cell>
        </row>
        <row r="2468">
          <cell r="A2468">
            <v>38182</v>
          </cell>
          <cell r="B2468" t="str">
            <v>PISO TATIL DE ALERTA OU DIRECIONAL DE BORRACHA, PRETO, 25 X 25 CM, E = 5 MM, PARA COLA</v>
          </cell>
          <cell r="C2468" t="str">
            <v>M2</v>
          </cell>
          <cell r="D2468">
            <v>212.8</v>
          </cell>
        </row>
        <row r="2469">
          <cell r="A2469">
            <v>38186</v>
          </cell>
          <cell r="B2469" t="str">
            <v>PISO TATIL DE ALERTA OU DIRECIONAL, DE BORRACHA, COLORIDO, 25 X 25 CM, E = 12 MM, PARA ARGAMASSA</v>
          </cell>
          <cell r="C2469" t="str">
            <v>M2</v>
          </cell>
          <cell r="D2469">
            <v>553.13</v>
          </cell>
        </row>
        <row r="2470">
          <cell r="A2470">
            <v>38185</v>
          </cell>
          <cell r="B2470" t="str">
            <v>PISO TATIL DE ALERTA OU DIRECIONAL, DE BORRACHA, PRETO, 25 X 25 CM, E = 12 MM, PARA ARGAMASSA</v>
          </cell>
          <cell r="C2470" t="str">
            <v>M2</v>
          </cell>
          <cell r="D2470">
            <v>492.48</v>
          </cell>
        </row>
        <row r="2471">
          <cell r="A2471">
            <v>44541</v>
          </cell>
          <cell r="B2471" t="str">
            <v>PISO/ REVESTIMENTO EM GRANITO, POLIDO, TIPO ANDORINHA/ QUARTZ/ CASTELO/ CORUMBA OU OUTROS EQUIVALENTES DA REGIAO, FORMATO MAIOR OU IGUAL A 3025 CM2, E = *2*CM</v>
          </cell>
          <cell r="C2471" t="str">
            <v>M2</v>
          </cell>
          <cell r="D2471">
            <v>358.49</v>
          </cell>
        </row>
        <row r="2472">
          <cell r="A2472">
            <v>4822</v>
          </cell>
          <cell r="B2472" t="str">
            <v>PISO/ REVESTIMENTO EM MARMORE, POLIDO, BRANCO COMUM, FORMATO MAIOR OU IGUAL A 3025 CM2, E = *2* CM</v>
          </cell>
          <cell r="C2472" t="str">
            <v>M2</v>
          </cell>
          <cell r="D2472">
            <v>418.34</v>
          </cell>
        </row>
        <row r="2473">
          <cell r="A2473">
            <v>4818</v>
          </cell>
          <cell r="B2473" t="str">
            <v>PISO/ REVESTIMENTO EM MARMORE, POLIDO, BRANCO COMUM, FORMATO MENOR OU IGUAL A 3025 CM2, E = *2* CM</v>
          </cell>
          <cell r="C2473" t="str">
            <v>M2</v>
          </cell>
          <cell r="D2473">
            <v>430</v>
          </cell>
        </row>
        <row r="2474">
          <cell r="A2474">
            <v>39567</v>
          </cell>
          <cell r="B2474" t="str">
            <v>PLACA / CHAPA DE GESSO ACARTONADO, ACABAMENTO VINILICO LISO EM UMA DAS FACES, COR BRANCA, BORDA QUADRADA, E = 9,5 MM, *625 X 1250* MM (L X C), PARA FORRO REMOVIVEL</v>
          </cell>
          <cell r="C2474" t="str">
            <v>M2</v>
          </cell>
          <cell r="D2474">
            <v>45.03</v>
          </cell>
        </row>
        <row r="2475">
          <cell r="A2475">
            <v>39566</v>
          </cell>
          <cell r="B2475" t="str">
            <v>PLACA / CHAPA DE GESSO ACARTONADO, ACABAMENTO VINILICO LISO EM UMA DAS FACES, COR BRANCA, BORDA QUADRADA, E = 9,5 MM, *625 X 625* MM (L X C), PARA FORRO REMOVIVEL</v>
          </cell>
          <cell r="C2475" t="str">
            <v>M2</v>
          </cell>
          <cell r="D2475">
            <v>47.66</v>
          </cell>
        </row>
        <row r="2476">
          <cell r="A2476">
            <v>39416</v>
          </cell>
          <cell r="B2476" t="str">
            <v>PLACA / CHAPA DE GESSO ACARTONADO, RESISTENTE A UMIDADE (RU), COR VERDE, E = 12,5 MM, 1200 X 1800 MM (L X C)</v>
          </cell>
          <cell r="C2476" t="str">
            <v>M2</v>
          </cell>
          <cell r="D2476">
            <v>29.05</v>
          </cell>
        </row>
        <row r="2477">
          <cell r="A2477">
            <v>39417</v>
          </cell>
          <cell r="B2477" t="str">
            <v>PLACA / CHAPA DE GESSO ACARTONADO, RESISTENTE A UMIDADE (RU), COR VERDE, E = 12,5 MM, 1200 X 2400 MM (L X C)</v>
          </cell>
          <cell r="C2477" t="str">
            <v>M2</v>
          </cell>
          <cell r="D2477">
            <v>28.33</v>
          </cell>
        </row>
        <row r="2478">
          <cell r="A2478">
            <v>43742</v>
          </cell>
          <cell r="B2478" t="str">
            <v>PLACA / CHAPA DE GESSO ACARTONADO, RESISTENTE A UMIDADE (RU), COR VERDE, E = 15 MM, 1200 X 2400 MM (L X C)</v>
          </cell>
          <cell r="C2478" t="str">
            <v>M2</v>
          </cell>
          <cell r="D2478">
            <v>30.56</v>
          </cell>
        </row>
        <row r="2479">
          <cell r="A2479">
            <v>39414</v>
          </cell>
          <cell r="B2479" t="str">
            <v>PLACA / CHAPA DE GESSO ACARTONADO, RESISTENTE AO FOGO (RF), COR ROSA, E = 12,5 MM, 1200 X 1800 MM (L X C)</v>
          </cell>
          <cell r="C2479" t="str">
            <v>M2</v>
          </cell>
          <cell r="D2479">
            <v>27.51</v>
          </cell>
        </row>
        <row r="2480">
          <cell r="A2480">
            <v>39415</v>
          </cell>
          <cell r="B2480" t="str">
            <v>PLACA / CHAPA DE GESSO ACARTONADO, RESISTENTE AO FOGO (RF), COR ROSA, E = 12,5 MM, 1200 X 2400 MM (L X C)</v>
          </cell>
          <cell r="C2480" t="str">
            <v>M2</v>
          </cell>
          <cell r="D2480">
            <v>23.71</v>
          </cell>
        </row>
        <row r="2481">
          <cell r="A2481">
            <v>43740</v>
          </cell>
          <cell r="B2481" t="str">
            <v>PLACA / CHAPA DE GESSO ACARTONADO, RESISTENTE AO FOGO (RF), COR ROSA, E = 15 MM, 1200 X 2400 MM (L X C)</v>
          </cell>
          <cell r="C2481" t="str">
            <v>M2</v>
          </cell>
          <cell r="D2481">
            <v>28.96</v>
          </cell>
        </row>
        <row r="2482">
          <cell r="A2482">
            <v>39412</v>
          </cell>
          <cell r="B2482" t="str">
            <v>PLACA / CHAPA DE GESSO ACARTONADO, STANDARD (ST), COR BRANCA, E = 12,5 MM, 1200 X 1800 MM (L X C)</v>
          </cell>
          <cell r="C2482" t="str">
            <v>M2</v>
          </cell>
          <cell r="D2482">
            <v>19.86</v>
          </cell>
        </row>
        <row r="2483">
          <cell r="A2483">
            <v>39413</v>
          </cell>
          <cell r="B2483" t="str">
            <v>PLACA / CHAPA DE GESSO ACARTONADO, STANDARD (ST), COR BRANCA, E = 12,5 MM, 1200 X 2400 MM (L X C)</v>
          </cell>
          <cell r="C2483" t="str">
            <v>M2</v>
          </cell>
          <cell r="D2483">
            <v>21.47</v>
          </cell>
        </row>
        <row r="2484">
          <cell r="A2484">
            <v>43741</v>
          </cell>
          <cell r="B2484" t="str">
            <v>PLACA / CHAPA DE GESSO ACARTONADO, STANDARD (ST), COR BRANCA, E = 15 MM, 1200 X 2400 MM (L X C)</v>
          </cell>
          <cell r="C2484" t="str">
            <v>M2</v>
          </cell>
          <cell r="D2484">
            <v>22.89</v>
          </cell>
        </row>
        <row r="2485">
          <cell r="A2485">
            <v>11062</v>
          </cell>
          <cell r="B2485" t="str">
            <v>PLACA CIMENTICIA LISA E = 10 MM, DE 1,20 X *2,50* M (SEM AMIANTO)</v>
          </cell>
          <cell r="C2485" t="str">
            <v>M2</v>
          </cell>
          <cell r="D2485">
            <v>48.92</v>
          </cell>
        </row>
        <row r="2486">
          <cell r="A2486">
            <v>11063</v>
          </cell>
          <cell r="B2486" t="str">
            <v>PLACA CIMENTICIA LISA E = 6 MM, DE 1,20 X *2,50* M (SEM AMIANTO)</v>
          </cell>
          <cell r="C2486" t="str">
            <v>M2</v>
          </cell>
          <cell r="D2486">
            <v>29.94</v>
          </cell>
        </row>
        <row r="2487">
          <cell r="A2487">
            <v>10851</v>
          </cell>
          <cell r="B2487" t="str">
            <v>PLACA DE ACRILICO TRANSPARENTE ADESIVADA PARA SINALIZACAO DE PORTAS, BORDA POLIDA, DE *25 X 8*, E = 6 MM (NAO INCLUI ACESSORIOS PARA FIXACAO)</v>
          </cell>
          <cell r="C2487" t="str">
            <v>UN</v>
          </cell>
          <cell r="D2487">
            <v>78.41</v>
          </cell>
        </row>
        <row r="2488">
          <cell r="A2488">
            <v>4812</v>
          </cell>
          <cell r="B2488" t="str">
            <v>PLACA DE GESSO PARA FORRO, *60 X 60* CM, ESPESSURA DE 12 MM (SEM COLOCACAO)</v>
          </cell>
          <cell r="C2488" t="str">
            <v>M2</v>
          </cell>
          <cell r="D2488">
            <v>11.91</v>
          </cell>
        </row>
        <row r="2489">
          <cell r="A2489">
            <v>37560</v>
          </cell>
          <cell r="B2489" t="str">
            <v>PLACA DE SINALIZACAO DE SEGURANCA CONTRA INCENDIO - ALERTA, TRIANGULAR, BASE DE *30* CM, EM PVC *2* MM ANTI-CHAMAS (SIMBOLOS, CORES E PICTOGRAMAS CONFORME NBR 16820)</v>
          </cell>
          <cell r="C2489" t="str">
            <v>UN</v>
          </cell>
          <cell r="D2489">
            <v>24.6</v>
          </cell>
        </row>
        <row r="2490">
          <cell r="A2490">
            <v>37557</v>
          </cell>
          <cell r="B2490" t="str">
            <v>PLACA DE SINALIZACAO DE SEGURANCA CONTRA INCENDIO, FOTOLUMINESCENTE, QUADRADA, *14 X 14* CM, EM PVC *2* MM ANTI-CHAMAS (SIMBOLOS, CORES E PICTOGRAMAS CONFORME NBR 16820)</v>
          </cell>
          <cell r="C2490" t="str">
            <v>UN</v>
          </cell>
          <cell r="D2490">
            <v>7.47</v>
          </cell>
        </row>
        <row r="2491">
          <cell r="A2491">
            <v>37556</v>
          </cell>
          <cell r="B2491" t="str">
            <v>PLACA DE SINALIZACAO DE SEGURANCA CONTRA INCENDIO, FOTOLUMINESCENTE, QUADRADA, *20 X 20* CM, EM PVC *2* MM ANTI-CHAMAS (SIMBOLOS, CORES E PICTOGRAMAS CONFORME NBR 16820)</v>
          </cell>
          <cell r="C2491" t="str">
            <v>UN</v>
          </cell>
          <cell r="D2491">
            <v>14.45</v>
          </cell>
        </row>
        <row r="2492">
          <cell r="A2492">
            <v>37559</v>
          </cell>
          <cell r="B2492" t="str">
            <v>PLACA DE SINALIZACAO DE SEGURANCA CONTRA INCENDIO, FOTOLUMINESCENTE, RETANGULAR, *12 X 40* CM, EM PVC *2* MM ANTI-CHAMAS (SIMBOLOS, CORES E PICTOGRAMAS CONFORME NBR 16820)</v>
          </cell>
          <cell r="C2492" t="str">
            <v>UN</v>
          </cell>
          <cell r="D2492">
            <v>17.73</v>
          </cell>
        </row>
        <row r="2493">
          <cell r="A2493">
            <v>37539</v>
          </cell>
          <cell r="B2493" t="str">
            <v>PLACA DE SINALIZACAO DE SEGURANCA CONTRA INCENDIO, FOTOLUMINESCENTE, RETANGULAR, *13 X 26* CM, EM PVC *2* MM ANTI-CHAMAS (SIMBOLOS, CORES E PICTOGRAMAS CONFORME NBR 16820)</v>
          </cell>
          <cell r="C2493" t="str">
            <v>UN</v>
          </cell>
          <cell r="D2493">
            <v>12.5</v>
          </cell>
        </row>
        <row r="2494">
          <cell r="A2494">
            <v>37558</v>
          </cell>
          <cell r="B2494" t="str">
            <v>PLACA DE SINALIZACAO DE SEGURANCA CONTRA INCENDIO, FOTOLUMINESCENTE, RETANGULAR, *20 X 40* CM, EM PVC *2* MM ANTI-CHAMAS (SIMBOLOS, CORES E PICTOGRAMAS CONFORME NBR 16820)</v>
          </cell>
          <cell r="C2494" t="str">
            <v>UN</v>
          </cell>
          <cell r="D2494">
            <v>23.3</v>
          </cell>
        </row>
        <row r="2495">
          <cell r="A2495">
            <v>4309</v>
          </cell>
          <cell r="B2495" t="str">
            <v>PLACA DE VENTILACAO PARA TELHA DE FIBROCIMENTO CANALETE 49 KALHETA</v>
          </cell>
          <cell r="C2495" t="str">
            <v>UN</v>
          </cell>
          <cell r="D2495">
            <v>5.47</v>
          </cell>
        </row>
        <row r="2496">
          <cell r="A2496">
            <v>4307</v>
          </cell>
          <cell r="B2496" t="str">
            <v>PLACA DE VENTILACAO PARA TELHA DE FIBROCIMENTO, CANALETE 90 OU KALHETAO</v>
          </cell>
          <cell r="C2496" t="str">
            <v>UN</v>
          </cell>
          <cell r="D2496">
            <v>9.36</v>
          </cell>
        </row>
        <row r="2497">
          <cell r="A2497">
            <v>4792</v>
          </cell>
          <cell r="B2497" t="str">
            <v>PLACA VINILICA SEMIFLEXIVEL PARA PISOS, E = 3,2 MM, 30 X 30 CM (SEM COLOCACAO)</v>
          </cell>
          <cell r="C2497" t="str">
            <v>M2</v>
          </cell>
          <cell r="D2497">
            <v>157.09</v>
          </cell>
        </row>
        <row r="2498">
          <cell r="A2498">
            <v>4790</v>
          </cell>
          <cell r="B2498" t="str">
            <v>PLACA VINILICA SEMIFLEXIVEL PARA REVESTIMENTO DE PISOS E PAREDES, E = 2 MM (SEM COLOCACAO)</v>
          </cell>
          <cell r="C2498" t="str">
            <v>M2</v>
          </cell>
          <cell r="D2498">
            <v>94.45</v>
          </cell>
        </row>
        <row r="2499">
          <cell r="A2499">
            <v>40671</v>
          </cell>
          <cell r="B2499" t="str">
            <v>PLACA/PISO DE CONCRETO POROSO/ PAVIMENTO PERMEAVEL/BLOCO DRENANTE DE CONCRETO, *40 X 40* CM, E = 6 CM, COR NATURAL</v>
          </cell>
          <cell r="C2499" t="str">
            <v>M2</v>
          </cell>
          <cell r="D2499">
            <v>75.12</v>
          </cell>
        </row>
        <row r="2500">
          <cell r="A2500">
            <v>7552</v>
          </cell>
          <cell r="B2500" t="str">
            <v>PLACA/TAMPA CEGA EM LATAO ESCOVADO PARA CONDULETE EM LIGA DE ALUMINIO 4 X 4"</v>
          </cell>
          <cell r="C2500" t="str">
            <v>UN</v>
          </cell>
          <cell r="D2500">
            <v>25.72</v>
          </cell>
        </row>
        <row r="2501">
          <cell r="A2501">
            <v>4907</v>
          </cell>
          <cell r="B2501" t="str">
            <v>PLUG PVC, JE, DN 100 MM, PARA REDE COLETORA ESGOTO</v>
          </cell>
          <cell r="C2501" t="str">
            <v>UN</v>
          </cell>
          <cell r="D2501">
            <v>20.54</v>
          </cell>
        </row>
        <row r="2502">
          <cell r="A2502">
            <v>4902</v>
          </cell>
          <cell r="B2502" t="str">
            <v>PLUG PVC, JE, DN 150 MM, PARA REDE COLETORA ESGOTO</v>
          </cell>
          <cell r="C2502" t="str">
            <v>UN</v>
          </cell>
          <cell r="D2502">
            <v>53.29</v>
          </cell>
        </row>
        <row r="2503">
          <cell r="A2503">
            <v>4741</v>
          </cell>
          <cell r="B2503" t="str">
            <v>PO DE PEDRA (POSTO PEDREIRA/FORNECEDOR, SEM FRETE)</v>
          </cell>
          <cell r="C2503" t="str">
            <v>M3</v>
          </cell>
          <cell r="D2503">
            <v>60.18</v>
          </cell>
        </row>
        <row r="2504">
          <cell r="A2504">
            <v>4752</v>
          </cell>
          <cell r="B2504" t="str">
            <v>POCEIRO / ESCAVADOR DE VALAS E TUBULOES (HORISTA)</v>
          </cell>
          <cell r="C2504" t="str">
            <v>H</v>
          </cell>
          <cell r="D2504">
            <v>18.53</v>
          </cell>
        </row>
        <row r="2505">
          <cell r="A2505">
            <v>41091</v>
          </cell>
          <cell r="B2505" t="str">
            <v>POCEIRO / ESCAVADOR DE VALAS E TUBULOES (MENSALISTA)</v>
          </cell>
          <cell r="C2505" t="str">
            <v>MES</v>
          </cell>
          <cell r="D2505">
            <v>3251.53</v>
          </cell>
        </row>
        <row r="2506">
          <cell r="A2506">
            <v>4491</v>
          </cell>
          <cell r="B2506" t="str">
            <v>PONTALETE *7,5 X 7,5* CM EM PINUS, MISTA OU EQUIVALENTE DA REGIAO - BRUTA</v>
          </cell>
          <cell r="C2506" t="str">
            <v>M</v>
          </cell>
          <cell r="D2506">
            <v>6.99</v>
          </cell>
        </row>
        <row r="2507">
          <cell r="A2507">
            <v>2745</v>
          </cell>
          <cell r="B2507" t="str">
            <v>PONTALETE ROLICO SEM TRATAMENTO, D = 8 A 11 CM, H = 3 M, EM EUCALIPTO OU EQUIVALENTE DA REGIAO - BRUTA (PARA ESCORAMENTO)</v>
          </cell>
          <cell r="C2507" t="str">
            <v>M</v>
          </cell>
          <cell r="D2507">
            <v>4.84</v>
          </cell>
        </row>
        <row r="2508">
          <cell r="A2508">
            <v>14439</v>
          </cell>
          <cell r="B2508" t="str">
            <v>PONTALETE ROLICO SEM TRATAMENTO, D = 8 A 11 CM, H = 6 M, EM EUCALIPTO OU EQUIVALENTE DA REGIAO - BRUTA (PARA ESCORAMENTO)</v>
          </cell>
          <cell r="C2508" t="str">
            <v>M</v>
          </cell>
          <cell r="D2508">
            <v>6</v>
          </cell>
        </row>
        <row r="2509">
          <cell r="A2509">
            <v>44496</v>
          </cell>
          <cell r="B2509" t="str">
            <v>PONTEIRO PARA MARTELO ROMPEDOR, DIAMETRO = *28* MM, COMPRIMENTO = *520* MM, ENCAIXE  SEXTAVADO</v>
          </cell>
          <cell r="C2509" t="str">
            <v>UN</v>
          </cell>
          <cell r="D2509">
            <v>139.72</v>
          </cell>
        </row>
        <row r="2510">
          <cell r="A2510">
            <v>12362</v>
          </cell>
          <cell r="B2510" t="str">
            <v>PORCA OLHAL EM ACO GALVANIZADO, ESPESSURA 16MM, ABERTURA 21MM</v>
          </cell>
          <cell r="C2510" t="str">
            <v>UN</v>
          </cell>
          <cell r="D2510">
            <v>11.76</v>
          </cell>
        </row>
        <row r="2511">
          <cell r="A2511">
            <v>4341</v>
          </cell>
          <cell r="B2511" t="str">
            <v>PORCA ZINCADA, QUADRADA, DIAMETRO 3/8"</v>
          </cell>
          <cell r="C2511" t="str">
            <v>UN</v>
          </cell>
          <cell r="D2511">
            <v>0.91</v>
          </cell>
        </row>
        <row r="2512">
          <cell r="A2512">
            <v>4337</v>
          </cell>
          <cell r="B2512" t="str">
            <v>PORCA ZINCADA, QUADRADA, DIAMETRO 5/8"</v>
          </cell>
          <cell r="C2512" t="str">
            <v>UN</v>
          </cell>
          <cell r="D2512">
            <v>2.2999999999999998</v>
          </cell>
        </row>
        <row r="2513">
          <cell r="A2513">
            <v>11971</v>
          </cell>
          <cell r="B2513" t="str">
            <v>PORCA ZINCADA, SEXTAVADA, DIAMETRO 1"</v>
          </cell>
          <cell r="C2513" t="str">
            <v>UN</v>
          </cell>
          <cell r="D2513">
            <v>3.81</v>
          </cell>
        </row>
        <row r="2514">
          <cell r="A2514">
            <v>4339</v>
          </cell>
          <cell r="B2514" t="str">
            <v>PORCA ZINCADA, SEXTAVADA, DIAMETRO 1/2"</v>
          </cell>
          <cell r="C2514" t="str">
            <v>UN</v>
          </cell>
          <cell r="D2514">
            <v>0.49</v>
          </cell>
        </row>
        <row r="2515">
          <cell r="A2515">
            <v>39997</v>
          </cell>
          <cell r="B2515" t="str">
            <v>PORCA ZINCADA, SEXTAVADA, DIAMETRO 1/4"</v>
          </cell>
          <cell r="C2515" t="str">
            <v>UN</v>
          </cell>
          <cell r="D2515">
            <v>0.27</v>
          </cell>
        </row>
        <row r="2516">
          <cell r="A2516">
            <v>4342</v>
          </cell>
          <cell r="B2516" t="str">
            <v>PORCA ZINCADA, SEXTAVADA, DIAMETRO 3/8"</v>
          </cell>
          <cell r="C2516" t="str">
            <v>UN</v>
          </cell>
          <cell r="D2516">
            <v>0.2</v>
          </cell>
        </row>
        <row r="2517">
          <cell r="A2517">
            <v>4330</v>
          </cell>
          <cell r="B2517" t="str">
            <v>PORCA ZINCADA, SEXTAVADA, DIAMETRO 5/16"</v>
          </cell>
          <cell r="C2517" t="str">
            <v>UN</v>
          </cell>
          <cell r="D2517">
            <v>0.13</v>
          </cell>
        </row>
        <row r="2518">
          <cell r="A2518">
            <v>4340</v>
          </cell>
          <cell r="B2518" t="str">
            <v>PORCA ZINCADA, SEXTAVADA, DIAMETRO 5/8"</v>
          </cell>
          <cell r="C2518" t="str">
            <v>UN</v>
          </cell>
          <cell r="D2518">
            <v>1.06</v>
          </cell>
        </row>
        <row r="2519">
          <cell r="A2519">
            <v>5088</v>
          </cell>
          <cell r="B2519" t="str">
            <v>PORTA CADEADO EM ACO GALVANIZADO, COMPRIMENTO DE 3 1/2"</v>
          </cell>
          <cell r="C2519" t="str">
            <v>UN</v>
          </cell>
          <cell r="D2519">
            <v>6.53</v>
          </cell>
        </row>
        <row r="2520">
          <cell r="A2520">
            <v>11154</v>
          </cell>
          <cell r="B2520" t="str">
            <v>PORTA CORTA-FOGO SIMPLES PARA SAIDA DE EMERGENCIA, 1 FOLHA DE ABRIR, 5 CM, ACABAMENTO NATURAL / SEM PINTURA, COM FECHADURA TIPO TRINCO, DOBRADICAS E BATENTE, VAO LUZ DE 90 X 210 CM, CLASSE P-90 (NBR 11742)</v>
          </cell>
          <cell r="C2520" t="str">
            <v>UN</v>
          </cell>
          <cell r="D2520">
            <v>2718.05</v>
          </cell>
        </row>
        <row r="2521">
          <cell r="A2521">
            <v>4989</v>
          </cell>
          <cell r="B2521" t="str">
            <v>PORTA DE ABRIR / GIRO, DE MADEIRA FOLHA MEDIA (NBR 15930) DE 1000 X 2100 MM, DE 35 MM A 40 MM DE ESPESSURA, NUCLEO SEMI-SOLIDO (SARRAFEADO), CAPA LISA EM HDF, ACABAMENTO EM LAMINADO NATURAL PARA VERNIZ</v>
          </cell>
          <cell r="C2521" t="str">
            <v>UN</v>
          </cell>
          <cell r="D2521">
            <v>379.64</v>
          </cell>
        </row>
        <row r="2522">
          <cell r="A2522">
            <v>4982</v>
          </cell>
          <cell r="B2522" t="str">
            <v>PORTA DE ABRIR / GIRO, DE MADEIRA FOLHA MEDIA (NBR 15930) DE 1000 X 2100 MM, DE 35 MM A 40 MM DE ESPESSURA, NUCLEO SEMI-SOLIDO (SARRAFEADO), CAPA LISA EM HDF, ACABAMENTO EM PRIMER PARA PINTURA</v>
          </cell>
          <cell r="C2522" t="str">
            <v>UN</v>
          </cell>
          <cell r="D2522">
            <v>356.09</v>
          </cell>
        </row>
        <row r="2523">
          <cell r="A2523">
            <v>4962</v>
          </cell>
          <cell r="B2523" t="str">
            <v>PORTA DE ABRIR / GIRO, DE MADEIRA FOLHA MEDIA (NBR 15930) DE 700 X 2100 MM, DE 35 MM A 40 MM DE ESPESSURA, NUCLEO SEMI-SOLIDO (SARRAFEADO), CAPA FRISADA EM HDF, ACABAMENTO MELAMINICO EM PADRAO MADEIRA</v>
          </cell>
          <cell r="C2523" t="str">
            <v>UN</v>
          </cell>
          <cell r="D2523">
            <v>280.82</v>
          </cell>
        </row>
        <row r="2524">
          <cell r="A2524">
            <v>4981</v>
          </cell>
          <cell r="B2524" t="str">
            <v>PORTA DE ABRIR / GIRO, DE MADEIRA FOLHA MEDIA (NBR 15930) DE 700 X 2100 MM, DE 35 MM A 40 MM DE ESPESSURA, NUCLEO SEMI-SOLIDO (SARRAFEADO), CAPA LISA EM HDF, ACABAMENTO EM LAMINADO NATURAL PARA VERNIZ</v>
          </cell>
          <cell r="C2524" t="str">
            <v>UN</v>
          </cell>
          <cell r="D2524">
            <v>250</v>
          </cell>
        </row>
        <row r="2525">
          <cell r="A2525">
            <v>4964</v>
          </cell>
          <cell r="B2525" t="str">
            <v>PORTA DE ABRIR / GIRO, DE MADEIRA FOLHA MEDIA (NBR 15930) DE 800 X 2100 MM, DE 35 MM A 40 MM DE ESPESSURA, NUCLEO SEMI-SOLIDO (SARRAFEADO), CAPA FRISADA EM HDF, ACABAMENTO MELAMINICO EM PADRAO MADEIRA</v>
          </cell>
          <cell r="C2525" t="str">
            <v>UN</v>
          </cell>
          <cell r="D2525">
            <v>317.16000000000003</v>
          </cell>
        </row>
        <row r="2526">
          <cell r="A2526">
            <v>4992</v>
          </cell>
          <cell r="B2526" t="str">
            <v>PORTA DE ABRIR / GIRO, DE MADEIRA FOLHA MEDIA (NBR 15930) DE 800 X 2100 MM, DE 35 MM A 40 MM DE ESPESSURA, NUCLEO SEMI-SOLIDO (SARRAFEADO), CAPA LISA EM HDF, ACABAMENTO EM LAMINADO NATURAL PARA VERNIZ</v>
          </cell>
          <cell r="C2526" t="str">
            <v>UN</v>
          </cell>
          <cell r="D2526">
            <v>309.8</v>
          </cell>
        </row>
        <row r="2527">
          <cell r="A2527">
            <v>4987</v>
          </cell>
          <cell r="B2527" t="str">
            <v>PORTA DE ABRIR / GIRO, DE MADEIRA FOLHA MEDIA (NBR 15930) DE 900 X 2100 MM, DE 35 MM A 40 MM DE ESPESSURA, NUCLEO SEMI-SOLIDO (SARRAFEADO), CAPA LISA EM HDF, ACABAMENTO EM LAMINADO NATURAL PARA VERNIZ</v>
          </cell>
          <cell r="C2527" t="str">
            <v>UN</v>
          </cell>
          <cell r="D2527">
            <v>354.44</v>
          </cell>
        </row>
        <row r="2528">
          <cell r="A2528">
            <v>4930</v>
          </cell>
          <cell r="B2528" t="str">
            <v>PORTA DE ABRIR / GIRO, EM GRADIL FERRO, COM BARRA CHATA 3 CM X 1/4", COM REQUADRO E GUARNICAO - COMPLETO - ACABAMENTO NATURAL</v>
          </cell>
          <cell r="C2528" t="str">
            <v>M2</v>
          </cell>
          <cell r="D2528">
            <v>1151.27</v>
          </cell>
        </row>
        <row r="2529">
          <cell r="A2529">
            <v>4998</v>
          </cell>
          <cell r="B2529" t="str">
            <v>PORTA DE ABRIR / GIRO, EM MADEIRA MACICA (ANGELIM OU EQUIVALENTE REGIONAL), QUALQUER DESENHO (VERTICAL/DIAGONAL/HORIZ.), E = *3,5* CM, DIMENSOES 2,10 X 0,70 (SOMENTE FOLHA DE PORTA, ACABAMENTO NATURAL)</v>
          </cell>
          <cell r="C2529" t="str">
            <v>M2</v>
          </cell>
          <cell r="D2529">
            <v>738.99</v>
          </cell>
        </row>
        <row r="2530">
          <cell r="A2530">
            <v>39021</v>
          </cell>
          <cell r="B2530" t="str">
            <v>PORTA DE ABRIR EM ACO, COM DIVISAO HORIZONTAL PARA VIDROS, 90 X 210 CM, COM FUNDO ANTICORROSIVO/PRIMER DE PROTECAO, INCLUI FECHADURA, MACANETA E PARAFUSO, SEM GUARNICAO/ALIZAR/VISTA, VIDROS NAO INCLUSOS</v>
          </cell>
          <cell r="C2530" t="str">
            <v>UN</v>
          </cell>
          <cell r="D2530">
            <v>1224.0899999999999</v>
          </cell>
        </row>
        <row r="2531">
          <cell r="A2531">
            <v>39022</v>
          </cell>
          <cell r="B2531" t="str">
            <v>PORTA DE ABRIR EM ACO, TIPO VENEZIANA, 90 X 210 CM, COM FUNDO ANTICORROSIVO / PRIMER DE PROTECAO, INCLUI FECHADURA, MACANETA E PARAFUSOS, SEM GUARNICAO/ALIZAR/VISTA</v>
          </cell>
          <cell r="C2531" t="str">
            <v>UN</v>
          </cell>
          <cell r="D2531">
            <v>1096.45</v>
          </cell>
        </row>
        <row r="2532">
          <cell r="A2532">
            <v>39024</v>
          </cell>
          <cell r="B2532" t="str">
            <v>PORTA DE ABRIR EM ALUMINIO COM DIVISAO HORIZONTAL PARA VIDROS, ACABAMENTO ANODIZADO NATURAL, VIDROS INCLUSOS, SEM GUARNICAO/ALIZAR/VISTA, 87 CM X 210 CM</v>
          </cell>
          <cell r="C2532" t="str">
            <v>UN</v>
          </cell>
          <cell r="D2532">
            <v>1196.1300000000001</v>
          </cell>
        </row>
        <row r="2533">
          <cell r="A2533">
            <v>4914</v>
          </cell>
          <cell r="B2533" t="str">
            <v>PORTA DE ABRIR EM ALUMINIO COM LAMBRI HORIZONTAL/LAMINADA, ACABAMENTO ANODIZADO NATURAL, SEM GUARNICAO/ALIZAR/VISTA</v>
          </cell>
          <cell r="C2533" t="str">
            <v>M2</v>
          </cell>
          <cell r="D2533">
            <v>969.85</v>
          </cell>
        </row>
        <row r="2534">
          <cell r="A2534">
            <v>4917</v>
          </cell>
          <cell r="B2534" t="str">
            <v>PORTA DE ABRIR EM ALUMINIO TIPO VENEZIANA, ACABAMENTO ANODIZADO NATURAL, SEM GUARNICAO/ALIZAR/VISTA</v>
          </cell>
          <cell r="C2534" t="str">
            <v>M2</v>
          </cell>
          <cell r="D2534">
            <v>669.79</v>
          </cell>
        </row>
        <row r="2535">
          <cell r="A2535">
            <v>39025</v>
          </cell>
          <cell r="B2535" t="str">
            <v>PORTA DE ABRIR, TIPO VENEZIANA, EM ALUMINIO, ACABAMENTO ANODIZADO NATURAL, 90 CM X 210 CM (LARGURA X ALTURA), SEM GUARNICAO/ALIZAR/VISTA</v>
          </cell>
          <cell r="C2535" t="str">
            <v>UN</v>
          </cell>
          <cell r="D2535">
            <v>1226.51</v>
          </cell>
        </row>
        <row r="2536">
          <cell r="A2536">
            <v>4922</v>
          </cell>
          <cell r="B2536" t="str">
            <v>PORTA DE CORRER EM ALUMINIO, DUAS FOLHAS MOVEIS COM VIDRO, FECHADURA E PUXADOR EMBUTIDO, ACABAMENTO ANODIZADO NATURAL, SEM GUARNICAO/ALIZAR/VISTA</v>
          </cell>
          <cell r="C2536" t="str">
            <v>M2</v>
          </cell>
          <cell r="D2536">
            <v>621.29</v>
          </cell>
        </row>
        <row r="2537">
          <cell r="A2537">
            <v>5002</v>
          </cell>
          <cell r="B2537" t="str">
            <v>PORTA DE MADEIRA QUADRICULADA PARA VIDRO, DE CORRER (EUCALIPTO OU EQUIVALENTE REGIONAL), E = *3,5* CM</v>
          </cell>
          <cell r="C2537" t="str">
            <v>M2</v>
          </cell>
          <cell r="D2537">
            <v>538.71</v>
          </cell>
        </row>
        <row r="2538">
          <cell r="A2538">
            <v>4977</v>
          </cell>
          <cell r="B2538" t="str">
            <v>PORTA DE MADEIRA TIPO VENEZIANA (EUCALIPTO OU EQUIVALENTE REGIONAL), E = *3,5* CM</v>
          </cell>
          <cell r="C2538" t="str">
            <v>M2</v>
          </cell>
          <cell r="D2538">
            <v>363.65</v>
          </cell>
        </row>
        <row r="2539">
          <cell r="A2539">
            <v>11364</v>
          </cell>
          <cell r="B2539" t="str">
            <v>PORTA DE MADEIRA, FOLHA LEVE (NBR 15930) DE 600 X 2100 MM, DE 35 MM A 40 MM DE ESPESSURA, NUCLEO COLMEIA, CAPA LISA EM HDF, ACABAMENTO EM PRIMER PARA PINTURA</v>
          </cell>
          <cell r="C2539" t="str">
            <v>UN</v>
          </cell>
          <cell r="D2539">
            <v>214.77</v>
          </cell>
        </row>
        <row r="2540">
          <cell r="A2540">
            <v>11365</v>
          </cell>
          <cell r="B2540" t="str">
            <v>PORTA DE MADEIRA, FOLHA LEVE (NBR 15930) DE 700 X 2100 MM, DE 35 MM A 40 MM DE ESPESSURA, NUCLEO COLMEIA, CAPA LISA EM HDF, ACABAMENTO EM PRIMER PARA PINTURA</v>
          </cell>
          <cell r="C2540" t="str">
            <v>UN</v>
          </cell>
          <cell r="D2540">
            <v>222.88</v>
          </cell>
        </row>
        <row r="2541">
          <cell r="A2541">
            <v>11366</v>
          </cell>
          <cell r="B2541" t="str">
            <v>PORTA DE MADEIRA, FOLHA LEVE (NBR 15930) DE 800 X 2100 MM, DE 35 MM A 40 MM DE ESPESSURA, NUCLEO COLMEIA, CAPA LISA EM HDF, ACABAMENTO EM PRIMER PARA PINTURA</v>
          </cell>
          <cell r="C2541" t="str">
            <v>UN</v>
          </cell>
          <cell r="D2541">
            <v>236.92</v>
          </cell>
        </row>
        <row r="2542">
          <cell r="A2542">
            <v>43777</v>
          </cell>
          <cell r="B2542" t="str">
            <v>PORTA DE MADEIRA, FOLHA LEVE (NBR 15930), DE 600 X 2100 MM, E = 35 MM, NUCLEO COLMEIA, CAPA LISA EM HDF, ACABAMENTO MELAMINICO EM PADRAO MADEIRA</v>
          </cell>
          <cell r="C2542" t="str">
            <v>UN</v>
          </cell>
          <cell r="D2542">
            <v>278.3</v>
          </cell>
        </row>
        <row r="2543">
          <cell r="A2543">
            <v>20322</v>
          </cell>
          <cell r="B2543" t="str">
            <v>PORTA DE MADEIRA, FOLHA MEDIA (NBR 15930) DE 600 X 2100 MM, DE 35 MM A 40 MM DE ESPESSURA, NUCLEO SEMI-SOLIDO (SARRAFEADO), CAPA FRISADA EM HDF, ACABAMENTO MELAMINICO EM PADRAO MADEIRA</v>
          </cell>
          <cell r="C2543" t="str">
            <v>UN</v>
          </cell>
          <cell r="D2543">
            <v>258.33999999999997</v>
          </cell>
        </row>
        <row r="2544">
          <cell r="A2544">
            <v>10553</v>
          </cell>
          <cell r="B2544" t="str">
            <v>PORTA DE MADEIRA, FOLHA MEDIA (NBR 15930) DE 600 X 2100 MM, DE 35 MM A 40 MM DE ESPESSURA, NUCLEO SEMI-SOLIDO (SARRAFEADO), CAPA LISA EM HDF, ACABAMENTO EM PRIMER PARA PINTURA</v>
          </cell>
          <cell r="C2544" t="str">
            <v>UN</v>
          </cell>
          <cell r="D2544">
            <v>234.58</v>
          </cell>
        </row>
        <row r="2545">
          <cell r="A2545">
            <v>5020</v>
          </cell>
          <cell r="B2545" t="str">
            <v>PORTA DE MADEIRA, FOLHA MEDIA (NBR 15930) DE 600 X 2100 MM, DE 35 MM A 40 MM DE ESPESSURA, NUCLEO SEMI-SOLIDO (SARRAFEADO), CAPA LISA EM HDF, ACABAMENTO LAMINADO NATURAL PARA VERNIZ</v>
          </cell>
          <cell r="C2545" t="str">
            <v>UN</v>
          </cell>
          <cell r="D2545">
            <v>247.32</v>
          </cell>
        </row>
        <row r="2546">
          <cell r="A2546">
            <v>10554</v>
          </cell>
          <cell r="B2546" t="str">
            <v>PORTA DE MADEIRA, FOLHA MEDIA (NBR 15930) DE 700 X 2100 MM, DE 35 MM A 40 MM DE ESPESSURA, NUCLEO SEMI-SOLIDO (SARRAFEADO), CAPA LISA EM HDF, ACABAMENTO EM PRIMER PARA PINTURA</v>
          </cell>
          <cell r="C2546" t="str">
            <v>UN</v>
          </cell>
          <cell r="D2546">
            <v>236.66</v>
          </cell>
        </row>
        <row r="2547">
          <cell r="A2547">
            <v>10555</v>
          </cell>
          <cell r="B2547" t="str">
            <v>PORTA DE MADEIRA, FOLHA MEDIA (NBR 15930) DE 800 X 2100 MM, DE 35 MM A 40 MM DE ESPESSURA, NUCLEO SEMI-SOLIDO (SARRAFEADO), CAPA LISA EM HDF, ACABAMENTO EM PRIMER PARA PINTURA</v>
          </cell>
          <cell r="C2547" t="str">
            <v>UN</v>
          </cell>
          <cell r="D2547">
            <v>258.08</v>
          </cell>
        </row>
        <row r="2548">
          <cell r="A2548">
            <v>10556</v>
          </cell>
          <cell r="B2548" t="str">
            <v>PORTA DE MADEIRA, FOLHA MEDIA (NBR 15930) DE 900 X 2100 MM, DE 35 MM A 40 MM DE ESPESSURA, NUCLEO SEMI-SOLIDO (SARRAFEADO), CAPA LISA EM HDF, ACABAMENTO EM PRIMER PARA PINTURA</v>
          </cell>
          <cell r="C2548" t="str">
            <v>UN</v>
          </cell>
          <cell r="D2548">
            <v>343.15</v>
          </cell>
        </row>
        <row r="2549">
          <cell r="A2549">
            <v>39502</v>
          </cell>
          <cell r="B2549" t="str">
            <v>PORTA DE MADEIRA, FOLHA PESADA (NBR 15930) DE 800 X 2100 MM, DE 40 MM A 45 MM DE ESPESSURA, NUCLEO SOLIDO, CAPA LISA EM HDF, ACABAMENTO EM LAMINADO NATURAL PARA VERNIZ</v>
          </cell>
          <cell r="C2549" t="str">
            <v>UN</v>
          </cell>
          <cell r="D2549">
            <v>481.86</v>
          </cell>
        </row>
        <row r="2550">
          <cell r="A2550">
            <v>39504</v>
          </cell>
          <cell r="B2550" t="str">
            <v>PORTA DE MADEIRA, FOLHA PESADA (NBR 15930) DE 800 X 2100 MM, DE 40 MM A 45 MM DE ESPESSURA, NUCLEO SOLIDO, CAPA LISA EM HDF, ACABAMENTO EM PRIMER PARA PINTURA</v>
          </cell>
          <cell r="C2550" t="str">
            <v>UN</v>
          </cell>
          <cell r="D2550">
            <v>532.85</v>
          </cell>
        </row>
        <row r="2551">
          <cell r="A2551">
            <v>39503</v>
          </cell>
          <cell r="B2551" t="str">
            <v>PORTA DE MADEIRA, FOLHA PESADA (NBR 15930) DE 900 X 2100 MM, DE 40 MM A 45 MM DE ESPESSURA, NUCLEO SOLIDO, CAPA LISA EM HDF, ACABAMENTO EM LAMINADO NATURAL PARA VERNIZ</v>
          </cell>
          <cell r="C2551" t="str">
            <v>UN</v>
          </cell>
          <cell r="D2551">
            <v>560.79999999999995</v>
          </cell>
        </row>
        <row r="2552">
          <cell r="A2552">
            <v>39505</v>
          </cell>
          <cell r="B2552" t="str">
            <v>PORTA DE MADEIRA, FOLHA PESADA (NBR 15930) DE 900 X 2100 MM, DE 40 MM A 45 MM DE ESPESSURA, NUCLEO SOLIDO, CAPA LISA EM HDF, ACABAMENTO EM PRIMER PARA PINTURA</v>
          </cell>
          <cell r="C2552" t="str">
            <v>UN</v>
          </cell>
          <cell r="D2552">
            <v>604.34</v>
          </cell>
        </row>
        <row r="2553">
          <cell r="A2553">
            <v>5028</v>
          </cell>
          <cell r="B2553" t="str">
            <v>PORTA DE MADEIRA-DE-LEI QUADRICULADA PARA VIDRO, DE CORRER (ANGELIM OU EQUIVALENTE REGIONAL), E = *3,5* CM</v>
          </cell>
          <cell r="C2553" t="str">
            <v>M2</v>
          </cell>
          <cell r="D2553">
            <v>889.79</v>
          </cell>
        </row>
        <row r="2554">
          <cell r="A2554">
            <v>4969</v>
          </cell>
          <cell r="B2554" t="str">
            <v>PORTA DE MADEIRA-DE-LEI TIPO VENEZIANA (ANGELIM OU EQUIVALENTE REGIONAL), E = *3,5* CM</v>
          </cell>
          <cell r="C2554" t="str">
            <v>M2</v>
          </cell>
          <cell r="D2554">
            <v>514.30999999999995</v>
          </cell>
        </row>
        <row r="2555">
          <cell r="A2555">
            <v>21102</v>
          </cell>
          <cell r="B2555" t="str">
            <v>PORTA TOALHA BANHO EM METAL CROMADO, TIPO BARRA</v>
          </cell>
          <cell r="C2555" t="str">
            <v>UN</v>
          </cell>
          <cell r="D2555">
            <v>102.39</v>
          </cell>
        </row>
        <row r="2556">
          <cell r="A2556">
            <v>21101</v>
          </cell>
          <cell r="B2556" t="str">
            <v>PORTA TOALHA ROSTO EM METAL CROMADO, TIPO ARGOLA</v>
          </cell>
          <cell r="C2556" t="str">
            <v>UN</v>
          </cell>
          <cell r="D2556">
            <v>65.75</v>
          </cell>
        </row>
        <row r="2557">
          <cell r="A2557">
            <v>34713</v>
          </cell>
          <cell r="B2557" t="str">
            <v>PORTA VIDRO TEMPERADO INCOLOR, 2 FOLHAS DE CORRER, E = 10 MM (SEM FERRAGENS E SEM COLOCACAO)</v>
          </cell>
          <cell r="C2557" t="str">
            <v>M2</v>
          </cell>
          <cell r="D2557">
            <v>484.72</v>
          </cell>
        </row>
        <row r="2558">
          <cell r="A2558">
            <v>37563</v>
          </cell>
          <cell r="B2558" t="str">
            <v>PORTAO BASCULANTE, MANUAL, EM ACO GALVANIZADO, CHAPA 26, TIPO LAMBRIL, COM REQUADRO, ACABAMENTO NATURAL</v>
          </cell>
          <cell r="C2558" t="str">
            <v>M2</v>
          </cell>
          <cell r="D2558">
            <v>1266.82</v>
          </cell>
        </row>
        <row r="2559">
          <cell r="A2559">
            <v>4948</v>
          </cell>
          <cell r="B2559" t="str">
            <v>PORTAO DE ABRIR / GIRO, EM GRADIL DE METALON REDONDO DE 3/4" VERTICAL, COM REQUADRO, ACABAMENTO NATURAL - COMPLETO</v>
          </cell>
          <cell r="C2559" t="str">
            <v>M2</v>
          </cell>
          <cell r="D2559">
            <v>1102.1600000000001</v>
          </cell>
        </row>
        <row r="2560">
          <cell r="A2560">
            <v>37561</v>
          </cell>
          <cell r="B2560" t="str">
            <v>PORTAO DE CORRER EM CHAPA TIPO PAINEL LAMBRIL QUADRADO, COM PORTA SOCIAL COMPLETA INCLUIDA, COM REQUADRO, ACABAMENTO NATURAL, COM TRILHOS E ROLDANAS</v>
          </cell>
          <cell r="C2560" t="str">
            <v>M2</v>
          </cell>
          <cell r="D2560">
            <v>1027.92</v>
          </cell>
        </row>
        <row r="2561">
          <cell r="A2561">
            <v>37562</v>
          </cell>
          <cell r="B2561" t="str">
            <v>PORTAO DE CORRER EM GRADIL FIXO DE BARRA DE FERRO CHATA DE 3 X 1/4" NA VERTICAL, SEM REQUADRO, ACABAMENTO NATURAL, COM TRILHOS E ROLDANAS</v>
          </cell>
          <cell r="C2561" t="str">
            <v>M2</v>
          </cell>
          <cell r="D2561">
            <v>1347.71</v>
          </cell>
        </row>
        <row r="2562">
          <cell r="A2562">
            <v>2731</v>
          </cell>
          <cell r="B2562" t="str">
            <v>POSTE ROLICO DE MADEIRA TRATADA, D = 20 A 25 CM, H = 12,00 M, EM EUCALIPTO OU EQUIVALENTE DA REGIAO</v>
          </cell>
          <cell r="C2562" t="str">
            <v>M</v>
          </cell>
          <cell r="D2562">
            <v>138.29</v>
          </cell>
        </row>
        <row r="2563">
          <cell r="A2563">
            <v>44537</v>
          </cell>
          <cell r="B2563" t="str">
            <v>POZOLANA DE CLASSE  C</v>
          </cell>
          <cell r="C2563" t="str">
            <v>T</v>
          </cell>
          <cell r="D2563">
            <v>341.88</v>
          </cell>
        </row>
        <row r="2564">
          <cell r="A2564">
            <v>11844</v>
          </cell>
          <cell r="B2564" t="str">
            <v>PRANCHA APARELHADA *4 X 30* CM, EM MACARANDUBA/MASSARANDUBA, ANGELIM OU EQUIVALENTE DA REGIAO</v>
          </cell>
          <cell r="C2564" t="str">
            <v>M</v>
          </cell>
          <cell r="D2564">
            <v>61.34</v>
          </cell>
        </row>
        <row r="2565">
          <cell r="A2565">
            <v>4465</v>
          </cell>
          <cell r="B2565" t="str">
            <v>PRANCHA NAO APARELHADA *6 X 25* CM, EM MACARANDUBA/MASSARANDUBA, ANGELIM OU EQUIVALENTE DA REGIAO - BRUTA</v>
          </cell>
          <cell r="C2565" t="str">
            <v>M</v>
          </cell>
          <cell r="D2565">
            <v>50.97</v>
          </cell>
        </row>
        <row r="2566">
          <cell r="A2566">
            <v>35273</v>
          </cell>
          <cell r="B2566" t="str">
            <v>PRANCHA NAO APARELHADA *6 X 30* CM, EM MACARANDUBA/MASSARANDUBA, ANGELIM OU EQUIVALENTE DA REGIAO - BRUTA</v>
          </cell>
          <cell r="C2566" t="str">
            <v>M</v>
          </cell>
          <cell r="D2566">
            <v>61.13</v>
          </cell>
        </row>
        <row r="2567">
          <cell r="A2567">
            <v>4470</v>
          </cell>
          <cell r="B2567" t="str">
            <v>PRANCHA NAO APARELHADA *6 X 40* CM, EM MACARANDUBA/MASSARANDUBA, ANGELIM OU EQUIVALENTE DA REGIAO - BRUTA</v>
          </cell>
          <cell r="C2567" t="str">
            <v>M</v>
          </cell>
          <cell r="D2567">
            <v>141.08000000000001</v>
          </cell>
        </row>
        <row r="2568">
          <cell r="A2568">
            <v>20204</v>
          </cell>
          <cell r="B2568" t="str">
            <v>PRANCHAO APARELHADO *7,5 X 23* CM, EM MACARANDUBA/MASSARANDUBA, ANGELIM OU EQUIVALENTE DA REGIAO</v>
          </cell>
          <cell r="C2568" t="str">
            <v>M</v>
          </cell>
          <cell r="D2568">
            <v>94.05</v>
          </cell>
        </row>
        <row r="2569">
          <cell r="A2569">
            <v>20208</v>
          </cell>
          <cell r="B2569" t="str">
            <v>PRANCHAO APARELHADO *8 X 30* CM, EM MACARANDUBA/MASSARANDUBA, ANGELIM OU EQUIVALENTE DA REGIAO</v>
          </cell>
          <cell r="C2569" t="str">
            <v>M</v>
          </cell>
          <cell r="D2569">
            <v>126.97</v>
          </cell>
        </row>
        <row r="2570">
          <cell r="A2570">
            <v>4437</v>
          </cell>
          <cell r="B2570" t="str">
            <v>PRANCHAO NAO APARELHADO *7,5 X 23* CM, EM MACARANDUBA/MASSARANDUBA, ANGELIM OU EQUIVALENTE DA REGIAO - BRUTA</v>
          </cell>
          <cell r="C2570" t="str">
            <v>M</v>
          </cell>
          <cell r="D2570">
            <v>105.81</v>
          </cell>
        </row>
        <row r="2571">
          <cell r="A2571">
            <v>14580</v>
          </cell>
          <cell r="B2571" t="str">
            <v>PRANCHAO NAO APARELHADO *8 X 30* CM, EM MACARANDUBA/MASSARANDUBA, ANGELIM OU EQUIVALENTE DA REGIAO - BRUTA</v>
          </cell>
          <cell r="C2571" t="str">
            <v>M</v>
          </cell>
          <cell r="D2571">
            <v>105.81</v>
          </cell>
        </row>
        <row r="2572">
          <cell r="A2572">
            <v>5065</v>
          </cell>
          <cell r="B2572" t="str">
            <v>PREGO DE ACO POLIDO COM CABECA 10 X 10 (7/8 X 17)</v>
          </cell>
          <cell r="C2572" t="str">
            <v>KG</v>
          </cell>
          <cell r="D2572">
            <v>30.57</v>
          </cell>
        </row>
        <row r="2573">
          <cell r="A2573">
            <v>5072</v>
          </cell>
          <cell r="B2573" t="str">
            <v>PREGO DE ACO POLIDO COM CABECA 10 X 11 (1 X 17)</v>
          </cell>
          <cell r="C2573" t="str">
            <v>KG</v>
          </cell>
          <cell r="D2573">
            <v>28.28</v>
          </cell>
        </row>
        <row r="2574">
          <cell r="A2574">
            <v>5066</v>
          </cell>
          <cell r="B2574" t="str">
            <v>PREGO DE ACO POLIDO COM CABECA 12 X 12</v>
          </cell>
          <cell r="C2574" t="str">
            <v>KG</v>
          </cell>
          <cell r="D2574">
            <v>21.18</v>
          </cell>
        </row>
        <row r="2575">
          <cell r="A2575">
            <v>5063</v>
          </cell>
          <cell r="B2575" t="str">
            <v>PREGO DE ACO POLIDO COM CABECA 14 X 18 (1 1/2 X 14)</v>
          </cell>
          <cell r="C2575" t="str">
            <v>KG</v>
          </cell>
          <cell r="D2575">
            <v>19.18</v>
          </cell>
        </row>
        <row r="2576">
          <cell r="A2576">
            <v>20247</v>
          </cell>
          <cell r="B2576" t="str">
            <v>PREGO DE ACO POLIDO COM CABECA 15 X 15 (1 1/4 X 13)</v>
          </cell>
          <cell r="C2576" t="str">
            <v>KG</v>
          </cell>
          <cell r="D2576">
            <v>17.79</v>
          </cell>
        </row>
        <row r="2577">
          <cell r="A2577">
            <v>5074</v>
          </cell>
          <cell r="B2577" t="str">
            <v>PREGO DE ACO POLIDO COM CABECA 15 X 18 (1 1/2 X 13)</v>
          </cell>
          <cell r="C2577" t="str">
            <v>KG</v>
          </cell>
          <cell r="D2577">
            <v>18.010000000000002</v>
          </cell>
        </row>
        <row r="2578">
          <cell r="A2578">
            <v>5067</v>
          </cell>
          <cell r="B2578" t="str">
            <v>PREGO DE ACO POLIDO COM CABECA 16 X 24 (2 1/4 X 12)</v>
          </cell>
          <cell r="C2578" t="str">
            <v>KG</v>
          </cell>
          <cell r="D2578">
            <v>17.13</v>
          </cell>
        </row>
        <row r="2579">
          <cell r="A2579">
            <v>5078</v>
          </cell>
          <cell r="B2579" t="str">
            <v>PREGO DE ACO POLIDO COM CABECA 16 X 27 (2 1/2 X 12)</v>
          </cell>
          <cell r="C2579" t="str">
            <v>KG</v>
          </cell>
          <cell r="D2579">
            <v>16.93</v>
          </cell>
        </row>
        <row r="2580">
          <cell r="A2580">
            <v>5068</v>
          </cell>
          <cell r="B2580" t="str">
            <v>PREGO DE ACO POLIDO COM CABECA 17 X 21 (2 X 11)</v>
          </cell>
          <cell r="C2580" t="str">
            <v>KG</v>
          </cell>
          <cell r="D2580">
            <v>16.07</v>
          </cell>
        </row>
        <row r="2581">
          <cell r="A2581">
            <v>5073</v>
          </cell>
          <cell r="B2581" t="str">
            <v>PREGO DE ACO POLIDO COM CABECA 17 X 24 (2 1/4 X 11)</v>
          </cell>
          <cell r="C2581" t="str">
            <v>KG</v>
          </cell>
          <cell r="D2581">
            <v>16.38</v>
          </cell>
        </row>
        <row r="2582">
          <cell r="A2582">
            <v>5069</v>
          </cell>
          <cell r="B2582" t="str">
            <v>PREGO DE ACO POLIDO COM CABECA 17 X 27 (2 1/2 X 11)</v>
          </cell>
          <cell r="C2582" t="str">
            <v>KG</v>
          </cell>
          <cell r="D2582">
            <v>16.38</v>
          </cell>
        </row>
        <row r="2583">
          <cell r="A2583">
            <v>5070</v>
          </cell>
          <cell r="B2583" t="str">
            <v>PREGO DE ACO POLIDO COM CABECA 17 X 30 (2 3/4 X 11)</v>
          </cell>
          <cell r="C2583" t="str">
            <v>KG</v>
          </cell>
          <cell r="D2583">
            <v>16.559999999999999</v>
          </cell>
        </row>
        <row r="2584">
          <cell r="A2584">
            <v>5071</v>
          </cell>
          <cell r="B2584" t="str">
            <v>PREGO DE ACO POLIDO COM CABECA 18 X 24 (2 1/4 X 10)</v>
          </cell>
          <cell r="C2584" t="str">
            <v>KG</v>
          </cell>
          <cell r="D2584">
            <v>16.07</v>
          </cell>
        </row>
        <row r="2585">
          <cell r="A2585">
            <v>5061</v>
          </cell>
          <cell r="B2585" t="str">
            <v>PREGO DE ACO POLIDO COM CABECA 18 X 27 (2 1/2 X 10)</v>
          </cell>
          <cell r="C2585" t="str">
            <v>KG</v>
          </cell>
          <cell r="D2585">
            <v>15.8</v>
          </cell>
        </row>
        <row r="2586">
          <cell r="A2586">
            <v>5075</v>
          </cell>
          <cell r="B2586" t="str">
            <v>PREGO DE ACO POLIDO COM CABECA 18 X 30 (2 3/4 X 10)</v>
          </cell>
          <cell r="C2586" t="str">
            <v>KG</v>
          </cell>
          <cell r="D2586">
            <v>16.07</v>
          </cell>
        </row>
        <row r="2587">
          <cell r="A2587">
            <v>39027</v>
          </cell>
          <cell r="B2587" t="str">
            <v>PREGO DE ACO POLIDO COM CABECA 19  X 36 (3 1/4  X  9)</v>
          </cell>
          <cell r="C2587" t="str">
            <v>KG</v>
          </cell>
          <cell r="D2587">
            <v>16.059999999999999</v>
          </cell>
        </row>
        <row r="2588">
          <cell r="A2588">
            <v>5062</v>
          </cell>
          <cell r="B2588" t="str">
            <v>PREGO DE ACO POLIDO COM CABECA 19 X 33 (3 X 9)</v>
          </cell>
          <cell r="C2588" t="str">
            <v>KG</v>
          </cell>
          <cell r="D2588">
            <v>16.28</v>
          </cell>
        </row>
        <row r="2589">
          <cell r="A2589">
            <v>40568</v>
          </cell>
          <cell r="B2589" t="str">
            <v>PREGO DE ACO POLIDO COM CABECA 22 X 48 (4 1/4 X 5)</v>
          </cell>
          <cell r="C2589" t="str">
            <v>KG</v>
          </cell>
          <cell r="D2589">
            <v>16.190000000000001</v>
          </cell>
        </row>
        <row r="2590">
          <cell r="A2590">
            <v>40304</v>
          </cell>
          <cell r="B2590" t="str">
            <v>PREGO DE ACO POLIDO COM CABECA DUPLA 17 X 27 (2 1/2 X 11)</v>
          </cell>
          <cell r="C2590" t="str">
            <v>KG</v>
          </cell>
          <cell r="D2590">
            <v>19.84</v>
          </cell>
        </row>
        <row r="2591">
          <cell r="A2591">
            <v>39026</v>
          </cell>
          <cell r="B2591" t="str">
            <v>PREGO DE ACO POLIDO SEM CABECA 15 X 15 (1 1/4 X 13)</v>
          </cell>
          <cell r="C2591" t="str">
            <v>KG</v>
          </cell>
          <cell r="D2591">
            <v>18.07</v>
          </cell>
        </row>
        <row r="2592">
          <cell r="A2592">
            <v>44074</v>
          </cell>
          <cell r="B2592" t="str">
            <v>PRIMER DE POLIURETANO</v>
          </cell>
          <cell r="C2592" t="str">
            <v>L</v>
          </cell>
          <cell r="D2592">
            <v>546.09</v>
          </cell>
        </row>
        <row r="2593">
          <cell r="A2593">
            <v>44072</v>
          </cell>
          <cell r="B2593" t="str">
            <v>PRIMER EPOXI / EPOXIDICO</v>
          </cell>
          <cell r="C2593" t="str">
            <v>L</v>
          </cell>
          <cell r="D2593">
            <v>116.49</v>
          </cell>
        </row>
        <row r="2594">
          <cell r="A2594">
            <v>511</v>
          </cell>
          <cell r="B2594" t="str">
            <v>PRIMER PARA MANTA ASFALTICA A BASE DE ASFALTO MODIFICADO DILUIDO EM SOLVENTE, APLICACAO A FRIO</v>
          </cell>
          <cell r="C2594" t="str">
            <v>L</v>
          </cell>
          <cell r="D2594">
            <v>19.48</v>
          </cell>
        </row>
        <row r="2595">
          <cell r="A2595">
            <v>37540</v>
          </cell>
          <cell r="B2595" t="str">
            <v>PROJETOR DE ARGAMASSA, CAPACIDADE DE PROJECAO 1,5 M3/H, ALCANCE DA PROJECAO 30 ATE 60 M, MOTOR ELETRICO TRIFASICO</v>
          </cell>
          <cell r="C2595" t="str">
            <v>UN</v>
          </cell>
          <cell r="D2595">
            <v>78265.460000000006</v>
          </cell>
        </row>
        <row r="2596">
          <cell r="A2596">
            <v>37548</v>
          </cell>
          <cell r="B2596" t="str">
            <v>PROJETOR DE ARGAMASSA, CAPACIDADE DE PROJECAO 2,0 M3/H, ALCANCE DA PROJECAO ATE 50 M, MOTOR ELETRICO TRIFASICO</v>
          </cell>
          <cell r="C2596" t="str">
            <v>UN</v>
          </cell>
          <cell r="D2596">
            <v>103740.48</v>
          </cell>
        </row>
        <row r="2597">
          <cell r="A2597">
            <v>39828</v>
          </cell>
          <cell r="B2597" t="str">
            <v>PROJETOR PNEUMATICO DE ARGAMASSA PARA CHAPISCO E REBOCO COM RECIPIENTE ACOPLADO, TIPO CANEQUINHA, COM VOLUME DE 1,50 L, SEM COMPRESSOR</v>
          </cell>
          <cell r="C2597" t="str">
            <v>UN</v>
          </cell>
          <cell r="D2597">
            <v>622.34</v>
          </cell>
        </row>
        <row r="2598">
          <cell r="A2598">
            <v>38392</v>
          </cell>
          <cell r="B2598" t="str">
            <v>PROLONGADOR/ EXTENSOR TELESCOPICO, EM CHAPA METALICA, COM 3 METROS, PARA ROLO DE PINTURA</v>
          </cell>
          <cell r="C2598" t="str">
            <v>UN</v>
          </cell>
          <cell r="D2598">
            <v>51.77</v>
          </cell>
        </row>
        <row r="2599">
          <cell r="A2599">
            <v>11735</v>
          </cell>
          <cell r="B2599" t="str">
            <v>PROLONGAMENTO / PROLONGADOR PARA CAIXA SIFONADA, PVC, 100 MM X 200 MM (NBR 5688)</v>
          </cell>
          <cell r="C2599" t="str">
            <v>UN</v>
          </cell>
          <cell r="D2599">
            <v>9.11</v>
          </cell>
        </row>
        <row r="2600">
          <cell r="A2600">
            <v>11737</v>
          </cell>
          <cell r="B2600" t="str">
            <v>PROLONGAMENTO / PROLONGADOR PARA CAIXA SIFONADA, PVC, 150 MM X 150 MM (NBR 5688)</v>
          </cell>
          <cell r="C2600" t="str">
            <v>UN</v>
          </cell>
          <cell r="D2600">
            <v>12.92</v>
          </cell>
        </row>
        <row r="2601">
          <cell r="A2601">
            <v>11738</v>
          </cell>
          <cell r="B2601" t="str">
            <v>PROLONGAMENTO / PROLONGADOR PARA CAIXA SIFONADA, PVC, 150 MM X 200 MM (NBR 5688)</v>
          </cell>
          <cell r="C2601" t="str">
            <v>UN</v>
          </cell>
          <cell r="D2601">
            <v>16.29</v>
          </cell>
        </row>
        <row r="2602">
          <cell r="A2602">
            <v>36143</v>
          </cell>
          <cell r="B2602" t="str">
            <v>PROTETOR AUDITIVO TIPO CONCHA COM ABAFADOR DE RUIDOS, ATENUACAO ACIMA DE 22 DB</v>
          </cell>
          <cell r="C2602" t="str">
            <v>UN</v>
          </cell>
          <cell r="D2602">
            <v>32.590000000000003</v>
          </cell>
        </row>
        <row r="2603">
          <cell r="A2603">
            <v>36142</v>
          </cell>
          <cell r="B2603" t="str">
            <v>PROTETOR AUDITIVO TIPO PLUG DE INSERCAO COM CORDAO, ATENUACAO SUPERIOR A 15 DB</v>
          </cell>
          <cell r="C2603" t="str">
            <v>UN</v>
          </cell>
          <cell r="D2603">
            <v>2.38</v>
          </cell>
        </row>
        <row r="2604">
          <cell r="A2604">
            <v>36146</v>
          </cell>
          <cell r="B2604" t="str">
            <v>PROTETOR SOLAR FPS 30, EMBALAGEM 2 LITROS</v>
          </cell>
          <cell r="C2604" t="str">
            <v>UN</v>
          </cell>
          <cell r="D2604">
            <v>270.3</v>
          </cell>
        </row>
        <row r="2605">
          <cell r="A2605">
            <v>38377</v>
          </cell>
          <cell r="B2605" t="str">
            <v>PRUMO DE CENTRO EM ACO *400* G, COM CORDAO EM NYLON E CALCO GUIA EM ACO OU MADEIRA</v>
          </cell>
          <cell r="C2605" t="str">
            <v>UN</v>
          </cell>
          <cell r="D2605">
            <v>30.13</v>
          </cell>
        </row>
        <row r="2606">
          <cell r="A2606">
            <v>38376</v>
          </cell>
          <cell r="B2606" t="str">
            <v>PRUMO DE PAREDE EM ACO 700 A 750 G, COM CORDAO EM NYLON E TACO</v>
          </cell>
          <cell r="C2606" t="str">
            <v>UN</v>
          </cell>
          <cell r="D2606">
            <v>34.36</v>
          </cell>
        </row>
        <row r="2607">
          <cell r="A2607">
            <v>38116</v>
          </cell>
          <cell r="B2607" t="str">
            <v>PULSADOR CAMPAINHA 10A, 250V (APENAS MODULO)</v>
          </cell>
          <cell r="C2607" t="str">
            <v>UN</v>
          </cell>
          <cell r="D2607">
            <v>6.38</v>
          </cell>
        </row>
        <row r="2608">
          <cell r="A2608">
            <v>38066</v>
          </cell>
          <cell r="B2608" t="str">
            <v>PULSADOR CAMPAINHA 10A, 250V, CONJUNTO MONTADO PARA EMBUTIR 4" X 2" (PLACA + SUPORTE + MODULO)</v>
          </cell>
          <cell r="C2608" t="str">
            <v>UN</v>
          </cell>
          <cell r="D2608">
            <v>10.53</v>
          </cell>
        </row>
        <row r="2609">
          <cell r="A2609">
            <v>38117</v>
          </cell>
          <cell r="B2609" t="str">
            <v>PULSADOR MINUTERIA 10A, 250V (APENAS MODULO)</v>
          </cell>
          <cell r="C2609" t="str">
            <v>UN</v>
          </cell>
          <cell r="D2609">
            <v>10.86</v>
          </cell>
        </row>
        <row r="2610">
          <cell r="A2610">
            <v>38067</v>
          </cell>
          <cell r="B2610" t="str">
            <v>PULSADOR MINUTERIA 10A, 250V, CONJUNTO MONTADO PARA EMBUTIR 4" X 2" (PLACA + SUPORTE + MODULO)</v>
          </cell>
          <cell r="C2610" t="str">
            <v>UN</v>
          </cell>
          <cell r="D2610">
            <v>14.82</v>
          </cell>
        </row>
        <row r="2611">
          <cell r="A2611">
            <v>44313</v>
          </cell>
          <cell r="B2611" t="str">
            <v>PUNHO PARA PERFURATRIZ DE ESTEIRA T38, D = 1 1/2" (38 MM), C = 380 MM</v>
          </cell>
          <cell r="C2611" t="str">
            <v>UN</v>
          </cell>
          <cell r="D2611">
            <v>1033.83</v>
          </cell>
        </row>
        <row r="2612">
          <cell r="A2612">
            <v>11522</v>
          </cell>
          <cell r="B2612" t="str">
            <v>PUXADOR DE EMBUTIR TIPO CONCHA, COM FURO PARA CHAVE, EM LATAO CROMADO, COMPRIMENTO DE APROX *100* MM E LARGURA DE APROX *40* MM</v>
          </cell>
          <cell r="C2612" t="str">
            <v>UN</v>
          </cell>
          <cell r="D2612">
            <v>12.65</v>
          </cell>
        </row>
        <row r="2613">
          <cell r="A2613">
            <v>43600</v>
          </cell>
          <cell r="B2613" t="str">
            <v>PUXADOR TIPO ALCA, EM ZAMAC CROMADO, COM COMPRIMENTO DE APROX 150 MM, COM ROSETA PARA PORTAS DE MADEIRAS, INCLUINDO PARAFUSOS</v>
          </cell>
          <cell r="C2613" t="str">
            <v>UN</v>
          </cell>
          <cell r="D2613">
            <v>50.72</v>
          </cell>
        </row>
        <row r="2614">
          <cell r="A2614">
            <v>5080</v>
          </cell>
          <cell r="B2614" t="str">
            <v>PUXADOR TIPO ALCA, EM ZAMAC CROMADO, COM ROSETAS, COMPRIMENTO DE APROX *100* MM, PARA PORTAS E JANELAS DE MADEIRA, INCLUINDO PARAFUSOS</v>
          </cell>
          <cell r="C2614" t="str">
            <v>UN</v>
          </cell>
          <cell r="D2614">
            <v>19.78</v>
          </cell>
        </row>
        <row r="2615">
          <cell r="A2615">
            <v>38168</v>
          </cell>
          <cell r="B2615" t="str">
            <v>PUXADOR TUBULAR RETO DUPLO, EM ALUMINIO CROMADO, COMPRIMENTO DE APROX 400 MM E DIAMETRO DE 25 MM (1")</v>
          </cell>
          <cell r="C2615" t="str">
            <v>UN</v>
          </cell>
          <cell r="D2615">
            <v>138.08000000000001</v>
          </cell>
        </row>
        <row r="2616">
          <cell r="A2616">
            <v>43601</v>
          </cell>
          <cell r="B2616" t="str">
            <v>PUXADOR TUBULAR RETO SIMPLES, EM ALUMINIO CROMADO, COM COMPRIMENTO DE APROX 400 MM E DIAMETRO DE 25 MM</v>
          </cell>
          <cell r="C2616" t="str">
            <v>UN</v>
          </cell>
          <cell r="D2616">
            <v>69.040000000000006</v>
          </cell>
        </row>
        <row r="2617">
          <cell r="A2617">
            <v>39805</v>
          </cell>
          <cell r="B2617" t="str">
            <v>QUADRO DE DISTRIBUICAO, EM PVC, DE EMBUTIR, COM BARRAMENTO TERRA / NEUTRO, PARA 12 DISJUNTORES NEMA OU 16 DISJUNTORES DIN</v>
          </cell>
          <cell r="C2617" t="str">
            <v>UN</v>
          </cell>
          <cell r="D2617">
            <v>225.74</v>
          </cell>
        </row>
        <row r="2618">
          <cell r="A2618">
            <v>39806</v>
          </cell>
          <cell r="B2618" t="str">
            <v>QUADRO DE DISTRIBUICAO, EM PVC, DE EMBUTIR, COM BARRAMENTO TERRA / NEUTRO, PARA 18 DISJUNTORES NEMA OU 24 DISJUNTORES DIN</v>
          </cell>
          <cell r="C2618" t="str">
            <v>UN</v>
          </cell>
          <cell r="D2618">
            <v>418.23</v>
          </cell>
        </row>
        <row r="2619">
          <cell r="A2619">
            <v>39807</v>
          </cell>
          <cell r="B2619" t="str">
            <v>QUADRO DE DISTRIBUICAO, EM PVC, DE EMBUTIR, COM BARRAMENTO TERRA / NEUTRO, PARA 27 DISJUNTORES NEMA OU 36 DISJUNTORES DIN</v>
          </cell>
          <cell r="C2619" t="str">
            <v>UN</v>
          </cell>
          <cell r="D2619">
            <v>906.41</v>
          </cell>
        </row>
        <row r="2620">
          <cell r="A2620">
            <v>43100</v>
          </cell>
          <cell r="B2620" t="str">
            <v>QUADRO DE DISTRIBUICAO, EM PVC, DE EMBUTIR, COM BARRAMENTO TERRA / NEUTRO, PARA 48 DISJUNTORES DIN</v>
          </cell>
          <cell r="C2620" t="str">
            <v>UN</v>
          </cell>
          <cell r="D2620">
            <v>708.62</v>
          </cell>
        </row>
        <row r="2621">
          <cell r="A2621">
            <v>39804</v>
          </cell>
          <cell r="B2621" t="str">
            <v>QUADRO DE DISTRIBUICAO, EM PVC, DE EMBUTIR, COM BARRAMENTO TERRA / NEUTRO, PARA 6 DISJUNTORES NEMA OU 8 DISJUNTORES DIN</v>
          </cell>
          <cell r="C2621" t="str">
            <v>UN</v>
          </cell>
          <cell r="D2621">
            <v>132.55000000000001</v>
          </cell>
        </row>
        <row r="2622">
          <cell r="A2622">
            <v>39796</v>
          </cell>
          <cell r="B2622" t="str">
            <v>QUADRO DE DISTRIBUICAO, SEM BARRAMENTO, EM PVC, DE EMBUTIR, PARA 12 DISJUNTORES NEMA OU 16 DISJUNTORES DIN</v>
          </cell>
          <cell r="C2622" t="str">
            <v>UN</v>
          </cell>
          <cell r="D2622">
            <v>137.29</v>
          </cell>
        </row>
        <row r="2623">
          <cell r="A2623">
            <v>39797</v>
          </cell>
          <cell r="B2623" t="str">
            <v>QUADRO DE DISTRIBUICAO, SEM BARRAMENTO, EM PVC, DE EMBUTIR, PARA 18 DISJUNTORES NEMA OU 24 DISJUNTORES DIN</v>
          </cell>
          <cell r="C2623" t="str">
            <v>UN</v>
          </cell>
          <cell r="D2623">
            <v>215.52</v>
          </cell>
        </row>
        <row r="2624">
          <cell r="A2624">
            <v>39798</v>
          </cell>
          <cell r="B2624" t="str">
            <v>QUADRO DE DISTRIBUICAO, SEM BARRAMENTO, EM PVC, DE EMBUTIR, PARA 27 DISJUNTORES NEMA OU 36 DISJUNTORES DIN</v>
          </cell>
          <cell r="C2624" t="str">
            <v>UN</v>
          </cell>
          <cell r="D2624">
            <v>369.69</v>
          </cell>
        </row>
        <row r="2625">
          <cell r="A2625">
            <v>39794</v>
          </cell>
          <cell r="B2625" t="str">
            <v>QUADRO DE DISTRIBUICAO, SEM BARRAMENTO, EM PVC, DE EMBUTIR, PARA 3 DISJUNTORES NEMA OU 4 DISJUNTORES DIN</v>
          </cell>
          <cell r="C2625" t="str">
            <v>UN</v>
          </cell>
          <cell r="D2625">
            <v>58.28</v>
          </cell>
        </row>
        <row r="2626">
          <cell r="A2626">
            <v>39795</v>
          </cell>
          <cell r="B2626" t="str">
            <v>QUADRO DE DISTRIBUICAO, SEM BARRAMENTO, EM PVC, DE EMBUTIR, PARA 6 DISJUNTORES NEMA OU 8 DISJUNTORES DIN</v>
          </cell>
          <cell r="C2626" t="str">
            <v>UN</v>
          </cell>
          <cell r="D2626">
            <v>92.07</v>
          </cell>
        </row>
        <row r="2627">
          <cell r="A2627">
            <v>39801</v>
          </cell>
          <cell r="B2627" t="str">
            <v>QUADRO DE DISTRIBUICAO, SEM BARRAMENTO, EM PVC, DE SOBREPOR, PARA 12 DISJUNTORES NEMA OU 16 DISJUNTORES DIN</v>
          </cell>
          <cell r="C2627" t="str">
            <v>UN</v>
          </cell>
          <cell r="D2627">
            <v>194.41</v>
          </cell>
        </row>
        <row r="2628">
          <cell r="A2628">
            <v>39802</v>
          </cell>
          <cell r="B2628" t="str">
            <v>QUADRO DE DISTRIBUICAO, SEM BARRAMENTO, EM PVC, DE SOBREPOR, PARA 18 DISJUNTORES NEMA OU 24 DISJUNTORES DIN</v>
          </cell>
          <cell r="C2628" t="str">
            <v>UN</v>
          </cell>
          <cell r="D2628">
            <v>284.98</v>
          </cell>
        </row>
        <row r="2629">
          <cell r="A2629">
            <v>39803</v>
          </cell>
          <cell r="B2629" t="str">
            <v>QUADRO DE DISTRIBUICAO, SEM BARRAMENTO, EM PVC, DE SOBREPOR, PARA 27 DISJUNTORES NEMA OU 36 DISJUNTORES DIN</v>
          </cell>
          <cell r="C2629" t="str">
            <v>UN</v>
          </cell>
          <cell r="D2629">
            <v>397.55</v>
          </cell>
        </row>
        <row r="2630">
          <cell r="A2630">
            <v>39799</v>
          </cell>
          <cell r="B2630" t="str">
            <v>QUADRO DE DISTRIBUICAO, SEM BARRAMENTO, EM PVC, DE SOBREPOR, PARA 3 DISJUNTORES NEMA OU 4 DISJUNTORES DIN</v>
          </cell>
          <cell r="C2630" t="str">
            <v>UN</v>
          </cell>
          <cell r="D2630">
            <v>67.930000000000007</v>
          </cell>
        </row>
        <row r="2631">
          <cell r="A2631">
            <v>39800</v>
          </cell>
          <cell r="B2631" t="str">
            <v>QUADRO DE DISTRIBUICAO, SEM BARRAMENTO, EM PVC, DE SOBREPOR, PARA 6 DISJUNTORES NEMA OU 8 DISJUNTORES DIN</v>
          </cell>
          <cell r="C2631" t="str">
            <v>UN</v>
          </cell>
          <cell r="D2631">
            <v>115.71</v>
          </cell>
        </row>
        <row r="2632">
          <cell r="A2632">
            <v>43837</v>
          </cell>
          <cell r="B2632" t="str">
            <v>RACK DE PISO PARA SERVIDOR, ABERTO, EM COLUNA, 44U X *570* MM</v>
          </cell>
          <cell r="C2632" t="str">
            <v>UN</v>
          </cell>
          <cell r="D2632">
            <v>1219.3399999999999</v>
          </cell>
        </row>
        <row r="2633">
          <cell r="A2633">
            <v>43836</v>
          </cell>
          <cell r="B2633" t="str">
            <v>RACK DE PISO PARA SERVIDOR, FECHADO, 44U, COM PORTA, 44U X *570* MM</v>
          </cell>
          <cell r="C2633" t="str">
            <v>UN</v>
          </cell>
          <cell r="D2633">
            <v>2481.14</v>
          </cell>
        </row>
        <row r="2634">
          <cell r="A2634">
            <v>21059</v>
          </cell>
          <cell r="B2634" t="str">
            <v>RALO FOFO COM REQUADRO, QUADRADO 150 X 150 MM</v>
          </cell>
          <cell r="C2634" t="str">
            <v>UN</v>
          </cell>
          <cell r="D2634">
            <v>65.680000000000007</v>
          </cell>
        </row>
        <row r="2635">
          <cell r="A2635">
            <v>11234</v>
          </cell>
          <cell r="B2635" t="str">
            <v>RALO FOFO COM REQUADRO, QUADRADO 200 X 200 MM</v>
          </cell>
          <cell r="C2635" t="str">
            <v>UN</v>
          </cell>
          <cell r="D2635">
            <v>99</v>
          </cell>
        </row>
        <row r="2636">
          <cell r="A2636">
            <v>21060</v>
          </cell>
          <cell r="B2636" t="str">
            <v>RALO FOFO COM REQUADRO, QUADRADO 250 X 250 MM</v>
          </cell>
          <cell r="C2636" t="str">
            <v>UN</v>
          </cell>
          <cell r="D2636">
            <v>121.84</v>
          </cell>
        </row>
        <row r="2637">
          <cell r="A2637">
            <v>21061</v>
          </cell>
          <cell r="B2637" t="str">
            <v>RALO FOFO COM REQUADRO, QUADRADO 300 X 300 MM</v>
          </cell>
          <cell r="C2637" t="str">
            <v>UN</v>
          </cell>
          <cell r="D2637">
            <v>152.31</v>
          </cell>
        </row>
        <row r="2638">
          <cell r="A2638">
            <v>21062</v>
          </cell>
          <cell r="B2638" t="str">
            <v>RALO FOFO COM REQUADRO, QUADRADO 400 X 400 MM</v>
          </cell>
          <cell r="C2638" t="str">
            <v>UN</v>
          </cell>
          <cell r="D2638">
            <v>239.88</v>
          </cell>
        </row>
        <row r="2639">
          <cell r="A2639">
            <v>11708</v>
          </cell>
          <cell r="B2639" t="str">
            <v>RALO FOFO SEMIESFERICO, 100 MM, PARA LAJES/ CALHAS</v>
          </cell>
          <cell r="C2639" t="str">
            <v>UN</v>
          </cell>
          <cell r="D2639">
            <v>26.17</v>
          </cell>
        </row>
        <row r="2640">
          <cell r="A2640">
            <v>11709</v>
          </cell>
          <cell r="B2640" t="str">
            <v>RALO FOFO SEMIESFERICO, 150 MM, PARA LAJES/ CALHAS</v>
          </cell>
          <cell r="C2640" t="str">
            <v>UN</v>
          </cell>
          <cell r="D2640">
            <v>61.49</v>
          </cell>
        </row>
        <row r="2641">
          <cell r="A2641">
            <v>11710</v>
          </cell>
          <cell r="B2641" t="str">
            <v>RALO FOFO SEMIESFERICO, 200 MM, PARA LAJES/ CALHAS</v>
          </cell>
          <cell r="C2641" t="str">
            <v>UN</v>
          </cell>
          <cell r="D2641">
            <v>141.36000000000001</v>
          </cell>
        </row>
        <row r="2642">
          <cell r="A2642">
            <v>11707</v>
          </cell>
          <cell r="B2642" t="str">
            <v>RALO FOFO SEMIESFERICO, 75 MM, PARA LAJES/ CALHAS</v>
          </cell>
          <cell r="C2642" t="str">
            <v>UN</v>
          </cell>
          <cell r="D2642">
            <v>19.600000000000001</v>
          </cell>
        </row>
        <row r="2643">
          <cell r="A2643">
            <v>5102</v>
          </cell>
          <cell r="B2643" t="str">
            <v>RALO SECO / RALO DE PASSAGEM EM PVC, QUADRADO, 100 X 100 X 53 MM, SAIDA 40 MM, COM GRELHA BRANCA</v>
          </cell>
          <cell r="C2643" t="str">
            <v>UN</v>
          </cell>
          <cell r="D2643">
            <v>12.8</v>
          </cell>
        </row>
        <row r="2644">
          <cell r="A2644">
            <v>11711</v>
          </cell>
          <cell r="B2644" t="str">
            <v>RALO SECO CONICO, PVC, 100 X 40 MM, COM GRELHA QUADRADA BRANCA</v>
          </cell>
          <cell r="C2644" t="str">
            <v>UN</v>
          </cell>
          <cell r="D2644">
            <v>10.66</v>
          </cell>
        </row>
        <row r="2645">
          <cell r="A2645">
            <v>11739</v>
          </cell>
          <cell r="B2645" t="str">
            <v>RALO SECO CONICO, PVC, 100 X 40 MM, COM GRELHA REDONDA BRANCA</v>
          </cell>
          <cell r="C2645" t="str">
            <v>UN</v>
          </cell>
          <cell r="D2645">
            <v>9.1199999999999992</v>
          </cell>
        </row>
        <row r="2646">
          <cell r="A2646">
            <v>11741</v>
          </cell>
          <cell r="B2646" t="str">
            <v>RALO SIFONADO CILINDRICO, PVC, 100 X 40 MM, COM GRELHA REDONDA BRANCA</v>
          </cell>
          <cell r="C2646" t="str">
            <v>UN</v>
          </cell>
          <cell r="D2646">
            <v>11.61</v>
          </cell>
        </row>
        <row r="2647">
          <cell r="A2647">
            <v>11745</v>
          </cell>
          <cell r="B2647" t="str">
            <v>RALO SIFONADO QUADRADO, PVC, 100 X 53 MM, SAIDA 40 MM, COM GRELHA QUADRADA BRANCA</v>
          </cell>
          <cell r="C2647" t="str">
            <v>UN</v>
          </cell>
          <cell r="D2647">
            <v>15.3</v>
          </cell>
        </row>
        <row r="2648">
          <cell r="A2648">
            <v>11743</v>
          </cell>
          <cell r="B2648" t="str">
            <v>RALO SIFONADO REDONDO CONICO, PVC, 100 X 40 MM, COM GRELHA REDONDA BRANCA</v>
          </cell>
          <cell r="C2648" t="str">
            <v>UN</v>
          </cell>
          <cell r="D2648">
            <v>9.75</v>
          </cell>
        </row>
        <row r="2649">
          <cell r="A2649">
            <v>5104</v>
          </cell>
          <cell r="B2649" t="str">
            <v>REBITE DE REPUXO EM ALUMINIO VAZADO, DIAMETRO 3,2 X 8 MM DE COMPRIMENTO (1KG = 1025 UNIDADES)</v>
          </cell>
          <cell r="C2649" t="str">
            <v>KG</v>
          </cell>
          <cell r="D2649">
            <v>93.93</v>
          </cell>
        </row>
        <row r="2650">
          <cell r="A2650">
            <v>44530</v>
          </cell>
          <cell r="B2650" t="str">
            <v>REBOLO ABRASIVO RETO DE USO GERAL GRAO 36, DE 6 X 1" (DIAMETRO X ESPESSURA)</v>
          </cell>
          <cell r="C2650" t="str">
            <v>UN</v>
          </cell>
          <cell r="D2650">
            <v>49.63</v>
          </cell>
        </row>
        <row r="2651">
          <cell r="A2651">
            <v>2710</v>
          </cell>
          <cell r="B2651" t="str">
            <v>REBOLO ABRASIVO RETO DE USO GERAL GRAO 36, DE 6 X 3/4" (DIAMETRO X ESPESSURA)</v>
          </cell>
          <cell r="C2651" t="str">
            <v>UN</v>
          </cell>
          <cell r="D2651">
            <v>39.64</v>
          </cell>
        </row>
        <row r="2652">
          <cell r="A2652">
            <v>20043</v>
          </cell>
          <cell r="B2652" t="str">
            <v>REDUCAO EXCENTRICA PVC, DN 100 X 50 MM, PARA ESGOTO PREDIAL</v>
          </cell>
          <cell r="C2652" t="str">
            <v>UN</v>
          </cell>
          <cell r="D2652">
            <v>8.65</v>
          </cell>
        </row>
        <row r="2653">
          <cell r="A2653">
            <v>20044</v>
          </cell>
          <cell r="B2653" t="str">
            <v>REDUCAO EXCENTRICA PVC, DN 100 X 75 MM, PARA ESGOTO PREDIAL</v>
          </cell>
          <cell r="C2653" t="str">
            <v>UN</v>
          </cell>
          <cell r="D2653">
            <v>10.029999999999999</v>
          </cell>
        </row>
        <row r="2654">
          <cell r="A2654">
            <v>20042</v>
          </cell>
          <cell r="B2654" t="str">
            <v>REDUCAO EXCENTRICA PVC, DN 75 X 50 MM, PARA ESGOTO PREDIAL</v>
          </cell>
          <cell r="C2654" t="str">
            <v>UN</v>
          </cell>
          <cell r="D2654">
            <v>7.5</v>
          </cell>
        </row>
        <row r="2655">
          <cell r="A2655">
            <v>20046</v>
          </cell>
          <cell r="B2655" t="str">
            <v>REDUCAO EXCENTRICA PVC, SERIE R, DN 100 X 75 MM, PARA ESGOTO PREDIAL</v>
          </cell>
          <cell r="C2655" t="str">
            <v>UN</v>
          </cell>
          <cell r="D2655">
            <v>17.760000000000002</v>
          </cell>
        </row>
        <row r="2656">
          <cell r="A2656">
            <v>20047</v>
          </cell>
          <cell r="B2656" t="str">
            <v>REDUCAO EXCENTRICA PVC, SERIE R, DN 150 X 100 MM, PARA ESGOTO PREDIAL</v>
          </cell>
          <cell r="C2656" t="str">
            <v>UN</v>
          </cell>
          <cell r="D2656">
            <v>53.27</v>
          </cell>
        </row>
        <row r="2657">
          <cell r="A2657">
            <v>20045</v>
          </cell>
          <cell r="B2657" t="str">
            <v>REDUCAO EXCENTRICA PVC, SERIE R, DN 75 X 50 MM, PARA ESGOTO PREDIAL</v>
          </cell>
          <cell r="C2657" t="str">
            <v>UN</v>
          </cell>
          <cell r="D2657">
            <v>8.99</v>
          </cell>
        </row>
        <row r="2658">
          <cell r="A2658">
            <v>20972</v>
          </cell>
          <cell r="B2658" t="str">
            <v>REDUCAO FIXA TIPO STORZ, ENGATE RAPIDO 2.1/2" X 1.1/2", EM LATAO, PARA INSTALACAO PREDIAL COMBATE A INCENDIO PREDIAL</v>
          </cell>
          <cell r="C2658" t="str">
            <v>UN</v>
          </cell>
          <cell r="D2658">
            <v>199.99</v>
          </cell>
        </row>
        <row r="2659">
          <cell r="A2659">
            <v>6034</v>
          </cell>
          <cell r="B2659" t="str">
            <v>REGISTRO DE ESFERA DE PASSEIO, PVC PARA POLIETILENO, 20 MM</v>
          </cell>
          <cell r="C2659" t="str">
            <v>UN</v>
          </cell>
          <cell r="D2659">
            <v>13.34</v>
          </cell>
        </row>
        <row r="2660">
          <cell r="A2660">
            <v>6036</v>
          </cell>
          <cell r="B2660" t="str">
            <v>REGISTRO DE ESFERA PVC, COM BORBOLETA, COM ROSCA EXTERNA, DE 1/2"</v>
          </cell>
          <cell r="C2660" t="str">
            <v>UN</v>
          </cell>
          <cell r="D2660">
            <v>18.170000000000002</v>
          </cell>
        </row>
        <row r="2661">
          <cell r="A2661">
            <v>6031</v>
          </cell>
          <cell r="B2661" t="str">
            <v>REGISTRO DE ESFERA PVC, COM BORBOLETA, COM ROSCA EXTERNA, DE 3/4"</v>
          </cell>
          <cell r="C2661" t="str">
            <v>UN</v>
          </cell>
          <cell r="D2661">
            <v>21.35</v>
          </cell>
        </row>
        <row r="2662">
          <cell r="A2662">
            <v>6029</v>
          </cell>
          <cell r="B2662" t="str">
            <v>REGISTRO DE ESFERA PVC, COM CABECA QUADRADA, COM ROSCA EXTERNA, 1/2"</v>
          </cell>
          <cell r="C2662" t="str">
            <v>UN</v>
          </cell>
          <cell r="D2662">
            <v>21.57</v>
          </cell>
        </row>
        <row r="2663">
          <cell r="A2663">
            <v>6033</v>
          </cell>
          <cell r="B2663" t="str">
            <v>REGISTRO DE ESFERA PVC, COM CABECA QUADRADA, COM ROSCA EXTERNA, 3/4"</v>
          </cell>
          <cell r="C2663" t="str">
            <v>UN</v>
          </cell>
          <cell r="D2663">
            <v>28.44</v>
          </cell>
        </row>
        <row r="2664">
          <cell r="A2664">
            <v>11672</v>
          </cell>
          <cell r="B2664" t="str">
            <v>REGISTRO DE ESFERA, PVC, COM VOLANTE, VS, ROSCAVEL, DN 1 1/2", COM CORPO DIVIDIDO</v>
          </cell>
          <cell r="C2664" t="str">
            <v>UN</v>
          </cell>
          <cell r="D2664">
            <v>61.86</v>
          </cell>
        </row>
        <row r="2665">
          <cell r="A2665">
            <v>11669</v>
          </cell>
          <cell r="B2665" t="str">
            <v>REGISTRO DE ESFERA, PVC, COM VOLANTE, VS, ROSCAVEL, DN 1 1/4", COM CORPO DIVIDIDO</v>
          </cell>
          <cell r="C2665" t="str">
            <v>UN</v>
          </cell>
          <cell r="D2665">
            <v>58.91</v>
          </cell>
        </row>
        <row r="2666">
          <cell r="A2666">
            <v>20055</v>
          </cell>
          <cell r="B2666" t="str">
            <v>REGISTRO DE ESFERA, PVC, COM VOLANTE, VS, ROSCAVEL, DN 1", COM CORPO DIVIDIDO</v>
          </cell>
          <cell r="C2666" t="str">
            <v>UN</v>
          </cell>
          <cell r="D2666">
            <v>44.12</v>
          </cell>
        </row>
        <row r="2667">
          <cell r="A2667">
            <v>11670</v>
          </cell>
          <cell r="B2667" t="str">
            <v>REGISTRO DE ESFERA, PVC, COM VOLANTE, VS, ROSCAVEL, DN 1/2", COM CORPO DIVIDIDO</v>
          </cell>
          <cell r="C2667" t="str">
            <v>UN</v>
          </cell>
          <cell r="D2667">
            <v>22.57</v>
          </cell>
        </row>
        <row r="2668">
          <cell r="A2668">
            <v>11671</v>
          </cell>
          <cell r="B2668" t="str">
            <v>REGISTRO DE ESFERA, PVC, COM VOLANTE, VS, ROSCAVEL, DN 2", COM CORPO DIVIDIDO</v>
          </cell>
          <cell r="C2668" t="str">
            <v>UN</v>
          </cell>
          <cell r="D2668">
            <v>94.67</v>
          </cell>
        </row>
        <row r="2669">
          <cell r="A2669">
            <v>6032</v>
          </cell>
          <cell r="B2669" t="str">
            <v>REGISTRO DE ESFERA, PVC, COM VOLANTE, VS, ROSCAVEL, DN 3/4", COM CORPO DIVIDIDO</v>
          </cell>
          <cell r="C2669" t="str">
            <v>UN</v>
          </cell>
          <cell r="D2669">
            <v>27.04</v>
          </cell>
        </row>
        <row r="2670">
          <cell r="A2670">
            <v>11673</v>
          </cell>
          <cell r="B2670" t="str">
            <v>REGISTRO DE ESFERA, PVC, COM VOLANTE, VS, SOLDAVEL, DN 20 MM, COM CORPO DIVIDIDO</v>
          </cell>
          <cell r="C2670" t="str">
            <v>UN</v>
          </cell>
          <cell r="D2670">
            <v>21.29</v>
          </cell>
        </row>
        <row r="2671">
          <cell r="A2671">
            <v>11674</v>
          </cell>
          <cell r="B2671" t="str">
            <v>REGISTRO DE ESFERA, PVC, COM VOLANTE, VS, SOLDAVEL, DN 25 MM, COM CORPO DIVIDIDO</v>
          </cell>
          <cell r="C2671" t="str">
            <v>UN</v>
          </cell>
          <cell r="D2671">
            <v>27.42</v>
          </cell>
        </row>
        <row r="2672">
          <cell r="A2672">
            <v>11675</v>
          </cell>
          <cell r="B2672" t="str">
            <v>REGISTRO DE ESFERA, PVC, COM VOLANTE, VS, SOLDAVEL, DN 32 MM, COM CORPO DIVIDIDO</v>
          </cell>
          <cell r="C2672" t="str">
            <v>UN</v>
          </cell>
          <cell r="D2672">
            <v>43.53</v>
          </cell>
        </row>
        <row r="2673">
          <cell r="A2673">
            <v>11676</v>
          </cell>
          <cell r="B2673" t="str">
            <v>REGISTRO DE ESFERA, PVC, COM VOLANTE, VS, SOLDAVEL, DN 40 MM, COM CORPO DIVIDIDO</v>
          </cell>
          <cell r="C2673" t="str">
            <v>UN</v>
          </cell>
          <cell r="D2673">
            <v>58.22</v>
          </cell>
        </row>
        <row r="2674">
          <cell r="A2674">
            <v>11677</v>
          </cell>
          <cell r="B2674" t="str">
            <v>REGISTRO DE ESFERA, PVC, COM VOLANTE, VS, SOLDAVEL, DN 50 MM, COM CORPO DIVIDIDO</v>
          </cell>
          <cell r="C2674" t="str">
            <v>UN</v>
          </cell>
          <cell r="D2674">
            <v>60.13</v>
          </cell>
        </row>
        <row r="2675">
          <cell r="A2675">
            <v>11678</v>
          </cell>
          <cell r="B2675" t="str">
            <v>REGISTRO DE ESFERA, PVC, COM VOLANTE, VS, SOLDAVEL, DN 60 MM, COM CORPO DIVIDIDO</v>
          </cell>
          <cell r="C2675" t="str">
            <v>UN</v>
          </cell>
          <cell r="D2675">
            <v>110.13</v>
          </cell>
        </row>
        <row r="2676">
          <cell r="A2676">
            <v>6038</v>
          </cell>
          <cell r="B2676" t="str">
            <v>REGISTRO DE PRESSAO PVC, ROSCAVEL, VOLANTE SIMPLES, DE 1/2"</v>
          </cell>
          <cell r="C2676" t="str">
            <v>UN</v>
          </cell>
          <cell r="D2676">
            <v>6.98</v>
          </cell>
        </row>
        <row r="2677">
          <cell r="A2677">
            <v>11718</v>
          </cell>
          <cell r="B2677" t="str">
            <v>REGISTRO DE PRESSAO PVC, ROSCAVEL, VOLANTE SIMPLES, DE 3/4"</v>
          </cell>
          <cell r="C2677" t="str">
            <v>UN</v>
          </cell>
          <cell r="D2677">
            <v>19.920000000000002</v>
          </cell>
        </row>
        <row r="2678">
          <cell r="A2678">
            <v>6037</v>
          </cell>
          <cell r="B2678" t="str">
            <v>REGISTRO DE PRESSAO PVC, SOLDAVEL, VOLANTE SIMPLES, DE 20 MM</v>
          </cell>
          <cell r="C2678" t="str">
            <v>UN</v>
          </cell>
          <cell r="D2678">
            <v>14.53</v>
          </cell>
        </row>
        <row r="2679">
          <cell r="A2679">
            <v>11719</v>
          </cell>
          <cell r="B2679" t="str">
            <v>REGISTRO DE PRESSAO PVC, SOLDAVEL, VOLANTE SIMPLES, DE 25 MM</v>
          </cell>
          <cell r="C2679" t="str">
            <v>UN</v>
          </cell>
          <cell r="D2679">
            <v>16.16</v>
          </cell>
        </row>
        <row r="2680">
          <cell r="A2680">
            <v>6010</v>
          </cell>
          <cell r="B2680" t="str">
            <v>REGISTRO GAVETA BRUTO EM LATAO FORJADO, BITOLA 1 1/2"</v>
          </cell>
          <cell r="C2680" t="str">
            <v>UN</v>
          </cell>
          <cell r="D2680">
            <v>90.17</v>
          </cell>
        </row>
        <row r="2681">
          <cell r="A2681">
            <v>6017</v>
          </cell>
          <cell r="B2681" t="str">
            <v>REGISTRO GAVETA BRUTO EM LATAO FORJADO, BITOLA 1 1/4"</v>
          </cell>
          <cell r="C2681" t="str">
            <v>UN</v>
          </cell>
          <cell r="D2681">
            <v>71.42</v>
          </cell>
        </row>
        <row r="2682">
          <cell r="A2682">
            <v>6019</v>
          </cell>
          <cell r="B2682" t="str">
            <v>REGISTRO GAVETA BRUTO EM LATAO FORJADO, BITOLA 1"</v>
          </cell>
          <cell r="C2682" t="str">
            <v>UN</v>
          </cell>
          <cell r="D2682">
            <v>52.41</v>
          </cell>
        </row>
        <row r="2683">
          <cell r="A2683">
            <v>6020</v>
          </cell>
          <cell r="B2683" t="str">
            <v>REGISTRO GAVETA BRUTO EM LATAO FORJADO, BITOLA 1/2"</v>
          </cell>
          <cell r="C2683" t="str">
            <v>UN</v>
          </cell>
          <cell r="D2683">
            <v>31.47</v>
          </cell>
        </row>
        <row r="2684">
          <cell r="A2684">
            <v>6011</v>
          </cell>
          <cell r="B2684" t="str">
            <v>REGISTRO GAVETA BRUTO EM LATAO FORJADO, BITOLA 2 1/2"</v>
          </cell>
          <cell r="C2684" t="str">
            <v>UN</v>
          </cell>
          <cell r="D2684">
            <v>260.48</v>
          </cell>
        </row>
        <row r="2685">
          <cell r="A2685">
            <v>6028</v>
          </cell>
          <cell r="B2685" t="str">
            <v>REGISTRO GAVETA BRUTO EM LATAO FORJADO, BITOLA 2"</v>
          </cell>
          <cell r="C2685" t="str">
            <v>UN</v>
          </cell>
          <cell r="D2685">
            <v>125.6</v>
          </cell>
        </row>
        <row r="2686">
          <cell r="A2686">
            <v>6012</v>
          </cell>
          <cell r="B2686" t="str">
            <v>REGISTRO GAVETA BRUTO EM LATAO FORJADO, BITOLA 3"</v>
          </cell>
          <cell r="C2686" t="str">
            <v>UN</v>
          </cell>
          <cell r="D2686">
            <v>315.36</v>
          </cell>
        </row>
        <row r="2687">
          <cell r="A2687">
            <v>6016</v>
          </cell>
          <cell r="B2687" t="str">
            <v>REGISTRO GAVETA BRUTO EM LATAO FORJADO, BITOLA 3/4"</v>
          </cell>
          <cell r="C2687" t="str">
            <v>UN</v>
          </cell>
          <cell r="D2687">
            <v>33.200000000000003</v>
          </cell>
        </row>
        <row r="2688">
          <cell r="A2688">
            <v>6027</v>
          </cell>
          <cell r="B2688" t="str">
            <v>REGISTRO GAVETA BRUTO EM LATAO FORJADO, BITOLA 4"</v>
          </cell>
          <cell r="C2688" t="str">
            <v>UN</v>
          </cell>
          <cell r="D2688">
            <v>657.1</v>
          </cell>
        </row>
        <row r="2689">
          <cell r="A2689">
            <v>6015</v>
          </cell>
          <cell r="B2689" t="str">
            <v>REGISTRO GAVETA COM ACABAMENTO E CANOPLA CROMADOS, SIMPLES, BITOLA 1 1/2"</v>
          </cell>
          <cell r="C2689" t="str">
            <v>UN</v>
          </cell>
          <cell r="D2689">
            <v>144.19</v>
          </cell>
        </row>
        <row r="2690">
          <cell r="A2690">
            <v>6014</v>
          </cell>
          <cell r="B2690" t="str">
            <v>REGISTRO GAVETA COM ACABAMENTO E CANOPLA CROMADOS, SIMPLES, BITOLA 1 1/4"</v>
          </cell>
          <cell r="C2690" t="str">
            <v>UN</v>
          </cell>
          <cell r="D2690">
            <v>137.86000000000001</v>
          </cell>
        </row>
        <row r="2691">
          <cell r="A2691">
            <v>6013</v>
          </cell>
          <cell r="B2691" t="str">
            <v>REGISTRO GAVETA COM ACABAMENTO E CANOPLA CROMADOS, SIMPLES, BITOLA 1"</v>
          </cell>
          <cell r="C2691" t="str">
            <v>UN</v>
          </cell>
          <cell r="D2691">
            <v>99.15</v>
          </cell>
        </row>
        <row r="2692">
          <cell r="A2692">
            <v>6006</v>
          </cell>
          <cell r="B2692" t="str">
            <v>REGISTRO GAVETA COM ACABAMENTO E CANOPLA CROMADOS, SIMPLES, BITOLA 1/2"</v>
          </cell>
          <cell r="C2692" t="str">
            <v>UN</v>
          </cell>
          <cell r="D2692">
            <v>71.8</v>
          </cell>
        </row>
        <row r="2693">
          <cell r="A2693">
            <v>6005</v>
          </cell>
          <cell r="B2693" t="str">
            <v>REGISTRO GAVETA COM ACABAMENTO E CANOPLA CROMADOS, SIMPLES, BITOLA 3/4"</v>
          </cell>
          <cell r="C2693" t="str">
            <v>UN</v>
          </cell>
          <cell r="D2693">
            <v>81</v>
          </cell>
        </row>
        <row r="2694">
          <cell r="A2694">
            <v>11756</v>
          </cell>
          <cell r="B2694" t="str">
            <v>REGISTRO OU REGULADOR DE GAS COZINHA, VAZAO DE 2 KG/H, 2,8 KPA</v>
          </cell>
          <cell r="C2694" t="str">
            <v>UN</v>
          </cell>
          <cell r="D2694">
            <v>38.68</v>
          </cell>
        </row>
        <row r="2695">
          <cell r="A2695">
            <v>10904</v>
          </cell>
          <cell r="B2695" t="str">
            <v>REGISTRO OU VALVULA GLOBO ANGULAR EM LATAO, PARA HIDRANTES EM INSTALACAO PREDIAL DE INCENDIO, 45 GRAUS, DIAMETRO DE 2 1/2", COM VOLANTE, CLASSE DE PRESSAO DE ATE 200 PSI</v>
          </cell>
          <cell r="C2695" t="str">
            <v>UN</v>
          </cell>
          <cell r="D2695">
            <v>280</v>
          </cell>
        </row>
        <row r="2696">
          <cell r="A2696">
            <v>11752</v>
          </cell>
          <cell r="B2696" t="str">
            <v>REGISTRO PRESSAO BRUTO EM LATAO FORJADO, BITOLA 1/2"</v>
          </cell>
          <cell r="C2696" t="str">
            <v>UN</v>
          </cell>
          <cell r="D2696">
            <v>22.31</v>
          </cell>
        </row>
        <row r="2697">
          <cell r="A2697">
            <v>11753</v>
          </cell>
          <cell r="B2697" t="str">
            <v>REGISTRO PRESSAO BRUTO EM LATAO FORJADO, BITOLA 3/4"</v>
          </cell>
          <cell r="C2697" t="str">
            <v>UN</v>
          </cell>
          <cell r="D2697">
            <v>26.63</v>
          </cell>
        </row>
        <row r="2698">
          <cell r="A2698">
            <v>6021</v>
          </cell>
          <cell r="B2698" t="str">
            <v>REGISTRO PRESSAO COM ACABAMENTO E CANOPLA CROMADA, SIMPLES, BITOLA 1/2"</v>
          </cell>
          <cell r="C2698" t="str">
            <v>UN</v>
          </cell>
          <cell r="D2698">
            <v>73.900000000000006</v>
          </cell>
        </row>
        <row r="2699">
          <cell r="A2699">
            <v>6024</v>
          </cell>
          <cell r="B2699" t="str">
            <v>REGISTRO PRESSAO COM ACABAMENTO E CANOPLA CROMADA, SIMPLES, BITOLA 3/4"</v>
          </cell>
          <cell r="C2699" t="str">
            <v>UN</v>
          </cell>
          <cell r="D2699">
            <v>76.39</v>
          </cell>
        </row>
        <row r="2700">
          <cell r="A2700">
            <v>38379</v>
          </cell>
          <cell r="B2700" t="str">
            <v>REGUA DE ALUMINIO PARA PEDREIRO 2 M X *25,5* MM</v>
          </cell>
          <cell r="C2700" t="str">
            <v>M</v>
          </cell>
          <cell r="D2700">
            <v>40.31</v>
          </cell>
        </row>
        <row r="2701">
          <cell r="A2701">
            <v>34357</v>
          </cell>
          <cell r="B2701" t="str">
            <v>REJUNTE CIMENTICIO, QUALQUER COR</v>
          </cell>
          <cell r="C2701" t="str">
            <v>KG</v>
          </cell>
          <cell r="D2701">
            <v>4.4000000000000004</v>
          </cell>
        </row>
        <row r="2702">
          <cell r="A2702">
            <v>37329</v>
          </cell>
          <cell r="B2702" t="str">
            <v>REJUNTE EPOXI, QUALQUER COR</v>
          </cell>
          <cell r="C2702" t="str">
            <v>KG</v>
          </cell>
          <cell r="D2702">
            <v>92.75</v>
          </cell>
        </row>
        <row r="2703">
          <cell r="A2703">
            <v>12359</v>
          </cell>
          <cell r="B2703" t="str">
            <v>RELE TERMICO BIMETAL PARA USO EM MOTORES TRIFASICOS, TENSAO 380 V, POTENCIA ATE 15 CV, CORRENTE NOMINAL MAXIMA 22 A</v>
          </cell>
          <cell r="C2703" t="str">
            <v>UN</v>
          </cell>
          <cell r="D2703">
            <v>202.45</v>
          </cell>
        </row>
        <row r="2704">
          <cell r="A2704">
            <v>7353</v>
          </cell>
          <cell r="B2704" t="str">
            <v>RESINA ACRILICA PREMIUM BASE AGUA - COR BRANCA</v>
          </cell>
          <cell r="C2704" t="str">
            <v>L</v>
          </cell>
          <cell r="D2704">
            <v>30.95</v>
          </cell>
        </row>
        <row r="2705">
          <cell r="A2705">
            <v>36144</v>
          </cell>
          <cell r="B2705" t="str">
            <v>RESPIRADOR DESCARTAVEL SEM VALVULA DE EXALACAO, PFF 1</v>
          </cell>
          <cell r="C2705" t="str">
            <v>UN</v>
          </cell>
          <cell r="D2705">
            <v>1.78</v>
          </cell>
        </row>
        <row r="2706">
          <cell r="A2706">
            <v>36530</v>
          </cell>
          <cell r="B2706" t="str">
            <v>RETROESCAVADEIRA SOBRE RODAS COM CARREGADEIRA, TRACAO 4 X 2, POTENCIA LIQUIDA 79 HP, PESO OPERACIONAL MINIMO DE 6570 KG, CAPACIDADE DA CARREGADEIRA DE 1,00 M3 E DA RETROESCAVADEIRA MINIMA DE 0,20 M3, PROFUNDIDADE DE ESCAVACAO MAXIMA DE 4,37 M</v>
          </cell>
          <cell r="C2706" t="str">
            <v>UN</v>
          </cell>
          <cell r="D2706">
            <v>469273.16</v>
          </cell>
        </row>
        <row r="2707">
          <cell r="A2707">
            <v>6046</v>
          </cell>
          <cell r="B2707" t="str">
            <v>RETROESCAVADEIRA SOBRE RODAS COM CARREGADEIRA, TRACAO 4 X 4, POTENCIA LIQUIDA 72 HP, PESO OPERACIONAL MINIMO DE 7140 KG, CAPACIDADE MINIMA DA CARREGADEIRA DE 0,79 M3 E DA RETROESCAVADEIRA MINIMA DE 0,18 M3, PROFUNDIDADE DE ESCAVACAO MAXIMA DE 4,50 M</v>
          </cell>
          <cell r="C2707" t="str">
            <v>UN</v>
          </cell>
          <cell r="D2707">
            <v>509000</v>
          </cell>
        </row>
        <row r="2708">
          <cell r="A2708">
            <v>36531</v>
          </cell>
          <cell r="B2708" t="str">
            <v>RETROESCAVADEIRA SOBRE RODAS COM CARREGADEIRA, TRACAO 4 X 4, POTENCIA LIQUIDA 88 HP, PESO OPERACIONAL MINIMO DE 6674 KG, CAPACIDADE DA CARREGADEIRA DE 1,00 M3 E DA RETROESCAVADEIRA MINIMA DE 0,26 M3, PROFUNDIDADE DE ESCAVACAO MAXIMA DE 4,37 M</v>
          </cell>
          <cell r="C2708" t="str">
            <v>UN</v>
          </cell>
          <cell r="D2708">
            <v>527621.91</v>
          </cell>
        </row>
        <row r="2709">
          <cell r="A2709">
            <v>44954</v>
          </cell>
          <cell r="B2709" t="str">
            <v>REVESTIMENTO EM CERAMICA ESMALTADA PARA FACHADAS, PECAS NO FORMATO APROX. *5 X 15* CM, FORNECIDAS EM PLACAS COM PECAS UNIDAS EM PONTOS</v>
          </cell>
          <cell r="C2709" t="str">
            <v>M2</v>
          </cell>
          <cell r="D2709">
            <v>126.26</v>
          </cell>
        </row>
        <row r="2710">
          <cell r="A2710">
            <v>44955</v>
          </cell>
          <cell r="B2710" t="str">
            <v>REVESTIMENTO EM CERAMICA ESMALTADA PARA FACHADAS, PECAS NO FORMATO APROX. *7 X 26* CM, FORNECIDAS EM PLACAS COM PECAS UNIDAS EM PONTOS</v>
          </cell>
          <cell r="C2710" t="str">
            <v>M2</v>
          </cell>
          <cell r="D2710">
            <v>184.5</v>
          </cell>
        </row>
        <row r="2711">
          <cell r="A2711">
            <v>10515</v>
          </cell>
          <cell r="B2711" t="str">
            <v>REVESTIMENTO EM CERAMICA ESMALTADA, FORMATO MAIOR A 2025 CM2</v>
          </cell>
          <cell r="C2711" t="str">
            <v>M2</v>
          </cell>
          <cell r="D2711">
            <v>62.68</v>
          </cell>
        </row>
        <row r="2712">
          <cell r="A2712">
            <v>153</v>
          </cell>
          <cell r="B2712" t="str">
            <v>REVESTIMENTO EPOXI DE ALTA RESISTENCIA QUIMICA, ISENTO DE SOLVENTES, BICOMPONENTE</v>
          </cell>
          <cell r="C2712" t="str">
            <v>L</v>
          </cell>
          <cell r="D2712">
            <v>94.69</v>
          </cell>
        </row>
        <row r="2713">
          <cell r="A2713">
            <v>536</v>
          </cell>
          <cell r="B2713" t="str">
            <v>REVESTIMENTO PARA PAREDE, EM CERAMICA ESMALTADA, FORMATO MENOR OU IGUAL A 2025 CM2</v>
          </cell>
          <cell r="C2713" t="str">
            <v>M2</v>
          </cell>
          <cell r="D2713">
            <v>35.299999999999997</v>
          </cell>
        </row>
        <row r="2714">
          <cell r="A2714">
            <v>20205</v>
          </cell>
          <cell r="B2714" t="str">
            <v>RIPA APARELHADA *1,5 X 5* CM, EM MACARANDUBA/MASSARANDUBA, ANGELIM OU EQUIVALENTE DA REGIAO</v>
          </cell>
          <cell r="C2714" t="str">
            <v>M</v>
          </cell>
          <cell r="D2714">
            <v>3.92</v>
          </cell>
        </row>
        <row r="2715">
          <cell r="A2715">
            <v>4412</v>
          </cell>
          <cell r="B2715" t="str">
            <v>RIPA NAO APARELHADA *1 X 3* CM, EM MACARANDUBA/MASSARANDUBA, ANGELIM OU EQUIVALENTE DA REGIAO - BRUTA</v>
          </cell>
          <cell r="C2715" t="str">
            <v>M</v>
          </cell>
          <cell r="D2715">
            <v>2.35</v>
          </cell>
        </row>
        <row r="2716">
          <cell r="A2716">
            <v>4408</v>
          </cell>
          <cell r="B2716" t="str">
            <v>RIPA NAO APARELHADA, *1,5 X 5* CM, EM MACARANDUBA/MASSARANDUBA, ANGELIM OU EQUIVALENTE DA REGIAO - BRUTA</v>
          </cell>
          <cell r="C2716" t="str">
            <v>M</v>
          </cell>
          <cell r="D2716">
            <v>2.93</v>
          </cell>
        </row>
        <row r="2717">
          <cell r="A2717">
            <v>36250</v>
          </cell>
          <cell r="B2717" t="str">
            <v>RODAFORRO EM PVC, PARA FORRO DE PVC, COMPRIMENTO 6 M</v>
          </cell>
          <cell r="C2717" t="str">
            <v>M</v>
          </cell>
          <cell r="D2717">
            <v>5.56</v>
          </cell>
        </row>
        <row r="2718">
          <cell r="A2718">
            <v>4803</v>
          </cell>
          <cell r="B2718" t="str">
            <v>RODAPE DE BORRACHA LISO, H = 70 MM, E = *2* MM, PARA ARGAMASSA, PRETO</v>
          </cell>
          <cell r="C2718" t="str">
            <v>M</v>
          </cell>
          <cell r="D2718">
            <v>29.87</v>
          </cell>
        </row>
        <row r="2719">
          <cell r="A2719">
            <v>6186</v>
          </cell>
          <cell r="B2719" t="str">
            <v>RODAPE DE MADEIRA MACICA CUMARU/IPE CHAMPANHE OU EQUIVALENTE DA REGIAO, *1,5 X 7 CM</v>
          </cell>
          <cell r="C2719" t="str">
            <v>M</v>
          </cell>
          <cell r="D2719">
            <v>15</v>
          </cell>
        </row>
        <row r="2720">
          <cell r="A2720">
            <v>4829</v>
          </cell>
          <cell r="B2720" t="str">
            <v>RODAPE EM MARMORE, POLIDO, BRANCO COMUM, L= *7* CM, E= *2* CM, CORTE RETO</v>
          </cell>
          <cell r="C2720" t="str">
            <v>M</v>
          </cell>
          <cell r="D2720">
            <v>51.19</v>
          </cell>
        </row>
        <row r="2721">
          <cell r="A2721">
            <v>39829</v>
          </cell>
          <cell r="B2721" t="str">
            <v>RODAPE EM POLIESTIRENO, BRANCO, H = *5* CM, E = *1,5* CM</v>
          </cell>
          <cell r="C2721" t="str">
            <v>M</v>
          </cell>
          <cell r="D2721">
            <v>43.6</v>
          </cell>
        </row>
        <row r="2722">
          <cell r="A2722">
            <v>20231</v>
          </cell>
          <cell r="B2722" t="str">
            <v>RODAPE OU RODABANCADA EM GRANITO, POLIDO, TIPO ANDORINHA/ QUARTZ/ CASTELO/ CORUMBA OU OUTROS EQUIVALENTES DA REGIAO, H= 10 CM, E= *2,0* CM</v>
          </cell>
          <cell r="C2722" t="str">
            <v>M</v>
          </cell>
          <cell r="D2722">
            <v>66.98</v>
          </cell>
        </row>
        <row r="2723">
          <cell r="A2723">
            <v>4804</v>
          </cell>
          <cell r="B2723" t="str">
            <v>RODAPE PLANO PARA PISO VINILICO, H = 5 CM</v>
          </cell>
          <cell r="C2723" t="str">
            <v>M</v>
          </cell>
          <cell r="D2723">
            <v>22.93</v>
          </cell>
        </row>
        <row r="2724">
          <cell r="A2724">
            <v>11573</v>
          </cell>
          <cell r="B2724" t="str">
            <v>RODIZIO TIPO NAPOLEAO PARA JANELAS DE CORRER, EM ZAMAC, COMPRIMENTO DE APROX 60 CM, COM ROLAMENTO EM ACO</v>
          </cell>
          <cell r="C2724" t="str">
            <v>UN</v>
          </cell>
          <cell r="D2724">
            <v>5.66</v>
          </cell>
        </row>
        <row r="2725">
          <cell r="A2725">
            <v>38401</v>
          </cell>
          <cell r="B2725" t="str">
            <v>RODO PARA CHAO 40 CM, COM BORRACHA DUPLA E CABO</v>
          </cell>
          <cell r="C2725" t="str">
            <v>UN</v>
          </cell>
          <cell r="D2725">
            <v>16.010000000000002</v>
          </cell>
        </row>
        <row r="2726">
          <cell r="A2726">
            <v>11575</v>
          </cell>
          <cell r="B2726" t="str">
            <v>ROLDANA CONCAVA DUPLA, 4 RODAS, EM ZAMAC COM CHAPA DE LATAO, ROLAMENTOS EM ACO, PARA PORTAS E JANELAS DE CORRER</v>
          </cell>
          <cell r="C2726" t="str">
            <v>UN</v>
          </cell>
          <cell r="D2726">
            <v>54.62</v>
          </cell>
        </row>
        <row r="2727">
          <cell r="A2727">
            <v>38179</v>
          </cell>
          <cell r="B2727" t="str">
            <v>ROLDANA CONCAVA DUPLA, 4 RODAS, PARA PORTA DE CORRER, EM ZAMAC COM CHAPA DE ACO, ROLAMENTO INTERNO BLINDADO DE ACO REVESTIDO EM NYLON</v>
          </cell>
          <cell r="C2727" t="str">
            <v>UN</v>
          </cell>
          <cell r="D2727">
            <v>45.16</v>
          </cell>
        </row>
        <row r="2728">
          <cell r="A2728">
            <v>20256</v>
          </cell>
          <cell r="B2728" t="str">
            <v>ROLDANA PLASTICA COM PREGO, TAMANHO 30 X 30 MM, PARA INSTALACAO ELETRICA APARENTE</v>
          </cell>
          <cell r="C2728" t="str">
            <v>UN</v>
          </cell>
          <cell r="D2728">
            <v>0.41</v>
          </cell>
        </row>
        <row r="2729">
          <cell r="A2729">
            <v>38393</v>
          </cell>
          <cell r="B2729" t="str">
            <v>ROLO DE ESPUMA POLIESTER, 23 CM X 68 MM (COMPRIMENTO X DIAMETRO), SEM CABO</v>
          </cell>
          <cell r="C2729" t="str">
            <v>UN</v>
          </cell>
          <cell r="D2729">
            <v>14.5</v>
          </cell>
        </row>
        <row r="2730">
          <cell r="A2730">
            <v>38390</v>
          </cell>
          <cell r="B2730" t="str">
            <v>ROLO DE LA DE CARNEIRO 25 MM X 23 CM (ALTURA DA LA X COMPRIMENTO), SEM CABO</v>
          </cell>
          <cell r="C2730" t="str">
            <v>UN</v>
          </cell>
          <cell r="D2730">
            <v>32.159999999999997</v>
          </cell>
        </row>
        <row r="2731">
          <cell r="A2731">
            <v>11578</v>
          </cell>
          <cell r="B2731" t="str">
            <v>ROSETA QUADRADA, SEM FUROS, EM ACO INOX POLIDO, LARGURA APROXIMADA DE 50 MM, PARA FECHADURA DE PORTA - PARAFUSOS INCLUIDOS</v>
          </cell>
          <cell r="C2731" t="str">
            <v>UN</v>
          </cell>
          <cell r="D2731">
            <v>11.79</v>
          </cell>
        </row>
        <row r="2732">
          <cell r="A2732">
            <v>11577</v>
          </cell>
          <cell r="B2732" t="str">
            <v>ROSETA REDONDA DE SOBREPOR, SEM FUROS, EM ACO INOX POLIDO, DIAMETRO APROXIMADO DE 50 MM, PARA FECHADURA DE PORTA - PARAFUSOS INCLUIDOS</v>
          </cell>
          <cell r="C2732" t="str">
            <v>UN</v>
          </cell>
          <cell r="D2732">
            <v>11.25</v>
          </cell>
        </row>
        <row r="2733">
          <cell r="A2733">
            <v>20214</v>
          </cell>
          <cell r="B2733" t="str">
            <v>RUFO PARA TELHA ESTRUTURAL DE FIBROCIMENTO 1 ABA (SEM AMIANTO)</v>
          </cell>
          <cell r="C2733" t="str">
            <v>UN</v>
          </cell>
          <cell r="D2733">
            <v>54.87</v>
          </cell>
        </row>
        <row r="2734">
          <cell r="A2734">
            <v>7237</v>
          </cell>
          <cell r="B2734" t="str">
            <v>RUFO PARA TELHA ONDULADA DE FIBROCIMENTO, E = 6 MM, ABA *260* MM, COMPRIMENTO 1100 MM (SEM AMIANTO)</v>
          </cell>
          <cell r="C2734" t="str">
            <v>UN</v>
          </cell>
          <cell r="D2734">
            <v>53.72</v>
          </cell>
        </row>
        <row r="2735">
          <cell r="A2735">
            <v>11757</v>
          </cell>
          <cell r="B2735" t="str">
            <v>SABONETEIRA DE PAREDE EM METAL CROMADO</v>
          </cell>
          <cell r="C2735" t="str">
            <v>UN</v>
          </cell>
          <cell r="D2735">
            <v>83.9</v>
          </cell>
        </row>
        <row r="2736">
          <cell r="A2736">
            <v>11758</v>
          </cell>
          <cell r="B2736" t="str">
            <v>SABONETEIRA PLASTICA TIPO DISPENSER PARA SABONETE LIQUIDO COM RESERVATORIO 800 A 1500 ML</v>
          </cell>
          <cell r="C2736" t="str">
            <v>UN</v>
          </cell>
          <cell r="D2736">
            <v>39.880000000000003</v>
          </cell>
        </row>
        <row r="2737">
          <cell r="A2737">
            <v>37526</v>
          </cell>
          <cell r="B2737" t="str">
            <v>SACO DE RAFIA PARA ENTULHO, NOVO, LISO (SEM CLICHE), *60 X 90* CM</v>
          </cell>
          <cell r="C2737" t="str">
            <v>UN</v>
          </cell>
          <cell r="D2737">
            <v>3.19</v>
          </cell>
        </row>
        <row r="2738">
          <cell r="A2738">
            <v>7581</v>
          </cell>
          <cell r="B2738" t="str">
            <v>SAPATILHA EM ACO GALVANIZADO PARA CABOS COM DIAMETRO NOMINAL ATE 5/8"</v>
          </cell>
          <cell r="C2738" t="str">
            <v>UN</v>
          </cell>
          <cell r="D2738">
            <v>3.1</v>
          </cell>
        </row>
        <row r="2739">
          <cell r="A2739">
            <v>4509</v>
          </cell>
          <cell r="B2739" t="str">
            <v>SARRAFO *2,5 X 10* CM EM PINUS, MISTA OU EQUIVALENTE DA REGIAO - BRUTA</v>
          </cell>
          <cell r="C2739" t="str">
            <v>M</v>
          </cell>
          <cell r="D2739">
            <v>3.55</v>
          </cell>
        </row>
        <row r="2740">
          <cell r="A2740">
            <v>4512</v>
          </cell>
          <cell r="B2740" t="str">
            <v>SARRAFO *2,5 X 5* CM EM PINUS, MISTA OU EQUIVALENTE DA REGIAO - BRUTA</v>
          </cell>
          <cell r="C2740" t="str">
            <v>M</v>
          </cell>
          <cell r="D2740">
            <v>1.69</v>
          </cell>
        </row>
        <row r="2741">
          <cell r="A2741">
            <v>4517</v>
          </cell>
          <cell r="B2741" t="str">
            <v>SARRAFO *2,5 X 7,5* CM EM PINUS, MISTA OU EQUIVALENTE DA REGIAO - BRUTA</v>
          </cell>
          <cell r="C2741" t="str">
            <v>M</v>
          </cell>
          <cell r="D2741">
            <v>2.44</v>
          </cell>
        </row>
        <row r="2742">
          <cell r="A2742">
            <v>20206</v>
          </cell>
          <cell r="B2742" t="str">
            <v>SARRAFO APARELHADO *2 X 10* CM, EM MACARANDUBA/MASSARANDUBA, ANGELIM OU EQUIVALENTE DA REGIAO</v>
          </cell>
          <cell r="C2742" t="str">
            <v>M</v>
          </cell>
          <cell r="D2742">
            <v>10.58</v>
          </cell>
        </row>
        <row r="2743">
          <cell r="A2743">
            <v>4460</v>
          </cell>
          <cell r="B2743" t="str">
            <v>SARRAFO NAO APARELHADO *2,5 X 10* CM, EM MACARANDUBA/MASSARANDUBA, ANGELIM OU EQUIVALENTE DA REGIAO - BRUTA</v>
          </cell>
          <cell r="C2743" t="str">
            <v>M</v>
          </cell>
          <cell r="D2743">
            <v>10.86</v>
          </cell>
        </row>
        <row r="2744">
          <cell r="A2744">
            <v>4415</v>
          </cell>
          <cell r="B2744" t="str">
            <v>SARRAFO NAO APARELHADO *2,5 X 5* CM, EM MACARANDUBA/MASSARANDUBA, ANGELIM, PEROBA-ROSA OU EQUIVALENTE DA REGIAO - BRUTA</v>
          </cell>
          <cell r="C2744" t="str">
            <v>M</v>
          </cell>
          <cell r="D2744">
            <v>5.81</v>
          </cell>
        </row>
        <row r="2745">
          <cell r="A2745">
            <v>4417</v>
          </cell>
          <cell r="B2745" t="str">
            <v>SARRAFO NAO APARELHADO *2,5 X 7* CM, EM MACARANDUBA/MASSARANDUBA, ANGELIM, PEROBA-ROSA OU EQUIVALENTE DA REGIAO - BRUTA</v>
          </cell>
          <cell r="C2745" t="str">
            <v>M</v>
          </cell>
          <cell r="D2745">
            <v>8.3699999999999992</v>
          </cell>
        </row>
        <row r="2746">
          <cell r="A2746">
            <v>37373</v>
          </cell>
          <cell r="B2746" t="str">
            <v>SEGURO - HORISTA (COLETADO CAIXA - ENCARGOS COMPLEMENTARES)</v>
          </cell>
          <cell r="C2746" t="str">
            <v>H</v>
          </cell>
          <cell r="D2746">
            <v>0.08</v>
          </cell>
        </row>
        <row r="2747">
          <cell r="A2747">
            <v>40864</v>
          </cell>
          <cell r="B2747" t="str">
            <v>SEGURO - MENSALISTA (COLETADO CAIXA - ENCARGOS COMPLEMENTARES)</v>
          </cell>
          <cell r="C2747" t="str">
            <v>MES</v>
          </cell>
          <cell r="D2747">
            <v>15.46</v>
          </cell>
        </row>
        <row r="2748">
          <cell r="A2748">
            <v>4734</v>
          </cell>
          <cell r="B2748" t="str">
            <v>SEIXO ROLADO PARA APLICACAO EM CONCRETO (POSTO PEDREIRA/FORNECEDOR, SEM FRETE)</v>
          </cell>
          <cell r="C2748" t="str">
            <v>M3</v>
          </cell>
          <cell r="D2748">
            <v>209.44</v>
          </cell>
        </row>
        <row r="2749">
          <cell r="A2749">
            <v>6085</v>
          </cell>
          <cell r="B2749" t="str">
            <v>SELADOR ACRILICO OPACO PREMIUM INTERIOR/EXTERIOR</v>
          </cell>
          <cell r="C2749" t="str">
            <v>L</v>
          </cell>
          <cell r="D2749">
            <v>8.89</v>
          </cell>
        </row>
        <row r="2750">
          <cell r="A2750">
            <v>38396</v>
          </cell>
          <cell r="B2750" t="str">
            <v>SELADOR HORIZONTAL PARA FITA DE ACO 1" (25 MM)</v>
          </cell>
          <cell r="C2750" t="str">
            <v>UN</v>
          </cell>
          <cell r="D2750">
            <v>513.66</v>
          </cell>
        </row>
        <row r="2751">
          <cell r="A2751">
            <v>11622</v>
          </cell>
          <cell r="B2751" t="str">
            <v>SELANTE A BASE DE ALCATRAO E POLIURETANO PARA JUNTAS HORIZONTAIS</v>
          </cell>
          <cell r="C2751" t="str">
            <v>KG</v>
          </cell>
          <cell r="D2751">
            <v>71.349999999999994</v>
          </cell>
        </row>
        <row r="2752">
          <cell r="A2752">
            <v>43143</v>
          </cell>
          <cell r="B2752" t="str">
            <v>SELANTE ACRILICO PARA TRATAMENTO / ACABAMENTO SUPERFICIAL DE CONCRETO ESTAMPADO, APARENTE, PEDRAS E OUTROS</v>
          </cell>
          <cell r="C2752" t="str">
            <v>L</v>
          </cell>
          <cell r="D2752">
            <v>26.95</v>
          </cell>
        </row>
        <row r="2753">
          <cell r="A2753">
            <v>7317</v>
          </cell>
          <cell r="B2753" t="str">
            <v>SELANTE DE BASE ASFALTICA PARA VEDACAO</v>
          </cell>
          <cell r="C2753" t="str">
            <v>KG</v>
          </cell>
          <cell r="D2753">
            <v>39.07</v>
          </cell>
        </row>
        <row r="2754">
          <cell r="A2754">
            <v>142</v>
          </cell>
          <cell r="B2754" t="str">
            <v>SELANTE ELASTICO MONOCOMPONENTE A BASE DE POLIURETANO (PU) PARA JUNTAS DIVERSAS</v>
          </cell>
          <cell r="C2754" t="str">
            <v>310ML</v>
          </cell>
          <cell r="D2754">
            <v>33.659999999999997</v>
          </cell>
        </row>
        <row r="2755">
          <cell r="A2755">
            <v>43142</v>
          </cell>
          <cell r="B2755" t="str">
            <v>SELANTE MONOCOMPONENTE A BASE DE SILICONE DE BAIXO MODULO, PARA JUNTAS DE PAVIMENTACAO</v>
          </cell>
          <cell r="C2755" t="str">
            <v>L</v>
          </cell>
          <cell r="D2755">
            <v>152.91999999999999</v>
          </cell>
        </row>
        <row r="2756">
          <cell r="A2756">
            <v>38123</v>
          </cell>
          <cell r="B2756" t="str">
            <v>SELANTE TIPO VEDA CALHA PARA METAL E FIBROCIMENTO</v>
          </cell>
          <cell r="C2756" t="str">
            <v>KG</v>
          </cell>
          <cell r="D2756">
            <v>56.2</v>
          </cell>
        </row>
        <row r="2757">
          <cell r="A2757">
            <v>42699</v>
          </cell>
          <cell r="B2757" t="str">
            <v>SELIM PVC, COM TRAVA, JE, 90 GRAUS, DN 125 X 100 MM OU 150 X 100 MM, PARA REDE COLETORA ESGOTO</v>
          </cell>
          <cell r="C2757" t="str">
            <v>UN</v>
          </cell>
          <cell r="D2757">
            <v>31.13</v>
          </cell>
        </row>
        <row r="2758">
          <cell r="A2758">
            <v>37743</v>
          </cell>
          <cell r="B2758" t="str">
            <v>SEMIRREBOQUE COM DOIS EIXOS EM TANDEM TIPO BASCULANTE COM CACAMBA METALICA 14 M3 (INCLUI MONTAGEM, NAO INCLUI CAVALO MECANICO)</v>
          </cell>
          <cell r="C2758" t="str">
            <v>UN</v>
          </cell>
          <cell r="D2758">
            <v>212196.78</v>
          </cell>
        </row>
        <row r="2759">
          <cell r="A2759">
            <v>37744</v>
          </cell>
          <cell r="B2759" t="str">
            <v>SEMIRREBOQUE COM TRES EIXOS EM TANDEM TIPO BASCULANTE COM CACAMBA METALICA 18 M3 (INCLUI MONTAGEM, NAO INCLUI CAVALO MECANICO)</v>
          </cell>
          <cell r="C2759" t="str">
            <v>UN</v>
          </cell>
          <cell r="D2759">
            <v>249503.49</v>
          </cell>
        </row>
        <row r="2760">
          <cell r="A2760">
            <v>37741</v>
          </cell>
          <cell r="B2760" t="str">
            <v>SEMIRREBOQUE COM TRES EIXOS, PARA TRANSPORTE DE CARGA SECA, DIMENSOES APROXIMADAS 2,60 X 12,50 X 0,50 M (NAO INCLUI CAVALO MECANICO)</v>
          </cell>
          <cell r="C2760" t="str">
            <v>UN</v>
          </cell>
          <cell r="D2760">
            <v>192949.37</v>
          </cell>
        </row>
        <row r="2761">
          <cell r="A2761">
            <v>14618</v>
          </cell>
          <cell r="B2761" t="str">
            <v>SERRA CIRCULAR DE BANCADA COM MOTOR ELETRICO, POTENCIA DE *1600* W, PARA DISCO DE DIAMETRO DE 10" (250 MM)</v>
          </cell>
          <cell r="C2761" t="str">
            <v>UN</v>
          </cell>
          <cell r="D2761">
            <v>1315.88</v>
          </cell>
        </row>
        <row r="2762">
          <cell r="A2762">
            <v>40269</v>
          </cell>
          <cell r="B2762" t="str">
            <v>SERRA CIRCULAR DE BANCADA, MODELO PICA-PAU, DIAMETRO DE 350 MM. CARACTERISTICAS DO MOTOR: TRIFASICO, POTENCIA DE 5 HP, FREQUENCIA DE 60 HZ</v>
          </cell>
          <cell r="C2762" t="str">
            <v>UN</v>
          </cell>
          <cell r="D2762">
            <v>5301.6</v>
          </cell>
        </row>
        <row r="2763">
          <cell r="A2763">
            <v>6110</v>
          </cell>
          <cell r="B2763" t="str">
            <v>SERRALHEIRO (HORISTA)</v>
          </cell>
          <cell r="C2763" t="str">
            <v>H</v>
          </cell>
          <cell r="D2763">
            <v>24.2</v>
          </cell>
        </row>
        <row r="2764">
          <cell r="A2764">
            <v>40910</v>
          </cell>
          <cell r="B2764" t="str">
            <v>SERRALHEIRO (MENSALISTA)</v>
          </cell>
          <cell r="C2764" t="str">
            <v>MES</v>
          </cell>
          <cell r="D2764">
            <v>4243.8900000000003</v>
          </cell>
        </row>
        <row r="2765">
          <cell r="A2765">
            <v>6111</v>
          </cell>
          <cell r="B2765" t="str">
            <v>SERVENTE DE OBRAS (HORISTA)</v>
          </cell>
          <cell r="C2765" t="str">
            <v>H</v>
          </cell>
          <cell r="D2765">
            <v>17.100000000000001</v>
          </cell>
        </row>
        <row r="2766">
          <cell r="A2766">
            <v>41084</v>
          </cell>
          <cell r="B2766" t="str">
            <v>SERVENTE DE OBRAS (MENSALISTA)</v>
          </cell>
          <cell r="C2766" t="str">
            <v>MES</v>
          </cell>
          <cell r="D2766">
            <v>2998.88</v>
          </cell>
        </row>
        <row r="2767">
          <cell r="A2767">
            <v>44535</v>
          </cell>
          <cell r="B2767" t="str">
            <v>SERVICO DE BOMBEAMENTO DE CONCRETO COM CONSUMO MINIMO DE 40 M3, (DISPONIBILIZACAO DE BOMBA), SEM O LANCAMENTO</v>
          </cell>
          <cell r="C2767" t="str">
            <v>M3</v>
          </cell>
          <cell r="D2767">
            <v>46.35</v>
          </cell>
        </row>
        <row r="2768">
          <cell r="A2768">
            <v>44945</v>
          </cell>
          <cell r="B2768" t="str">
            <v>SIFAO / TUBO SINFONADO EXTENSIVEL/SANFONADO, UNIVERSAL/ SIMPLES, ENTRE *50 A 70* CM, DE PLASTICO BRANCO</v>
          </cell>
          <cell r="C2768" t="str">
            <v>UN</v>
          </cell>
          <cell r="D2768">
            <v>7.9</v>
          </cell>
        </row>
        <row r="2769">
          <cell r="A2769">
            <v>38637</v>
          </cell>
          <cell r="B2769" t="str">
            <v>SIFAO EM METAL CROMADO PARA PIA AMERICANA, 1.1/2 X 1.1/2"</v>
          </cell>
          <cell r="C2769" t="str">
            <v>UN</v>
          </cell>
          <cell r="D2769">
            <v>370.01</v>
          </cell>
        </row>
        <row r="2770">
          <cell r="A2770">
            <v>6150</v>
          </cell>
          <cell r="B2770" t="str">
            <v>SIFAO EM METAL CROMADO PARA PIA AMERICANA, 1.1/2 X 2"</v>
          </cell>
          <cell r="C2770" t="str">
            <v>UN</v>
          </cell>
          <cell r="D2770">
            <v>374.53</v>
          </cell>
        </row>
        <row r="2771">
          <cell r="A2771">
            <v>6136</v>
          </cell>
          <cell r="B2771" t="str">
            <v>SIFAO EM METAL CROMADO PARA PIA OU LAVATORIO, 1 X 1.1/2"</v>
          </cell>
          <cell r="C2771" t="str">
            <v>UN</v>
          </cell>
          <cell r="D2771">
            <v>294.39999999999998</v>
          </cell>
        </row>
        <row r="2772">
          <cell r="A2772">
            <v>38638</v>
          </cell>
          <cell r="B2772" t="str">
            <v>SIFAO EM METAL CROMADO PARA TANQUE, 1.1/4 X 1.1/2"</v>
          </cell>
          <cell r="C2772" t="str">
            <v>UN</v>
          </cell>
          <cell r="D2772">
            <v>311.79000000000002</v>
          </cell>
        </row>
        <row r="2773">
          <cell r="A2773">
            <v>20262</v>
          </cell>
          <cell r="B2773" t="str">
            <v>SIFAO PLASTICO EXTENSIVEL UNIVERSAL, TIPO COPO</v>
          </cell>
          <cell r="C2773" t="str">
            <v>UN</v>
          </cell>
          <cell r="D2773">
            <v>14.47</v>
          </cell>
        </row>
        <row r="2774">
          <cell r="A2774">
            <v>6145</v>
          </cell>
          <cell r="B2774" t="str">
            <v>SIFAO PLASTICO TIPO COPO PARA PIA AMERICANA 1.1/2 X 1.1/2"</v>
          </cell>
          <cell r="C2774" t="str">
            <v>UN</v>
          </cell>
          <cell r="D2774">
            <v>15.98</v>
          </cell>
        </row>
        <row r="2775">
          <cell r="A2775">
            <v>6149</v>
          </cell>
          <cell r="B2775" t="str">
            <v>SIFAO PLASTICO TIPO COPO PARA PIA OU LAVATORIO, 1 X 1.1/2"</v>
          </cell>
          <cell r="C2775" t="str">
            <v>UN</v>
          </cell>
          <cell r="D2775">
            <v>10.56</v>
          </cell>
        </row>
        <row r="2776">
          <cell r="A2776">
            <v>6146</v>
          </cell>
          <cell r="B2776" t="str">
            <v>SIFAO PLASTICO TIPO COPO PARA TANQUE, 1.1/4 X 1.1/2"</v>
          </cell>
          <cell r="C2776" t="str">
            <v>UN</v>
          </cell>
          <cell r="D2776">
            <v>15.18</v>
          </cell>
        </row>
        <row r="2777">
          <cell r="A2777">
            <v>44536</v>
          </cell>
          <cell r="B2777" t="str">
            <v>SILICA ATIVA PARA ADICAO EM CONCRETO E  ARGAMASSA</v>
          </cell>
          <cell r="C2777" t="str">
            <v>KG</v>
          </cell>
          <cell r="D2777">
            <v>2.83</v>
          </cell>
        </row>
        <row r="2778">
          <cell r="A2778">
            <v>39961</v>
          </cell>
          <cell r="B2778" t="str">
            <v>SILICONE ACETICO USO GERAL INCOLOR 280 G</v>
          </cell>
          <cell r="C2778" t="str">
            <v>UN</v>
          </cell>
          <cell r="D2778">
            <v>22.24</v>
          </cell>
        </row>
        <row r="2779">
          <cell r="A2779">
            <v>20250</v>
          </cell>
          <cell r="B2779" t="str">
            <v>SISAL EM FIBRA / ESTOPA SISAL PARA GESSO</v>
          </cell>
          <cell r="C2779" t="str">
            <v>KG</v>
          </cell>
          <cell r="D2779">
            <v>14.4</v>
          </cell>
        </row>
        <row r="2780">
          <cell r="A2780">
            <v>13388</v>
          </cell>
          <cell r="B2780" t="str">
            <v>SOLDA EM BARRA DE ESTANHO-CHUMBO 50/50</v>
          </cell>
          <cell r="C2780" t="str">
            <v>KG</v>
          </cell>
          <cell r="D2780">
            <v>193</v>
          </cell>
        </row>
        <row r="2781">
          <cell r="A2781">
            <v>6160</v>
          </cell>
          <cell r="B2781" t="str">
            <v>SOLDADOR (HORISTA)</v>
          </cell>
          <cell r="C2781" t="str">
            <v>H</v>
          </cell>
          <cell r="D2781">
            <v>24.54</v>
          </cell>
        </row>
        <row r="2782">
          <cell r="A2782">
            <v>41087</v>
          </cell>
          <cell r="B2782" t="str">
            <v>SOLDADOR (MENSALISTA)</v>
          </cell>
          <cell r="C2782" t="str">
            <v>MES</v>
          </cell>
          <cell r="D2782">
            <v>4304.95</v>
          </cell>
        </row>
        <row r="2783">
          <cell r="A2783">
            <v>6166</v>
          </cell>
          <cell r="B2783" t="str">
            <v>SOLDADOR ELETRICO (PARA SOLDA A SER TESTADA COM RAIOS "X") (HORISTA)</v>
          </cell>
          <cell r="C2783" t="str">
            <v>H</v>
          </cell>
          <cell r="D2783">
            <v>19.86</v>
          </cell>
        </row>
        <row r="2784">
          <cell r="A2784">
            <v>41088</v>
          </cell>
          <cell r="B2784" t="str">
            <v>SOLDADOR ELETRICO (PARA SOLDA A SER TESTADA COM RAIOS "X") (MENSALISTA)</v>
          </cell>
          <cell r="C2784" t="str">
            <v>MES</v>
          </cell>
          <cell r="D2784">
            <v>3484.87</v>
          </cell>
        </row>
        <row r="2785">
          <cell r="A2785">
            <v>20232</v>
          </cell>
          <cell r="B2785" t="str">
            <v>SOLEIRA EM GRANITO, POLIDO, TIPO ANDORINHA/ QUARTZ/ CASTELO/ CORUMBA OU OUTROS EQUIVALENTES DA REGIAO, L= *15* CM, E= *2,0* CM</v>
          </cell>
          <cell r="C2785" t="str">
            <v>M</v>
          </cell>
          <cell r="D2785">
            <v>94.81</v>
          </cell>
        </row>
        <row r="2786">
          <cell r="A2786">
            <v>4828</v>
          </cell>
          <cell r="B2786" t="str">
            <v>SOLEIRA/ PEITORIL EM MARMORE, POLIDO, BRANCO COMUM, L= *15* CM, E= *2* CM, CORTE RETO</v>
          </cell>
          <cell r="C2786" t="str">
            <v>M</v>
          </cell>
          <cell r="D2786">
            <v>76.41</v>
          </cell>
        </row>
        <row r="2787">
          <cell r="A2787">
            <v>20249</v>
          </cell>
          <cell r="B2787" t="str">
            <v>SOLEIRA/ TABEIRA EM MARMORE, POLIDO, BRANCO COMUM, L= 5 CM, E= *2,0* CM</v>
          </cell>
          <cell r="C2787" t="str">
            <v>M</v>
          </cell>
          <cell r="D2787">
            <v>41.84</v>
          </cell>
        </row>
        <row r="2788">
          <cell r="A2788">
            <v>11609</v>
          </cell>
          <cell r="B2788" t="str">
            <v>SOLUCAO ASFALTICA ELASTOMERICA PARA IMPRIMACAO, APLICACAO A FRIO</v>
          </cell>
          <cell r="C2788" t="str">
            <v>L</v>
          </cell>
          <cell r="D2788">
            <v>11.85</v>
          </cell>
        </row>
        <row r="2789">
          <cell r="A2789">
            <v>20083</v>
          </cell>
          <cell r="B2789" t="str">
            <v>SOLUCAO PREPARADORA / LIMPADORA PARA PVC, FRASCO COM 1000 CM3</v>
          </cell>
          <cell r="C2789" t="str">
            <v>UN</v>
          </cell>
          <cell r="D2789">
            <v>83.68</v>
          </cell>
        </row>
        <row r="2790">
          <cell r="A2790">
            <v>12295</v>
          </cell>
          <cell r="B2790" t="str">
            <v>SOQUETE DE BAQUELITE BASE E27, PARA LAMPADAS</v>
          </cell>
          <cell r="C2790" t="str">
            <v>UN</v>
          </cell>
          <cell r="D2790">
            <v>3.45</v>
          </cell>
        </row>
        <row r="2791">
          <cell r="A2791">
            <v>12296</v>
          </cell>
          <cell r="B2791" t="str">
            <v>SOQUETE DE PORCELANA BASE E27, FIXO DE TETO, PARA LAMPADAS</v>
          </cell>
          <cell r="C2791" t="str">
            <v>UN</v>
          </cell>
          <cell r="D2791">
            <v>4.47</v>
          </cell>
        </row>
        <row r="2792">
          <cell r="A2792">
            <v>12294</v>
          </cell>
          <cell r="B2792" t="str">
            <v>SOQUETE DE PORCELANA BASE E27, PARA USO AO TEMPO, PARA LAMPADAS</v>
          </cell>
          <cell r="C2792" t="str">
            <v>UN</v>
          </cell>
          <cell r="D2792">
            <v>10.74</v>
          </cell>
        </row>
        <row r="2793">
          <cell r="A2793">
            <v>14543</v>
          </cell>
          <cell r="B2793" t="str">
            <v>SOQUETE DE PVC / TERMOPLASTICO BASE E27, COM CHAVE, PARA LAMPADAS</v>
          </cell>
          <cell r="C2793" t="str">
            <v>UN</v>
          </cell>
          <cell r="D2793">
            <v>7.66</v>
          </cell>
        </row>
        <row r="2794">
          <cell r="A2794">
            <v>13329</v>
          </cell>
          <cell r="B2794" t="str">
            <v>SOQUETE DE PVC / TERMOPLASTICO BASE E27, COM RABICHO, PARA LAMPADAS</v>
          </cell>
          <cell r="C2794" t="str">
            <v>UN</v>
          </cell>
          <cell r="D2794">
            <v>4.5</v>
          </cell>
        </row>
        <row r="2795">
          <cell r="A2795">
            <v>21047</v>
          </cell>
          <cell r="B2795" t="str">
            <v>SPRINKLER TIPO PENDENTE, BULBO AMARELO DE RESPOSTA RAPIDA, 79 GRAUS CELSIUS, ACABAMENTO CROMADO, D = 20 MM (3/4")</v>
          </cell>
          <cell r="C2795" t="str">
            <v>UN</v>
          </cell>
          <cell r="D2795">
            <v>95.67</v>
          </cell>
        </row>
        <row r="2796">
          <cell r="A2796">
            <v>21042</v>
          </cell>
          <cell r="B2796" t="str">
            <v>SPRINKLER TIPO PENDENTE, BULBO AMARELO DE RESPOSTA RAPIDA, 79 GRAUS CELSIUS, ACABAMENTO NATURAL OU CROMADO, D = 15 MM (1/2")</v>
          </cell>
          <cell r="C2796" t="str">
            <v>UN</v>
          </cell>
          <cell r="D2796">
            <v>73.739999999999995</v>
          </cell>
        </row>
        <row r="2797">
          <cell r="A2797">
            <v>21043</v>
          </cell>
          <cell r="B2797" t="str">
            <v>SPRINKLER TIPO PENDENTE, BULBO AMARELO DE RESPOSTA RAPIDA, 79 GRAUS CELSIUS, ACABAMENTO NATURAL, D = 20 MM (3/4")</v>
          </cell>
          <cell r="C2797" t="str">
            <v>UN</v>
          </cell>
          <cell r="D2797">
            <v>93.15</v>
          </cell>
        </row>
        <row r="2798">
          <cell r="A2798">
            <v>21044</v>
          </cell>
          <cell r="B2798" t="str">
            <v>SPRINKLER TIPO PENDENTE, BULBO VERMELHO DE RESPOSTA RAPIDA, 68 GRAUS CELSIUS, ACABAMENTO CROMADO, D = 15 MM (1/2")</v>
          </cell>
          <cell r="C2798" t="str">
            <v>UN</v>
          </cell>
          <cell r="D2798">
            <v>64.89</v>
          </cell>
        </row>
        <row r="2799">
          <cell r="A2799">
            <v>21045</v>
          </cell>
          <cell r="B2799" t="str">
            <v>SPRINKLER TIPO PENDENTE, BULBO VERMELHO DE RESPOSTA RAPIDA, 68 GRAUS CELSIUS, ACABAMENTO CROMADO, D = 20 MM (3/4")</v>
          </cell>
          <cell r="C2799" t="str">
            <v>UN</v>
          </cell>
          <cell r="D2799">
            <v>88.88</v>
          </cell>
        </row>
        <row r="2800">
          <cell r="A2800">
            <v>21041</v>
          </cell>
          <cell r="B2800" t="str">
            <v>SPRINKLER TIPO PENDENTE, BULBO VERMELHO DE RESPOSTA RAPIDA, 68 GRAUS CELSIUS, ACABAMENTO NATURAL, D = 20 MM (3/4")</v>
          </cell>
          <cell r="C2800" t="str">
            <v>UN</v>
          </cell>
          <cell r="D2800">
            <v>76.650000000000006</v>
          </cell>
        </row>
        <row r="2801">
          <cell r="A2801">
            <v>21040</v>
          </cell>
          <cell r="B2801" t="str">
            <v>SPRINKLER TIPO PENDENTE, BULBO VERMELHO RESPOSTA RAPIDA, 68 GRAUS CELSIUS, ACABAMENTO NATURAL, D = 15 MM (1/2")</v>
          </cell>
          <cell r="C2801" t="str">
            <v>UN</v>
          </cell>
          <cell r="D2801">
            <v>63.5</v>
          </cell>
        </row>
        <row r="2802">
          <cell r="A2802">
            <v>38099</v>
          </cell>
          <cell r="B2802" t="str">
            <v>SUPORTE DE FIXACAO PARA ESPELHO / PLACA 4" X 2", PARA 3 MODULOS, PARA INSTALACAO DE TOMADAS E INTERRUPTORES (SOMENTE SUPORTE)</v>
          </cell>
          <cell r="C2802" t="str">
            <v>UN</v>
          </cell>
          <cell r="D2802">
            <v>1.67</v>
          </cell>
        </row>
        <row r="2803">
          <cell r="A2803">
            <v>38100</v>
          </cell>
          <cell r="B2803" t="str">
            <v>SUPORTE DE FIXACAO PARA ESPELHO / PLACA 4" X 4", PARA 6 MODULOS, PARA INSTALACAO DE TOMADAS E INTERRUPTORES (SOMENTE SUPORTE)</v>
          </cell>
          <cell r="C2803" t="str">
            <v>UN</v>
          </cell>
          <cell r="D2803">
            <v>2.74</v>
          </cell>
        </row>
        <row r="2804">
          <cell r="A2804">
            <v>7576</v>
          </cell>
          <cell r="B2804" t="str">
            <v>SUPORTE EM ACO GALVANIZADO PARA TRANSFORMADOR PARA POSTE DUPLO T 185 X 95 MM, CHAPA DE 5/16"</v>
          </cell>
          <cell r="C2804" t="str">
            <v>UN</v>
          </cell>
          <cell r="D2804">
            <v>127.45</v>
          </cell>
        </row>
        <row r="2805">
          <cell r="A2805">
            <v>3384</v>
          </cell>
          <cell r="B2805" t="str">
            <v>SUPORTE GUIA SIMPLES COM ROLDANA EM POLIPROPILENO PARA CHUMBAR, H = 20 CM</v>
          </cell>
          <cell r="C2805" t="str">
            <v>UN</v>
          </cell>
          <cell r="D2805">
            <v>6.52</v>
          </cell>
        </row>
        <row r="2806">
          <cell r="A2806">
            <v>12626</v>
          </cell>
          <cell r="B2806" t="str">
            <v>SUPORTE METALICO PARA CALHA PLUVIAL, ZINCADO, DOBRADO, DIAMETRO ENTRE 119 E 170 MM, PARA DRENAGEM PLUVIAL PREDIAL</v>
          </cell>
          <cell r="C2806" t="str">
            <v>UN</v>
          </cell>
          <cell r="D2806">
            <v>39.380000000000003</v>
          </cell>
        </row>
        <row r="2807">
          <cell r="A2807">
            <v>11033</v>
          </cell>
          <cell r="B2807" t="str">
            <v>SUPORTE PARA CALHA DE 150 MM EM ACO GALVANIZADO</v>
          </cell>
          <cell r="C2807" t="str">
            <v>UN</v>
          </cell>
          <cell r="D2807">
            <v>5.23</v>
          </cell>
        </row>
        <row r="2808">
          <cell r="A2808">
            <v>6194</v>
          </cell>
          <cell r="B2808" t="str">
            <v>TABUA *2,5 X 15 CM EM PINUS, MISTA OU EQUIVALENTE DA REGIAO - BRUTA</v>
          </cell>
          <cell r="C2808" t="str">
            <v>M</v>
          </cell>
          <cell r="D2808">
            <v>4.99</v>
          </cell>
        </row>
        <row r="2809">
          <cell r="A2809">
            <v>10567</v>
          </cell>
          <cell r="B2809" t="str">
            <v>TABUA *2,5 X 23* CM EM PINUS, MISTA OU EQUIVALENTE DA REGIAO - BRUTA</v>
          </cell>
          <cell r="C2809" t="str">
            <v>M</v>
          </cell>
          <cell r="D2809">
            <v>7.9</v>
          </cell>
        </row>
        <row r="2810">
          <cell r="A2810">
            <v>6212</v>
          </cell>
          <cell r="B2810" t="str">
            <v>TABUA *2,5 X 30 CM EM PINUS, MISTA OU EQUIVALENTE DA REGIAO - BRUTA</v>
          </cell>
          <cell r="C2810" t="str">
            <v>M</v>
          </cell>
          <cell r="D2810">
            <v>11.6</v>
          </cell>
        </row>
        <row r="2811">
          <cell r="A2811">
            <v>3993</v>
          </cell>
          <cell r="B2811" t="str">
            <v>TABUA APARELHADA *2,5 X 15* CM, EM MACARANDUBA/MASSARANDUBA, ANGELIM OU EQUIVALENTE DA REGIAO</v>
          </cell>
          <cell r="C2811" t="str">
            <v>M2</v>
          </cell>
          <cell r="D2811">
            <v>140.57</v>
          </cell>
        </row>
        <row r="2812">
          <cell r="A2812">
            <v>3990</v>
          </cell>
          <cell r="B2812" t="str">
            <v>TABUA APARELHADA *2,5 X 25* CM, EM MACARANDUBA/MASSARANDUBA, ANGELIM OU EQUIVALENTE DA REGIAO</v>
          </cell>
          <cell r="C2812" t="str">
            <v>M</v>
          </cell>
          <cell r="D2812">
            <v>26.45</v>
          </cell>
        </row>
        <row r="2813">
          <cell r="A2813">
            <v>3992</v>
          </cell>
          <cell r="B2813" t="str">
            <v>TABUA APARELHADA *2,5 X 30* CM, EM MACARANDUBA/MASSARANDUBA, ANGELIM OU EQUIVALENTE DA REGIAO</v>
          </cell>
          <cell r="C2813" t="str">
            <v>M</v>
          </cell>
          <cell r="D2813">
            <v>35.71</v>
          </cell>
        </row>
        <row r="2814">
          <cell r="A2814">
            <v>6178</v>
          </cell>
          <cell r="B2814" t="str">
            <v>TABUA DE MADEIRA PARA PISO, CUMARU/IPE CHAMPANHE OU EQUIVALENTE DA REGIAO, ENCAIXE MACHO/FEMEA, *10 X 2* CM</v>
          </cell>
          <cell r="C2814" t="str">
            <v>M2</v>
          </cell>
          <cell r="D2814">
            <v>250.17</v>
          </cell>
        </row>
        <row r="2815">
          <cell r="A2815">
            <v>6180</v>
          </cell>
          <cell r="B2815" t="str">
            <v>TABUA DE MADEIRA PARA PISO, CUMARU/IPE CHAMPANHE OU EQUIVALENTE DA REGIAO, ENCAIXE MACHO/FEMEA, *15 X 2* CM</v>
          </cell>
          <cell r="C2815" t="str">
            <v>M2</v>
          </cell>
          <cell r="D2815">
            <v>270</v>
          </cell>
        </row>
        <row r="2816">
          <cell r="A2816">
            <v>6182</v>
          </cell>
          <cell r="B2816" t="str">
            <v>TABUA DE MADEIRA PARA PISO, IPE (CERNE) OU EQUIVALENTE DA REGIAO, ENCAIXE MACHO/FEMEA, *20 X 2* CM</v>
          </cell>
          <cell r="C2816" t="str">
            <v>M2</v>
          </cell>
          <cell r="D2816">
            <v>335.13</v>
          </cell>
        </row>
        <row r="2817">
          <cell r="A2817">
            <v>43614</v>
          </cell>
          <cell r="B2817" t="str">
            <v>TABUA NAO APARELHADA *2,5 X 15* CM, EM MACARANDUBA/MASSARANDUBA, ANGELIM OU EQUIVALENTE DA REGIAO - BRUTA</v>
          </cell>
          <cell r="C2817" t="str">
            <v>M</v>
          </cell>
          <cell r="D2817">
            <v>17.87</v>
          </cell>
        </row>
        <row r="2818">
          <cell r="A2818">
            <v>6193</v>
          </cell>
          <cell r="B2818" t="str">
            <v>TABUA NAO APARELHADA *2,5 X 20* CM, EM MACARANDUBA/MASSARANDUBA, ANGELIM OU EQUIVALENTE DA REGIAO - BRUTA</v>
          </cell>
          <cell r="C2818" t="str">
            <v>M</v>
          </cell>
          <cell r="D2818">
            <v>21.75</v>
          </cell>
        </row>
        <row r="2819">
          <cell r="A2819">
            <v>6189</v>
          </cell>
          <cell r="B2819" t="str">
            <v>TABUA NAO APARELHADA *2,5 X 30* CM, EM MACARANDUBA/MASSARANDUBA, ANGELIM OU EQUIVALENTE DA REGIAO - BRUTA</v>
          </cell>
          <cell r="C2819" t="str">
            <v>M</v>
          </cell>
          <cell r="D2819">
            <v>31.74</v>
          </cell>
        </row>
        <row r="2820">
          <cell r="A2820">
            <v>6214</v>
          </cell>
          <cell r="B2820" t="str">
            <v>TACO DE MADEIRA PARA PISO, IPE (CERNE) OU EQUIVALENTE DA REGIAO, 7 X 42 CM, E = 2 CM</v>
          </cell>
          <cell r="C2820" t="str">
            <v>M2</v>
          </cell>
          <cell r="D2820">
            <v>156.71</v>
          </cell>
        </row>
        <row r="2821">
          <cell r="A2821">
            <v>36153</v>
          </cell>
          <cell r="B2821" t="str">
            <v>TALABARTE DE SEGURANCA, 2 MOSQUETOES TRAVA DUPLA *53* MM DE ABERTURA, COM ABSORVEDOR DE ENERGIA</v>
          </cell>
          <cell r="C2821" t="str">
            <v>UN</v>
          </cell>
          <cell r="D2821">
            <v>212.66</v>
          </cell>
        </row>
        <row r="2822">
          <cell r="A2822">
            <v>38465</v>
          </cell>
          <cell r="B2822" t="str">
            <v>TALHADEIRA COM PUNHO DE PROTECAO *20 X 250* MM</v>
          </cell>
          <cell r="C2822" t="str">
            <v>UN</v>
          </cell>
          <cell r="D2822">
            <v>31.02</v>
          </cell>
        </row>
        <row r="2823">
          <cell r="A2823">
            <v>7543</v>
          </cell>
          <cell r="B2823" t="str">
            <v>TAMPA CEGA EM PVC PARA CONDULETE 4 X 2"</v>
          </cell>
          <cell r="C2823" t="str">
            <v>UN</v>
          </cell>
          <cell r="D2823">
            <v>8.75</v>
          </cell>
        </row>
        <row r="2824">
          <cell r="A2824">
            <v>39346</v>
          </cell>
          <cell r="B2824" t="str">
            <v>TAMPA PARA CONDULETE, EM PVC, PARA 1 INTERRUPTOR</v>
          </cell>
          <cell r="C2824" t="str">
            <v>UN</v>
          </cell>
          <cell r="D2824">
            <v>5.4</v>
          </cell>
        </row>
        <row r="2825">
          <cell r="A2825">
            <v>39350</v>
          </cell>
          <cell r="B2825" t="str">
            <v>TAMPA PARA CONDULETE, EM PVC, PARA 1 MODULO RJ</v>
          </cell>
          <cell r="C2825" t="str">
            <v>UN</v>
          </cell>
          <cell r="D2825">
            <v>5.81</v>
          </cell>
        </row>
        <row r="2826">
          <cell r="A2826">
            <v>39351</v>
          </cell>
          <cell r="B2826" t="str">
            <v>TAMPA PARA CONDULETE, EM PVC, PARA 2 MODULOS RJ</v>
          </cell>
          <cell r="C2826" t="str">
            <v>UN</v>
          </cell>
          <cell r="D2826">
            <v>6.73</v>
          </cell>
        </row>
        <row r="2827">
          <cell r="A2827">
            <v>39352</v>
          </cell>
          <cell r="B2827" t="str">
            <v>TAMPA PARA CONDULETE, EM PVC, PARA TOMADA HEXAGONAL</v>
          </cell>
          <cell r="C2827" t="str">
            <v>UN</v>
          </cell>
          <cell r="D2827">
            <v>5.4</v>
          </cell>
        </row>
        <row r="2828">
          <cell r="A2828">
            <v>2666</v>
          </cell>
          <cell r="B2828" t="str">
            <v>TAMPAO / TERMINAL / PLUG, D = 1 1/4", PARA DUTO CORRUGADO PEAD (CABEAMENTO SUBTERRANEO)</v>
          </cell>
          <cell r="C2828" t="str">
            <v>UN</v>
          </cell>
          <cell r="D2828">
            <v>8.66</v>
          </cell>
        </row>
        <row r="2829">
          <cell r="A2829">
            <v>2668</v>
          </cell>
          <cell r="B2829" t="str">
            <v>TAMPAO / TERMINAL / PLUG, D = 2", PARA DUTO CORRUGADO PEAD (CABEAMENTO SUBTERRANEO)</v>
          </cell>
          <cell r="C2829" t="str">
            <v>UN</v>
          </cell>
          <cell r="D2829">
            <v>9.89</v>
          </cell>
        </row>
        <row r="2830">
          <cell r="A2830">
            <v>2664</v>
          </cell>
          <cell r="B2830" t="str">
            <v>TAMPAO / TERMINAL / PLUG, D = 3", PARA DUTO CORRUGADO PEAD (CABEAMENTO SUBTERRANEO)</v>
          </cell>
          <cell r="C2830" t="str">
            <v>UN</v>
          </cell>
          <cell r="D2830">
            <v>14.58</v>
          </cell>
        </row>
        <row r="2831">
          <cell r="A2831">
            <v>2662</v>
          </cell>
          <cell r="B2831" t="str">
            <v>TAMPAO / TERMINAL / PLUG, D = 4", PARA DUTO CORRUGADO PEAD (CABEAMENTO SUBTERRANEO)</v>
          </cell>
          <cell r="C2831" t="str">
            <v>UN</v>
          </cell>
          <cell r="D2831">
            <v>17.89</v>
          </cell>
        </row>
        <row r="2832">
          <cell r="A2832">
            <v>20964</v>
          </cell>
          <cell r="B2832" t="str">
            <v>TAMPAO COM CORRENTE, EM LATAO, ENGATE RAPIDO 1 1/2", PARA INSTALACAO PREDIAL DE COMBATE A INCENDIO</v>
          </cell>
          <cell r="C2832" t="str">
            <v>UN</v>
          </cell>
          <cell r="D2832">
            <v>109.33</v>
          </cell>
        </row>
        <row r="2833">
          <cell r="A2833">
            <v>10905</v>
          </cell>
          <cell r="B2833" t="str">
            <v>TAMPAO COM CORRENTE, EM LATAO, ENGATE RAPIDO 2 1/2", PARA INSTALACAO PREDIAL DE COMBATE A INCENDIO</v>
          </cell>
          <cell r="C2833" t="str">
            <v>UN</v>
          </cell>
          <cell r="D2833">
            <v>146.66</v>
          </cell>
        </row>
        <row r="2834">
          <cell r="A2834">
            <v>11289</v>
          </cell>
          <cell r="B2834" t="str">
            <v>TAMPAO FOFO ARTICULADO P/ REGISTRO, COM BASE / REQUADRO, CLASSE A15 CARGA MAX 1,5 T, *200 X 200* MM (COM INSCRICAO EM RELEVO DO TIPO DE REDE)</v>
          </cell>
          <cell r="C2834" t="str">
            <v>UN</v>
          </cell>
          <cell r="D2834">
            <v>106.61</v>
          </cell>
        </row>
        <row r="2835">
          <cell r="A2835">
            <v>11241</v>
          </cell>
          <cell r="B2835" t="str">
            <v>TAMPAO FOFO ARTICULADO P/ REGISTRO, COM BASE / REQUADRO, CLASSE A15 CARGA MAXIMA 1,5 T, *400 X 400* MM (COM INSCRICAO EM RELEVO DO TIPO DE REDE)</v>
          </cell>
          <cell r="C2835" t="str">
            <v>UN</v>
          </cell>
          <cell r="D2835">
            <v>266.54000000000002</v>
          </cell>
        </row>
        <row r="2836">
          <cell r="A2836">
            <v>11301</v>
          </cell>
          <cell r="B2836" t="str">
            <v>TAMPAO FOFO ARTICULADO, COM BASE / REQUADRO, CLASSE B125 CARGA MAX 12,5 T, REDONDO, TAMPA 600 MM (COM INSCRICAO EM RELEVO DO TIPO DE REDE)</v>
          </cell>
          <cell r="C2836" t="str">
            <v>UN</v>
          </cell>
          <cell r="D2836">
            <v>675.87</v>
          </cell>
        </row>
        <row r="2837">
          <cell r="A2837">
            <v>21090</v>
          </cell>
          <cell r="B2837" t="str">
            <v>TAMPAO FOFO ARTICULADO, COM BASE / REQUADRO, CLASSE D400 CARGA MAX 40 T, REDONDO, TAMPA 600 MM (COM INSCRICAO EM RELEVO DO TIPO DE REDE)</v>
          </cell>
          <cell r="C2837" t="str">
            <v>UN</v>
          </cell>
          <cell r="D2837">
            <v>828.18</v>
          </cell>
        </row>
        <row r="2838">
          <cell r="A2838">
            <v>11315</v>
          </cell>
          <cell r="B2838" t="str">
            <v>TAMPAO FOFO SIMPLES COM BASE / REQUADRO, CLASSE A15 CARGA MAX. 1,5 T, 300 X 300 MM (COM INSCRICAO EM RELEVO DO TIPO DE REDE)</v>
          </cell>
          <cell r="C2838" t="str">
            <v>UN</v>
          </cell>
          <cell r="D2838">
            <v>161.82</v>
          </cell>
        </row>
        <row r="2839">
          <cell r="A2839">
            <v>21071</v>
          </cell>
          <cell r="B2839" t="str">
            <v>TAMPAO FOFO SIMPLES COM BASE / REQUADRO, CLASSE A15 CARGA MAX. 1,5 T, 400 X 400 MM (COM INSCRICAO EM RELEVO DO TIPO DE REDE)</v>
          </cell>
          <cell r="C2839" t="str">
            <v>UN</v>
          </cell>
          <cell r="D2839">
            <v>247.5</v>
          </cell>
        </row>
        <row r="2840">
          <cell r="A2840">
            <v>14112</v>
          </cell>
          <cell r="B2840" t="str">
            <v>TAMPAO FOFO SIMPLES COM BASE / REQUADRO, CLASSE A15 CARGA MAX. 1,5 T, 400 X 600 MM (COM INSCRICAO EM RELEVO DO TIPO DE REDE)</v>
          </cell>
          <cell r="C2840" t="str">
            <v>UN</v>
          </cell>
          <cell r="D2840">
            <v>345.55</v>
          </cell>
        </row>
        <row r="2841">
          <cell r="A2841">
            <v>11316</v>
          </cell>
          <cell r="B2841" t="str">
            <v>TAMPAO FOFO SIMPLES COM BASE / REQUADRO, CLASSE B125 CARGA MAX. 12,5 T, REDONDO, TAMPA 500 MM (COM INSCRICAO EM RELEVO DO TIPO DE REDE)</v>
          </cell>
          <cell r="C2841" t="str">
            <v>UN</v>
          </cell>
          <cell r="D2841">
            <v>533.08000000000004</v>
          </cell>
        </row>
        <row r="2842">
          <cell r="A2842">
            <v>6243</v>
          </cell>
          <cell r="B2842" t="str">
            <v>TAMPAO FOFO SIMPLES COM BASE / REQUADRO, CLASSE B125 CARGA MAX. 12,5 T, REDONDO, TAMPA 600 MM (COM INSCRICAO EM RELEVO DO TIPO DE REDE)</v>
          </cell>
          <cell r="C2842" t="str">
            <v>UN</v>
          </cell>
          <cell r="D2842">
            <v>614</v>
          </cell>
        </row>
        <row r="2843">
          <cell r="A2843">
            <v>6240</v>
          </cell>
          <cell r="B2843" t="str">
            <v>TAMPAO FOFO SIMPLES COM BASE / REQUADRO, CLASSE D400 CARGA MAX. 40 T, REDONDO, TAMPA 600 MM (COM INSCRICAO EM RELEVO DO TIPO DE REDE)</v>
          </cell>
          <cell r="C2843" t="str">
            <v>UN</v>
          </cell>
          <cell r="D2843">
            <v>812.95</v>
          </cell>
        </row>
        <row r="2844">
          <cell r="A2844">
            <v>11296</v>
          </cell>
          <cell r="B2844" t="str">
            <v>TAMPAO FOFO SIMPLES COM BASE / REQUADRO, CLASSE D400 CARGA MAX. 40 T, REDONDO, TAMPA 900 MM (COM INSCRICAO EM RELEVO DO TIPO DE REDE)</v>
          </cell>
          <cell r="C2844" t="str">
            <v>UN</v>
          </cell>
          <cell r="D2844">
            <v>2590.2199999999998</v>
          </cell>
        </row>
        <row r="2845">
          <cell r="A2845">
            <v>11299</v>
          </cell>
          <cell r="B2845" t="str">
            <v>TAMPAO FOFO SIMPLES COM BASE / REQUADRO, R-2, CLASSE A15 CARGA MAX. 1,5 T, 550 X 1100 MM (COM INSCRICAO EM RELEVO DO TIPO DE REDE)</v>
          </cell>
          <cell r="C2845" t="str">
            <v>UN</v>
          </cell>
          <cell r="D2845">
            <v>876.73</v>
          </cell>
        </row>
        <row r="2846">
          <cell r="A2846">
            <v>11688</v>
          </cell>
          <cell r="B2846" t="str">
            <v>TANQUE ACO INOXIDAVEL (ACO 304) COM ESFREGADOR E VALVULA, DE *50 X 40 X 22* CM</v>
          </cell>
          <cell r="C2846" t="str">
            <v>UN</v>
          </cell>
          <cell r="D2846">
            <v>579.82000000000005</v>
          </cell>
        </row>
        <row r="2847">
          <cell r="A2847">
            <v>20271</v>
          </cell>
          <cell r="B2847" t="str">
            <v>TANQUE DE LOUCA BRANCA, COM COLUNA, *30* L</v>
          </cell>
          <cell r="C2847" t="str">
            <v>UN</v>
          </cell>
          <cell r="D2847">
            <v>638.85</v>
          </cell>
        </row>
        <row r="2848">
          <cell r="A2848">
            <v>10423</v>
          </cell>
          <cell r="B2848" t="str">
            <v>TANQUE DE LOUCA BRANCA, SUSPENSO, *20* L</v>
          </cell>
          <cell r="C2848" t="str">
            <v>UN</v>
          </cell>
          <cell r="D2848">
            <v>469.06</v>
          </cell>
        </row>
        <row r="2849">
          <cell r="A2849">
            <v>36790</v>
          </cell>
          <cell r="B2849" t="str">
            <v>TANQUE DUPLO EM MARMORE SINTETICO COM CUBA LISA E ESFREGADOR, *110 X 60* CM</v>
          </cell>
          <cell r="C2849" t="str">
            <v>UN</v>
          </cell>
          <cell r="D2849">
            <v>359.84</v>
          </cell>
        </row>
        <row r="2850">
          <cell r="A2850">
            <v>37589</v>
          </cell>
          <cell r="B2850" t="str">
            <v>TANQUE SIMPLES EM MARMORE SINTETICO COM COLUNA, CAPACIDADE *22* L, *60 X 46* CM</v>
          </cell>
          <cell r="C2850" t="str">
            <v>UN</v>
          </cell>
          <cell r="D2850">
            <v>440.9</v>
          </cell>
        </row>
        <row r="2851">
          <cell r="A2851">
            <v>11690</v>
          </cell>
          <cell r="B2851" t="str">
            <v>TANQUE SIMPLES EM MARMORE SINTETICO DE FIXAR NA PAREDE, CAPACIDADE *22* L, *60 X 46* CM</v>
          </cell>
          <cell r="C2851" t="str">
            <v>UN</v>
          </cell>
          <cell r="D2851">
            <v>234.22</v>
          </cell>
        </row>
        <row r="2852">
          <cell r="A2852">
            <v>20234</v>
          </cell>
          <cell r="B2852" t="str">
            <v>TANQUE SIMPLES EM MARMORE SINTETICO SUSPENSO, CAPACIDADE *38* L, *60 X 60* CM</v>
          </cell>
          <cell r="C2852" t="str">
            <v>UN</v>
          </cell>
          <cell r="D2852">
            <v>296.41000000000003</v>
          </cell>
        </row>
        <row r="2853">
          <cell r="A2853">
            <v>44480</v>
          </cell>
          <cell r="B2853" t="str">
            <v>TARIFA "A" ENTRE 0 E 20M3 FORNECIMENTO D'AGUA</v>
          </cell>
          <cell r="C2853" t="str">
            <v>M3</v>
          </cell>
          <cell r="D2853">
            <v>13.81</v>
          </cell>
        </row>
        <row r="2854">
          <cell r="A2854">
            <v>11457</v>
          </cell>
          <cell r="B2854" t="str">
            <v>TARJETA LIVRE / OCUPADO PARA PORTA DE BANHEIRO, CORPO EM ZAMAC E ESPELHO EM LATAO</v>
          </cell>
          <cell r="C2854" t="str">
            <v>UN</v>
          </cell>
          <cell r="D2854">
            <v>44.65</v>
          </cell>
        </row>
        <row r="2855">
          <cell r="A2855">
            <v>44073</v>
          </cell>
          <cell r="B2855" t="str">
            <v>TARUGO DELIMITADOR DE PROFUNDIDADE EM ESPUMA DE POLIETILENO DE BAIXA DENSIDADE 10 MM, CINZA</v>
          </cell>
          <cell r="C2855" t="str">
            <v>M</v>
          </cell>
          <cell r="D2855">
            <v>0.68</v>
          </cell>
        </row>
        <row r="2856">
          <cell r="A2856">
            <v>44253</v>
          </cell>
          <cell r="B2856" t="str">
            <v>TE CPVC, SOLDAVEL, 90 GRAUS, 114 MM, PARA AGUA QUENTE PREDIAL</v>
          </cell>
          <cell r="C2856" t="str">
            <v>UN</v>
          </cell>
          <cell r="D2856">
            <v>306.76</v>
          </cell>
        </row>
        <row r="2857">
          <cell r="A2857">
            <v>21121</v>
          </cell>
          <cell r="B2857" t="str">
            <v>TE CPVC, SOLDAVEL, 90 GRAUS, 15 MM, PARA AGUA QUENTE PREDIAL</v>
          </cell>
          <cell r="C2857" t="str">
            <v>UN</v>
          </cell>
          <cell r="D2857">
            <v>4.4000000000000004</v>
          </cell>
        </row>
        <row r="2858">
          <cell r="A2858">
            <v>38010</v>
          </cell>
          <cell r="B2858" t="str">
            <v>TE CPVC, SOLDAVEL, 90 GRAUS, 22 MM, PARA AGUA QUENTE PREDIAL</v>
          </cell>
          <cell r="C2858" t="str">
            <v>UN</v>
          </cell>
          <cell r="D2858">
            <v>5.48</v>
          </cell>
        </row>
        <row r="2859">
          <cell r="A2859">
            <v>38011</v>
          </cell>
          <cell r="B2859" t="str">
            <v>TE CPVC, SOLDAVEL, 90 GRAUS, 28 MM, PARA AGUA QUENTE PREDIAL</v>
          </cell>
          <cell r="C2859" t="str">
            <v>UN</v>
          </cell>
          <cell r="D2859">
            <v>10.98</v>
          </cell>
        </row>
        <row r="2860">
          <cell r="A2860">
            <v>38012</v>
          </cell>
          <cell r="B2860" t="str">
            <v>TE CPVC, SOLDAVEL, 90 GRAUS, 35 MM, PARA AGUA QUENTE PREDIAL</v>
          </cell>
          <cell r="C2860" t="str">
            <v>UN</v>
          </cell>
          <cell r="D2860">
            <v>41.87</v>
          </cell>
        </row>
        <row r="2861">
          <cell r="A2861">
            <v>38013</v>
          </cell>
          <cell r="B2861" t="str">
            <v>TE CPVC, SOLDAVEL, 90 GRAUS, 42 MM, PARA AGUA QUENTE PREDIAL</v>
          </cell>
          <cell r="C2861" t="str">
            <v>UN</v>
          </cell>
          <cell r="D2861">
            <v>53.79</v>
          </cell>
        </row>
        <row r="2862">
          <cell r="A2862">
            <v>38014</v>
          </cell>
          <cell r="B2862" t="str">
            <v>TE CPVC, SOLDAVEL, 90 GRAUS, 54 MM, PARA AGUA QUENTE PREDIAL</v>
          </cell>
          <cell r="C2862" t="str">
            <v>UN</v>
          </cell>
          <cell r="D2862">
            <v>89.84</v>
          </cell>
        </row>
        <row r="2863">
          <cell r="A2863">
            <v>38015</v>
          </cell>
          <cell r="B2863" t="str">
            <v>TE CPVC, SOLDAVEL, 90 GRAUS, 73 MM, PARA AGUA QUENTE PREDIAL</v>
          </cell>
          <cell r="C2863" t="str">
            <v>UN</v>
          </cell>
          <cell r="D2863">
            <v>211.2</v>
          </cell>
        </row>
        <row r="2864">
          <cell r="A2864">
            <v>38016</v>
          </cell>
          <cell r="B2864" t="str">
            <v>TE CPVC, SOLDAVEL, 90 GRAUS, 89 MM, PARA AGUA QUENTE PREDIAL</v>
          </cell>
          <cell r="C2864" t="str">
            <v>UN</v>
          </cell>
          <cell r="D2864">
            <v>245.6</v>
          </cell>
        </row>
        <row r="2865">
          <cell r="A2865">
            <v>7105</v>
          </cell>
          <cell r="B2865" t="str">
            <v>TE DE INSPECAO, PVC, 100 X 75 MM, SERIE NORMAL PARA ESGOTO PREDIAL</v>
          </cell>
          <cell r="C2865" t="str">
            <v>UN</v>
          </cell>
          <cell r="D2865">
            <v>39.57</v>
          </cell>
        </row>
        <row r="2866">
          <cell r="A2866">
            <v>20183</v>
          </cell>
          <cell r="B2866" t="str">
            <v>TE DE INSPECAO, PVC, SERIE R, 100 X 75 MM, PARA ESGOTO PREDIAL</v>
          </cell>
          <cell r="C2866" t="str">
            <v>UN</v>
          </cell>
          <cell r="D2866">
            <v>48.75</v>
          </cell>
        </row>
        <row r="2867">
          <cell r="A2867">
            <v>38448</v>
          </cell>
          <cell r="B2867" t="str">
            <v>TE DE INSPECAO, PVC, SERIE R, 150 X 100 MM, PARA ESGOTO PREDIAL</v>
          </cell>
          <cell r="C2867" t="str">
            <v>UN</v>
          </cell>
          <cell r="D2867">
            <v>221.22</v>
          </cell>
        </row>
        <row r="2868">
          <cell r="A2868">
            <v>20182</v>
          </cell>
          <cell r="B2868" t="str">
            <v>TE DE INSPECAO, PVC, SERIE R, 75 X 75 MM, PARA ESGOTO PREDIAL</v>
          </cell>
          <cell r="C2868" t="str">
            <v>UN</v>
          </cell>
          <cell r="D2868">
            <v>28.34</v>
          </cell>
        </row>
        <row r="2869">
          <cell r="A2869">
            <v>7119</v>
          </cell>
          <cell r="B2869" t="str">
            <v>TE DE REDUCAO COM ROSCA, PVC, 90 GRAUS, 1 X 3/4", PARA AGUA FRIA PREDIAL</v>
          </cell>
          <cell r="C2869" t="str">
            <v>UN</v>
          </cell>
          <cell r="D2869">
            <v>9.5</v>
          </cell>
        </row>
        <row r="2870">
          <cell r="A2870">
            <v>7126</v>
          </cell>
          <cell r="B2870" t="str">
            <v>TE DE REDUCAO COM ROSCA, PVC, 90 GRAUS, 1.1/2" X 3/4", AGUA FRIA PREDIAL</v>
          </cell>
          <cell r="C2870" t="str">
            <v>UN</v>
          </cell>
          <cell r="D2870">
            <v>19.39</v>
          </cell>
        </row>
        <row r="2871">
          <cell r="A2871">
            <v>7120</v>
          </cell>
          <cell r="B2871" t="str">
            <v>TE DE REDUCAO COM ROSCA, PVC, 90 GRAUS, 3/4 X 1/2", PARA AGUA FRIA PREDIAL</v>
          </cell>
          <cell r="C2871" t="str">
            <v>UN</v>
          </cell>
          <cell r="D2871">
            <v>7.29</v>
          </cell>
        </row>
        <row r="2872">
          <cell r="A2872">
            <v>39324</v>
          </cell>
          <cell r="B2872" t="str">
            <v>TE DE REDUCAO, CPVC, 22 X 15 MM, PARA AGUA QUENTE PREDIAL</v>
          </cell>
          <cell r="C2872" t="str">
            <v>UN</v>
          </cell>
          <cell r="D2872">
            <v>5.73</v>
          </cell>
        </row>
        <row r="2873">
          <cell r="A2873">
            <v>39325</v>
          </cell>
          <cell r="B2873" t="str">
            <v>TE DE REDUCAO, CPVC, 28 X 22 MM, PARA AGUA QUENTE PREDIAL</v>
          </cell>
          <cell r="C2873" t="str">
            <v>UN</v>
          </cell>
          <cell r="D2873">
            <v>8.6300000000000008</v>
          </cell>
        </row>
        <row r="2874">
          <cell r="A2874">
            <v>39326</v>
          </cell>
          <cell r="B2874" t="str">
            <v>TE DE REDUCAO, CPVC, 35 X 28 MM, PARA AGUA QUENTE PREDIAL</v>
          </cell>
          <cell r="C2874" t="str">
            <v>UN</v>
          </cell>
          <cell r="D2874">
            <v>30.97</v>
          </cell>
        </row>
        <row r="2875">
          <cell r="A2875">
            <v>39327</v>
          </cell>
          <cell r="B2875" t="str">
            <v>TE DE REDUCAO, CPVC, 42 X 35 MM, PARA AGUA QUENTE PREDIAL</v>
          </cell>
          <cell r="C2875" t="str">
            <v>UN</v>
          </cell>
          <cell r="D2875">
            <v>46.72</v>
          </cell>
        </row>
        <row r="2876">
          <cell r="A2876">
            <v>7106</v>
          </cell>
          <cell r="B2876" t="str">
            <v>TE DE REDUCAO, PVC, SOLDAVEL, 90 GRAUS, 110 MM X 60 MM, PARA AGUA FRIA PREDIAL</v>
          </cell>
          <cell r="C2876" t="str">
            <v>UN</v>
          </cell>
          <cell r="D2876">
            <v>120</v>
          </cell>
        </row>
        <row r="2877">
          <cell r="A2877">
            <v>7104</v>
          </cell>
          <cell r="B2877" t="str">
            <v>TE DE REDUCAO, PVC, SOLDAVEL, 90 GRAUS, 25 MM X 20 MM, PARA AGUA FRIA PREDIAL</v>
          </cell>
          <cell r="C2877" t="str">
            <v>UN</v>
          </cell>
          <cell r="D2877">
            <v>3.23</v>
          </cell>
        </row>
        <row r="2878">
          <cell r="A2878">
            <v>7136</v>
          </cell>
          <cell r="B2878" t="str">
            <v>TE DE REDUCAO, PVC, SOLDAVEL, 90 GRAUS, 32 MM X 25 MM, PARA AGUA FRIA PREDIAL</v>
          </cell>
          <cell r="C2878" t="str">
            <v>UN</v>
          </cell>
          <cell r="D2878">
            <v>5.63</v>
          </cell>
        </row>
        <row r="2879">
          <cell r="A2879">
            <v>7128</v>
          </cell>
          <cell r="B2879" t="str">
            <v>TE DE REDUCAO, PVC, SOLDAVEL, 90 GRAUS, 40 MM X 32 MM, PARA AGUA FRIA PREDIAL</v>
          </cell>
          <cell r="C2879" t="str">
            <v>UN</v>
          </cell>
          <cell r="D2879">
            <v>7.31</v>
          </cell>
        </row>
        <row r="2880">
          <cell r="A2880">
            <v>7108</v>
          </cell>
          <cell r="B2880" t="str">
            <v>TE DE REDUCAO, PVC, SOLDAVEL, 90 GRAUS, 50 MM X 20 MM, PARA AGUA FRIA PREDIAL</v>
          </cell>
          <cell r="C2880" t="str">
            <v>UN</v>
          </cell>
          <cell r="D2880">
            <v>7.29</v>
          </cell>
        </row>
        <row r="2881">
          <cell r="A2881">
            <v>7129</v>
          </cell>
          <cell r="B2881" t="str">
            <v>TE DE REDUCAO, PVC, SOLDAVEL, 90 GRAUS, 50 MM X 25 MM, PARA AGUA FRIA PREDIAL</v>
          </cell>
          <cell r="C2881" t="str">
            <v>UN</v>
          </cell>
          <cell r="D2881">
            <v>8.58</v>
          </cell>
        </row>
        <row r="2882">
          <cell r="A2882">
            <v>7130</v>
          </cell>
          <cell r="B2882" t="str">
            <v>TE DE REDUCAO, PVC, SOLDAVEL, 90 GRAUS, 50 MM X 32 MM, PARA AGUA FRIA PREDIAL</v>
          </cell>
          <cell r="C2882" t="str">
            <v>UN</v>
          </cell>
          <cell r="D2882">
            <v>12.46</v>
          </cell>
        </row>
        <row r="2883">
          <cell r="A2883">
            <v>7131</v>
          </cell>
          <cell r="B2883" t="str">
            <v>TE DE REDUCAO, PVC, SOLDAVEL, 90 GRAUS, 50 MM X 40 MM, PARA AGUA FRIA PREDIAL</v>
          </cell>
          <cell r="C2883" t="str">
            <v>UN</v>
          </cell>
          <cell r="D2883">
            <v>15.24</v>
          </cell>
        </row>
        <row r="2884">
          <cell r="A2884">
            <v>7132</v>
          </cell>
          <cell r="B2884" t="str">
            <v>TE DE REDUCAO, PVC, SOLDAVEL, 90 GRAUS, 75 MM X 50 MM, PARA AGUA FRIA PREDIAL</v>
          </cell>
          <cell r="C2884" t="str">
            <v>UN</v>
          </cell>
          <cell r="D2884">
            <v>35.89</v>
          </cell>
        </row>
        <row r="2885">
          <cell r="A2885">
            <v>7133</v>
          </cell>
          <cell r="B2885" t="str">
            <v>TE DE REDUCAO, PVC, SOLDAVEL, 90 GRAUS, 85 MM X 60 MM, PARA AGUA FRIA PREDIAL</v>
          </cell>
          <cell r="C2885" t="str">
            <v>UN</v>
          </cell>
          <cell r="D2885">
            <v>82.94</v>
          </cell>
        </row>
        <row r="2886">
          <cell r="A2886">
            <v>38017</v>
          </cell>
          <cell r="B2886" t="str">
            <v>TE DE TRANSICAO, CPVC, SOLDAVEL, 15 MM X 1/2", PARA AGUA QUENTE</v>
          </cell>
          <cell r="C2886" t="str">
            <v>UN</v>
          </cell>
          <cell r="D2886">
            <v>11.71</v>
          </cell>
        </row>
        <row r="2887">
          <cell r="A2887">
            <v>38018</v>
          </cell>
          <cell r="B2887" t="str">
            <v>TE DE TRANSICAO, CPVC, SOLDAVEL, 22 MM X 1/2", PARA AGUA QUENTE</v>
          </cell>
          <cell r="C2887" t="str">
            <v>UN</v>
          </cell>
          <cell r="D2887">
            <v>13.16</v>
          </cell>
        </row>
        <row r="2888">
          <cell r="A2888">
            <v>39000</v>
          </cell>
          <cell r="B2888" t="str">
            <v>TE MISTURADOR COM INSERTO METALICO, FEMEA, PPR, DN 25 MM X 3/4", PARA AGUA QUENTE E FRIA PREDIAL</v>
          </cell>
          <cell r="C2888" t="str">
            <v>UN</v>
          </cell>
          <cell r="D2888">
            <v>40.19</v>
          </cell>
        </row>
        <row r="2889">
          <cell r="A2889">
            <v>38674</v>
          </cell>
          <cell r="B2889" t="str">
            <v>TE MISTURADOR DE TRANSICAO, CPVC, COM ROSCA, 22 MM X 3/4", PARA AGUA QUENTE</v>
          </cell>
          <cell r="C2889" t="str">
            <v>UN</v>
          </cell>
          <cell r="D2889">
            <v>39.4</v>
          </cell>
        </row>
        <row r="2890">
          <cell r="A2890">
            <v>38019</v>
          </cell>
          <cell r="B2890" t="str">
            <v>TE MISTURADOR, CPVC, SOLDAVEL, 15 MM, PARA AGUA QUENTE</v>
          </cell>
          <cell r="C2890" t="str">
            <v>UN</v>
          </cell>
          <cell r="D2890">
            <v>8.33</v>
          </cell>
        </row>
        <row r="2891">
          <cell r="A2891">
            <v>38020</v>
          </cell>
          <cell r="B2891" t="str">
            <v>TE MISTURADOR, CPVC, SOLDAVEL, 22 MM, PARA AGUA QUENTE</v>
          </cell>
          <cell r="C2891" t="str">
            <v>UN</v>
          </cell>
          <cell r="D2891">
            <v>10.27</v>
          </cell>
        </row>
        <row r="2892">
          <cell r="A2892">
            <v>38454</v>
          </cell>
          <cell r="B2892" t="str">
            <v>TE MISTURADOR, PPR, F/M/M, DN 20 X 20 MM, PARA AGUA QUENTE PREDIAL</v>
          </cell>
          <cell r="C2892" t="str">
            <v>UN</v>
          </cell>
          <cell r="D2892">
            <v>15.07</v>
          </cell>
        </row>
        <row r="2893">
          <cell r="A2893">
            <v>38455</v>
          </cell>
          <cell r="B2893" t="str">
            <v>TE MISTURADOR, PPR, F/M/M, DN 25 X 25 MM, PARA AGUA QUENTE PREDIAL</v>
          </cell>
          <cell r="C2893" t="str">
            <v>UN</v>
          </cell>
          <cell r="D2893">
            <v>20.170000000000002</v>
          </cell>
        </row>
        <row r="2894">
          <cell r="A2894">
            <v>38462</v>
          </cell>
          <cell r="B2894" t="str">
            <v>TE NORMAL, PPR, F/F/F, SOLDAVEL, 90 GRAUS, DN 110 X 110 X 110 MM, PARA AGUA QUENTE PREDIAL</v>
          </cell>
          <cell r="C2894" t="str">
            <v>UN</v>
          </cell>
          <cell r="D2894">
            <v>325.22000000000003</v>
          </cell>
        </row>
        <row r="2895">
          <cell r="A2895">
            <v>36362</v>
          </cell>
          <cell r="B2895" t="str">
            <v>TE NORMAL, PPR, F/F/F, SOLDAVEL, 90 GRAUS, DN 20 X 20 X 20 MM, PARA AGUA QUENTE PREDIAL</v>
          </cell>
          <cell r="C2895" t="str">
            <v>UN</v>
          </cell>
          <cell r="D2895">
            <v>4.49</v>
          </cell>
        </row>
        <row r="2896">
          <cell r="A2896">
            <v>36298</v>
          </cell>
          <cell r="B2896" t="str">
            <v>TE NORMAL, PPR, F/F/F, SOLDAVEL, 90 GRAUS, DN 25 X 25 X 25 MM, PARA AGUA QUENTE PREDIAL</v>
          </cell>
          <cell r="C2896" t="str">
            <v>UN</v>
          </cell>
          <cell r="D2896">
            <v>3.86</v>
          </cell>
        </row>
        <row r="2897">
          <cell r="A2897">
            <v>38456</v>
          </cell>
          <cell r="B2897" t="str">
            <v>TE NORMAL, PPR, F/F/F, SOLDAVEL, 90 GRAUS, DN 32 X 32 X 32 MM, PARA AGUA QUENTE PREDIAL</v>
          </cell>
          <cell r="C2897" t="str">
            <v>UN</v>
          </cell>
          <cell r="D2897">
            <v>9.6199999999999992</v>
          </cell>
        </row>
        <row r="2898">
          <cell r="A2898">
            <v>38457</v>
          </cell>
          <cell r="B2898" t="str">
            <v>TE NORMAL, PPR, F/F/F, SOLDAVEL, 90 GRAUS, DN 40 X 40 X 40 MM, PARA AGUA QUENTE PREDIAL</v>
          </cell>
          <cell r="C2898" t="str">
            <v>UN</v>
          </cell>
          <cell r="D2898">
            <v>17.52</v>
          </cell>
        </row>
        <row r="2899">
          <cell r="A2899">
            <v>38458</v>
          </cell>
          <cell r="B2899" t="str">
            <v>TE NORMAL, PPR, F/F/F, SOLDAVEL, 90 GRAUS, DN 50 X 50 X 50 MM, PARA AGUA QUENTE PREDIAL</v>
          </cell>
          <cell r="C2899" t="str">
            <v>UN</v>
          </cell>
          <cell r="D2899">
            <v>33.76</v>
          </cell>
        </row>
        <row r="2900">
          <cell r="A2900">
            <v>38459</v>
          </cell>
          <cell r="B2900" t="str">
            <v>TE NORMAL, PPR, F/F/F, SOLDAVEL, 90 GRAUS, DN 63 X 63 X 63 MM, PARA AGUA QUENTE PREDIAL</v>
          </cell>
          <cell r="C2900" t="str">
            <v>UN</v>
          </cell>
          <cell r="D2900">
            <v>53.07</v>
          </cell>
        </row>
        <row r="2901">
          <cell r="A2901">
            <v>38460</v>
          </cell>
          <cell r="B2901" t="str">
            <v>TE NORMAL, PPR, F/F/F, SOLDAVEL, 90 GRAUS, DN 75 X 75 X 75 MM, PARA AGUA QUENTE PREDIAL</v>
          </cell>
          <cell r="C2901" t="str">
            <v>UN</v>
          </cell>
          <cell r="D2901">
            <v>113.84</v>
          </cell>
        </row>
        <row r="2902">
          <cell r="A2902">
            <v>38461</v>
          </cell>
          <cell r="B2902" t="str">
            <v>TE NORMAL, PPR, F/F/F, SOLDAVEL, 90 GRAUS, DN 90 X 90 X 90 MM, PARA AGUA QUENTE PREDIAL</v>
          </cell>
          <cell r="C2902" t="str">
            <v>UN</v>
          </cell>
          <cell r="D2902">
            <v>152.77000000000001</v>
          </cell>
        </row>
        <row r="2903">
          <cell r="A2903">
            <v>7094</v>
          </cell>
          <cell r="B2903" t="str">
            <v>TE PVC ROSCAVEL 90 GRAUS, 1", PARA AGUA FRIA PREDIAL</v>
          </cell>
          <cell r="C2903" t="str">
            <v>UN</v>
          </cell>
          <cell r="D2903">
            <v>10.56</v>
          </cell>
        </row>
        <row r="2904">
          <cell r="A2904">
            <v>7116</v>
          </cell>
          <cell r="B2904" t="str">
            <v>TE PVC SOLDAVEL, BBB, 90 GRAUS, DN 40 MM, PARA ESGOTO SECUNDARIO PREDIAL</v>
          </cell>
          <cell r="C2904" t="str">
            <v>UN</v>
          </cell>
          <cell r="D2904">
            <v>3.55</v>
          </cell>
        </row>
        <row r="2905">
          <cell r="A2905">
            <v>7118</v>
          </cell>
          <cell r="B2905" t="str">
            <v>TE PVC, ROSCAVEL, 90 GRAUS, 1 1/2", AGUA FRIA PREDIAL</v>
          </cell>
          <cell r="C2905" t="str">
            <v>UN</v>
          </cell>
          <cell r="D2905">
            <v>21.71</v>
          </cell>
        </row>
        <row r="2906">
          <cell r="A2906">
            <v>7098</v>
          </cell>
          <cell r="B2906" t="str">
            <v>TE PVC, ROSCAVEL, 90 GRAUS, 1/2", AGUA FRIA PREDIAL</v>
          </cell>
          <cell r="C2906" t="str">
            <v>UN</v>
          </cell>
          <cell r="D2906">
            <v>3.23</v>
          </cell>
        </row>
        <row r="2907">
          <cell r="A2907">
            <v>7110</v>
          </cell>
          <cell r="B2907" t="str">
            <v>TE PVC, ROSCAVEL, 90 GRAUS, 2", AGUA FRIA PREDIAL</v>
          </cell>
          <cell r="C2907" t="str">
            <v>UN</v>
          </cell>
          <cell r="D2907">
            <v>41.28</v>
          </cell>
        </row>
        <row r="2908">
          <cell r="A2908">
            <v>7123</v>
          </cell>
          <cell r="B2908" t="str">
            <v>TE PVC, ROSCAVEL, 90 GRAUS, 3/4", AGUA FRIA PREDIAL</v>
          </cell>
          <cell r="C2908" t="str">
            <v>UN</v>
          </cell>
          <cell r="D2908">
            <v>3.9</v>
          </cell>
        </row>
        <row r="2909">
          <cell r="A2909">
            <v>7121</v>
          </cell>
          <cell r="B2909" t="str">
            <v>TE PVC, SOLDAVEL, COM BUCHA DE LATAO NA BOLSA CENTRAL, 90 GRAUS, 20 MM X 1/2", PARA AGUA FRIA PREDIAL</v>
          </cell>
          <cell r="C2909" t="str">
            <v>UN</v>
          </cell>
          <cell r="D2909">
            <v>7.72</v>
          </cell>
        </row>
        <row r="2910">
          <cell r="A2910">
            <v>7137</v>
          </cell>
          <cell r="B2910" t="str">
            <v>TE PVC, SOLDAVEL, COM BUCHA DE LATAO NA BOLSA CENTRAL, 90 GRAUS, 25 MM X 1/2", PARA AGUA FRIA PREDIAL</v>
          </cell>
          <cell r="C2910" t="str">
            <v>UN</v>
          </cell>
          <cell r="D2910">
            <v>8.43</v>
          </cell>
        </row>
        <row r="2911">
          <cell r="A2911">
            <v>7122</v>
          </cell>
          <cell r="B2911" t="str">
            <v>TE PVC, SOLDAVEL, COM BUCHA DE LATAO NA BOLSA CENTRAL, 90 GRAUS, 25 MM X 3/4", PARA AGUA FRIA PREDIAL</v>
          </cell>
          <cell r="C2911" t="str">
            <v>UN</v>
          </cell>
          <cell r="D2911">
            <v>9.2799999999999994</v>
          </cell>
        </row>
        <row r="2912">
          <cell r="A2912">
            <v>7114</v>
          </cell>
          <cell r="B2912" t="str">
            <v>TE PVC, SOLDAVEL, COM BUCHA DE LATAO NA BOLSA CENTRAL, 90 GRAUS, 32 MM X 3/4", PARA AGUA FRIA PREDIAL</v>
          </cell>
          <cell r="C2912" t="str">
            <v>UN</v>
          </cell>
          <cell r="D2912">
            <v>10.79</v>
          </cell>
        </row>
        <row r="2913">
          <cell r="A2913">
            <v>7109</v>
          </cell>
          <cell r="B2913" t="str">
            <v>TE PVC, SOLDAVEL, COM ROSCA NA BOLSA CENTRAL, 90 GRAUS, 20 MM X 1/2", PARA AGUA FRIA PREDIAL</v>
          </cell>
          <cell r="C2913" t="str">
            <v>UN</v>
          </cell>
          <cell r="D2913">
            <v>2.14</v>
          </cell>
        </row>
        <row r="2914">
          <cell r="A2914">
            <v>7135</v>
          </cell>
          <cell r="B2914" t="str">
            <v>TE PVC, SOLDAVEL, COM ROSCA NA BOLSA CENTRAL, 90 GRAUS, 25 MM X 1/2", PARA AGUA FRIA PREDIAL</v>
          </cell>
          <cell r="C2914" t="str">
            <v>UN</v>
          </cell>
          <cell r="D2914">
            <v>4.38</v>
          </cell>
        </row>
        <row r="2915">
          <cell r="A2915">
            <v>37947</v>
          </cell>
          <cell r="B2915" t="str">
            <v>TE PVC, SOLDAVEL, COM ROSCA NA BOLSA CENTRAL, 90 GRAUS, 25 MM X 3/4", PARA AGUA FRIA PREDIAL</v>
          </cell>
          <cell r="C2915" t="str">
            <v>UN</v>
          </cell>
          <cell r="D2915">
            <v>3.56</v>
          </cell>
        </row>
        <row r="2916">
          <cell r="A2916">
            <v>7103</v>
          </cell>
          <cell r="B2916" t="str">
            <v>TE PVC, SOLDAVEL, COM ROSCA NA BOLSA CENTRAL, 90 GRAUS, 32 MM X 3/4", PARA AGUA FRIA PREDIAL</v>
          </cell>
          <cell r="C2916" t="str">
            <v>UN</v>
          </cell>
          <cell r="D2916">
            <v>11.61</v>
          </cell>
        </row>
        <row r="2917">
          <cell r="A2917">
            <v>11655</v>
          </cell>
          <cell r="B2917" t="str">
            <v>TE SANITARIO DE REDUCAO, PVC, DN 100 X 50 MM, SERIE NORMAL, PARA ESGOTO PREDIAL</v>
          </cell>
          <cell r="C2917" t="str">
            <v>UN</v>
          </cell>
          <cell r="D2917">
            <v>16.399999999999999</v>
          </cell>
        </row>
        <row r="2918">
          <cell r="A2918">
            <v>11656</v>
          </cell>
          <cell r="B2918" t="str">
            <v>TE SANITARIO DE REDUCAO, PVC, DN 100 X 75 MM, SERIE NORMAL PARA ESGOTO PREDIAL</v>
          </cell>
          <cell r="C2918" t="str">
            <v>UN</v>
          </cell>
          <cell r="D2918">
            <v>18.829999999999998</v>
          </cell>
        </row>
        <row r="2919">
          <cell r="A2919">
            <v>7091</v>
          </cell>
          <cell r="B2919" t="str">
            <v>TE SANITARIO, PVC, DN 100 X 100 MM, SERIE NORMAL, PARA ESGOTO PREDIAL</v>
          </cell>
          <cell r="C2919" t="str">
            <v>UN</v>
          </cell>
          <cell r="D2919">
            <v>15.42</v>
          </cell>
        </row>
        <row r="2920">
          <cell r="A2920">
            <v>37948</v>
          </cell>
          <cell r="B2920" t="str">
            <v>TE SANITARIO, PVC, DN 40 X 40 MM, SERIE NORMAL, PARA ESGOTO PREDIAL</v>
          </cell>
          <cell r="C2920" t="str">
            <v>UN</v>
          </cell>
          <cell r="D2920">
            <v>3.57</v>
          </cell>
        </row>
        <row r="2921">
          <cell r="A2921">
            <v>7097</v>
          </cell>
          <cell r="B2921" t="str">
            <v>TE SANITARIO, PVC, DN 50 X 50 MM, SERIE NORMAL, PARA ESGOTO PREDIAL</v>
          </cell>
          <cell r="C2921" t="str">
            <v>UN</v>
          </cell>
          <cell r="D2921">
            <v>7.24</v>
          </cell>
        </row>
        <row r="2922">
          <cell r="A2922">
            <v>11658</v>
          </cell>
          <cell r="B2922" t="str">
            <v>TE SANITARIO, PVC, DN 75 X 75 MM, SERIE NORMAL PARA ESGOTO PREDIAL</v>
          </cell>
          <cell r="C2922" t="str">
            <v>UN</v>
          </cell>
          <cell r="D2922">
            <v>16.010000000000002</v>
          </cell>
        </row>
        <row r="2923">
          <cell r="A2923">
            <v>7146</v>
          </cell>
          <cell r="B2923" t="str">
            <v>TE SOLDAVEL, PVC, 90 GRAUS, 110 MM, PARA AGUA FRIA PREDIAL (NBR 5648)</v>
          </cell>
          <cell r="C2923" t="str">
            <v>UN</v>
          </cell>
          <cell r="D2923">
            <v>141.31</v>
          </cell>
        </row>
        <row r="2924">
          <cell r="A2924">
            <v>7138</v>
          </cell>
          <cell r="B2924" t="str">
            <v>TE SOLDAVEL, PVC, 90 GRAUS, 20 MM, PARA AGUA FRIA PREDIAL (NBR 5648)</v>
          </cell>
          <cell r="C2924" t="str">
            <v>UN</v>
          </cell>
          <cell r="D2924">
            <v>0.89</v>
          </cell>
        </row>
        <row r="2925">
          <cell r="A2925">
            <v>7139</v>
          </cell>
          <cell r="B2925" t="str">
            <v>TE SOLDAVEL, PVC, 90 GRAUS, 25 MM, PARA AGUA FRIA PREDIAL (NBR 5648)</v>
          </cell>
          <cell r="C2925" t="str">
            <v>UN</v>
          </cell>
          <cell r="D2925">
            <v>1.01</v>
          </cell>
        </row>
        <row r="2926">
          <cell r="A2926">
            <v>7140</v>
          </cell>
          <cell r="B2926" t="str">
            <v>TE SOLDAVEL, PVC, 90 GRAUS, 32 MM, PARA AGUA FRIA PREDIAL (NBR 5648)</v>
          </cell>
          <cell r="C2926" t="str">
            <v>UN</v>
          </cell>
          <cell r="D2926">
            <v>3.18</v>
          </cell>
        </row>
        <row r="2927">
          <cell r="A2927">
            <v>7141</v>
          </cell>
          <cell r="B2927" t="str">
            <v>TE SOLDAVEL, PVC, 90 GRAUS, 40 MM, PARA AGUA FRIA PREDIAL (NBR 5648)</v>
          </cell>
          <cell r="C2927" t="str">
            <v>UN</v>
          </cell>
          <cell r="D2927">
            <v>7.77</v>
          </cell>
        </row>
        <row r="2928">
          <cell r="A2928">
            <v>7143</v>
          </cell>
          <cell r="B2928" t="str">
            <v>TE SOLDAVEL, PVC, 90 GRAUS, 60 MM, PARA AGUA FRIA PREDIAL (NBR 5648)</v>
          </cell>
          <cell r="C2928" t="str">
            <v>UN</v>
          </cell>
          <cell r="D2928">
            <v>26.09</v>
          </cell>
        </row>
        <row r="2929">
          <cell r="A2929">
            <v>7144</v>
          </cell>
          <cell r="B2929" t="str">
            <v>TE SOLDAVEL, PVC, 90 GRAUS, 75 MM, PARA AGUA FRIA PREDIAL (NBR 5648)</v>
          </cell>
          <cell r="C2929" t="str">
            <v>UN</v>
          </cell>
          <cell r="D2929">
            <v>48.4</v>
          </cell>
        </row>
        <row r="2930">
          <cell r="A2930">
            <v>7145</v>
          </cell>
          <cell r="B2930" t="str">
            <v>TE SOLDAVEL, PVC, 90 GRAUS, 85 MM, PARA AGUA FRIA PREDIAL (NBR 5648)</v>
          </cell>
          <cell r="C2930" t="str">
            <v>UN</v>
          </cell>
          <cell r="D2930">
            <v>65.81</v>
          </cell>
        </row>
        <row r="2931">
          <cell r="A2931">
            <v>7142</v>
          </cell>
          <cell r="B2931" t="str">
            <v>TE SOLDAVEL, PVC, 90 GRAUS,50 MM, PARA AGUA FRIA PREDIAL (NBR 5648)</v>
          </cell>
          <cell r="C2931" t="str">
            <v>UN</v>
          </cell>
          <cell r="D2931">
            <v>8.1300000000000008</v>
          </cell>
        </row>
        <row r="2932">
          <cell r="A2932">
            <v>7070</v>
          </cell>
          <cell r="B2932" t="str">
            <v>TE, PVC, 90 GRAUS, BBB, JE, DN 200 MM, PARA REDE COLETORA ESGOTO</v>
          </cell>
          <cell r="C2932" t="str">
            <v>UN</v>
          </cell>
          <cell r="D2932">
            <v>198.42</v>
          </cell>
        </row>
        <row r="2933">
          <cell r="A2933">
            <v>20179</v>
          </cell>
          <cell r="B2933" t="str">
            <v>TE, PVC, SERIE R, 100 X 100 MM, PARA ESGOTO PREDIAL</v>
          </cell>
          <cell r="C2933" t="str">
            <v>UN</v>
          </cell>
          <cell r="D2933">
            <v>42.2</v>
          </cell>
        </row>
        <row r="2934">
          <cell r="A2934">
            <v>20178</v>
          </cell>
          <cell r="B2934" t="str">
            <v>TE, PVC, SERIE R, 100 X 75 MM, PARA ESGOTO PREDIAL</v>
          </cell>
          <cell r="C2934" t="str">
            <v>UN</v>
          </cell>
          <cell r="D2934">
            <v>50.59</v>
          </cell>
        </row>
        <row r="2935">
          <cell r="A2935">
            <v>20180</v>
          </cell>
          <cell r="B2935" t="str">
            <v>TE, PVC, SERIE R, 150 X 100 MM, PARA ESGOTO PREDIAL</v>
          </cell>
          <cell r="C2935" t="str">
            <v>UN</v>
          </cell>
          <cell r="D2935">
            <v>83.49</v>
          </cell>
        </row>
        <row r="2936">
          <cell r="A2936">
            <v>20181</v>
          </cell>
          <cell r="B2936" t="str">
            <v>TE, PVC, SERIE R, 150 X 150 MM, PARA ESGOTO PREDIAL</v>
          </cell>
          <cell r="C2936" t="str">
            <v>UN</v>
          </cell>
          <cell r="D2936">
            <v>111.79</v>
          </cell>
        </row>
        <row r="2937">
          <cell r="A2937">
            <v>20177</v>
          </cell>
          <cell r="B2937" t="str">
            <v>TE, PVC, SERIE R, 75 X 75 MM, PARA ESGOTO PREDIAL</v>
          </cell>
          <cell r="C2937" t="str">
            <v>UN</v>
          </cell>
          <cell r="D2937">
            <v>27.65</v>
          </cell>
        </row>
        <row r="2938">
          <cell r="A2938">
            <v>40945</v>
          </cell>
          <cell r="B2938" t="str">
            <v>TECNICO DE EDIFICACOES (HORISTA)</v>
          </cell>
          <cell r="C2938" t="str">
            <v>H</v>
          </cell>
          <cell r="D2938">
            <v>19.11</v>
          </cell>
        </row>
        <row r="2939">
          <cell r="A2939">
            <v>40946</v>
          </cell>
          <cell r="B2939" t="str">
            <v>TECNICO DE EDIFICACOES (MENSALISTA)</v>
          </cell>
          <cell r="C2939" t="str">
            <v>MES</v>
          </cell>
          <cell r="D2939">
            <v>3353.2</v>
          </cell>
        </row>
        <row r="2940">
          <cell r="A2940">
            <v>7153</v>
          </cell>
          <cell r="B2940" t="str">
            <v>TECNICO EM LABORATORIO E CAMPO DE CONSTRUCAO CIVIL (HORISTA)</v>
          </cell>
          <cell r="C2940" t="str">
            <v>H</v>
          </cell>
          <cell r="D2940">
            <v>35.4</v>
          </cell>
        </row>
        <row r="2941">
          <cell r="A2941">
            <v>41089</v>
          </cell>
          <cell r="B2941" t="str">
            <v>TECNICO EM LABORATORIO E CAMPO DE CONSTRUCAO CIVIL (MENSALISTA)</v>
          </cell>
          <cell r="C2941" t="str">
            <v>MES</v>
          </cell>
          <cell r="D2941">
            <v>6208.58</v>
          </cell>
        </row>
        <row r="2942">
          <cell r="A2942">
            <v>40943</v>
          </cell>
          <cell r="B2942" t="str">
            <v>TECNICO EM SEGURANCA DO TRABALHO (HORISTA)</v>
          </cell>
          <cell r="C2942" t="str">
            <v>H</v>
          </cell>
          <cell r="D2942">
            <v>32.299999999999997</v>
          </cell>
        </row>
        <row r="2943">
          <cell r="A2943">
            <v>40944</v>
          </cell>
          <cell r="B2943" t="str">
            <v>TECNICO EM SEGURANCA DO TRABALHO (MENSALISTA)</v>
          </cell>
          <cell r="C2943" t="str">
            <v>MES</v>
          </cell>
          <cell r="D2943">
            <v>5666.97</v>
          </cell>
        </row>
        <row r="2944">
          <cell r="A2944">
            <v>6175</v>
          </cell>
          <cell r="B2944" t="str">
            <v>TECNICO EM SONDAGEM (HORISTA)</v>
          </cell>
          <cell r="C2944" t="str">
            <v>H</v>
          </cell>
          <cell r="D2944">
            <v>24.31</v>
          </cell>
        </row>
        <row r="2945">
          <cell r="A2945">
            <v>41092</v>
          </cell>
          <cell r="B2945" t="str">
            <v>TECNICO EM SONDAGEM (MENSALISTA)</v>
          </cell>
          <cell r="C2945" t="str">
            <v>MES</v>
          </cell>
          <cell r="D2945">
            <v>4265.3100000000004</v>
          </cell>
        </row>
        <row r="2946">
          <cell r="A2946">
            <v>37712</v>
          </cell>
          <cell r="B2946" t="str">
            <v>TELA ARAME GALVANIZADO REVESTIDO COM POLIMERO, MALHA HEXAGONAL DUPLA TORCAO, 8 X 10 CM (ZN/AL REVESTIDO COM POLIMERO), FIO *2,4* MM</v>
          </cell>
          <cell r="C2946" t="str">
            <v>M2</v>
          </cell>
          <cell r="D2946">
            <v>80.8</v>
          </cell>
        </row>
        <row r="2947">
          <cell r="A2947">
            <v>34558</v>
          </cell>
          <cell r="B2947" t="str">
            <v>TELA DE ACO SOLDADA GALVANIZADA/ZINCADA PARA ALVENARIA, FIO D = *1,20 A 1,70* MM, MALHA 15 X 15 MM, (C X L) *50 X 10,5* CM</v>
          </cell>
          <cell r="C2947" t="str">
            <v>M</v>
          </cell>
          <cell r="D2947">
            <v>3.41</v>
          </cell>
        </row>
        <row r="2948">
          <cell r="A2948">
            <v>34547</v>
          </cell>
          <cell r="B2948" t="str">
            <v>TELA DE ACO SOLDADA GALVANIZADA/ZINCADA PARA ALVENARIA, FIO D = *1,20 A 1,70* MM, MALHA 15 X 15 MM, (C X L) *50 X 12* CM</v>
          </cell>
          <cell r="C2948" t="str">
            <v>M</v>
          </cell>
          <cell r="D2948">
            <v>4.1900000000000004</v>
          </cell>
        </row>
        <row r="2949">
          <cell r="A2949">
            <v>34548</v>
          </cell>
          <cell r="B2949" t="str">
            <v>TELA DE ACO SOLDADA GALVANIZADA/ZINCADA PARA ALVENARIA, FIO D = *1,20 A 1,70* MM, MALHA 15 X 15 MM, (C X L) *50 X 17,5* CM</v>
          </cell>
          <cell r="C2949" t="str">
            <v>M</v>
          </cell>
          <cell r="D2949">
            <v>6.88</v>
          </cell>
        </row>
        <row r="2950">
          <cell r="A2950">
            <v>34550</v>
          </cell>
          <cell r="B2950" t="str">
            <v>TELA DE ACO SOLDADA GALVANIZADA/ZINCADA PARA ALVENARIA, FIO D = *1,20 A 1,70* MM, MALHA 15 X 15 MM, (C X L) *50 X 6* CM</v>
          </cell>
          <cell r="C2950" t="str">
            <v>M</v>
          </cell>
          <cell r="D2950">
            <v>1.81</v>
          </cell>
        </row>
        <row r="2951">
          <cell r="A2951">
            <v>34557</v>
          </cell>
          <cell r="B2951" t="str">
            <v>TELA DE ACO SOLDADA GALVANIZADA/ZINCADA PARA ALVENARIA, FIO D = *1,20 A 1,70* MM, MALHA 15 X 15 MM, (C X L) *50 X 7,5* CM</v>
          </cell>
          <cell r="C2951" t="str">
            <v>M</v>
          </cell>
          <cell r="D2951">
            <v>2.65</v>
          </cell>
        </row>
        <row r="2952">
          <cell r="A2952">
            <v>37411</v>
          </cell>
          <cell r="B2952" t="str">
            <v>TELA DE ACO SOLDADA GALVANIZADA/ZINCADA PARA ALVENARIA, FIO D = *1,24 MM, MALHA 25 X 25 MM</v>
          </cell>
          <cell r="C2952" t="str">
            <v>M2</v>
          </cell>
          <cell r="D2952">
            <v>19.41</v>
          </cell>
        </row>
        <row r="2953">
          <cell r="A2953">
            <v>39508</v>
          </cell>
          <cell r="B2953" t="str">
            <v>TELA DE ACO SOLDADA NERVURADA, CA-60, L-159, (1,69 KG/M2), DIAMETRO DO FIO = 4,5 MM, LARGURA = 2,45 M, ESPACAMENTO DA MALHA = 30 X 10 CM</v>
          </cell>
          <cell r="C2953" t="str">
            <v>M2</v>
          </cell>
          <cell r="D2953">
            <v>10.9</v>
          </cell>
        </row>
        <row r="2954">
          <cell r="A2954">
            <v>39507</v>
          </cell>
          <cell r="B2954" t="str">
            <v>TELA DE ACO SOLDADA NERVURADA, CA-60, Q-113, (1,8 KG/M2), DIAMETRO DO FIO = 3,8 MM, LARGURA = 2,45 M, ESPACAMENTO DA MALHA = 10 X 10 CM</v>
          </cell>
          <cell r="C2954" t="str">
            <v>M2</v>
          </cell>
          <cell r="D2954">
            <v>16.27</v>
          </cell>
        </row>
        <row r="2955">
          <cell r="A2955">
            <v>7155</v>
          </cell>
          <cell r="B2955" t="str">
            <v>TELA DE ACO SOLDADA NERVURADA, CA-60, Q-138, (2,20 KG/M2), DIAMETRO DO FIO = 4,2 MM, LARGURA = 2,45 M, ESPACAMENTO DA MALHA = 10 X 10 CM</v>
          </cell>
          <cell r="C2955" t="str">
            <v>M2</v>
          </cell>
          <cell r="D2955">
            <v>20.88</v>
          </cell>
        </row>
        <row r="2956">
          <cell r="A2956">
            <v>42406</v>
          </cell>
          <cell r="B2956" t="str">
            <v>TELA DE ACO SOLDADA NERVURADA, CA-60, Q-159, (2,52 KG/M2), DIAMETRO DO FIO = 4,5 MM, LARGURA = 2,45 M, ESPACAMENTO DA MALHA = 10 X 10 CM</v>
          </cell>
          <cell r="C2956" t="str">
            <v>M2</v>
          </cell>
          <cell r="D2956">
            <v>23.94</v>
          </cell>
        </row>
        <row r="2957">
          <cell r="A2957">
            <v>7156</v>
          </cell>
          <cell r="B2957" t="str">
            <v>TELA DE ACO SOLDADA NERVURADA, CA-60, Q-196, (3,11 KG/M2), DIAMETRO DO FIO = 5,0 MM, LARGURA = 2,45 M, ESPACAMENTO DA MALHA = 10 X 10 CM</v>
          </cell>
          <cell r="C2957" t="str">
            <v>M2</v>
          </cell>
          <cell r="D2957">
            <v>29.96</v>
          </cell>
        </row>
        <row r="2958">
          <cell r="A2958">
            <v>43127</v>
          </cell>
          <cell r="B2958" t="str">
            <v>TELA DE ACO SOLDADA NERVURADA, CA-60, Q-283 (4,48 KG/M2), DIAMETRO DO FIO = 6,0 MM, LARGURA = 2,45 X 6,00 M DE COMPRIMENTO, ESPACAMENTO DA MALHA = 10 X 10 CM</v>
          </cell>
          <cell r="C2958" t="str">
            <v>M2</v>
          </cell>
          <cell r="D2958">
            <v>42.87</v>
          </cell>
        </row>
        <row r="2959">
          <cell r="A2959">
            <v>10917</v>
          </cell>
          <cell r="B2959" t="str">
            <v>TELA DE ACO SOLDADA NERVURADA, CA-60, Q-61, (0,97 KG/M2), DIAMETRO DO FIO = 3,4 MM, LARGURA = 2,45 M, ESPACAMENTO DA MALHA = 15 X 15 CM</v>
          </cell>
          <cell r="C2959" t="str">
            <v>M2</v>
          </cell>
          <cell r="D2959">
            <v>9.0500000000000007</v>
          </cell>
        </row>
        <row r="2960">
          <cell r="A2960">
            <v>21141</v>
          </cell>
          <cell r="B2960" t="str">
            <v>TELA DE ACO SOLDADA NERVURADA, CA-60, Q-92, (1,48 KG/M2), DIAMETRO DO FIO = 4,2 MM, LARGURA = 2,45 X 60 M DE COMPRIMENTO, ESPACAMENTO DA MALHA = 15 X 15 CM</v>
          </cell>
          <cell r="C2960" t="str">
            <v>M2</v>
          </cell>
          <cell r="D2960">
            <v>14.01</v>
          </cell>
        </row>
        <row r="2961">
          <cell r="A2961">
            <v>39509</v>
          </cell>
          <cell r="B2961" t="str">
            <v>TELA DE ACO SOLDADA NERVURADA, CA-60, T-196, (2,11 KG/M2), DIAMETRO DO FIO = 5,0 MM, LARGURA = 2,45 M, ESPACAMENTO DA MALHA = 30 X 10 CM</v>
          </cell>
          <cell r="C2961" t="str">
            <v>M2</v>
          </cell>
          <cell r="D2961">
            <v>13.48</v>
          </cell>
        </row>
        <row r="2962">
          <cell r="A2962">
            <v>44529</v>
          </cell>
          <cell r="B2962" t="str">
            <v>TELA DE ANIAGEM ( JUTA)</v>
          </cell>
          <cell r="C2962" t="str">
            <v>M2</v>
          </cell>
          <cell r="D2962">
            <v>12.93</v>
          </cell>
        </row>
        <row r="2963">
          <cell r="A2963">
            <v>7167</v>
          </cell>
          <cell r="B2963" t="str">
            <v>TELA DE ARAME GALVANIZADA QUADRANGULAR / LOSANGULAR, FIO 2,11 MM (14 BWG), MALHA 5 X 5 CM, H = 2 M</v>
          </cell>
          <cell r="C2963" t="str">
            <v>M2</v>
          </cell>
          <cell r="D2963">
            <v>29.35</v>
          </cell>
        </row>
        <row r="2964">
          <cell r="A2964">
            <v>10928</v>
          </cell>
          <cell r="B2964" t="str">
            <v>TELA DE ARAME GALVANIZADA QUADRANGULAR / LOSANGULAR, FIO 2,11 MM (14 BWG), MALHA 8 X 8 CM, H = 2 M</v>
          </cell>
          <cell r="C2964" t="str">
            <v>M2</v>
          </cell>
          <cell r="D2964">
            <v>16.86</v>
          </cell>
        </row>
        <row r="2965">
          <cell r="A2965">
            <v>10933</v>
          </cell>
          <cell r="B2965" t="str">
            <v>TELA DE ARAME GALVANIZADA QUADRANGULAR / LOSANGULAR, FIO 2,77 MM (12 BWG), MALHA 10 X 10 CM, H = 2 M</v>
          </cell>
          <cell r="C2965" t="str">
            <v>M2</v>
          </cell>
          <cell r="D2965">
            <v>25.43</v>
          </cell>
        </row>
        <row r="2966">
          <cell r="A2966">
            <v>7158</v>
          </cell>
          <cell r="B2966" t="str">
            <v>TELA DE ARAME GALVANIZADA QUADRANGULAR / LOSANGULAR, FIO 2,77 MM (12 BWG), MALHA 5 X 5 CM, H = 2 M</v>
          </cell>
          <cell r="C2966" t="str">
            <v>M2</v>
          </cell>
          <cell r="D2966">
            <v>43.14</v>
          </cell>
        </row>
        <row r="2967">
          <cell r="A2967">
            <v>10927</v>
          </cell>
          <cell r="B2967" t="str">
            <v>TELA DE ARAME GALVANIZADA QUADRANGULAR / LOSANGULAR, FIO 2,77 MM (12 BWG), MALHA 8 X 8 CM, H = 2 M</v>
          </cell>
          <cell r="C2967" t="str">
            <v>M2</v>
          </cell>
          <cell r="D2967">
            <v>27.59</v>
          </cell>
        </row>
        <row r="2968">
          <cell r="A2968">
            <v>7162</v>
          </cell>
          <cell r="B2968" t="str">
            <v>TELA DE ARAME GALVANIZADA QUADRANGULAR / LOSANGULAR, FIO 3,4 MM (10 BWG), MALHA 5 X 5 CM, H = 2 M</v>
          </cell>
          <cell r="C2968" t="str">
            <v>M2</v>
          </cell>
          <cell r="D2968">
            <v>67.510000000000005</v>
          </cell>
        </row>
        <row r="2969">
          <cell r="A2969">
            <v>10932</v>
          </cell>
          <cell r="B2969" t="str">
            <v>TELA DE ARAME GALVANIZADA QUADRANGULAR / LOSANGULAR, FIO 4,19 MM (8 BWG), MALHA 5 X 5 CM, H = 2 M</v>
          </cell>
          <cell r="C2969" t="str">
            <v>M2</v>
          </cell>
          <cell r="D2969">
            <v>117.42</v>
          </cell>
        </row>
        <row r="2970">
          <cell r="A2970">
            <v>10937</v>
          </cell>
          <cell r="B2970" t="str">
            <v>TELA DE ARAME GALVANIZADA REVESTIDA EM PVC, QUADRANGULAR / LOSANGULAR, FIO 2,11 MM (14 BWG), BITOLA FINAL = *2,8* MM, MALHA *8 X 8* CM, H = 2 M</v>
          </cell>
          <cell r="C2970" t="str">
            <v>M2</v>
          </cell>
          <cell r="D2970">
            <v>30.18</v>
          </cell>
        </row>
        <row r="2971">
          <cell r="A2971">
            <v>10935</v>
          </cell>
          <cell r="B2971" t="str">
            <v>TELA DE ARAME GALVANIZADA REVESTIDA EM PVC, QUADRANGULAR / LOSANGULAR, FIO 2,77 MM (12 BWG), BITOLA FINAL = *3,8* MM, MALHA 7,5 X 7,5 CM, H = 2 M</v>
          </cell>
          <cell r="C2971" t="str">
            <v>M2</v>
          </cell>
          <cell r="D2971">
            <v>52.34</v>
          </cell>
        </row>
        <row r="2972">
          <cell r="A2972">
            <v>10931</v>
          </cell>
          <cell r="B2972" t="str">
            <v>TELA DE ARAME GALVANIZADA, HEXAGONAL, FIO 0,56 MM (24 BWG), MALHA 1/2", H = 1 M</v>
          </cell>
          <cell r="C2972" t="str">
            <v>M2</v>
          </cell>
          <cell r="D2972">
            <v>14.72</v>
          </cell>
        </row>
        <row r="2973">
          <cell r="A2973">
            <v>7164</v>
          </cell>
          <cell r="B2973" t="str">
            <v>TELA DE ARAME ONDULADA, FIO *2,77* MM (12 BWG), MALHA 5 X 5 CM, H = 2 M</v>
          </cell>
          <cell r="C2973" t="str">
            <v>M2</v>
          </cell>
          <cell r="D2973">
            <v>48.72</v>
          </cell>
        </row>
        <row r="2974">
          <cell r="A2974">
            <v>36887</v>
          </cell>
          <cell r="B2974" t="str">
            <v>TELA DE FIBRA DE VIDRO, ACABAMENTO ANTI-ALCALINO, MALHA 10 X 10 MM</v>
          </cell>
          <cell r="C2974" t="str">
            <v>M2</v>
          </cell>
          <cell r="D2974">
            <v>9.06</v>
          </cell>
        </row>
        <row r="2975">
          <cell r="A2975">
            <v>34630</v>
          </cell>
          <cell r="B2975" t="str">
            <v>TELA EM MALHA HEXAGONAL DE DUPLA TORCAO 8 X 10 CM (ZN/AL REVESTIDO COM POLIMERO), FIO 2,7 MM, COM GEOMANTA OU BIOMANTA, DIMENSOES 4,0 X 2,0 X 0,6 M, COM INCLINACAO DE 70 GRAUS, PARA SOLO REFORCADO</v>
          </cell>
          <cell r="C2975" t="str">
            <v>UN</v>
          </cell>
          <cell r="D2975">
            <v>1313.19</v>
          </cell>
        </row>
        <row r="2976">
          <cell r="A2976">
            <v>7161</v>
          </cell>
          <cell r="B2976" t="str">
            <v>TELA EM METAL PARA ESTUQUE (DEPLOYE)</v>
          </cell>
          <cell r="C2976" t="str">
            <v>M2</v>
          </cell>
          <cell r="D2976">
            <v>6.06</v>
          </cell>
        </row>
        <row r="2977">
          <cell r="A2977">
            <v>7170</v>
          </cell>
          <cell r="B2977" t="str">
            <v>TELA FACHADEIRA EM POLIETILENO, ROLO DE 3 X 100 M (L X C), COR BRANCA, SEM LOGOMARCA - PARA PROTECAO DE OBRAS</v>
          </cell>
          <cell r="C2977" t="str">
            <v>M2</v>
          </cell>
          <cell r="D2977">
            <v>2.19</v>
          </cell>
        </row>
        <row r="2978">
          <cell r="A2978">
            <v>37524</v>
          </cell>
          <cell r="B2978" t="str">
            <v>TELA PLASTICA LARANJA, TIPO TAPUME PARA SINALIZACAO, MALHA RETANGULAR, ROLO 1.20 X 50 M (L X C)</v>
          </cell>
          <cell r="C2978" t="str">
            <v>M</v>
          </cell>
          <cell r="D2978">
            <v>2</v>
          </cell>
        </row>
        <row r="2979">
          <cell r="A2979">
            <v>37525</v>
          </cell>
          <cell r="B2979" t="str">
            <v>TELA PLASTICA TECIDA LISTRADA BRANCA E LARANJA, TIPO GUARDA CORPO, EM POLIETILENO MONOFILADO, ROLO 1,20 X 50 M (L X C)</v>
          </cell>
          <cell r="C2979" t="str">
            <v>M</v>
          </cell>
          <cell r="D2979">
            <v>2.73</v>
          </cell>
        </row>
        <row r="2980">
          <cell r="A2980">
            <v>36789</v>
          </cell>
          <cell r="B2980" t="str">
            <v>TELHA CERAMICA TIPO AMERICANA, COMPRIMENTO DE *45* CM, RENDIMENTO DE *12* TELHAS/M2</v>
          </cell>
          <cell r="C2980" t="str">
            <v>UN</v>
          </cell>
          <cell r="D2980">
            <v>2.4</v>
          </cell>
        </row>
        <row r="2981">
          <cell r="A2981">
            <v>7173</v>
          </cell>
          <cell r="B2981" t="str">
            <v>TELHA DE BARRO / CERAMICA, NAO ESMALTADA, TIPO COLONIAL, CANAL, PLAN, PAULISTA, COMPRIMENTO DE *44 A 50* CM, RENDIMENTO DE COBERTURA DE *26* TELHAS/M2</v>
          </cell>
          <cell r="C2981" t="str">
            <v>MIL</v>
          </cell>
          <cell r="D2981">
            <v>1552.28</v>
          </cell>
        </row>
        <row r="2982">
          <cell r="A2982">
            <v>7175</v>
          </cell>
          <cell r="B2982" t="str">
            <v>TELHA DE BARRO / CERAMICA, NAO ESMALTADA, TIPO ROMANA, AMERICANA, PORTUGUESA, FRANCESA, COMPRIMENTO DE *41* CM, RENDIMENTO DE *16* TELHAS/M2</v>
          </cell>
          <cell r="C2982" t="str">
            <v>UN</v>
          </cell>
          <cell r="D2982">
            <v>1.75</v>
          </cell>
        </row>
        <row r="2983">
          <cell r="A2983">
            <v>40741</v>
          </cell>
          <cell r="B2983" t="str">
            <v>TELHA DE CONCRETO TIPO CLASSICA, COR CINZA, COMPRIMENTO DE *42* CM, RENDIMENTO DE *10* TELHAS/M2</v>
          </cell>
          <cell r="C2983" t="str">
            <v>UN</v>
          </cell>
          <cell r="D2983">
            <v>2.69</v>
          </cell>
        </row>
        <row r="2984">
          <cell r="A2984">
            <v>7184</v>
          </cell>
          <cell r="B2984" t="str">
            <v>TELHA DE FIBRA DE VIDRO ONDULADA, TRANSLUCIDA / INCOLOR, E = *0,6* MM, DE *0,50 X 2,44* M (L X C)</v>
          </cell>
          <cell r="C2984" t="str">
            <v>M2</v>
          </cell>
          <cell r="D2984">
            <v>49.9</v>
          </cell>
        </row>
        <row r="2985">
          <cell r="A2985">
            <v>34458</v>
          </cell>
          <cell r="B2985" t="str">
            <v>TELHA DE FIBROCIMENTO E = 6 MM, DE 3,00 X 1,06 M (SEM AMIANTO)</v>
          </cell>
          <cell r="C2985" t="str">
            <v>UN</v>
          </cell>
          <cell r="D2985">
            <v>149.86000000000001</v>
          </cell>
        </row>
        <row r="2986">
          <cell r="A2986">
            <v>34464</v>
          </cell>
          <cell r="B2986" t="str">
            <v>TELHA DE FIBROCIMENTO E = 6 MM, DE 4,10 X 1,06 M (SEM AMIANTO)</v>
          </cell>
          <cell r="C2986" t="str">
            <v>UN</v>
          </cell>
          <cell r="D2986">
            <v>223.08</v>
          </cell>
        </row>
        <row r="2987">
          <cell r="A2987">
            <v>34468</v>
          </cell>
          <cell r="B2987" t="str">
            <v>TELHA DE FIBROCIMENTO E = 6 MM, DE 4,60 X 1,06 M (SEM AMIANTO)</v>
          </cell>
          <cell r="C2987" t="str">
            <v>UN</v>
          </cell>
          <cell r="D2987">
            <v>281.25</v>
          </cell>
        </row>
        <row r="2988">
          <cell r="A2988">
            <v>34473</v>
          </cell>
          <cell r="B2988" t="str">
            <v>TELHA DE FIBROCIMENTO E = 8 MM, DE 3,00 X 1,06 M (SEM AMIANTO)</v>
          </cell>
          <cell r="C2988" t="str">
            <v>UN</v>
          </cell>
          <cell r="D2988">
            <v>170.61</v>
          </cell>
        </row>
        <row r="2989">
          <cell r="A2989">
            <v>34480</v>
          </cell>
          <cell r="B2989" t="str">
            <v>TELHA DE FIBROCIMENTO E = 8 MM, DE 4,10 X 1,06 M (SEM AMIANTO)</v>
          </cell>
          <cell r="C2989" t="str">
            <v>UN</v>
          </cell>
          <cell r="D2989">
            <v>315.29000000000002</v>
          </cell>
        </row>
        <row r="2990">
          <cell r="A2990">
            <v>34486</v>
          </cell>
          <cell r="B2990" t="str">
            <v>TELHA DE FIBROCIMENTO E = 8 MM, DE 4,60 X 1,06 M (SEM AMIANTO)</v>
          </cell>
          <cell r="C2990" t="str">
            <v>UN</v>
          </cell>
          <cell r="D2990">
            <v>373.3</v>
          </cell>
        </row>
        <row r="2991">
          <cell r="A2991">
            <v>7190</v>
          </cell>
          <cell r="B2991" t="str">
            <v>TELHA DE FIBROCIMENTO ONDULADA E = 4 MM, DE 1,22 X 0,50 M (SEM AMIANTO)</v>
          </cell>
          <cell r="C2991" t="str">
            <v>UN</v>
          </cell>
          <cell r="D2991">
            <v>12.46</v>
          </cell>
        </row>
        <row r="2992">
          <cell r="A2992">
            <v>34417</v>
          </cell>
          <cell r="B2992" t="str">
            <v>TELHA DE FIBROCIMENTO ONDULADA E = 4 MM, DE 2,13 X 0,50 M (SEM AMIANTO)</v>
          </cell>
          <cell r="C2992" t="str">
            <v>UN</v>
          </cell>
          <cell r="D2992">
            <v>19.940000000000001</v>
          </cell>
        </row>
        <row r="2993">
          <cell r="A2993">
            <v>7213</v>
          </cell>
          <cell r="B2993" t="str">
            <v>TELHA DE FIBROCIMENTO ONDULADA E = 4 MM, DE 2,44 X 0,50 M (SEM AMIANTO)</v>
          </cell>
          <cell r="C2993" t="str">
            <v>M2</v>
          </cell>
          <cell r="D2993">
            <v>18.29</v>
          </cell>
        </row>
        <row r="2994">
          <cell r="A2994">
            <v>7195</v>
          </cell>
          <cell r="B2994" t="str">
            <v>TELHA DE FIBROCIMENTO ONDULADA E = 6 MM, DE 1,53 X 1,10 M (SEM AMIANTO)</v>
          </cell>
          <cell r="C2994" t="str">
            <v>UN</v>
          </cell>
          <cell r="D2994">
            <v>53.7</v>
          </cell>
        </row>
        <row r="2995">
          <cell r="A2995">
            <v>7186</v>
          </cell>
          <cell r="B2995" t="str">
            <v>TELHA DE FIBROCIMENTO ONDULADA E = 6 MM, DE 1,83 X 1,10 M (SEM AMIANTO)</v>
          </cell>
          <cell r="C2995" t="str">
            <v>UN</v>
          </cell>
          <cell r="D2995">
            <v>58.5</v>
          </cell>
        </row>
        <row r="2996">
          <cell r="A2996">
            <v>7194</v>
          </cell>
          <cell r="B2996" t="str">
            <v>TELHA DE FIBROCIMENTO ONDULADA E = 6 MM, DE 2,44 X 1,10 M (SEM AMIANTO)</v>
          </cell>
          <cell r="C2996" t="str">
            <v>M2</v>
          </cell>
          <cell r="D2996">
            <v>26.97</v>
          </cell>
        </row>
        <row r="2997">
          <cell r="A2997">
            <v>7197</v>
          </cell>
          <cell r="B2997" t="str">
            <v>TELHA DE FIBROCIMENTO ONDULADA E = 6 MM, DE 3,66 X 1,10 M (SEM AMIANTO)</v>
          </cell>
          <cell r="C2997" t="str">
            <v>UN</v>
          </cell>
          <cell r="D2997">
            <v>113.84</v>
          </cell>
        </row>
        <row r="2998">
          <cell r="A2998">
            <v>7192</v>
          </cell>
          <cell r="B2998" t="str">
            <v>TELHA DE FIBROCIMENTO ONDULADA E = 8 MM, DE 1,53 X 1,10 M (SEM AMIANTO)</v>
          </cell>
          <cell r="C2998" t="str">
            <v>UN</v>
          </cell>
          <cell r="D2998">
            <v>101.99</v>
          </cell>
        </row>
        <row r="2999">
          <cell r="A2999">
            <v>7193</v>
          </cell>
          <cell r="B2999" t="str">
            <v>TELHA DE FIBROCIMENTO ONDULADA E = 8 MM, DE 1,83 X 1,10 M (SEM AMIANTO)</v>
          </cell>
          <cell r="C2999" t="str">
            <v>UN</v>
          </cell>
          <cell r="D2999">
            <v>114.83</v>
          </cell>
        </row>
        <row r="3000">
          <cell r="A3000">
            <v>7189</v>
          </cell>
          <cell r="B3000" t="str">
            <v>TELHA DE FIBROCIMENTO ONDULADA E = 8 MM, DE 2,44 X 1,10 M (SEM AMIANTO)</v>
          </cell>
          <cell r="C3000" t="str">
            <v>UN</v>
          </cell>
          <cell r="D3000">
            <v>133.44</v>
          </cell>
        </row>
        <row r="3001">
          <cell r="A3001">
            <v>34402</v>
          </cell>
          <cell r="B3001" t="str">
            <v>TELHA DE FIBROCIMENTO ONDULADA E = 8 MM, DE 3,66 X 1,10 M (SEM AMIANTO)</v>
          </cell>
          <cell r="C3001" t="str">
            <v>UN</v>
          </cell>
          <cell r="D3001">
            <v>188.39</v>
          </cell>
        </row>
        <row r="3002">
          <cell r="A3002">
            <v>7245</v>
          </cell>
          <cell r="B3002" t="str">
            <v>TELHA DE VIDRO TIPO FRANCESA, *39 X 23* CM</v>
          </cell>
          <cell r="C3002" t="str">
            <v>UN</v>
          </cell>
          <cell r="D3002">
            <v>29.12</v>
          </cell>
        </row>
        <row r="3003">
          <cell r="A3003">
            <v>34425</v>
          </cell>
          <cell r="B3003" t="str">
            <v>TELHA ESTRUTURAL DE FIBROCIMENTO 1 ABA, DE 0,52 X 2,00 M (SEM AMIANTO)</v>
          </cell>
          <cell r="C3003" t="str">
            <v>UN</v>
          </cell>
          <cell r="D3003">
            <v>121.02</v>
          </cell>
        </row>
        <row r="3004">
          <cell r="A3004">
            <v>7223</v>
          </cell>
          <cell r="B3004" t="str">
            <v>TELHA ESTRUTURAL DE FIBROCIMENTO 1 ABA, DE 0,52 X 2,50 M (SEM AMIANTO)</v>
          </cell>
          <cell r="C3004" t="str">
            <v>UN</v>
          </cell>
          <cell r="D3004">
            <v>134.87</v>
          </cell>
        </row>
        <row r="3005">
          <cell r="A3005">
            <v>7234</v>
          </cell>
          <cell r="B3005" t="str">
            <v>TELHA ESTRUTURAL DE FIBROCIMENTO 1 ABA, DE 0,52 X 3,60 M (SEM AMIANTO)</v>
          </cell>
          <cell r="C3005" t="str">
            <v>UN</v>
          </cell>
          <cell r="D3005">
            <v>203.51</v>
          </cell>
        </row>
        <row r="3006">
          <cell r="A3006">
            <v>7224</v>
          </cell>
          <cell r="B3006" t="str">
            <v>TELHA ESTRUTURAL DE FIBROCIMENTO 1 ABA, DE 0,52 X 4,00 M (SEM AMIANTO)</v>
          </cell>
          <cell r="C3006" t="str">
            <v>UN</v>
          </cell>
          <cell r="D3006">
            <v>247.93</v>
          </cell>
        </row>
        <row r="3007">
          <cell r="A3007">
            <v>7225</v>
          </cell>
          <cell r="B3007" t="str">
            <v>TELHA ESTRUTURAL DE FIBROCIMENTO 1 ABA, DE 0,52 X 5,00 M (SEM AMIANTO)</v>
          </cell>
          <cell r="C3007" t="str">
            <v>UN</v>
          </cell>
          <cell r="D3007">
            <v>265.85000000000002</v>
          </cell>
        </row>
        <row r="3008">
          <cell r="A3008">
            <v>7226</v>
          </cell>
          <cell r="B3008" t="str">
            <v>TELHA ESTRUTURAL DE FIBROCIMENTO 1 ABA, DE 0,52 X 5,50 M (SEM AMIANTO)</v>
          </cell>
          <cell r="C3008" t="str">
            <v>UN</v>
          </cell>
          <cell r="D3008">
            <v>283.7</v>
          </cell>
        </row>
        <row r="3009">
          <cell r="A3009">
            <v>7227</v>
          </cell>
          <cell r="B3009" t="str">
            <v>TELHA ESTRUTURAL DE FIBROCIMENTO 1 ABA, DE 0,52 X 6,50 M (SEM AMIANTO)</v>
          </cell>
          <cell r="C3009" t="str">
            <v>UN</v>
          </cell>
          <cell r="D3009">
            <v>322.92</v>
          </cell>
        </row>
        <row r="3010">
          <cell r="A3010">
            <v>7212</v>
          </cell>
          <cell r="B3010" t="str">
            <v>TELHA ESTRUTURAL DE FIBROCIMENTO 1 ABA, DE 0,52 X 7,20 M (SEM AMIANTO)</v>
          </cell>
          <cell r="C3010" t="str">
            <v>UN</v>
          </cell>
          <cell r="D3010">
            <v>354.81</v>
          </cell>
        </row>
        <row r="3011">
          <cell r="A3011">
            <v>7229</v>
          </cell>
          <cell r="B3011" t="str">
            <v>TELHA ESTRUTURAL DE FIBROCIMENTO 2 ABAS, DE 1,00 X 3,00 M (SEM AMIANTO)</v>
          </cell>
          <cell r="C3011" t="str">
            <v>UN</v>
          </cell>
          <cell r="D3011">
            <v>224.9</v>
          </cell>
        </row>
        <row r="3012">
          <cell r="A3012">
            <v>7230</v>
          </cell>
          <cell r="B3012" t="str">
            <v>TELHA ESTRUTURAL DE FIBROCIMENTO 2 ABAS, DE 1,00 X 4,60 M (SEM AMIANTO)</v>
          </cell>
          <cell r="C3012" t="str">
            <v>UN</v>
          </cell>
          <cell r="D3012">
            <v>374.42</v>
          </cell>
        </row>
        <row r="3013">
          <cell r="A3013">
            <v>7231</v>
          </cell>
          <cell r="B3013" t="str">
            <v>TELHA ESTRUTURAL DE FIBROCIMENTO 2 ABAS, DE 1,00 X 6,00 M (SEM AMIANTO)</v>
          </cell>
          <cell r="C3013" t="str">
            <v>UN</v>
          </cell>
          <cell r="D3013">
            <v>531.15</v>
          </cell>
        </row>
        <row r="3014">
          <cell r="A3014">
            <v>7220</v>
          </cell>
          <cell r="B3014" t="str">
            <v>TELHA ESTRUTURAL DE FIBROCIMENTO 2 ABAS, DE 1,00 X 7,40 M (SEM AMIANTO)</v>
          </cell>
          <cell r="C3014" t="str">
            <v>UN</v>
          </cell>
          <cell r="D3014">
            <v>655.65</v>
          </cell>
        </row>
        <row r="3015">
          <cell r="A3015">
            <v>34447</v>
          </cell>
          <cell r="B3015" t="str">
            <v>TELHA ESTRUTURAL DE FIBROCIMENTO 2 ABAS, DE 1,00 X 8,20 M (SEM AMIANTO)</v>
          </cell>
          <cell r="C3015" t="str">
            <v>UN</v>
          </cell>
          <cell r="D3015">
            <v>733.11</v>
          </cell>
        </row>
        <row r="3016">
          <cell r="A3016">
            <v>7233</v>
          </cell>
          <cell r="B3016" t="str">
            <v>TELHA ESTRUTURAL DE FIBROCIMENTO 2 ABAS, DE 1,00 X 9,20 M (SEM AMIANTO)</v>
          </cell>
          <cell r="C3016" t="str">
            <v>UN</v>
          </cell>
          <cell r="D3016">
            <v>841</v>
          </cell>
        </row>
        <row r="3017">
          <cell r="A3017">
            <v>7246</v>
          </cell>
          <cell r="B3017" t="str">
            <v>TELHA VIDRO TIPO CANAL OU COLONIAL, C = 46 A 50 CM</v>
          </cell>
          <cell r="C3017" t="str">
            <v>UN</v>
          </cell>
          <cell r="D3017">
            <v>32.159999999999997</v>
          </cell>
        </row>
        <row r="3018">
          <cell r="A3018">
            <v>12869</v>
          </cell>
          <cell r="B3018" t="str">
            <v>TELHADOR / TELHADISTA (HORISTA)</v>
          </cell>
          <cell r="C3018" t="str">
            <v>H</v>
          </cell>
          <cell r="D3018">
            <v>23.91</v>
          </cell>
        </row>
        <row r="3019">
          <cell r="A3019">
            <v>41097</v>
          </cell>
          <cell r="B3019" t="str">
            <v>TELHADOR / TELHADISTA (MENSALISTA)</v>
          </cell>
          <cell r="C3019" t="str">
            <v>MES</v>
          </cell>
          <cell r="D3019">
            <v>4193.43</v>
          </cell>
        </row>
        <row r="3020">
          <cell r="A3020">
            <v>1574</v>
          </cell>
          <cell r="B3020" t="str">
            <v>TERMINAL A COMPRESSAO EM COBRE ESTANHADO PARA CABO 10 MM2, 1 FURO E 1 COMPRESSAO, PARA PARAFUSO DE FIXACAO M6</v>
          </cell>
          <cell r="C3020" t="str">
            <v>UN</v>
          </cell>
          <cell r="D3020">
            <v>1.87</v>
          </cell>
        </row>
        <row r="3021">
          <cell r="A3021">
            <v>1581</v>
          </cell>
          <cell r="B3021" t="str">
            <v>TERMINAL A COMPRESSAO EM COBRE ESTANHADO PARA CABO 120 MM2, 1 FURO E 1 COMPRESSAO, PARA PARAFUSO DE FIXACAO M12</v>
          </cell>
          <cell r="C3021" t="str">
            <v>UN</v>
          </cell>
          <cell r="D3021">
            <v>13.01</v>
          </cell>
        </row>
        <row r="3022">
          <cell r="A3022">
            <v>1575</v>
          </cell>
          <cell r="B3022" t="str">
            <v>TERMINAL A COMPRESSAO EM COBRE ESTANHADO PARA CABO 16 MM2, 1 FURO E 1 COMPRESSAO, PARA PARAFUSO DE FIXACAO M6</v>
          </cell>
          <cell r="C3022" t="str">
            <v>UN</v>
          </cell>
          <cell r="D3022">
            <v>2.23</v>
          </cell>
        </row>
        <row r="3023">
          <cell r="A3023">
            <v>1570</v>
          </cell>
          <cell r="B3023" t="str">
            <v>TERMINAL A COMPRESSAO EM COBRE ESTANHADO PARA CABO 2,5 MM2, 1 FURO E 1 COMPRESSAO, PARA PARAFUSO DE FIXACAO M5</v>
          </cell>
          <cell r="C3023" t="str">
            <v>UN</v>
          </cell>
          <cell r="D3023">
            <v>1.1200000000000001</v>
          </cell>
        </row>
        <row r="3024">
          <cell r="A3024">
            <v>1576</v>
          </cell>
          <cell r="B3024" t="str">
            <v>TERMINAL A COMPRESSAO EM COBRE ESTANHADO PARA CABO 25 MM2, 1 FURO E 1 COMPRESSAO, PARA PARAFUSO DE FIXACAO M8</v>
          </cell>
          <cell r="C3024" t="str">
            <v>UN</v>
          </cell>
          <cell r="D3024">
            <v>3.08</v>
          </cell>
        </row>
        <row r="3025">
          <cell r="A3025">
            <v>1577</v>
          </cell>
          <cell r="B3025" t="str">
            <v>TERMINAL A COMPRESSAO EM COBRE ESTANHADO PARA CABO 35 MM2, 1 FURO E 1 COMPRESSAO, PARA PARAFUSO DE FIXACAO M8</v>
          </cell>
          <cell r="C3025" t="str">
            <v>UN</v>
          </cell>
          <cell r="D3025">
            <v>3.47</v>
          </cell>
        </row>
        <row r="3026">
          <cell r="A3026">
            <v>1571</v>
          </cell>
          <cell r="B3026" t="str">
            <v>TERMINAL A COMPRESSAO EM COBRE ESTANHADO PARA CABO 4 MM2, 1 FURO E 1 COMPRESSAO, PARA PARAFUSO DE FIXACAO M5</v>
          </cell>
          <cell r="C3026" t="str">
            <v>UN</v>
          </cell>
          <cell r="D3026">
            <v>1.45</v>
          </cell>
        </row>
        <row r="3027">
          <cell r="A3027">
            <v>1578</v>
          </cell>
          <cell r="B3027" t="str">
            <v>TERMINAL A COMPRESSAO EM COBRE ESTANHADO PARA CABO 50 MM2, 1 FURO E 1 COMPRESSAO, PARA PARAFUSO DE FIXACAO M8</v>
          </cell>
          <cell r="C3027" t="str">
            <v>UN</v>
          </cell>
          <cell r="D3027">
            <v>6.03</v>
          </cell>
        </row>
        <row r="3028">
          <cell r="A3028">
            <v>1573</v>
          </cell>
          <cell r="B3028" t="str">
            <v>TERMINAL A COMPRESSAO EM COBRE ESTANHADO PARA CABO 6 MM2, 1 FURO E 1 COMPRESSAO, PARA PARAFUSO DE FIXACAO M6</v>
          </cell>
          <cell r="C3028" t="str">
            <v>UN</v>
          </cell>
          <cell r="D3028">
            <v>1.73</v>
          </cell>
        </row>
        <row r="3029">
          <cell r="A3029">
            <v>1579</v>
          </cell>
          <cell r="B3029" t="str">
            <v>TERMINAL A COMPRESSAO EM COBRE ESTANHADO PARA CABO 70 MM2, 1 FURO E 1 COMPRESSAO, PARA PARAFUSO DE FIXACAO M10</v>
          </cell>
          <cell r="C3029" t="str">
            <v>UN</v>
          </cell>
          <cell r="D3029">
            <v>7.51</v>
          </cell>
        </row>
        <row r="3030">
          <cell r="A3030">
            <v>1580</v>
          </cell>
          <cell r="B3030" t="str">
            <v>TERMINAL A COMPRESSAO EM COBRE ESTANHADO PARA CABO 95 MM2, 1 FURO E 1 COMPRESSAO, PARA PARAFUSO DE FIXACAO M12</v>
          </cell>
          <cell r="C3030" t="str">
            <v>UN</v>
          </cell>
          <cell r="D3030">
            <v>9.25</v>
          </cell>
        </row>
        <row r="3031">
          <cell r="A3031">
            <v>39321</v>
          </cell>
          <cell r="B3031" t="str">
            <v>TERMINAL DE VENTILACAO, 100 MM, SERIE NORMAL, ESGOTO PREDIAL</v>
          </cell>
          <cell r="C3031" t="str">
            <v>UN</v>
          </cell>
          <cell r="D3031">
            <v>21.14</v>
          </cell>
        </row>
        <row r="3032">
          <cell r="A3032">
            <v>39319</v>
          </cell>
          <cell r="B3032" t="str">
            <v>TERMINAL DE VENTILACAO, 50 MM, SERIE NORMAL, ESGOTO PREDIAL</v>
          </cell>
          <cell r="C3032" t="str">
            <v>UN</v>
          </cell>
          <cell r="D3032">
            <v>8.8000000000000007</v>
          </cell>
        </row>
        <row r="3033">
          <cell r="A3033">
            <v>39320</v>
          </cell>
          <cell r="B3033" t="str">
            <v>TERMINAL DE VENTILACAO, 75 MM, SERIE NORMAL, ESGOTO PREDIAL</v>
          </cell>
          <cell r="C3033" t="str">
            <v>UN</v>
          </cell>
          <cell r="D3033">
            <v>16.920000000000002</v>
          </cell>
        </row>
        <row r="3034">
          <cell r="A3034">
            <v>1542</v>
          </cell>
          <cell r="B3034" t="str">
            <v>TERMINAL METALICO A PRESSAO 1 CABO, PARA CABOS DE 4 A 10 MM2, COM 2 FUROS PARA FIXACAO</v>
          </cell>
          <cell r="C3034" t="str">
            <v>UN</v>
          </cell>
          <cell r="D3034">
            <v>25.64</v>
          </cell>
        </row>
        <row r="3035">
          <cell r="A3035">
            <v>1591</v>
          </cell>
          <cell r="B3035" t="str">
            <v>TERMINAL METALICO A PRESSAO PARA 1 CABO DE 120 MM2, COM 1 FURO DE FIXACAO</v>
          </cell>
          <cell r="C3035" t="str">
            <v>UN</v>
          </cell>
          <cell r="D3035">
            <v>28.69</v>
          </cell>
        </row>
        <row r="3036">
          <cell r="A3036">
            <v>1547</v>
          </cell>
          <cell r="B3036" t="str">
            <v>TERMINAL METALICO A PRESSAO PARA 1 CABO DE 150 A 185 MM2, COM 2 FUROS PARA FIXACAO</v>
          </cell>
          <cell r="C3036" t="str">
            <v>UN</v>
          </cell>
          <cell r="D3036">
            <v>150.36000000000001</v>
          </cell>
        </row>
        <row r="3037">
          <cell r="A3037">
            <v>38196</v>
          </cell>
          <cell r="B3037" t="str">
            <v>TERMINAL METALICO A PRESSAO PARA 1 CABO DE 150 MM2, COM 1 FURO DE FIXACAO</v>
          </cell>
          <cell r="C3037" t="str">
            <v>UN</v>
          </cell>
          <cell r="D3037">
            <v>29.28</v>
          </cell>
        </row>
        <row r="3038">
          <cell r="A3038">
            <v>1543</v>
          </cell>
          <cell r="B3038" t="str">
            <v>TERMINAL METALICO A PRESSAO PARA 1 CABO DE 16 A 25 MM2, COM 2 FUROS PARA FIXACAO</v>
          </cell>
          <cell r="C3038" t="str">
            <v>UN</v>
          </cell>
          <cell r="D3038">
            <v>31.12</v>
          </cell>
        </row>
        <row r="3039">
          <cell r="A3039">
            <v>1585</v>
          </cell>
          <cell r="B3039" t="str">
            <v>TERMINAL METALICO A PRESSAO PARA 1 CABO DE 16 MM2, COM 1 FURO DE FIXACAO</v>
          </cell>
          <cell r="C3039" t="str">
            <v>UN</v>
          </cell>
          <cell r="D3039">
            <v>6.03</v>
          </cell>
        </row>
        <row r="3040">
          <cell r="A3040">
            <v>1593</v>
          </cell>
          <cell r="B3040" t="str">
            <v>TERMINAL METALICO A PRESSAO PARA 1 CABO DE 185 MM2, COM 1 FURO DE FIXACAO</v>
          </cell>
          <cell r="C3040" t="str">
            <v>UN</v>
          </cell>
          <cell r="D3040">
            <v>32</v>
          </cell>
        </row>
        <row r="3041">
          <cell r="A3041">
            <v>11838</v>
          </cell>
          <cell r="B3041" t="str">
            <v>TERMINAL METALICO A PRESSAO PARA 1 CABO DE 240 MM2, COM 1 FURO DE FIXACAO</v>
          </cell>
          <cell r="C3041" t="str">
            <v>UN</v>
          </cell>
          <cell r="D3041">
            <v>42.23</v>
          </cell>
        </row>
        <row r="3042">
          <cell r="A3042">
            <v>1594</v>
          </cell>
          <cell r="B3042" t="str">
            <v>TERMINAL METALICO A PRESSAO PARA 1 CABO DE 25 A 35 MM2, COM 2 FUROS PARA FIXACAO</v>
          </cell>
          <cell r="C3042" t="str">
            <v>UN</v>
          </cell>
          <cell r="D3042">
            <v>42.69</v>
          </cell>
        </row>
        <row r="3043">
          <cell r="A3043">
            <v>1586</v>
          </cell>
          <cell r="B3043" t="str">
            <v>TERMINAL METALICO A PRESSAO PARA 1 CABO DE 25 MM2, COM 1 FURO DE FIXACAO</v>
          </cell>
          <cell r="C3043" t="str">
            <v>UN</v>
          </cell>
          <cell r="D3043">
            <v>7.63</v>
          </cell>
        </row>
        <row r="3044">
          <cell r="A3044">
            <v>11839</v>
          </cell>
          <cell r="B3044" t="str">
            <v>TERMINAL METALICO A PRESSAO PARA 1 CABO DE 300 MM2, COM 1 FURO DE FIXACAO</v>
          </cell>
          <cell r="C3044" t="str">
            <v>UN</v>
          </cell>
          <cell r="D3044">
            <v>61.45</v>
          </cell>
        </row>
        <row r="3045">
          <cell r="A3045">
            <v>1587</v>
          </cell>
          <cell r="B3045" t="str">
            <v>TERMINAL METALICO A PRESSAO PARA 1 CABO DE 35 MM2, COM 1 FURO DE FIXACAO</v>
          </cell>
          <cell r="C3045" t="str">
            <v>UN</v>
          </cell>
          <cell r="D3045">
            <v>7.77</v>
          </cell>
        </row>
        <row r="3046">
          <cell r="A3046">
            <v>1545</v>
          </cell>
          <cell r="B3046" t="str">
            <v>TERMINAL METALICO A PRESSAO PARA 1 CABO DE 50 A 70 MM2, COM 2 FUROS PARA FIXACAO</v>
          </cell>
          <cell r="C3046" t="str">
            <v>UN</v>
          </cell>
          <cell r="D3046">
            <v>73.73</v>
          </cell>
        </row>
        <row r="3047">
          <cell r="A3047">
            <v>1588</v>
          </cell>
          <cell r="B3047" t="str">
            <v>TERMINAL METALICO A PRESSAO PARA 1 CABO DE 50 MM2, COM 1 FURO DE FIXACAO</v>
          </cell>
          <cell r="C3047" t="str">
            <v>UN</v>
          </cell>
          <cell r="D3047">
            <v>10.66</v>
          </cell>
        </row>
        <row r="3048">
          <cell r="A3048">
            <v>1535</v>
          </cell>
          <cell r="B3048" t="str">
            <v>TERMINAL METALICO A PRESSAO PARA 1 CABO DE 6 A 10 MM2, COM 1 FURO DE FIXACAO</v>
          </cell>
          <cell r="C3048" t="str">
            <v>UN</v>
          </cell>
          <cell r="D3048">
            <v>6.14</v>
          </cell>
        </row>
        <row r="3049">
          <cell r="A3049">
            <v>1589</v>
          </cell>
          <cell r="B3049" t="str">
            <v>TERMINAL METALICO A PRESSAO PARA 1 CABO DE 70 MM2, COM 1 FURO DE FIXACAO</v>
          </cell>
          <cell r="C3049" t="str">
            <v>UN</v>
          </cell>
          <cell r="D3049">
            <v>10.99</v>
          </cell>
        </row>
        <row r="3050">
          <cell r="A3050">
            <v>1546</v>
          </cell>
          <cell r="B3050" t="str">
            <v>TERMINAL METALICO A PRESSAO PARA 1 CABO DE 95 A 120 MM2, COM 2 FUROS PARA FIXACAO</v>
          </cell>
          <cell r="C3050" t="str">
            <v>UN</v>
          </cell>
          <cell r="D3050">
            <v>124.43</v>
          </cell>
        </row>
        <row r="3051">
          <cell r="A3051">
            <v>1590</v>
          </cell>
          <cell r="B3051" t="str">
            <v>TERMINAL METALICO A PRESSAO PARA 1 CABO DE 95 MM2, COM 1 FURO DE FIXACAO</v>
          </cell>
          <cell r="C3051" t="str">
            <v>UN</v>
          </cell>
          <cell r="D3051">
            <v>19.350000000000001</v>
          </cell>
        </row>
        <row r="3052">
          <cell r="A3052">
            <v>38415</v>
          </cell>
          <cell r="B3052" t="str">
            <v>TERMOFUSORA PARA TUBOS E CONEXOES EM PPR COM DIAMETROS DE 20 A 63 MM, POTENCIA DE 800 W, TENSAO 220 V</v>
          </cell>
          <cell r="C3052" t="str">
            <v>UN</v>
          </cell>
          <cell r="D3052">
            <v>975.78</v>
          </cell>
        </row>
        <row r="3053">
          <cell r="A3053">
            <v>38414</v>
          </cell>
          <cell r="B3053" t="str">
            <v>TERMOFUSORA PARA TUBOS E CONEXOES EM PPR COM DIAMETROS DE 75 A 110 MM, POTENCIA DE *1100* W, TENSAO 220 V</v>
          </cell>
          <cell r="C3053" t="str">
            <v>UN</v>
          </cell>
          <cell r="D3053">
            <v>1369.52</v>
          </cell>
        </row>
        <row r="3054">
          <cell r="A3054">
            <v>38128</v>
          </cell>
          <cell r="B3054" t="str">
            <v>TERRA VEGETAL (ENSACADA)</v>
          </cell>
          <cell r="C3054" t="str">
            <v>KG</v>
          </cell>
          <cell r="D3054">
            <v>0.85</v>
          </cell>
        </row>
        <row r="3055">
          <cell r="A3055">
            <v>7253</v>
          </cell>
          <cell r="B3055" t="str">
            <v>TERRA VEGETAL (GRANEL)</v>
          </cell>
          <cell r="C3055" t="str">
            <v>M3</v>
          </cell>
          <cell r="D3055">
            <v>182.14</v>
          </cell>
        </row>
        <row r="3056">
          <cell r="A3056">
            <v>4806</v>
          </cell>
          <cell r="B3056" t="str">
            <v>TESTEIRA ANTIDERRAPANTE PARA PISO VINILICO *5 X 2,5* CM, E = 2 MM</v>
          </cell>
          <cell r="C3056" t="str">
            <v>M</v>
          </cell>
          <cell r="D3056">
            <v>17.34</v>
          </cell>
        </row>
        <row r="3057">
          <cell r="A3057">
            <v>34401</v>
          </cell>
          <cell r="B3057" t="str">
            <v>TIJOLO CERAMICO LAMINADO DE *5,5 X 11 X 23* CM (L X A X C), COM 21 FUROS</v>
          </cell>
          <cell r="C3057" t="str">
            <v>UN</v>
          </cell>
          <cell r="D3057">
            <v>1.56</v>
          </cell>
        </row>
        <row r="3058">
          <cell r="A3058">
            <v>7256</v>
          </cell>
          <cell r="B3058" t="str">
            <v>TIJOLO CERAMICO MACICO APARENTE 2 FUROS DE *6,5 X 10 X 20* CM (L X A X C)</v>
          </cell>
          <cell r="C3058" t="str">
            <v>UN</v>
          </cell>
          <cell r="D3058">
            <v>1.1100000000000001</v>
          </cell>
        </row>
        <row r="3059">
          <cell r="A3059">
            <v>7260</v>
          </cell>
          <cell r="B3059" t="str">
            <v>TIJOLO CERAMICO MACICO APARENTE DE *6 X 12 X 24* CM (L X A X C)</v>
          </cell>
          <cell r="C3059" t="str">
            <v>UN</v>
          </cell>
          <cell r="D3059">
            <v>2.11</v>
          </cell>
        </row>
        <row r="3060">
          <cell r="A3060">
            <v>7258</v>
          </cell>
          <cell r="B3060" t="str">
            <v>TIJOLO CERAMICO MACICO COMUM DE *5 X 10 X 20* CM (L X A X C)</v>
          </cell>
          <cell r="C3060" t="str">
            <v>UN</v>
          </cell>
          <cell r="D3060">
            <v>0.54</v>
          </cell>
        </row>
        <row r="3061">
          <cell r="A3061">
            <v>34400</v>
          </cell>
          <cell r="B3061" t="str">
            <v>TIJOLO CERAMICO REFRATARIO DE *2,5 X 11,4 X 22,9* CM (L X A X C)</v>
          </cell>
          <cell r="C3061" t="str">
            <v>UN</v>
          </cell>
          <cell r="D3061">
            <v>4.3499999999999996</v>
          </cell>
        </row>
        <row r="3062">
          <cell r="A3062">
            <v>10617</v>
          </cell>
          <cell r="B3062" t="str">
            <v>TIJOLO CERAMICO REFRATARIO DE *6,3 X 11,4 X 22,9* CM (L X A X C)</v>
          </cell>
          <cell r="C3062" t="str">
            <v>UN</v>
          </cell>
          <cell r="D3062">
            <v>5.6</v>
          </cell>
        </row>
        <row r="3063">
          <cell r="A3063">
            <v>44261</v>
          </cell>
          <cell r="B3063" t="str">
            <v>TIL CONDOMINIAL, PVC, DN 100 X 100 MM, PARA REDE COLETORA DE ESGOTO</v>
          </cell>
          <cell r="C3063" t="str">
            <v>UN</v>
          </cell>
          <cell r="D3063">
            <v>140.49</v>
          </cell>
        </row>
        <row r="3064">
          <cell r="A3064">
            <v>7274</v>
          </cell>
          <cell r="B3064" t="str">
            <v>TIL PARA LIGACAO PREDIAL, EM PVC, JE, BBB, DN 100 X 100 MM, PARA REDE COLETORA ESGOTO</v>
          </cell>
          <cell r="C3064" t="str">
            <v>UN</v>
          </cell>
          <cell r="D3064">
            <v>68.010000000000005</v>
          </cell>
        </row>
        <row r="3065">
          <cell r="A3065">
            <v>44326</v>
          </cell>
          <cell r="B3065" t="str">
            <v>TIL RADIAL, PVC, JE, BBB, DN 300 X 200 MM, PARA REDE COLETORA DE ESGOTO (NBR 10.569)</v>
          </cell>
          <cell r="C3065" t="str">
            <v>UN</v>
          </cell>
          <cell r="D3065">
            <v>1468.96</v>
          </cell>
        </row>
        <row r="3066">
          <cell r="A3066">
            <v>154</v>
          </cell>
          <cell r="B3066" t="str">
            <v>TINTA / REVESTIMENTO A BASE DE RESINA EPOXI COM ALCATRAO, BICOMPONENTE</v>
          </cell>
          <cell r="C3066" t="str">
            <v>L</v>
          </cell>
          <cell r="D3066">
            <v>71.180000000000007</v>
          </cell>
        </row>
        <row r="3067">
          <cell r="A3067">
            <v>38121</v>
          </cell>
          <cell r="B3067" t="str">
            <v>TINTA A BASE DE RESINA ACRILICA EMULSIONADA EM AGUA, PARA SINALIZACAO HORIZONTAL VIARIA (NBR 13699:2012)</v>
          </cell>
          <cell r="C3067" t="str">
            <v>L</v>
          </cell>
          <cell r="D3067">
            <v>18.59</v>
          </cell>
        </row>
        <row r="3068">
          <cell r="A3068">
            <v>43776</v>
          </cell>
          <cell r="B3068" t="str">
            <v>TINTA A OLEO BRILHANTE, PARA MADEIRAS E METAIS</v>
          </cell>
          <cell r="C3068" t="str">
            <v>L</v>
          </cell>
          <cell r="D3068">
            <v>26.11</v>
          </cell>
        </row>
        <row r="3069">
          <cell r="A3069">
            <v>7343</v>
          </cell>
          <cell r="B3069" t="str">
            <v>TINTA ACRILICA A BASE DE SOLVENTE, PARA SINALIZACAO HORIZONTAL VIARIA (NBR 11862)</v>
          </cell>
          <cell r="C3069" t="str">
            <v>L</v>
          </cell>
          <cell r="D3069">
            <v>27.35</v>
          </cell>
        </row>
        <row r="3070">
          <cell r="A3070">
            <v>7348</v>
          </cell>
          <cell r="B3070" t="str">
            <v>TINTA ACRILICA PREMIUM PARA PISO</v>
          </cell>
          <cell r="C3070" t="str">
            <v>L</v>
          </cell>
          <cell r="D3070">
            <v>18.73</v>
          </cell>
        </row>
        <row r="3071">
          <cell r="A3071">
            <v>7313</v>
          </cell>
          <cell r="B3071" t="str">
            <v>TINTA ASFALTICA IMPERMEABILIZANTE DILUIDA EM SOLVENTE, PARA MATERIAIS CIMENTICIOS, METAL E MADEIRA</v>
          </cell>
          <cell r="C3071" t="str">
            <v>L</v>
          </cell>
          <cell r="D3071">
            <v>20.63</v>
          </cell>
        </row>
        <row r="3072">
          <cell r="A3072">
            <v>7319</v>
          </cell>
          <cell r="B3072" t="str">
            <v>TINTA ASFALTICA IMPERMEABILIZANTE DISPERSA EM AGUA, PARA MATERIAIS CIMENTICIOS</v>
          </cell>
          <cell r="C3072" t="str">
            <v>L</v>
          </cell>
          <cell r="D3072">
            <v>11.81</v>
          </cell>
        </row>
        <row r="3073">
          <cell r="A3073">
            <v>7314</v>
          </cell>
          <cell r="B3073" t="str">
            <v>TINTA BORRACHA CLORADA, ACABAMENTO SEMIBRILHO, QUALQUER COR</v>
          </cell>
          <cell r="C3073" t="str">
            <v>L</v>
          </cell>
          <cell r="D3073">
            <v>65</v>
          </cell>
        </row>
        <row r="3074">
          <cell r="A3074">
            <v>7304</v>
          </cell>
          <cell r="B3074" t="str">
            <v>TINTA EPOXI BASE AGUA PREMIUM, BRANCA</v>
          </cell>
          <cell r="C3074" t="str">
            <v>L</v>
          </cell>
          <cell r="D3074">
            <v>77.36</v>
          </cell>
        </row>
        <row r="3075">
          <cell r="A3075">
            <v>43649</v>
          </cell>
          <cell r="B3075" t="str">
            <v>TINTA ESMALTE BASE AGUA PREMIUM ACETINADO</v>
          </cell>
          <cell r="C3075" t="str">
            <v>L</v>
          </cell>
          <cell r="D3075">
            <v>40.01</v>
          </cell>
        </row>
        <row r="3076">
          <cell r="A3076">
            <v>43650</v>
          </cell>
          <cell r="B3076" t="str">
            <v>TINTA ESMALTE BASE AGUA PREMIUM BRILHANTE</v>
          </cell>
          <cell r="C3076" t="str">
            <v>L</v>
          </cell>
          <cell r="D3076">
            <v>37.81</v>
          </cell>
        </row>
        <row r="3077">
          <cell r="A3077">
            <v>7311</v>
          </cell>
          <cell r="B3077" t="str">
            <v>TINTA ESMALTE SINTETICO PREMIUM ACETINADO</v>
          </cell>
          <cell r="C3077" t="str">
            <v>L</v>
          </cell>
          <cell r="D3077">
            <v>38.729999999999997</v>
          </cell>
        </row>
        <row r="3078">
          <cell r="A3078">
            <v>7292</v>
          </cell>
          <cell r="B3078" t="str">
            <v>TINTA ESMALTE SINTETICO PREMIUM BRILHANTE</v>
          </cell>
          <cell r="C3078" t="str">
            <v>L</v>
          </cell>
          <cell r="D3078">
            <v>37.5</v>
          </cell>
        </row>
        <row r="3079">
          <cell r="A3079">
            <v>7293</v>
          </cell>
          <cell r="B3079" t="str">
            <v>TINTA ESMALTE SINTETICO PREMIUM DE DUPLA ACAO GRAFITE FOSCO PARA SUPERFICIES METALICAS FERROSAS</v>
          </cell>
          <cell r="C3079" t="str">
            <v>L</v>
          </cell>
          <cell r="D3079">
            <v>41.48</v>
          </cell>
        </row>
        <row r="3080">
          <cell r="A3080">
            <v>7306</v>
          </cell>
          <cell r="B3080" t="str">
            <v>TINTA ESMALTE SINTETICO PREMIUM DE EFEITO PROTETOR DE SUPERFICIE METALICA ALUMINIO</v>
          </cell>
          <cell r="C3080" t="str">
            <v>L</v>
          </cell>
          <cell r="D3080">
            <v>45.78</v>
          </cell>
        </row>
        <row r="3081">
          <cell r="A3081">
            <v>7288</v>
          </cell>
          <cell r="B3081" t="str">
            <v>TINTA ESMALTE SINTETICO PREMIUM FOSCO</v>
          </cell>
          <cell r="C3081" t="str">
            <v>L</v>
          </cell>
          <cell r="D3081">
            <v>38.01</v>
          </cell>
        </row>
        <row r="3082">
          <cell r="A3082">
            <v>43625</v>
          </cell>
          <cell r="B3082" t="str">
            <v>TINTA ESMALTE SINTETICO STANDARD ACETINADO</v>
          </cell>
          <cell r="C3082" t="str">
            <v>L</v>
          </cell>
          <cell r="D3082">
            <v>30.69</v>
          </cell>
        </row>
        <row r="3083">
          <cell r="A3083">
            <v>43647</v>
          </cell>
          <cell r="B3083" t="str">
            <v>TINTA ESMALTE SINTETICO STANDARD BRILHANTE</v>
          </cell>
          <cell r="C3083" t="str">
            <v>L</v>
          </cell>
          <cell r="D3083">
            <v>27.88</v>
          </cell>
        </row>
        <row r="3084">
          <cell r="A3084">
            <v>43648</v>
          </cell>
          <cell r="B3084" t="str">
            <v>TINTA ESMALTE SINTETICO STANDARD FOSCO</v>
          </cell>
          <cell r="C3084" t="str">
            <v>L</v>
          </cell>
          <cell r="D3084">
            <v>26.9</v>
          </cell>
        </row>
        <row r="3085">
          <cell r="A3085">
            <v>35693</v>
          </cell>
          <cell r="B3085" t="str">
            <v>TINTA LATEX ACRILICA ECONOMICA, COR BRANCA</v>
          </cell>
          <cell r="C3085" t="str">
            <v>L</v>
          </cell>
          <cell r="D3085">
            <v>11.65</v>
          </cell>
        </row>
        <row r="3086">
          <cell r="A3086">
            <v>7356</v>
          </cell>
          <cell r="B3086" t="str">
            <v>TINTA LATEX ACRILICA PREMIUM, COR BRANCO FOSCO</v>
          </cell>
          <cell r="C3086" t="str">
            <v>L</v>
          </cell>
          <cell r="D3086">
            <v>27.93</v>
          </cell>
        </row>
        <row r="3087">
          <cell r="A3087">
            <v>35692</v>
          </cell>
          <cell r="B3087" t="str">
            <v>TINTA LATEX ACRILICA STANDARD, COR BRANCA</v>
          </cell>
          <cell r="C3087" t="str">
            <v>L</v>
          </cell>
          <cell r="D3087">
            <v>18.28</v>
          </cell>
        </row>
        <row r="3088">
          <cell r="A3088">
            <v>43624</v>
          </cell>
          <cell r="B3088" t="str">
            <v>TINTA LATEX ACRILICA SUPER PREMIUM, COR BRANCO FOSCO</v>
          </cell>
          <cell r="C3088" t="str">
            <v>L</v>
          </cell>
          <cell r="D3088">
            <v>34.04</v>
          </cell>
        </row>
        <row r="3089">
          <cell r="A3089">
            <v>7342</v>
          </cell>
          <cell r="B3089" t="str">
            <v>TINTA MINERAL IMPERMEAVEL EM PO, BRANCA</v>
          </cell>
          <cell r="C3089" t="str">
            <v>KG</v>
          </cell>
          <cell r="D3089">
            <v>2.2599999999999998</v>
          </cell>
        </row>
        <row r="3090">
          <cell r="A3090">
            <v>7350</v>
          </cell>
          <cell r="B3090" t="str">
            <v>TINTA/RESINA ACRILICA PREMIUM PARA CERAMICA, PEDRAS E OUTROS</v>
          </cell>
          <cell r="C3090" t="str">
            <v>L</v>
          </cell>
          <cell r="D3090">
            <v>40.31</v>
          </cell>
        </row>
        <row r="3091">
          <cell r="A3091">
            <v>39574</v>
          </cell>
          <cell r="B3091" t="str">
            <v>TIRANTE COM ELO, EM ARAME GALVANIZADO RIGIDO, NUMERO 10, COMPRIMENTO 2000 MM, PARA PENDURAL DE FORRO REMOVIVEL</v>
          </cell>
          <cell r="C3091" t="str">
            <v>UN</v>
          </cell>
          <cell r="D3091">
            <v>4.45</v>
          </cell>
        </row>
        <row r="3092">
          <cell r="A3092">
            <v>11060</v>
          </cell>
          <cell r="B3092" t="str">
            <v>TIRANTE EM FERRO GALVANIZADO PARA CONTRAVENTAMENTO DE TELHA CANALETE 90, 1/4" X 400 MM</v>
          </cell>
          <cell r="C3092" t="str">
            <v>UN</v>
          </cell>
          <cell r="D3092">
            <v>31.03</v>
          </cell>
        </row>
        <row r="3093">
          <cell r="A3093">
            <v>37401</v>
          </cell>
          <cell r="B3093" t="str">
            <v>TOALHEIRO PLASTICO TIPO DISPENSER PARA PAPEL TOALHA INTERFOLHADO</v>
          </cell>
          <cell r="C3093" t="str">
            <v>UN</v>
          </cell>
          <cell r="D3093">
            <v>41.52</v>
          </cell>
        </row>
        <row r="3094">
          <cell r="A3094">
            <v>38101</v>
          </cell>
          <cell r="B3094" t="str">
            <v>TOMADA 2P+T 10A, 250V (APENAS MODULO)</v>
          </cell>
          <cell r="C3094" t="str">
            <v>UN</v>
          </cell>
          <cell r="D3094">
            <v>8.66</v>
          </cell>
        </row>
        <row r="3095">
          <cell r="A3095">
            <v>7528</v>
          </cell>
          <cell r="B3095" t="str">
            <v>TOMADA 2P+T 10A, 250V, CONJUNTO MONTADO PARA EMBUTIR 4" X 2" (PLACA + SUPORTE + MODULO)</v>
          </cell>
          <cell r="C3095" t="str">
            <v>UN</v>
          </cell>
          <cell r="D3095">
            <v>10.18</v>
          </cell>
        </row>
        <row r="3096">
          <cell r="A3096">
            <v>12147</v>
          </cell>
          <cell r="B3096" t="str">
            <v>TOMADA 2P+T 10A, 250V, CONJUNTO MONTADO PARA SOBREPOR 4" X 2" (CAIXA + MODULO)</v>
          </cell>
          <cell r="C3096" t="str">
            <v>UN</v>
          </cell>
          <cell r="D3096">
            <v>15.52</v>
          </cell>
        </row>
        <row r="3097">
          <cell r="A3097">
            <v>38075</v>
          </cell>
          <cell r="B3097" t="str">
            <v>TOMADA 2P+T 20A 250V, CONJUNTO MONTADO PARA EMBUTIR 4" X 2" (PLACA + SUPORTE + MODULO)</v>
          </cell>
          <cell r="C3097" t="str">
            <v>UN</v>
          </cell>
          <cell r="D3097">
            <v>17.63</v>
          </cell>
        </row>
        <row r="3098">
          <cell r="A3098">
            <v>38102</v>
          </cell>
          <cell r="B3098" t="str">
            <v>TOMADA 2P+T 20A, 250V (APENAS MODULO)</v>
          </cell>
          <cell r="C3098" t="str">
            <v>UN</v>
          </cell>
          <cell r="D3098">
            <v>11.08</v>
          </cell>
        </row>
        <row r="3099">
          <cell r="A3099">
            <v>7525</v>
          </cell>
          <cell r="B3099" t="str">
            <v>TOMADA INDUSTRIAL DE EMBUTIR 3P+T 30 A, 440 V, COM TRAVA, COM PLACA</v>
          </cell>
          <cell r="C3099" t="str">
            <v>UN</v>
          </cell>
          <cell r="D3099">
            <v>50.12</v>
          </cell>
        </row>
        <row r="3100">
          <cell r="A3100">
            <v>7524</v>
          </cell>
          <cell r="B3100" t="str">
            <v>TOMADA INDUSTRIAL DE EMBUTIR 3P+T 30 A, 440 V, COM TRAVA, SEM PLACA</v>
          </cell>
          <cell r="C3100" t="str">
            <v>UN</v>
          </cell>
          <cell r="D3100">
            <v>47.23</v>
          </cell>
        </row>
        <row r="3101">
          <cell r="A3101">
            <v>38105</v>
          </cell>
          <cell r="B3101" t="str">
            <v>TOMADA PARA ANTENA DE TV, CABO COAXIAL DE 9 MM (APENAS MODULO)</v>
          </cell>
          <cell r="C3101" t="str">
            <v>UN</v>
          </cell>
          <cell r="D3101">
            <v>12.13</v>
          </cell>
        </row>
        <row r="3102">
          <cell r="A3102">
            <v>38084</v>
          </cell>
          <cell r="B3102" t="str">
            <v>TOMADA PARA ANTENA DE TV, CABO COAXIAL DE 9 MM, CONJUNTO MONTADO PARA EMBUTIR 4" X 2" (PLACA + SUPORTE + MODULO)</v>
          </cell>
          <cell r="C3102" t="str">
            <v>UN</v>
          </cell>
          <cell r="D3102">
            <v>17.23</v>
          </cell>
        </row>
        <row r="3103">
          <cell r="A3103">
            <v>38103</v>
          </cell>
          <cell r="B3103" t="str">
            <v>TOMADA RJ11, 2 FIOS (APENAS MODULO)</v>
          </cell>
          <cell r="C3103" t="str">
            <v>UN</v>
          </cell>
          <cell r="D3103">
            <v>18.21</v>
          </cell>
        </row>
        <row r="3104">
          <cell r="A3104">
            <v>38082</v>
          </cell>
          <cell r="B3104" t="str">
            <v>TOMADA RJ11, 2 FIOS, CONJUNTO MONTADO PARA EMBUTIR 4" X 2" (PLACA + SUPORTE + MODULO)</v>
          </cell>
          <cell r="C3104" t="str">
            <v>UN</v>
          </cell>
          <cell r="D3104">
            <v>22.44</v>
          </cell>
        </row>
        <row r="3105">
          <cell r="A3105">
            <v>38104</v>
          </cell>
          <cell r="B3105" t="str">
            <v>TOMADA RJ45, 8 FIOS, CAT 5E (APENAS MODULO)</v>
          </cell>
          <cell r="C3105" t="str">
            <v>UN</v>
          </cell>
          <cell r="D3105">
            <v>35.659999999999997</v>
          </cell>
        </row>
        <row r="3106">
          <cell r="A3106">
            <v>38083</v>
          </cell>
          <cell r="B3106" t="str">
            <v>TOMADA RJ45, 8 FIOS, CAT 5E, CONJUNTO MONTADO PARA EMBUTIR 4" X 2" (PLACA + SUPORTE + MODULO)</v>
          </cell>
          <cell r="C3106" t="str">
            <v>UN</v>
          </cell>
          <cell r="D3106">
            <v>39.6</v>
          </cell>
        </row>
        <row r="3107">
          <cell r="A3107">
            <v>38076</v>
          </cell>
          <cell r="B3107" t="str">
            <v>TOMADAS (2 MODULOS) 2P+T 10A, 250V, CONJUNTO MONTADO PARA EMBUTIR 4" X 2" (PLACA + SUPORTE + MODULOS)</v>
          </cell>
          <cell r="C3107" t="str">
            <v>UN</v>
          </cell>
          <cell r="D3107">
            <v>19.77</v>
          </cell>
        </row>
        <row r="3108">
          <cell r="A3108">
            <v>7592</v>
          </cell>
          <cell r="B3108" t="str">
            <v>TOPOGRAFO (HORISTA)</v>
          </cell>
          <cell r="C3108" t="str">
            <v>H</v>
          </cell>
          <cell r="D3108">
            <v>24.2</v>
          </cell>
        </row>
        <row r="3109">
          <cell r="A3109">
            <v>40820</v>
          </cell>
          <cell r="B3109" t="str">
            <v>TOPOGRAFO (MENSALISTA)</v>
          </cell>
          <cell r="C3109" t="str">
            <v>MES</v>
          </cell>
          <cell r="D3109">
            <v>4243.8900000000003</v>
          </cell>
        </row>
        <row r="3110">
          <cell r="A3110">
            <v>11826</v>
          </cell>
          <cell r="B3110" t="str">
            <v>TORNEIRA DE BOIA BALAO METALICO, VAZAO TOTAL, PARA CAIXA D'AGUA, AGUA QUENTE, ROSCA 1/2 ", COM HASTE, TORNEIRA E BALAO METALICOS</v>
          </cell>
          <cell r="C3110" t="str">
            <v>UN</v>
          </cell>
          <cell r="D3110">
            <v>60.98</v>
          </cell>
        </row>
        <row r="3111">
          <cell r="A3111">
            <v>7606</v>
          </cell>
          <cell r="B3111" t="str">
            <v>TORNEIRA DE BOIA BALAO METALICO, VAZAO TOTAL, PARA CAIXA D'AGUA, AGUA QUENTE, ROSCA 3/4 ", COM HASTE, TORNEIRA E BALAO METALICOS</v>
          </cell>
          <cell r="C3111" t="str">
            <v>UN</v>
          </cell>
          <cell r="D3111">
            <v>73.33</v>
          </cell>
        </row>
        <row r="3112">
          <cell r="A3112">
            <v>11825</v>
          </cell>
          <cell r="B3112" t="str">
            <v>TORNEIRA DE BOIA CONVENCIONAL PARA CAIXA D'AGUA, 1", AGUA FRIA, COM HASTE E TORNEIRA METALICOS E BALAO PLASTICO</v>
          </cell>
          <cell r="C3112" t="str">
            <v>UN</v>
          </cell>
          <cell r="D3112">
            <v>77.14</v>
          </cell>
        </row>
        <row r="3113">
          <cell r="A3113">
            <v>11767</v>
          </cell>
          <cell r="B3113" t="str">
            <v>TORNEIRA DE BOIA CONVENCIONAL PARA CAIXA D'AGUA, 2", AGUA FRIA, COM HASTE E TORNEIRA METALICOS E BALAO PLASTICO</v>
          </cell>
          <cell r="C3113" t="str">
            <v>UN</v>
          </cell>
          <cell r="D3113">
            <v>205.47</v>
          </cell>
        </row>
        <row r="3114">
          <cell r="A3114">
            <v>11763</v>
          </cell>
          <cell r="B3114" t="str">
            <v>TORNEIRA DE BOIA CONVENCIONAL PARA CAIXA D'AGUA, AGUA FRIA, 1.1/2", COM HASTE E TORNEIRA METALICOS E BALAO PLASTICO</v>
          </cell>
          <cell r="C3114" t="str">
            <v>UN</v>
          </cell>
          <cell r="D3114">
            <v>160.15</v>
          </cell>
        </row>
        <row r="3115">
          <cell r="A3115">
            <v>11764</v>
          </cell>
          <cell r="B3115" t="str">
            <v>TORNEIRA DE BOIA CONVENCIONAL PARA CAIXA D'AGUA, AGUA FRIA, 1.1/4", COM HASTE E TORNEIRA METALICOS E BALAO PLASTICO</v>
          </cell>
          <cell r="C3115" t="str">
            <v>UN</v>
          </cell>
          <cell r="D3115">
            <v>131.38999999999999</v>
          </cell>
        </row>
        <row r="3116">
          <cell r="A3116">
            <v>11829</v>
          </cell>
          <cell r="B3116" t="str">
            <v>TORNEIRA DE BOIA CONVENCIONAL PARA CAIXA D'AGUA, AGUA FRIA, 1/2", COM HASTE E TORNEIRA METALICOS E BALAO PLASTICO</v>
          </cell>
          <cell r="C3116" t="str">
            <v>UN</v>
          </cell>
          <cell r="D3116">
            <v>31.76</v>
          </cell>
        </row>
        <row r="3117">
          <cell r="A3117">
            <v>11830</v>
          </cell>
          <cell r="B3117" t="str">
            <v>TORNEIRA DE BOIA CONVENCIONAL PARA CAIXA D'AGUA, AGUA FRIA, 3/4", COM HASTE E TORNEIRA METALICOS E BALAO PLASTICO</v>
          </cell>
          <cell r="C3117" t="str">
            <v>UN</v>
          </cell>
          <cell r="D3117">
            <v>34.29</v>
          </cell>
        </row>
        <row r="3118">
          <cell r="A3118">
            <v>11765</v>
          </cell>
          <cell r="B3118" t="str">
            <v>TORNEIRA DE BOIA VAZAO TOTAL PARA CAIXA D'AGUA, AGUA FRIA, BITOLA 1", COM HASTE E TORNEIRA METALICOS E BALAO PLASTICO</v>
          </cell>
          <cell r="C3118" t="str">
            <v>UN</v>
          </cell>
          <cell r="D3118">
            <v>87.56</v>
          </cell>
        </row>
        <row r="3119">
          <cell r="A3119">
            <v>11766</v>
          </cell>
          <cell r="B3119" t="str">
            <v>TORNEIRA DE BOIA VAZAO TOTAL PARA CAIXA D'AGUA, AGUA FRIA, BITOLA 1/2", COM HASTE E TORNEIRA METALICOS E BALAO PLASTICO</v>
          </cell>
          <cell r="C3119" t="str">
            <v>UN</v>
          </cell>
          <cell r="D3119">
            <v>47.9</v>
          </cell>
        </row>
        <row r="3120">
          <cell r="A3120">
            <v>11824</v>
          </cell>
          <cell r="B3120" t="str">
            <v>TORNEIRA DE BOIA VAZAO TOTAL PARA CAIXA D'AGUA, AGUA FRIA, BITOLA 3/4", COM HASTE E TORNEIRA METALICOS E BALAO PLASTICO</v>
          </cell>
          <cell r="C3120" t="str">
            <v>UN</v>
          </cell>
          <cell r="D3120">
            <v>56.34</v>
          </cell>
        </row>
        <row r="3121">
          <cell r="A3121">
            <v>44045</v>
          </cell>
          <cell r="B3121" t="str">
            <v>TORNEIRA DE MESA PARA LAVATORIO, METALICA CROMADA, COM MISTURADOR MONOCOMANDO, BICA BAIXA</v>
          </cell>
          <cell r="C3121" t="str">
            <v>UN</v>
          </cell>
          <cell r="D3121">
            <v>301.08999999999997</v>
          </cell>
        </row>
        <row r="3122">
          <cell r="A3122">
            <v>39702</v>
          </cell>
          <cell r="B3122" t="str">
            <v>TORNEIRA DE MESA PARA LAVATORIO, METALICA CROMADA, COM SENSOR DE APROXIMACAO ELETRICO, BIVOLT</v>
          </cell>
          <cell r="C3122" t="str">
            <v>UN</v>
          </cell>
          <cell r="D3122">
            <v>1999.64</v>
          </cell>
        </row>
        <row r="3123">
          <cell r="A3123">
            <v>13415</v>
          </cell>
          <cell r="B3123" t="str">
            <v>TORNEIRA DE MESA/BANCADA, PARA LAVATORIO, FIXA, METALICA CROMADA, PADRAO POPULAR, 1/2" OU 3/4"</v>
          </cell>
          <cell r="C3123" t="str">
            <v>UN</v>
          </cell>
          <cell r="D3123">
            <v>65.650000000000006</v>
          </cell>
        </row>
        <row r="3124">
          <cell r="A3124">
            <v>7602</v>
          </cell>
          <cell r="B3124" t="str">
            <v>TORNEIRA DE METAL AMARELO, PARA TANQUE / JARDIM, DE PAREDE, COM BICO PLASTICO, CANO CURTO, AREA EXTERNA, PADRAO POPULAR / USO GERAL, 1/2" OU 3/4"</v>
          </cell>
          <cell r="C3124" t="str">
            <v>UN</v>
          </cell>
          <cell r="D3124">
            <v>41.89</v>
          </cell>
        </row>
        <row r="3125">
          <cell r="A3125">
            <v>7603</v>
          </cell>
          <cell r="B3125" t="str">
            <v>TORNEIRA DE METAL AMARELO, PARA TANQUE / JARDIM, DE PAREDE, SEM BICO, CANO CURTO, PADRAO POPULAR / USO GERAL, 1/2" OU 3/4"</v>
          </cell>
          <cell r="C3125" t="str">
            <v>UN</v>
          </cell>
          <cell r="D3125">
            <v>35.54</v>
          </cell>
        </row>
        <row r="3126">
          <cell r="A3126">
            <v>11777</v>
          </cell>
          <cell r="B3126" t="str">
            <v>TORNEIRA ELETRICA DE PAREDE, PLASTICA, BICA ALTA, PARA COZINHA, 5500 W (110/220 V)</v>
          </cell>
          <cell r="C3126" t="str">
            <v>UN</v>
          </cell>
          <cell r="D3126">
            <v>210.44</v>
          </cell>
        </row>
        <row r="3127">
          <cell r="A3127">
            <v>13417</v>
          </cell>
          <cell r="B3127" t="str">
            <v>TORNEIRA METALICA CROMADA CANO CURTO, SEM BICO, SEM AREJADOR, DE PAREDE, PARA TANQUE E USO GERAL, 1/2" OU 3/4"</v>
          </cell>
          <cell r="C3127" t="str">
            <v>UN</v>
          </cell>
          <cell r="D3127">
            <v>85.5</v>
          </cell>
        </row>
        <row r="3128">
          <cell r="A3128">
            <v>36791</v>
          </cell>
          <cell r="B3128" t="str">
            <v>TORNEIRA METALICA CROMADA DE MESA PARA LAVATORIO, BICA ALTA, COM AREJADOR</v>
          </cell>
          <cell r="C3128" t="str">
            <v>UN</v>
          </cell>
          <cell r="D3128">
            <v>128.33000000000001</v>
          </cell>
        </row>
        <row r="3129">
          <cell r="A3129">
            <v>36795</v>
          </cell>
          <cell r="B3129" t="str">
            <v>TORNEIRA METALICA CROMADA DE MESA PARA LAVATORIO, COM SENSOR DE PRESENCA A PILHA, COM AREJADOR EMBUTIDO</v>
          </cell>
          <cell r="C3129" t="str">
            <v>UN</v>
          </cell>
          <cell r="D3129">
            <v>1622.53</v>
          </cell>
        </row>
        <row r="3130">
          <cell r="A3130">
            <v>36796</v>
          </cell>
          <cell r="B3130" t="str">
            <v>TORNEIRA METALICA CROMADA DE MESA, PARA LAVATORIO, TEMPORIZADA PRESSAO FECHAMENTO AUTOMATICO, BICA BAIXA</v>
          </cell>
          <cell r="C3130" t="str">
            <v>UN</v>
          </cell>
          <cell r="D3130">
            <v>134.83000000000001</v>
          </cell>
        </row>
        <row r="3131">
          <cell r="A3131">
            <v>36792</v>
          </cell>
          <cell r="B3131" t="str">
            <v>TORNEIRA METALICA CROMADA DE PAREDE LONGA PARA LAVATORIO, COM AREJADOR, ACIONAMENTO ALAVANCA, 1/4 DE VOLTA</v>
          </cell>
          <cell r="C3131" t="str">
            <v>UN</v>
          </cell>
          <cell r="D3131">
            <v>170.79</v>
          </cell>
        </row>
        <row r="3132">
          <cell r="A3132">
            <v>11773</v>
          </cell>
          <cell r="B3132" t="str">
            <v>TORNEIRA METALICA CROMADA DE PAREDE, PARA COZINHA, BICA MOVEL, COM AREJADOR, 1/2" OU 3/4"</v>
          </cell>
          <cell r="C3132" t="str">
            <v>UN</v>
          </cell>
          <cell r="D3132">
            <v>113.69</v>
          </cell>
        </row>
        <row r="3133">
          <cell r="A3133">
            <v>11762</v>
          </cell>
          <cell r="B3133" t="str">
            <v>TORNEIRA METALICA CROMADA PARA JARDIM / TANQUE, COM BICO PLASTICO, CANO LONGO, DE PAREDE, PADRAO POPULAR / USO GERAL, 1/2" OU 3/4"</v>
          </cell>
          <cell r="C3133" t="str">
            <v>UN</v>
          </cell>
          <cell r="D3133">
            <v>53.93</v>
          </cell>
        </row>
        <row r="3134">
          <cell r="A3134">
            <v>7604</v>
          </cell>
          <cell r="B3134" t="str">
            <v>TORNEIRA METALICA CROMADA PARA TANQUE / JARDIM, SEM BICO, CANO LONGO, DE PAREDE, PADRAO POPULAR / USO GERAL, 1/2" OU 3/4"</v>
          </cell>
          <cell r="C3134" t="str">
            <v>UN</v>
          </cell>
          <cell r="D3134">
            <v>45.66</v>
          </cell>
        </row>
        <row r="3135">
          <cell r="A3135">
            <v>13984</v>
          </cell>
          <cell r="B3135" t="str">
            <v>TORNEIRA METALICA CROMADA, CANO CURTO, COM AREJADOR, SEM BICO PLASTICO, DE PAREDE, PARA USO GERAL, 1/2" OU 3/4"</v>
          </cell>
          <cell r="C3135" t="str">
            <v>UN</v>
          </cell>
          <cell r="D3135">
            <v>66.36</v>
          </cell>
        </row>
        <row r="3136">
          <cell r="A3136">
            <v>11772</v>
          </cell>
          <cell r="B3136" t="str">
            <v>TORNEIRA METALICA CROMADA, DE MESA/BANCADA, PARA COZINHA, BICA MOVEL, COM AREJADOR, 1/2" OU 3/4"</v>
          </cell>
          <cell r="C3136" t="str">
            <v>UN</v>
          </cell>
          <cell r="D3136">
            <v>114.05</v>
          </cell>
        </row>
        <row r="3137">
          <cell r="A3137">
            <v>13983</v>
          </cell>
          <cell r="B3137" t="str">
            <v>TORNEIRA METALICA CROMADA, RETA, DE PAREDE, PARA COZINHA, COM AREJADOR, PADRAO POPULAR, 1/2" OU 3/4"</v>
          </cell>
          <cell r="C3137" t="str">
            <v>UN</v>
          </cell>
          <cell r="D3137">
            <v>86.37</v>
          </cell>
        </row>
        <row r="3138">
          <cell r="A3138">
            <v>13416</v>
          </cell>
          <cell r="B3138" t="str">
            <v>TORNEIRA METALICA CROMADA, RETA, DE PAREDE, PARA COZINHA, SEM BICO, SEM AREJADOR, PADRAO POPULAR, 1/2" OU 3/4"</v>
          </cell>
          <cell r="C3138" t="str">
            <v>UN</v>
          </cell>
          <cell r="D3138">
            <v>76.72</v>
          </cell>
        </row>
        <row r="3139">
          <cell r="A3139">
            <v>40329</v>
          </cell>
          <cell r="B3139" t="str">
            <v>TORNEIRA PLASTICA DE BOIA CONVENCIONAL PARA CAIXA DE AGUA, AGUA FRIA, 3/4 ", COM HASTE METALICA E COM TORNEIRA E BALAO PLASTICOS (PADRAO POPULAR)</v>
          </cell>
          <cell r="C3139" t="str">
            <v>UN</v>
          </cell>
          <cell r="D3139">
            <v>19.899999999999999</v>
          </cell>
        </row>
        <row r="3140">
          <cell r="A3140">
            <v>11823</v>
          </cell>
          <cell r="B3140" t="str">
            <v>TORNEIRA PLASTICA DE BOIA PARA CAIXA DE DESCARGA, 1/2", BALAO E TORNEIRA PLASTICOS, COM HASTE METALICA</v>
          </cell>
          <cell r="C3140" t="str">
            <v>UN</v>
          </cell>
          <cell r="D3140">
            <v>8.3800000000000008</v>
          </cell>
        </row>
        <row r="3141">
          <cell r="A3141">
            <v>11822</v>
          </cell>
          <cell r="B3141" t="str">
            <v>TORNEIRA PLASTICA DE MESA, BICA MOVEL, PARA COZINHA 1/2"</v>
          </cell>
          <cell r="C3141" t="str">
            <v>UN</v>
          </cell>
          <cell r="D3141">
            <v>25.11</v>
          </cell>
        </row>
        <row r="3142">
          <cell r="A3142">
            <v>11831</v>
          </cell>
          <cell r="B3142" t="str">
            <v>TORNEIRA PLASTICA PARA TANQUE 1/2" OU 3/4" COM BICO PARA MANGUEIRA</v>
          </cell>
          <cell r="C3142" t="str">
            <v>UN</v>
          </cell>
          <cell r="D3142">
            <v>15.11</v>
          </cell>
        </row>
        <row r="3143">
          <cell r="A3143">
            <v>37371</v>
          </cell>
          <cell r="B3143" t="str">
            <v>TRANSPORTE - HORISTA (COLETADO CAIXA - ENCARGOS COMPLEMENTARES)</v>
          </cell>
          <cell r="C3143" t="str">
            <v>H</v>
          </cell>
          <cell r="D3143">
            <v>0.92</v>
          </cell>
        </row>
        <row r="3144">
          <cell r="A3144">
            <v>40861</v>
          </cell>
          <cell r="B3144" t="str">
            <v>TRANSPORTE - MENSALISTA (COLETADO CAIXA - ENCARGOS COMPLEMENTARES)</v>
          </cell>
          <cell r="C3144" t="str">
            <v>MES</v>
          </cell>
          <cell r="D3144">
            <v>173.39</v>
          </cell>
        </row>
        <row r="3145">
          <cell r="A3145">
            <v>36509</v>
          </cell>
          <cell r="B3145" t="str">
            <v>TRATOR DE ESTEIRAS, POTENCIA 125 HP, PESO OPERACIONAL DE 12,9 T, COM LAMINA COM CAPACIDADE DE 2,7 M3</v>
          </cell>
          <cell r="C3145" t="str">
            <v>UN</v>
          </cell>
          <cell r="D3145">
            <v>1122201.76</v>
          </cell>
        </row>
        <row r="3146">
          <cell r="A3146">
            <v>36510</v>
          </cell>
          <cell r="B3146" t="str">
            <v>TRATOR DE ESTEIRAS, POTENCIA BRUTA DE 133 HP, PESO OPERACIONAL DE 14 T, COM LAMINA COM CAPACIDADE DE 3,00 M3</v>
          </cell>
          <cell r="C3146" t="str">
            <v>UN</v>
          </cell>
          <cell r="D3146">
            <v>1105198.73</v>
          </cell>
        </row>
        <row r="3147">
          <cell r="A3147">
            <v>25020</v>
          </cell>
          <cell r="B3147" t="str">
            <v>TRATOR DE ESTEIRAS, POTENCIA BRUTA DE 347 HP, PESO OPERACIONAL DE 38,5 T, COM ESCARIFICADOR E LAMINA COM CAPACIDADE DE 4,70M3</v>
          </cell>
          <cell r="C3147" t="str">
            <v>UN</v>
          </cell>
          <cell r="D3147">
            <v>4553029.92</v>
          </cell>
        </row>
        <row r="3148">
          <cell r="A3148">
            <v>7622</v>
          </cell>
          <cell r="B3148" t="str">
            <v>TRATOR DE ESTEIRAS, POTENCIA DE 100 HP, PESO OPERACIONAL DE 9,4 T, COM LAMINA COM CAPACIDADE DE 2,19 M3</v>
          </cell>
          <cell r="C3148" t="str">
            <v>UN</v>
          </cell>
          <cell r="D3148">
            <v>1072204.3</v>
          </cell>
        </row>
        <row r="3149">
          <cell r="A3149">
            <v>7624</v>
          </cell>
          <cell r="B3149" t="str">
            <v>TRATOR DE ESTEIRAS, POTENCIA DE 150 HP, PESO OPERACIONAL DE 16,7 T, COM RODA MOTRIZ ELEVADA E LAMINA COM CONTATO DE 3,18M3</v>
          </cell>
          <cell r="C3149" t="str">
            <v>UN</v>
          </cell>
          <cell r="D3149">
            <v>1390000</v>
          </cell>
        </row>
        <row r="3150">
          <cell r="A3150">
            <v>7625</v>
          </cell>
          <cell r="B3150" t="str">
            <v>TRATOR DE ESTEIRAS, POTENCIA DE 170 HP, PESO OPERACIONAL DE 19 T, COM LAMINA COM CAPACIDADE DE 5,2 M3</v>
          </cell>
          <cell r="C3150" t="str">
            <v>UN</v>
          </cell>
          <cell r="D3150">
            <v>1381498.34</v>
          </cell>
        </row>
        <row r="3151">
          <cell r="A3151">
            <v>7623</v>
          </cell>
          <cell r="B3151" t="str">
            <v>TRATOR DE ESTEIRAS, POTENCIA DE 347 HP, PESO OPERACIONAL DE 38,5 T, COM LAMINA COM CAPACIDADE DE 8,70M3</v>
          </cell>
          <cell r="C3151" t="str">
            <v>UN</v>
          </cell>
          <cell r="D3151">
            <v>4553029.92</v>
          </cell>
        </row>
        <row r="3152">
          <cell r="A3152">
            <v>36508</v>
          </cell>
          <cell r="B3152" t="str">
            <v>TRATOR DE ESTEIRAS, POTENCIA NO VOLANTE DE 200 HP, PESO OPERACIONAL DE 20,1 T, COM RODA MOTRIZ ELEVADA E LAMINA COM CAPACIDADE DE 3,89 M3</v>
          </cell>
          <cell r="C3152" t="str">
            <v>UN</v>
          </cell>
          <cell r="D3152">
            <v>2047678.22</v>
          </cell>
        </row>
        <row r="3153">
          <cell r="A3153">
            <v>11572</v>
          </cell>
          <cell r="B3153" t="str">
            <v>TRAVA / PRENDEDOR DE PORTA, EM LATAO CROMADO, MONTADO EM PISO</v>
          </cell>
          <cell r="C3153" t="str">
            <v>UN</v>
          </cell>
          <cell r="D3153">
            <v>30.35</v>
          </cell>
        </row>
        <row r="3154">
          <cell r="A3154">
            <v>36149</v>
          </cell>
          <cell r="B3154" t="str">
            <v>TRAVA-QUEDAS EM ACO PARA CORDA DE 12 MM, EXTENSOR DE 25 X 300 MM, COM MOSQUETAO TIPO GANCHO TRAVA DUPLA</v>
          </cell>
          <cell r="C3154" t="str">
            <v>UN</v>
          </cell>
          <cell r="D3154">
            <v>186.82</v>
          </cell>
        </row>
        <row r="3155">
          <cell r="A3155">
            <v>42407</v>
          </cell>
          <cell r="B3155" t="str">
            <v>TRELICA NERVURADA (ESPACADOR), ALTURA = 120,0 MM, DIAMETRO DOS BANZOS INFERIORES E SUPERIOR = 6,0 MM, DIAMETRO DA DIAGONAL = 4,2 MM</v>
          </cell>
          <cell r="C3155" t="str">
            <v>M</v>
          </cell>
          <cell r="D3155">
            <v>6.83</v>
          </cell>
        </row>
        <row r="3156">
          <cell r="A3156">
            <v>11581</v>
          </cell>
          <cell r="B3156" t="str">
            <v>TRILHO PANTOGRAFICO CONCAVO, TIPO U, EM ALUMINIO, COM DIMENSOES DE APROX *35 X 35* MM, PARA ROLDANA DE PORTA DE CORRER</v>
          </cell>
          <cell r="C3156" t="str">
            <v>M</v>
          </cell>
          <cell r="D3156">
            <v>20.03</v>
          </cell>
        </row>
        <row r="3157">
          <cell r="A3157">
            <v>43605</v>
          </cell>
          <cell r="B3157" t="str">
            <v>TRILHO PANTOGRAFICO RETO, EM ALUMINIO, TIPO U, COM DIMENSOES DE *38 X 38* MM PARA PORTA DE CORRER</v>
          </cell>
          <cell r="C3157" t="str">
            <v>M</v>
          </cell>
          <cell r="D3157">
            <v>40.99</v>
          </cell>
        </row>
        <row r="3158">
          <cell r="A3158">
            <v>11580</v>
          </cell>
          <cell r="B3158" t="str">
            <v>TRILHO QUADRADO FRISADO PARA RODIZIO (VERGALHAO MACICO), EM ALUMINIO, COM DIMENSOES DE *6 X 6* MM</v>
          </cell>
          <cell r="C3158" t="str">
            <v>M</v>
          </cell>
          <cell r="D3158">
            <v>8.0299999999999994</v>
          </cell>
        </row>
        <row r="3159">
          <cell r="A3159">
            <v>38386</v>
          </cell>
          <cell r="B3159" t="str">
            <v>TRINCHA CERDAS GRIS 1.1/2" (38 MM)</v>
          </cell>
          <cell r="C3159" t="str">
            <v>UN</v>
          </cell>
          <cell r="D3159">
            <v>4.6900000000000004</v>
          </cell>
        </row>
        <row r="3160">
          <cell r="A3160">
            <v>36365</v>
          </cell>
          <cell r="B3160" t="str">
            <v>TUBO COLETOR DE ESGOTO PVC, JEI, DN 100 MM (NBR  7362)</v>
          </cell>
          <cell r="C3160" t="str">
            <v>M</v>
          </cell>
          <cell r="D3160">
            <v>38.700000000000003</v>
          </cell>
        </row>
        <row r="3161">
          <cell r="A3161">
            <v>41930</v>
          </cell>
          <cell r="B3161" t="str">
            <v>TUBO COLETOR DE ESGOTO PVC, JEI, DN 200 MM (NBR 7362)</v>
          </cell>
          <cell r="C3161" t="str">
            <v>M</v>
          </cell>
          <cell r="D3161">
            <v>128.9</v>
          </cell>
        </row>
        <row r="3162">
          <cell r="A3162">
            <v>41931</v>
          </cell>
          <cell r="B3162" t="str">
            <v>TUBO COLETOR DE ESGOTO PVC, JEI, DN 250 MM (NBR 7362)</v>
          </cell>
          <cell r="C3162" t="str">
            <v>M</v>
          </cell>
          <cell r="D3162">
            <v>201.89</v>
          </cell>
        </row>
        <row r="3163">
          <cell r="A3163">
            <v>41932</v>
          </cell>
          <cell r="B3163" t="str">
            <v>TUBO COLETOR DE ESGOTO PVC, JEI, DN 300 MM (NBR 7362)</v>
          </cell>
          <cell r="C3163" t="str">
            <v>M</v>
          </cell>
          <cell r="D3163">
            <v>310.74</v>
          </cell>
        </row>
        <row r="3164">
          <cell r="A3164">
            <v>41933</v>
          </cell>
          <cell r="B3164" t="str">
            <v>TUBO COLETOR DE ESGOTO PVC, JEI, DN 350 MM (NBR 7362)</v>
          </cell>
          <cell r="C3164" t="str">
            <v>M</v>
          </cell>
          <cell r="D3164">
            <v>439.15</v>
          </cell>
        </row>
        <row r="3165">
          <cell r="A3165">
            <v>41934</v>
          </cell>
          <cell r="B3165" t="str">
            <v>TUBO COLETOR DE ESGOTO PVC, JEI, DN 400 MM (NBR 7362)</v>
          </cell>
          <cell r="C3165" t="str">
            <v>M</v>
          </cell>
          <cell r="D3165">
            <v>511.45</v>
          </cell>
        </row>
        <row r="3166">
          <cell r="A3166">
            <v>41936</v>
          </cell>
          <cell r="B3166" t="str">
            <v>TUBO COLETOR DE ESGOTO, PVC, JEI, DN 150 MM (NBR 7362)</v>
          </cell>
          <cell r="C3166" t="str">
            <v>M</v>
          </cell>
          <cell r="D3166">
            <v>75.900000000000006</v>
          </cell>
        </row>
        <row r="3167">
          <cell r="A3167">
            <v>44812</v>
          </cell>
          <cell r="B3167" t="str">
            <v>TUBO CORRUGADO PEAD, PAREDE DUPLA, INTERNA LISA, JEI DN/DI 500 MM (DRENAGEM/ESGOTO)</v>
          </cell>
          <cell r="C3167" t="str">
            <v>M</v>
          </cell>
          <cell r="D3167">
            <v>598.22</v>
          </cell>
        </row>
        <row r="3168">
          <cell r="A3168">
            <v>41785</v>
          </cell>
          <cell r="B3168" t="str">
            <v>TUBO CORRUGADO PEAD, PAREDE DUPLA, INTERNA LISA, JEI, DN/DI *1000* MM, PARA SANEAMENTO (DRENAGEM/ESGOTO)</v>
          </cell>
          <cell r="C3168" t="str">
            <v>M</v>
          </cell>
          <cell r="D3168">
            <v>2216.9699999999998</v>
          </cell>
        </row>
        <row r="3169">
          <cell r="A3169">
            <v>41781</v>
          </cell>
          <cell r="B3169" t="str">
            <v>TUBO CORRUGADO PEAD, PAREDE DUPLA, INTERNA LISA, JEI, DN/DI *400* MM, PARA SANEAMENTO (DRENAGEM/ESGOTO)</v>
          </cell>
          <cell r="C3169" t="str">
            <v>M</v>
          </cell>
          <cell r="D3169">
            <v>400.31</v>
          </cell>
        </row>
        <row r="3170">
          <cell r="A3170">
            <v>41783</v>
          </cell>
          <cell r="B3170" t="str">
            <v>TUBO CORRUGADO PEAD, PAREDE DUPLA, INTERNA LISA, JEI, DN/DI *800* MM, PARA SANEAMENTO (DRENAGEM/ESGOTO)</v>
          </cell>
          <cell r="C3170" t="str">
            <v>M</v>
          </cell>
          <cell r="D3170">
            <v>1439.14</v>
          </cell>
        </row>
        <row r="3171">
          <cell r="A3171">
            <v>41786</v>
          </cell>
          <cell r="B3171" t="str">
            <v>TUBO CORRUGADO PEAD, PAREDE DUPLA, INTERNA LISA, JEI, DN/DI 1200 MM, PARA SANEAMENTO (DRENAGEM/ESGOTO)</v>
          </cell>
          <cell r="C3171" t="str">
            <v>M</v>
          </cell>
          <cell r="D3171">
            <v>3063.99</v>
          </cell>
        </row>
        <row r="3172">
          <cell r="A3172">
            <v>41779</v>
          </cell>
          <cell r="B3172" t="str">
            <v>TUBO CORRUGADO PEAD, PAREDE DUPLA, INTERNA LISA, JEI, DN/DI 250 MM, PARA SANEAMENTO (DRENAGEM/ESGOTO)</v>
          </cell>
          <cell r="C3172" t="str">
            <v>M</v>
          </cell>
          <cell r="D3172">
            <v>157.65</v>
          </cell>
        </row>
        <row r="3173">
          <cell r="A3173">
            <v>41780</v>
          </cell>
          <cell r="B3173" t="str">
            <v>TUBO CORRUGADO PEAD, PAREDE DUPLA, INTERNA LISA, JEI, DN/DI 300 MM, PARA SANEAMENTO (DRENAGEM/ESGOTO)</v>
          </cell>
          <cell r="C3173" t="str">
            <v>M</v>
          </cell>
          <cell r="D3173">
            <v>247</v>
          </cell>
        </row>
        <row r="3174">
          <cell r="A3174">
            <v>41782</v>
          </cell>
          <cell r="B3174" t="str">
            <v>TUBO CORRUGADO PEAD, PAREDE DUPLA, INTERNA LISA, JEI, DN/DI 600 MM, PARA SANEAMENTO (DRENAGEM/ESGOTO)</v>
          </cell>
          <cell r="C3174" t="str">
            <v>M</v>
          </cell>
          <cell r="D3174">
            <v>884.79</v>
          </cell>
        </row>
        <row r="3175">
          <cell r="A3175">
            <v>38130</v>
          </cell>
          <cell r="B3175" t="str">
            <v>TUBO CPVC SOLDAVEL, 35 MM, AGUA QUENTE PREDIAL (NBR 15884)</v>
          </cell>
          <cell r="C3175" t="str">
            <v>M</v>
          </cell>
          <cell r="D3175">
            <v>47.72</v>
          </cell>
        </row>
        <row r="3176">
          <cell r="A3176">
            <v>44260</v>
          </cell>
          <cell r="B3176" t="str">
            <v>TUBO CPVC, SOLDAVEL, 114 MM, AGUA QUENTE (NBR 15884)</v>
          </cell>
          <cell r="C3176" t="str">
            <v>M</v>
          </cell>
          <cell r="D3176">
            <v>451.66</v>
          </cell>
        </row>
        <row r="3177">
          <cell r="A3177">
            <v>21123</v>
          </cell>
          <cell r="B3177" t="str">
            <v>TUBO CPVC, SOLDAVEL, 15 MM, AGUA QUENTE PREDIAL (NBR 15884)</v>
          </cell>
          <cell r="C3177" t="str">
            <v>M</v>
          </cell>
          <cell r="D3177">
            <v>13.28</v>
          </cell>
        </row>
        <row r="3178">
          <cell r="A3178">
            <v>21124</v>
          </cell>
          <cell r="B3178" t="str">
            <v>TUBO CPVC, SOLDAVEL, 22 MM, AGUA QUENTE PREDIAL (NBR 15884)</v>
          </cell>
          <cell r="C3178" t="str">
            <v>M</v>
          </cell>
          <cell r="D3178">
            <v>21.21</v>
          </cell>
        </row>
        <row r="3179">
          <cell r="A3179">
            <v>21125</v>
          </cell>
          <cell r="B3179" t="str">
            <v>TUBO CPVC, SOLDAVEL, 28 MM, AGUA QUENTE PREDIAL (NBR 15884)</v>
          </cell>
          <cell r="C3179" t="str">
            <v>M</v>
          </cell>
          <cell r="D3179">
            <v>36.54</v>
          </cell>
        </row>
        <row r="3180">
          <cell r="A3180">
            <v>38028</v>
          </cell>
          <cell r="B3180" t="str">
            <v>TUBO CPVC, SOLDAVEL, 42 MM, AGUA QUENTE PREDIAL (NBR 15884)</v>
          </cell>
          <cell r="C3180" t="str">
            <v>M</v>
          </cell>
          <cell r="D3180">
            <v>63.88</v>
          </cell>
        </row>
        <row r="3181">
          <cell r="A3181">
            <v>38029</v>
          </cell>
          <cell r="B3181" t="str">
            <v>TUBO CPVC, SOLDAVEL, 54 MM, AGUA QUENTE PREDIAL (NBR 15884)</v>
          </cell>
          <cell r="C3181" t="str">
            <v>M</v>
          </cell>
          <cell r="D3181">
            <v>93.51</v>
          </cell>
        </row>
        <row r="3182">
          <cell r="A3182">
            <v>38030</v>
          </cell>
          <cell r="B3182" t="str">
            <v>TUBO CPVC, SOLDAVEL, 73 MM, AGUA QUENTE PREDIAL (NBR 15884)</v>
          </cell>
          <cell r="C3182" t="str">
            <v>M</v>
          </cell>
          <cell r="D3182">
            <v>151.19999999999999</v>
          </cell>
        </row>
        <row r="3183">
          <cell r="A3183">
            <v>38031</v>
          </cell>
          <cell r="B3183" t="str">
            <v>TUBO CPVC, SOLDAVEL, 89 MM, AGUA QUENTE PREDIAL (NBR 15884)</v>
          </cell>
          <cell r="C3183" t="str">
            <v>M</v>
          </cell>
          <cell r="D3183">
            <v>237.32</v>
          </cell>
        </row>
        <row r="3184">
          <cell r="A3184">
            <v>39735</v>
          </cell>
          <cell r="B3184" t="str">
            <v>TUBO DE BORRACHA ELASTOMERICA FLEXIVEL, PRETA, PARA ISOLAMENTO TERMICO DE TUBULACAO, DN 1 1/8" (28 MM), E= 32 MM, COEFICIENTE DE CONDUTIVIDADE TERMICA 0,036W/MK, VAPOR DE AGUA MAIOR OU IGUAL A 10.000</v>
          </cell>
          <cell r="C3184" t="str">
            <v>M</v>
          </cell>
          <cell r="D3184">
            <v>56.79</v>
          </cell>
        </row>
        <row r="3185">
          <cell r="A3185">
            <v>39734</v>
          </cell>
          <cell r="B3185" t="str">
            <v>TUBO DE BORRACHA ELASTOMERICA FLEXIVEL, PRETA, PARA ISOLAMENTO TERMICO DE TUBULACAO, DN 1 3/8" (35 MM), E= 32 MM, COEFICIENTE DE CONDUTIVIDADE TERMICA 0,036W/MK, VAPOR DE AGUA MAIOR OU IGUAL A 10.000</v>
          </cell>
          <cell r="C3185" t="str">
            <v>M</v>
          </cell>
          <cell r="D3185">
            <v>67.36</v>
          </cell>
        </row>
        <row r="3186">
          <cell r="A3186">
            <v>39736</v>
          </cell>
          <cell r="B3186" t="str">
            <v>TUBO DE BORRACHA ELASTOMERICA FLEXIVEL, PRETA, PARA ISOLAMENTO TERMICO DE TUBULACAO, DN 1 5/8" (42 MM), E= 32 MM, COEFICIENTE DE CONDUTIVIDADE TERMICA 0,036W/MK, VAPOR DE AGUA MAIOR OU IGUAL A 10.000</v>
          </cell>
          <cell r="C3186" t="str">
            <v>M</v>
          </cell>
          <cell r="D3186">
            <v>76.87</v>
          </cell>
        </row>
        <row r="3187">
          <cell r="A3187">
            <v>39739</v>
          </cell>
          <cell r="B3187" t="str">
            <v>TUBO DE BORRACHA ELASTOMERICA FLEXIVEL, PRETA, PARA ISOLAMENTO TERMICO DE TUBULACAO, DN 1" (25 MM), E= 32 MM, COEFICIENTE DE CONDUTIVIDADE TERMICA 0,036W/MK, VAPOR DE AGUA MAIOR OU IGUAL A 10.000</v>
          </cell>
          <cell r="C3187" t="str">
            <v>M</v>
          </cell>
          <cell r="D3187">
            <v>53.16</v>
          </cell>
        </row>
        <row r="3188">
          <cell r="A3188">
            <v>39737</v>
          </cell>
          <cell r="B3188" t="str">
            <v>TUBO DE BORRACHA ELASTOMERICA FLEXIVEL, PRETA, PARA ISOLAMENTO TERMICO DE TUBULACAO, DN 1/2" (12 MM), E= 19 MM, COEFICIENTE DE CONDUTIVIDADE TERMICA 0,036W/MK, VAPOR DE AGUA MAIOR OU IGUAL A 10.000</v>
          </cell>
          <cell r="C3188" t="str">
            <v>M</v>
          </cell>
          <cell r="D3188">
            <v>10.34</v>
          </cell>
        </row>
        <row r="3189">
          <cell r="A3189">
            <v>39738</v>
          </cell>
          <cell r="B3189" t="str">
            <v>TUBO DE BORRACHA ELASTOMERICA FLEXIVEL, PRETA, PARA ISOLAMENTO TERMICO DE TUBULACAO, DN 1/4" (6 MM), E= 9 MM, COEFICIENTE DE CONDUTIVIDADE TERMICA 0,036W/MK, VAPOR DE AGUA MAIOR OU IGUAL A 10.000</v>
          </cell>
          <cell r="C3189" t="str">
            <v>M</v>
          </cell>
          <cell r="D3189">
            <v>3.74</v>
          </cell>
        </row>
        <row r="3190">
          <cell r="A3190">
            <v>39733</v>
          </cell>
          <cell r="B3190" t="str">
            <v>TUBO DE BORRACHA ELASTOMERICA FLEXIVEL, PRETA, PARA ISOLAMENTO TERMICO DE TUBULACAO, DN 2 1/8" (54 MM), E= 32 MM, COEFICIENTE DE CONDUTIVIDADE TERMICA 0,036W/MK, VAPOR DE AGUA MAIOR OU IGUAL A 10.000</v>
          </cell>
          <cell r="C3190" t="str">
            <v>M</v>
          </cell>
          <cell r="D3190">
            <v>91.99</v>
          </cell>
        </row>
        <row r="3191">
          <cell r="A3191">
            <v>39854</v>
          </cell>
          <cell r="B3191" t="str">
            <v>TUBO DE BORRACHA ELASTOMERICA FLEXIVEL, PRETA, PARA ISOLAMENTO TERMICO DE TUBULACAO, DN 2 5/8" (*64* MM), E= *32* MM, COEFICIENTE DE CONDUTIVIDADE TERMICA 0,036W/MK, VAPOR DE AGUA MAIOR OU IGUAL A 10.000</v>
          </cell>
          <cell r="C3191" t="str">
            <v>M</v>
          </cell>
          <cell r="D3191">
            <v>93.3</v>
          </cell>
        </row>
        <row r="3192">
          <cell r="A3192">
            <v>39740</v>
          </cell>
          <cell r="B3192" t="str">
            <v>TUBO DE BORRACHA ELASTOMERICA FLEXIVEL, PRETA, PARA ISOLAMENTO TERMICO DE TUBULACAO, DN 3/4" (18 MM), E= 32 MM, COEFICIENTE DE CONDUTIVIDADE TERMICA 0,036W/MK, VAPOR DE AGUA MAIOR OU IGUAL A 10.000</v>
          </cell>
          <cell r="C3192" t="str">
            <v>M</v>
          </cell>
          <cell r="D3192">
            <v>51.05</v>
          </cell>
        </row>
        <row r="3193">
          <cell r="A3193">
            <v>39741</v>
          </cell>
          <cell r="B3193" t="str">
            <v>TUBO DE BORRACHA ELASTOMERICA FLEXIVEL, PRETA, PARA ISOLAMENTO TERMICO DE TUBULACAO, DN 3/8" (10 MM), E= 19 MM, COEFICIENTE DE CONDUTIVIDADE TERMICA 0,036W/MK, VAPOR DE AGUA MAIOR OU IGUAL A 10.000</v>
          </cell>
          <cell r="C3193" t="str">
            <v>M</v>
          </cell>
          <cell r="D3193">
            <v>9.4</v>
          </cell>
        </row>
        <row r="3194">
          <cell r="A3194">
            <v>39853</v>
          </cell>
          <cell r="B3194" t="str">
            <v>TUBO DE BORRACHA ELASTOMERICA FLEXIVEL, PRETA, PARA ISOLAMENTO TERMICO DE TUBULACAO, DN 5/8" (15 MM), E= 19 MM, COEFICIENTE DE CONDUTIVIDADE TERMICA 0,036W/MK, VAPOR DE AGUA MAIOR OU IGUAL A 10.000</v>
          </cell>
          <cell r="C3194" t="str">
            <v>M</v>
          </cell>
          <cell r="D3194">
            <v>12.35</v>
          </cell>
        </row>
        <row r="3195">
          <cell r="A3195">
            <v>39742</v>
          </cell>
          <cell r="B3195" t="str">
            <v>TUBO DE BORRACHA ELASTOMERICA FLEXIVEL, PRETA, PARA ISOLAMENTO TERMICO DE TUBULACAO, DN 7/8" (22 MM), E= 32 MM, COEFICIENTE DE CONDUTIVIDADE TERMICA 0,036W/MK, VAPOR DE AGUA MAIOR OU IGUAL A 10.000</v>
          </cell>
          <cell r="C3195" t="str">
            <v>M</v>
          </cell>
          <cell r="D3195">
            <v>41.03</v>
          </cell>
        </row>
        <row r="3196">
          <cell r="A3196">
            <v>37449</v>
          </cell>
          <cell r="B3196" t="str">
            <v>TUBO DE CONCRETO SIMPLES PARA AGUAS PLUVIAIS, CLASSE PS1, COM ENCAIXE MACHO E FEMEA, DIAMETRO NOMINAL DE 200 MM</v>
          </cell>
          <cell r="C3196" t="str">
            <v>M</v>
          </cell>
          <cell r="D3196">
            <v>18.72</v>
          </cell>
        </row>
        <row r="3197">
          <cell r="A3197">
            <v>37450</v>
          </cell>
          <cell r="B3197" t="str">
            <v>TUBO DE CONCRETO SIMPLES PARA AGUAS PLUVIAIS, CLASSE PS1, COM ENCAIXE MACHO E FEMEA, DIAMETRO NOMINAL DE 300 MM</v>
          </cell>
          <cell r="C3197" t="str">
            <v>M</v>
          </cell>
          <cell r="D3197">
            <v>26.22</v>
          </cell>
        </row>
        <row r="3198">
          <cell r="A3198">
            <v>37451</v>
          </cell>
          <cell r="B3198" t="str">
            <v>TUBO DE CONCRETO SIMPLES PARA AGUAS PLUVIAIS, CLASSE PS1, COM ENCAIXE MACHO E FEMEA, DIAMETRO NOMINAL DE 400 MM</v>
          </cell>
          <cell r="C3198" t="str">
            <v>M</v>
          </cell>
          <cell r="D3198">
            <v>36.6</v>
          </cell>
        </row>
        <row r="3199">
          <cell r="A3199">
            <v>37452</v>
          </cell>
          <cell r="B3199" t="str">
            <v>TUBO DE CONCRETO SIMPLES PARA AGUAS PLUVIAIS, CLASSE PS1, COM ENCAIXE MACHO E FEMEA, DIAMETRO NOMINAL DE 500 MM</v>
          </cell>
          <cell r="C3199" t="str">
            <v>M</v>
          </cell>
          <cell r="D3199">
            <v>53.2</v>
          </cell>
        </row>
        <row r="3200">
          <cell r="A3200">
            <v>37453</v>
          </cell>
          <cell r="B3200" t="str">
            <v>TUBO DE CONCRETO SIMPLES PARA AGUAS PLUVIAIS, CLASSE PS1, COM ENCAIXE MACHO E FEMEA, DIAMETRO NOMINAL DE 600 MM</v>
          </cell>
          <cell r="C3200" t="str">
            <v>M</v>
          </cell>
          <cell r="D3200">
            <v>61.27</v>
          </cell>
        </row>
        <row r="3201">
          <cell r="A3201">
            <v>7778</v>
          </cell>
          <cell r="B3201" t="str">
            <v>TUBO DE CONCRETO SIMPLES PARA AGUAS PLUVIAIS, CLASSE PS1, COM ENCAIXE PONTA E BOLSA, DIAMETRO NOMINAL DE 200 MM</v>
          </cell>
          <cell r="C3201" t="str">
            <v>M</v>
          </cell>
          <cell r="D3201">
            <v>22.98</v>
          </cell>
        </row>
        <row r="3202">
          <cell r="A3202">
            <v>7796</v>
          </cell>
          <cell r="B3202" t="str">
            <v>TUBO DE CONCRETO SIMPLES PARA AGUAS PLUVIAIS, CLASSE PS1, COM ENCAIXE PONTA E BOLSA, DIAMETRO NOMINAL DE 300 MM</v>
          </cell>
          <cell r="C3202" t="str">
            <v>M</v>
          </cell>
          <cell r="D3202">
            <v>31.5</v>
          </cell>
        </row>
        <row r="3203">
          <cell r="A3203">
            <v>7781</v>
          </cell>
          <cell r="B3203" t="str">
            <v>TUBO DE CONCRETO SIMPLES PARA AGUAS PLUVIAIS, CLASSE PS1, COM ENCAIXE PONTA E BOLSA, DIAMETRO NOMINAL DE 400 MM</v>
          </cell>
          <cell r="C3203" t="str">
            <v>M</v>
          </cell>
          <cell r="D3203">
            <v>37.22</v>
          </cell>
        </row>
        <row r="3204">
          <cell r="A3204">
            <v>7795</v>
          </cell>
          <cell r="B3204" t="str">
            <v>TUBO DE CONCRETO SIMPLES PARA AGUAS PLUVIAIS, CLASSE PS1, COM ENCAIXE PONTA E BOLSA, DIAMETRO NOMINAL DE 500 MM</v>
          </cell>
          <cell r="C3204" t="str">
            <v>M</v>
          </cell>
          <cell r="D3204">
            <v>55.4</v>
          </cell>
        </row>
        <row r="3205">
          <cell r="A3205">
            <v>7791</v>
          </cell>
          <cell r="B3205" t="str">
            <v>TUBO DE CONCRETO SIMPLES PARA AGUAS PLUVIAIS, CLASSE PS1, COM ENCAIXE PONTA E BOLSA, DIAMETRO NOMINAL DE 600 MM</v>
          </cell>
          <cell r="C3205" t="str">
            <v>M</v>
          </cell>
          <cell r="D3205">
            <v>66.319999999999993</v>
          </cell>
        </row>
        <row r="3206">
          <cell r="A3206">
            <v>7783</v>
          </cell>
          <cell r="B3206" t="str">
            <v>TUBO DE CONCRETO SIMPLES PARA AGUAS PLUVIAIS, CLASSE PS2, COM ENCAIXE PONTA E BOLSA, DIAMETRO NOMINAL DE 200 MM</v>
          </cell>
          <cell r="C3206" t="str">
            <v>M</v>
          </cell>
          <cell r="D3206">
            <v>23.5</v>
          </cell>
        </row>
        <row r="3207">
          <cell r="A3207">
            <v>7790</v>
          </cell>
          <cell r="B3207" t="str">
            <v>TUBO DE CONCRETO SIMPLES PARA AGUAS PLUVIAIS, CLASSE PS2, COM ENCAIXE PONTA E BOLSA, DIAMETRO NOMINAL DE 300 MM</v>
          </cell>
          <cell r="C3207" t="str">
            <v>M</v>
          </cell>
          <cell r="D3207">
            <v>37.03</v>
          </cell>
        </row>
        <row r="3208">
          <cell r="A3208">
            <v>7785</v>
          </cell>
          <cell r="B3208" t="str">
            <v>TUBO DE CONCRETO SIMPLES PARA AGUAS PLUVIAIS, CLASSE PS2, COM ENCAIXE PONTA E BOLSA, DIAMETRO NOMINAL DE 400 MM</v>
          </cell>
          <cell r="C3208" t="str">
            <v>M</v>
          </cell>
          <cell r="D3208">
            <v>40.86</v>
          </cell>
        </row>
        <row r="3209">
          <cell r="A3209">
            <v>7792</v>
          </cell>
          <cell r="B3209" t="str">
            <v>TUBO DE CONCRETO SIMPLES PARA AGUAS PLUVIAIS, CLASSE PS2, COM ENCAIXE PONTA E BOLSA, DIAMETRO NOMINAL DE 500 MM</v>
          </cell>
          <cell r="C3209" t="str">
            <v>M</v>
          </cell>
          <cell r="D3209">
            <v>57.95</v>
          </cell>
        </row>
        <row r="3210">
          <cell r="A3210">
            <v>7793</v>
          </cell>
          <cell r="B3210" t="str">
            <v>TUBO DE CONCRETO SIMPLES PARA AGUAS PLUVIAIS, CLASSE PS2, COM ENCAIXE PONTA E BOLSA, DIAMETRO NOMINAL DE 600 MM</v>
          </cell>
          <cell r="C3210" t="str">
            <v>M</v>
          </cell>
          <cell r="D3210">
            <v>68.44</v>
          </cell>
        </row>
        <row r="3211">
          <cell r="A3211">
            <v>13159</v>
          </cell>
          <cell r="B3211" t="str">
            <v>TUBO DE CONCRETO SIMPLES PARA ESGOTO SANITARIO, CLASSE ES, COM ENCAIXE PONTA E BOLSA, COM JUNTA ELASTICA, DIAMETRO NOMINAL DE 400 MM</v>
          </cell>
          <cell r="C3211" t="str">
            <v>M</v>
          </cell>
          <cell r="D3211">
            <v>59.59</v>
          </cell>
        </row>
        <row r="3212">
          <cell r="A3212">
            <v>13168</v>
          </cell>
          <cell r="B3212" t="str">
            <v>TUBO DE CONCRETO SIMPLES PARA ESGOTO SANITARIO, CLASSE ES, COM ENCAIXE PONTA E BOLSA, COM JUNTA ELASTICA, DIAMETRO NOMINAL DE 500 MM</v>
          </cell>
          <cell r="C3212" t="str">
            <v>M</v>
          </cell>
          <cell r="D3212">
            <v>72.36</v>
          </cell>
        </row>
        <row r="3213">
          <cell r="A3213">
            <v>13173</v>
          </cell>
          <cell r="B3213" t="str">
            <v>TUBO DE CONCRETO SIMPLES PARA ESGOTO SANITARIO, CLASSE ES, COM ENCAIXE PONTA E BOLSA, COM JUNTA ELASTICA, DIAMETRO NOMINAL DE 600 MM</v>
          </cell>
          <cell r="C3213" t="str">
            <v>M</v>
          </cell>
          <cell r="D3213">
            <v>97.9</v>
          </cell>
        </row>
        <row r="3214">
          <cell r="A3214">
            <v>12583</v>
          </cell>
          <cell r="B3214" t="str">
            <v>TUBO DE CONCRETO SIMPLES POROSO PARA DRENAGEM (DRENO POROSO), COM ENCAIXE MACHO E FEMEA, DIAMETRO NOMINAL DE 200 MM</v>
          </cell>
          <cell r="C3214" t="str">
            <v>M</v>
          </cell>
          <cell r="D3214">
            <v>19.579999999999998</v>
          </cell>
        </row>
        <row r="3215">
          <cell r="A3215">
            <v>12584</v>
          </cell>
          <cell r="B3215" t="str">
            <v>TUBO DE CONCRETO SIMPLES POROSO PARA DRENAGEM (DRENO POROSO), COM ENCAIXE MACHO E FEMEA, DIAMETRO NOMINAL DE 300 MM</v>
          </cell>
          <cell r="C3215" t="str">
            <v>M</v>
          </cell>
          <cell r="D3215">
            <v>25.54</v>
          </cell>
        </row>
        <row r="3216">
          <cell r="A3216">
            <v>12613</v>
          </cell>
          <cell r="B3216" t="str">
            <v>TUBO DE DESCARGA, TIPO BENGALA, PARA LIGACAO CAIXA DE DESCARGA - EMBUTIR, PVC, 40 MM X 150 CM</v>
          </cell>
          <cell r="C3216" t="str">
            <v>UN</v>
          </cell>
          <cell r="D3216">
            <v>19.47</v>
          </cell>
        </row>
        <row r="3217">
          <cell r="A3217">
            <v>1031</v>
          </cell>
          <cell r="B3217" t="str">
            <v>TUBO DE DESCIDA EXTERNO, DE PVC, PARA CAIXA DE DESCARGA EXTERNA ALTA - DIAMETRO DE 40 MM E ALTURA DE APROXIMADAMENTE 1,55 M</v>
          </cell>
          <cell r="C3217" t="str">
            <v>UN</v>
          </cell>
          <cell r="D3217">
            <v>14.6</v>
          </cell>
        </row>
        <row r="3218">
          <cell r="A3218">
            <v>39707</v>
          </cell>
          <cell r="B3218" t="str">
            <v>TUBO DE ESPUMA DE POLIETILENO EXPANDIDO FLEXIVEL PARA ISOLAMENTO TERMICO DE TUBULACAO DE AR CONDICIONADO, AGUA QUENTE, DN 1 1/2", E= 10 MM</v>
          </cell>
          <cell r="C3218" t="str">
            <v>M</v>
          </cell>
          <cell r="D3218">
            <v>4.54</v>
          </cell>
        </row>
        <row r="3219">
          <cell r="A3219">
            <v>39708</v>
          </cell>
          <cell r="B3219" t="str">
            <v>TUBO DE ESPUMA DE POLIETILENO EXPANDIDO FLEXIVEL PARA ISOLAMENTO TERMICO DE TUBULACAO DE AR CONDICIONADO, AGUA QUENTE, DN 1 1/4", E= 10 MM</v>
          </cell>
          <cell r="C3219" t="str">
            <v>M</v>
          </cell>
          <cell r="D3219">
            <v>4.4000000000000004</v>
          </cell>
        </row>
        <row r="3220">
          <cell r="A3220">
            <v>39710</v>
          </cell>
          <cell r="B3220" t="str">
            <v>TUBO DE ESPUMA DE POLIETILENO EXPANDIDO FLEXIVEL PARA ISOLAMENTO TERMICO DE TUBULACAO DE AR CONDICIONADO, AGUA QUENTE, DN 1 1/8", E= 10 MM</v>
          </cell>
          <cell r="C3220" t="str">
            <v>M</v>
          </cell>
          <cell r="D3220">
            <v>3.09</v>
          </cell>
        </row>
        <row r="3221">
          <cell r="A3221">
            <v>39709</v>
          </cell>
          <cell r="B3221" t="str">
            <v>TUBO DE ESPUMA DE POLIETILENO EXPANDIDO FLEXIVEL PARA ISOLAMENTO TERMICO DE TUBULACAO DE AR CONDICIONADO, AGUA QUENTE, DN 1 3/8", E= 10 MM</v>
          </cell>
          <cell r="C3221" t="str">
            <v>M</v>
          </cell>
          <cell r="D3221">
            <v>4.29</v>
          </cell>
        </row>
        <row r="3222">
          <cell r="A3222">
            <v>39711</v>
          </cell>
          <cell r="B3222" t="str">
            <v>TUBO DE ESPUMA DE POLIETILENO EXPANDIDO FLEXIVEL PARA ISOLAMENTO TERMICO DE TUBULACAO DE AR CONDICIONADO, AGUA QUENTE, DN 1 5/8", E= 10 MM</v>
          </cell>
          <cell r="C3222" t="str">
            <v>M</v>
          </cell>
          <cell r="D3222">
            <v>4.82</v>
          </cell>
        </row>
        <row r="3223">
          <cell r="A3223">
            <v>39714</v>
          </cell>
          <cell r="B3223" t="str">
            <v>TUBO DE ESPUMA DE POLIETILENO EXPANDIDO FLEXIVEL PARA ISOLAMENTO TERMICO DE TUBULACAO DE AR CONDICIONADO, AGUA QUENTE, DN 1", E= 10 MM</v>
          </cell>
          <cell r="C3223" t="str">
            <v>M</v>
          </cell>
          <cell r="D3223">
            <v>3.06</v>
          </cell>
        </row>
        <row r="3224">
          <cell r="A3224">
            <v>39712</v>
          </cell>
          <cell r="B3224" t="str">
            <v>TUBO DE ESPUMA DE POLIETILENO EXPANDIDO FLEXIVEL PARA ISOLAMENTO TERMICO DE TUBULACAO DE AR CONDICIONADO, AGUA QUENTE, DN 1/2", E= 10 MM</v>
          </cell>
          <cell r="C3224" t="str">
            <v>M</v>
          </cell>
          <cell r="D3224">
            <v>1.69</v>
          </cell>
        </row>
        <row r="3225">
          <cell r="A3225">
            <v>39713</v>
          </cell>
          <cell r="B3225" t="str">
            <v>TUBO DE ESPUMA DE POLIETILENO EXPANDIDO FLEXIVEL PARA ISOLAMENTO TERMICO DE TUBULACAO DE AR CONDICIONADO, AGUA QUENTE, DN 1/4", E= 10 MM</v>
          </cell>
          <cell r="C3225" t="str">
            <v>M</v>
          </cell>
          <cell r="D3225">
            <v>1.33</v>
          </cell>
        </row>
        <row r="3226">
          <cell r="A3226">
            <v>39715</v>
          </cell>
          <cell r="B3226" t="str">
            <v>TUBO DE ESPUMA DE POLIETILENO EXPANDIDO FLEXIVEL PARA ISOLAMENTO TERMICO DE TUBULACAO DE AR CONDICIONADO, AGUA QUENTE, DN 3/4", E= 10 MM</v>
          </cell>
          <cell r="C3226" t="str">
            <v>M</v>
          </cell>
          <cell r="D3226">
            <v>2.1800000000000002</v>
          </cell>
        </row>
        <row r="3227">
          <cell r="A3227">
            <v>39716</v>
          </cell>
          <cell r="B3227" t="str">
            <v>TUBO DE ESPUMA DE POLIETILENO EXPANDIDO FLEXIVEL PARA ISOLAMENTO TERMICO DE TUBULACAO DE AR CONDICIONADO, AGUA QUENTE, DN 3/8", E= 10 MM</v>
          </cell>
          <cell r="C3227" t="str">
            <v>M</v>
          </cell>
          <cell r="D3227">
            <v>1.65</v>
          </cell>
        </row>
        <row r="3228">
          <cell r="A3228">
            <v>39718</v>
          </cell>
          <cell r="B3228" t="str">
            <v>TUBO DE ESPUMA DE POLIETILENO EXPANDIDO FLEXIVEL PARA ISOLAMENTO TERMICO DE TUBULACAO DE AR CONDICIONADO, AGUA QUENTE, DN 7/8", E= 10 MM</v>
          </cell>
          <cell r="C3228" t="str">
            <v>M</v>
          </cell>
          <cell r="D3228">
            <v>2.81</v>
          </cell>
        </row>
        <row r="3229">
          <cell r="A3229">
            <v>9877</v>
          </cell>
          <cell r="B3229" t="str">
            <v>TUBO DE PVC, PBL, TIPO LEVE, DN = 250 MM, PARA VENTILACAO</v>
          </cell>
          <cell r="C3229" t="str">
            <v>M</v>
          </cell>
          <cell r="D3229">
            <v>119.24</v>
          </cell>
        </row>
        <row r="3230">
          <cell r="A3230">
            <v>9878</v>
          </cell>
          <cell r="B3230" t="str">
            <v>TUBO DE PVC, PBL, TIPO LEVE, DN = 300 MM, PARA VENTILACAO</v>
          </cell>
          <cell r="C3230" t="str">
            <v>M</v>
          </cell>
          <cell r="D3230">
            <v>146.79</v>
          </cell>
        </row>
        <row r="3231">
          <cell r="A3231">
            <v>36274</v>
          </cell>
          <cell r="B3231" t="str">
            <v>TUBO PPR PN 20, DN 20 MM, PARA AGUA QUENTE PREDIAL</v>
          </cell>
          <cell r="C3231" t="str">
            <v>M</v>
          </cell>
          <cell r="D3231">
            <v>12.06</v>
          </cell>
        </row>
        <row r="3232">
          <cell r="A3232">
            <v>36278</v>
          </cell>
          <cell r="B3232" t="str">
            <v>TUBO PPR PN 20, DN 25 MM, PARA AGUA QUENTE PREDIAL</v>
          </cell>
          <cell r="C3232" t="str">
            <v>M</v>
          </cell>
          <cell r="D3232">
            <v>16.350000000000001</v>
          </cell>
        </row>
        <row r="3233">
          <cell r="A3233">
            <v>38977</v>
          </cell>
          <cell r="B3233" t="str">
            <v>TUBO PPR, CLASSE PN 12, DN 110 MM</v>
          </cell>
          <cell r="C3233" t="str">
            <v>M</v>
          </cell>
          <cell r="D3233">
            <v>159.99</v>
          </cell>
        </row>
        <row r="3234">
          <cell r="A3234">
            <v>38971</v>
          </cell>
          <cell r="B3234" t="str">
            <v>TUBO PPR, CLASSE PN 12, DN 32 MM</v>
          </cell>
          <cell r="C3234" t="str">
            <v>M</v>
          </cell>
          <cell r="D3234">
            <v>13.43</v>
          </cell>
        </row>
        <row r="3235">
          <cell r="A3235">
            <v>38972</v>
          </cell>
          <cell r="B3235" t="str">
            <v>TUBO PPR, CLASSE PN 12, DN 40 MM</v>
          </cell>
          <cell r="C3235" t="str">
            <v>M</v>
          </cell>
          <cell r="D3235">
            <v>18.100000000000001</v>
          </cell>
        </row>
        <row r="3236">
          <cell r="A3236">
            <v>38973</v>
          </cell>
          <cell r="B3236" t="str">
            <v>TUBO PPR, CLASSE PN 12, DN 50 MM</v>
          </cell>
          <cell r="C3236" t="str">
            <v>M</v>
          </cell>
          <cell r="D3236">
            <v>29.91</v>
          </cell>
        </row>
        <row r="3237">
          <cell r="A3237">
            <v>38974</v>
          </cell>
          <cell r="B3237" t="str">
            <v>TUBO PPR, CLASSE PN 12, DN 63 MM</v>
          </cell>
          <cell r="C3237" t="str">
            <v>M</v>
          </cell>
          <cell r="D3237">
            <v>48.58</v>
          </cell>
        </row>
        <row r="3238">
          <cell r="A3238">
            <v>38975</v>
          </cell>
          <cell r="B3238" t="str">
            <v>TUBO PPR, CLASSE PN 12, DN 75 MM</v>
          </cell>
          <cell r="C3238" t="str">
            <v>M</v>
          </cell>
          <cell r="D3238">
            <v>62.29</v>
          </cell>
        </row>
        <row r="3239">
          <cell r="A3239">
            <v>38976</v>
          </cell>
          <cell r="B3239" t="str">
            <v>TUBO PPR, CLASSE PN 12, DN 90 MM</v>
          </cell>
          <cell r="C3239" t="str">
            <v>M</v>
          </cell>
          <cell r="D3239">
            <v>107.08</v>
          </cell>
        </row>
        <row r="3240">
          <cell r="A3240">
            <v>44176</v>
          </cell>
          <cell r="B3240" t="str">
            <v>TUBO PPR, CLASSE PN 20, SOLDAVEL, DN 32 MM PARA AGUA FRIA OU QUENTE PREDIAL</v>
          </cell>
          <cell r="C3240" t="str">
            <v>M</v>
          </cell>
          <cell r="D3240">
            <v>24.61</v>
          </cell>
        </row>
        <row r="3241">
          <cell r="A3241">
            <v>38986</v>
          </cell>
          <cell r="B3241" t="str">
            <v>TUBO PPR, CLASSE PN 25, DN 110 MM, PARA AGUA QUENTE E FRIA PREDIAL</v>
          </cell>
          <cell r="C3241" t="str">
            <v>M</v>
          </cell>
          <cell r="D3241">
            <v>323.25</v>
          </cell>
        </row>
        <row r="3242">
          <cell r="A3242">
            <v>38978</v>
          </cell>
          <cell r="B3242" t="str">
            <v>TUBO PPR, CLASSE PN 25, DN 20 MM, PARA AGUA QUENTE E FRIA PREDIAL</v>
          </cell>
          <cell r="C3242" t="str">
            <v>M</v>
          </cell>
          <cell r="D3242">
            <v>13.26</v>
          </cell>
        </row>
        <row r="3243">
          <cell r="A3243">
            <v>38979</v>
          </cell>
          <cell r="B3243" t="str">
            <v>TUBO PPR, CLASSE PN 25, DN 25 MM, PARA AGUA QUENTE E FRIA PREDIAL</v>
          </cell>
          <cell r="C3243" t="str">
            <v>M</v>
          </cell>
          <cell r="D3243">
            <v>18.329999999999998</v>
          </cell>
        </row>
        <row r="3244">
          <cell r="A3244">
            <v>38980</v>
          </cell>
          <cell r="B3244" t="str">
            <v>TUBO PPR, CLASSE PN 25, DN 32 MM, PARA AGUA QUENTE E FRIA PREDIAL</v>
          </cell>
          <cell r="C3244" t="str">
            <v>M</v>
          </cell>
          <cell r="D3244">
            <v>24.53</v>
          </cell>
        </row>
        <row r="3245">
          <cell r="A3245">
            <v>38981</v>
          </cell>
          <cell r="B3245" t="str">
            <v>TUBO PPR, CLASSE PN 25, DN 40 MM, PARA AGUA QUENTE E FRIA PREDIAL</v>
          </cell>
          <cell r="C3245" t="str">
            <v>M</v>
          </cell>
          <cell r="D3245">
            <v>35.4</v>
          </cell>
        </row>
        <row r="3246">
          <cell r="A3246">
            <v>38982</v>
          </cell>
          <cell r="B3246" t="str">
            <v>TUBO PPR, CLASSE PN 25, DN 50 MM, PARA AGUA QUENTE E FRIA PREDIAL</v>
          </cell>
          <cell r="C3246" t="str">
            <v>M</v>
          </cell>
          <cell r="D3246">
            <v>55.94</v>
          </cell>
        </row>
        <row r="3247">
          <cell r="A3247">
            <v>38983</v>
          </cell>
          <cell r="B3247" t="str">
            <v>TUBO PPR, CLASSE PN 25, DN 63 MM, PARA AGUA QUENTE E FRIA PREDIAL</v>
          </cell>
          <cell r="C3247" t="str">
            <v>M</v>
          </cell>
          <cell r="D3247">
            <v>98.42</v>
          </cell>
        </row>
        <row r="3248">
          <cell r="A3248">
            <v>38984</v>
          </cell>
          <cell r="B3248" t="str">
            <v>TUBO PPR, CLASSE PN 25, DN 75 MM, PARA AGUA QUENTE E FRIA PREDIAL</v>
          </cell>
          <cell r="C3248" t="str">
            <v>M</v>
          </cell>
          <cell r="D3248">
            <v>135.30000000000001</v>
          </cell>
        </row>
        <row r="3249">
          <cell r="A3249">
            <v>38985</v>
          </cell>
          <cell r="B3249" t="str">
            <v>TUBO PPR, CLASSE PN 25, DN 90 MM, PARA AGUA QUENTE E FRIA PREDIAL</v>
          </cell>
          <cell r="C3249" t="str">
            <v>M</v>
          </cell>
          <cell r="D3249">
            <v>232.62</v>
          </cell>
        </row>
        <row r="3250">
          <cell r="A3250">
            <v>38032</v>
          </cell>
          <cell r="B3250" t="str">
            <v>TUBO PVC CORRUGADO, PAREDE DUPLA, JE, DN 150 MM/ DE 160 MM, REDE COLETORA ESGOTO</v>
          </cell>
          <cell r="C3250" t="str">
            <v>M</v>
          </cell>
          <cell r="D3250">
            <v>56.78</v>
          </cell>
        </row>
        <row r="3251">
          <cell r="A3251">
            <v>38033</v>
          </cell>
          <cell r="B3251" t="str">
            <v>TUBO PVC CORRUGADO, PAREDE DUPLA, JE, DN 200 MM/ DE 200 MM, REDE COLETORA ESGOTO</v>
          </cell>
          <cell r="C3251" t="str">
            <v>M</v>
          </cell>
          <cell r="D3251">
            <v>96.52</v>
          </cell>
        </row>
        <row r="3252">
          <cell r="A3252">
            <v>38034</v>
          </cell>
          <cell r="B3252" t="str">
            <v>TUBO PVC CORRUGADO, PAREDE DUPLA, JE, DN 250 MM/ DE 250 MM, REDE COLETORA ESGOTO</v>
          </cell>
          <cell r="C3252" t="str">
            <v>M</v>
          </cell>
          <cell r="D3252">
            <v>151.19999999999999</v>
          </cell>
        </row>
        <row r="3253">
          <cell r="A3253">
            <v>38035</v>
          </cell>
          <cell r="B3253" t="str">
            <v>TUBO PVC CORRUGADO, PAREDE DUPLA, JE, DN 300 MM/ DE 315 MM, REDE COLETORA ESGOTO</v>
          </cell>
          <cell r="C3253" t="str">
            <v>M</v>
          </cell>
          <cell r="D3253">
            <v>222.43</v>
          </cell>
        </row>
        <row r="3254">
          <cell r="A3254">
            <v>38036</v>
          </cell>
          <cell r="B3254" t="str">
            <v>TUBO PVC CORRUGADO, PAREDE DUPLA, JE, DN 350 MM/ DE 355 MM, REDE COLETORA ESGOTO</v>
          </cell>
          <cell r="C3254" t="str">
            <v>M</v>
          </cell>
          <cell r="D3254">
            <v>299.64999999999998</v>
          </cell>
        </row>
        <row r="3255">
          <cell r="A3255">
            <v>38037</v>
          </cell>
          <cell r="B3255" t="str">
            <v>TUBO PVC CORRUGADO, PAREDE DUPLA, JE, DN 400 MM/ DE 400 MM, REDE COLETORA ESGOTO</v>
          </cell>
          <cell r="C3255" t="str">
            <v>M</v>
          </cell>
          <cell r="D3255">
            <v>395.8</v>
          </cell>
        </row>
        <row r="3256">
          <cell r="A3256">
            <v>9859</v>
          </cell>
          <cell r="B3256" t="str">
            <v>TUBO PVC ROSCAVEL, 3/4", AGUA FRIA PREDIAL</v>
          </cell>
          <cell r="C3256" t="str">
            <v>M</v>
          </cell>
          <cell r="D3256">
            <v>8.57</v>
          </cell>
        </row>
        <row r="3257">
          <cell r="A3257">
            <v>9836</v>
          </cell>
          <cell r="B3257" t="str">
            <v>TUBO PVC SERIE NORMAL, DN 100 MM, PARA ESGOTO PREDIAL (NBR 5688)</v>
          </cell>
          <cell r="C3257" t="str">
            <v>M</v>
          </cell>
          <cell r="D3257">
            <v>14.37</v>
          </cell>
        </row>
        <row r="3258">
          <cell r="A3258">
            <v>20065</v>
          </cell>
          <cell r="B3258" t="str">
            <v>TUBO PVC SERIE NORMAL, DN 150 MM, PARA ESGOTO PREDIAL (NBR 5688)</v>
          </cell>
          <cell r="C3258" t="str">
            <v>M</v>
          </cell>
          <cell r="D3258">
            <v>37.56</v>
          </cell>
        </row>
        <row r="3259">
          <cell r="A3259">
            <v>9835</v>
          </cell>
          <cell r="B3259" t="str">
            <v>TUBO PVC SERIE NORMAL, DN 40 MM, PARA ESGOTO PREDIAL (NBR 5688)</v>
          </cell>
          <cell r="C3259" t="str">
            <v>M</v>
          </cell>
          <cell r="D3259">
            <v>6.28</v>
          </cell>
        </row>
        <row r="3260">
          <cell r="A3260">
            <v>9838</v>
          </cell>
          <cell r="B3260" t="str">
            <v>TUBO PVC SERIE NORMAL, DN 50 MM, PARA ESGOTO PREDIAL (NBR 5688)</v>
          </cell>
          <cell r="C3260" t="str">
            <v>M</v>
          </cell>
          <cell r="D3260">
            <v>10.37</v>
          </cell>
        </row>
        <row r="3261">
          <cell r="A3261">
            <v>9837</v>
          </cell>
          <cell r="B3261" t="str">
            <v>TUBO PVC SERIE NORMAL, DN 75 MM, PARA ESGOTO PREDIAL (NBR 5688)</v>
          </cell>
          <cell r="C3261" t="str">
            <v>M</v>
          </cell>
          <cell r="D3261">
            <v>13.6</v>
          </cell>
        </row>
        <row r="3262">
          <cell r="A3262">
            <v>44315</v>
          </cell>
          <cell r="B3262" t="str">
            <v>TUBO PVC, RIGIDO, CORRUGADO, PERFURADO DN 100 MM, PARA DRENAGEM, SISTEMA IRRIGACAO</v>
          </cell>
          <cell r="C3262" t="str">
            <v>M</v>
          </cell>
          <cell r="D3262">
            <v>56.26</v>
          </cell>
        </row>
        <row r="3263">
          <cell r="A3263">
            <v>9862</v>
          </cell>
          <cell r="B3263" t="str">
            <v>TUBO PVC, ROSCAVEL, 1 1/2", AGUA FRIA PREDIAL</v>
          </cell>
          <cell r="C3263" t="str">
            <v>M</v>
          </cell>
          <cell r="D3263">
            <v>26.41</v>
          </cell>
        </row>
        <row r="3264">
          <cell r="A3264">
            <v>9861</v>
          </cell>
          <cell r="B3264" t="str">
            <v>TUBO PVC, ROSCAVEL, 1 1/4", AGUA FRIA PREDIAL</v>
          </cell>
          <cell r="C3264" t="str">
            <v>M</v>
          </cell>
          <cell r="D3264">
            <v>20.74</v>
          </cell>
        </row>
        <row r="3265">
          <cell r="A3265">
            <v>9866</v>
          </cell>
          <cell r="B3265" t="str">
            <v>TUBO PVC, ROSCAVEL, 1", AGUA FRIA PREDIAL</v>
          </cell>
          <cell r="C3265" t="str">
            <v>M</v>
          </cell>
          <cell r="D3265">
            <v>17.899999999999999</v>
          </cell>
        </row>
        <row r="3266">
          <cell r="A3266">
            <v>9856</v>
          </cell>
          <cell r="B3266" t="str">
            <v>TUBO PVC, ROSCAVEL, 1/2", AGUA FRIA PREDIAL</v>
          </cell>
          <cell r="C3266" t="str">
            <v>M</v>
          </cell>
          <cell r="D3266">
            <v>6.69</v>
          </cell>
        </row>
        <row r="3267">
          <cell r="A3267">
            <v>9863</v>
          </cell>
          <cell r="B3267" t="str">
            <v>TUBO PVC, ROSCAVEL, 2 1/2", AGUA FRIA PREDIAL</v>
          </cell>
          <cell r="C3267" t="str">
            <v>M</v>
          </cell>
          <cell r="D3267">
            <v>51.77</v>
          </cell>
        </row>
        <row r="3268">
          <cell r="A3268">
            <v>9860</v>
          </cell>
          <cell r="B3268" t="str">
            <v>TUBO PVC, ROSCAVEL, 2", PARA AGUA FRIA PREDIAL</v>
          </cell>
          <cell r="C3268" t="str">
            <v>M</v>
          </cell>
          <cell r="D3268">
            <v>37.79</v>
          </cell>
        </row>
        <row r="3269">
          <cell r="A3269">
            <v>9841</v>
          </cell>
          <cell r="B3269" t="str">
            <v>TUBO PVC, SERIE R, DN 100 MM, PARA ESGOTO OU AGUAS PLUVIAIS PREDIAL (NBR 5688)</v>
          </cell>
          <cell r="C3269" t="str">
            <v>M</v>
          </cell>
          <cell r="D3269">
            <v>27.06</v>
          </cell>
        </row>
        <row r="3270">
          <cell r="A3270">
            <v>9840</v>
          </cell>
          <cell r="B3270" t="str">
            <v>TUBO PVC, SERIE R, DN 150 MM, PARA ESGOTO OU AGUAS PLUVIAIS PREDIAL (NBR 5688)</v>
          </cell>
          <cell r="C3270" t="str">
            <v>M</v>
          </cell>
          <cell r="D3270">
            <v>57.16</v>
          </cell>
        </row>
        <row r="3271">
          <cell r="A3271">
            <v>20067</v>
          </cell>
          <cell r="B3271" t="str">
            <v>TUBO PVC, SERIE R, DN 40 MM, PARA ESGOTO OU AGUAS PLUVIAIS PREDIAL (NBR 5688)</v>
          </cell>
          <cell r="C3271" t="str">
            <v>M</v>
          </cell>
          <cell r="D3271">
            <v>8.77</v>
          </cell>
        </row>
        <row r="3272">
          <cell r="A3272">
            <v>20068</v>
          </cell>
          <cell r="B3272" t="str">
            <v>TUBO PVC, SERIE R, DN 50 MM, PARA ESGOTO OU AGUAS PLUVIAIS PREDIAL (NBR 5688)</v>
          </cell>
          <cell r="C3272" t="str">
            <v>M</v>
          </cell>
          <cell r="D3272">
            <v>12.36</v>
          </cell>
        </row>
        <row r="3273">
          <cell r="A3273">
            <v>9839</v>
          </cell>
          <cell r="B3273" t="str">
            <v>TUBO PVC, SERIE R, DN 75 MM, PARA ESGOTO OU AGUAS PLUVIAIS PREDIAL (NBR 5688)</v>
          </cell>
          <cell r="C3273" t="str">
            <v>M</v>
          </cell>
          <cell r="D3273">
            <v>22.41</v>
          </cell>
        </row>
        <row r="3274">
          <cell r="A3274">
            <v>9870</v>
          </cell>
          <cell r="B3274" t="str">
            <v>TUBO PVC, SOLDAVEL, DE 110 MM, AGUA FRIA (NBR-5648)</v>
          </cell>
          <cell r="C3274" t="str">
            <v>M</v>
          </cell>
          <cell r="D3274">
            <v>77.209999999999994</v>
          </cell>
        </row>
        <row r="3275">
          <cell r="A3275">
            <v>9867</v>
          </cell>
          <cell r="B3275" t="str">
            <v>TUBO PVC, SOLDAVEL, DE 20 MM, AGUA FRIA (NBR-5648)</v>
          </cell>
          <cell r="C3275" t="str">
            <v>M</v>
          </cell>
          <cell r="D3275">
            <v>3.1</v>
          </cell>
        </row>
        <row r="3276">
          <cell r="A3276">
            <v>9868</v>
          </cell>
          <cell r="B3276" t="str">
            <v>TUBO PVC, SOLDAVEL, DE 25 MM, AGUA FRIA (NBR-5648)</v>
          </cell>
          <cell r="C3276" t="str">
            <v>M</v>
          </cell>
          <cell r="D3276">
            <v>3.5</v>
          </cell>
        </row>
        <row r="3277">
          <cell r="A3277">
            <v>9869</v>
          </cell>
          <cell r="B3277" t="str">
            <v>TUBO PVC, SOLDAVEL, DE 32 MM, AGUA FRIA (NBR-5648)</v>
          </cell>
          <cell r="C3277" t="str">
            <v>M</v>
          </cell>
          <cell r="D3277">
            <v>7.55</v>
          </cell>
        </row>
        <row r="3278">
          <cell r="A3278">
            <v>9874</v>
          </cell>
          <cell r="B3278" t="str">
            <v>TUBO PVC, SOLDAVEL, DE 40 MM, AGUA FRIA (NBR-5648)</v>
          </cell>
          <cell r="C3278" t="str">
            <v>M</v>
          </cell>
          <cell r="D3278">
            <v>11.86</v>
          </cell>
        </row>
        <row r="3279">
          <cell r="A3279">
            <v>9875</v>
          </cell>
          <cell r="B3279" t="str">
            <v>TUBO PVC, SOLDAVEL, DE 50 MM, AGUA FRIA (NBR-5648)</v>
          </cell>
          <cell r="C3279" t="str">
            <v>M</v>
          </cell>
          <cell r="D3279">
            <v>13.01</v>
          </cell>
        </row>
        <row r="3280">
          <cell r="A3280">
            <v>9873</v>
          </cell>
          <cell r="B3280" t="str">
            <v>TUBO PVC, SOLDAVEL, DE 60 MM, AGUA FRIA (NBR-5648)</v>
          </cell>
          <cell r="C3280" t="str">
            <v>M</v>
          </cell>
          <cell r="D3280">
            <v>21.4</v>
          </cell>
        </row>
        <row r="3281">
          <cell r="A3281">
            <v>9871</v>
          </cell>
          <cell r="B3281" t="str">
            <v>TUBO PVC, SOLDAVEL, DE 75 MM, AGUA FRIA (NBR-5648)</v>
          </cell>
          <cell r="C3281" t="str">
            <v>M</v>
          </cell>
          <cell r="D3281">
            <v>35.46</v>
          </cell>
        </row>
        <row r="3282">
          <cell r="A3282">
            <v>9872</v>
          </cell>
          <cell r="B3282" t="str">
            <v>TUBO PVC, SOLDAVEL, DE 85 MM, AGUA FRIA (NBR-5648)</v>
          </cell>
          <cell r="C3282" t="str">
            <v>M</v>
          </cell>
          <cell r="D3282">
            <v>49.34</v>
          </cell>
        </row>
        <row r="3283">
          <cell r="A3283">
            <v>36357</v>
          </cell>
          <cell r="B3283" t="str">
            <v>UNIAO COM FLANGE PPR, COM PARAFUSOS, DN 40 MM, PARA AGUA QUENTE PREDIAL</v>
          </cell>
          <cell r="C3283" t="str">
            <v>UN</v>
          </cell>
          <cell r="D3283">
            <v>178.51</v>
          </cell>
        </row>
        <row r="3284">
          <cell r="A3284">
            <v>36316</v>
          </cell>
          <cell r="B3284" t="str">
            <v>UNIAO DUPLA PPR DN 25 MM, PARA AGUA QUENTE PREDIAL</v>
          </cell>
          <cell r="C3284" t="str">
            <v>UN</v>
          </cell>
          <cell r="D3284">
            <v>29.09</v>
          </cell>
        </row>
        <row r="3285">
          <cell r="A3285">
            <v>36313</v>
          </cell>
          <cell r="B3285" t="str">
            <v>UNIAO DUPLA PPR, DN 20 MM, PARA AGUA QUENTE PREDIAL</v>
          </cell>
          <cell r="C3285" t="str">
            <v>UN</v>
          </cell>
          <cell r="D3285">
            <v>18.68</v>
          </cell>
        </row>
        <row r="3286">
          <cell r="A3286">
            <v>9892</v>
          </cell>
          <cell r="B3286" t="str">
            <v>UNIAO PVC, ROSCAVEL 1/2", AGUA FRIA PREDIAL</v>
          </cell>
          <cell r="C3286" t="str">
            <v>UN</v>
          </cell>
          <cell r="D3286">
            <v>5.68</v>
          </cell>
        </row>
        <row r="3287">
          <cell r="A3287">
            <v>9901</v>
          </cell>
          <cell r="B3287" t="str">
            <v>UNIAO PVC, ROSCAVEL, 1 1/2", AGUA FRIA PREDIAL</v>
          </cell>
          <cell r="C3287" t="str">
            <v>UN</v>
          </cell>
          <cell r="D3287">
            <v>27.48</v>
          </cell>
        </row>
        <row r="3288">
          <cell r="A3288">
            <v>9900</v>
          </cell>
          <cell r="B3288" t="str">
            <v>UNIAO PVC, ROSCAVEL, 1", AGUA FRIA PREDIAL</v>
          </cell>
          <cell r="C3288" t="str">
            <v>UN</v>
          </cell>
          <cell r="D3288">
            <v>15.92</v>
          </cell>
        </row>
        <row r="3289">
          <cell r="A3289">
            <v>9899</v>
          </cell>
          <cell r="B3289" t="str">
            <v>UNIAO PVC, ROSCAVEL, 3/4", AGUA FRIA PREDIAL</v>
          </cell>
          <cell r="C3289" t="str">
            <v>UN</v>
          </cell>
          <cell r="D3289">
            <v>7.14</v>
          </cell>
        </row>
        <row r="3290">
          <cell r="A3290">
            <v>9908</v>
          </cell>
          <cell r="B3290" t="str">
            <v>UNIAO PVC, SOLDAVEL, 110 MM, PARA AGUA FRIA PREDIAL</v>
          </cell>
          <cell r="C3290" t="str">
            <v>UN</v>
          </cell>
          <cell r="D3290">
            <v>321</v>
          </cell>
        </row>
        <row r="3291">
          <cell r="A3291">
            <v>9905</v>
          </cell>
          <cell r="B3291" t="str">
            <v>UNIAO PVC, SOLDAVEL, 20 MM, PARA AGUA FRIA PREDIAL</v>
          </cell>
          <cell r="C3291" t="str">
            <v>UN</v>
          </cell>
          <cell r="D3291">
            <v>5.58</v>
          </cell>
        </row>
        <row r="3292">
          <cell r="A3292">
            <v>9906</v>
          </cell>
          <cell r="B3292" t="str">
            <v>UNIAO PVC, SOLDAVEL, 25 MM, PARA AGUA FRIA PREDIAL</v>
          </cell>
          <cell r="C3292" t="str">
            <v>UN</v>
          </cell>
          <cell r="D3292">
            <v>6.73</v>
          </cell>
        </row>
        <row r="3293">
          <cell r="A3293">
            <v>9895</v>
          </cell>
          <cell r="B3293" t="str">
            <v>UNIAO PVC, SOLDAVEL, 32 MM, PARA AGUA FRIA PREDIAL</v>
          </cell>
          <cell r="C3293" t="str">
            <v>UN</v>
          </cell>
          <cell r="D3293">
            <v>11.34</v>
          </cell>
        </row>
        <row r="3294">
          <cell r="A3294">
            <v>9894</v>
          </cell>
          <cell r="B3294" t="str">
            <v>UNIAO PVC, SOLDAVEL, 40 MM, PARA AGUA FRIA PREDIAL</v>
          </cell>
          <cell r="C3294" t="str">
            <v>UN</v>
          </cell>
          <cell r="D3294">
            <v>21.81</v>
          </cell>
        </row>
        <row r="3295">
          <cell r="A3295">
            <v>9897</v>
          </cell>
          <cell r="B3295" t="str">
            <v>UNIAO PVC, SOLDAVEL, 50 MM, PARA AGUA FRIA PREDIAL</v>
          </cell>
          <cell r="C3295" t="str">
            <v>UN</v>
          </cell>
          <cell r="D3295">
            <v>23.29</v>
          </cell>
        </row>
        <row r="3296">
          <cell r="A3296">
            <v>9910</v>
          </cell>
          <cell r="B3296" t="str">
            <v>UNIAO PVC, SOLDAVEL, 60 MM, PARA AGUA FRIA PREDIAL</v>
          </cell>
          <cell r="C3296" t="str">
            <v>UN</v>
          </cell>
          <cell r="D3296">
            <v>60.59</v>
          </cell>
        </row>
        <row r="3297">
          <cell r="A3297">
            <v>9909</v>
          </cell>
          <cell r="B3297" t="str">
            <v>UNIAO PVC, SOLDAVEL, 75 MM, PARA AGUA FRIA PREDIAL</v>
          </cell>
          <cell r="C3297" t="str">
            <v>UN</v>
          </cell>
          <cell r="D3297">
            <v>123.4</v>
          </cell>
        </row>
        <row r="3298">
          <cell r="A3298">
            <v>9907</v>
          </cell>
          <cell r="B3298" t="str">
            <v>UNIAO PVC, SOLDAVEL, 85 MM, PARA AGUA FRIA PREDIAL</v>
          </cell>
          <cell r="C3298" t="str">
            <v>UN</v>
          </cell>
          <cell r="D3298">
            <v>145.69999999999999</v>
          </cell>
        </row>
        <row r="3299">
          <cell r="A3299">
            <v>20973</v>
          </cell>
          <cell r="B3299" t="str">
            <v>UNIAO TIPO STORZ, COM EMPATACAO INTERNA TIPO ANEL DE EXPANSAO, ENGATE RAPIDO 1 1/2", PARA MANGUEIRA DE COMBATE A INCENDIO PREDIAL</v>
          </cell>
          <cell r="C3299" t="str">
            <v>UN</v>
          </cell>
          <cell r="D3299">
            <v>171.47</v>
          </cell>
        </row>
        <row r="3300">
          <cell r="A3300">
            <v>20974</v>
          </cell>
          <cell r="B3300" t="str">
            <v>UNIAO TIPO STORZ, COM EMPATACAO INTERNA TIPO ANEL DE EXPANSAO, ENGATE RAPIDO 2 1/2", PARA MANGUEIRA DE COMBATE A INCENDIO PREDIAL</v>
          </cell>
          <cell r="C3300" t="str">
            <v>UN</v>
          </cell>
          <cell r="D3300">
            <v>245.33</v>
          </cell>
        </row>
        <row r="3301">
          <cell r="A3301">
            <v>37989</v>
          </cell>
          <cell r="B3301" t="str">
            <v>UNIAO, CPVC, SOLDAVEL, 15 MM, PARA AGUA QUENTE PREDIAL</v>
          </cell>
          <cell r="C3301" t="str">
            <v>UN</v>
          </cell>
          <cell r="D3301">
            <v>16.63</v>
          </cell>
        </row>
        <row r="3302">
          <cell r="A3302">
            <v>37990</v>
          </cell>
          <cell r="B3302" t="str">
            <v>UNIAO, CPVC, SOLDAVEL, 22 MM, PARA AGUA QUENTE PREDIAL</v>
          </cell>
          <cell r="C3302" t="str">
            <v>UN</v>
          </cell>
          <cell r="D3302">
            <v>18.34</v>
          </cell>
        </row>
        <row r="3303">
          <cell r="A3303">
            <v>37991</v>
          </cell>
          <cell r="B3303" t="str">
            <v>UNIAO, CPVC, SOLDAVEL, 28 MM, PARA AGUA QUENTE PREDIAL</v>
          </cell>
          <cell r="C3303" t="str">
            <v>UN</v>
          </cell>
          <cell r="D3303">
            <v>24.42</v>
          </cell>
        </row>
        <row r="3304">
          <cell r="A3304">
            <v>37992</v>
          </cell>
          <cell r="B3304" t="str">
            <v>UNIAO, CPVC, SOLDAVEL, 35 MM, PARA AGUA QUENTE PREDIAL</v>
          </cell>
          <cell r="C3304" t="str">
            <v>UN</v>
          </cell>
          <cell r="D3304">
            <v>37.880000000000003</v>
          </cell>
        </row>
        <row r="3305">
          <cell r="A3305">
            <v>37993</v>
          </cell>
          <cell r="B3305" t="str">
            <v>UNIAO, CPVC, SOLDAVEL, 42 MM, PARA AGUA QUENTE PREDIAL</v>
          </cell>
          <cell r="C3305" t="str">
            <v>UN</v>
          </cell>
          <cell r="D3305">
            <v>57.48</v>
          </cell>
        </row>
        <row r="3306">
          <cell r="A3306">
            <v>37994</v>
          </cell>
          <cell r="B3306" t="str">
            <v>UNIAO, CPVC, SOLDAVEL, 54 MM, PARA AGUA QUENTE PREDIAL</v>
          </cell>
          <cell r="C3306" t="str">
            <v>UN</v>
          </cell>
          <cell r="D3306">
            <v>136.88</v>
          </cell>
        </row>
        <row r="3307">
          <cell r="A3307">
            <v>37995</v>
          </cell>
          <cell r="B3307" t="str">
            <v>UNIAO, CPVC, SOLDAVEL, 73 MM, PARA AGUA QUENTE PREDIAL</v>
          </cell>
          <cell r="C3307" t="str">
            <v>UN</v>
          </cell>
          <cell r="D3307">
            <v>178.41</v>
          </cell>
        </row>
        <row r="3308">
          <cell r="A3308">
            <v>37996</v>
          </cell>
          <cell r="B3308" t="str">
            <v>UNIAO, CPVC, SOLDAVEL, 89 MM, PARA AGUA QUENTE PREDIAL</v>
          </cell>
          <cell r="C3308" t="str">
            <v>UN</v>
          </cell>
          <cell r="D3308">
            <v>271.67</v>
          </cell>
        </row>
        <row r="3309">
          <cell r="A3309">
            <v>21112</v>
          </cell>
          <cell r="B3309" t="str">
            <v>VALVULA DE DESCARGA EM METAL CROMADO PARA MICTORIO COM ACIONAMENTO POR PRESSAO E FECHAMENTO AUTOMATICO</v>
          </cell>
          <cell r="C3309" t="str">
            <v>UN</v>
          </cell>
          <cell r="D3309">
            <v>303.39</v>
          </cell>
        </row>
        <row r="3310">
          <cell r="A3310">
            <v>10228</v>
          </cell>
          <cell r="B3310" t="str">
            <v>VALVULA DE DESCARGA METALICA, BASE 1 1/2" E ACABAMENTO METALICO CROMADO</v>
          </cell>
          <cell r="C3310" t="str">
            <v>UN</v>
          </cell>
          <cell r="D3310">
            <v>352.45</v>
          </cell>
        </row>
        <row r="3311">
          <cell r="A3311">
            <v>11781</v>
          </cell>
          <cell r="B3311" t="str">
            <v>VALVULA DE DESCARGA METALICA, BASE 1 1/4" E ACABAMENTO METALICO CROMADO</v>
          </cell>
          <cell r="C3311" t="str">
            <v>UN</v>
          </cell>
          <cell r="D3311">
            <v>285.52999999999997</v>
          </cell>
        </row>
        <row r="3312">
          <cell r="A3312">
            <v>37588</v>
          </cell>
          <cell r="B3312" t="str">
            <v>VALVULA DE ESCOAMENTO PARA TANQUE, EM METAL CROMADO, 1.1/2 ", SEM LADRAO, COM TAMPAO PLASTICO</v>
          </cell>
          <cell r="C3312" t="str">
            <v>UN</v>
          </cell>
          <cell r="D3312">
            <v>92.61</v>
          </cell>
        </row>
        <row r="3313">
          <cell r="A3313">
            <v>11751</v>
          </cell>
          <cell r="B3313" t="str">
            <v>VALVULA DE ESFERA BRUTA EM BRONZE, BITOLA 1 1/2"</v>
          </cell>
          <cell r="C3313" t="str">
            <v>UN</v>
          </cell>
          <cell r="D3313">
            <v>132.06</v>
          </cell>
        </row>
        <row r="3314">
          <cell r="A3314">
            <v>11750</v>
          </cell>
          <cell r="B3314" t="str">
            <v>VALVULA DE ESFERA BRUTA EM BRONZE, BITOLA 1 1/4"</v>
          </cell>
          <cell r="C3314" t="str">
            <v>UN</v>
          </cell>
          <cell r="D3314">
            <v>109.59</v>
          </cell>
        </row>
        <row r="3315">
          <cell r="A3315">
            <v>11746</v>
          </cell>
          <cell r="B3315" t="str">
            <v>VALVULA DE ESFERA BRUTA EM BRONZE, BITOLA 1"</v>
          </cell>
          <cell r="C3315" t="str">
            <v>UN</v>
          </cell>
          <cell r="D3315">
            <v>73.53</v>
          </cell>
        </row>
        <row r="3316">
          <cell r="A3316">
            <v>11748</v>
          </cell>
          <cell r="B3316" t="str">
            <v>VALVULA DE ESFERA BRUTA EM BRONZE, BITOLA 1/2"</v>
          </cell>
          <cell r="C3316" t="str">
            <v>UN</v>
          </cell>
          <cell r="D3316">
            <v>47.18</v>
          </cell>
        </row>
        <row r="3317">
          <cell r="A3317">
            <v>11747</v>
          </cell>
          <cell r="B3317" t="str">
            <v>VALVULA DE ESFERA BRUTA EM BRONZE, BITOLA 2"</v>
          </cell>
          <cell r="C3317" t="str">
            <v>UN</v>
          </cell>
          <cell r="D3317">
            <v>203.64</v>
          </cell>
        </row>
        <row r="3318">
          <cell r="A3318">
            <v>11749</v>
          </cell>
          <cell r="B3318" t="str">
            <v>VALVULA DE ESFERA BRUTA EM BRONZE, BITOLA 3/4"</v>
          </cell>
          <cell r="C3318" t="str">
            <v>UN</v>
          </cell>
          <cell r="D3318">
            <v>54.46</v>
          </cell>
        </row>
        <row r="3319">
          <cell r="A3319">
            <v>38643</v>
          </cell>
          <cell r="B3319" t="str">
            <v>VALVULA EM METAL CROMADO PARA LAVATORIO, 1" SEM LADRAO</v>
          </cell>
          <cell r="C3319" t="str">
            <v>UN</v>
          </cell>
          <cell r="D3319">
            <v>73.599999999999994</v>
          </cell>
        </row>
        <row r="3320">
          <cell r="A3320">
            <v>6157</v>
          </cell>
          <cell r="B3320" t="str">
            <v>VALVULA EM METAL CROMADO PARA PIA AMERICANA 3.1/2 X 1.1/2"</v>
          </cell>
          <cell r="C3320" t="str">
            <v>UN</v>
          </cell>
          <cell r="D3320">
            <v>100.54</v>
          </cell>
        </row>
        <row r="3321">
          <cell r="A3321">
            <v>6158</v>
          </cell>
          <cell r="B3321" t="str">
            <v>VALVULA EM PLASTICO BRANCO PARA LAVATORIO 1 ", SEM UNHO, COM LADRAO</v>
          </cell>
          <cell r="C3321" t="str">
            <v>UN</v>
          </cell>
          <cell r="D3321">
            <v>6.75</v>
          </cell>
        </row>
        <row r="3322">
          <cell r="A3322">
            <v>6156</v>
          </cell>
          <cell r="B3322" t="str">
            <v>VALVULA EM PLASTICO BRANCO PARA TANQUE 1.1/4" X 1.1/2 ", SEM UNHO E SEM LADRAO</v>
          </cell>
          <cell r="C3322" t="str">
            <v>UN</v>
          </cell>
          <cell r="D3322">
            <v>5.79</v>
          </cell>
        </row>
        <row r="3323">
          <cell r="A3323">
            <v>6153</v>
          </cell>
          <cell r="B3323" t="str">
            <v>VALVULA EM PLASTICO BRANCO PARA TANQUE OU LAVATORIO 1 ", SEM UNHO E SEM LADRAO</v>
          </cell>
          <cell r="C3323" t="str">
            <v>UN</v>
          </cell>
          <cell r="D3323">
            <v>4.6399999999999997</v>
          </cell>
        </row>
        <row r="3324">
          <cell r="A3324">
            <v>6154</v>
          </cell>
          <cell r="B3324" t="str">
            <v>VALVULA EM PLASTICO CROMADO PARA LAVATORIO 1 ", SEM UNHO, COM LADRAO</v>
          </cell>
          <cell r="C3324" t="str">
            <v>UN</v>
          </cell>
          <cell r="D3324">
            <v>8.25</v>
          </cell>
        </row>
        <row r="3325">
          <cell r="A3325">
            <v>6155</v>
          </cell>
          <cell r="B3325" t="str">
            <v>VALVULA EM PLASTICO CROMADO TIPO AMERICANA PARA PIA DE COZINHA 3.1/2" X 1.1/2 ", SEM ADAPTADOR</v>
          </cell>
          <cell r="C3325" t="str">
            <v>UN</v>
          </cell>
          <cell r="D3325">
            <v>19</v>
          </cell>
        </row>
        <row r="3326">
          <cell r="A3326">
            <v>43595</v>
          </cell>
          <cell r="B3326" t="str">
            <v>VARA FINA PARA CREMONA, EM FERRO ZINCADO BRANCO, COM DIAMETRO DE APROX 10 MM E COMPRIMENTO DE 1,20 M</v>
          </cell>
          <cell r="C3326" t="str">
            <v>UN</v>
          </cell>
          <cell r="D3326">
            <v>18.149999999999999</v>
          </cell>
        </row>
        <row r="3327">
          <cell r="A3327">
            <v>43596</v>
          </cell>
          <cell r="B3327" t="str">
            <v>VARA FINA PARA CREMONA, EM FERRO ZINCADO BRANCO, COM DIAMETRO DE APROX 10 MM E COMPRIMENTO DE 1,50 M</v>
          </cell>
          <cell r="C3327" t="str">
            <v>UN</v>
          </cell>
          <cell r="D3327">
            <v>20.98</v>
          </cell>
        </row>
        <row r="3328">
          <cell r="A3328">
            <v>38108</v>
          </cell>
          <cell r="B3328" t="str">
            <v>VARIADOR DE LUMINOSIDADE ROTATIVO (DIMMER) 127 V, 300 W (APENAS MODULO)</v>
          </cell>
          <cell r="C3328" t="str">
            <v>UN</v>
          </cell>
          <cell r="D3328">
            <v>53.02</v>
          </cell>
        </row>
        <row r="3329">
          <cell r="A3329">
            <v>38087</v>
          </cell>
          <cell r="B3329" t="str">
            <v>VARIADOR DE LUMINOSIDADE ROTATIVO (DIMMER) 127V, 300W, CONJUNTO MONTADO PARA EMBUTIR 4" X 2" (PLACA + SUPORTE + MODULO)</v>
          </cell>
          <cell r="C3329" t="str">
            <v>UN</v>
          </cell>
          <cell r="D3329">
            <v>68.19</v>
          </cell>
        </row>
        <row r="3330">
          <cell r="A3330">
            <v>38109</v>
          </cell>
          <cell r="B3330" t="str">
            <v>VARIADOR DE LUMINOSIDADE ROTATIVO (DIMMER) 220 V, 600 W (APENAS MODULO)</v>
          </cell>
          <cell r="C3330" t="str">
            <v>UN</v>
          </cell>
          <cell r="D3330">
            <v>84.73</v>
          </cell>
        </row>
        <row r="3331">
          <cell r="A3331">
            <v>38088</v>
          </cell>
          <cell r="B3331" t="str">
            <v>VARIADOR DE LUMINOSIDADE ROTATIVO (DIMMER) 220V, 600W, CONJUNTO MONTADO PARA EMBUTIR 4" X 2" (PLACA + SUPORTE + MODULO)</v>
          </cell>
          <cell r="C3331" t="str">
            <v>UN</v>
          </cell>
          <cell r="D3331">
            <v>89.09</v>
          </cell>
        </row>
        <row r="3332">
          <cell r="A3332">
            <v>38110</v>
          </cell>
          <cell r="B3332" t="str">
            <v>VARIADOR DE VELOCIDADE PARA VENTILADOR 127 V, 150 W (APENAS MODULO)</v>
          </cell>
          <cell r="C3332" t="str">
            <v>UN</v>
          </cell>
          <cell r="D3332">
            <v>32.590000000000003</v>
          </cell>
        </row>
        <row r="3333">
          <cell r="A3333">
            <v>38089</v>
          </cell>
          <cell r="B3333" t="str">
            <v>VARIADOR DE VELOCIDADE PARA VENTILADOR 127V, 150W + 2 INTERRUPTORES PARALELOS, PARA REVERSAO E LAMPADA, CONJUNTO MONTADO PARA EMBUTIR 4" X 2" (PLACA + SUPORTE + MODULOS)</v>
          </cell>
          <cell r="C3333" t="str">
            <v>UN</v>
          </cell>
          <cell r="D3333">
            <v>56.79</v>
          </cell>
        </row>
        <row r="3334">
          <cell r="A3334">
            <v>38111</v>
          </cell>
          <cell r="B3334" t="str">
            <v>VARIADOR DE VELOCIDADE PARA VENTILADOR 220 V, 250 W (APENAS MODULO)</v>
          </cell>
          <cell r="C3334" t="str">
            <v>UN</v>
          </cell>
          <cell r="D3334">
            <v>36.450000000000003</v>
          </cell>
        </row>
        <row r="3335">
          <cell r="A3335">
            <v>38090</v>
          </cell>
          <cell r="B3335" t="str">
            <v>VARIADOR DE VELOCIDADE PARA VENTILADOR 220V, 250W + 2 INTERRUPTORES PARALELOS, PARA REVERSAO E LAMPADA, CONJUNTO MONTADO PARA EMBUTIR 4" X 2" (PLACA + SUPORTE + MODULOS)</v>
          </cell>
          <cell r="C3335" t="str">
            <v>UN</v>
          </cell>
          <cell r="D3335">
            <v>58.7</v>
          </cell>
        </row>
        <row r="3336">
          <cell r="A3336">
            <v>38400</v>
          </cell>
          <cell r="B3336" t="str">
            <v>VASSOURA 40 CM COM CABO</v>
          </cell>
          <cell r="C3336" t="str">
            <v>UN</v>
          </cell>
          <cell r="D3336">
            <v>22.41</v>
          </cell>
        </row>
        <row r="3337">
          <cell r="A3337">
            <v>12627</v>
          </cell>
          <cell r="B3337" t="str">
            <v>VEDACAO DE CALHA, EM BORRACHA COR PRETA, MEDIDA ENTRE 119 E 170 MM, PARA DRENAGEM PLUVIAL PREDIAL</v>
          </cell>
          <cell r="C3337" t="str">
            <v>UN</v>
          </cell>
          <cell r="D3337">
            <v>1.24</v>
          </cell>
        </row>
        <row r="3338">
          <cell r="A3338">
            <v>39996</v>
          </cell>
          <cell r="B3338" t="str">
            <v>VERGALHAO ZINCADO ROSCA TOTAL, 1/4" (6,3 MM)</v>
          </cell>
          <cell r="C3338" t="str">
            <v>M</v>
          </cell>
          <cell r="D3338">
            <v>3.34</v>
          </cell>
        </row>
        <row r="3339">
          <cell r="A3339">
            <v>10478</v>
          </cell>
          <cell r="B3339" t="str">
            <v>VERNIZ A BASE RESINA ALQUIDICA COM POLIURETANO PARA MADEIRA, COM FILTRO SOLAR, BRILHANTE, USO INTERNO E EXTERNO</v>
          </cell>
          <cell r="C3339" t="str">
            <v>L</v>
          </cell>
          <cell r="D3339">
            <v>37.5</v>
          </cell>
        </row>
        <row r="3340">
          <cell r="A3340">
            <v>10481</v>
          </cell>
          <cell r="B3340" t="str">
            <v>VERNIZ MARITIMO PREMIUM PARA MADEIRA, COM FILTRO SOLAR, BRILHANTE, USO INTERNO E EXTERNO</v>
          </cell>
          <cell r="C3340" t="str">
            <v>L</v>
          </cell>
          <cell r="D3340">
            <v>33.35</v>
          </cell>
        </row>
        <row r="3341">
          <cell r="A3341">
            <v>10475</v>
          </cell>
          <cell r="B3341" t="str">
            <v>VERNIZ TIPO COPAL PARA MADEIRA, BRILHANTE, USO INTERNO</v>
          </cell>
          <cell r="C3341" t="str">
            <v>L</v>
          </cell>
          <cell r="D3341">
            <v>32.270000000000003</v>
          </cell>
        </row>
        <row r="3342">
          <cell r="A3342">
            <v>4030</v>
          </cell>
          <cell r="B3342" t="str">
            <v>VEU DE POLIESTER PARA IMPERMEABILIZACAO</v>
          </cell>
          <cell r="C3342" t="str">
            <v>M2</v>
          </cell>
          <cell r="D3342">
            <v>7.82</v>
          </cell>
        </row>
        <row r="3343">
          <cell r="A3343">
            <v>4031</v>
          </cell>
          <cell r="B3343" t="str">
            <v>VEU DE VIDRO/VEU DE SUPERFICIE 30 A 35 G/M2</v>
          </cell>
          <cell r="C3343" t="str">
            <v>M2</v>
          </cell>
          <cell r="D3343">
            <v>36.76</v>
          </cell>
        </row>
        <row r="3344">
          <cell r="A3344">
            <v>10489</v>
          </cell>
          <cell r="B3344" t="str">
            <v>VIDRACEIRO (HORISTA)</v>
          </cell>
          <cell r="C3344" t="str">
            <v>H</v>
          </cell>
          <cell r="D3344">
            <v>24.56</v>
          </cell>
        </row>
        <row r="3345">
          <cell r="A3345">
            <v>41073</v>
          </cell>
          <cell r="B3345" t="str">
            <v>VIDRACEIRO (MENSALISTA)</v>
          </cell>
          <cell r="C3345" t="str">
            <v>MES</v>
          </cell>
          <cell r="D3345">
            <v>4308.3999999999996</v>
          </cell>
        </row>
        <row r="3346">
          <cell r="A3346">
            <v>34391</v>
          </cell>
          <cell r="B3346" t="str">
            <v>VIDRO COMUM LAMINADO LISO INCOLOR DUPLO, ESPESSURA TOTAL 8 MM (CADA CAMADA DE 4 MM) - COLOCADO</v>
          </cell>
          <cell r="C3346" t="str">
            <v>M2</v>
          </cell>
          <cell r="D3346">
            <v>694.18</v>
          </cell>
        </row>
        <row r="3347">
          <cell r="A3347">
            <v>10496</v>
          </cell>
          <cell r="B3347" t="str">
            <v>VIDRO COMUM LAMINADO, LISO, INCOLOR, DUPLO, ESPESSURA TOTAL 6 MM (CADA CAMADA E= 3 MM) - COLOCADO</v>
          </cell>
          <cell r="C3347" t="str">
            <v>M2</v>
          </cell>
          <cell r="D3347">
            <v>604.16</v>
          </cell>
        </row>
        <row r="3348">
          <cell r="A3348">
            <v>10497</v>
          </cell>
          <cell r="B3348" t="str">
            <v>VIDRO COMUM LAMINADO, LISO, INCOLOR, TRIPLO, ESPESSURA TOTAL 12 MM (CADA CAMADA E= 4 MM) - COLOCADO</v>
          </cell>
          <cell r="C3348" t="str">
            <v>M2</v>
          </cell>
          <cell r="D3348">
            <v>1570.83</v>
          </cell>
        </row>
        <row r="3349">
          <cell r="A3349">
            <v>10504</v>
          </cell>
          <cell r="B3349" t="str">
            <v>VIDRO COMUM LAMINADO, LISO, INCOLOR, TRIPLO, ESPESSURA TOTAL 15 MM (CADA CAMADA E = 5 MM) - COLOCADO</v>
          </cell>
          <cell r="C3349" t="str">
            <v>M2</v>
          </cell>
          <cell r="D3349">
            <v>1836.66</v>
          </cell>
        </row>
        <row r="3350">
          <cell r="A3350">
            <v>34390</v>
          </cell>
          <cell r="B3350" t="str">
            <v>VIDRO CRISTAL COLORIDO, 10 MM, PINTADO NA COR BRANCA</v>
          </cell>
          <cell r="C3350" t="str">
            <v>M2</v>
          </cell>
          <cell r="D3350">
            <v>541.33000000000004</v>
          </cell>
        </row>
        <row r="3351">
          <cell r="A3351">
            <v>34389</v>
          </cell>
          <cell r="B3351" t="str">
            <v>VIDRO CRISTAL COLORIDO, 4 MM, PINTADO NA COR BRANCA</v>
          </cell>
          <cell r="C3351" t="str">
            <v>M2</v>
          </cell>
          <cell r="D3351">
            <v>169.16</v>
          </cell>
        </row>
        <row r="3352">
          <cell r="A3352">
            <v>34388</v>
          </cell>
          <cell r="B3352" t="str">
            <v>VIDRO CRISTAL COLORIDO, 6 MM, PINTADO NA COR BRANCA</v>
          </cell>
          <cell r="C3352" t="str">
            <v>M2</v>
          </cell>
          <cell r="D3352">
            <v>240.43</v>
          </cell>
        </row>
        <row r="3353">
          <cell r="A3353">
            <v>34387</v>
          </cell>
          <cell r="B3353" t="str">
            <v>VIDRO CRISTAL COLORIDO, 8 MM, PINTADO NA COR BRANCA</v>
          </cell>
          <cell r="C3353" t="str">
            <v>M2</v>
          </cell>
          <cell r="D3353">
            <v>390.29</v>
          </cell>
        </row>
        <row r="3354">
          <cell r="A3354">
            <v>11188</v>
          </cell>
          <cell r="B3354" t="str">
            <v>VIDRO LISO FUME E = 4MM - SEM COLOCACAO</v>
          </cell>
          <cell r="C3354" t="str">
            <v>M2</v>
          </cell>
          <cell r="D3354">
            <v>193.33</v>
          </cell>
        </row>
        <row r="3355">
          <cell r="A3355">
            <v>11189</v>
          </cell>
          <cell r="B3355" t="str">
            <v>VIDRO LISO FUME E = 6MM - SEM COLOCACAO</v>
          </cell>
          <cell r="C3355" t="str">
            <v>M2</v>
          </cell>
          <cell r="D3355">
            <v>290</v>
          </cell>
        </row>
        <row r="3356">
          <cell r="A3356">
            <v>21107</v>
          </cell>
          <cell r="B3356" t="str">
            <v>VIDRO LISO FUME, E = 5 MM - SEM COLOCACAO</v>
          </cell>
          <cell r="C3356" t="str">
            <v>M2</v>
          </cell>
          <cell r="D3356">
            <v>208.7</v>
          </cell>
        </row>
        <row r="3357">
          <cell r="A3357">
            <v>34386</v>
          </cell>
          <cell r="B3357" t="str">
            <v>VIDRO LISO INCOLOR 10 MM - SEM COLOCACAO</v>
          </cell>
          <cell r="C3357" t="str">
            <v>M2</v>
          </cell>
          <cell r="D3357">
            <v>362.5</v>
          </cell>
        </row>
        <row r="3358">
          <cell r="A3358">
            <v>10490</v>
          </cell>
          <cell r="B3358" t="str">
            <v>VIDRO LISO INCOLOR 2 A 3 MM - SEM COLOCACAO</v>
          </cell>
          <cell r="C3358" t="str">
            <v>M2</v>
          </cell>
          <cell r="D3358">
            <v>126.87</v>
          </cell>
        </row>
        <row r="3359">
          <cell r="A3359">
            <v>10492</v>
          </cell>
          <cell r="B3359" t="str">
            <v>VIDRO LISO INCOLOR 4MM - SEM COLOCACAO</v>
          </cell>
          <cell r="C3359" t="str">
            <v>M2</v>
          </cell>
          <cell r="D3359">
            <v>145</v>
          </cell>
        </row>
        <row r="3360">
          <cell r="A3360">
            <v>10493</v>
          </cell>
          <cell r="B3360" t="str">
            <v>VIDRO LISO INCOLOR 5MM - SEM COLOCACAO</v>
          </cell>
          <cell r="C3360" t="str">
            <v>M2</v>
          </cell>
          <cell r="D3360">
            <v>169.16</v>
          </cell>
        </row>
        <row r="3361">
          <cell r="A3361">
            <v>10491</v>
          </cell>
          <cell r="B3361" t="str">
            <v>VIDRO LISO INCOLOR 6 MM - SEM COLOCACAO</v>
          </cell>
          <cell r="C3361" t="str">
            <v>M2</v>
          </cell>
          <cell r="D3361">
            <v>205.41</v>
          </cell>
        </row>
        <row r="3362">
          <cell r="A3362">
            <v>34385</v>
          </cell>
          <cell r="B3362" t="str">
            <v>VIDRO LISO INCOLOR 8MM  -  SEM COLOCACAO</v>
          </cell>
          <cell r="C3362" t="str">
            <v>M2</v>
          </cell>
          <cell r="D3362">
            <v>299.66000000000003</v>
          </cell>
        </row>
        <row r="3363">
          <cell r="A3363">
            <v>10499</v>
          </cell>
          <cell r="B3363" t="str">
            <v>VIDRO MARTELADO OU CANELADO, 4 MM - SEM COLOCACAO</v>
          </cell>
          <cell r="C3363" t="str">
            <v>M2</v>
          </cell>
          <cell r="D3363">
            <v>120.83</v>
          </cell>
        </row>
        <row r="3364">
          <cell r="A3364">
            <v>34384</v>
          </cell>
          <cell r="B3364" t="str">
            <v>VIDRO PLANO ARAMADO E = 6 MM - SEM COLOCACAO</v>
          </cell>
          <cell r="C3364" t="str">
            <v>M2</v>
          </cell>
          <cell r="D3364">
            <v>362.5</v>
          </cell>
        </row>
        <row r="3365">
          <cell r="A3365">
            <v>11185</v>
          </cell>
          <cell r="B3365" t="str">
            <v>VIDRO PLANO ARAMADO E = 7MM - SEM COLOCACAO</v>
          </cell>
          <cell r="C3365" t="str">
            <v>M2</v>
          </cell>
          <cell r="D3365">
            <v>374.58</v>
          </cell>
        </row>
        <row r="3366">
          <cell r="A3366">
            <v>10507</v>
          </cell>
          <cell r="B3366" t="str">
            <v>VIDRO TEMPERADO INCOLOR E = 10 MM, SEM COLOCACAO</v>
          </cell>
          <cell r="C3366" t="str">
            <v>M2</v>
          </cell>
          <cell r="D3366">
            <v>472.74</v>
          </cell>
        </row>
        <row r="3367">
          <cell r="A3367">
            <v>10505</v>
          </cell>
          <cell r="B3367" t="str">
            <v>VIDRO TEMPERADO INCOLOR E = 6 MM, SEM COLOCACAO</v>
          </cell>
          <cell r="C3367" t="str">
            <v>M2</v>
          </cell>
          <cell r="D3367">
            <v>278.95</v>
          </cell>
        </row>
        <row r="3368">
          <cell r="A3368">
            <v>10506</v>
          </cell>
          <cell r="B3368" t="str">
            <v>VIDRO TEMPERADO INCOLOR E = 8 MM, SEM COLOCACAO</v>
          </cell>
          <cell r="C3368" t="str">
            <v>M2</v>
          </cell>
          <cell r="D3368">
            <v>364.15</v>
          </cell>
        </row>
        <row r="3369">
          <cell r="A3369">
            <v>5031</v>
          </cell>
          <cell r="B3369" t="str">
            <v>VIDRO TEMPERADO INCOLOR PARA PORTA DE ABRIR, E = 10 MM (SEM FERRAGENS E SEM COLOCACAO)</v>
          </cell>
          <cell r="C3369" t="str">
            <v>M2</v>
          </cell>
          <cell r="D3369">
            <v>511.32</v>
          </cell>
        </row>
        <row r="3370">
          <cell r="A3370">
            <v>10502</v>
          </cell>
          <cell r="B3370" t="str">
            <v>VIDRO TEMPERADO VERDE E = 10 MM, SEM COLOCACAO</v>
          </cell>
          <cell r="C3370" t="str">
            <v>M2</v>
          </cell>
          <cell r="D3370">
            <v>595.80999999999995</v>
          </cell>
        </row>
        <row r="3371">
          <cell r="A3371">
            <v>10501</v>
          </cell>
          <cell r="B3371" t="str">
            <v>VIDRO TEMPERADO VERDE E = 6 MM, SEM COLOCACAO</v>
          </cell>
          <cell r="C3371" t="str">
            <v>M2</v>
          </cell>
          <cell r="D3371">
            <v>336.61</v>
          </cell>
        </row>
        <row r="3372">
          <cell r="A3372">
            <v>10503</v>
          </cell>
          <cell r="B3372" t="str">
            <v>VIDRO TEMPERADO VERDE E = 8 MM, SEM COLOCACAO</v>
          </cell>
          <cell r="C3372" t="str">
            <v>M2</v>
          </cell>
          <cell r="D3372">
            <v>454.76</v>
          </cell>
        </row>
        <row r="3373">
          <cell r="A3373">
            <v>4500</v>
          </cell>
          <cell r="B3373" t="str">
            <v>VIGA *7,5 X 10* CM EM PINUS, MISTA OU EQUIVALENTE DA REGIAO - BRUTA</v>
          </cell>
          <cell r="C3373" t="str">
            <v>M</v>
          </cell>
          <cell r="D3373">
            <v>13.48</v>
          </cell>
        </row>
        <row r="3374">
          <cell r="A3374">
            <v>4448</v>
          </cell>
          <cell r="B3374" t="str">
            <v>VIGA *7,5 X 15 CM EM PINUS, MISTA OU EQUIVALENTE DA REGIAO - BRUTA</v>
          </cell>
          <cell r="C3374" t="str">
            <v>M</v>
          </cell>
          <cell r="D3374">
            <v>18.52</v>
          </cell>
        </row>
        <row r="3375">
          <cell r="A3375">
            <v>20213</v>
          </cell>
          <cell r="B3375" t="str">
            <v>VIGA APARELHADA *6 X 12* CM, EM MACARANDUBA/MASSARANDUBA, ANGELIM OU EQUIVALENTE DA REGIAO</v>
          </cell>
          <cell r="C3375" t="str">
            <v>M</v>
          </cell>
          <cell r="D3375">
            <v>29.74</v>
          </cell>
        </row>
        <row r="3376">
          <cell r="A3376">
            <v>20211</v>
          </cell>
          <cell r="B3376" t="str">
            <v>VIGA APARELHADA *6 X 16* CM, EM MACARANDUBA/MASSARANDUBA, ANGELIM OU EQUIVALENTE DA REGIAO</v>
          </cell>
          <cell r="C3376" t="str">
            <v>M</v>
          </cell>
          <cell r="D3376">
            <v>39.380000000000003</v>
          </cell>
        </row>
        <row r="3377">
          <cell r="A3377">
            <v>4425</v>
          </cell>
          <cell r="B3377" t="str">
            <v>VIGA NAO APARELHADA *6 X 12* CM, EM MACARANDUBA/MASSARANDUBA, ANGELIM OU EQUIVALENTE DA REGIAO - BRUTA</v>
          </cell>
          <cell r="C3377" t="str">
            <v>M</v>
          </cell>
          <cell r="D3377">
            <v>32.549999999999997</v>
          </cell>
        </row>
        <row r="3378">
          <cell r="A3378">
            <v>4472</v>
          </cell>
          <cell r="B3378" t="str">
            <v>VIGA NAO APARELHADA *6 X 16* CM, EM MACARANDUBA/MASSARANDUBA, ANGELIM OU EQUIVALENTE DA REGIAO - BRUTA</v>
          </cell>
          <cell r="C3378" t="str">
            <v>M</v>
          </cell>
          <cell r="D3378">
            <v>40.659999999999997</v>
          </cell>
        </row>
        <row r="3379">
          <cell r="A3379">
            <v>35272</v>
          </cell>
          <cell r="B3379" t="str">
            <v>VIGA NAO APARELHADA *6 X 20* CM, EM MACARANDUBA/MASSARANDUBA, ANGELIM OU EQUIVALENTE DA REGIAO - BRUTA</v>
          </cell>
          <cell r="C3379" t="str">
            <v>M</v>
          </cell>
          <cell r="D3379">
            <v>58.78</v>
          </cell>
        </row>
        <row r="3380">
          <cell r="A3380">
            <v>4481</v>
          </cell>
          <cell r="B3380" t="str">
            <v>VIGA NAO APARELHADA *8 X 16* CM EM MACARANDUBA/MASSARANDUBA, ANGELIM OU EQUIVALENTE DA REGIAO - BRUTA</v>
          </cell>
          <cell r="C3380" t="str">
            <v>M</v>
          </cell>
          <cell r="D3380">
            <v>62.92</v>
          </cell>
        </row>
        <row r="3381">
          <cell r="A3381">
            <v>34345</v>
          </cell>
          <cell r="B3381" t="str">
            <v>VIGIA DIURNO (HORISTA)</v>
          </cell>
          <cell r="C3381" t="str">
            <v>H</v>
          </cell>
          <cell r="D3381">
            <v>19.13</v>
          </cell>
        </row>
        <row r="3382">
          <cell r="A3382">
            <v>41096</v>
          </cell>
          <cell r="B3382" t="str">
            <v>VIGIA DIURNO (MENSALISTA)</v>
          </cell>
          <cell r="C3382" t="str">
            <v>MES</v>
          </cell>
          <cell r="D3382">
            <v>3356.76</v>
          </cell>
        </row>
      </sheetData>
      <sheetData sheetId="7" refreshError="1"/>
      <sheetData sheetId="8" refreshError="1"/>
      <sheetData sheetId="9" refreshError="1"/>
      <sheetData sheetId="10" refreshError="1">
        <row r="1">
          <cell r="A1"/>
          <cell r="B1"/>
          <cell r="C1"/>
          <cell r="D1"/>
          <cell r="E1"/>
          <cell r="F1"/>
          <cell r="G1"/>
          <cell r="H1"/>
          <cell r="I1"/>
        </row>
        <row r="2">
          <cell r="A2"/>
          <cell r="B2"/>
          <cell r="C2"/>
          <cell r="D2"/>
          <cell r="E2"/>
          <cell r="F2"/>
          <cell r="G2"/>
          <cell r="H2"/>
          <cell r="I2"/>
        </row>
        <row r="3">
          <cell r="A3"/>
          <cell r="B3"/>
          <cell r="C3"/>
          <cell r="D3"/>
          <cell r="E3"/>
          <cell r="F3"/>
          <cell r="G3"/>
          <cell r="H3"/>
          <cell r="I3"/>
        </row>
        <row r="4">
          <cell r="A4"/>
          <cell r="B4"/>
          <cell r="C4"/>
          <cell r="D4"/>
          <cell r="E4"/>
          <cell r="F4"/>
          <cell r="G4"/>
          <cell r="H4"/>
          <cell r="I4"/>
        </row>
        <row r="5">
          <cell r="A5"/>
          <cell r="B5"/>
          <cell r="C5"/>
          <cell r="D5"/>
          <cell r="E5"/>
          <cell r="F5"/>
          <cell r="G5"/>
          <cell r="H5"/>
          <cell r="I5"/>
        </row>
        <row r="6">
          <cell r="A6" t="str">
            <v>TABELA DE COTAÇÃO DE INSUMOS / SERVIÇOS ESPECIALIZADOS NÃO CONTEMPLADOS PELAS TABELAS SECID</v>
          </cell>
          <cell r="B6"/>
          <cell r="C6"/>
          <cell r="D6"/>
          <cell r="E6"/>
          <cell r="F6"/>
          <cell r="G6"/>
          <cell r="H6"/>
          <cell r="I6"/>
        </row>
        <row r="7">
          <cell r="A7"/>
          <cell r="B7"/>
          <cell r="C7"/>
          <cell r="D7"/>
          <cell r="E7"/>
          <cell r="F7"/>
          <cell r="G7"/>
          <cell r="H7"/>
          <cell r="I7"/>
        </row>
        <row r="9">
          <cell r="D9"/>
          <cell r="E9"/>
          <cell r="F9" t="str">
            <v>FORNECEDOR 1</v>
          </cell>
          <cell r="G9" t="str">
            <v>FORNECEDOR 2</v>
          </cell>
          <cell r="H9" t="str">
            <v>FORNECEDOR 3</v>
          </cell>
          <cell r="I9" t="str">
            <v>MEDIANA PREÇO R$</v>
          </cell>
        </row>
        <row r="10">
          <cell r="D10" t="str">
            <v>DATA DA COTAÇÃO</v>
          </cell>
          <cell r="E10"/>
          <cell r="F10"/>
          <cell r="G10"/>
          <cell r="H10"/>
          <cell r="I10"/>
        </row>
        <row r="11">
          <cell r="D11" t="str">
            <v>EMPRESA</v>
          </cell>
          <cell r="E11"/>
          <cell r="F11"/>
          <cell r="G11"/>
          <cell r="H11"/>
          <cell r="I11"/>
        </row>
        <row r="12">
          <cell r="C12"/>
          <cell r="D12" t="str">
            <v>CONTATO</v>
          </cell>
          <cell r="E12"/>
          <cell r="F12"/>
          <cell r="G12"/>
          <cell r="H12"/>
          <cell r="I12"/>
        </row>
        <row r="13">
          <cell r="C13"/>
          <cell r="D13" t="str">
            <v>TELEFONE / E-MAIL / SITE</v>
          </cell>
          <cell r="E13"/>
          <cell r="F13"/>
          <cell r="G13"/>
          <cell r="H13"/>
          <cell r="I13"/>
        </row>
        <row r="14">
          <cell r="A14" t="str">
            <v>ITEM</v>
          </cell>
          <cell r="B14" t="str">
            <v>DESCRIÇÃO DO INSUMO / SERVIÇO ESPECIALIZADO</v>
          </cell>
          <cell r="C14"/>
          <cell r="D14"/>
          <cell r="E14" t="str">
            <v xml:space="preserve">UN </v>
          </cell>
          <cell r="F14" t="str">
            <v>R$ UNITÁRIO</v>
          </cell>
          <cell r="G14" t="str">
            <v>R$ UNITÁRIO</v>
          </cell>
          <cell r="H14" t="str">
            <v>R$ UNITÁRIO</v>
          </cell>
          <cell r="I14"/>
        </row>
        <row r="15">
          <cell r="A15" t="str">
            <v>COT 001</v>
          </cell>
          <cell r="B15" t="str">
            <v>EXEMPLO</v>
          </cell>
          <cell r="C15"/>
          <cell r="D15"/>
          <cell r="E15"/>
          <cell r="F15"/>
          <cell r="G15"/>
          <cell r="H15"/>
          <cell r="I15" t="str">
            <v xml:space="preserve"> </v>
          </cell>
        </row>
        <row r="17">
          <cell r="D17"/>
          <cell r="E17"/>
          <cell r="F17" t="str">
            <v>FORNECEDOR 1</v>
          </cell>
          <cell r="G17" t="str">
            <v>FORNECEDOR 2</v>
          </cell>
          <cell r="H17" t="str">
            <v>FORNECEDOR 3</v>
          </cell>
          <cell r="I17" t="str">
            <v>MEDIANA PREÇO R$</v>
          </cell>
        </row>
        <row r="18">
          <cell r="D18" t="str">
            <v>DATA DA COTAÇÃO</v>
          </cell>
          <cell r="E18"/>
          <cell r="F18"/>
          <cell r="G18"/>
          <cell r="H18"/>
          <cell r="I18"/>
        </row>
        <row r="19">
          <cell r="D19" t="str">
            <v>EMPRESA</v>
          </cell>
          <cell r="E19"/>
          <cell r="F19"/>
          <cell r="G19"/>
          <cell r="H19"/>
          <cell r="I19"/>
        </row>
        <row r="20">
          <cell r="C20"/>
          <cell r="D20" t="str">
            <v>CONTATO</v>
          </cell>
          <cell r="E20"/>
          <cell r="F20"/>
          <cell r="G20"/>
          <cell r="H20"/>
          <cell r="I20"/>
        </row>
        <row r="21">
          <cell r="C21"/>
          <cell r="D21" t="str">
            <v>TELEFONE / E-MAIL / SITE</v>
          </cell>
          <cell r="E21"/>
          <cell r="F21"/>
          <cell r="G21"/>
          <cell r="H21"/>
          <cell r="I21"/>
        </row>
        <row r="22">
          <cell r="A22" t="str">
            <v>ITEM</v>
          </cell>
          <cell r="B22" t="str">
            <v>FORNECIMENTO DE EMULSÃO ASFALTICA EAI PARA IMPRIMAÇÃO (media Sul)</v>
          </cell>
          <cell r="C22"/>
          <cell r="D22"/>
          <cell r="E22" t="str">
            <v xml:space="preserve">UN </v>
          </cell>
          <cell r="F22" t="str">
            <v>R$ UNITÁRIO</v>
          </cell>
          <cell r="G22" t="str">
            <v>R$ UNITÁRIO</v>
          </cell>
          <cell r="H22" t="str">
            <v>R$ UNITÁRIO</v>
          </cell>
          <cell r="I22"/>
        </row>
        <row r="23">
          <cell r="A23" t="str">
            <v>COT 002</v>
          </cell>
          <cell r="B23"/>
          <cell r="C23"/>
          <cell r="D23"/>
          <cell r="E23"/>
          <cell r="F23"/>
          <cell r="G23"/>
          <cell r="H23"/>
          <cell r="I23" t="str">
            <v xml:space="preserve"> </v>
          </cell>
        </row>
        <row r="25">
          <cell r="D25"/>
          <cell r="E25"/>
          <cell r="F25" t="str">
            <v>FORNECEDOR 1</v>
          </cell>
          <cell r="G25" t="str">
            <v>FORNECEDOR 2</v>
          </cell>
          <cell r="H25" t="str">
            <v>FORNECEDOR 3</v>
          </cell>
          <cell r="I25">
            <v>3.06</v>
          </cell>
        </row>
        <row r="26">
          <cell r="D26" t="str">
            <v>DATA DA COTAÇÃO</v>
          </cell>
          <cell r="E26"/>
          <cell r="F26">
            <v>45901</v>
          </cell>
          <cell r="G26"/>
          <cell r="H26"/>
          <cell r="I26"/>
        </row>
        <row r="27">
          <cell r="D27" t="str">
            <v>EMPRESA</v>
          </cell>
          <cell r="E27"/>
          <cell r="F27" t="str">
            <v>ANP - AGÊNCIA NACIONAL DO PETRÓLEO</v>
          </cell>
          <cell r="G27"/>
          <cell r="H27"/>
          <cell r="I27"/>
        </row>
        <row r="28">
          <cell r="C28"/>
          <cell r="D28" t="str">
            <v>CONTATO</v>
          </cell>
          <cell r="E28"/>
          <cell r="F28"/>
          <cell r="G28"/>
          <cell r="H28"/>
          <cell r="I28"/>
        </row>
        <row r="29">
          <cell r="C29"/>
          <cell r="D29" t="str">
            <v>TELEFONE / E-MAIL / SITE</v>
          </cell>
          <cell r="E29"/>
          <cell r="F29"/>
          <cell r="G29"/>
          <cell r="H29"/>
          <cell r="I29"/>
        </row>
        <row r="30">
          <cell r="A30" t="str">
            <v>ITEM</v>
          </cell>
          <cell r="B30" t="str">
            <v>EMULSAO ASFALTICA CATIONICA RR-2C PARA USO EM PAVIMENTACAO ASFALTICA (COLETADO CAIXA NA ANP ACRESCIDO DE ICMS)</v>
          </cell>
          <cell r="C30"/>
          <cell r="D30"/>
          <cell r="E30" t="str">
            <v xml:space="preserve">UN </v>
          </cell>
          <cell r="F30" t="str">
            <v>R$ UNITÁRIO</v>
          </cell>
          <cell r="G30" t="str">
            <v>R$ UNITÁRIO</v>
          </cell>
          <cell r="H30" t="str">
            <v>R$ UNITÁRIO</v>
          </cell>
          <cell r="I30"/>
        </row>
        <row r="31">
          <cell r="A31" t="str">
            <v xml:space="preserve">COT </v>
          </cell>
          <cell r="B31"/>
          <cell r="C31"/>
          <cell r="D31"/>
          <cell r="E31"/>
          <cell r="F31"/>
          <cell r="G31"/>
          <cell r="H31"/>
          <cell r="I31" t="str">
            <v xml:space="preserve"> </v>
          </cell>
        </row>
        <row r="33">
          <cell r="D33"/>
          <cell r="E33"/>
          <cell r="F33" t="str">
            <v>FORNECEDOR 1</v>
          </cell>
          <cell r="G33" t="str">
            <v>FORNECEDOR 2</v>
          </cell>
          <cell r="H33" t="str">
            <v>FORNECEDOR 3</v>
          </cell>
          <cell r="I33">
            <v>4.4172085999999995</v>
          </cell>
        </row>
        <row r="34">
          <cell r="D34" t="str">
            <v>DATA DA COTAÇÃO</v>
          </cell>
          <cell r="E34"/>
          <cell r="F34">
            <v>45901</v>
          </cell>
          <cell r="G34"/>
          <cell r="H34"/>
          <cell r="I34"/>
        </row>
        <row r="35">
          <cell r="D35" t="str">
            <v>EMPRESA</v>
          </cell>
          <cell r="E35"/>
          <cell r="F35" t="str">
            <v>ANP - AGÊNCIA NACIONAL DO PETRÓLEO</v>
          </cell>
          <cell r="G35"/>
          <cell r="H35"/>
          <cell r="I35"/>
        </row>
        <row r="36">
          <cell r="C36"/>
          <cell r="D36" t="str">
            <v>CONTATO</v>
          </cell>
          <cell r="E36"/>
          <cell r="F36"/>
          <cell r="G36"/>
          <cell r="H36"/>
          <cell r="I36"/>
        </row>
        <row r="37">
          <cell r="C37"/>
          <cell r="D37" t="str">
            <v>TELEFONE / E-MAIL / SITE</v>
          </cell>
          <cell r="E37"/>
          <cell r="F37"/>
          <cell r="G37"/>
          <cell r="H37"/>
          <cell r="I37"/>
        </row>
        <row r="38">
          <cell r="A38" t="str">
            <v>ITEM</v>
          </cell>
          <cell r="B38" t="str">
            <v>DESCRIÇÃO DO INSUMO / SERVIÇO ESPECIALIZADO</v>
          </cell>
          <cell r="C38"/>
          <cell r="D38"/>
          <cell r="E38" t="str">
            <v xml:space="preserve">UN </v>
          </cell>
          <cell r="F38" t="str">
            <v>R$ UNITÁRIO</v>
          </cell>
          <cell r="G38" t="str">
            <v>R$ UNITÁRIO</v>
          </cell>
          <cell r="H38" t="str">
            <v>R$ UNITÁRIO</v>
          </cell>
          <cell r="I38"/>
        </row>
        <row r="39">
          <cell r="A39" t="str">
            <v xml:space="preserve">COT </v>
          </cell>
          <cell r="B39"/>
          <cell r="C39"/>
          <cell r="D39"/>
          <cell r="E39"/>
          <cell r="F39"/>
          <cell r="G39"/>
          <cell r="H39"/>
          <cell r="I39" t="str">
            <v xml:space="preserve"> </v>
          </cell>
        </row>
        <row r="41">
          <cell r="D41"/>
          <cell r="E41"/>
          <cell r="F41" t="str">
            <v>FORNECEDOR 1</v>
          </cell>
          <cell r="G41" t="str">
            <v>FORNECEDOR 2</v>
          </cell>
          <cell r="H41" t="str">
            <v>FORNECEDOR 3</v>
          </cell>
          <cell r="I41" t="str">
            <v>MEDIANA PREÇO R$</v>
          </cell>
        </row>
        <row r="42">
          <cell r="D42" t="str">
            <v>DATA DA COTAÇÃO</v>
          </cell>
          <cell r="E42"/>
          <cell r="F42"/>
          <cell r="G42"/>
          <cell r="H42"/>
          <cell r="I42"/>
        </row>
        <row r="43">
          <cell r="D43" t="str">
            <v>EMPRESA</v>
          </cell>
          <cell r="E43"/>
          <cell r="F43"/>
          <cell r="G43"/>
          <cell r="H43"/>
          <cell r="I43"/>
        </row>
        <row r="44">
          <cell r="C44"/>
          <cell r="D44" t="str">
            <v>CONTATO</v>
          </cell>
          <cell r="E44"/>
          <cell r="F44"/>
          <cell r="G44"/>
          <cell r="H44"/>
          <cell r="I44"/>
        </row>
        <row r="45">
          <cell r="C45"/>
          <cell r="D45" t="str">
            <v>TELEFONE / E-MAIL / SITE</v>
          </cell>
          <cell r="E45"/>
          <cell r="F45"/>
          <cell r="G45"/>
          <cell r="H45"/>
          <cell r="I45"/>
        </row>
        <row r="46">
          <cell r="A46" t="str">
            <v>ITEM</v>
          </cell>
          <cell r="B46" t="str">
            <v>DESCRIÇÃO DO INSUMO / SERVIÇO ESPECIALIZADO</v>
          </cell>
          <cell r="C46"/>
          <cell r="D46"/>
          <cell r="E46" t="str">
            <v xml:space="preserve">UN </v>
          </cell>
          <cell r="F46" t="str">
            <v>R$ UNITÁRIO</v>
          </cell>
          <cell r="G46" t="str">
            <v>R$ UNITÁRIO</v>
          </cell>
          <cell r="H46" t="str">
            <v>R$ UNITÁRIO</v>
          </cell>
          <cell r="I46"/>
        </row>
        <row r="47">
          <cell r="A47" t="str">
            <v xml:space="preserve">COT </v>
          </cell>
          <cell r="B47"/>
          <cell r="C47"/>
          <cell r="D47"/>
          <cell r="E47"/>
          <cell r="F47"/>
          <cell r="G47"/>
          <cell r="H47"/>
          <cell r="I47" t="str">
            <v xml:space="preserve"> </v>
          </cell>
        </row>
        <row r="49">
          <cell r="D49"/>
          <cell r="E49"/>
          <cell r="F49" t="str">
            <v>FORNECEDOR 1</v>
          </cell>
          <cell r="G49" t="str">
            <v>FORNECEDOR 2</v>
          </cell>
          <cell r="H49" t="str">
            <v>FORNECEDOR 3</v>
          </cell>
          <cell r="I49" t="str">
            <v>MEDIANA PREÇO R$</v>
          </cell>
        </row>
        <row r="50">
          <cell r="D50" t="str">
            <v>DATA DA COTAÇÃO</v>
          </cell>
          <cell r="E50"/>
          <cell r="F50"/>
          <cell r="G50"/>
          <cell r="H50"/>
          <cell r="I50"/>
        </row>
        <row r="51">
          <cell r="D51" t="str">
            <v>EMPRESA</v>
          </cell>
          <cell r="E51"/>
          <cell r="F51"/>
          <cell r="G51"/>
          <cell r="H51"/>
          <cell r="I51"/>
        </row>
        <row r="52">
          <cell r="C52"/>
          <cell r="D52" t="str">
            <v>CONTATO</v>
          </cell>
          <cell r="E52"/>
          <cell r="F52"/>
          <cell r="G52"/>
          <cell r="H52"/>
          <cell r="I52"/>
        </row>
        <row r="53">
          <cell r="C53"/>
          <cell r="D53" t="str">
            <v>TELEFONE / E-MAIL / SITE</v>
          </cell>
          <cell r="E53"/>
          <cell r="F53"/>
          <cell r="G53"/>
          <cell r="H53"/>
          <cell r="I53"/>
        </row>
        <row r="54">
          <cell r="A54" t="str">
            <v>ITEM</v>
          </cell>
          <cell r="B54" t="str">
            <v>DESCRIÇÃO DO INSUMO / SERVIÇO ESPECIALIZADO</v>
          </cell>
          <cell r="C54"/>
          <cell r="D54"/>
          <cell r="E54" t="str">
            <v xml:space="preserve">UN </v>
          </cell>
          <cell r="F54" t="str">
            <v>R$ UNITÁRIO</v>
          </cell>
          <cell r="G54" t="str">
            <v>R$ UNITÁRIO</v>
          </cell>
          <cell r="H54" t="str">
            <v>R$ UNITÁRIO</v>
          </cell>
          <cell r="I54"/>
        </row>
        <row r="55">
          <cell r="A55" t="str">
            <v xml:space="preserve">COT </v>
          </cell>
          <cell r="B55"/>
          <cell r="C55"/>
          <cell r="D55"/>
          <cell r="E55"/>
          <cell r="F55"/>
          <cell r="G55"/>
          <cell r="H55"/>
          <cell r="I55" t="str">
            <v xml:space="preserve"> </v>
          </cell>
        </row>
        <row r="57">
          <cell r="D57"/>
          <cell r="E57"/>
          <cell r="F57" t="str">
            <v>FORNECEDOR 1</v>
          </cell>
          <cell r="G57" t="str">
            <v>FORNECEDOR 2</v>
          </cell>
          <cell r="H57" t="str">
            <v>FORNECEDOR 3</v>
          </cell>
          <cell r="I57" t="str">
            <v>MEDIANA PREÇO R$</v>
          </cell>
        </row>
        <row r="58">
          <cell r="D58" t="str">
            <v>DATA DA COTAÇÃO</v>
          </cell>
          <cell r="E58"/>
          <cell r="F58"/>
          <cell r="G58"/>
          <cell r="H58"/>
          <cell r="I58"/>
        </row>
        <row r="59">
          <cell r="D59" t="str">
            <v>EMPRESA</v>
          </cell>
          <cell r="E59"/>
          <cell r="F59"/>
          <cell r="G59"/>
          <cell r="H59"/>
          <cell r="I59"/>
        </row>
        <row r="60">
          <cell r="C60"/>
          <cell r="D60" t="str">
            <v>CONTATO</v>
          </cell>
          <cell r="E60"/>
          <cell r="F60"/>
          <cell r="G60"/>
          <cell r="H60"/>
          <cell r="I60"/>
        </row>
        <row r="61">
          <cell r="C61"/>
          <cell r="D61" t="str">
            <v>TELEFONE / E-MAIL / SITE</v>
          </cell>
          <cell r="E61"/>
          <cell r="F61"/>
          <cell r="G61"/>
          <cell r="H61"/>
          <cell r="I61"/>
        </row>
        <row r="62">
          <cell r="A62" t="str">
            <v>ITEM</v>
          </cell>
          <cell r="B62" t="str">
            <v>DESCRIÇÃO DO INSUMO / SERVIÇO ESPECIALIZADO</v>
          </cell>
          <cell r="C62"/>
          <cell r="D62"/>
          <cell r="E62" t="str">
            <v xml:space="preserve">UN </v>
          </cell>
          <cell r="F62" t="str">
            <v>R$ UNITÁRIO</v>
          </cell>
          <cell r="G62" t="str">
            <v>R$ UNITÁRIO</v>
          </cell>
          <cell r="H62" t="str">
            <v>R$ UNITÁRIO</v>
          </cell>
          <cell r="I62"/>
        </row>
        <row r="63">
          <cell r="A63" t="str">
            <v xml:space="preserve">COT </v>
          </cell>
          <cell r="B63"/>
          <cell r="C63"/>
          <cell r="D63"/>
          <cell r="E63"/>
          <cell r="F63"/>
          <cell r="G63"/>
          <cell r="H63"/>
          <cell r="I63" t="str">
            <v xml:space="preserve"> </v>
          </cell>
        </row>
        <row r="65">
          <cell r="D65"/>
          <cell r="E65"/>
          <cell r="F65" t="str">
            <v>FORNECEDOR 1</v>
          </cell>
          <cell r="G65" t="str">
            <v>FORNECEDOR 2</v>
          </cell>
          <cell r="H65" t="str">
            <v>FORNECEDOR 3</v>
          </cell>
          <cell r="I65" t="str">
            <v>MEDIANA PREÇO R$</v>
          </cell>
        </row>
        <row r="66">
          <cell r="D66" t="str">
            <v>DATA DA COTAÇÃO</v>
          </cell>
          <cell r="E66"/>
          <cell r="F66"/>
          <cell r="G66"/>
          <cell r="H66"/>
          <cell r="I66"/>
        </row>
        <row r="67">
          <cell r="D67" t="str">
            <v>EMPRESA</v>
          </cell>
          <cell r="E67"/>
          <cell r="F67"/>
          <cell r="G67"/>
          <cell r="H67"/>
          <cell r="I67"/>
        </row>
        <row r="68">
          <cell r="C68"/>
          <cell r="D68" t="str">
            <v>CONTATO</v>
          </cell>
          <cell r="E68"/>
          <cell r="F68"/>
          <cell r="G68"/>
          <cell r="H68"/>
          <cell r="I68"/>
        </row>
        <row r="69">
          <cell r="C69"/>
          <cell r="D69" t="str">
            <v>TELEFONE / E-MAIL / SITE</v>
          </cell>
          <cell r="E69"/>
          <cell r="F69"/>
          <cell r="G69"/>
          <cell r="H69"/>
          <cell r="I69"/>
        </row>
        <row r="70">
          <cell r="A70" t="str">
            <v>ITEM</v>
          </cell>
          <cell r="B70" t="str">
            <v>DESCRIÇÃO DO INSUMO / SERVIÇO ESPECIALIZADO</v>
          </cell>
          <cell r="C70"/>
          <cell r="D70"/>
          <cell r="E70" t="str">
            <v xml:space="preserve">UN </v>
          </cell>
          <cell r="F70" t="str">
            <v>R$ UNITÁRIO</v>
          </cell>
          <cell r="G70" t="str">
            <v>R$ UNITÁRIO</v>
          </cell>
          <cell r="H70" t="str">
            <v>R$ UNITÁRIO</v>
          </cell>
          <cell r="I70"/>
        </row>
        <row r="71">
          <cell r="A71" t="str">
            <v xml:space="preserve">COT </v>
          </cell>
          <cell r="B71"/>
          <cell r="C71"/>
          <cell r="D71"/>
          <cell r="E71"/>
          <cell r="F71"/>
          <cell r="G71"/>
          <cell r="H71"/>
          <cell r="I71" t="str">
            <v xml:space="preserve"> </v>
          </cell>
        </row>
        <row r="73">
          <cell r="D73"/>
          <cell r="E73"/>
          <cell r="F73" t="str">
            <v>FORNECEDOR 1</v>
          </cell>
          <cell r="G73" t="str">
            <v>FORNECEDOR 2</v>
          </cell>
          <cell r="H73" t="str">
            <v>FORNECEDOR 3</v>
          </cell>
          <cell r="I73" t="str">
            <v>MEDIANA PREÇO R$</v>
          </cell>
        </row>
        <row r="74">
          <cell r="D74" t="str">
            <v>DATA DA COTAÇÃO</v>
          </cell>
          <cell r="E74"/>
          <cell r="F74"/>
          <cell r="G74"/>
          <cell r="H74"/>
          <cell r="I74"/>
        </row>
        <row r="75">
          <cell r="D75" t="str">
            <v>EMPRESA</v>
          </cell>
          <cell r="E75"/>
          <cell r="F75"/>
          <cell r="G75"/>
          <cell r="H75"/>
          <cell r="I75"/>
        </row>
        <row r="76">
          <cell r="C76"/>
          <cell r="D76" t="str">
            <v>CONTATO</v>
          </cell>
          <cell r="E76"/>
          <cell r="F76"/>
          <cell r="G76"/>
          <cell r="H76"/>
          <cell r="I76"/>
        </row>
        <row r="77">
          <cell r="C77"/>
          <cell r="D77" t="str">
            <v>TELEFONE / E-MAIL / SITE</v>
          </cell>
          <cell r="E77"/>
          <cell r="F77"/>
          <cell r="G77"/>
          <cell r="H77"/>
          <cell r="I77"/>
        </row>
        <row r="78">
          <cell r="A78" t="str">
            <v>ITEM</v>
          </cell>
          <cell r="B78" t="str">
            <v>DESCRIÇÃO DO INSUMO / SERVIÇO ESPECIALIZADO</v>
          </cell>
          <cell r="C78"/>
          <cell r="D78"/>
          <cell r="E78" t="str">
            <v xml:space="preserve">UN </v>
          </cell>
          <cell r="F78" t="str">
            <v>R$ UNITÁRIO</v>
          </cell>
          <cell r="G78" t="str">
            <v>R$ UNITÁRIO</v>
          </cell>
          <cell r="H78" t="str">
            <v>R$ UNITÁRIO</v>
          </cell>
          <cell r="I78"/>
        </row>
        <row r="79">
          <cell r="A79" t="str">
            <v xml:space="preserve">COT </v>
          </cell>
          <cell r="B79"/>
          <cell r="C79"/>
          <cell r="D79"/>
          <cell r="E79"/>
          <cell r="F79"/>
          <cell r="G79"/>
          <cell r="H79"/>
          <cell r="I79" t="str">
            <v xml:space="preserve"> </v>
          </cell>
        </row>
        <row r="81">
          <cell r="D81"/>
          <cell r="E81"/>
          <cell r="F81" t="str">
            <v>FORNECEDOR 1</v>
          </cell>
          <cell r="G81" t="str">
            <v>FORNECEDOR 2</v>
          </cell>
          <cell r="H81" t="str">
            <v>FORNECEDOR 3</v>
          </cell>
          <cell r="I81" t="str">
            <v>MEDIANA PREÇO R$</v>
          </cell>
        </row>
        <row r="82">
          <cell r="D82" t="str">
            <v>DATA DA COTAÇÃO</v>
          </cell>
          <cell r="E82"/>
          <cell r="F82"/>
          <cell r="G82"/>
          <cell r="H82"/>
          <cell r="I82"/>
        </row>
        <row r="83">
          <cell r="D83" t="str">
            <v>EMPRESA</v>
          </cell>
          <cell r="E83"/>
          <cell r="F83"/>
          <cell r="G83"/>
          <cell r="H83"/>
          <cell r="I83"/>
        </row>
        <row r="84">
          <cell r="C84"/>
          <cell r="D84" t="str">
            <v>CONTATO</v>
          </cell>
          <cell r="E84"/>
          <cell r="F84"/>
          <cell r="G84"/>
          <cell r="H84"/>
          <cell r="I84"/>
        </row>
        <row r="85">
          <cell r="C85"/>
          <cell r="D85" t="str">
            <v>TELEFONE / E-MAIL / SITE</v>
          </cell>
          <cell r="E85"/>
          <cell r="F85"/>
          <cell r="G85"/>
          <cell r="H85"/>
          <cell r="I85"/>
        </row>
        <row r="86">
          <cell r="A86" t="str">
            <v>ITEM</v>
          </cell>
          <cell r="B86" t="str">
            <v>DESCRIÇÃO DO INSUMO / SERVIÇO ESPECIALIZADO</v>
          </cell>
          <cell r="C86"/>
          <cell r="D86"/>
          <cell r="E86" t="str">
            <v xml:space="preserve">UN </v>
          </cell>
          <cell r="F86" t="str">
            <v>R$ UNITÁRIO</v>
          </cell>
          <cell r="G86" t="str">
            <v>R$ UNITÁRIO</v>
          </cell>
          <cell r="H86" t="str">
            <v>R$ UNITÁRIO</v>
          </cell>
          <cell r="I86"/>
        </row>
        <row r="87">
          <cell r="A87" t="str">
            <v xml:space="preserve">COT </v>
          </cell>
          <cell r="B87"/>
          <cell r="C87"/>
          <cell r="D87"/>
          <cell r="E87"/>
          <cell r="F87"/>
          <cell r="G87"/>
          <cell r="H87"/>
          <cell r="I87" t="str">
            <v xml:space="preserve"> </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g.simone83@gmail.co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399"/>
  <sheetViews>
    <sheetView topLeftCell="A16" zoomScaleNormal="100" zoomScaleSheetLayoutView="100" workbookViewId="0">
      <selection activeCell="S26" sqref="S26"/>
    </sheetView>
  </sheetViews>
  <sheetFormatPr defaultRowHeight="15"/>
  <cols>
    <col min="1" max="4" width="9" style="22" customWidth="1"/>
    <col min="5" max="6" width="9" style="70" customWidth="1"/>
    <col min="7" max="7" width="18.85546875" style="70" customWidth="1"/>
    <col min="8" max="8" width="3.5703125" style="70" customWidth="1"/>
    <col min="9" max="9" width="2.85546875" style="70" customWidth="1"/>
    <col min="10" max="10" width="3.5703125" style="70" customWidth="1"/>
    <col min="11" max="11" width="3.5703125" style="22" customWidth="1"/>
    <col min="12" max="12" width="3.85546875" style="22" customWidth="1"/>
    <col min="13" max="15" width="3.5703125" style="22" customWidth="1"/>
    <col min="16" max="17" width="9" style="22" customWidth="1"/>
    <col min="21" max="21" width="30" style="2" hidden="1" customWidth="1"/>
  </cols>
  <sheetData>
    <row r="2" spans="1:21">
      <c r="U2" s="248" t="s">
        <v>292</v>
      </c>
    </row>
    <row r="3" spans="1:21">
      <c r="U3" s="248" t="s">
        <v>293</v>
      </c>
    </row>
    <row r="4" spans="1:21">
      <c r="U4" s="248" t="s">
        <v>294</v>
      </c>
    </row>
    <row r="5" spans="1:21">
      <c r="U5" s="248" t="s">
        <v>295</v>
      </c>
    </row>
    <row r="6" spans="1:21">
      <c r="U6" s="248" t="s">
        <v>296</v>
      </c>
    </row>
    <row r="7" spans="1:21" ht="15.75" thickBot="1">
      <c r="A7" s="61"/>
      <c r="B7" s="61"/>
      <c r="C7" s="61"/>
      <c r="D7" s="61"/>
      <c r="E7" s="71"/>
      <c r="F7" s="71"/>
      <c r="G7" s="71"/>
      <c r="H7" s="71"/>
      <c r="I7" s="71"/>
      <c r="J7" s="71"/>
      <c r="K7" s="61"/>
      <c r="L7" s="61"/>
      <c r="M7" s="61"/>
      <c r="N7" s="61"/>
      <c r="O7" s="61"/>
      <c r="P7" s="61"/>
      <c r="U7" s="248" t="s">
        <v>297</v>
      </c>
    </row>
    <row r="8" spans="1:21" ht="15.75" thickTop="1">
      <c r="A8" s="62"/>
      <c r="B8" s="63"/>
      <c r="C8" s="63"/>
      <c r="D8" s="63"/>
      <c r="E8" s="72"/>
      <c r="F8" s="72"/>
      <c r="G8" s="72"/>
      <c r="H8" s="72"/>
      <c r="I8" s="72"/>
      <c r="J8" s="72"/>
      <c r="K8" s="63"/>
      <c r="L8" s="63"/>
      <c r="M8" s="63"/>
      <c r="N8" s="63"/>
      <c r="O8" s="63"/>
      <c r="P8" s="64"/>
      <c r="U8" s="248" t="s">
        <v>298</v>
      </c>
    </row>
    <row r="9" spans="1:21">
      <c r="A9" s="62"/>
      <c r="B9" s="63"/>
      <c r="C9" s="63"/>
      <c r="D9" s="63"/>
      <c r="E9" s="72"/>
      <c r="F9" s="72"/>
      <c r="G9" s="72"/>
      <c r="H9" s="72"/>
      <c r="I9" s="72"/>
      <c r="J9" s="72"/>
      <c r="K9" s="63"/>
      <c r="L9" s="63"/>
      <c r="M9" s="63"/>
      <c r="N9" s="63"/>
      <c r="O9" s="63"/>
      <c r="P9" s="64"/>
      <c r="U9" s="248" t="s">
        <v>299</v>
      </c>
    </row>
    <row r="10" spans="1:21" ht="15.75">
      <c r="A10" s="62"/>
      <c r="B10" s="80" t="s">
        <v>189</v>
      </c>
      <c r="C10" s="63"/>
      <c r="D10" s="63"/>
      <c r="E10" s="72"/>
      <c r="F10" s="72"/>
      <c r="G10" s="72"/>
      <c r="H10" s="72"/>
      <c r="I10" s="72"/>
      <c r="J10" s="72"/>
      <c r="K10" s="63"/>
      <c r="L10" s="63"/>
      <c r="M10" s="63"/>
      <c r="N10" s="63"/>
      <c r="O10" s="63"/>
      <c r="P10" s="64"/>
      <c r="U10" s="248" t="s">
        <v>300</v>
      </c>
    </row>
    <row r="11" spans="1:21" ht="15.75">
      <c r="A11" s="62"/>
      <c r="B11" s="81"/>
      <c r="C11" s="63"/>
      <c r="D11" s="63"/>
      <c r="E11" s="72"/>
      <c r="F11" s="72"/>
      <c r="G11" s="72"/>
      <c r="H11" s="72"/>
      <c r="I11" s="72"/>
      <c r="J11" s="72"/>
      <c r="K11" s="63"/>
      <c r="L11" s="63"/>
      <c r="M11" s="63"/>
      <c r="N11" s="63"/>
      <c r="O11" s="63"/>
      <c r="P11" s="64"/>
      <c r="U11" s="248" t="s">
        <v>301</v>
      </c>
    </row>
    <row r="12" spans="1:21" ht="16.5" thickBot="1">
      <c r="A12" s="62"/>
      <c r="B12" s="82" t="s">
        <v>180</v>
      </c>
      <c r="C12" s="61"/>
      <c r="D12" s="625" t="s">
        <v>12061</v>
      </c>
      <c r="E12" s="625"/>
      <c r="F12" s="625"/>
      <c r="G12" s="625"/>
      <c r="H12" s="625"/>
      <c r="I12" s="625"/>
      <c r="J12" s="625"/>
      <c r="K12" s="82" t="s">
        <v>179</v>
      </c>
      <c r="L12" s="82"/>
      <c r="M12" s="626"/>
      <c r="N12" s="626"/>
      <c r="O12" s="626"/>
      <c r="P12" s="64"/>
      <c r="U12" s="248" t="s">
        <v>301</v>
      </c>
    </row>
    <row r="13" spans="1:21" ht="16.5" thickTop="1">
      <c r="A13" s="62"/>
      <c r="B13" s="81"/>
      <c r="C13" s="63"/>
      <c r="D13" s="63"/>
      <c r="E13" s="72"/>
      <c r="F13" s="72"/>
      <c r="G13" s="72"/>
      <c r="H13" s="72"/>
      <c r="I13" s="72"/>
      <c r="J13" s="72"/>
      <c r="K13" s="63"/>
      <c r="L13" s="63"/>
      <c r="M13" s="63"/>
      <c r="N13" s="63"/>
      <c r="O13" s="63"/>
      <c r="P13" s="64"/>
      <c r="U13" s="248" t="s">
        <v>302</v>
      </c>
    </row>
    <row r="14" spans="1:21" ht="16.5" thickBot="1">
      <c r="A14" s="62"/>
      <c r="B14" s="82" t="s">
        <v>185</v>
      </c>
      <c r="C14" s="61"/>
      <c r="D14" s="622" t="s">
        <v>12133</v>
      </c>
      <c r="E14" s="622"/>
      <c r="F14" s="622"/>
      <c r="G14" s="622"/>
      <c r="H14" s="622"/>
      <c r="I14" s="622"/>
      <c r="J14" s="622"/>
      <c r="K14" s="622"/>
      <c r="L14" s="622"/>
      <c r="M14" s="622"/>
      <c r="N14" s="622"/>
      <c r="O14" s="622"/>
      <c r="P14" s="64"/>
      <c r="U14" s="248" t="s">
        <v>303</v>
      </c>
    </row>
    <row r="15" spans="1:21" ht="16.5" thickTop="1">
      <c r="A15" s="62"/>
      <c r="B15" s="81"/>
      <c r="C15" s="63"/>
      <c r="D15" s="65"/>
      <c r="E15" s="73"/>
      <c r="F15" s="73"/>
      <c r="G15" s="73"/>
      <c r="H15" s="73"/>
      <c r="I15" s="73"/>
      <c r="J15" s="73"/>
      <c r="K15" s="66"/>
      <c r="L15" s="66"/>
      <c r="M15" s="66"/>
      <c r="N15" s="63"/>
      <c r="O15" s="63"/>
      <c r="P15" s="64"/>
      <c r="U15" s="248" t="s">
        <v>304</v>
      </c>
    </row>
    <row r="16" spans="1:21" ht="16.5" thickBot="1">
      <c r="A16" s="62"/>
      <c r="B16" s="82" t="s">
        <v>186</v>
      </c>
      <c r="C16" s="61"/>
      <c r="D16" s="622" t="s">
        <v>12052</v>
      </c>
      <c r="E16" s="622"/>
      <c r="F16" s="622"/>
      <c r="G16" s="622"/>
      <c r="H16" s="632" t="s">
        <v>98</v>
      </c>
      <c r="I16" s="632"/>
      <c r="J16" s="632"/>
      <c r="K16" s="632"/>
      <c r="L16" s="632"/>
      <c r="M16" s="627">
        <f ca="1">IF('FOLHA FECHAMENTO'!G27&lt;&gt;" ",'FOLHA FECHAMENTO'!G27," ")</f>
        <v>1201234.018363128</v>
      </c>
      <c r="N16" s="627"/>
      <c r="O16" s="627"/>
      <c r="P16" s="628"/>
      <c r="U16" s="248" t="s">
        <v>305</v>
      </c>
    </row>
    <row r="17" spans="1:21" ht="16.5" thickTop="1">
      <c r="A17" s="62"/>
      <c r="B17" s="81"/>
      <c r="C17" s="63"/>
      <c r="D17" s="65"/>
      <c r="E17" s="73"/>
      <c r="F17" s="73"/>
      <c r="G17" s="73"/>
      <c r="H17" s="73"/>
      <c r="I17" s="73"/>
      <c r="J17" s="73"/>
      <c r="K17" s="66"/>
      <c r="L17" s="66"/>
      <c r="M17" s="66"/>
      <c r="N17" s="63"/>
      <c r="O17" s="63"/>
      <c r="P17" s="64"/>
      <c r="U17" s="248" t="s">
        <v>306</v>
      </c>
    </row>
    <row r="18" spans="1:21" ht="16.5" thickBot="1">
      <c r="A18" s="62"/>
      <c r="B18" s="82" t="s">
        <v>181</v>
      </c>
      <c r="C18" s="61"/>
      <c r="D18" s="630">
        <v>1339.49</v>
      </c>
      <c r="E18" s="630"/>
      <c r="F18" s="630"/>
      <c r="G18" s="81"/>
      <c r="H18" s="629" t="s">
        <v>99</v>
      </c>
      <c r="I18" s="629"/>
      <c r="J18" s="629"/>
      <c r="K18" s="629"/>
      <c r="L18" s="629"/>
      <c r="M18" s="633">
        <f ca="1">IF(D18&lt;&gt;"",M16/D18," ")</f>
        <v>896.78461083183004</v>
      </c>
      <c r="N18" s="633"/>
      <c r="O18" s="633"/>
      <c r="P18" s="634"/>
      <c r="U18" s="248" t="s">
        <v>307</v>
      </c>
    </row>
    <row r="19" spans="1:21" ht="15.75" thickTop="1">
      <c r="A19" s="62"/>
      <c r="B19" s="63"/>
      <c r="C19" s="63"/>
      <c r="D19" s="63"/>
      <c r="E19" s="72"/>
      <c r="F19" s="72"/>
      <c r="G19" s="72"/>
      <c r="H19" s="72"/>
      <c r="I19" s="72"/>
      <c r="J19" s="72"/>
      <c r="K19" s="63"/>
      <c r="L19" s="63"/>
      <c r="M19" s="63"/>
      <c r="N19" s="63"/>
      <c r="O19" s="63"/>
      <c r="P19" s="64"/>
      <c r="U19" s="248" t="s">
        <v>308</v>
      </c>
    </row>
    <row r="20" spans="1:21" ht="16.5" thickBot="1">
      <c r="A20" s="62"/>
      <c r="B20" s="82" t="s">
        <v>2</v>
      </c>
      <c r="C20" s="61"/>
      <c r="D20" s="631"/>
      <c r="E20" s="631"/>
      <c r="F20" s="631"/>
      <c r="G20" s="72"/>
      <c r="H20" s="72"/>
      <c r="I20" s="72"/>
      <c r="J20" s="72"/>
      <c r="K20" s="63"/>
      <c r="L20" s="63"/>
      <c r="M20" s="63"/>
      <c r="N20" s="63"/>
      <c r="O20" s="63"/>
      <c r="P20" s="64"/>
      <c r="U20" s="248" t="s">
        <v>309</v>
      </c>
    </row>
    <row r="21" spans="1:21" ht="15.75" thickTop="1">
      <c r="A21" s="62"/>
      <c r="B21" s="63"/>
      <c r="C21" s="63"/>
      <c r="D21" s="63"/>
      <c r="E21" s="72"/>
      <c r="F21" s="72"/>
      <c r="G21" s="72"/>
      <c r="H21" s="72"/>
      <c r="I21" s="72"/>
      <c r="J21" s="72"/>
      <c r="K21" s="63"/>
      <c r="L21" s="63"/>
      <c r="M21" s="63"/>
      <c r="N21" s="63"/>
      <c r="O21" s="63"/>
      <c r="P21" s="64"/>
      <c r="U21" s="248" t="s">
        <v>310</v>
      </c>
    </row>
    <row r="22" spans="1:21" ht="15.75">
      <c r="A22" s="62"/>
      <c r="B22" s="80" t="s">
        <v>190</v>
      </c>
      <c r="C22" s="69"/>
      <c r="D22" s="69"/>
      <c r="E22" s="72"/>
      <c r="F22" s="72"/>
      <c r="G22" s="72"/>
      <c r="H22" s="72"/>
      <c r="I22" s="72"/>
      <c r="J22" s="72"/>
      <c r="K22" s="63"/>
      <c r="L22" s="63"/>
      <c r="M22" s="623"/>
      <c r="N22" s="623"/>
      <c r="O22" s="623"/>
      <c r="P22" s="624"/>
      <c r="U22" s="248" t="s">
        <v>311</v>
      </c>
    </row>
    <row r="23" spans="1:21" ht="15.75">
      <c r="A23" s="62"/>
      <c r="B23" s="81"/>
      <c r="C23" s="63"/>
      <c r="D23" s="63"/>
      <c r="E23" s="72"/>
      <c r="F23" s="72"/>
      <c r="G23" s="72"/>
      <c r="H23" s="72"/>
      <c r="I23" s="72"/>
      <c r="J23" s="72"/>
      <c r="K23" s="63"/>
      <c r="L23" s="63"/>
      <c r="M23" s="63"/>
      <c r="N23" s="63"/>
      <c r="O23" s="63"/>
      <c r="P23" s="64"/>
      <c r="U23" s="248" t="s">
        <v>312</v>
      </c>
    </row>
    <row r="24" spans="1:21" ht="16.5" thickBot="1">
      <c r="A24" s="62"/>
      <c r="B24" s="82" t="s">
        <v>187</v>
      </c>
      <c r="C24" s="61"/>
      <c r="D24" s="622" t="s">
        <v>12053</v>
      </c>
      <c r="E24" s="622"/>
      <c r="F24" s="622"/>
      <c r="G24" s="622"/>
      <c r="H24" s="622"/>
      <c r="I24" s="622"/>
      <c r="J24" s="622"/>
      <c r="K24" s="622"/>
      <c r="L24" s="622"/>
      <c r="M24" s="622"/>
      <c r="N24" s="622"/>
      <c r="O24" s="622"/>
      <c r="P24" s="64"/>
      <c r="U24" s="248" t="s">
        <v>313</v>
      </c>
    </row>
    <row r="25" spans="1:21" ht="16.5" thickTop="1">
      <c r="A25" s="62"/>
      <c r="B25" s="81"/>
      <c r="C25" s="63"/>
      <c r="D25" s="63"/>
      <c r="E25" s="72"/>
      <c r="F25" s="72"/>
      <c r="G25" s="72"/>
      <c r="H25" s="72"/>
      <c r="I25" s="72"/>
      <c r="J25" s="72"/>
      <c r="K25" s="63"/>
      <c r="L25" s="63"/>
      <c r="M25" s="63"/>
      <c r="N25" s="63"/>
      <c r="O25" s="63"/>
      <c r="P25" s="64"/>
      <c r="U25" s="248" t="s">
        <v>314</v>
      </c>
    </row>
    <row r="26" spans="1:21" ht="16.5" thickBot="1">
      <c r="A26" s="62"/>
      <c r="B26" s="82" t="s">
        <v>188</v>
      </c>
      <c r="C26" s="61"/>
      <c r="D26" s="622" t="s">
        <v>12054</v>
      </c>
      <c r="E26" s="622"/>
      <c r="F26" s="622"/>
      <c r="G26" s="622"/>
      <c r="H26" s="622"/>
      <c r="I26" s="622"/>
      <c r="J26" s="622"/>
      <c r="K26" s="622"/>
      <c r="L26" s="622"/>
      <c r="M26" s="622"/>
      <c r="N26" s="622"/>
      <c r="O26" s="622"/>
      <c r="P26" s="64"/>
      <c r="U26" s="248" t="s">
        <v>315</v>
      </c>
    </row>
    <row r="27" spans="1:21" ht="16.5" thickTop="1">
      <c r="A27" s="62"/>
      <c r="B27" s="81"/>
      <c r="C27" s="63"/>
      <c r="D27" s="63"/>
      <c r="E27" s="72"/>
      <c r="F27" s="72"/>
      <c r="G27" s="72"/>
      <c r="H27" s="72"/>
      <c r="I27" s="72"/>
      <c r="J27" s="72"/>
      <c r="K27" s="63"/>
      <c r="L27" s="63"/>
      <c r="M27" s="63"/>
      <c r="N27" s="63"/>
      <c r="O27" s="63"/>
      <c r="P27" s="64"/>
      <c r="U27" s="248" t="s">
        <v>316</v>
      </c>
    </row>
    <row r="28" spans="1:21" ht="16.5" thickBot="1">
      <c r="A28" s="62"/>
      <c r="B28" s="82" t="s">
        <v>183</v>
      </c>
      <c r="C28" s="61"/>
      <c r="D28" s="622" t="s">
        <v>12055</v>
      </c>
      <c r="E28" s="622"/>
      <c r="F28" s="622"/>
      <c r="G28" s="622"/>
      <c r="H28" s="622"/>
      <c r="I28" s="622"/>
      <c r="J28" s="622"/>
      <c r="K28" s="622"/>
      <c r="L28" s="622"/>
      <c r="M28" s="622"/>
      <c r="N28" s="622"/>
      <c r="O28" s="622"/>
      <c r="P28" s="64"/>
      <c r="U28" s="248" t="s">
        <v>317</v>
      </c>
    </row>
    <row r="29" spans="1:21" ht="16.5" thickTop="1">
      <c r="A29" s="62"/>
      <c r="B29" s="81"/>
      <c r="C29" s="63"/>
      <c r="D29" s="63"/>
      <c r="E29" s="73"/>
      <c r="F29" s="73"/>
      <c r="G29" s="73"/>
      <c r="H29" s="73"/>
      <c r="I29" s="73"/>
      <c r="J29" s="73"/>
      <c r="K29" s="66"/>
      <c r="L29" s="66"/>
      <c r="M29" s="66"/>
      <c r="N29" s="63"/>
      <c r="O29" s="63"/>
      <c r="P29" s="64"/>
      <c r="U29" s="248" t="s">
        <v>318</v>
      </c>
    </row>
    <row r="30" spans="1:21" ht="16.5" thickBot="1">
      <c r="A30" s="62"/>
      <c r="B30" s="82" t="s">
        <v>184</v>
      </c>
      <c r="C30" s="61"/>
      <c r="D30" s="640">
        <v>1720260262149</v>
      </c>
      <c r="E30" s="640"/>
      <c r="F30" s="640"/>
      <c r="G30" s="640"/>
      <c r="H30" s="640"/>
      <c r="I30" s="640"/>
      <c r="J30" s="640"/>
      <c r="K30" s="640"/>
      <c r="L30" s="640"/>
      <c r="M30" s="640"/>
      <c r="N30" s="640"/>
      <c r="O30" s="640"/>
      <c r="P30" s="64"/>
      <c r="U30" s="248" t="s">
        <v>319</v>
      </c>
    </row>
    <row r="31" spans="1:21" ht="16.5" thickTop="1">
      <c r="A31" s="62"/>
      <c r="B31" s="81"/>
      <c r="C31" s="63"/>
      <c r="D31" s="63"/>
      <c r="E31" s="427"/>
      <c r="F31" s="72"/>
      <c r="G31" s="72"/>
      <c r="H31" s="72"/>
      <c r="I31" s="72"/>
      <c r="J31" s="72"/>
      <c r="K31" s="63"/>
      <c r="L31" s="63"/>
      <c r="M31" s="63"/>
      <c r="N31" s="63"/>
      <c r="O31" s="63"/>
      <c r="P31" s="64"/>
      <c r="U31" s="248" t="s">
        <v>320</v>
      </c>
    </row>
    <row r="32" spans="1:21" ht="16.5" thickBot="1">
      <c r="A32" s="62"/>
      <c r="B32" s="82" t="s">
        <v>182</v>
      </c>
      <c r="C32" s="61"/>
      <c r="D32" s="622"/>
      <c r="E32" s="622"/>
      <c r="F32" s="622"/>
      <c r="G32" s="622"/>
      <c r="H32" s="622"/>
      <c r="I32" s="622"/>
      <c r="J32" s="622"/>
      <c r="K32" s="622"/>
      <c r="L32" s="622"/>
      <c r="M32" s="622"/>
      <c r="N32" s="622"/>
      <c r="O32" s="622"/>
      <c r="P32" s="64"/>
      <c r="U32" s="248" t="s">
        <v>321</v>
      </c>
    </row>
    <row r="33" spans="1:21" ht="16.5" thickTop="1">
      <c r="A33" s="62"/>
      <c r="B33" s="81"/>
      <c r="C33" s="63"/>
      <c r="D33" s="63"/>
      <c r="E33" s="72"/>
      <c r="F33" s="72"/>
      <c r="G33" s="72"/>
      <c r="H33" s="72"/>
      <c r="I33" s="72"/>
      <c r="J33" s="72"/>
      <c r="K33" s="63"/>
      <c r="L33" s="63"/>
      <c r="M33" s="63"/>
      <c r="N33" s="63"/>
      <c r="O33" s="63"/>
      <c r="P33" s="64"/>
      <c r="U33" s="248" t="s">
        <v>322</v>
      </c>
    </row>
    <row r="34" spans="1:21" ht="16.5" thickBot="1">
      <c r="A34" s="62"/>
      <c r="B34" s="82" t="s">
        <v>78</v>
      </c>
      <c r="C34" s="61"/>
      <c r="D34" s="622" t="s">
        <v>12056</v>
      </c>
      <c r="E34" s="622"/>
      <c r="F34" s="622"/>
      <c r="G34" s="622"/>
      <c r="H34" s="622"/>
      <c r="I34" s="622"/>
      <c r="J34" s="622"/>
      <c r="K34" s="622"/>
      <c r="L34" s="622"/>
      <c r="M34" s="622"/>
      <c r="N34" s="622"/>
      <c r="O34" s="622"/>
      <c r="P34" s="64"/>
      <c r="U34" s="248" t="s">
        <v>323</v>
      </c>
    </row>
    <row r="35" spans="1:21" ht="16.5" thickTop="1">
      <c r="A35" s="62"/>
      <c r="B35" s="81"/>
      <c r="C35" s="63"/>
      <c r="D35" s="63"/>
      <c r="E35" s="73"/>
      <c r="F35" s="73"/>
      <c r="G35" s="73"/>
      <c r="H35" s="73"/>
      <c r="I35" s="73"/>
      <c r="J35" s="73"/>
      <c r="K35" s="66"/>
      <c r="L35" s="66"/>
      <c r="M35" s="66"/>
      <c r="N35" s="63"/>
      <c r="O35" s="63"/>
      <c r="P35" s="64"/>
      <c r="U35" s="248" t="s">
        <v>324</v>
      </c>
    </row>
    <row r="36" spans="1:21" ht="16.5" thickBot="1">
      <c r="A36" s="62"/>
      <c r="B36" s="82" t="s">
        <v>100</v>
      </c>
      <c r="C36" s="61"/>
      <c r="D36" s="637" t="s">
        <v>12057</v>
      </c>
      <c r="E36" s="638"/>
      <c r="F36" s="638"/>
      <c r="G36" s="638"/>
      <c r="H36" s="638"/>
      <c r="I36" s="638"/>
      <c r="J36" s="638"/>
      <c r="K36" s="638"/>
      <c r="L36" s="638"/>
      <c r="M36" s="638"/>
      <c r="N36" s="638"/>
      <c r="O36" s="638"/>
      <c r="P36" s="64"/>
      <c r="U36" s="248" t="s">
        <v>325</v>
      </c>
    </row>
    <row r="37" spans="1:21" ht="15.75" thickTop="1">
      <c r="A37" s="62"/>
      <c r="B37" s="63"/>
      <c r="C37" s="63"/>
      <c r="D37" s="63"/>
      <c r="E37" s="72"/>
      <c r="F37" s="72"/>
      <c r="G37" s="72"/>
      <c r="H37" s="72"/>
      <c r="I37" s="72"/>
      <c r="J37" s="72"/>
      <c r="K37" s="63"/>
      <c r="L37" s="63"/>
      <c r="M37" s="63"/>
      <c r="N37" s="63"/>
      <c r="O37" s="63"/>
      <c r="P37" s="64"/>
      <c r="U37" s="248" t="s">
        <v>326</v>
      </c>
    </row>
    <row r="38" spans="1:21" ht="15.75">
      <c r="A38" s="62"/>
      <c r="B38" s="80" t="s">
        <v>279</v>
      </c>
      <c r="C38" s="63"/>
      <c r="D38" s="63"/>
      <c r="E38" s="72"/>
      <c r="F38" s="72"/>
      <c r="G38" s="72"/>
      <c r="H38" s="72"/>
      <c r="I38" s="72"/>
      <c r="J38" s="72"/>
      <c r="K38" s="63"/>
      <c r="L38" s="63"/>
      <c r="M38" s="63"/>
      <c r="N38" s="63"/>
      <c r="O38" s="63"/>
      <c r="P38" s="64"/>
      <c r="U38" s="248" t="s">
        <v>327</v>
      </c>
    </row>
    <row r="39" spans="1:21">
      <c r="A39" s="62"/>
      <c r="C39" s="63"/>
      <c r="D39" s="63"/>
      <c r="E39" s="72"/>
      <c r="F39" s="72"/>
      <c r="G39" s="72"/>
      <c r="H39" s="72"/>
      <c r="I39" s="72"/>
      <c r="J39" s="72"/>
      <c r="K39" s="63"/>
      <c r="L39" s="63"/>
      <c r="M39" s="63"/>
      <c r="N39" s="63"/>
      <c r="O39" s="63"/>
      <c r="P39" s="64"/>
      <c r="U39" s="248" t="s">
        <v>328</v>
      </c>
    </row>
    <row r="40" spans="1:21" ht="15.75">
      <c r="A40" s="62"/>
      <c r="B40" s="80" t="s">
        <v>191</v>
      </c>
      <c r="C40" s="75"/>
      <c r="D40" s="75"/>
      <c r="E40" s="76"/>
      <c r="F40" s="76"/>
      <c r="G40" s="76"/>
      <c r="H40" s="76" t="s">
        <v>192</v>
      </c>
      <c r="I40" s="76"/>
      <c r="J40" s="76"/>
      <c r="K40" s="76" t="s">
        <v>193</v>
      </c>
      <c r="L40" s="76"/>
      <c r="M40" s="76"/>
      <c r="N40" s="76"/>
      <c r="O40" s="76"/>
      <c r="P40" s="64"/>
      <c r="U40" s="248" t="s">
        <v>329</v>
      </c>
    </row>
    <row r="41" spans="1:21" ht="15.75">
      <c r="A41" s="62"/>
      <c r="B41" s="81"/>
      <c r="C41" s="63"/>
      <c r="D41" s="63"/>
      <c r="E41" s="72"/>
      <c r="F41" s="72"/>
      <c r="G41" s="72"/>
      <c r="H41" s="72"/>
      <c r="I41" s="72"/>
      <c r="J41" s="72"/>
      <c r="K41" s="63"/>
      <c r="L41" s="63"/>
      <c r="M41" s="63"/>
      <c r="N41" s="63"/>
      <c r="O41" s="63"/>
      <c r="P41" s="64"/>
      <c r="U41" s="248" t="s">
        <v>330</v>
      </c>
    </row>
    <row r="42" spans="1:21" s="78" customFormat="1" ht="15.75">
      <c r="A42" s="74"/>
      <c r="B42" s="81" t="s">
        <v>194</v>
      </c>
      <c r="C42" s="63"/>
      <c r="D42" s="63"/>
      <c r="E42" s="72"/>
      <c r="F42" s="72"/>
      <c r="G42" s="72"/>
      <c r="H42" s="428" t="s">
        <v>12058</v>
      </c>
      <c r="I42" s="72"/>
      <c r="J42" s="72"/>
      <c r="K42" s="428"/>
      <c r="L42" s="345"/>
      <c r="M42" s="345"/>
      <c r="N42" s="346"/>
      <c r="O42" s="347"/>
      <c r="P42" s="589"/>
      <c r="Q42" s="77"/>
      <c r="U42" s="248" t="s">
        <v>331</v>
      </c>
    </row>
    <row r="43" spans="1:21" ht="9.9499999999999993" customHeight="1">
      <c r="A43" s="62"/>
      <c r="B43" s="81"/>
      <c r="C43" s="63"/>
      <c r="D43" s="63"/>
      <c r="E43" s="72"/>
      <c r="F43" s="72"/>
      <c r="G43" s="72"/>
      <c r="H43" s="72"/>
      <c r="I43" s="72"/>
      <c r="J43" s="72"/>
      <c r="K43" s="72"/>
      <c r="L43" s="346"/>
      <c r="M43" s="346"/>
      <c r="N43" s="590"/>
      <c r="O43" s="347"/>
      <c r="P43" s="591"/>
      <c r="U43" s="248" t="s">
        <v>332</v>
      </c>
    </row>
    <row r="44" spans="1:21" ht="15.75">
      <c r="A44" s="62"/>
      <c r="B44" s="81" t="s">
        <v>195</v>
      </c>
      <c r="C44" s="63"/>
      <c r="D44" s="63"/>
      <c r="E44" s="72"/>
      <c r="F44" s="72"/>
      <c r="G44" s="72"/>
      <c r="H44" s="428" t="s">
        <v>12058</v>
      </c>
      <c r="I44" s="72"/>
      <c r="J44" s="72"/>
      <c r="K44" s="428"/>
      <c r="L44" s="72"/>
      <c r="M44" s="346"/>
      <c r="N44" s="590"/>
      <c r="O44" s="347"/>
      <c r="P44" s="591"/>
      <c r="U44" s="248" t="s">
        <v>332</v>
      </c>
    </row>
    <row r="45" spans="1:21" ht="9.9499999999999993" customHeight="1">
      <c r="A45" s="62"/>
      <c r="B45" s="81"/>
      <c r="C45" s="63"/>
      <c r="D45" s="63"/>
      <c r="E45" s="72"/>
      <c r="F45" s="72"/>
      <c r="G45" s="72"/>
      <c r="H45" s="72"/>
      <c r="I45" s="72"/>
      <c r="J45" s="72"/>
      <c r="K45" s="72"/>
      <c r="L45" s="72"/>
      <c r="M45" s="346"/>
      <c r="N45" s="590"/>
      <c r="O45" s="347"/>
      <c r="P45" s="591"/>
      <c r="U45" s="248" t="s">
        <v>332</v>
      </c>
    </row>
    <row r="46" spans="1:21" ht="15.75">
      <c r="A46" s="62"/>
      <c r="B46" s="81" t="s">
        <v>197</v>
      </c>
      <c r="C46" s="63"/>
      <c r="D46" s="63"/>
      <c r="E46" s="72"/>
      <c r="F46" s="72"/>
      <c r="G46" s="72"/>
      <c r="H46" s="428" t="s">
        <v>12058</v>
      </c>
      <c r="I46" s="72"/>
      <c r="J46" s="72"/>
      <c r="K46" s="428"/>
      <c r="L46" s="72"/>
      <c r="M46" s="346"/>
      <c r="N46" s="590"/>
      <c r="O46" s="347"/>
      <c r="P46" s="591"/>
      <c r="U46" s="248" t="s">
        <v>333</v>
      </c>
    </row>
    <row r="47" spans="1:21" ht="9.9499999999999993" customHeight="1">
      <c r="A47" s="62"/>
      <c r="M47" s="590"/>
      <c r="N47" s="590"/>
      <c r="O47" s="590"/>
      <c r="P47" s="591"/>
      <c r="U47" s="248" t="s">
        <v>334</v>
      </c>
    </row>
    <row r="48" spans="1:21" ht="15.75">
      <c r="A48" s="62"/>
      <c r="B48" s="81" t="s">
        <v>196</v>
      </c>
      <c r="C48" s="63"/>
      <c r="D48" s="63"/>
      <c r="E48" s="72"/>
      <c r="F48" s="72"/>
      <c r="G48" s="72"/>
      <c r="H48" s="428" t="s">
        <v>12058</v>
      </c>
      <c r="I48" s="72"/>
      <c r="J48" s="72"/>
      <c r="K48" s="428"/>
      <c r="L48" s="72"/>
      <c r="M48" s="346"/>
      <c r="N48" s="590"/>
      <c r="O48" s="347"/>
      <c r="P48" s="591"/>
      <c r="U48" s="248" t="s">
        <v>335</v>
      </c>
    </row>
    <row r="49" spans="1:21" ht="9.9499999999999993" customHeight="1">
      <c r="A49" s="62"/>
      <c r="B49" s="81"/>
      <c r="C49" s="63"/>
      <c r="D49" s="63"/>
      <c r="E49" s="72"/>
      <c r="F49" s="72"/>
      <c r="G49" s="72"/>
      <c r="H49" s="72"/>
      <c r="I49" s="72"/>
      <c r="J49" s="72"/>
      <c r="K49" s="72"/>
      <c r="L49" s="72"/>
      <c r="M49" s="346"/>
      <c r="N49" s="590"/>
      <c r="O49" s="347"/>
      <c r="P49" s="591"/>
      <c r="U49" s="248" t="s">
        <v>336</v>
      </c>
    </row>
    <row r="50" spans="1:21" ht="15.75">
      <c r="A50" s="62"/>
      <c r="B50" s="81" t="s">
        <v>205</v>
      </c>
      <c r="C50" s="63"/>
      <c r="D50" s="63"/>
      <c r="E50" s="72"/>
      <c r="F50" s="72"/>
      <c r="G50" s="72"/>
      <c r="H50" s="428" t="s">
        <v>12058</v>
      </c>
      <c r="I50" s="72"/>
      <c r="J50" s="72"/>
      <c r="K50" s="428"/>
      <c r="L50" s="72"/>
      <c r="M50" s="346"/>
      <c r="N50" s="590"/>
      <c r="O50" s="347"/>
      <c r="P50" s="591"/>
      <c r="U50" s="248" t="s">
        <v>337</v>
      </c>
    </row>
    <row r="51" spans="1:21" ht="9.9499999999999993" customHeight="1">
      <c r="A51" s="62"/>
      <c r="M51" s="590"/>
      <c r="N51" s="590"/>
      <c r="O51" s="590"/>
      <c r="P51" s="591"/>
      <c r="U51" s="248" t="s">
        <v>338</v>
      </c>
    </row>
    <row r="52" spans="1:21" ht="15.75">
      <c r="A52" s="62"/>
      <c r="B52" s="81" t="s">
        <v>201</v>
      </c>
      <c r="C52" s="63"/>
      <c r="D52" s="63"/>
      <c r="E52" s="72"/>
      <c r="F52" s="72"/>
      <c r="G52" s="72"/>
      <c r="H52" s="428" t="s">
        <v>12058</v>
      </c>
      <c r="I52" s="72"/>
      <c r="J52" s="72"/>
      <c r="K52" s="428"/>
      <c r="L52" s="72"/>
      <c r="M52" s="346"/>
      <c r="N52" s="590"/>
      <c r="O52" s="347"/>
      <c r="P52" s="591"/>
      <c r="U52" s="248" t="s">
        <v>339</v>
      </c>
    </row>
    <row r="53" spans="1:21" ht="9.9499999999999993" customHeight="1">
      <c r="A53" s="62"/>
      <c r="B53" s="81"/>
      <c r="C53" s="63"/>
      <c r="D53" s="63"/>
      <c r="E53" s="72"/>
      <c r="F53" s="72"/>
      <c r="G53" s="72"/>
      <c r="H53" s="72"/>
      <c r="I53" s="72"/>
      <c r="J53" s="72"/>
      <c r="K53" s="72"/>
      <c r="L53" s="72"/>
      <c r="M53" s="346"/>
      <c r="N53" s="590"/>
      <c r="O53" s="347"/>
      <c r="P53" s="591"/>
      <c r="U53" s="248" t="s">
        <v>340</v>
      </c>
    </row>
    <row r="54" spans="1:21" ht="15.75">
      <c r="A54" s="62"/>
      <c r="B54" s="81" t="s">
        <v>206</v>
      </c>
      <c r="C54" s="63"/>
      <c r="D54" s="63"/>
      <c r="E54" s="72"/>
      <c r="F54" s="72"/>
      <c r="G54" s="72"/>
      <c r="H54" s="428" t="s">
        <v>12058</v>
      </c>
      <c r="I54" s="72"/>
      <c r="J54" s="72"/>
      <c r="K54" s="428"/>
      <c r="L54" s="72"/>
      <c r="M54" s="346"/>
      <c r="N54" s="590"/>
      <c r="O54" s="347"/>
      <c r="P54" s="591"/>
      <c r="U54" s="248" t="s">
        <v>341</v>
      </c>
    </row>
    <row r="55" spans="1:21" ht="9.9499999999999993" customHeight="1">
      <c r="A55" s="62"/>
      <c r="B55" s="81"/>
      <c r="C55" s="63"/>
      <c r="D55" s="63"/>
      <c r="E55" s="72"/>
      <c r="F55" s="72"/>
      <c r="G55" s="72"/>
      <c r="H55" s="72"/>
      <c r="I55" s="72"/>
      <c r="J55" s="72"/>
      <c r="K55" s="72"/>
      <c r="L55" s="72"/>
      <c r="M55" s="346"/>
      <c r="N55" s="590"/>
      <c r="O55" s="347"/>
      <c r="P55" s="591"/>
      <c r="U55" s="248" t="s">
        <v>342</v>
      </c>
    </row>
    <row r="56" spans="1:21" ht="15.75">
      <c r="A56" s="62"/>
      <c r="B56" s="81" t="s">
        <v>204</v>
      </c>
      <c r="C56" s="63"/>
      <c r="D56" s="63"/>
      <c r="E56" s="72"/>
      <c r="F56" s="72"/>
      <c r="G56" s="72"/>
      <c r="H56" s="428" t="s">
        <v>12058</v>
      </c>
      <c r="I56" s="72"/>
      <c r="J56" s="72"/>
      <c r="K56" s="428"/>
      <c r="L56" s="72"/>
      <c r="M56" s="346"/>
      <c r="N56" s="590"/>
      <c r="O56" s="347"/>
      <c r="P56" s="591"/>
      <c r="U56" s="248" t="s">
        <v>343</v>
      </c>
    </row>
    <row r="57" spans="1:21" ht="9.9499999999999993" customHeight="1">
      <c r="A57" s="62"/>
      <c r="B57" s="81"/>
      <c r="C57" s="63"/>
      <c r="D57" s="63"/>
      <c r="E57" s="72"/>
      <c r="F57" s="72"/>
      <c r="G57" s="72"/>
      <c r="H57" s="72"/>
      <c r="I57" s="72"/>
      <c r="J57" s="72"/>
      <c r="K57" s="72"/>
      <c r="L57" s="72"/>
      <c r="M57" s="346"/>
      <c r="N57" s="590"/>
      <c r="O57" s="347"/>
      <c r="P57" s="591"/>
      <c r="U57" s="248" t="s">
        <v>344</v>
      </c>
    </row>
    <row r="58" spans="1:21" ht="15.75">
      <c r="A58" s="62"/>
      <c r="B58" s="81" t="s">
        <v>207</v>
      </c>
      <c r="C58" s="63"/>
      <c r="D58" s="63"/>
      <c r="E58" s="72"/>
      <c r="F58" s="72"/>
      <c r="G58" s="72"/>
      <c r="H58" s="428" t="s">
        <v>12058</v>
      </c>
      <c r="I58" s="72"/>
      <c r="J58" s="72"/>
      <c r="K58" s="428"/>
      <c r="L58" s="72"/>
      <c r="M58" s="346"/>
      <c r="N58" s="590"/>
      <c r="O58" s="347"/>
      <c r="P58" s="591"/>
      <c r="U58" s="248" t="s">
        <v>345</v>
      </c>
    </row>
    <row r="59" spans="1:21" ht="9.9499999999999993" customHeight="1">
      <c r="A59" s="62"/>
      <c r="B59" s="81"/>
      <c r="C59" s="63"/>
      <c r="D59" s="63"/>
      <c r="E59" s="72"/>
      <c r="F59" s="72"/>
      <c r="G59" s="72"/>
      <c r="H59" s="72"/>
      <c r="I59" s="72"/>
      <c r="J59" s="72"/>
      <c r="K59" s="72"/>
      <c r="L59" s="72"/>
      <c r="M59" s="346"/>
      <c r="N59" s="590"/>
      <c r="O59" s="347"/>
      <c r="P59" s="591"/>
      <c r="U59" s="248" t="s">
        <v>346</v>
      </c>
    </row>
    <row r="60" spans="1:21" ht="15.75">
      <c r="A60" s="62"/>
      <c r="B60" s="81" t="s">
        <v>12040</v>
      </c>
      <c r="C60" s="63"/>
      <c r="D60" s="63"/>
      <c r="E60" s="72"/>
      <c r="F60" s="72"/>
      <c r="G60" s="72"/>
      <c r="H60" s="428" t="s">
        <v>12058</v>
      </c>
      <c r="I60" s="72"/>
      <c r="J60" s="72"/>
      <c r="K60" s="428"/>
      <c r="L60" s="72"/>
      <c r="M60" s="346"/>
      <c r="N60" s="590"/>
      <c r="O60" s="347"/>
      <c r="P60" s="591"/>
      <c r="U60" s="248" t="s">
        <v>347</v>
      </c>
    </row>
    <row r="61" spans="1:21" ht="9.9499999999999993" customHeight="1">
      <c r="A61" s="62"/>
      <c r="B61" s="81"/>
      <c r="C61" s="63"/>
      <c r="D61" s="63"/>
      <c r="E61" s="72"/>
      <c r="F61" s="72"/>
      <c r="G61" s="72"/>
      <c r="H61" s="72"/>
      <c r="I61" s="72"/>
      <c r="J61" s="72"/>
      <c r="K61" s="72"/>
      <c r="L61" s="72"/>
      <c r="M61" s="346"/>
      <c r="N61" s="590"/>
      <c r="O61" s="347"/>
      <c r="P61" s="591"/>
      <c r="U61" s="248" t="s">
        <v>348</v>
      </c>
    </row>
    <row r="62" spans="1:21" ht="15.75">
      <c r="A62" s="62"/>
      <c r="B62" s="81" t="s">
        <v>12041</v>
      </c>
      <c r="C62" s="63"/>
      <c r="D62" s="63"/>
      <c r="E62" s="72"/>
      <c r="F62" s="72"/>
      <c r="G62" s="72"/>
      <c r="H62" s="428" t="s">
        <v>12058</v>
      </c>
      <c r="I62" s="72"/>
      <c r="J62" s="72"/>
      <c r="K62" s="428"/>
      <c r="L62" s="72"/>
      <c r="M62" s="346"/>
      <c r="N62" s="590"/>
      <c r="O62" s="347"/>
      <c r="P62" s="591"/>
      <c r="U62" s="248" t="s">
        <v>347</v>
      </c>
    </row>
    <row r="63" spans="1:21" ht="9.9499999999999993" customHeight="1">
      <c r="A63" s="62"/>
      <c r="B63" s="81"/>
      <c r="C63" s="63"/>
      <c r="D63" s="63"/>
      <c r="E63" s="72"/>
      <c r="F63" s="72"/>
      <c r="G63" s="72"/>
      <c r="H63" s="72"/>
      <c r="I63" s="72"/>
      <c r="J63" s="72"/>
      <c r="K63" s="72"/>
      <c r="L63" s="72"/>
      <c r="M63" s="346"/>
      <c r="N63" s="590"/>
      <c r="O63" s="347"/>
      <c r="P63" s="591"/>
      <c r="U63" s="248" t="s">
        <v>350</v>
      </c>
    </row>
    <row r="64" spans="1:21" ht="15.75">
      <c r="A64" s="62"/>
      <c r="B64" s="81" t="s">
        <v>198</v>
      </c>
      <c r="C64" s="63"/>
      <c r="D64" s="63"/>
      <c r="E64" s="72"/>
      <c r="F64" s="72"/>
      <c r="G64" s="72"/>
      <c r="H64" s="428" t="s">
        <v>12058</v>
      </c>
      <c r="I64" s="72"/>
      <c r="J64" s="72"/>
      <c r="K64" s="428"/>
      <c r="L64" s="72"/>
      <c r="M64" s="346"/>
      <c r="N64" s="590"/>
      <c r="O64" s="347"/>
      <c r="P64" s="591"/>
      <c r="U64" s="248" t="s">
        <v>351</v>
      </c>
    </row>
    <row r="65" spans="1:21" ht="15.75">
      <c r="A65" s="62"/>
      <c r="B65" s="81" t="s">
        <v>5751</v>
      </c>
      <c r="C65" s="63"/>
      <c r="D65" s="63"/>
      <c r="E65" s="72"/>
      <c r="F65" s="72"/>
      <c r="G65" s="72"/>
      <c r="H65" s="72"/>
      <c r="I65" s="72"/>
      <c r="J65" s="72"/>
      <c r="K65" s="72"/>
      <c r="L65" s="72"/>
      <c r="M65" s="346"/>
      <c r="N65" s="590"/>
      <c r="O65" s="347"/>
      <c r="P65" s="591"/>
      <c r="U65" s="248" t="s">
        <v>352</v>
      </c>
    </row>
    <row r="66" spans="1:21" ht="9.9499999999999993" customHeight="1">
      <c r="A66" s="62"/>
      <c r="B66" s="81"/>
      <c r="C66" s="63"/>
      <c r="D66" s="63"/>
      <c r="E66" s="72"/>
      <c r="F66" s="72"/>
      <c r="G66" s="72"/>
      <c r="H66" s="72"/>
      <c r="I66" s="72"/>
      <c r="J66" s="72"/>
      <c r="K66" s="72"/>
      <c r="L66" s="72"/>
      <c r="M66" s="346"/>
      <c r="N66" s="590"/>
      <c r="O66" s="347"/>
      <c r="P66" s="591"/>
      <c r="U66" s="248" t="s">
        <v>353</v>
      </c>
    </row>
    <row r="67" spans="1:21" ht="15.75">
      <c r="A67" s="62"/>
      <c r="B67" s="81" t="s">
        <v>199</v>
      </c>
      <c r="C67" s="63"/>
      <c r="D67" s="63"/>
      <c r="E67" s="72"/>
      <c r="F67" s="72"/>
      <c r="G67" s="72"/>
      <c r="H67" s="428" t="s">
        <v>12058</v>
      </c>
      <c r="I67" s="72"/>
      <c r="J67" s="72"/>
      <c r="K67" s="428"/>
      <c r="L67" s="72"/>
      <c r="M67" s="346"/>
      <c r="N67" s="590"/>
      <c r="O67" s="347"/>
      <c r="P67" s="591"/>
      <c r="U67" s="248" t="s">
        <v>354</v>
      </c>
    </row>
    <row r="68" spans="1:21">
      <c r="A68" s="62"/>
      <c r="B68" s="63"/>
      <c r="C68" s="63"/>
      <c r="D68" s="63"/>
      <c r="E68" s="72"/>
      <c r="F68" s="72"/>
      <c r="G68" s="72"/>
      <c r="H68" s="72"/>
      <c r="I68" s="72"/>
      <c r="J68" s="72"/>
      <c r="K68" s="63"/>
      <c r="L68" s="63"/>
      <c r="M68" s="347"/>
      <c r="N68" s="590"/>
      <c r="O68" s="347"/>
      <c r="P68" s="591"/>
      <c r="U68" s="248" t="s">
        <v>355</v>
      </c>
    </row>
    <row r="69" spans="1:21">
      <c r="A69" s="62"/>
      <c r="B69" s="63"/>
      <c r="C69" s="63"/>
      <c r="D69" s="63"/>
      <c r="E69" s="72"/>
      <c r="F69" s="72"/>
      <c r="G69" s="72"/>
      <c r="H69" s="72"/>
      <c r="I69" s="72"/>
      <c r="J69" s="72"/>
      <c r="K69" s="63"/>
      <c r="L69" s="63"/>
      <c r="M69" s="63"/>
      <c r="N69" s="63"/>
      <c r="O69" s="63"/>
      <c r="P69" s="64"/>
      <c r="U69" s="248" t="s">
        <v>356</v>
      </c>
    </row>
    <row r="70" spans="1:21" ht="15.75" thickBot="1">
      <c r="A70" s="62"/>
      <c r="B70" s="79"/>
      <c r="C70" s="79"/>
      <c r="D70" s="79"/>
      <c r="E70" s="72"/>
      <c r="F70" s="72"/>
      <c r="G70" s="72"/>
      <c r="H70" s="72"/>
      <c r="I70" s="72"/>
      <c r="J70" s="72"/>
      <c r="K70" s="63"/>
      <c r="L70" s="63"/>
      <c r="M70" s="63"/>
      <c r="N70" s="63"/>
      <c r="O70" s="63"/>
      <c r="P70" s="64"/>
      <c r="U70" s="248" t="s">
        <v>357</v>
      </c>
    </row>
    <row r="71" spans="1:21">
      <c r="A71" s="62"/>
      <c r="B71" s="639" t="str">
        <f>IF(DADOS!$D$24&lt;&gt;"",DADOS!$D$24," ")</f>
        <v>Simone Sbardelotto Valente</v>
      </c>
      <c r="C71" s="639"/>
      <c r="D71" s="639"/>
      <c r="E71" s="72"/>
      <c r="F71" s="72"/>
      <c r="G71" s="72"/>
      <c r="H71" s="72"/>
      <c r="I71" s="72"/>
      <c r="J71" s="72"/>
      <c r="K71" s="63"/>
      <c r="L71" s="63"/>
      <c r="M71" s="63"/>
      <c r="N71" s="63"/>
      <c r="O71" s="63"/>
      <c r="P71" s="64"/>
      <c r="U71" s="248" t="s">
        <v>358</v>
      </c>
    </row>
    <row r="72" spans="1:21">
      <c r="A72" s="62"/>
      <c r="B72" s="635" t="s">
        <v>200</v>
      </c>
      <c r="C72" s="635"/>
      <c r="D72" s="635"/>
      <c r="E72" s="72"/>
      <c r="F72" s="72"/>
      <c r="G72" s="72"/>
      <c r="H72" s="636"/>
      <c r="I72" s="636"/>
      <c r="J72" s="636"/>
      <c r="K72" s="636"/>
      <c r="L72" s="636"/>
      <c r="M72" s="636"/>
      <c r="N72" s="636"/>
      <c r="O72" s="636"/>
      <c r="P72" s="64"/>
      <c r="U72" s="248" t="s">
        <v>359</v>
      </c>
    </row>
    <row r="73" spans="1:21">
      <c r="A73" s="62"/>
      <c r="B73" s="635" t="s">
        <v>167</v>
      </c>
      <c r="C73" s="635"/>
      <c r="D73" s="635"/>
      <c r="E73" s="72"/>
      <c r="F73" s="72"/>
      <c r="G73" s="72"/>
      <c r="H73" s="636"/>
      <c r="I73" s="636"/>
      <c r="J73" s="636"/>
      <c r="K73" s="636"/>
      <c r="L73" s="636"/>
      <c r="M73" s="636"/>
      <c r="N73" s="636"/>
      <c r="O73" s="636"/>
      <c r="P73" s="64"/>
      <c r="U73" s="248" t="s">
        <v>360</v>
      </c>
    </row>
    <row r="74" spans="1:21" ht="15.75" thickBot="1">
      <c r="A74" s="67"/>
      <c r="B74" s="61"/>
      <c r="C74" s="61"/>
      <c r="D74" s="61"/>
      <c r="E74" s="71"/>
      <c r="F74" s="71"/>
      <c r="G74" s="71"/>
      <c r="H74" s="71"/>
      <c r="I74" s="71"/>
      <c r="J74" s="71"/>
      <c r="K74" s="61"/>
      <c r="L74" s="61"/>
      <c r="M74" s="61"/>
      <c r="N74" s="61"/>
      <c r="O74" s="61"/>
      <c r="P74" s="68"/>
      <c r="U74" s="248" t="s">
        <v>361</v>
      </c>
    </row>
    <row r="75" spans="1:21" ht="15.75" thickTop="1">
      <c r="U75" s="248" t="s">
        <v>362</v>
      </c>
    </row>
    <row r="76" spans="1:21">
      <c r="U76" s="248" t="s">
        <v>363</v>
      </c>
    </row>
    <row r="77" spans="1:21">
      <c r="U77" s="248" t="s">
        <v>364</v>
      </c>
    </row>
    <row r="78" spans="1:21">
      <c r="U78" s="248" t="s">
        <v>365</v>
      </c>
    </row>
    <row r="79" spans="1:21">
      <c r="U79" s="248" t="s">
        <v>366</v>
      </c>
    </row>
    <row r="80" spans="1:21">
      <c r="U80" s="248" t="s">
        <v>367</v>
      </c>
    </row>
    <row r="81" spans="21:21">
      <c r="U81" s="248" t="s">
        <v>368</v>
      </c>
    </row>
    <row r="82" spans="21:21">
      <c r="U82" s="248" t="s">
        <v>369</v>
      </c>
    </row>
    <row r="83" spans="21:21">
      <c r="U83" s="248" t="s">
        <v>370</v>
      </c>
    </row>
    <row r="84" spans="21:21">
      <c r="U84" s="248" t="s">
        <v>371</v>
      </c>
    </row>
    <row r="85" spans="21:21">
      <c r="U85" s="248" t="s">
        <v>372</v>
      </c>
    </row>
    <row r="86" spans="21:21">
      <c r="U86" s="248" t="s">
        <v>373</v>
      </c>
    </row>
    <row r="87" spans="21:21">
      <c r="U87" s="248" t="s">
        <v>374</v>
      </c>
    </row>
    <row r="88" spans="21:21">
      <c r="U88" s="248" t="s">
        <v>375</v>
      </c>
    </row>
    <row r="89" spans="21:21">
      <c r="U89" s="248" t="s">
        <v>376</v>
      </c>
    </row>
    <row r="90" spans="21:21">
      <c r="U90" s="248" t="s">
        <v>377</v>
      </c>
    </row>
    <row r="91" spans="21:21">
      <c r="U91" s="248" t="s">
        <v>378</v>
      </c>
    </row>
    <row r="92" spans="21:21">
      <c r="U92" s="248" t="s">
        <v>379</v>
      </c>
    </row>
    <row r="93" spans="21:21">
      <c r="U93" s="248" t="s">
        <v>380</v>
      </c>
    </row>
    <row r="94" spans="21:21">
      <c r="U94" s="248" t="s">
        <v>381</v>
      </c>
    </row>
    <row r="95" spans="21:21">
      <c r="U95" s="248" t="s">
        <v>382</v>
      </c>
    </row>
    <row r="96" spans="21:21">
      <c r="U96" s="248" t="s">
        <v>383</v>
      </c>
    </row>
    <row r="97" spans="21:21">
      <c r="U97" s="248" t="s">
        <v>384</v>
      </c>
    </row>
    <row r="98" spans="21:21">
      <c r="U98" s="248" t="s">
        <v>385</v>
      </c>
    </row>
    <row r="99" spans="21:21">
      <c r="U99" s="248" t="s">
        <v>386</v>
      </c>
    </row>
    <row r="100" spans="21:21">
      <c r="U100" s="248" t="s">
        <v>387</v>
      </c>
    </row>
    <row r="101" spans="21:21">
      <c r="U101" s="248" t="s">
        <v>388</v>
      </c>
    </row>
    <row r="102" spans="21:21">
      <c r="U102" s="248" t="s">
        <v>389</v>
      </c>
    </row>
    <row r="103" spans="21:21">
      <c r="U103" s="248" t="s">
        <v>390</v>
      </c>
    </row>
    <row r="104" spans="21:21">
      <c r="U104" s="248" t="s">
        <v>391</v>
      </c>
    </row>
    <row r="105" spans="21:21">
      <c r="U105" s="248" t="s">
        <v>392</v>
      </c>
    </row>
    <row r="106" spans="21:21">
      <c r="U106" s="248" t="s">
        <v>393</v>
      </c>
    </row>
    <row r="107" spans="21:21">
      <c r="U107" s="248" t="s">
        <v>394</v>
      </c>
    </row>
    <row r="108" spans="21:21">
      <c r="U108" s="248" t="s">
        <v>395</v>
      </c>
    </row>
    <row r="109" spans="21:21">
      <c r="U109" s="248" t="s">
        <v>396</v>
      </c>
    </row>
    <row r="110" spans="21:21">
      <c r="U110" s="248" t="s">
        <v>397</v>
      </c>
    </row>
    <row r="111" spans="21:21">
      <c r="U111" s="248" t="s">
        <v>398</v>
      </c>
    </row>
    <row r="112" spans="21:21">
      <c r="U112" s="248" t="s">
        <v>399</v>
      </c>
    </row>
    <row r="113" spans="21:21">
      <c r="U113" s="248" t="s">
        <v>400</v>
      </c>
    </row>
    <row r="114" spans="21:21">
      <c r="U114" s="248" t="s">
        <v>401</v>
      </c>
    </row>
    <row r="115" spans="21:21">
      <c r="U115" s="248" t="s">
        <v>402</v>
      </c>
    </row>
    <row r="116" spans="21:21">
      <c r="U116" s="248" t="s">
        <v>403</v>
      </c>
    </row>
    <row r="117" spans="21:21">
      <c r="U117" s="248" t="s">
        <v>404</v>
      </c>
    </row>
    <row r="118" spans="21:21">
      <c r="U118" s="248" t="s">
        <v>405</v>
      </c>
    </row>
    <row r="119" spans="21:21">
      <c r="U119" s="248" t="s">
        <v>406</v>
      </c>
    </row>
    <row r="120" spans="21:21">
      <c r="U120" s="248" t="s">
        <v>407</v>
      </c>
    </row>
    <row r="121" spans="21:21">
      <c r="U121" s="248" t="s">
        <v>408</v>
      </c>
    </row>
    <row r="122" spans="21:21">
      <c r="U122" s="248" t="s">
        <v>409</v>
      </c>
    </row>
    <row r="123" spans="21:21">
      <c r="U123" s="248" t="s">
        <v>410</v>
      </c>
    </row>
    <row r="124" spans="21:21">
      <c r="U124" s="248" t="s">
        <v>411</v>
      </c>
    </row>
    <row r="125" spans="21:21">
      <c r="U125" s="248" t="s">
        <v>412</v>
      </c>
    </row>
    <row r="126" spans="21:21">
      <c r="U126" s="248" t="s">
        <v>413</v>
      </c>
    </row>
    <row r="127" spans="21:21">
      <c r="U127" s="248" t="s">
        <v>414</v>
      </c>
    </row>
    <row r="128" spans="21:21">
      <c r="U128" s="248" t="s">
        <v>415</v>
      </c>
    </row>
    <row r="129" spans="21:21">
      <c r="U129" s="248" t="s">
        <v>416</v>
      </c>
    </row>
    <row r="130" spans="21:21">
      <c r="U130" s="248" t="s">
        <v>417</v>
      </c>
    </row>
    <row r="131" spans="21:21">
      <c r="U131" s="248" t="s">
        <v>418</v>
      </c>
    </row>
    <row r="132" spans="21:21">
      <c r="U132" s="248" t="s">
        <v>419</v>
      </c>
    </row>
    <row r="133" spans="21:21">
      <c r="U133" s="248" t="s">
        <v>420</v>
      </c>
    </row>
    <row r="134" spans="21:21">
      <c r="U134" s="248" t="s">
        <v>421</v>
      </c>
    </row>
    <row r="135" spans="21:21">
      <c r="U135" s="248" t="s">
        <v>422</v>
      </c>
    </row>
    <row r="136" spans="21:21">
      <c r="U136" s="248" t="s">
        <v>423</v>
      </c>
    </row>
    <row r="137" spans="21:21">
      <c r="U137" s="248" t="s">
        <v>424</v>
      </c>
    </row>
    <row r="138" spans="21:21">
      <c r="U138" s="248" t="s">
        <v>425</v>
      </c>
    </row>
    <row r="139" spans="21:21">
      <c r="U139" s="248" t="s">
        <v>426</v>
      </c>
    </row>
    <row r="140" spans="21:21">
      <c r="U140" s="248" t="s">
        <v>427</v>
      </c>
    </row>
    <row r="141" spans="21:21">
      <c r="U141" s="248" t="s">
        <v>428</v>
      </c>
    </row>
    <row r="142" spans="21:21">
      <c r="U142" s="248" t="s">
        <v>429</v>
      </c>
    </row>
    <row r="143" spans="21:21">
      <c r="U143" s="248" t="s">
        <v>430</v>
      </c>
    </row>
    <row r="144" spans="21:21">
      <c r="U144" s="248" t="s">
        <v>431</v>
      </c>
    </row>
    <row r="145" spans="21:21">
      <c r="U145" s="248" t="s">
        <v>432</v>
      </c>
    </row>
    <row r="146" spans="21:21">
      <c r="U146" s="248" t="s">
        <v>433</v>
      </c>
    </row>
    <row r="147" spans="21:21">
      <c r="U147" s="248" t="s">
        <v>434</v>
      </c>
    </row>
    <row r="148" spans="21:21">
      <c r="U148" s="248" t="s">
        <v>435</v>
      </c>
    </row>
    <row r="149" spans="21:21">
      <c r="U149" s="248" t="s">
        <v>436</v>
      </c>
    </row>
    <row r="150" spans="21:21">
      <c r="U150" s="248" t="s">
        <v>437</v>
      </c>
    </row>
    <row r="151" spans="21:21">
      <c r="U151" s="248" t="s">
        <v>438</v>
      </c>
    </row>
    <row r="152" spans="21:21">
      <c r="U152" s="248" t="s">
        <v>439</v>
      </c>
    </row>
    <row r="153" spans="21:21">
      <c r="U153" s="248" t="s">
        <v>440</v>
      </c>
    </row>
    <row r="154" spans="21:21">
      <c r="U154" s="248" t="s">
        <v>441</v>
      </c>
    </row>
    <row r="155" spans="21:21">
      <c r="U155" s="248" t="s">
        <v>442</v>
      </c>
    </row>
    <row r="156" spans="21:21">
      <c r="U156" s="248" t="s">
        <v>443</v>
      </c>
    </row>
    <row r="157" spans="21:21">
      <c r="U157" s="248" t="s">
        <v>444</v>
      </c>
    </row>
    <row r="158" spans="21:21">
      <c r="U158" s="248" t="s">
        <v>445</v>
      </c>
    </row>
    <row r="159" spans="21:21">
      <c r="U159" s="248" t="s">
        <v>446</v>
      </c>
    </row>
    <row r="160" spans="21:21">
      <c r="U160" s="248" t="s">
        <v>447</v>
      </c>
    </row>
    <row r="161" spans="21:21">
      <c r="U161" s="248" t="s">
        <v>448</v>
      </c>
    </row>
    <row r="162" spans="21:21">
      <c r="U162" s="248" t="s">
        <v>449</v>
      </c>
    </row>
    <row r="163" spans="21:21">
      <c r="U163" s="248" t="s">
        <v>450</v>
      </c>
    </row>
    <row r="164" spans="21:21">
      <c r="U164" s="248" t="s">
        <v>451</v>
      </c>
    </row>
    <row r="165" spans="21:21">
      <c r="U165" s="248" t="s">
        <v>452</v>
      </c>
    </row>
    <row r="166" spans="21:21">
      <c r="U166" s="248" t="s">
        <v>453</v>
      </c>
    </row>
    <row r="167" spans="21:21">
      <c r="U167" s="248" t="s">
        <v>454</v>
      </c>
    </row>
    <row r="168" spans="21:21">
      <c r="U168" s="248" t="s">
        <v>455</v>
      </c>
    </row>
    <row r="169" spans="21:21">
      <c r="U169" s="248" t="s">
        <v>456</v>
      </c>
    </row>
    <row r="170" spans="21:21">
      <c r="U170" s="248" t="s">
        <v>457</v>
      </c>
    </row>
    <row r="171" spans="21:21">
      <c r="U171" s="248" t="s">
        <v>458</v>
      </c>
    </row>
    <row r="172" spans="21:21">
      <c r="U172" s="248" t="s">
        <v>459</v>
      </c>
    </row>
    <row r="173" spans="21:21">
      <c r="U173" s="248" t="s">
        <v>460</v>
      </c>
    </row>
    <row r="174" spans="21:21">
      <c r="U174" s="248" t="s">
        <v>461</v>
      </c>
    </row>
    <row r="175" spans="21:21">
      <c r="U175" s="248" t="s">
        <v>462</v>
      </c>
    </row>
    <row r="176" spans="21:21">
      <c r="U176" s="248" t="s">
        <v>463</v>
      </c>
    </row>
    <row r="177" spans="21:21">
      <c r="U177" s="248" t="s">
        <v>464</v>
      </c>
    </row>
    <row r="178" spans="21:21">
      <c r="U178" s="248" t="s">
        <v>465</v>
      </c>
    </row>
    <row r="179" spans="21:21">
      <c r="U179" s="248" t="s">
        <v>466</v>
      </c>
    </row>
    <row r="180" spans="21:21">
      <c r="U180" s="248" t="s">
        <v>467</v>
      </c>
    </row>
    <row r="181" spans="21:21">
      <c r="U181" s="248" t="s">
        <v>468</v>
      </c>
    </row>
    <row r="182" spans="21:21">
      <c r="U182" s="248" t="s">
        <v>469</v>
      </c>
    </row>
    <row r="183" spans="21:21">
      <c r="U183" s="248" t="s">
        <v>470</v>
      </c>
    </row>
    <row r="184" spans="21:21">
      <c r="U184" s="248" t="s">
        <v>471</v>
      </c>
    </row>
    <row r="185" spans="21:21">
      <c r="U185" s="248" t="s">
        <v>472</v>
      </c>
    </row>
    <row r="186" spans="21:21">
      <c r="U186" s="248" t="s">
        <v>473</v>
      </c>
    </row>
    <row r="187" spans="21:21">
      <c r="U187" s="248" t="s">
        <v>474</v>
      </c>
    </row>
    <row r="188" spans="21:21">
      <c r="U188" s="248" t="s">
        <v>475</v>
      </c>
    </row>
    <row r="189" spans="21:21">
      <c r="U189" s="248" t="s">
        <v>476</v>
      </c>
    </row>
    <row r="190" spans="21:21">
      <c r="U190" s="248" t="s">
        <v>477</v>
      </c>
    </row>
    <row r="191" spans="21:21">
      <c r="U191" s="248" t="s">
        <v>478</v>
      </c>
    </row>
    <row r="192" spans="21:21">
      <c r="U192" s="248" t="s">
        <v>479</v>
      </c>
    </row>
    <row r="193" spans="21:21">
      <c r="U193" s="248" t="s">
        <v>480</v>
      </c>
    </row>
    <row r="194" spans="21:21">
      <c r="U194" s="248" t="s">
        <v>481</v>
      </c>
    </row>
    <row r="195" spans="21:21">
      <c r="U195" s="248" t="s">
        <v>482</v>
      </c>
    </row>
    <row r="196" spans="21:21">
      <c r="U196" s="248" t="s">
        <v>483</v>
      </c>
    </row>
    <row r="197" spans="21:21">
      <c r="U197" s="248" t="s">
        <v>484</v>
      </c>
    </row>
    <row r="198" spans="21:21">
      <c r="U198" s="248" t="s">
        <v>485</v>
      </c>
    </row>
    <row r="199" spans="21:21">
      <c r="U199" s="248" t="s">
        <v>486</v>
      </c>
    </row>
    <row r="200" spans="21:21">
      <c r="U200" s="248" t="s">
        <v>487</v>
      </c>
    </row>
    <row r="201" spans="21:21">
      <c r="U201" s="248" t="s">
        <v>488</v>
      </c>
    </row>
    <row r="202" spans="21:21">
      <c r="U202" s="248" t="s">
        <v>489</v>
      </c>
    </row>
    <row r="203" spans="21:21">
      <c r="U203" s="248" t="s">
        <v>490</v>
      </c>
    </row>
    <row r="204" spans="21:21">
      <c r="U204" s="248" t="s">
        <v>491</v>
      </c>
    </row>
    <row r="205" spans="21:21">
      <c r="U205" s="248" t="s">
        <v>492</v>
      </c>
    </row>
    <row r="206" spans="21:21">
      <c r="U206" s="248" t="s">
        <v>493</v>
      </c>
    </row>
    <row r="207" spans="21:21">
      <c r="U207" s="248" t="s">
        <v>494</v>
      </c>
    </row>
    <row r="208" spans="21:21">
      <c r="U208" s="248" t="s">
        <v>495</v>
      </c>
    </row>
    <row r="209" spans="21:21">
      <c r="U209" s="248" t="s">
        <v>496</v>
      </c>
    </row>
    <row r="210" spans="21:21">
      <c r="U210" s="248" t="s">
        <v>497</v>
      </c>
    </row>
    <row r="211" spans="21:21">
      <c r="U211" s="248" t="s">
        <v>498</v>
      </c>
    </row>
    <row r="212" spans="21:21">
      <c r="U212" s="248" t="s">
        <v>499</v>
      </c>
    </row>
    <row r="213" spans="21:21">
      <c r="U213" s="248" t="s">
        <v>500</v>
      </c>
    </row>
    <row r="214" spans="21:21">
      <c r="U214" s="248" t="s">
        <v>501</v>
      </c>
    </row>
    <row r="215" spans="21:21">
      <c r="U215" s="248" t="s">
        <v>502</v>
      </c>
    </row>
    <row r="216" spans="21:21">
      <c r="U216" s="248" t="s">
        <v>503</v>
      </c>
    </row>
    <row r="217" spans="21:21">
      <c r="U217" s="248" t="s">
        <v>504</v>
      </c>
    </row>
    <row r="218" spans="21:21">
      <c r="U218" s="248" t="s">
        <v>505</v>
      </c>
    </row>
    <row r="219" spans="21:21">
      <c r="U219" s="248" t="s">
        <v>506</v>
      </c>
    </row>
    <row r="220" spans="21:21">
      <c r="U220" s="248" t="s">
        <v>507</v>
      </c>
    </row>
    <row r="221" spans="21:21">
      <c r="U221" s="248" t="s">
        <v>508</v>
      </c>
    </row>
    <row r="222" spans="21:21">
      <c r="U222" s="248" t="s">
        <v>509</v>
      </c>
    </row>
    <row r="223" spans="21:21">
      <c r="U223" s="248" t="s">
        <v>510</v>
      </c>
    </row>
    <row r="224" spans="21:21">
      <c r="U224" s="248" t="s">
        <v>511</v>
      </c>
    </row>
    <row r="225" spans="21:21">
      <c r="U225" s="248" t="s">
        <v>512</v>
      </c>
    </row>
    <row r="226" spans="21:21">
      <c r="U226" s="248" t="s">
        <v>513</v>
      </c>
    </row>
    <row r="227" spans="21:21">
      <c r="U227" s="248" t="s">
        <v>514</v>
      </c>
    </row>
    <row r="228" spans="21:21">
      <c r="U228" s="248" t="s">
        <v>515</v>
      </c>
    </row>
    <row r="229" spans="21:21">
      <c r="U229" s="248" t="s">
        <v>516</v>
      </c>
    </row>
    <row r="230" spans="21:21">
      <c r="U230" s="248" t="s">
        <v>517</v>
      </c>
    </row>
    <row r="231" spans="21:21">
      <c r="U231" s="248" t="s">
        <v>518</v>
      </c>
    </row>
    <row r="232" spans="21:21">
      <c r="U232" s="248" t="s">
        <v>519</v>
      </c>
    </row>
    <row r="233" spans="21:21">
      <c r="U233" s="248" t="s">
        <v>520</v>
      </c>
    </row>
    <row r="234" spans="21:21">
      <c r="U234" s="248" t="s">
        <v>521</v>
      </c>
    </row>
    <row r="235" spans="21:21">
      <c r="U235" s="248" t="s">
        <v>522</v>
      </c>
    </row>
    <row r="236" spans="21:21">
      <c r="U236" s="248" t="s">
        <v>523</v>
      </c>
    </row>
    <row r="237" spans="21:21">
      <c r="U237" s="248" t="s">
        <v>524</v>
      </c>
    </row>
    <row r="238" spans="21:21">
      <c r="U238" s="248" t="s">
        <v>525</v>
      </c>
    </row>
    <row r="239" spans="21:21">
      <c r="U239" s="248" t="s">
        <v>526</v>
      </c>
    </row>
    <row r="240" spans="21:21">
      <c r="U240" s="248" t="s">
        <v>527</v>
      </c>
    </row>
    <row r="241" spans="21:21">
      <c r="U241" s="248" t="s">
        <v>528</v>
      </c>
    </row>
    <row r="242" spans="21:21">
      <c r="U242" s="248" t="s">
        <v>529</v>
      </c>
    </row>
    <row r="243" spans="21:21">
      <c r="U243" s="248" t="s">
        <v>530</v>
      </c>
    </row>
    <row r="244" spans="21:21">
      <c r="U244" s="248" t="s">
        <v>531</v>
      </c>
    </row>
    <row r="245" spans="21:21">
      <c r="U245" s="248" t="s">
        <v>532</v>
      </c>
    </row>
    <row r="246" spans="21:21">
      <c r="U246" s="248" t="s">
        <v>533</v>
      </c>
    </row>
    <row r="247" spans="21:21">
      <c r="U247" s="248" t="s">
        <v>534</v>
      </c>
    </row>
    <row r="248" spans="21:21">
      <c r="U248" s="248" t="s">
        <v>535</v>
      </c>
    </row>
    <row r="249" spans="21:21">
      <c r="U249" s="248" t="s">
        <v>536</v>
      </c>
    </row>
    <row r="250" spans="21:21">
      <c r="U250" s="248" t="s">
        <v>537</v>
      </c>
    </row>
    <row r="251" spans="21:21">
      <c r="U251" s="248" t="s">
        <v>538</v>
      </c>
    </row>
    <row r="252" spans="21:21">
      <c r="U252" s="248" t="s">
        <v>539</v>
      </c>
    </row>
    <row r="253" spans="21:21">
      <c r="U253" s="248" t="s">
        <v>540</v>
      </c>
    </row>
    <row r="254" spans="21:21">
      <c r="U254" s="248" t="s">
        <v>541</v>
      </c>
    </row>
    <row r="255" spans="21:21">
      <c r="U255" s="248" t="s">
        <v>542</v>
      </c>
    </row>
    <row r="256" spans="21:21">
      <c r="U256" s="248" t="s">
        <v>543</v>
      </c>
    </row>
    <row r="257" spans="21:21">
      <c r="U257" s="248" t="s">
        <v>544</v>
      </c>
    </row>
    <row r="258" spans="21:21">
      <c r="U258" s="248" t="s">
        <v>545</v>
      </c>
    </row>
    <row r="259" spans="21:21">
      <c r="U259" s="248" t="s">
        <v>546</v>
      </c>
    </row>
    <row r="260" spans="21:21">
      <c r="U260" s="248" t="s">
        <v>547</v>
      </c>
    </row>
    <row r="261" spans="21:21">
      <c r="U261" s="248" t="s">
        <v>548</v>
      </c>
    </row>
    <row r="262" spans="21:21">
      <c r="U262" s="248" t="s">
        <v>549</v>
      </c>
    </row>
    <row r="263" spans="21:21">
      <c r="U263" s="248" t="s">
        <v>550</v>
      </c>
    </row>
    <row r="264" spans="21:21">
      <c r="U264" s="248" t="s">
        <v>551</v>
      </c>
    </row>
    <row r="265" spans="21:21">
      <c r="U265" s="248" t="s">
        <v>552</v>
      </c>
    </row>
    <row r="266" spans="21:21">
      <c r="U266" s="248" t="s">
        <v>553</v>
      </c>
    </row>
    <row r="267" spans="21:21">
      <c r="U267" s="248" t="s">
        <v>554</v>
      </c>
    </row>
    <row r="268" spans="21:21">
      <c r="U268" s="248" t="s">
        <v>555</v>
      </c>
    </row>
    <row r="269" spans="21:21">
      <c r="U269" s="248" t="s">
        <v>556</v>
      </c>
    </row>
    <row r="270" spans="21:21">
      <c r="U270" s="248" t="s">
        <v>557</v>
      </c>
    </row>
    <row r="271" spans="21:21">
      <c r="U271" s="248" t="s">
        <v>558</v>
      </c>
    </row>
    <row r="272" spans="21:21">
      <c r="U272" s="248" t="s">
        <v>559</v>
      </c>
    </row>
    <row r="273" spans="21:21">
      <c r="U273" s="248" t="s">
        <v>560</v>
      </c>
    </row>
    <row r="274" spans="21:21">
      <c r="U274" s="248" t="s">
        <v>561</v>
      </c>
    </row>
    <row r="275" spans="21:21">
      <c r="U275" s="248" t="s">
        <v>562</v>
      </c>
    </row>
    <row r="276" spans="21:21">
      <c r="U276" s="248" t="s">
        <v>563</v>
      </c>
    </row>
    <row r="277" spans="21:21">
      <c r="U277" s="248" t="s">
        <v>564</v>
      </c>
    </row>
    <row r="278" spans="21:21">
      <c r="U278" s="248" t="s">
        <v>565</v>
      </c>
    </row>
    <row r="279" spans="21:21">
      <c r="U279" s="248" t="s">
        <v>566</v>
      </c>
    </row>
    <row r="280" spans="21:21">
      <c r="U280" s="248" t="s">
        <v>567</v>
      </c>
    </row>
    <row r="281" spans="21:21">
      <c r="U281" s="248" t="s">
        <v>568</v>
      </c>
    </row>
    <row r="282" spans="21:21">
      <c r="U282" s="248" t="s">
        <v>569</v>
      </c>
    </row>
    <row r="283" spans="21:21">
      <c r="U283" s="248" t="s">
        <v>570</v>
      </c>
    </row>
    <row r="284" spans="21:21">
      <c r="U284" s="248" t="s">
        <v>571</v>
      </c>
    </row>
    <row r="285" spans="21:21">
      <c r="U285" s="248" t="s">
        <v>572</v>
      </c>
    </row>
    <row r="286" spans="21:21">
      <c r="U286" s="248" t="s">
        <v>573</v>
      </c>
    </row>
    <row r="287" spans="21:21">
      <c r="U287" s="248" t="s">
        <v>574</v>
      </c>
    </row>
    <row r="288" spans="21:21">
      <c r="U288" s="248" t="s">
        <v>575</v>
      </c>
    </row>
    <row r="289" spans="21:21">
      <c r="U289" s="248" t="s">
        <v>576</v>
      </c>
    </row>
    <row r="290" spans="21:21">
      <c r="U290" s="248" t="s">
        <v>577</v>
      </c>
    </row>
    <row r="291" spans="21:21">
      <c r="U291" s="248" t="s">
        <v>578</v>
      </c>
    </row>
    <row r="292" spans="21:21">
      <c r="U292" s="248" t="s">
        <v>579</v>
      </c>
    </row>
    <row r="293" spans="21:21">
      <c r="U293" s="248" t="s">
        <v>580</v>
      </c>
    </row>
    <row r="294" spans="21:21">
      <c r="U294" s="248" t="s">
        <v>581</v>
      </c>
    </row>
    <row r="295" spans="21:21">
      <c r="U295" s="248" t="s">
        <v>582</v>
      </c>
    </row>
    <row r="296" spans="21:21">
      <c r="U296" s="248" t="s">
        <v>583</v>
      </c>
    </row>
    <row r="297" spans="21:21">
      <c r="U297" s="248" t="s">
        <v>584</v>
      </c>
    </row>
    <row r="298" spans="21:21">
      <c r="U298" s="248" t="s">
        <v>585</v>
      </c>
    </row>
    <row r="299" spans="21:21">
      <c r="U299" s="248" t="s">
        <v>586</v>
      </c>
    </row>
    <row r="300" spans="21:21">
      <c r="U300" s="248" t="s">
        <v>587</v>
      </c>
    </row>
    <row r="301" spans="21:21">
      <c r="U301" s="248" t="s">
        <v>588</v>
      </c>
    </row>
    <row r="302" spans="21:21">
      <c r="U302" s="248" t="s">
        <v>589</v>
      </c>
    </row>
    <row r="303" spans="21:21">
      <c r="U303" s="248" t="s">
        <v>590</v>
      </c>
    </row>
    <row r="304" spans="21:21">
      <c r="U304" s="248" t="s">
        <v>591</v>
      </c>
    </row>
    <row r="305" spans="21:21">
      <c r="U305" s="248" t="s">
        <v>592</v>
      </c>
    </row>
    <row r="306" spans="21:21">
      <c r="U306" s="248" t="s">
        <v>593</v>
      </c>
    </row>
    <row r="307" spans="21:21">
      <c r="U307" s="248" t="s">
        <v>594</v>
      </c>
    </row>
    <row r="308" spans="21:21">
      <c r="U308" s="248" t="s">
        <v>595</v>
      </c>
    </row>
    <row r="309" spans="21:21">
      <c r="U309" s="248" t="s">
        <v>596</v>
      </c>
    </row>
    <row r="310" spans="21:21">
      <c r="U310" s="248" t="s">
        <v>597</v>
      </c>
    </row>
    <row r="311" spans="21:21">
      <c r="U311" s="248" t="s">
        <v>598</v>
      </c>
    </row>
    <row r="312" spans="21:21">
      <c r="U312" s="248" t="s">
        <v>599</v>
      </c>
    </row>
    <row r="313" spans="21:21">
      <c r="U313" s="248" t="s">
        <v>600</v>
      </c>
    </row>
    <row r="314" spans="21:21">
      <c r="U314" s="248" t="s">
        <v>601</v>
      </c>
    </row>
    <row r="315" spans="21:21">
      <c r="U315" s="248" t="s">
        <v>602</v>
      </c>
    </row>
    <row r="316" spans="21:21">
      <c r="U316" s="248" t="s">
        <v>603</v>
      </c>
    </row>
    <row r="317" spans="21:21">
      <c r="U317" s="248" t="s">
        <v>604</v>
      </c>
    </row>
    <row r="318" spans="21:21">
      <c r="U318" s="248" t="s">
        <v>605</v>
      </c>
    </row>
    <row r="319" spans="21:21">
      <c r="U319" s="248" t="s">
        <v>606</v>
      </c>
    </row>
    <row r="320" spans="21:21">
      <c r="U320" s="248" t="s">
        <v>607</v>
      </c>
    </row>
    <row r="321" spans="21:21">
      <c r="U321" s="248" t="s">
        <v>608</v>
      </c>
    </row>
    <row r="322" spans="21:21">
      <c r="U322" s="248" t="s">
        <v>609</v>
      </c>
    </row>
    <row r="323" spans="21:21">
      <c r="U323" s="248" t="s">
        <v>610</v>
      </c>
    </row>
    <row r="324" spans="21:21">
      <c r="U324" s="248" t="s">
        <v>611</v>
      </c>
    </row>
    <row r="325" spans="21:21">
      <c r="U325" s="248" t="s">
        <v>612</v>
      </c>
    </row>
    <row r="326" spans="21:21">
      <c r="U326" s="248" t="s">
        <v>613</v>
      </c>
    </row>
    <row r="327" spans="21:21">
      <c r="U327" s="248" t="s">
        <v>614</v>
      </c>
    </row>
    <row r="328" spans="21:21">
      <c r="U328" s="248" t="s">
        <v>615</v>
      </c>
    </row>
    <row r="329" spans="21:21">
      <c r="U329" s="248" t="s">
        <v>616</v>
      </c>
    </row>
    <row r="330" spans="21:21">
      <c r="U330" s="248" t="s">
        <v>617</v>
      </c>
    </row>
    <row r="331" spans="21:21">
      <c r="U331" s="248" t="s">
        <v>618</v>
      </c>
    </row>
    <row r="332" spans="21:21">
      <c r="U332" s="248" t="s">
        <v>619</v>
      </c>
    </row>
    <row r="333" spans="21:21">
      <c r="U333" s="248" t="s">
        <v>620</v>
      </c>
    </row>
    <row r="334" spans="21:21">
      <c r="U334" s="248" t="s">
        <v>621</v>
      </c>
    </row>
    <row r="335" spans="21:21">
      <c r="U335" s="248" t="s">
        <v>622</v>
      </c>
    </row>
    <row r="336" spans="21:21">
      <c r="U336" s="248" t="s">
        <v>623</v>
      </c>
    </row>
    <row r="337" spans="21:21">
      <c r="U337" s="248" t="s">
        <v>624</v>
      </c>
    </row>
    <row r="338" spans="21:21">
      <c r="U338" s="248" t="s">
        <v>625</v>
      </c>
    </row>
    <row r="339" spans="21:21">
      <c r="U339" s="248" t="s">
        <v>626</v>
      </c>
    </row>
    <row r="340" spans="21:21">
      <c r="U340" s="248" t="s">
        <v>627</v>
      </c>
    </row>
    <row r="341" spans="21:21">
      <c r="U341" s="248" t="s">
        <v>628</v>
      </c>
    </row>
    <row r="342" spans="21:21">
      <c r="U342" s="248" t="s">
        <v>629</v>
      </c>
    </row>
    <row r="343" spans="21:21">
      <c r="U343" s="248" t="s">
        <v>630</v>
      </c>
    </row>
    <row r="344" spans="21:21">
      <c r="U344" s="248" t="s">
        <v>631</v>
      </c>
    </row>
    <row r="345" spans="21:21">
      <c r="U345" s="248" t="s">
        <v>632</v>
      </c>
    </row>
    <row r="346" spans="21:21">
      <c r="U346" s="248" t="s">
        <v>633</v>
      </c>
    </row>
    <row r="347" spans="21:21">
      <c r="U347" s="248" t="s">
        <v>634</v>
      </c>
    </row>
    <row r="348" spans="21:21">
      <c r="U348" s="248" t="s">
        <v>635</v>
      </c>
    </row>
    <row r="349" spans="21:21">
      <c r="U349" s="248" t="s">
        <v>636</v>
      </c>
    </row>
    <row r="350" spans="21:21">
      <c r="U350" s="248" t="s">
        <v>637</v>
      </c>
    </row>
    <row r="351" spans="21:21">
      <c r="U351" s="248" t="s">
        <v>638</v>
      </c>
    </row>
    <row r="352" spans="21:21">
      <c r="U352" s="248" t="s">
        <v>639</v>
      </c>
    </row>
    <row r="353" spans="21:21">
      <c r="U353" s="248" t="s">
        <v>640</v>
      </c>
    </row>
    <row r="354" spans="21:21">
      <c r="U354" s="248" t="s">
        <v>641</v>
      </c>
    </row>
    <row r="355" spans="21:21">
      <c r="U355" s="248" t="s">
        <v>642</v>
      </c>
    </row>
    <row r="356" spans="21:21">
      <c r="U356" s="248" t="s">
        <v>643</v>
      </c>
    </row>
    <row r="357" spans="21:21">
      <c r="U357" s="248" t="s">
        <v>644</v>
      </c>
    </row>
    <row r="358" spans="21:21">
      <c r="U358" s="248" t="s">
        <v>645</v>
      </c>
    </row>
    <row r="359" spans="21:21">
      <c r="U359" s="248" t="s">
        <v>646</v>
      </c>
    </row>
    <row r="360" spans="21:21">
      <c r="U360" s="248" t="s">
        <v>647</v>
      </c>
    </row>
    <row r="361" spans="21:21">
      <c r="U361" s="248" t="s">
        <v>648</v>
      </c>
    </row>
    <row r="362" spans="21:21">
      <c r="U362" s="248" t="s">
        <v>649</v>
      </c>
    </row>
    <row r="363" spans="21:21">
      <c r="U363" s="248" t="s">
        <v>650</v>
      </c>
    </row>
    <row r="364" spans="21:21">
      <c r="U364" s="248" t="s">
        <v>651</v>
      </c>
    </row>
    <row r="365" spans="21:21">
      <c r="U365" s="248" t="s">
        <v>652</v>
      </c>
    </row>
    <row r="366" spans="21:21">
      <c r="U366" s="248" t="s">
        <v>653</v>
      </c>
    </row>
    <row r="367" spans="21:21">
      <c r="U367" s="248" t="s">
        <v>654</v>
      </c>
    </row>
    <row r="368" spans="21:21">
      <c r="U368" s="248" t="s">
        <v>655</v>
      </c>
    </row>
    <row r="369" spans="21:21">
      <c r="U369" s="248" t="s">
        <v>656</v>
      </c>
    </row>
    <row r="370" spans="21:21">
      <c r="U370" s="248" t="s">
        <v>657</v>
      </c>
    </row>
    <row r="371" spans="21:21">
      <c r="U371" s="248" t="s">
        <v>658</v>
      </c>
    </row>
    <row r="372" spans="21:21">
      <c r="U372" s="248" t="s">
        <v>659</v>
      </c>
    </row>
    <row r="373" spans="21:21">
      <c r="U373" s="248" t="s">
        <v>660</v>
      </c>
    </row>
    <row r="374" spans="21:21">
      <c r="U374" s="248" t="s">
        <v>661</v>
      </c>
    </row>
    <row r="375" spans="21:21">
      <c r="U375" s="248" t="s">
        <v>662</v>
      </c>
    </row>
    <row r="376" spans="21:21">
      <c r="U376" s="248" t="s">
        <v>663</v>
      </c>
    </row>
    <row r="377" spans="21:21">
      <c r="U377" s="248" t="s">
        <v>664</v>
      </c>
    </row>
    <row r="378" spans="21:21">
      <c r="U378" s="248" t="s">
        <v>665</v>
      </c>
    </row>
    <row r="379" spans="21:21">
      <c r="U379" s="248" t="s">
        <v>666</v>
      </c>
    </row>
    <row r="380" spans="21:21">
      <c r="U380" s="248" t="s">
        <v>667</v>
      </c>
    </row>
    <row r="381" spans="21:21">
      <c r="U381" s="248" t="s">
        <v>668</v>
      </c>
    </row>
    <row r="382" spans="21:21">
      <c r="U382" s="248" t="s">
        <v>669</v>
      </c>
    </row>
    <row r="383" spans="21:21">
      <c r="U383" s="248" t="s">
        <v>670</v>
      </c>
    </row>
    <row r="384" spans="21:21">
      <c r="U384" s="248" t="s">
        <v>671</v>
      </c>
    </row>
    <row r="385" spans="21:21">
      <c r="U385" s="248" t="s">
        <v>672</v>
      </c>
    </row>
    <row r="386" spans="21:21">
      <c r="U386" s="248" t="s">
        <v>673</v>
      </c>
    </row>
    <row r="387" spans="21:21">
      <c r="U387" s="248" t="s">
        <v>674</v>
      </c>
    </row>
    <row r="388" spans="21:21">
      <c r="U388" s="248" t="s">
        <v>675</v>
      </c>
    </row>
    <row r="389" spans="21:21">
      <c r="U389" s="248" t="s">
        <v>676</v>
      </c>
    </row>
    <row r="390" spans="21:21">
      <c r="U390" s="248" t="s">
        <v>677</v>
      </c>
    </row>
    <row r="391" spans="21:21">
      <c r="U391" s="248" t="s">
        <v>678</v>
      </c>
    </row>
    <row r="392" spans="21:21">
      <c r="U392" s="248" t="s">
        <v>679</v>
      </c>
    </row>
    <row r="393" spans="21:21">
      <c r="U393" s="248" t="s">
        <v>680</v>
      </c>
    </row>
    <row r="394" spans="21:21">
      <c r="U394" s="248" t="s">
        <v>681</v>
      </c>
    </row>
    <row r="395" spans="21:21">
      <c r="U395" s="248" t="s">
        <v>682</v>
      </c>
    </row>
    <row r="396" spans="21:21">
      <c r="U396" s="248" t="s">
        <v>683</v>
      </c>
    </row>
    <row r="397" spans="21:21">
      <c r="U397" s="248" t="s">
        <v>684</v>
      </c>
    </row>
    <row r="398" spans="21:21">
      <c r="U398" s="248" t="s">
        <v>685</v>
      </c>
    </row>
    <row r="399" spans="21:21">
      <c r="U399" s="248" t="s">
        <v>686</v>
      </c>
    </row>
  </sheetData>
  <mergeCells count="22">
    <mergeCell ref="B73:D73"/>
    <mergeCell ref="H72:O73"/>
    <mergeCell ref="D26:O26"/>
    <mergeCell ref="D28:O28"/>
    <mergeCell ref="D34:O34"/>
    <mergeCell ref="D36:O36"/>
    <mergeCell ref="B72:D72"/>
    <mergeCell ref="B71:D71"/>
    <mergeCell ref="D32:O32"/>
    <mergeCell ref="D30:O30"/>
    <mergeCell ref="D24:O24"/>
    <mergeCell ref="M22:P22"/>
    <mergeCell ref="D12:J12"/>
    <mergeCell ref="M12:O12"/>
    <mergeCell ref="D14:O14"/>
    <mergeCell ref="M16:P16"/>
    <mergeCell ref="H18:L18"/>
    <mergeCell ref="D18:F18"/>
    <mergeCell ref="D20:F20"/>
    <mergeCell ref="H16:L16"/>
    <mergeCell ref="M18:P18"/>
    <mergeCell ref="D16:G16"/>
  </mergeCells>
  <dataValidations disablePrompts="1" count="1">
    <dataValidation type="list" allowBlank="1" showInputMessage="1" showErrorMessage="1" prompt="SELECIONE O MUNICÍPIO" sqref="D16:G16" xr:uid="{00000000-0002-0000-0000-000000000000}">
      <formula1>$U$1:$U$399</formula1>
    </dataValidation>
  </dataValidations>
  <hyperlinks>
    <hyperlink ref="D36" r:id="rId1" xr:uid="{3899F65D-7C2E-4521-85EF-93D591BDEF3F}"/>
  </hyperlinks>
  <printOptions horizontalCentered="1" verticalCentered="1"/>
  <pageMargins left="0.98425196850393704" right="0.39370078740157483" top="0.39370078740157483" bottom="0.39370078740157483" header="0" footer="0"/>
  <pageSetup paperSize="9" scale="74"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zoomScale="93" zoomScaleNormal="93" zoomScaleSheetLayoutView="93" workbookViewId="0">
      <selection activeCell="P28" sqref="P28"/>
    </sheetView>
  </sheetViews>
  <sheetFormatPr defaultColWidth="10.5703125" defaultRowHeight="15"/>
  <cols>
    <col min="1" max="4" width="6.42578125" style="2" customWidth="1"/>
    <col min="5" max="5" width="8" style="2" customWidth="1"/>
    <col min="6" max="6" width="6.42578125" style="2" customWidth="1"/>
    <col min="7" max="7" width="13.85546875" style="2" customWidth="1"/>
    <col min="8" max="8" width="7.28515625" style="2" customWidth="1"/>
    <col min="9" max="9" width="10.28515625" style="2" customWidth="1"/>
    <col min="10" max="11" width="6.42578125" style="2" customWidth="1"/>
    <col min="12" max="12" width="8.42578125" style="2" bestFit="1" customWidth="1"/>
    <col min="13" max="13" width="7.5703125" style="2" customWidth="1"/>
    <col min="14" max="14" width="6.5703125" style="2" customWidth="1"/>
    <col min="15" max="15" width="24.85546875" style="2" hidden="1" customWidth="1"/>
    <col min="17" max="21" width="8.28515625" style="2" customWidth="1"/>
    <col min="22" max="16384" width="10.5703125" style="3"/>
  </cols>
  <sheetData>
    <row r="1" spans="1:22" s="497" customFormat="1">
      <c r="A1" s="492"/>
      <c r="B1" s="493"/>
      <c r="C1" s="493"/>
      <c r="D1" s="494"/>
      <c r="E1" s="494"/>
      <c r="F1" s="494"/>
      <c r="G1" s="494"/>
      <c r="H1" s="494"/>
      <c r="I1" s="494"/>
      <c r="J1" s="494"/>
      <c r="K1" s="494"/>
      <c r="L1" s="494"/>
      <c r="M1" s="495"/>
      <c r="N1" s="496"/>
      <c r="O1" s="2"/>
      <c r="P1" s="496"/>
      <c r="Q1" s="496"/>
      <c r="R1" s="496"/>
      <c r="S1" s="496"/>
      <c r="T1" s="496"/>
      <c r="U1" s="496"/>
    </row>
    <row r="2" spans="1:22" s="497" customFormat="1">
      <c r="A2" s="498"/>
      <c r="B2" s="499"/>
      <c r="C2" s="499"/>
      <c r="D2" s="499"/>
      <c r="E2" s="500"/>
      <c r="F2" s="500"/>
      <c r="G2" s="500"/>
      <c r="H2" s="500"/>
      <c r="I2" s="500"/>
      <c r="J2" s="500"/>
      <c r="K2" s="500"/>
      <c r="L2" s="500"/>
      <c r="M2" s="501"/>
      <c r="N2" s="502"/>
      <c r="O2" s="2" t="s">
        <v>22</v>
      </c>
      <c r="P2" s="502"/>
      <c r="Q2" s="502"/>
      <c r="R2" s="502"/>
      <c r="S2" s="502"/>
      <c r="T2" s="502"/>
      <c r="U2" s="502"/>
    </row>
    <row r="3" spans="1:22" s="497" customFormat="1">
      <c r="A3" s="498"/>
      <c r="B3" s="503"/>
      <c r="C3" s="503"/>
      <c r="D3" s="500"/>
      <c r="E3" s="500"/>
      <c r="F3" s="500"/>
      <c r="G3" s="500"/>
      <c r="H3" s="500"/>
      <c r="I3" s="500"/>
      <c r="J3" s="500"/>
      <c r="K3" s="500"/>
      <c r="L3" s="500"/>
      <c r="M3" s="501"/>
      <c r="N3" s="502"/>
      <c r="O3" s="2" t="s">
        <v>12</v>
      </c>
      <c r="P3" s="502"/>
      <c r="Q3" s="502"/>
      <c r="R3" s="502"/>
      <c r="S3" s="502"/>
      <c r="T3" s="502"/>
      <c r="U3" s="502"/>
    </row>
    <row r="4" spans="1:22" s="497" customFormat="1">
      <c r="A4" s="498"/>
      <c r="B4" s="500" t="s">
        <v>149</v>
      </c>
      <c r="C4" s="499"/>
      <c r="D4" s="499"/>
      <c r="E4" s="500"/>
      <c r="F4" s="500"/>
      <c r="G4" s="500"/>
      <c r="H4" s="500"/>
      <c r="I4" s="500"/>
      <c r="J4" s="500"/>
      <c r="K4" s="500"/>
      <c r="L4" s="500"/>
      <c r="M4" s="501"/>
      <c r="N4" s="502"/>
      <c r="O4" s="2" t="s">
        <v>687</v>
      </c>
      <c r="P4" s="502"/>
      <c r="Q4" s="502"/>
      <c r="R4" s="502"/>
      <c r="S4" s="502"/>
      <c r="T4" s="502"/>
      <c r="U4" s="502"/>
    </row>
    <row r="5" spans="1:22" s="497" customFormat="1">
      <c r="A5" s="498"/>
      <c r="B5" s="503"/>
      <c r="C5" s="504"/>
      <c r="D5" s="500"/>
      <c r="E5" s="500"/>
      <c r="F5" s="500"/>
      <c r="G5" s="500"/>
      <c r="H5" s="500"/>
      <c r="I5" s="500"/>
      <c r="J5" s="500"/>
      <c r="K5" s="500"/>
      <c r="L5" s="500"/>
      <c r="M5" s="505"/>
      <c r="N5" s="502"/>
      <c r="O5" s="2" t="s">
        <v>688</v>
      </c>
      <c r="P5" s="502"/>
      <c r="Q5" s="502"/>
      <c r="R5" s="502"/>
      <c r="S5" s="502"/>
      <c r="T5" s="502"/>
      <c r="U5" s="502"/>
    </row>
    <row r="6" spans="1:22" s="497" customFormat="1">
      <c r="A6" s="506"/>
      <c r="B6" s="507"/>
      <c r="C6" s="508"/>
      <c r="D6" s="509"/>
      <c r="E6" s="508"/>
      <c r="F6" s="508"/>
      <c r="G6" s="508"/>
      <c r="H6" s="508"/>
      <c r="I6" s="508"/>
      <c r="J6" s="508"/>
      <c r="K6" s="508"/>
      <c r="L6" s="504"/>
      <c r="M6" s="505"/>
      <c r="N6" s="502"/>
      <c r="O6" s="2" t="s">
        <v>689</v>
      </c>
      <c r="P6" s="502"/>
      <c r="Q6" s="502"/>
      <c r="R6" s="502"/>
      <c r="S6" s="502"/>
      <c r="T6" s="502"/>
      <c r="U6" s="502"/>
    </row>
    <row r="7" spans="1:22" s="497" customFormat="1" ht="15.75" thickBot="1">
      <c r="A7" s="510"/>
      <c r="B7" s="511"/>
      <c r="C7" s="512"/>
      <c r="D7" s="513"/>
      <c r="E7" s="512"/>
      <c r="F7" s="512"/>
      <c r="G7" s="512"/>
      <c r="H7" s="512"/>
      <c r="I7" s="512"/>
      <c r="J7" s="512"/>
      <c r="K7" s="512"/>
      <c r="L7" s="512"/>
      <c r="M7" s="514"/>
      <c r="N7" s="496"/>
      <c r="O7" s="1" t="s">
        <v>6742</v>
      </c>
      <c r="P7" s="496"/>
      <c r="Q7" s="496"/>
      <c r="R7" s="496"/>
      <c r="S7" s="496"/>
      <c r="T7" s="496"/>
      <c r="U7" s="496"/>
    </row>
    <row r="8" spans="1:22" ht="16.5" thickBot="1">
      <c r="A8" s="1"/>
      <c r="B8" s="1"/>
      <c r="C8" s="4"/>
      <c r="D8" s="4"/>
      <c r="E8" s="4"/>
      <c r="F8" s="4"/>
      <c r="G8" s="4"/>
      <c r="H8" s="4"/>
      <c r="I8" s="4"/>
      <c r="J8" s="4"/>
      <c r="K8" s="4"/>
      <c r="L8" s="4"/>
      <c r="M8" s="4"/>
      <c r="N8" s="1"/>
      <c r="O8" s="1" t="s">
        <v>691</v>
      </c>
      <c r="Q8" s="1"/>
      <c r="R8" s="1"/>
      <c r="S8" s="1"/>
      <c r="T8" s="1"/>
      <c r="U8" s="1"/>
      <c r="V8" s="5"/>
    </row>
    <row r="9" spans="1:22">
      <c r="A9" s="668" t="s">
        <v>708</v>
      </c>
      <c r="B9" s="669"/>
      <c r="C9" s="669"/>
      <c r="D9" s="669"/>
      <c r="E9" s="669"/>
      <c r="F9" s="669"/>
      <c r="G9" s="669"/>
      <c r="H9" s="669"/>
      <c r="I9" s="669"/>
      <c r="J9" s="669"/>
      <c r="K9" s="468" t="s">
        <v>137</v>
      </c>
      <c r="L9" s="673" t="str">
        <f>IF(DADOS!D20&lt;&gt;"",DADOS!D20," ")</f>
        <v xml:space="preserve"> </v>
      </c>
      <c r="M9" s="674"/>
      <c r="N9" s="1"/>
      <c r="O9" s="1" t="s">
        <v>692</v>
      </c>
      <c r="Q9" s="1"/>
      <c r="R9" s="1"/>
      <c r="S9" s="1"/>
      <c r="T9" s="1"/>
      <c r="U9" s="1"/>
    </row>
    <row r="10" spans="1:22" ht="15" customHeight="1">
      <c r="A10" s="93" t="s">
        <v>134</v>
      </c>
      <c r="B10" s="463"/>
      <c r="C10" s="675" t="str">
        <f>IF(DADOS!$D$12&lt;&gt;"",DADOS!$D$12," ")</f>
        <v>Drenagem Urbarna e Reconstrução de pavimento</v>
      </c>
      <c r="D10" s="675"/>
      <c r="E10" s="675"/>
      <c r="F10" s="675"/>
      <c r="G10" s="675"/>
      <c r="H10" s="388"/>
      <c r="I10" s="92"/>
      <c r="J10" s="467" t="s">
        <v>697</v>
      </c>
      <c r="K10" s="665" t="s">
        <v>12</v>
      </c>
      <c r="L10" s="666"/>
      <c r="M10" s="667"/>
      <c r="O10" s="1" t="s">
        <v>693</v>
      </c>
      <c r="Q10" s="1"/>
    </row>
    <row r="11" spans="1:22">
      <c r="A11" s="93" t="s">
        <v>133</v>
      </c>
      <c r="B11" s="463"/>
      <c r="C11" s="649" t="str">
        <f>IF(DADOS!D14&lt;&gt;"",DADOS!D14," ")</f>
        <v>RUA PEDRO SEGURA ALDA</v>
      </c>
      <c r="D11" s="649"/>
      <c r="E11" s="649"/>
      <c r="F11" s="649"/>
      <c r="G11" s="649"/>
      <c r="H11" s="649"/>
      <c r="I11" s="92"/>
      <c r="J11" s="91" t="s">
        <v>150</v>
      </c>
      <c r="K11" s="670" t="str">
        <f>IF(DADOS!$D$16&lt;&gt;"",DADOS!$D$16," ")</f>
        <v>Altônia</v>
      </c>
      <c r="L11" s="671"/>
      <c r="M11" s="672"/>
      <c r="O11" s="2" t="s">
        <v>694</v>
      </c>
      <c r="Q11" s="1"/>
    </row>
    <row r="12" spans="1:22">
      <c r="A12" s="93" t="s">
        <v>80</v>
      </c>
      <c r="B12" s="463"/>
      <c r="C12" s="649" t="str">
        <f>IF(DADOS!M12&lt;&gt;"",DADOS!M12," ")</f>
        <v xml:space="preserve"> </v>
      </c>
      <c r="D12" s="649"/>
      <c r="E12" s="649"/>
      <c r="F12" s="649"/>
      <c r="G12" s="649"/>
      <c r="H12" s="649"/>
      <c r="I12" s="92"/>
      <c r="J12" s="91" t="s">
        <v>151</v>
      </c>
      <c r="K12" s="665" t="s">
        <v>12137</v>
      </c>
      <c r="L12" s="666"/>
      <c r="M12" s="667"/>
      <c r="O12" s="2" t="s">
        <v>695</v>
      </c>
      <c r="Q12" s="1"/>
    </row>
    <row r="13" spans="1:22">
      <c r="A13" s="31"/>
      <c r="C13" s="658"/>
      <c r="D13" s="658"/>
      <c r="E13" s="658"/>
      <c r="F13" s="658"/>
      <c r="G13" s="658"/>
      <c r="H13" s="658"/>
      <c r="K13" s="649"/>
      <c r="L13" s="649"/>
      <c r="M13" s="650"/>
      <c r="O13" s="2" t="s">
        <v>696</v>
      </c>
      <c r="Q13" s="1"/>
    </row>
    <row r="14" spans="1:22">
      <c r="A14" s="31"/>
      <c r="I14" s="92"/>
      <c r="J14" s="467"/>
      <c r="K14" s="463"/>
      <c r="L14" s="463"/>
      <c r="M14" s="464"/>
      <c r="O14" s="2" t="s">
        <v>22</v>
      </c>
      <c r="Q14" s="1"/>
    </row>
    <row r="15" spans="1:22">
      <c r="A15" s="94" t="s">
        <v>152</v>
      </c>
      <c r="B15" s="92"/>
      <c r="C15" s="426"/>
      <c r="D15" s="95"/>
      <c r="E15" s="92"/>
      <c r="F15" s="91" t="s">
        <v>153</v>
      </c>
      <c r="G15" s="663"/>
      <c r="H15" s="656"/>
      <c r="I15" s="656"/>
      <c r="J15" s="463"/>
      <c r="K15" s="90"/>
      <c r="L15" s="661"/>
      <c r="M15" s="662"/>
      <c r="O15" s="2" t="s">
        <v>690</v>
      </c>
      <c r="Q15" s="1"/>
    </row>
    <row r="16" spans="1:22">
      <c r="A16" s="94"/>
      <c r="B16" s="92"/>
      <c r="C16" s="95"/>
      <c r="D16" s="95"/>
      <c r="E16" s="92"/>
      <c r="F16" s="91" t="s">
        <v>138</v>
      </c>
      <c r="G16" s="654" t="str">
        <f>IF(DADOS!D24&lt;&gt;"",DADOS!D24," ")</f>
        <v>Simone Sbardelotto Valente</v>
      </c>
      <c r="H16" s="654"/>
      <c r="I16" s="654"/>
      <c r="J16" s="463"/>
      <c r="K16" s="90" t="s">
        <v>90</v>
      </c>
      <c r="L16" s="408" t="str">
        <f>IF(DADOS!D28&lt;&gt;"",DADOS!D28," ")</f>
        <v>CREA-96476/D-PR</v>
      </c>
      <c r="M16" s="409"/>
      <c r="Q16" s="1"/>
    </row>
    <row r="17" spans="1:17">
      <c r="A17" s="94"/>
      <c r="B17" s="92"/>
      <c r="C17" s="92"/>
      <c r="D17" s="92"/>
      <c r="E17" s="92"/>
      <c r="F17" s="467" t="s">
        <v>6743</v>
      </c>
      <c r="G17" s="656"/>
      <c r="H17" s="656"/>
      <c r="I17" s="656"/>
      <c r="J17" s="92"/>
      <c r="K17" s="91" t="s">
        <v>79</v>
      </c>
      <c r="L17" s="659">
        <f>IF(DADOS!D30&lt;&gt;"",DADOS!D30," ")</f>
        <v>1720260262149</v>
      </c>
      <c r="M17" s="660"/>
      <c r="O17" s="2" t="s">
        <v>349</v>
      </c>
      <c r="Q17" s="1"/>
    </row>
    <row r="18" spans="1:17">
      <c r="A18" s="272" t="s">
        <v>154</v>
      </c>
      <c r="C18" s="271"/>
      <c r="D18" s="271"/>
      <c r="E18" s="271"/>
      <c r="F18" s="271"/>
      <c r="G18" s="271"/>
      <c r="H18" s="271"/>
      <c r="I18" s="271"/>
      <c r="J18" s="271"/>
      <c r="K18" s="271"/>
      <c r="L18" s="271"/>
      <c r="M18" s="274"/>
      <c r="O18" s="2" t="s">
        <v>357</v>
      </c>
      <c r="Q18" s="1"/>
    </row>
    <row r="19" spans="1:17" ht="15.75" thickBot="1">
      <c r="A19" s="275"/>
      <c r="B19" s="226"/>
      <c r="C19" s="226"/>
      <c r="D19" s="226"/>
      <c r="E19" s="226"/>
      <c r="F19" s="226"/>
      <c r="G19" s="226"/>
      <c r="H19" s="226"/>
      <c r="I19" s="226"/>
      <c r="J19" s="226"/>
      <c r="K19" s="226"/>
      <c r="L19" s="226"/>
      <c r="M19" s="227"/>
      <c r="O19" s="2" t="s">
        <v>382</v>
      </c>
      <c r="Q19" s="1"/>
    </row>
    <row r="20" spans="1:17" ht="8.1" customHeight="1" thickBot="1">
      <c r="O20" s="2" t="s">
        <v>424</v>
      </c>
      <c r="Q20" s="1"/>
    </row>
    <row r="21" spans="1:17" ht="15.75">
      <c r="A21" s="39"/>
      <c r="B21" s="42"/>
      <c r="C21" s="42"/>
      <c r="D21" s="42"/>
      <c r="E21" s="42"/>
      <c r="F21" s="42"/>
      <c r="G21" s="42"/>
      <c r="H21" s="42"/>
      <c r="I21" s="42"/>
      <c r="J21" s="42"/>
      <c r="K21" s="42"/>
      <c r="L21" s="42"/>
      <c r="M21" s="43"/>
      <c r="O21" s="2" t="s">
        <v>480</v>
      </c>
      <c r="Q21" s="1"/>
    </row>
    <row r="22" spans="1:17" ht="15.75">
      <c r="A22" s="45"/>
      <c r="B22" s="6"/>
      <c r="C22" s="6"/>
      <c r="D22" s="6"/>
      <c r="E22" s="6"/>
      <c r="F22" s="6"/>
      <c r="G22" s="6"/>
      <c r="H22" s="6"/>
      <c r="I22" s="6"/>
      <c r="J22" s="6"/>
      <c r="K22" s="6"/>
      <c r="L22" s="6"/>
      <c r="M22" s="44"/>
      <c r="O22" s="2" t="s">
        <v>498</v>
      </c>
      <c r="Q22" s="1"/>
    </row>
    <row r="23" spans="1:17" ht="15.75">
      <c r="A23" s="45"/>
      <c r="B23" s="6"/>
      <c r="E23" s="465" t="s">
        <v>155</v>
      </c>
      <c r="F23" s="465" t="s">
        <v>156</v>
      </c>
      <c r="G23" s="351">
        <f ca="1">RESUMO!H34</f>
        <v>945296.76000000024</v>
      </c>
      <c r="H23" s="7"/>
      <c r="I23" s="7"/>
      <c r="J23" s="7"/>
      <c r="K23" s="6"/>
      <c r="L23" s="6"/>
      <c r="M23" s="44"/>
      <c r="O23" s="2" t="s">
        <v>546</v>
      </c>
      <c r="Q23" s="1"/>
    </row>
    <row r="24" spans="1:17" ht="15.75">
      <c r="A24" s="45"/>
      <c r="B24" s="6"/>
      <c r="C24" s="6"/>
      <c r="D24" s="6"/>
      <c r="E24" s="6"/>
      <c r="F24" s="465"/>
      <c r="G24" s="8"/>
      <c r="H24" s="6"/>
      <c r="I24" s="6"/>
      <c r="J24" s="6"/>
      <c r="K24" s="6"/>
      <c r="L24" s="6"/>
      <c r="M24" s="44"/>
      <c r="O24" s="2" t="s">
        <v>564</v>
      </c>
      <c r="Q24" s="1"/>
    </row>
    <row r="25" spans="1:17" ht="15.75">
      <c r="A25" s="45"/>
      <c r="B25" s="6"/>
      <c r="C25" s="465" t="s">
        <v>157</v>
      </c>
      <c r="D25" s="651">
        <f>BDI!$D$26</f>
        <v>0.27074805414876035</v>
      </c>
      <c r="E25" s="651"/>
      <c r="F25" s="465" t="s">
        <v>158</v>
      </c>
      <c r="G25" s="9">
        <f ca="1">G23*D25</f>
        <v>255937.2583631278</v>
      </c>
      <c r="H25" s="7"/>
      <c r="I25" s="7"/>
      <c r="J25" s="7"/>
      <c r="K25" s="6"/>
      <c r="L25" s="6"/>
      <c r="M25" s="44"/>
      <c r="O25" s="2" t="s">
        <v>623</v>
      </c>
      <c r="Q25" s="1"/>
    </row>
    <row r="26" spans="1:17" ht="15.75">
      <c r="A26" s="45"/>
      <c r="B26" s="6"/>
      <c r="C26" s="6"/>
      <c r="D26" s="6"/>
      <c r="E26" s="6"/>
      <c r="F26" s="465"/>
      <c r="G26" s="8"/>
      <c r="H26" s="6"/>
      <c r="I26" s="6"/>
      <c r="J26" s="6"/>
      <c r="K26" s="6"/>
      <c r="L26" s="6"/>
      <c r="M26" s="44"/>
      <c r="O26" s="2" t="s">
        <v>676</v>
      </c>
      <c r="Q26" s="1"/>
    </row>
    <row r="27" spans="1:17" ht="15.75">
      <c r="A27" s="45"/>
      <c r="B27" s="6"/>
      <c r="C27" s="6"/>
      <c r="D27" s="6"/>
      <c r="E27" s="465" t="s">
        <v>159</v>
      </c>
      <c r="F27" s="465" t="s">
        <v>158</v>
      </c>
      <c r="G27" s="10">
        <f ca="1">G23+G25</f>
        <v>1201234.018363128</v>
      </c>
      <c r="H27" s="11"/>
      <c r="I27" s="11"/>
      <c r="J27" s="11"/>
      <c r="K27" s="6"/>
      <c r="L27" s="6"/>
      <c r="M27" s="44"/>
      <c r="O27" s="2" t="s">
        <v>677</v>
      </c>
      <c r="Q27" s="1"/>
    </row>
    <row r="28" spans="1:17" ht="15.75">
      <c r="A28" s="45"/>
      <c r="B28" s="6"/>
      <c r="C28" s="6"/>
      <c r="D28" s="6"/>
      <c r="E28" s="6"/>
      <c r="F28" s="6"/>
      <c r="G28" s="6"/>
      <c r="H28" s="6"/>
      <c r="I28" s="6"/>
      <c r="J28" s="6"/>
      <c r="K28" s="6"/>
      <c r="L28" s="6"/>
      <c r="M28" s="44"/>
      <c r="Q28" s="1"/>
    </row>
    <row r="29" spans="1:17" ht="15.75">
      <c r="A29" s="45"/>
      <c r="B29" s="6"/>
      <c r="C29" s="6"/>
      <c r="D29" s="6"/>
      <c r="E29" s="6"/>
      <c r="F29" s="6"/>
      <c r="G29" s="6"/>
      <c r="H29" s="6"/>
      <c r="I29" s="6"/>
      <c r="J29" s="6"/>
      <c r="K29" s="6"/>
      <c r="L29" s="6"/>
      <c r="M29" s="44"/>
      <c r="Q29" s="1"/>
    </row>
    <row r="30" spans="1:17" ht="15.75">
      <c r="A30" s="45"/>
      <c r="B30" s="6"/>
      <c r="C30" s="6"/>
      <c r="D30" s="6"/>
      <c r="E30" s="6"/>
      <c r="F30" s="6"/>
      <c r="G30" s="6"/>
      <c r="H30" s="6"/>
      <c r="I30" s="6"/>
      <c r="J30" s="6"/>
      <c r="K30" s="6"/>
      <c r="L30" s="6"/>
      <c r="M30" s="44"/>
      <c r="Q30" s="1"/>
    </row>
    <row r="31" spans="1:17" ht="15.75">
      <c r="A31" s="45"/>
      <c r="B31" s="6"/>
      <c r="C31" s="6"/>
      <c r="D31" s="6"/>
      <c r="E31" s="465" t="s">
        <v>160</v>
      </c>
      <c r="F31" s="582">
        <v>180</v>
      </c>
      <c r="G31" s="655" t="s">
        <v>166</v>
      </c>
      <c r="H31" s="655"/>
      <c r="I31" s="655"/>
      <c r="J31" s="466"/>
      <c r="K31" s="466"/>
      <c r="L31" s="466"/>
      <c r="M31" s="44"/>
      <c r="Q31" s="1"/>
    </row>
    <row r="32" spans="1:17" ht="15.75">
      <c r="A32" s="45"/>
      <c r="B32" s="6"/>
      <c r="C32" s="6"/>
      <c r="D32" s="6"/>
      <c r="E32" s="465"/>
      <c r="F32" s="466"/>
      <c r="G32" s="466"/>
      <c r="H32" s="466"/>
      <c r="I32" s="466"/>
      <c r="J32" s="466"/>
      <c r="K32" s="466"/>
      <c r="L32" s="466"/>
      <c r="M32" s="44"/>
      <c r="Q32" s="1"/>
    </row>
    <row r="33" spans="1:17" ht="15.75">
      <c r="A33" s="45"/>
      <c r="B33" s="6"/>
      <c r="C33" s="6"/>
      <c r="D33" s="6"/>
      <c r="E33" s="6"/>
      <c r="F33" s="6"/>
      <c r="G33" s="6"/>
      <c r="H33" s="6"/>
      <c r="I33" s="6"/>
      <c r="J33" s="6"/>
      <c r="K33" s="6"/>
      <c r="L33" s="6"/>
      <c r="M33" s="44"/>
      <c r="Q33" s="1"/>
    </row>
    <row r="34" spans="1:17" ht="15.75">
      <c r="A34" s="45"/>
      <c r="B34" s="6"/>
      <c r="C34" s="6"/>
      <c r="D34" s="6"/>
      <c r="E34" s="465" t="s">
        <v>161</v>
      </c>
      <c r="F34" s="652" t="s">
        <v>162</v>
      </c>
      <c r="G34" s="653"/>
      <c r="H34" s="657">
        <f ca="1">IF(RESUMO!F35&lt;&gt;"",RESUMO!F35," ")</f>
        <v>0.7570786871204338</v>
      </c>
      <c r="I34" s="657"/>
      <c r="J34" s="12"/>
      <c r="K34" s="6"/>
      <c r="L34" s="6"/>
      <c r="M34" s="44"/>
      <c r="Q34" s="1"/>
    </row>
    <row r="35" spans="1:17" ht="15.75">
      <c r="A35" s="45"/>
      <c r="B35" s="6"/>
      <c r="C35" s="6"/>
      <c r="D35" s="6"/>
      <c r="E35" s="6"/>
      <c r="F35" s="462"/>
      <c r="G35" s="462"/>
      <c r="H35" s="348"/>
      <c r="I35" s="348"/>
      <c r="J35" s="6"/>
      <c r="K35" s="6"/>
      <c r="L35" s="6"/>
      <c r="M35" s="44"/>
      <c r="Q35" s="1"/>
    </row>
    <row r="36" spans="1:17" ht="15.75">
      <c r="A36" s="45"/>
      <c r="B36" s="6"/>
      <c r="C36" s="465"/>
      <c r="D36" s="465"/>
      <c r="E36" s="465"/>
      <c r="F36" s="652" t="s">
        <v>163</v>
      </c>
      <c r="G36" s="653"/>
      <c r="H36" s="657">
        <f ca="1">IF(H34=0,"",1-H34)</f>
        <v>0.2429213128795662</v>
      </c>
      <c r="I36" s="657"/>
      <c r="J36" s="12"/>
      <c r="K36" s="6"/>
      <c r="L36" s="6"/>
      <c r="M36" s="44"/>
      <c r="Q36" s="1"/>
    </row>
    <row r="37" spans="1:17" ht="16.5" thickBot="1">
      <c r="A37" s="46"/>
      <c r="B37" s="47"/>
      <c r="C37" s="47"/>
      <c r="D37" s="47"/>
      <c r="E37" s="47"/>
      <c r="F37" s="47"/>
      <c r="G37" s="47"/>
      <c r="H37" s="47"/>
      <c r="I37" s="47"/>
      <c r="J37" s="47"/>
      <c r="K37" s="47"/>
      <c r="L37" s="47"/>
      <c r="M37" s="48"/>
      <c r="Q37" s="1"/>
    </row>
    <row r="38" spans="1:17" ht="16.5" thickBot="1">
      <c r="A38" s="6"/>
      <c r="B38" s="6"/>
      <c r="C38" s="6"/>
      <c r="D38" s="6"/>
      <c r="E38" s="6"/>
      <c r="F38" s="6"/>
      <c r="G38" s="6"/>
      <c r="H38" s="6"/>
      <c r="I38" s="6"/>
      <c r="J38" s="6"/>
      <c r="K38" s="6"/>
      <c r="L38" s="6"/>
      <c r="M38" s="6"/>
      <c r="Q38" s="1"/>
    </row>
    <row r="39" spans="1:17" ht="15.75">
      <c r="A39" s="39"/>
      <c r="B39" s="40"/>
      <c r="C39" s="40"/>
      <c r="D39" s="40"/>
      <c r="E39" s="40"/>
      <c r="F39" s="41"/>
      <c r="G39" s="41"/>
      <c r="H39" s="41"/>
      <c r="I39" s="42"/>
      <c r="J39" s="42"/>
      <c r="K39" s="42"/>
      <c r="L39" s="42"/>
      <c r="M39" s="43"/>
      <c r="Q39" s="1"/>
    </row>
    <row r="40" spans="1:17" ht="15.75">
      <c r="A40" s="664" t="s">
        <v>164</v>
      </c>
      <c r="B40" s="652"/>
      <c r="C40" s="652"/>
      <c r="D40" s="652"/>
      <c r="E40" s="465"/>
      <c r="F40" s="466" t="s">
        <v>149</v>
      </c>
      <c r="G40" s="647" t="s">
        <v>12042</v>
      </c>
      <c r="H40" s="647"/>
      <c r="I40" s="647"/>
      <c r="J40" s="647"/>
      <c r="K40" s="647"/>
      <c r="L40" s="647"/>
      <c r="M40" s="648"/>
      <c r="Q40" s="1"/>
    </row>
    <row r="41" spans="1:17" ht="15.75">
      <c r="A41" s="45"/>
      <c r="B41" s="6"/>
      <c r="C41" s="6"/>
      <c r="D41" s="6"/>
      <c r="E41" s="6"/>
      <c r="F41" s="6"/>
      <c r="G41" s="6"/>
      <c r="H41" s="6"/>
      <c r="I41" s="6"/>
      <c r="J41" s="6"/>
      <c r="K41" s="6"/>
      <c r="L41" s="6"/>
      <c r="M41" s="44"/>
      <c r="Q41" s="1"/>
    </row>
    <row r="42" spans="1:17" ht="15.75">
      <c r="A42" s="664" t="s">
        <v>165</v>
      </c>
      <c r="B42" s="652"/>
      <c r="C42" s="652"/>
      <c r="D42" s="652"/>
      <c r="E42" s="465"/>
      <c r="F42" s="13" t="s">
        <v>149</v>
      </c>
      <c r="G42" s="643" t="s">
        <v>6744</v>
      </c>
      <c r="H42" s="643"/>
      <c r="I42" s="643"/>
      <c r="J42" s="643"/>
      <c r="K42" s="643"/>
      <c r="L42" s="643"/>
      <c r="M42" s="644"/>
      <c r="Q42" s="1"/>
    </row>
    <row r="43" spans="1:17" ht="15.75">
      <c r="A43" s="45" t="s">
        <v>149</v>
      </c>
      <c r="B43" s="465"/>
      <c r="C43" s="465"/>
      <c r="D43" s="465"/>
      <c r="E43" s="465"/>
      <c r="F43" s="13"/>
      <c r="G43" s="13"/>
      <c r="H43" s="13"/>
      <c r="I43" s="6"/>
      <c r="J43" s="6"/>
      <c r="K43" s="6"/>
      <c r="L43" s="6"/>
      <c r="M43" s="44"/>
      <c r="Q43" s="1"/>
    </row>
    <row r="44" spans="1:17" ht="15.75">
      <c r="A44" s="45"/>
      <c r="B44" s="6"/>
      <c r="C44" s="6"/>
      <c r="D44" s="6"/>
      <c r="E44" s="6"/>
      <c r="F44" s="14"/>
      <c r="G44" s="643" t="s">
        <v>12049</v>
      </c>
      <c r="H44" s="643"/>
      <c r="I44" s="643"/>
      <c r="J44" s="643"/>
      <c r="K44" s="643"/>
      <c r="L44" s="643"/>
      <c r="M44" s="644"/>
      <c r="Q44" s="1"/>
    </row>
    <row r="45" spans="1:17" ht="16.5" thickBot="1">
      <c r="A45" s="46"/>
      <c r="B45" s="47"/>
      <c r="C45" s="47"/>
      <c r="D45" s="47"/>
      <c r="E45" s="47"/>
      <c r="F45" s="47"/>
      <c r="G45" s="47"/>
      <c r="H45" s="47"/>
      <c r="I45" s="47"/>
      <c r="J45" s="47"/>
      <c r="K45" s="47"/>
      <c r="L45" s="47"/>
      <c r="M45" s="48"/>
      <c r="Q45" s="1"/>
    </row>
    <row r="46" spans="1:17" ht="15.75" thickBot="1">
      <c r="Q46" s="1"/>
    </row>
    <row r="47" spans="1:17">
      <c r="A47" s="32"/>
      <c r="B47" s="33"/>
      <c r="C47" s="33"/>
      <c r="D47" s="33"/>
      <c r="E47" s="33"/>
      <c r="F47" s="33"/>
      <c r="G47" s="33"/>
      <c r="H47" s="33"/>
      <c r="I47" s="33"/>
      <c r="J47" s="33"/>
      <c r="K47" s="33"/>
      <c r="L47" s="33"/>
      <c r="M47" s="34"/>
      <c r="Q47" s="1"/>
    </row>
    <row r="48" spans="1:17">
      <c r="A48" s="31"/>
      <c r="M48" s="35"/>
      <c r="Q48" s="1"/>
    </row>
    <row r="49" spans="1:17">
      <c r="A49" s="31"/>
      <c r="M49" s="35"/>
      <c r="Q49" s="1"/>
    </row>
    <row r="50" spans="1:17">
      <c r="A50" s="31"/>
      <c r="M50" s="35"/>
      <c r="Q50" s="1"/>
    </row>
    <row r="51" spans="1:17">
      <c r="A51" s="31"/>
      <c r="M51" s="35"/>
      <c r="Q51" s="1"/>
    </row>
    <row r="52" spans="1:17">
      <c r="A52" s="31"/>
      <c r="M52" s="35"/>
      <c r="Q52" s="1"/>
    </row>
    <row r="53" spans="1:17">
      <c r="A53" s="31"/>
      <c r="M53" s="35"/>
      <c r="Q53" s="1"/>
    </row>
    <row r="54" spans="1:17">
      <c r="A54" s="31"/>
      <c r="B54" s="641" t="s">
        <v>174</v>
      </c>
      <c r="C54" s="641"/>
      <c r="D54" s="641"/>
      <c r="E54" s="641"/>
      <c r="G54" s="641" t="s">
        <v>175</v>
      </c>
      <c r="H54" s="641"/>
      <c r="I54" s="641" t="s">
        <v>176</v>
      </c>
      <c r="J54" s="641"/>
      <c r="K54" s="641"/>
      <c r="L54" s="641"/>
      <c r="M54" s="642"/>
      <c r="Q54" s="1"/>
    </row>
    <row r="55" spans="1:17">
      <c r="A55" s="645" t="str">
        <f>IF(DADOS!D24&lt;&gt;"",DADOS!D24,"")</f>
        <v>Simone Sbardelotto Valente</v>
      </c>
      <c r="B55" s="646"/>
      <c r="C55" s="646"/>
      <c r="D55" s="646"/>
      <c r="E55" s="646"/>
      <c r="F55" s="646"/>
      <c r="G55" s="641"/>
      <c r="H55" s="641"/>
      <c r="I55" s="641"/>
      <c r="J55" s="641"/>
      <c r="K55" s="641"/>
      <c r="L55" s="641"/>
      <c r="M55" s="642"/>
      <c r="Q55" s="1"/>
    </row>
    <row r="56" spans="1:17">
      <c r="A56" s="31"/>
      <c r="B56" s="641" t="s">
        <v>200</v>
      </c>
      <c r="C56" s="641"/>
      <c r="D56" s="641"/>
      <c r="E56" s="641"/>
      <c r="F56" s="461"/>
      <c r="G56" s="641" t="s">
        <v>698</v>
      </c>
      <c r="H56" s="641"/>
      <c r="I56" s="641" t="s">
        <v>208</v>
      </c>
      <c r="J56" s="641"/>
      <c r="K56" s="641"/>
      <c r="L56" s="641"/>
      <c r="M56" s="642"/>
      <c r="Q56" s="1"/>
    </row>
    <row r="57" spans="1:17">
      <c r="A57" s="31"/>
      <c r="B57" s="641" t="s">
        <v>167</v>
      </c>
      <c r="C57" s="641"/>
      <c r="D57" s="641"/>
      <c r="E57" s="641"/>
      <c r="F57" s="461"/>
      <c r="G57" s="641" t="s">
        <v>167</v>
      </c>
      <c r="H57" s="641"/>
      <c r="I57" s="641" t="s">
        <v>167</v>
      </c>
      <c r="J57" s="641"/>
      <c r="K57" s="641"/>
      <c r="L57" s="641"/>
      <c r="M57" s="642"/>
      <c r="Q57" s="1"/>
    </row>
    <row r="58" spans="1:17" ht="15.75" thickBot="1">
      <c r="A58" s="36"/>
      <c r="B58" s="37"/>
      <c r="C58" s="37"/>
      <c r="D58" s="37"/>
      <c r="E58" s="37"/>
      <c r="F58" s="37"/>
      <c r="G58" s="37"/>
      <c r="H58" s="37"/>
      <c r="I58" s="37"/>
      <c r="J58" s="37"/>
      <c r="K58" s="37"/>
      <c r="L58" s="37"/>
      <c r="M58" s="38"/>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A9:J9"/>
    <mergeCell ref="K10:M10"/>
    <mergeCell ref="K11:M11"/>
    <mergeCell ref="L9:M9"/>
    <mergeCell ref="C11:H11"/>
    <mergeCell ref="C10:G10"/>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G40:M40"/>
    <mergeCell ref="K13:M13"/>
    <mergeCell ref="D25:E25"/>
    <mergeCell ref="F34:G34"/>
    <mergeCell ref="G16:I16"/>
    <mergeCell ref="F36:G36"/>
    <mergeCell ref="G31:I31"/>
    <mergeCell ref="G17:I17"/>
    <mergeCell ref="H34:I34"/>
    <mergeCell ref="C13:H13"/>
    <mergeCell ref="B57:E57"/>
    <mergeCell ref="G57:H57"/>
    <mergeCell ref="I57:M57"/>
    <mergeCell ref="G42:M42"/>
    <mergeCell ref="B54:E54"/>
    <mergeCell ref="A55:F55"/>
  </mergeCells>
  <dataValidations count="3">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 type="list" allowBlank="1" showInputMessage="1" showErrorMessage="1" sqref="K10:M10" xr:uid="{00000000-0002-0000-0100-00000200000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K43"/>
  <sheetViews>
    <sheetView topLeftCell="A4" zoomScaleNormal="100" zoomScaleSheetLayoutView="100" workbookViewId="0">
      <selection activeCell="D32" sqref="D32"/>
    </sheetView>
  </sheetViews>
  <sheetFormatPr defaultRowHeight="12.75"/>
  <cols>
    <col min="1" max="1" width="13.28515625" style="296" customWidth="1"/>
    <col min="2" max="2" width="37.85546875" style="296" customWidth="1"/>
    <col min="3" max="3" width="15.140625" style="296" bestFit="1" customWidth="1"/>
    <col min="4" max="4" width="11" style="296" bestFit="1" customWidth="1"/>
    <col min="5" max="5" width="14" style="324" customWidth="1"/>
    <col min="6" max="6" width="23.42578125" style="296" customWidth="1"/>
    <col min="7" max="8" width="12" style="296" bestFit="1" customWidth="1"/>
    <col min="9" max="9" width="15.140625" style="296" bestFit="1" customWidth="1"/>
    <col min="10" max="10" width="9.140625" style="296"/>
    <col min="11" max="11" width="25.140625" style="296" bestFit="1" customWidth="1"/>
    <col min="12" max="16384" width="9.140625" style="296"/>
  </cols>
  <sheetData>
    <row r="1" spans="1:11" s="290" customFormat="1">
      <c r="E1" s="291"/>
    </row>
    <row r="2" spans="1:11" s="290" customFormat="1">
      <c r="E2" s="291"/>
    </row>
    <row r="3" spans="1:11" s="290" customFormat="1">
      <c r="B3" s="676"/>
      <c r="C3" s="676"/>
      <c r="D3" s="676"/>
      <c r="E3" s="676"/>
      <c r="F3" s="676"/>
      <c r="G3" s="676"/>
      <c r="H3" s="676"/>
    </row>
    <row r="4" spans="1:11" s="290" customFormat="1">
      <c r="B4" s="676"/>
      <c r="C4" s="676"/>
      <c r="D4" s="676"/>
      <c r="E4" s="676"/>
      <c r="F4" s="676"/>
      <c r="G4" s="676"/>
      <c r="H4" s="676"/>
    </row>
    <row r="5" spans="1:11" s="290" customFormat="1">
      <c r="B5" s="676"/>
      <c r="C5" s="676"/>
      <c r="D5" s="676"/>
      <c r="E5" s="676"/>
      <c r="F5" s="676"/>
      <c r="G5" s="676"/>
      <c r="H5" s="676"/>
    </row>
    <row r="6" spans="1:11" s="290" customFormat="1">
      <c r="B6" s="676"/>
      <c r="C6" s="676"/>
      <c r="D6" s="676"/>
      <c r="E6" s="676"/>
      <c r="F6" s="676"/>
      <c r="G6" s="676"/>
      <c r="H6" s="676"/>
    </row>
    <row r="7" spans="1:11" s="290" customFormat="1" ht="15">
      <c r="B7" s="292"/>
      <c r="C7" s="515" t="s">
        <v>134</v>
      </c>
      <c r="D7" s="516" t="str">
        <f>IF(DADOS!$D$12&lt;&gt;"",DADOS!$D$12," ")</f>
        <v>Drenagem Urbarna e Reconstrução de pavimento</v>
      </c>
      <c r="E7" s="516"/>
      <c r="F7" s="293"/>
      <c r="G7" s="293"/>
      <c r="H7" s="293"/>
      <c r="I7" s="293"/>
    </row>
    <row r="8" spans="1:11" s="290" customFormat="1" ht="15">
      <c r="B8" s="292"/>
      <c r="C8" s="515" t="s">
        <v>260</v>
      </c>
      <c r="D8" s="517">
        <f>IF('FOLHA FECHAMENTO'!F31&lt;&gt;"",'FOLHA FECHAMENTO'!F31," ")</f>
        <v>180</v>
      </c>
      <c r="E8" s="516" t="s">
        <v>166</v>
      </c>
      <c r="F8" s="293"/>
      <c r="G8" s="293"/>
      <c r="H8" s="293"/>
      <c r="I8" s="293"/>
    </row>
    <row r="9" spans="1:11" s="290" customFormat="1" ht="15.75">
      <c r="A9" s="294"/>
      <c r="C9" s="518" t="s">
        <v>12043</v>
      </c>
      <c r="D9" s="519"/>
      <c r="E9" s="520"/>
      <c r="H9" s="677" t="s">
        <v>209</v>
      </c>
      <c r="I9" s="677"/>
    </row>
    <row r="10" spans="1:11" s="290" customFormat="1" ht="13.5" thickBot="1">
      <c r="E10" s="291"/>
    </row>
    <row r="11" spans="1:11" ht="13.5" thickBot="1">
      <c r="A11" s="684" t="s">
        <v>210</v>
      </c>
      <c r="B11" s="685"/>
      <c r="C11" s="685"/>
      <c r="D11" s="685"/>
      <c r="E11" s="685"/>
      <c r="F11" s="685"/>
      <c r="G11" s="685"/>
      <c r="H11" s="686"/>
      <c r="I11" s="349">
        <f ca="1">'FOLHA FECHAMENTO'!$G$23</f>
        <v>945296.76000000024</v>
      </c>
    </row>
    <row r="12" spans="1:11" s="298" customFormat="1" ht="18" customHeight="1" thickBot="1">
      <c r="A12" s="680" t="s">
        <v>140</v>
      </c>
      <c r="B12" s="680" t="s">
        <v>211</v>
      </c>
      <c r="C12" s="680" t="s">
        <v>212</v>
      </c>
      <c r="D12" s="680" t="s">
        <v>213</v>
      </c>
      <c r="E12" s="687" t="s">
        <v>214</v>
      </c>
      <c r="F12" s="687" t="s">
        <v>215</v>
      </c>
      <c r="G12" s="680" t="s">
        <v>216</v>
      </c>
      <c r="H12" s="680"/>
      <c r="I12" s="680"/>
    </row>
    <row r="13" spans="1:11" s="298" customFormat="1" ht="30" customHeight="1" thickBot="1">
      <c r="A13" s="680"/>
      <c r="B13" s="680"/>
      <c r="C13" s="680"/>
      <c r="D13" s="680"/>
      <c r="E13" s="688"/>
      <c r="F13" s="688"/>
      <c r="G13" s="297" t="s">
        <v>217</v>
      </c>
      <c r="H13" s="297" t="s">
        <v>218</v>
      </c>
      <c r="I13" s="297" t="s">
        <v>219</v>
      </c>
    </row>
    <row r="14" spans="1:11" ht="15.95" customHeight="1" thickBot="1">
      <c r="A14" s="273">
        <v>1</v>
      </c>
      <c r="B14" s="299" t="s">
        <v>220</v>
      </c>
      <c r="C14" s="300">
        <f ca="1">D14*$I$11</f>
        <v>37811.870400000007</v>
      </c>
      <c r="D14" s="301">
        <v>0.04</v>
      </c>
      <c r="E14" s="273"/>
      <c r="F14" s="273" t="str">
        <f>IF(AND(D14&gt;=G14,D14&lt;=I14),"OK","DIFERE")</f>
        <v>OK</v>
      </c>
      <c r="G14" s="302">
        <v>0.03</v>
      </c>
      <c r="H14" s="302">
        <v>0.04</v>
      </c>
      <c r="I14" s="302">
        <v>5.5E-2</v>
      </c>
      <c r="J14" s="296" t="s">
        <v>221</v>
      </c>
      <c r="K14" s="296" t="s">
        <v>222</v>
      </c>
    </row>
    <row r="15" spans="1:11" ht="15.95" customHeight="1" thickBot="1">
      <c r="A15" s="273">
        <v>2</v>
      </c>
      <c r="B15" s="299" t="s">
        <v>223</v>
      </c>
      <c r="C15" s="300">
        <f ca="1">D15*$I$11</f>
        <v>7562.3740800000023</v>
      </c>
      <c r="D15" s="303">
        <v>8.0000000000000002E-3</v>
      </c>
      <c r="E15" s="273"/>
      <c r="F15" s="273" t="str">
        <f>IF(AND(D15&gt;=G15,D15&lt;=I15),"OK","DIFERE")</f>
        <v>OK</v>
      </c>
      <c r="G15" s="302">
        <v>8.0000000000000002E-3</v>
      </c>
      <c r="H15" s="302">
        <v>8.0000000000000002E-3</v>
      </c>
      <c r="I15" s="302">
        <v>0.01</v>
      </c>
      <c r="J15" s="296" t="s">
        <v>224</v>
      </c>
      <c r="K15" s="296" t="s">
        <v>225</v>
      </c>
    </row>
    <row r="16" spans="1:11" ht="15.95" customHeight="1" thickBot="1">
      <c r="A16" s="273">
        <v>3</v>
      </c>
      <c r="B16" s="299" t="s">
        <v>226</v>
      </c>
      <c r="C16" s="300">
        <f ca="1">D16*$I$11</f>
        <v>12005.268852000003</v>
      </c>
      <c r="D16" s="303">
        <v>1.2699999999999999E-2</v>
      </c>
      <c r="E16" s="273"/>
      <c r="F16" s="273" t="str">
        <f>IF(AND(D16&gt;=G16,D16&lt;=I16),"OK","DIFERE")</f>
        <v>OK</v>
      </c>
      <c r="G16" s="302">
        <v>9.7000000000000003E-3</v>
      </c>
      <c r="H16" s="302">
        <v>1.2699999999999999E-2</v>
      </c>
      <c r="I16" s="302">
        <v>1.2699999999999999E-2</v>
      </c>
      <c r="J16" s="296" t="s">
        <v>227</v>
      </c>
      <c r="K16" s="296" t="s">
        <v>228</v>
      </c>
    </row>
    <row r="17" spans="1:11" ht="15.95" customHeight="1" thickBot="1">
      <c r="A17" s="273">
        <v>4</v>
      </c>
      <c r="B17" s="299" t="s">
        <v>229</v>
      </c>
      <c r="C17" s="300">
        <f ca="1">D17*($I$11+C14+C15+C16)</f>
        <v>12332.918161983604</v>
      </c>
      <c r="D17" s="303">
        <v>1.23E-2</v>
      </c>
      <c r="E17" s="273"/>
      <c r="F17" s="273" t="str">
        <f>IF(AND(D17&gt;=G17,D17&lt;=I17),"OK","DIFERE")</f>
        <v>OK</v>
      </c>
      <c r="G17" s="302">
        <v>5.8999999999999999E-3</v>
      </c>
      <c r="H17" s="302">
        <v>1.23E-2</v>
      </c>
      <c r="I17" s="302">
        <v>1.3899999999999999E-2</v>
      </c>
      <c r="J17" s="296" t="s">
        <v>230</v>
      </c>
      <c r="K17" s="296" t="s">
        <v>231</v>
      </c>
    </row>
    <row r="18" spans="1:11" ht="15.95" customHeight="1" thickBot="1">
      <c r="A18" s="273">
        <v>5</v>
      </c>
      <c r="B18" s="299" t="s">
        <v>232</v>
      </c>
      <c r="C18" s="300">
        <f ca="1">D18*($I$11+C14+C15+C16+C17)</f>
        <v>75110.680170554799</v>
      </c>
      <c r="D18" s="303">
        <v>7.3999999999999996E-2</v>
      </c>
      <c r="E18" s="273"/>
      <c r="F18" s="273" t="str">
        <f>IF(AND(D18&gt;=G18,D18&lt;=I18),"OK","DIFERE")</f>
        <v>OK</v>
      </c>
      <c r="G18" s="302">
        <v>6.1600000000000002E-2</v>
      </c>
      <c r="H18" s="302">
        <v>7.3999999999999996E-2</v>
      </c>
      <c r="I18" s="302">
        <v>8.9599999999999999E-2</v>
      </c>
      <c r="J18" s="296" t="s">
        <v>203</v>
      </c>
      <c r="K18" s="296" t="s">
        <v>233</v>
      </c>
    </row>
    <row r="19" spans="1:11" ht="15.95" customHeight="1" thickBot="1">
      <c r="A19" s="273">
        <v>6</v>
      </c>
      <c r="B19" s="304" t="s">
        <v>234</v>
      </c>
      <c r="C19" s="305">
        <f ca="1">D19*$I$11*(1+D26)</f>
        <v>111114.14669858935</v>
      </c>
      <c r="D19" s="306">
        <f>SUM(D20:D23)</f>
        <v>9.2499999999999999E-2</v>
      </c>
      <c r="E19" s="307"/>
      <c r="F19" s="295"/>
      <c r="G19" s="308"/>
      <c r="H19" s="308"/>
      <c r="I19" s="309"/>
      <c r="J19" s="296" t="s">
        <v>235</v>
      </c>
      <c r="K19" s="296" t="s">
        <v>236</v>
      </c>
    </row>
    <row r="20" spans="1:11" ht="15.95" customHeight="1" thickBot="1">
      <c r="A20" s="310" t="s">
        <v>237</v>
      </c>
      <c r="B20" s="689" t="s">
        <v>238</v>
      </c>
      <c r="C20" s="690"/>
      <c r="D20" s="303">
        <v>6.4999999999999997E-3</v>
      </c>
      <c r="E20" s="307"/>
      <c r="F20" s="295"/>
      <c r="G20" s="295"/>
      <c r="H20" s="295"/>
      <c r="I20" s="311"/>
    </row>
    <row r="21" spans="1:11" ht="15.95" customHeight="1" thickBot="1">
      <c r="A21" s="310" t="s">
        <v>239</v>
      </c>
      <c r="B21" s="689" t="s">
        <v>240</v>
      </c>
      <c r="C21" s="690"/>
      <c r="D21" s="303">
        <v>0.03</v>
      </c>
      <c r="E21" s="307"/>
      <c r="F21" s="295"/>
      <c r="G21" s="295"/>
      <c r="H21" s="295"/>
      <c r="I21" s="311"/>
    </row>
    <row r="22" spans="1:11" ht="15.95" customHeight="1" thickBot="1">
      <c r="A22" s="310" t="s">
        <v>241</v>
      </c>
      <c r="B22" s="689" t="s">
        <v>242</v>
      </c>
      <c r="C22" s="690"/>
      <c r="D22" s="303">
        <v>0.02</v>
      </c>
      <c r="E22" s="307"/>
      <c r="F22" s="295"/>
      <c r="G22" s="295"/>
      <c r="H22" s="295"/>
      <c r="I22" s="311"/>
    </row>
    <row r="23" spans="1:11" ht="15.95" customHeight="1" thickBot="1">
      <c r="A23" s="310" t="s">
        <v>243</v>
      </c>
      <c r="B23" s="689" t="s">
        <v>244</v>
      </c>
      <c r="C23" s="691"/>
      <c r="D23" s="312">
        <f>4.5%*0.8</f>
        <v>3.5999999999999997E-2</v>
      </c>
      <c r="E23" s="307"/>
      <c r="F23" s="295"/>
      <c r="G23" s="295"/>
      <c r="H23" s="295"/>
      <c r="I23" s="311"/>
    </row>
    <row r="24" spans="1:11" ht="15.95" customHeight="1" thickBot="1">
      <c r="A24" s="678" t="s">
        <v>245</v>
      </c>
      <c r="B24" s="678"/>
      <c r="C24" s="313">
        <f ca="1">SUM(C14:C19)</f>
        <v>255937.25836312777</v>
      </c>
      <c r="D24" s="273"/>
      <c r="E24" s="273"/>
      <c r="F24" s="681" t="s">
        <v>246</v>
      </c>
      <c r="G24" s="682"/>
      <c r="H24" s="682"/>
      <c r="I24" s="683"/>
    </row>
    <row r="25" spans="1:11" ht="15.95" customHeight="1" thickBot="1">
      <c r="A25" s="678" t="s">
        <v>247</v>
      </c>
      <c r="B25" s="678"/>
      <c r="C25" s="313">
        <f ca="1">C24+I11</f>
        <v>1201234.018363128</v>
      </c>
      <c r="D25" s="273"/>
      <c r="E25" s="273"/>
      <c r="F25" s="314" t="s">
        <v>248</v>
      </c>
      <c r="G25" s="302">
        <v>0.2034</v>
      </c>
      <c r="H25" s="302">
        <v>0.22120000000000001</v>
      </c>
      <c r="I25" s="302">
        <v>0.25</v>
      </c>
      <c r="K25" s="315"/>
    </row>
    <row r="26" spans="1:11" ht="15.95" customHeight="1" thickBot="1">
      <c r="A26" s="678" t="s">
        <v>249</v>
      </c>
      <c r="B26" s="678"/>
      <c r="C26" s="678"/>
      <c r="D26" s="350">
        <f>(((1+$D14+$D15+$D16)*(1+$D17)*(1+$D18)/(1-$D19)))-1</f>
        <v>0.27074805414876035</v>
      </c>
      <c r="E26" s="273" t="str">
        <f>IF(AND($D26&gt;=$G26,$D26&lt;=$I26),"OK","DIFERE")</f>
        <v>OK</v>
      </c>
      <c r="F26" s="314" t="s">
        <v>250</v>
      </c>
      <c r="G26" s="302">
        <f>((G25+1)*(1-E29))/((1-E29)-D23)-1</f>
        <v>0.24834024896265561</v>
      </c>
      <c r="H26" s="302">
        <f>((H25+1)*(1-E29))/((1-E29)-D23)-1</f>
        <v>0.2668049792531122</v>
      </c>
      <c r="I26" s="302">
        <f>((I25+1)*(1-E29))/((1-E29)-D23)-1</f>
        <v>0.29668049792531126</v>
      </c>
    </row>
    <row r="27" spans="1:11" ht="13.5" thickBot="1">
      <c r="A27" s="295"/>
      <c r="B27" s="295"/>
      <c r="C27" s="295"/>
      <c r="D27" s="295"/>
      <c r="E27" s="316"/>
      <c r="F27" s="295"/>
      <c r="G27" s="295"/>
      <c r="H27" s="295"/>
      <c r="I27" s="295"/>
    </row>
    <row r="28" spans="1:11">
      <c r="A28" s="295"/>
      <c r="B28" s="295"/>
      <c r="C28" s="295"/>
      <c r="D28" s="295"/>
      <c r="E28" s="316"/>
      <c r="F28" s="317" t="s">
        <v>251</v>
      </c>
      <c r="G28" s="318"/>
      <c r="H28" s="318"/>
      <c r="I28" s="319"/>
    </row>
    <row r="29" spans="1:11">
      <c r="A29" s="295"/>
      <c r="B29" s="295"/>
      <c r="C29" s="295"/>
      <c r="D29" s="295"/>
      <c r="E29" s="316"/>
      <c r="F29" s="320"/>
      <c r="G29" s="295"/>
      <c r="H29" s="295"/>
      <c r="I29" s="311"/>
    </row>
    <row r="30" spans="1:11">
      <c r="A30" s="295"/>
      <c r="B30" s="295"/>
      <c r="C30" s="295"/>
      <c r="D30" s="295"/>
      <c r="E30" s="316"/>
      <c r="F30" s="320"/>
      <c r="G30" s="295"/>
      <c r="H30" s="295"/>
      <c r="I30" s="311"/>
    </row>
    <row r="31" spans="1:11">
      <c r="A31" s="295"/>
      <c r="B31" s="295"/>
      <c r="C31" s="295"/>
      <c r="D31" s="295"/>
      <c r="E31" s="316"/>
      <c r="F31" s="320"/>
      <c r="G31" s="295"/>
      <c r="H31" s="295"/>
      <c r="I31" s="311"/>
    </row>
    <row r="32" spans="1:11">
      <c r="A32" s="295" t="s">
        <v>252</v>
      </c>
      <c r="B32" s="295"/>
      <c r="C32" s="295"/>
      <c r="D32" s="295"/>
      <c r="E32" s="316"/>
      <c r="F32" s="320"/>
      <c r="G32" s="295"/>
      <c r="H32" s="295"/>
      <c r="I32" s="311"/>
    </row>
    <row r="33" spans="1:9">
      <c r="A33" s="295" t="s">
        <v>253</v>
      </c>
      <c r="B33" s="295"/>
      <c r="C33" s="295"/>
      <c r="D33" s="295"/>
      <c r="E33" s="316"/>
      <c r="F33" s="320"/>
      <c r="G33" s="295"/>
      <c r="H33" s="295"/>
      <c r="I33" s="311"/>
    </row>
    <row r="34" spans="1:9">
      <c r="A34" s="295" t="s">
        <v>254</v>
      </c>
      <c r="B34" s="295"/>
      <c r="C34" s="295"/>
      <c r="D34" s="295"/>
      <c r="E34" s="316"/>
      <c r="F34" s="320"/>
      <c r="G34" s="295"/>
      <c r="H34" s="295"/>
      <c r="I34" s="311"/>
    </row>
    <row r="35" spans="1:9" ht="13.5" thickBot="1">
      <c r="A35" s="295" t="s">
        <v>255</v>
      </c>
      <c r="B35" s="295"/>
      <c r="C35" s="295"/>
      <c r="D35" s="295"/>
      <c r="E35" s="316"/>
      <c r="F35" s="321"/>
      <c r="G35" s="322"/>
      <c r="H35" s="322"/>
      <c r="I35" s="323"/>
    </row>
    <row r="36" spans="1:9">
      <c r="A36" s="295" t="s">
        <v>256</v>
      </c>
      <c r="B36" s="295"/>
      <c r="C36" s="295"/>
      <c r="D36" s="295"/>
      <c r="E36" s="316"/>
      <c r="F36" s="295"/>
      <c r="G36" s="295"/>
      <c r="H36" s="295"/>
      <c r="I36" s="295"/>
    </row>
    <row r="37" spans="1:9">
      <c r="A37" s="295" t="s">
        <v>257</v>
      </c>
      <c r="B37" s="295"/>
      <c r="C37" s="295"/>
      <c r="D37" s="295"/>
      <c r="E37" s="316"/>
      <c r="F37" s="295"/>
      <c r="G37" s="295"/>
      <c r="H37" s="295"/>
      <c r="I37" s="295"/>
    </row>
    <row r="38" spans="1:9">
      <c r="A38" s="295" t="s">
        <v>258</v>
      </c>
      <c r="B38" s="295"/>
      <c r="C38" s="295"/>
      <c r="D38" s="295"/>
      <c r="E38" s="316"/>
      <c r="F38" s="295"/>
      <c r="G38" s="295"/>
      <c r="H38" s="295"/>
      <c r="I38" s="295"/>
    </row>
    <row r="39" spans="1:9" ht="13.5" thickBot="1">
      <c r="A39" s="295" t="s">
        <v>259</v>
      </c>
      <c r="B39" s="295"/>
      <c r="C39" s="295"/>
      <c r="D39" s="295"/>
      <c r="E39" s="316"/>
      <c r="F39" s="79"/>
      <c r="G39" s="79"/>
      <c r="H39" s="79"/>
      <c r="I39" s="295"/>
    </row>
    <row r="40" spans="1:9" ht="19.5" customHeight="1">
      <c r="A40" s="295"/>
      <c r="B40" s="295"/>
      <c r="C40" s="295"/>
      <c r="D40" s="295"/>
      <c r="E40" s="316"/>
      <c r="F40" s="679" t="str">
        <f>IF(DADOS!$D$24&lt;&gt;"",DADOS!$D$24," ")</f>
        <v>Simone Sbardelotto Valente</v>
      </c>
      <c r="G40" s="679"/>
      <c r="H40" s="679"/>
      <c r="I40" s="295"/>
    </row>
    <row r="41" spans="1:9">
      <c r="A41" s="295"/>
      <c r="B41" s="295"/>
      <c r="C41" s="295"/>
      <c r="D41" s="295"/>
      <c r="E41" s="316"/>
      <c r="F41" s="635" t="s">
        <v>200</v>
      </c>
      <c r="G41" s="635"/>
      <c r="H41" s="635"/>
      <c r="I41" s="295"/>
    </row>
    <row r="42" spans="1:9" ht="15" customHeight="1">
      <c r="A42" s="295"/>
      <c r="B42" s="406"/>
      <c r="C42" s="406"/>
      <c r="D42" s="406"/>
      <c r="E42" s="407"/>
      <c r="F42" s="635" t="s">
        <v>167</v>
      </c>
      <c r="G42" s="635"/>
      <c r="H42" s="635"/>
      <c r="I42" s="295"/>
    </row>
    <row r="43" spans="1:9">
      <c r="A43" s="295"/>
      <c r="B43" s="295"/>
      <c r="C43" s="295"/>
      <c r="D43" s="295"/>
      <c r="E43" s="316"/>
      <c r="F43" s="295"/>
      <c r="G43" s="295"/>
      <c r="H43" s="295"/>
      <c r="I43" s="295"/>
    </row>
  </sheetData>
  <mergeCells count="21">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 ref="B3:H6"/>
    <mergeCell ref="H9:I9"/>
    <mergeCell ref="A24:B24"/>
    <mergeCell ref="F41:H41"/>
    <mergeCell ref="A25:B25"/>
    <mergeCell ref="A26:C26"/>
    <mergeCell ref="F40:H40"/>
  </mergeCells>
  <printOptions horizontalCentered="1" verticalCentered="1"/>
  <pageMargins left="0.25" right="0.25" top="0.75" bottom="0.75" header="0.3" footer="0.3"/>
  <pageSetup paperSize="9" scale="80"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pageSetUpPr fitToPage="1"/>
  </sheetPr>
  <dimension ref="A1:O54"/>
  <sheetViews>
    <sheetView topLeftCell="A4" zoomScaleNormal="100" zoomScaleSheetLayoutView="85" workbookViewId="0">
      <selection activeCell="F27" sqref="F27"/>
    </sheetView>
  </sheetViews>
  <sheetFormatPr defaultRowHeight="15"/>
  <cols>
    <col min="1" max="1" width="0.85546875" style="179" customWidth="1"/>
    <col min="2" max="2" width="7.42578125" style="179" customWidth="1"/>
    <col min="3" max="3" width="11.140625" style="179" customWidth="1"/>
    <col min="4" max="4" width="26.85546875" style="179" customWidth="1"/>
    <col min="5" max="5" width="13.140625" style="179" customWidth="1"/>
    <col min="6" max="6" width="18" style="179" customWidth="1"/>
    <col min="7" max="8" width="16.85546875" style="179" customWidth="1"/>
    <col min="9" max="9" width="19.7109375" style="179" bestFit="1" customWidth="1"/>
    <col min="10" max="10" width="12.7109375" style="179" customWidth="1"/>
    <col min="11" max="11" width="12.5703125" style="179" customWidth="1"/>
    <col min="12" max="16384" width="9.140625" style="179"/>
  </cols>
  <sheetData>
    <row r="1" spans="1:13" s="180" customFormat="1" ht="4.5" customHeight="1">
      <c r="B1" s="181"/>
      <c r="C1" s="182"/>
      <c r="D1" s="183"/>
      <c r="E1" s="713"/>
      <c r="F1" s="713"/>
      <c r="G1" s="713"/>
      <c r="H1" s="713"/>
      <c r="I1" s="713"/>
      <c r="J1" s="714"/>
    </row>
    <row r="2" spans="1:13" s="180" customFormat="1" ht="22.5" customHeight="1">
      <c r="B2" s="715" t="s">
        <v>5752</v>
      </c>
      <c r="C2" s="716"/>
      <c r="D2" s="716"/>
      <c r="E2" s="716"/>
      <c r="F2" s="716"/>
      <c r="G2" s="716"/>
      <c r="H2" s="716"/>
      <c r="I2" s="716"/>
      <c r="J2" s="717"/>
      <c r="K2" s="692"/>
      <c r="L2" s="692"/>
    </row>
    <row r="3" spans="1:13" s="180" customFormat="1" ht="22.5" customHeight="1">
      <c r="B3" s="715"/>
      <c r="C3" s="716"/>
      <c r="D3" s="716"/>
      <c r="E3" s="716"/>
      <c r="F3" s="716"/>
      <c r="G3" s="716"/>
      <c r="H3" s="716"/>
      <c r="I3" s="716"/>
      <c r="J3" s="717"/>
      <c r="K3" s="692"/>
      <c r="L3" s="692"/>
    </row>
    <row r="4" spans="1:13" s="180" customFormat="1" ht="22.5" customHeight="1">
      <c r="B4" s="715"/>
      <c r="C4" s="716"/>
      <c r="D4" s="716"/>
      <c r="E4" s="716"/>
      <c r="F4" s="716"/>
      <c r="G4" s="716"/>
      <c r="H4" s="716"/>
      <c r="I4" s="716"/>
      <c r="J4" s="717"/>
    </row>
    <row r="5" spans="1:13" s="180" customFormat="1" ht="22.5" customHeight="1">
      <c r="B5" s="715"/>
      <c r="C5" s="716"/>
      <c r="D5" s="716"/>
      <c r="E5" s="716"/>
      <c r="F5" s="716"/>
      <c r="G5" s="716"/>
      <c r="H5" s="716"/>
      <c r="I5" s="716"/>
      <c r="J5" s="717"/>
    </row>
    <row r="6" spans="1:13" s="180" customFormat="1" ht="15.75" customHeight="1">
      <c r="B6" s="718"/>
      <c r="C6" s="719"/>
      <c r="D6" s="719"/>
      <c r="E6" s="719"/>
      <c r="F6" s="719"/>
      <c r="G6" s="719"/>
      <c r="H6" s="719"/>
      <c r="I6" s="719"/>
      <c r="J6" s="720"/>
    </row>
    <row r="7" spans="1:13" s="180" customFormat="1" ht="15.75">
      <c r="A7" s="184"/>
      <c r="B7" s="185"/>
      <c r="C7" s="390" t="s">
        <v>133</v>
      </c>
      <c r="D7" s="693" t="str">
        <f>IF(DADOS!D14&lt;&gt;"",DADOS!D14," ")</f>
        <v>RUA PEDRO SEGURA ALDA</v>
      </c>
      <c r="E7" s="693"/>
      <c r="F7" s="693"/>
      <c r="G7" s="391" t="s">
        <v>137</v>
      </c>
      <c r="H7" s="694" t="str">
        <f>IF(DADOS!$D$20&lt;&gt;"",DADOS!$D$20," ")</f>
        <v xml:space="preserve"> </v>
      </c>
      <c r="I7" s="694"/>
      <c r="J7" s="283"/>
    </row>
    <row r="8" spans="1:13" s="180" customFormat="1" ht="15.75">
      <c r="A8" s="184"/>
      <c r="B8" s="185"/>
      <c r="C8" s="391" t="s">
        <v>150</v>
      </c>
      <c r="D8" s="726" t="str">
        <f>IF(DADOS!$D$16&lt;&gt;"",DADOS!$D$16," ")</f>
        <v>Altônia</v>
      </c>
      <c r="E8" s="726"/>
      <c r="F8" s="186"/>
      <c r="G8" s="391" t="s">
        <v>697</v>
      </c>
      <c r="H8" s="731" t="str">
        <f>IF('FOLHA FECHAMENTO'!K10&lt;&gt;"",'FOLHA FECHAMENTO'!K10," ")</f>
        <v>CONSTRUÇÃO</v>
      </c>
      <c r="I8" s="731"/>
      <c r="J8" s="284"/>
      <c r="K8" s="187"/>
      <c r="L8" s="187"/>
      <c r="M8" s="187"/>
    </row>
    <row r="9" spans="1:13" s="180" customFormat="1" ht="15.75">
      <c r="A9" s="184"/>
      <c r="B9" s="185"/>
      <c r="C9" s="391" t="s">
        <v>699</v>
      </c>
      <c r="D9" s="726" t="str">
        <f>IF(DADOS!D12&lt;&gt;"",DADOS!D12," ")</f>
        <v>Drenagem Urbarna e Reconstrução de pavimento</v>
      </c>
      <c r="E9" s="726"/>
      <c r="F9" s="726"/>
      <c r="G9" s="391" t="s">
        <v>701</v>
      </c>
      <c r="H9" s="729" t="str">
        <f>IF(DADOS!$D$24&lt;&gt;"",DADOS!$D$24," ")</f>
        <v>Simone Sbardelotto Valente</v>
      </c>
      <c r="I9" s="729"/>
      <c r="J9" s="730"/>
      <c r="K9" s="187"/>
      <c r="L9" s="187"/>
      <c r="M9" s="187"/>
    </row>
    <row r="10" spans="1:13" s="180" customFormat="1" ht="15.75">
      <c r="A10" s="184"/>
      <c r="B10" s="185"/>
      <c r="C10" s="391" t="s">
        <v>700</v>
      </c>
      <c r="D10" s="726" t="str">
        <f>IF(DADOS!M12&lt;&gt;"",DADOS!M12," ")</f>
        <v xml:space="preserve"> </v>
      </c>
      <c r="E10" s="726"/>
      <c r="F10" s="186"/>
      <c r="G10" s="390" t="s">
        <v>13</v>
      </c>
      <c r="H10" s="706">
        <f>IF(BDI!D26&lt;&gt;"",BDI!D26," ")</f>
        <v>0.27074805414876035</v>
      </c>
      <c r="I10" s="706"/>
      <c r="J10" s="285"/>
      <c r="K10" s="187"/>
      <c r="L10" s="187"/>
      <c r="M10" s="187"/>
    </row>
    <row r="11" spans="1:13" s="180" customFormat="1" ht="6" customHeight="1">
      <c r="A11" s="184"/>
      <c r="B11" s="188"/>
      <c r="C11" s="391"/>
      <c r="D11" s="189"/>
      <c r="E11" s="190"/>
      <c r="F11" s="190"/>
      <c r="G11" s="190"/>
      <c r="H11" s="190"/>
      <c r="I11" s="190"/>
      <c r="J11" s="191"/>
      <c r="K11" s="187"/>
      <c r="L11" s="187"/>
    </row>
    <row r="12" spans="1:13" s="193" customFormat="1" ht="18.75" customHeight="1">
      <c r="A12" s="192"/>
      <c r="B12" s="721" t="s">
        <v>140</v>
      </c>
      <c r="C12" s="700" t="s">
        <v>83</v>
      </c>
      <c r="D12" s="701"/>
      <c r="E12" s="702"/>
      <c r="F12" s="697" t="s">
        <v>14</v>
      </c>
      <c r="G12" s="698"/>
      <c r="H12" s="699"/>
      <c r="I12" s="727" t="s">
        <v>15</v>
      </c>
      <c r="J12" s="695" t="s">
        <v>16</v>
      </c>
      <c r="K12" s="187"/>
    </row>
    <row r="13" spans="1:13" s="193" customFormat="1" ht="15.75">
      <c r="A13" s="192"/>
      <c r="B13" s="722"/>
      <c r="C13" s="703"/>
      <c r="D13" s="704"/>
      <c r="E13" s="705"/>
      <c r="F13" s="194" t="s">
        <v>145</v>
      </c>
      <c r="G13" s="195" t="s">
        <v>146</v>
      </c>
      <c r="H13" s="196" t="s">
        <v>131</v>
      </c>
      <c r="I13" s="728"/>
      <c r="J13" s="696"/>
      <c r="K13" s="187"/>
    </row>
    <row r="14" spans="1:13" s="187" customFormat="1" ht="15.75" customHeight="1">
      <c r="A14" s="197"/>
      <c r="B14" s="198">
        <v>1</v>
      </c>
      <c r="C14" s="723" t="str">
        <f>IF($B14&lt;&gt;"",VLOOKUP($B14,PLANILHA_SINTÉTICA!$A:$L,3,0),"")</f>
        <v>SERVIÇOS PRELIMINARES</v>
      </c>
      <c r="D14" s="724"/>
      <c r="E14" s="725"/>
      <c r="F14" s="199">
        <f ca="1">IF($B14&lt;&gt;"",VLOOKUP($B14,PLANILHA_SINTÉTICA!$A:$L,9,0),"")</f>
        <v>2657.87</v>
      </c>
      <c r="G14" s="199">
        <f ca="1">IF($B14&lt;&gt;"",VLOOKUP($B14,PLANILHA_SINTÉTICA!$A:$L,10,0),"")</f>
        <v>4013.77</v>
      </c>
      <c r="H14" s="199">
        <f ca="1">IF($B14&lt;&gt;"",VLOOKUP($B14,PLANILHA_SINTÉTICA!$A:$L,12,0),"")</f>
        <v>6671.6399999999994</v>
      </c>
      <c r="I14" s="199">
        <f ca="1">IF($B14&lt;&gt;"",(1+$H$10)*$H14," ")</f>
        <v>8477.9735479810352</v>
      </c>
      <c r="J14" s="200">
        <f t="shared" ref="J14:J33" ca="1" si="0">IF($B14&lt;&gt;"",IF(OR($B14="",H14=0),0,$I14/$I$34),"")</f>
        <v>7.0577201597517361E-3</v>
      </c>
    </row>
    <row r="15" spans="1:13" s="187" customFormat="1" ht="15.75" customHeight="1">
      <c r="A15" s="197"/>
      <c r="B15" s="201">
        <v>2</v>
      </c>
      <c r="C15" s="707" t="str">
        <f>IF($B15&lt;&gt;"",VLOOKUP($B15,PLANILHA_SINTÉTICA!$A:$L,3,0),"")</f>
        <v>TERRAPLANAGEM</v>
      </c>
      <c r="D15" s="708"/>
      <c r="E15" s="709"/>
      <c r="F15" s="199">
        <f ca="1">IF($B15&lt;&gt;"",VLOOKUP($B15,PLANILHA_SINTÉTICA!$A:$L,9,0),"")</f>
        <v>2127.12</v>
      </c>
      <c r="G15" s="199">
        <f ca="1">IF($B15&lt;&gt;"",VLOOKUP($B15,PLANILHA_SINTÉTICA!$A:$L,10,0),"")</f>
        <v>2920.1</v>
      </c>
      <c r="H15" s="199">
        <f ca="1">IF($B15&lt;&gt;"",VLOOKUP($B15,PLANILHA_SINTÉTICA!$A:$L,12,0),"")</f>
        <v>5047.2199999999993</v>
      </c>
      <c r="I15" s="199">
        <f t="shared" ref="I15:I33" ca="1" si="1">IF($B15&lt;&gt;"",(1+$H$10)*$H15," ")</f>
        <v>6413.7449938607051</v>
      </c>
      <c r="J15" s="200">
        <f t="shared" ca="1" si="0"/>
        <v>5.3392968362654687E-3</v>
      </c>
    </row>
    <row r="16" spans="1:13" s="187" customFormat="1" ht="15.75" customHeight="1">
      <c r="A16" s="197"/>
      <c r="B16" s="201">
        <v>3</v>
      </c>
      <c r="C16" s="707" t="str">
        <f>IF($B16&lt;&gt;"",VLOOKUP($B16,PLANILHA_SINTÉTICA!$A:$L,3,0),"")</f>
        <v>DRENAGEM</v>
      </c>
      <c r="D16" s="708"/>
      <c r="E16" s="709"/>
      <c r="F16" s="199">
        <f>IF($B16&lt;&gt;"",VLOOKUP($B16,PLANILHA_SINTÉTICA!$A:$L,9,0),"")</f>
        <v>601377.91</v>
      </c>
      <c r="G16" s="199">
        <f>IF($B16&lt;&gt;"",VLOOKUP($B16,PLANILHA_SINTÉTICA!$A:$L,10,0),"")</f>
        <v>64103.67</v>
      </c>
      <c r="H16" s="199">
        <f>IF($B16&lt;&gt;"",VLOOKUP($B16,PLANILHA_SINTÉTICA!$A:$L,12,0),"")</f>
        <v>665481.58000000007</v>
      </c>
      <c r="I16" s="199">
        <f t="shared" si="1"/>
        <v>845659.42285684263</v>
      </c>
      <c r="J16" s="200">
        <f t="shared" ca="1" si="0"/>
        <v>0.70399223625816709</v>
      </c>
    </row>
    <row r="17" spans="1:10" s="187" customFormat="1" ht="15.75" customHeight="1">
      <c r="A17" s="197"/>
      <c r="B17" s="201">
        <v>4</v>
      </c>
      <c r="C17" s="707" t="str">
        <f>IF($B17&lt;&gt;"",VLOOKUP($B17,PLANILHA_SINTÉTICA!$A:$L,3,0),"")</f>
        <v>BASE / SUBASE</v>
      </c>
      <c r="D17" s="708"/>
      <c r="E17" s="709"/>
      <c r="F17" s="199">
        <f ca="1">IF($B17&lt;&gt;"",VLOOKUP($B17,PLANILHA_SINTÉTICA!$A:$L,9,0),"")</f>
        <v>49858.04</v>
      </c>
      <c r="G17" s="199">
        <f ca="1">IF($B17&lt;&gt;"",VLOOKUP($B17,PLANILHA_SINTÉTICA!$A:$L,10,0),"")</f>
        <v>7644.15</v>
      </c>
      <c r="H17" s="199">
        <f ca="1">IF($B17&lt;&gt;"",VLOOKUP($B17,PLANILHA_SINTÉTICA!$A:$L,12,0),"")</f>
        <v>57502.19</v>
      </c>
      <c r="I17" s="199">
        <f t="shared" ca="1" si="1"/>
        <v>73070.796051792306</v>
      </c>
      <c r="J17" s="200">
        <f t="shared" ca="1" si="0"/>
        <v>6.0829775826164882E-2</v>
      </c>
    </row>
    <row r="18" spans="1:10" s="187" customFormat="1" ht="15.75" customHeight="1">
      <c r="A18" s="197"/>
      <c r="B18" s="201">
        <v>5</v>
      </c>
      <c r="C18" s="707" t="str">
        <f>IF($B18&lt;&gt;"",VLOOKUP($B18,PLANILHA_SINTÉTICA!$A:$L,3,0),"")</f>
        <v>REVESTIEMTNO</v>
      </c>
      <c r="D18" s="708"/>
      <c r="E18" s="709"/>
      <c r="F18" s="199">
        <f>IF($B18&lt;&gt;"",VLOOKUP($B18,PLANILHA_SINTÉTICA!$A:$L,9,0),"")</f>
        <v>28921.94</v>
      </c>
      <c r="G18" s="199">
        <f>IF($B18&lt;&gt;"",VLOOKUP($B18,PLANILHA_SINTÉTICA!$A:$L,10,0),"")</f>
        <v>75731.490000000005</v>
      </c>
      <c r="H18" s="199">
        <f>IF($B18&lt;&gt;"",VLOOKUP($B18,PLANILHA_SINTÉTICA!$A:$L,12,0),"")</f>
        <v>104653.43000000001</v>
      </c>
      <c r="I18" s="199">
        <f t="shared" si="1"/>
        <v>132988.14253249351</v>
      </c>
      <c r="J18" s="200">
        <f t="shared" ca="1" si="0"/>
        <v>0.11070960404011115</v>
      </c>
    </row>
    <row r="19" spans="1:10" s="187" customFormat="1" ht="15.75" customHeight="1">
      <c r="A19" s="197"/>
      <c r="B19" s="201">
        <v>6</v>
      </c>
      <c r="C19" s="707" t="str">
        <f>IF($B19&lt;&gt;"",VLOOKUP($B19,PLANILHA_SINTÉTICA!$A:$L,3,0),"")</f>
        <v>SERVIÇO DE URBANIZAÇÃO E SINALIZAÇÃO</v>
      </c>
      <c r="D19" s="708"/>
      <c r="E19" s="709"/>
      <c r="F19" s="199">
        <f>IF($B19&lt;&gt;"",VLOOKUP($B19,PLANILHA_SINTÉTICA!$A:$L,9,0),"")</f>
        <v>28669.75</v>
      </c>
      <c r="G19" s="199">
        <f>IF($B19&lt;&gt;"",VLOOKUP($B19,PLANILHA_SINTÉTICA!$A:$L,10,0),"")</f>
        <v>0</v>
      </c>
      <c r="H19" s="199">
        <f>IF($B19&lt;&gt;"",VLOOKUP($B19,PLANILHA_SINTÉTICA!$A:$L,12,0),"")</f>
        <v>28669.75</v>
      </c>
      <c r="I19" s="199">
        <f t="shared" si="1"/>
        <v>36432.029025431424</v>
      </c>
      <c r="J19" s="200">
        <f t="shared" ca="1" si="0"/>
        <v>3.0328835571170259E-2</v>
      </c>
    </row>
    <row r="20" spans="1:10" s="187" customFormat="1" ht="15.75" customHeight="1">
      <c r="A20" s="197"/>
      <c r="B20" s="201">
        <v>7</v>
      </c>
      <c r="C20" s="707" t="str">
        <f>IF($B20&lt;&gt;"",VLOOKUP($B20,PLANILHA_SINTÉTICA!$A:$L,3,0),"")</f>
        <v>ENSAIOS</v>
      </c>
      <c r="D20" s="708"/>
      <c r="E20" s="709"/>
      <c r="F20" s="199">
        <f>IF($B20&lt;&gt;"",VLOOKUP($B20,PLANILHA_SINTÉTICA!$A:$L,9,0),"")</f>
        <v>0</v>
      </c>
      <c r="G20" s="199">
        <f>IF($B20&lt;&gt;"",VLOOKUP($B20,PLANILHA_SINTÉTICA!$A:$L,10,0),"")</f>
        <v>11066.76</v>
      </c>
      <c r="H20" s="199">
        <f>IF($B20&lt;&gt;"",VLOOKUP($B20,PLANILHA_SINTÉTICA!$A:$L,12,0),"")</f>
        <v>11066.76</v>
      </c>
      <c r="I20" s="199">
        <f t="shared" si="1"/>
        <v>14063.063735731335</v>
      </c>
      <c r="J20" s="200">
        <f t="shared" ca="1" si="0"/>
        <v>1.1707180716455642E-2</v>
      </c>
    </row>
    <row r="21" spans="1:10" s="187" customFormat="1" ht="15.75" customHeight="1">
      <c r="A21" s="197"/>
      <c r="B21" s="201">
        <v>8</v>
      </c>
      <c r="C21" s="707" t="str">
        <f>IF($B21&lt;&gt;"",VLOOKUP($B21,PLANILHA_SINTÉTICA!$A:$L,3,0),"")</f>
        <v>ADMINISTRAÇÃO LOCAL DE OBRA</v>
      </c>
      <c r="D21" s="708"/>
      <c r="E21" s="709"/>
      <c r="F21" s="199">
        <f>IF($B21&lt;&gt;"",VLOOKUP($B21,PLANILHA_SINTÉTICA!$A:$L,9,0),"")</f>
        <v>2051.4</v>
      </c>
      <c r="G21" s="199">
        <f>IF($B21&lt;&gt;"",VLOOKUP($B21,PLANILHA_SINTÉTICA!$A:$L,10,0),"")</f>
        <v>64152.79</v>
      </c>
      <c r="H21" s="199">
        <f>IF($B21&lt;&gt;"",VLOOKUP($B21,PLANILHA_SINTÉTICA!$A:$L,12,0),"")</f>
        <v>66204.19</v>
      </c>
      <c r="I21" s="199">
        <f t="shared" si="1"/>
        <v>84128.845618994819</v>
      </c>
      <c r="J21" s="200">
        <f t="shared" ca="1" si="0"/>
        <v>7.0035350591913584E-2</v>
      </c>
    </row>
    <row r="22" spans="1:10" s="187" customFormat="1" ht="15.75" customHeight="1">
      <c r="A22" s="197"/>
      <c r="B22" s="201"/>
      <c r="C22" s="707" t="str">
        <f>IF($B22&lt;&gt;"",VLOOKUP($B22,PLANILHA_SINTÉTICA!$A:$L,3,0),"")</f>
        <v/>
      </c>
      <c r="D22" s="708"/>
      <c r="E22" s="709"/>
      <c r="F22" s="199" t="str">
        <f>IF($B22&lt;&gt;"",VLOOKUP($B22,PLANILHA_SINTÉTICA!$A:$L,9,0),"")</f>
        <v/>
      </c>
      <c r="G22" s="199" t="str">
        <f>IF($B22&lt;&gt;"",VLOOKUP($B22,PLANILHA_SINTÉTICA!$A:$L,10,0),"")</f>
        <v/>
      </c>
      <c r="H22" s="199" t="str">
        <f>IF($B22&lt;&gt;"",VLOOKUP($B22,PLANILHA_SINTÉTICA!$A:$L,12,0),"")</f>
        <v/>
      </c>
      <c r="I22" s="199" t="str">
        <f t="shared" si="1"/>
        <v xml:space="preserve"> </v>
      </c>
      <c r="J22" s="200" t="str">
        <f t="shared" si="0"/>
        <v/>
      </c>
    </row>
    <row r="23" spans="1:10" s="187" customFormat="1" ht="15.75" customHeight="1">
      <c r="A23" s="197"/>
      <c r="B23" s="201"/>
      <c r="C23" s="707" t="str">
        <f>IF($B23&lt;&gt;"",VLOOKUP($B23,PLANILHA_SINTÉTICA!$A:$L,3,0),"")</f>
        <v/>
      </c>
      <c r="D23" s="708"/>
      <c r="E23" s="709"/>
      <c r="F23" s="199" t="str">
        <f>IF($B23&lt;&gt;"",VLOOKUP($B23,PLANILHA_SINTÉTICA!$A:$L,9,0),"")</f>
        <v/>
      </c>
      <c r="G23" s="199" t="str">
        <f>IF($B23&lt;&gt;"",VLOOKUP($B23,PLANILHA_SINTÉTICA!$A:$L,10,0),"")</f>
        <v/>
      </c>
      <c r="H23" s="199" t="str">
        <f>IF($B23&lt;&gt;"",VLOOKUP($B23,PLANILHA_SINTÉTICA!$A:$L,12,0),"")</f>
        <v/>
      </c>
      <c r="I23" s="199" t="str">
        <f t="shared" si="1"/>
        <v xml:space="preserve"> </v>
      </c>
      <c r="J23" s="200" t="str">
        <f t="shared" si="0"/>
        <v/>
      </c>
    </row>
    <row r="24" spans="1:10" s="187" customFormat="1" ht="15.75" customHeight="1">
      <c r="A24" s="197"/>
      <c r="B24" s="201"/>
      <c r="C24" s="707" t="str">
        <f>IF($B24&lt;&gt;"",VLOOKUP($B24,PLANILHA_SINTÉTICA!$A:$L,3,0),"")</f>
        <v/>
      </c>
      <c r="D24" s="708"/>
      <c r="E24" s="709"/>
      <c r="F24" s="199" t="str">
        <f>IF($B24&lt;&gt;"",VLOOKUP($B24,PLANILHA_SINTÉTICA!$A:$L,9,0),"")</f>
        <v/>
      </c>
      <c r="G24" s="199" t="str">
        <f>IF($B24&lt;&gt;"",VLOOKUP($B24,PLANILHA_SINTÉTICA!$A:$L,10,0),"")</f>
        <v/>
      </c>
      <c r="H24" s="199" t="str">
        <f>IF($B24&lt;&gt;"",VLOOKUP($B24,PLANILHA_SINTÉTICA!$A:$L,12,0),"")</f>
        <v/>
      </c>
      <c r="I24" s="199" t="str">
        <f t="shared" si="1"/>
        <v xml:space="preserve"> </v>
      </c>
      <c r="J24" s="200" t="str">
        <f t="shared" si="0"/>
        <v/>
      </c>
    </row>
    <row r="25" spans="1:10" s="187" customFormat="1" ht="15.75" customHeight="1">
      <c r="A25" s="197"/>
      <c r="B25" s="201"/>
      <c r="C25" s="707" t="str">
        <f>IF($B25&lt;&gt;"",VLOOKUP($B25,PLANILHA_SINTÉTICA!$A:$L,3,0),"")</f>
        <v/>
      </c>
      <c r="D25" s="708"/>
      <c r="E25" s="709"/>
      <c r="F25" s="199" t="str">
        <f>IF($B25&lt;&gt;"",VLOOKUP($B25,PLANILHA_SINTÉTICA!$A:$L,9,0),"")</f>
        <v/>
      </c>
      <c r="G25" s="199" t="str">
        <f>IF($B25&lt;&gt;"",VLOOKUP($B25,PLANILHA_SINTÉTICA!$A:$L,10,0),"")</f>
        <v/>
      </c>
      <c r="H25" s="199" t="str">
        <f>IF($B25&lt;&gt;"",VLOOKUP($B25,PLANILHA_SINTÉTICA!$A:$L,12,0),"")</f>
        <v/>
      </c>
      <c r="I25" s="199" t="str">
        <f t="shared" si="1"/>
        <v xml:space="preserve"> </v>
      </c>
      <c r="J25" s="200" t="str">
        <f t="shared" si="0"/>
        <v/>
      </c>
    </row>
    <row r="26" spans="1:10" s="187" customFormat="1" ht="15.75" customHeight="1">
      <c r="A26" s="197"/>
      <c r="B26" s="201"/>
      <c r="C26" s="707" t="str">
        <f>IF($B26&lt;&gt;"",VLOOKUP($B26,PLANILHA_SINTÉTICA!$A:$L,3,0),"")</f>
        <v/>
      </c>
      <c r="D26" s="708"/>
      <c r="E26" s="709"/>
      <c r="F26" s="199" t="str">
        <f>IF($B26&lt;&gt;"",VLOOKUP($B26,PLANILHA_SINTÉTICA!$A:$L,9,0),"")</f>
        <v/>
      </c>
      <c r="G26" s="199" t="str">
        <f>IF($B26&lt;&gt;"",VLOOKUP($B26,PLANILHA_SINTÉTICA!$A:$L,10,0),"")</f>
        <v/>
      </c>
      <c r="H26" s="199" t="str">
        <f>IF($B26&lt;&gt;"",VLOOKUP($B26,PLANILHA_SINTÉTICA!$A:$L,12,0),"")</f>
        <v/>
      </c>
      <c r="I26" s="199" t="str">
        <f t="shared" si="1"/>
        <v xml:space="preserve"> </v>
      </c>
      <c r="J26" s="200" t="str">
        <f t="shared" si="0"/>
        <v/>
      </c>
    </row>
    <row r="27" spans="1:10" s="187" customFormat="1" ht="15.75">
      <c r="A27" s="197"/>
      <c r="B27" s="201"/>
      <c r="C27" s="707" t="str">
        <f>IF($B27&lt;&gt;"",VLOOKUP($B27,PLANILHA_SINTÉTICA!$A:$L,3,0),"")</f>
        <v/>
      </c>
      <c r="D27" s="708"/>
      <c r="E27" s="709"/>
      <c r="F27" s="199" t="str">
        <f>IF($B27&lt;&gt;"",VLOOKUP($B27,PLANILHA_SINTÉTICA!$A:$L,9,0),"")</f>
        <v/>
      </c>
      <c r="G27" s="199" t="str">
        <f>IF($B27&lt;&gt;"",VLOOKUP($B27,PLANILHA_SINTÉTICA!$A:$L,10,0),"")</f>
        <v/>
      </c>
      <c r="H27" s="199" t="str">
        <f>IF($B27&lt;&gt;"",VLOOKUP($B27,PLANILHA_SINTÉTICA!$A:$L,12,0),"")</f>
        <v/>
      </c>
      <c r="I27" s="199" t="str">
        <f t="shared" si="1"/>
        <v xml:space="preserve"> </v>
      </c>
      <c r="J27" s="200" t="str">
        <f t="shared" si="0"/>
        <v/>
      </c>
    </row>
    <row r="28" spans="1:10" s="187" customFormat="1" ht="15.75">
      <c r="A28" s="197"/>
      <c r="B28" s="201"/>
      <c r="C28" s="707" t="str">
        <f>IF($B28&lt;&gt;"",VLOOKUP($B28,PLANILHA_SINTÉTICA!$A:$L,3,0),"")</f>
        <v/>
      </c>
      <c r="D28" s="708"/>
      <c r="E28" s="709"/>
      <c r="F28" s="199" t="str">
        <f>IF($B28&lt;&gt;"",VLOOKUP($B28,PLANILHA_SINTÉTICA!$A:$L,9,0),"")</f>
        <v/>
      </c>
      <c r="G28" s="199" t="str">
        <f>IF($B28&lt;&gt;"",VLOOKUP($B28,PLANILHA_SINTÉTICA!$A:$L,10,0),"")</f>
        <v/>
      </c>
      <c r="H28" s="199" t="str">
        <f>IF($B28&lt;&gt;"",VLOOKUP($B28,PLANILHA_SINTÉTICA!$A:$L,12,0),"")</f>
        <v/>
      </c>
      <c r="I28" s="199" t="str">
        <f t="shared" si="1"/>
        <v xml:space="preserve"> </v>
      </c>
      <c r="J28" s="200" t="str">
        <f t="shared" si="0"/>
        <v/>
      </c>
    </row>
    <row r="29" spans="1:10" s="187" customFormat="1" ht="15.75" customHeight="1">
      <c r="A29" s="197"/>
      <c r="B29" s="201"/>
      <c r="C29" s="707" t="str">
        <f>IF($B29&lt;&gt;"",VLOOKUP($B29,PLANILHA_SINTÉTICA!$A:$L,3,0),"")</f>
        <v/>
      </c>
      <c r="D29" s="708"/>
      <c r="E29" s="709"/>
      <c r="F29" s="199" t="str">
        <f>IF($B29&lt;&gt;"",VLOOKUP($B29,PLANILHA_SINTÉTICA!$A:$L,9,0),"")</f>
        <v/>
      </c>
      <c r="G29" s="199" t="str">
        <f>IF($B29&lt;&gt;"",VLOOKUP($B29,PLANILHA_SINTÉTICA!$A:$L,10,0),"")</f>
        <v/>
      </c>
      <c r="H29" s="199" t="str">
        <f>IF($B29&lt;&gt;"",VLOOKUP($B29,PLANILHA_SINTÉTICA!$A:$L,12,0),"")</f>
        <v/>
      </c>
      <c r="I29" s="199" t="str">
        <f t="shared" si="1"/>
        <v xml:space="preserve"> </v>
      </c>
      <c r="J29" s="200" t="str">
        <f t="shared" si="0"/>
        <v/>
      </c>
    </row>
    <row r="30" spans="1:10" s="187" customFormat="1" ht="15.75">
      <c r="A30" s="197"/>
      <c r="B30" s="201"/>
      <c r="C30" s="707" t="str">
        <f>IF($B30&lt;&gt;"",VLOOKUP($B30,PLANILHA_SINTÉTICA!$A:$L,3,0),"")</f>
        <v/>
      </c>
      <c r="D30" s="708"/>
      <c r="E30" s="709"/>
      <c r="F30" s="199" t="str">
        <f>IF($B30&lt;&gt;"",VLOOKUP($B30,PLANILHA_SINTÉTICA!$A:$L,9,0),"")</f>
        <v/>
      </c>
      <c r="G30" s="199" t="str">
        <f>IF($B30&lt;&gt;"",VLOOKUP($B30,PLANILHA_SINTÉTICA!$A:$L,10,0),"")</f>
        <v/>
      </c>
      <c r="H30" s="199" t="str">
        <f>IF($B30&lt;&gt;"",VLOOKUP($B30,PLANILHA_SINTÉTICA!$A:$L,12,0),"")</f>
        <v/>
      </c>
      <c r="I30" s="199" t="str">
        <f t="shared" si="1"/>
        <v xml:space="preserve"> </v>
      </c>
      <c r="J30" s="200" t="str">
        <f t="shared" si="0"/>
        <v/>
      </c>
    </row>
    <row r="31" spans="1:10" s="187" customFormat="1" ht="15.75" customHeight="1">
      <c r="A31" s="197"/>
      <c r="B31" s="201"/>
      <c r="C31" s="707" t="str">
        <f>IF($B31&lt;&gt;"",VLOOKUP($B31,PLANILHA_SINTÉTICA!$A:$L,3,0),"")</f>
        <v/>
      </c>
      <c r="D31" s="708"/>
      <c r="E31" s="709"/>
      <c r="F31" s="199" t="str">
        <f>IF($B31&lt;&gt;"",VLOOKUP($B31,PLANILHA_SINTÉTICA!$A:$L,9,0),"")</f>
        <v/>
      </c>
      <c r="G31" s="199" t="str">
        <f>IF($B31&lt;&gt;"",VLOOKUP($B31,PLANILHA_SINTÉTICA!$A:$L,10,0),"")</f>
        <v/>
      </c>
      <c r="H31" s="199" t="str">
        <f>IF($B31&lt;&gt;"",VLOOKUP($B31,PLANILHA_SINTÉTICA!$A:$L,12,0),"")</f>
        <v/>
      </c>
      <c r="I31" s="199" t="str">
        <f t="shared" si="1"/>
        <v xml:space="preserve"> </v>
      </c>
      <c r="J31" s="200" t="str">
        <f t="shared" si="0"/>
        <v/>
      </c>
    </row>
    <row r="32" spans="1:10" s="187" customFormat="1" ht="15.75" customHeight="1">
      <c r="A32" s="197"/>
      <c r="B32" s="201"/>
      <c r="C32" s="707" t="str">
        <f>IF($B32&lt;&gt;"",VLOOKUP($B32,PLANILHA_SINTÉTICA!$A:$L,3,0),"")</f>
        <v/>
      </c>
      <c r="D32" s="708"/>
      <c r="E32" s="709"/>
      <c r="F32" s="199" t="str">
        <f>IF($B32&lt;&gt;"",VLOOKUP($B32,PLANILHA_SINTÉTICA!$A:$L,9,0),"")</f>
        <v/>
      </c>
      <c r="G32" s="199" t="str">
        <f>IF($B32&lt;&gt;"",VLOOKUP($B32,PLANILHA_SINTÉTICA!$A:$L,10,0),"")</f>
        <v/>
      </c>
      <c r="H32" s="199" t="str">
        <f>IF($B32&lt;&gt;"",VLOOKUP($B32,PLANILHA_SINTÉTICA!$A:$L,12,0),"")</f>
        <v/>
      </c>
      <c r="I32" s="199" t="str">
        <f t="shared" si="1"/>
        <v xml:space="preserve"> </v>
      </c>
      <c r="J32" s="200" t="str">
        <f t="shared" si="0"/>
        <v/>
      </c>
    </row>
    <row r="33" spans="1:15" s="187" customFormat="1" ht="15.75" customHeight="1">
      <c r="A33" s="197"/>
      <c r="B33" s="201"/>
      <c r="C33" s="707" t="str">
        <f>IF($B33&lt;&gt;"",VLOOKUP($B33,PLANILHA_SINTÉTICA!$A:$L,3,0),"")</f>
        <v/>
      </c>
      <c r="D33" s="708"/>
      <c r="E33" s="709"/>
      <c r="F33" s="199" t="str">
        <f>IF($B33&lt;&gt;"",VLOOKUP($B33,PLANILHA_SINTÉTICA!$A:$L,9,0),"")</f>
        <v/>
      </c>
      <c r="G33" s="199" t="str">
        <f>IF($B33&lt;&gt;"",VLOOKUP($B33,PLANILHA_SINTÉTICA!$A:$L,10,0),"")</f>
        <v/>
      </c>
      <c r="H33" s="199" t="str">
        <f>IF($B33&lt;&gt;"",VLOOKUP($B33,PLANILHA_SINTÉTICA!$A:$L,12,0),"")</f>
        <v/>
      </c>
      <c r="I33" s="199" t="str">
        <f t="shared" si="1"/>
        <v xml:space="preserve"> </v>
      </c>
      <c r="J33" s="200" t="str">
        <f t="shared" si="0"/>
        <v/>
      </c>
    </row>
    <row r="34" spans="1:15" s="208" customFormat="1" ht="20.100000000000001" customHeight="1">
      <c r="A34" s="202"/>
      <c r="B34" s="203" t="s">
        <v>17</v>
      </c>
      <c r="C34" s="204"/>
      <c r="D34" s="204"/>
      <c r="E34" s="204"/>
      <c r="F34" s="205">
        <f ca="1">SUMIF(F14:F33,"&gt;0",F14:F33)</f>
        <v>715664.03</v>
      </c>
      <c r="G34" s="205">
        <f ca="1">SUMIF(G14:G33,"&gt;0",G14:G33)</f>
        <v>229632.73</v>
      </c>
      <c r="H34" s="205">
        <f ca="1">SUMIF(H14:H33,"&gt;0",H14:H33)</f>
        <v>945296.76000000024</v>
      </c>
      <c r="I34" s="206">
        <f ca="1">SUM(I14:I33)</f>
        <v>1201234.018363128</v>
      </c>
      <c r="J34" s="207">
        <f ca="1">SUM(J14:J33)</f>
        <v>0.99999999999999978</v>
      </c>
    </row>
    <row r="35" spans="1:15" s="187" customFormat="1" ht="20.100000000000001" customHeight="1">
      <c r="A35" s="209"/>
      <c r="B35" s="203" t="s">
        <v>18</v>
      </c>
      <c r="C35" s="204"/>
      <c r="D35" s="204"/>
      <c r="E35" s="204"/>
      <c r="F35" s="210">
        <f ca="1">IF(H34=0,0,F34/$H$34)</f>
        <v>0.7570786871204338</v>
      </c>
      <c r="G35" s="210">
        <f ca="1">IF(H34=0,0,G34/$H$34)</f>
        <v>0.24292131287956595</v>
      </c>
      <c r="H35" s="210">
        <f ca="1">F35+G35</f>
        <v>0.99999999999999978</v>
      </c>
      <c r="I35" s="211" t="s">
        <v>19</v>
      </c>
      <c r="J35" s="212" t="s">
        <v>19</v>
      </c>
    </row>
    <row r="36" spans="1:15" ht="9" customHeight="1">
      <c r="A36" s="213"/>
      <c r="B36" s="214"/>
      <c r="C36" s="215"/>
      <c r="D36" s="215"/>
      <c r="E36" s="215"/>
      <c r="F36" s="216"/>
      <c r="G36" s="216"/>
      <c r="H36" s="216"/>
      <c r="I36" s="216"/>
      <c r="J36" s="216"/>
    </row>
    <row r="37" spans="1:15" ht="15.75">
      <c r="A37" s="213"/>
      <c r="B37" s="711" t="s">
        <v>261</v>
      </c>
      <c r="C37" s="712"/>
      <c r="D37" s="712"/>
      <c r="E37" s="257">
        <f>IF('FOLHA FECHAMENTO'!F31&lt;&gt;"",'FOLHA FECHAMENTO'!F31," ")</f>
        <v>180</v>
      </c>
      <c r="F37" s="217"/>
      <c r="G37" s="218"/>
      <c r="H37" s="218"/>
      <c r="I37" s="218"/>
      <c r="J37" s="219"/>
    </row>
    <row r="38" spans="1:15" ht="15.75">
      <c r="A38" s="213"/>
      <c r="B38" s="220"/>
      <c r="C38" s="220"/>
      <c r="D38" s="220"/>
      <c r="E38" s="220"/>
      <c r="F38" s="220"/>
      <c r="G38" s="220"/>
      <c r="H38" s="220"/>
      <c r="I38" s="220"/>
      <c r="J38" s="220"/>
    </row>
    <row r="39" spans="1:15">
      <c r="B39" s="220"/>
      <c r="C39" s="220"/>
      <c r="D39" s="220"/>
      <c r="E39" s="220"/>
      <c r="F39" s="220"/>
      <c r="G39" s="220"/>
      <c r="H39" s="220"/>
      <c r="I39" s="220"/>
      <c r="J39" s="220"/>
    </row>
    <row r="40" spans="1:15">
      <c r="B40" s="220"/>
      <c r="C40" s="583"/>
      <c r="D40" s="583"/>
      <c r="E40" s="583"/>
      <c r="F40" s="220"/>
      <c r="G40" s="220"/>
      <c r="H40" s="220"/>
      <c r="I40" s="220"/>
      <c r="J40" s="220"/>
    </row>
    <row r="41" spans="1:15">
      <c r="B41" s="220"/>
      <c r="C41" s="584"/>
      <c r="D41" s="585"/>
      <c r="E41" s="584"/>
      <c r="F41" s="220"/>
      <c r="G41" s="220"/>
      <c r="H41" s="220"/>
      <c r="I41" s="220"/>
      <c r="J41" s="220"/>
    </row>
    <row r="42" spans="1:15" ht="15.75" customHeight="1">
      <c r="B42" s="220"/>
      <c r="C42" s="710" t="str">
        <f>IF(DADOS!$D$24&lt;&gt;"",DADOS!$D$24," ")</f>
        <v>Simone Sbardelotto Valente</v>
      </c>
      <c r="D42" s="710"/>
      <c r="E42" s="710"/>
      <c r="F42" s="220"/>
      <c r="G42" s="220"/>
      <c r="H42" s="220"/>
      <c r="I42" s="220"/>
      <c r="J42" s="220"/>
    </row>
    <row r="43" spans="1:15" ht="15.75">
      <c r="B43" s="220"/>
      <c r="C43" s="220"/>
      <c r="D43" s="221" t="s">
        <v>20</v>
      </c>
      <c r="E43" s="222"/>
      <c r="F43" s="220"/>
      <c r="G43" s="220"/>
      <c r="H43" s="220"/>
      <c r="I43" s="220"/>
      <c r="J43" s="220"/>
    </row>
    <row r="44" spans="1:15" ht="15.75">
      <c r="B44" s="220"/>
      <c r="C44" s="220"/>
      <c r="D44" s="221" t="s">
        <v>21</v>
      </c>
      <c r="E44" s="223"/>
      <c r="F44" s="220"/>
      <c r="G44" s="220"/>
      <c r="H44" s="220"/>
      <c r="I44" s="220"/>
      <c r="J44" s="220"/>
    </row>
    <row r="45" spans="1:15" ht="6" customHeight="1">
      <c r="B45" s="220"/>
      <c r="C45" s="220"/>
      <c r="D45" s="220"/>
      <c r="E45" s="220"/>
      <c r="F45" s="220"/>
      <c r="G45" s="220"/>
      <c r="H45" s="220"/>
      <c r="I45" s="220"/>
      <c r="J45" s="220"/>
    </row>
    <row r="46" spans="1:15">
      <c r="B46" s="220"/>
      <c r="C46" s="220"/>
      <c r="D46" s="220"/>
      <c r="E46" s="220"/>
      <c r="F46" s="220"/>
      <c r="G46" s="220"/>
      <c r="H46" s="220"/>
      <c r="I46" s="220"/>
      <c r="J46" s="220"/>
    </row>
    <row r="47" spans="1:15">
      <c r="B47" s="220"/>
      <c r="C47" s="220"/>
      <c r="D47" s="220"/>
      <c r="E47" s="220"/>
      <c r="F47" s="220"/>
      <c r="G47" s="220"/>
      <c r="H47" s="220"/>
      <c r="I47" s="220"/>
      <c r="J47" s="220"/>
    </row>
    <row r="48" spans="1:15" ht="15.75">
      <c r="B48" s="220"/>
      <c r="C48" s="220"/>
      <c r="D48" s="220"/>
      <c r="E48"/>
      <c r="F48"/>
      <c r="G48"/>
      <c r="H48"/>
      <c r="I48"/>
      <c r="J48"/>
      <c r="K48"/>
      <c r="L48"/>
      <c r="M48"/>
      <c r="N48"/>
      <c r="O48"/>
    </row>
    <row r="49" spans="2:15" ht="15.75">
      <c r="B49" s="220"/>
      <c r="C49" s="220"/>
      <c r="D49" s="220"/>
      <c r="E49"/>
      <c r="F49"/>
      <c r="G49"/>
      <c r="H49"/>
      <c r="I49"/>
      <c r="J49"/>
      <c r="K49"/>
      <c r="L49"/>
      <c r="M49"/>
      <c r="N49"/>
      <c r="O49"/>
    </row>
    <row r="50" spans="2:15" ht="15.75">
      <c r="B50" s="220"/>
      <c r="C50" s="220"/>
      <c r="D50" s="220"/>
      <c r="E50"/>
      <c r="F50"/>
      <c r="G50"/>
      <c r="H50"/>
      <c r="I50"/>
      <c r="J50"/>
      <c r="K50"/>
      <c r="L50"/>
      <c r="M50"/>
      <c r="N50"/>
      <c r="O50"/>
    </row>
    <row r="51" spans="2:15" ht="15.75">
      <c r="B51" s="220"/>
      <c r="C51" s="220"/>
      <c r="D51" s="220"/>
      <c r="E51"/>
      <c r="F51"/>
      <c r="G51"/>
      <c r="H51"/>
      <c r="I51"/>
      <c r="J51"/>
      <c r="K51"/>
      <c r="L51"/>
      <c r="M51"/>
      <c r="N51"/>
      <c r="O51"/>
    </row>
    <row r="52" spans="2:15" ht="15.75">
      <c r="E52"/>
      <c r="F52"/>
      <c r="G52"/>
      <c r="H52"/>
      <c r="I52"/>
      <c r="J52"/>
      <c r="K52"/>
      <c r="L52"/>
      <c r="M52"/>
      <c r="N52"/>
      <c r="O52"/>
    </row>
    <row r="53" spans="2:15" ht="15.75">
      <c r="E53"/>
      <c r="F53"/>
      <c r="G53"/>
      <c r="H53"/>
      <c r="I53"/>
      <c r="J53"/>
      <c r="K53"/>
      <c r="L53"/>
      <c r="M53"/>
      <c r="N53"/>
      <c r="O53"/>
    </row>
    <row r="54" spans="2:15" ht="15.75">
      <c r="E54"/>
      <c r="F54"/>
      <c r="G54"/>
      <c r="H54"/>
      <c r="I54"/>
      <c r="J54"/>
      <c r="K54"/>
      <c r="L54"/>
      <c r="M54"/>
      <c r="N54"/>
      <c r="O54"/>
    </row>
  </sheetData>
  <mergeCells count="38">
    <mergeCell ref="E1:J1"/>
    <mergeCell ref="B2:J6"/>
    <mergeCell ref="B12:B13"/>
    <mergeCell ref="C14:E14"/>
    <mergeCell ref="D9:F9"/>
    <mergeCell ref="D10:E10"/>
    <mergeCell ref="I12:I13"/>
    <mergeCell ref="H9:J9"/>
    <mergeCell ref="H8:I8"/>
    <mergeCell ref="D8:E8"/>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C29:E29"/>
    <mergeCell ref="C31:E31"/>
    <mergeCell ref="C30:E30"/>
    <mergeCell ref="C42:E42"/>
    <mergeCell ref="B37:D37"/>
    <mergeCell ref="C32:E32"/>
    <mergeCell ref="C33:E33"/>
    <mergeCell ref="K2:L3"/>
    <mergeCell ref="D7:F7"/>
    <mergeCell ref="H7:I7"/>
    <mergeCell ref="J12:J13"/>
    <mergeCell ref="F12:H12"/>
    <mergeCell ref="C12:E13"/>
    <mergeCell ref="H10:I10"/>
  </mergeCells>
  <conditionalFormatting sqref="B37">
    <cfRule type="cellIs" dxfId="133" priority="3" operator="equal">
      <formula>"PREENCHER PRAZO NA FOLHA DE FECHAMENTO!"</formula>
    </cfRule>
  </conditionalFormatting>
  <conditionalFormatting sqref="J34">
    <cfRule type="cellIs" dxfId="132" priority="1" operator="greaterThan">
      <formula>1</formula>
    </cfRule>
    <cfRule type="cellIs" dxfId="131" priority="2" operator="lessThan">
      <formula>1</formula>
    </cfRule>
  </conditionalFormatting>
  <printOptions horizontalCentered="1" verticalCentered="1"/>
  <pageMargins left="0.25" right="0.25" top="0.75" bottom="0.75" header="0.3" footer="0.3"/>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AK1117"/>
  <sheetViews>
    <sheetView zoomScale="85" zoomScaleNormal="85" zoomScaleSheetLayoutView="85" workbookViewId="0">
      <pane ySplit="8" topLeftCell="A9" activePane="bottomLeft" state="frozen"/>
      <selection activeCell="D37" sqref="D37"/>
      <selection pane="bottomLeft" activeCell="K10" sqref="K10"/>
    </sheetView>
  </sheetViews>
  <sheetFormatPr defaultColWidth="10.42578125" defaultRowHeight="15"/>
  <cols>
    <col min="1" max="1" width="6.85546875" style="119" customWidth="1"/>
    <col min="2" max="2" width="10.7109375" style="252" customWidth="1"/>
    <col min="3" max="3" width="79.7109375" style="116" customWidth="1"/>
    <col min="4" max="4" width="10.7109375" style="113" customWidth="1"/>
    <col min="5" max="5" width="10.7109375" style="114" customWidth="1"/>
    <col min="6" max="6" width="13.7109375" style="120" customWidth="1"/>
    <col min="7" max="7" width="13.7109375" style="118" customWidth="1"/>
    <col min="8" max="8" width="13.7109375" style="120" customWidth="1"/>
    <col min="9" max="9" width="19.85546875" style="120" bestFit="1" customWidth="1"/>
    <col min="10" max="10" width="15.28515625" style="120" bestFit="1" customWidth="1"/>
    <col min="11" max="11" width="13.7109375" style="120" customWidth="1"/>
    <col min="12" max="12" width="14.7109375" style="115" bestFit="1" customWidth="1"/>
    <col min="13" max="13" width="2.28515625" style="112" customWidth="1"/>
    <col min="14" max="19" width="10.42578125" style="113" customWidth="1"/>
    <col min="20" max="20" width="11.85546875" style="113" bestFit="1" customWidth="1"/>
    <col min="21" max="21" width="11" style="113" bestFit="1" customWidth="1"/>
    <col min="22" max="22" width="7.140625" style="112" bestFit="1" customWidth="1"/>
    <col min="23" max="23" width="12.140625" style="112" customWidth="1"/>
    <col min="24" max="24" width="15.85546875" style="112" customWidth="1"/>
    <col min="25" max="35" width="10.42578125" style="112" customWidth="1"/>
    <col min="36" max="16384" width="10.42578125" style="112"/>
  </cols>
  <sheetData>
    <row r="1" spans="1:37" s="122" customFormat="1" ht="12.75" customHeight="1">
      <c r="A1" s="521"/>
      <c r="B1" s="522"/>
      <c r="C1" s="523"/>
      <c r="D1" s="470" t="s">
        <v>12045</v>
      </c>
      <c r="E1" s="524"/>
      <c r="F1" s="524"/>
      <c r="G1" s="524"/>
      <c r="H1" s="524"/>
      <c r="I1" s="524"/>
      <c r="J1" s="525"/>
      <c r="K1" s="525"/>
      <c r="L1" s="526"/>
      <c r="N1" s="436"/>
      <c r="O1" s="436"/>
      <c r="P1" s="436"/>
      <c r="Q1" s="436"/>
      <c r="R1" s="436"/>
      <c r="S1" s="436"/>
      <c r="T1" s="436"/>
      <c r="U1" s="436"/>
    </row>
    <row r="2" spans="1:37" s="122" customFormat="1" ht="12.75">
      <c r="A2" s="527"/>
      <c r="B2" s="522"/>
      <c r="C2" s="389" t="s">
        <v>5753</v>
      </c>
      <c r="D2" s="528"/>
      <c r="E2" s="529"/>
      <c r="F2" s="374"/>
      <c r="G2" s="374"/>
      <c r="H2" s="374"/>
      <c r="I2" s="374" t="s">
        <v>132</v>
      </c>
      <c r="J2" s="530" t="str">
        <f>IF('FOLHA FECHAMENTO'!K12&lt;&gt;"",'FOLHA FECHAMENTO'!K12," ")</f>
        <v>24992786-2</v>
      </c>
      <c r="K2" s="739"/>
      <c r="L2" s="739"/>
      <c r="N2" s="436"/>
      <c r="O2" s="436"/>
      <c r="P2" s="436"/>
      <c r="Q2" s="436"/>
      <c r="R2" s="436"/>
      <c r="S2" s="436"/>
      <c r="T2" s="436"/>
      <c r="U2" s="436"/>
    </row>
    <row r="3" spans="1:37" s="125" customFormat="1" ht="12.75" customHeight="1">
      <c r="A3" s="531"/>
      <c r="B3" s="522"/>
      <c r="C3" s="414" t="s">
        <v>5754</v>
      </c>
      <c r="D3" s="532" t="s">
        <v>133</v>
      </c>
      <c r="E3" s="739" t="str">
        <f>IF(DADOS!D14&lt;&gt;"",DADOS!D14," ")</f>
        <v>RUA PEDRO SEGURA ALDA</v>
      </c>
      <c r="F3" s="739"/>
      <c r="G3" s="739"/>
      <c r="H3" s="739"/>
      <c r="I3" s="374" t="s">
        <v>80</v>
      </c>
      <c r="J3" s="533" t="str">
        <f>IF(DADOS!M12&lt;&gt;"",DADOS!M12," ")</f>
        <v xml:space="preserve"> </v>
      </c>
      <c r="K3" s="745"/>
      <c r="L3" s="745"/>
      <c r="N3" s="124"/>
      <c r="O3" s="124"/>
      <c r="P3" s="124"/>
      <c r="Q3" s="124"/>
      <c r="R3" s="124"/>
      <c r="S3" s="124"/>
      <c r="T3" s="124"/>
      <c r="U3" s="124"/>
      <c r="W3" s="735" t="s">
        <v>4330</v>
      </c>
    </row>
    <row r="4" spans="1:37" s="122" customFormat="1" ht="12.75" customHeight="1">
      <c r="A4" s="527"/>
      <c r="B4" s="522"/>
      <c r="C4" s="414"/>
      <c r="D4" s="532" t="s">
        <v>135</v>
      </c>
      <c r="E4" s="741" t="str">
        <f>IF(DADOS!$D$16&lt;&gt;"",DADOS!$D$16," ")</f>
        <v>Altônia</v>
      </c>
      <c r="F4" s="741"/>
      <c r="G4" s="741"/>
      <c r="H4" s="534"/>
      <c r="I4" s="374" t="s">
        <v>697</v>
      </c>
      <c r="J4" s="533" t="str">
        <f>IF('FOLHA FECHAMENTO'!K10&lt;&gt;"",'FOLHA FECHAMENTO'!K10," ")</f>
        <v>CONSTRUÇÃO</v>
      </c>
      <c r="K4" s="746"/>
      <c r="L4" s="746"/>
      <c r="N4" s="436"/>
      <c r="O4" s="436"/>
      <c r="P4" s="436"/>
      <c r="Q4" s="436"/>
      <c r="R4" s="436"/>
      <c r="S4" s="436"/>
      <c r="T4" s="732" t="s">
        <v>4334</v>
      </c>
      <c r="U4" s="733"/>
      <c r="W4" s="735"/>
      <c r="X4" s="125"/>
    </row>
    <row r="5" spans="1:37" s="122" customFormat="1" ht="12" customHeight="1">
      <c r="A5" s="527"/>
      <c r="B5" s="522"/>
      <c r="C5" s="375" t="s">
        <v>12044</v>
      </c>
      <c r="D5" s="740" t="s">
        <v>136</v>
      </c>
      <c r="E5" s="740"/>
      <c r="F5" s="744" t="str">
        <f>IF('FOLHA FECHAMENTO'!C15&lt;&gt;"",'FOLHA FECHAMENTO'!C15," ")</f>
        <v xml:space="preserve"> </v>
      </c>
      <c r="G5" s="744"/>
      <c r="H5" s="744"/>
      <c r="I5" s="535" t="s">
        <v>130</v>
      </c>
      <c r="J5" s="536">
        <f>IF(DADOS!D30&lt;&gt;"",DADOS!D30," ")</f>
        <v>1720260262149</v>
      </c>
      <c r="K5" s="747"/>
      <c r="L5" s="747"/>
      <c r="N5" s="444"/>
      <c r="O5" s="445" t="str">
        <f>((2+$W$5)-COLUMNS(O$7:$T$7))/2&amp;"ª"</f>
        <v>1ª</v>
      </c>
      <c r="P5" s="446"/>
      <c r="Q5" s="447" t="str">
        <f>((2+$W$5)-COLUMNS(Q$7:$T$7))/2&amp;"ª"</f>
        <v>2ª</v>
      </c>
      <c r="R5" s="448"/>
      <c r="S5" s="449" t="str">
        <f>((2+$W$5)-COLUMNS(S$7:$T$7))/2&amp;"ª"</f>
        <v>3ª</v>
      </c>
      <c r="T5" s="736" t="s">
        <v>4327</v>
      </c>
      <c r="U5" s="737"/>
      <c r="W5" s="454">
        <f>COLUMNS($S7:$X7)</f>
        <v>6</v>
      </c>
      <c r="X5" s="125"/>
    </row>
    <row r="6" spans="1:37" s="122" customFormat="1">
      <c r="A6" s="527"/>
      <c r="B6" s="522"/>
      <c r="C6" s="537" t="str">
        <f>IF(DADOS!D12&lt;&gt;"",DADOS!D12," ")</f>
        <v>Drenagem Urbarna e Reconstrução de pavimento</v>
      </c>
      <c r="D6" s="742" t="s">
        <v>138</v>
      </c>
      <c r="E6" s="742"/>
      <c r="F6" s="743" t="str">
        <f>IF(DADOS!D24&lt;&gt;"",DADOS!D24," ")</f>
        <v>Simone Sbardelotto Valente</v>
      </c>
      <c r="G6" s="743"/>
      <c r="H6" s="743"/>
      <c r="I6" s="538" t="s">
        <v>139</v>
      </c>
      <c r="J6" s="539" t="str">
        <f>IF(DADOS!D28&lt;&gt;"",DADOS!D28," ")</f>
        <v>CREA-96476/D-PR</v>
      </c>
      <c r="K6" s="743"/>
      <c r="L6" s="743"/>
      <c r="N6" s="736" t="s">
        <v>4328</v>
      </c>
      <c r="O6" s="737"/>
      <c r="P6" s="736" t="s">
        <v>4328</v>
      </c>
      <c r="Q6" s="737"/>
      <c r="R6" s="736" t="s">
        <v>4328</v>
      </c>
      <c r="S6" s="738"/>
      <c r="T6" s="459" t="s">
        <v>4333</v>
      </c>
      <c r="U6" s="450" t="s">
        <v>4329</v>
      </c>
      <c r="X6" s="125"/>
    </row>
    <row r="7" spans="1:37" s="122" customFormat="1">
      <c r="A7" s="123"/>
      <c r="B7" s="251"/>
      <c r="C7" s="126"/>
      <c r="D7" s="124"/>
      <c r="E7" s="127"/>
      <c r="F7" s="117"/>
      <c r="G7" s="117"/>
      <c r="H7" s="117"/>
      <c r="I7" s="117"/>
      <c r="J7" s="117"/>
      <c r="K7" s="117"/>
      <c r="L7" s="128"/>
      <c r="N7" s="451" t="s">
        <v>137</v>
      </c>
      <c r="O7" s="458" t="s">
        <v>4332</v>
      </c>
      <c r="P7" s="452" t="s">
        <v>137</v>
      </c>
      <c r="Q7" s="458" t="s">
        <v>4332</v>
      </c>
      <c r="R7" s="452" t="s">
        <v>137</v>
      </c>
      <c r="S7" s="458" t="s">
        <v>4332</v>
      </c>
      <c r="T7" s="453" t="s">
        <v>137</v>
      </c>
      <c r="U7" s="460" t="str">
        <f>HLOOKUP(T6,$N$5:$T$8,3)</f>
        <v>xx/xx/xxxx</v>
      </c>
      <c r="X7" s="734" t="s">
        <v>5750</v>
      </c>
    </row>
    <row r="8" spans="1:37" s="122" customFormat="1" ht="25.5">
      <c r="A8" s="354" t="s">
        <v>140</v>
      </c>
      <c r="B8" s="355" t="s">
        <v>141</v>
      </c>
      <c r="C8" s="356" t="s">
        <v>142</v>
      </c>
      <c r="D8" s="356" t="s">
        <v>143</v>
      </c>
      <c r="E8" s="357" t="s">
        <v>144</v>
      </c>
      <c r="F8" s="357" t="s">
        <v>145</v>
      </c>
      <c r="G8" s="357" t="s">
        <v>146</v>
      </c>
      <c r="H8" s="357" t="s">
        <v>147</v>
      </c>
      <c r="I8" s="357" t="s">
        <v>145</v>
      </c>
      <c r="J8" s="357" t="s">
        <v>146</v>
      </c>
      <c r="K8" s="357" t="s">
        <v>273</v>
      </c>
      <c r="L8" s="358" t="s">
        <v>286</v>
      </c>
      <c r="N8" s="437" t="s">
        <v>4325</v>
      </c>
      <c r="O8" s="437" t="s">
        <v>4326</v>
      </c>
      <c r="P8" s="437" t="s">
        <v>4325</v>
      </c>
      <c r="Q8" s="437" t="s">
        <v>4326</v>
      </c>
      <c r="R8" s="437" t="s">
        <v>4325</v>
      </c>
      <c r="S8" s="437" t="s">
        <v>4326</v>
      </c>
      <c r="T8" s="437" t="s">
        <v>4325</v>
      </c>
      <c r="U8" s="437" t="s">
        <v>4326</v>
      </c>
      <c r="W8" s="457" t="s">
        <v>4331</v>
      </c>
      <c r="X8" s="734"/>
    </row>
    <row r="9" spans="1:37" s="237" customFormat="1" ht="15" customHeight="1">
      <c r="A9" s="480">
        <v>1</v>
      </c>
      <c r="B9" s="481"/>
      <c r="C9" s="482" t="s">
        <v>177</v>
      </c>
      <c r="D9" s="483"/>
      <c r="E9" s="484"/>
      <c r="F9" s="485"/>
      <c r="G9" s="486"/>
      <c r="H9" s="486"/>
      <c r="I9" s="487">
        <f ca="1">TRUNC(SUMIF(I10:I12,"&gt;0",I10:I10),2)</f>
        <v>2657.87</v>
      </c>
      <c r="J9" s="487">
        <f ca="1">TRUNC(SUMIF(J10:J12,"&gt;0",J10:J10),2)</f>
        <v>4013.77</v>
      </c>
      <c r="K9" s="488"/>
      <c r="L9" s="487">
        <f ca="1">SUMIF(I9:J9,"&gt;0",I9:J9)</f>
        <v>6671.6399999999994</v>
      </c>
      <c r="N9" s="353"/>
      <c r="O9" s="353"/>
      <c r="P9" s="353"/>
      <c r="Q9" s="353"/>
      <c r="R9" s="353"/>
      <c r="S9" s="353"/>
      <c r="T9" s="353"/>
      <c r="U9" s="353"/>
      <c r="V9" s="353"/>
      <c r="W9" s="353"/>
      <c r="X9" s="353"/>
      <c r="AJ9" s="238"/>
      <c r="AK9" s="238"/>
    </row>
    <row r="10" spans="1:37" s="237" customFormat="1" ht="30">
      <c r="A10" s="366" t="s">
        <v>278</v>
      </c>
      <c r="B10" s="404">
        <v>103689</v>
      </c>
      <c r="C10" s="368" t="str">
        <f>IF($B10="","",IFERROR(VLOOKUP($B10,SERVIÇOS!$B:$G,2,0),IFERROR(VLOOKUP($B10,'COMPOSIÇÕES COMPLEMENTARES '!$C:$K,2,0),"")))</f>
        <v>FORNECIMENTO E INSTALAÇÃO DE PLACA DE OBRA COM CHAPA GALVANIZADA E ESTRUTURA DE MADEIRA. AF_03/2022_PS</v>
      </c>
      <c r="D10" s="369" t="str">
        <f>IF($B10="","",IFERROR(VLOOKUP($B10,SERVIÇOS!$B:$G,3,0),IFERROR(VLOOKUP($B10,'COMPOSIÇÕES COMPLEMENTARES '!$C:$K,3,0),"")))</f>
        <v>M2</v>
      </c>
      <c r="E10" s="370">
        <f>2.4*1.2</f>
        <v>2.88</v>
      </c>
      <c r="F10" s="371">
        <f>IF($B10="","",IFERROR(VLOOKUP($B10,SERVIÇOS!$B:$G,4,0),IFERROR(VLOOKUP($B10,'COMPOSIÇÕES COMPLEMENTARES '!$C:$K,6,0),"")))</f>
        <v>432.65</v>
      </c>
      <c r="G10" s="371">
        <f>IF($B10="","",IFERROR(VLOOKUP($B10,SERVIÇOS!$B:$G,5,0),IFERROR(VLOOKUP($B10,'COMPOSIÇÕES COMPLEMENTARES '!$C:$K,7,0),"")))</f>
        <v>34.22</v>
      </c>
      <c r="H10" s="371">
        <f>IF(E10="","",F10+G10)</f>
        <v>466.87</v>
      </c>
      <c r="I10" s="371">
        <f>IF(E10="","",TRUNC((E10*F10),2))</f>
        <v>1246.03</v>
      </c>
      <c r="J10" s="371">
        <f>IF(E10="","",TRUNC((E10*G10),2))</f>
        <v>98.55</v>
      </c>
      <c r="K10" s="371">
        <f>IF(E10="","",TRUNC((E10*H10),2))</f>
        <v>1344.58</v>
      </c>
      <c r="L10" s="372"/>
      <c r="N10" s="438"/>
      <c r="O10" s="439" t="str">
        <f t="shared" ref="O10" si="0">IF(OR(N10="",$K10=""),"",(N10/$E10)*$K10)</f>
        <v/>
      </c>
      <c r="P10" s="438"/>
      <c r="Q10" s="440" t="str">
        <f t="shared" ref="Q10" si="1">IF(OR(P10="",$K10=""),"",(P10/$E10)*$K10)</f>
        <v/>
      </c>
      <c r="R10" s="438"/>
      <c r="S10" s="440" t="str">
        <f t="shared" ref="S10" si="2">IF(OR(R10="",$K10=""),"",(R10/$E10)*$K10)</f>
        <v/>
      </c>
      <c r="T10" s="442">
        <f ca="1">SUMIF($N$8:S$9,"QUANT.",N10:S10)</f>
        <v>0</v>
      </c>
      <c r="U10" s="443">
        <f ca="1">SUMIF($N$8:$S$9,"CUSTO",N10:S10)</f>
        <v>0</v>
      </c>
      <c r="V10" s="455" t="str">
        <f ca="1">IF(U10=0,"MEDIR",IF(K10-U10=0,"OK",IF(K10-U10&gt;0,"MEDIR","ALERTA!")))</f>
        <v>MEDIR</v>
      </c>
      <c r="W10" s="456">
        <f ca="1">IF(T10="",0,E10-T10)</f>
        <v>2.88</v>
      </c>
      <c r="X10" s="456">
        <f t="shared" ref="X10" ca="1" si="3">IF(U10="",0,K10-U10)</f>
        <v>1344.58</v>
      </c>
      <c r="AJ10" s="238">
        <f>B10-AK10</f>
        <v>103689</v>
      </c>
      <c r="AK10" s="238">
        <v>0</v>
      </c>
    </row>
    <row r="11" spans="1:37" s="237" customFormat="1" ht="15" customHeight="1">
      <c r="A11" s="366" t="s">
        <v>280</v>
      </c>
      <c r="B11" s="367" t="s">
        <v>5747</v>
      </c>
      <c r="C11" s="368" t="str">
        <f>IF($B11="","",IFERROR(VLOOKUP($B11,SERVIÇOS!$B:$G,2,0),IFERROR(VLOOKUP($B11,'COMPOSIÇÕES COMPLEMENTARES '!$C:$K,2,0),"")))</f>
        <v>Demolição mecânica de pavimento . AF - 08-2025</v>
      </c>
      <c r="D11" s="369" t="str">
        <f>IF($B11="","",IFERROR(VLOOKUP($B11,SERVIÇOS!$B:$G,3,0),IFERROR(VLOOKUP($B11,'COMPOSIÇÕES COMPLEMENTARES '!$C:$K,3,0),"")))</f>
        <v>M3</v>
      </c>
      <c r="E11" s="370">
        <v>65</v>
      </c>
      <c r="F11" s="371">
        <f>IF($B11="","",IFERROR(VLOOKUP($B11,SERVIÇOS!$B:$G,4,0),IFERROR(VLOOKUP($B11,'COMPOSIÇÕES COMPLEMENTARES '!$C:$K,6,0),"")))</f>
        <v>0</v>
      </c>
      <c r="G11" s="371">
        <f>IF($B11="","",IFERROR(VLOOKUP($B11,SERVIÇOS!$B:$G,5,0),IFERROR(VLOOKUP($B11,'COMPOSIÇÕES COMPLEMENTARES '!$C:$K,7,0),"")))</f>
        <v>16.66</v>
      </c>
      <c r="H11" s="371">
        <f t="shared" ref="H11:H44" si="4">IF(E11="","",F11+G11)</f>
        <v>16.66</v>
      </c>
      <c r="I11" s="371">
        <f>IF(E11="","",TRUNC((E11*F11),2))</f>
        <v>0</v>
      </c>
      <c r="J11" s="371">
        <f>IF(E11="","",TRUNC((E11*G11),2))</f>
        <v>1082.9000000000001</v>
      </c>
      <c r="K11" s="371">
        <f>IF(E11="","",TRUNC((E11*H11),2))</f>
        <v>1082.9000000000001</v>
      </c>
      <c r="L11" s="371"/>
      <c r="N11" s="438"/>
      <c r="O11" s="439" t="str">
        <f t="shared" ref="O11:O67" si="5">IF(OR(N11="",$K11=""),"",(N11/$E11)*$K11)</f>
        <v/>
      </c>
      <c r="P11" s="438"/>
      <c r="Q11" s="440" t="str">
        <f t="shared" ref="Q11:Q67" si="6">IF(OR(P11="",$K11=""),"",(P11/$E11)*$K11)</f>
        <v/>
      </c>
      <c r="R11" s="438"/>
      <c r="S11" s="441" t="str">
        <f t="shared" ref="S11:S67" si="7">IF(OR(R11="",$K11=""),"",(R11/$E11)*$K11)</f>
        <v/>
      </c>
      <c r="T11" s="442">
        <f ca="1">SUMIF($N$8:S$9,"QUANT.",N11:S11)</f>
        <v>0</v>
      </c>
      <c r="U11" s="443">
        <f t="shared" ref="U11:U65" ca="1" si="8">SUMIF($N$8:$S$9,"CUSTO",N11:S11)</f>
        <v>0</v>
      </c>
      <c r="V11" s="455" t="str">
        <f t="shared" ref="V11:V66" ca="1" si="9">IF(B11&lt;&gt;"",IF(U11=0,"MEDIR",IF(K11-U11=0,"OK",IF(K11-U11&gt;0,"MEDIR","ALERTA!"))),"")</f>
        <v>MEDIR</v>
      </c>
      <c r="W11" s="456">
        <f t="shared" ref="W11:W67" ca="1" si="10">IF(T11="",0,E11-T11)</f>
        <v>65</v>
      </c>
      <c r="X11" s="456">
        <f t="shared" ref="X11:X67" ca="1" si="11">IF(U11="",0,K11-U11)</f>
        <v>1082.9000000000001</v>
      </c>
      <c r="AJ11" s="238" t="e">
        <f>B11-AK11</f>
        <v>#VALUE!</v>
      </c>
      <c r="AK11" s="238">
        <v>0</v>
      </c>
    </row>
    <row r="12" spans="1:37" s="237" customFormat="1" ht="15" customHeight="1">
      <c r="A12" s="366" t="s">
        <v>12060</v>
      </c>
      <c r="B12" s="367">
        <v>97624</v>
      </c>
      <c r="C12" s="368" t="str">
        <f>IF($B12="","",IFERROR(VLOOKUP($B12,SERVIÇOS!$B:$G,2,0),IFERROR(VLOOKUP($B12,'COMPOSIÇÕES COMPLEMENTARES '!$C:$K,2,0),"")))</f>
        <v>DEMOLIÇÃO DE ALVENARIA DE TIJOLO MACIÇO, DE FORMA MANUAL, SEM REAPROVEITAMENTO. AF_09/2023</v>
      </c>
      <c r="D12" s="369" t="str">
        <f>IF($B12="","",IFERROR(VLOOKUP($B12,SERVIÇOS!$B:$G,3,0),IFERROR(VLOOKUP($B12,'COMPOSIÇÕES COMPLEMENTARES '!$C:$K,3,0),"")))</f>
        <v>M3</v>
      </c>
      <c r="E12" s="370">
        <v>32</v>
      </c>
      <c r="F12" s="371">
        <f>IF($B12="","",IFERROR(VLOOKUP($B12,SERVIÇOS!$B:$G,4,0),IFERROR(VLOOKUP($B12,'COMPOSIÇÕES COMPLEMENTARES '!$C:$K,6,0),"")))</f>
        <v>44.11999999999999</v>
      </c>
      <c r="G12" s="371">
        <f>IF($B12="","",IFERROR(VLOOKUP($B12,SERVIÇOS!$B:$G,5,0),IFERROR(VLOOKUP($B12,'COMPOSIÇÕES COMPLEMENTARES '!$C:$K,7,0),"")))</f>
        <v>88.51</v>
      </c>
      <c r="H12" s="371">
        <f t="shared" ref="H12" si="12">IF(E12="","",F12+G12)</f>
        <v>132.63</v>
      </c>
      <c r="I12" s="371">
        <f t="shared" ref="I12" si="13">IF(E12="","",TRUNC((E12*F12),2))</f>
        <v>1411.84</v>
      </c>
      <c r="J12" s="371">
        <f t="shared" ref="J12" si="14">IF(E12="","",TRUNC((E12*G12),2))</f>
        <v>2832.32</v>
      </c>
      <c r="K12" s="371">
        <f t="shared" ref="K12" si="15">IF(E12="","",TRUNC((E12*H12),2))</f>
        <v>4244.16</v>
      </c>
      <c r="L12" s="371"/>
      <c r="N12" s="438"/>
      <c r="O12" s="439"/>
      <c r="P12" s="438"/>
      <c r="Q12" s="440"/>
      <c r="R12" s="438"/>
      <c r="S12" s="441"/>
      <c r="T12" s="442"/>
      <c r="U12" s="443"/>
      <c r="V12" s="455"/>
      <c r="W12" s="456"/>
      <c r="X12" s="456"/>
      <c r="AJ12" s="595"/>
      <c r="AK12" s="595"/>
    </row>
    <row r="13" spans="1:37" s="490" customFormat="1" ht="15" customHeight="1">
      <c r="A13" s="480">
        <v>2</v>
      </c>
      <c r="B13" s="481"/>
      <c r="C13" s="482" t="s">
        <v>12062</v>
      </c>
      <c r="D13" s="483"/>
      <c r="E13" s="484"/>
      <c r="F13" s="485"/>
      <c r="G13" s="486"/>
      <c r="H13" s="486"/>
      <c r="I13" s="487">
        <f ca="1">TRUNC(SUMIF(I14:I15,"&gt;0",I14:I14),2)</f>
        <v>2127.12</v>
      </c>
      <c r="J13" s="487">
        <f ca="1">TRUNC(SUMIF(J14:J15,"&gt;0",J14:J14),2)</f>
        <v>2920.1</v>
      </c>
      <c r="K13" s="489"/>
      <c r="L13" s="487">
        <f ca="1">SUMIF(I13:J13,"&gt;0",I13:J13)</f>
        <v>5047.2199999999993</v>
      </c>
      <c r="N13" s="488"/>
      <c r="O13" s="488"/>
      <c r="P13" s="488"/>
      <c r="Q13" s="488"/>
      <c r="R13" s="488"/>
      <c r="S13" s="488"/>
      <c r="T13" s="488"/>
      <c r="U13" s="488"/>
      <c r="V13" s="488"/>
      <c r="W13" s="488"/>
      <c r="X13" s="488"/>
      <c r="AJ13" s="491"/>
      <c r="AK13" s="491"/>
    </row>
    <row r="14" spans="1:37" s="237" customFormat="1">
      <c r="A14" s="366" t="s">
        <v>281</v>
      </c>
      <c r="B14" s="404" t="s">
        <v>12067</v>
      </c>
      <c r="C14" s="368" t="str">
        <f>IF($B14="","",IFERROR(VLOOKUP($B14,SERVIÇOS!$B:$G,2,0),IFERROR(VLOOKUP($B14,'COMPOSIÇÕES COMPLEMENTARES '!$C:$K,2,0),"")))</f>
        <v>REMOÇÃO CAMADA SUPERFICIAL  DER - 41100 AF -08-2025</v>
      </c>
      <c r="D14" s="369" t="str">
        <f>IF($B14="","",IFERROR(VLOOKUP($B14,SERVIÇOS!$B:$G,3,0),IFERROR(VLOOKUP($B14,'COMPOSIÇÕES COMPLEMENTARES '!$C:$K,3,0),"")))</f>
        <v>M3</v>
      </c>
      <c r="E14" s="370">
        <v>267.89999999999998</v>
      </c>
      <c r="F14" s="371">
        <f>IF($B14="","",IFERROR(VLOOKUP($B14,SERVIÇOS!$B:$G,4,0),IFERROR(VLOOKUP($B14,'COMPOSIÇÕES COMPLEMENTARES '!$C:$K,6,0),"")))</f>
        <v>0</v>
      </c>
      <c r="G14" s="371">
        <f>IF($B14="","",IFERROR(VLOOKUP($B14,SERVIÇOS!$B:$G,5,0),IFERROR(VLOOKUP($B14,'COMPOSIÇÕES COMPLEMENTARES '!$C:$K,7,0),"")))</f>
        <v>9.61</v>
      </c>
      <c r="H14" s="371">
        <f t="shared" si="4"/>
        <v>9.61</v>
      </c>
      <c r="I14" s="371">
        <f>IF(E14="","",TRUNC((E14*F14),2))</f>
        <v>0</v>
      </c>
      <c r="J14" s="371">
        <f>IF(E14="","",TRUNC((E14*G14),2))</f>
        <v>2574.5100000000002</v>
      </c>
      <c r="K14" s="371">
        <f>IF(E14="","",TRUNC((E14*H14),2))</f>
        <v>2574.5100000000002</v>
      </c>
      <c r="L14" s="371"/>
      <c r="N14" s="438"/>
      <c r="O14" s="439" t="str">
        <f t="shared" si="5"/>
        <v/>
      </c>
      <c r="P14" s="438"/>
      <c r="Q14" s="440" t="str">
        <f t="shared" si="6"/>
        <v/>
      </c>
      <c r="R14" s="438"/>
      <c r="S14" s="441" t="str">
        <f t="shared" si="7"/>
        <v/>
      </c>
      <c r="T14" s="442">
        <f ca="1">SUMIF($N$8:S$9,"QUANT.",N14:S14)</f>
        <v>0</v>
      </c>
      <c r="U14" s="443">
        <f t="shared" ca="1" si="8"/>
        <v>0</v>
      </c>
      <c r="V14" s="455" t="str">
        <f t="shared" ca="1" si="9"/>
        <v>MEDIR</v>
      </c>
      <c r="W14" s="456">
        <f t="shared" ca="1" si="10"/>
        <v>267.89999999999998</v>
      </c>
      <c r="X14" s="456">
        <f t="shared" ca="1" si="11"/>
        <v>2574.5100000000002</v>
      </c>
      <c r="AJ14" s="238" t="e">
        <f>B14-AK14</f>
        <v>#VALUE!</v>
      </c>
      <c r="AK14" s="238">
        <v>0</v>
      </c>
    </row>
    <row r="15" spans="1:37" s="237" customFormat="1" ht="45">
      <c r="A15" s="366" t="s">
        <v>12207</v>
      </c>
      <c r="B15" s="404">
        <v>100974</v>
      </c>
      <c r="C15" s="368" t="str">
        <f>IF($B15="","",IFERROR(VLOOKUP($B15,SERVIÇOS!$B:$G,2,0),IFERROR(VLOOKUP($B15,'COMPOSIÇÕES COMPLEMENTARES '!$C:$K,2,0),"")))</f>
        <v>CARGA, MANOBRA E DESCARGA DE SOLOS E MATERIAIS GRANULARES EM CAMINHÃO BASCULANTE 10 M³ - CARGA COM PÁ CARREGADEIRA (CAÇAMBA DE 1,7 A 2,8 M³ / 128 HP) E DESCARGA LIVRE (UNIDADE: M3). AF_07/2020</v>
      </c>
      <c r="D15" s="369" t="str">
        <f>IF($B15="","",IFERROR(VLOOKUP($B15,SERVIÇOS!$B:$G,3,0),IFERROR(VLOOKUP($B15,'COMPOSIÇÕES COMPLEMENTARES '!$C:$K,3,0),"")))</f>
        <v>M3</v>
      </c>
      <c r="E15" s="370">
        <f>E14</f>
        <v>267.89999999999998</v>
      </c>
      <c r="F15" s="371">
        <f>IF($B15="","",IFERROR(VLOOKUP($B15,SERVIÇOS!$B:$G,4,0),IFERROR(VLOOKUP($B15,'COMPOSIÇÕES COMPLEMENTARES '!$C:$K,6,0),"")))</f>
        <v>7.94</v>
      </c>
      <c r="G15" s="371">
        <f>IF($B15="","",IFERROR(VLOOKUP($B15,SERVIÇOS!$B:$G,5,0),IFERROR(VLOOKUP($B15,'COMPOSIÇÕES COMPLEMENTARES '!$C:$K,7,0),"")))</f>
        <v>1.29</v>
      </c>
      <c r="H15" s="371">
        <f t="shared" ref="H15" si="16">IF(E15="","",F15+G15)</f>
        <v>9.23</v>
      </c>
      <c r="I15" s="371">
        <f>IF(E15="","",TRUNC((E15*F15),2))</f>
        <v>2127.12</v>
      </c>
      <c r="J15" s="371">
        <f>IF(E15="","",TRUNC((E15*G15),2))</f>
        <v>345.59</v>
      </c>
      <c r="K15" s="371">
        <f>IF(E15="","",TRUNC((E15*H15),2))</f>
        <v>2472.71</v>
      </c>
      <c r="L15" s="371"/>
      <c r="N15" s="438"/>
      <c r="O15" s="439" t="str">
        <f t="shared" ref="O15" si="17">IF(OR(N15="",$K15=""),"",(N15/$E15)*$K15)</f>
        <v/>
      </c>
      <c r="P15" s="438"/>
      <c r="Q15" s="440" t="str">
        <f t="shared" ref="Q15" si="18">IF(OR(P15="",$K15=""),"",(P15/$E15)*$K15)</f>
        <v/>
      </c>
      <c r="R15" s="438"/>
      <c r="S15" s="441" t="str">
        <f t="shared" ref="S15" si="19">IF(OR(R15="",$K15=""),"",(R15/$E15)*$K15)</f>
        <v/>
      </c>
      <c r="T15" s="442">
        <f ca="1">SUMIF($N$8:S$9,"QUANT.",N15:S15)</f>
        <v>0</v>
      </c>
      <c r="U15" s="443">
        <f t="shared" ref="U15" ca="1" si="20">SUMIF($N$8:$S$9,"CUSTO",N15:S15)</f>
        <v>0</v>
      </c>
      <c r="V15" s="455" t="str">
        <f t="shared" ref="V15" ca="1" si="21">IF(B15&lt;&gt;"",IF(U15=0,"MEDIR",IF(K15-U15=0,"OK",IF(K15-U15&gt;0,"MEDIR","ALERTA!"))),"")</f>
        <v>MEDIR</v>
      </c>
      <c r="W15" s="456">
        <f t="shared" ref="W15" ca="1" si="22">IF(T15="",0,E15-T15)</f>
        <v>267.89999999999998</v>
      </c>
      <c r="X15" s="456">
        <f t="shared" ref="X15" ca="1" si="23">IF(U15="",0,K15-U15)</f>
        <v>2472.71</v>
      </c>
      <c r="AJ15" s="238">
        <f>B15-AK15</f>
        <v>100973</v>
      </c>
      <c r="AK15" s="238">
        <v>1</v>
      </c>
    </row>
    <row r="16" spans="1:37" s="490" customFormat="1" ht="15" customHeight="1">
      <c r="A16" s="359">
        <v>3</v>
      </c>
      <c r="B16" s="360"/>
      <c r="C16" s="361" t="s">
        <v>12063</v>
      </c>
      <c r="D16" s="362"/>
      <c r="E16" s="363"/>
      <c r="F16" s="364"/>
      <c r="G16" s="365"/>
      <c r="H16" s="365"/>
      <c r="I16" s="352">
        <f>TRUNC(SUMIF(I17:I27,"&gt;0",I17:I27),2)</f>
        <v>601377.91</v>
      </c>
      <c r="J16" s="352">
        <f>TRUNC(SUMIF(J17:J27,"&gt;0",J17:J27),2)</f>
        <v>64103.67</v>
      </c>
      <c r="K16" s="373"/>
      <c r="L16" s="352">
        <f>SUMIF(I16:J16,"&gt;0",I16:J16)</f>
        <v>665481.58000000007</v>
      </c>
      <c r="N16" s="353"/>
      <c r="O16" s="353"/>
      <c r="P16" s="353"/>
      <c r="Q16" s="353"/>
      <c r="R16" s="353"/>
      <c r="S16" s="353"/>
      <c r="T16" s="353"/>
      <c r="U16" s="353"/>
      <c r="V16" s="353"/>
      <c r="W16" s="353"/>
      <c r="X16" s="353"/>
      <c r="AJ16" s="491"/>
      <c r="AK16" s="491"/>
    </row>
    <row r="17" spans="1:37" s="237" customFormat="1" ht="15" customHeight="1">
      <c r="A17" s="366" t="s">
        <v>5749</v>
      </c>
      <c r="B17" s="404" t="s">
        <v>12068</v>
      </c>
      <c r="C17" s="368" t="str">
        <f>IF($B17="","",IFERROR(VLOOKUP($B17,SERVIÇOS!$B:$G,2,0),IFERROR(VLOOKUP($B17,'COMPOSIÇÕES COMPLEMENTARES '!$C:$K,2,0),"")))</f>
        <v>ESCAVAÇÃOD E BUEIROS EM 1° CATEGORIA</v>
      </c>
      <c r="D17" s="369" t="str">
        <f>IF($B17="","",IFERROR(VLOOKUP($B17,SERVIÇOS!$B:$G,3,0),IFERROR(VLOOKUP($B17,'COMPOSIÇÕES COMPLEMENTARES '!$C:$K,3,0),"")))</f>
        <v>m3</v>
      </c>
      <c r="E17" s="370">
        <v>1649.15</v>
      </c>
      <c r="F17" s="371">
        <f>IF($B17="","",IFERROR(VLOOKUP($B17,SERVIÇOS!$B:$G,4,0),IFERROR(VLOOKUP($B17,'COMPOSIÇÕES COMPLEMENTARES '!$C:$K,6,0),"")))</f>
        <v>0</v>
      </c>
      <c r="G17" s="371">
        <f>IF($B17="","",IFERROR(VLOOKUP($B17,SERVIÇOS!$B:$G,5,0),IFERROR(VLOOKUP($B17,'COMPOSIÇÕES COMPLEMENTARES '!$C:$K,7,0),"")))</f>
        <v>8.91</v>
      </c>
      <c r="H17" s="371">
        <f t="shared" ref="H17" si="24">IF(E17="","",F17+G17)</f>
        <v>8.91</v>
      </c>
      <c r="I17" s="371">
        <f t="shared" ref="I17" si="25">IF(E17="","",TRUNC((E17*F17),2))</f>
        <v>0</v>
      </c>
      <c r="J17" s="371">
        <f t="shared" ref="J17" si="26">IF(E17="","",TRUNC((E17*G17),2))</f>
        <v>14693.92</v>
      </c>
      <c r="K17" s="371">
        <f t="shared" ref="K17" si="27">IF(E17="","",TRUNC((E17*H17),2))</f>
        <v>14693.92</v>
      </c>
      <c r="L17" s="371"/>
      <c r="N17" s="438"/>
      <c r="O17" s="439" t="str">
        <f t="shared" ref="O17" si="28">IF(OR(N17="",$K17=""),"",(N17/$E17)*$K17)</f>
        <v/>
      </c>
      <c r="P17" s="438"/>
      <c r="Q17" s="440" t="str">
        <f t="shared" ref="Q17" si="29">IF(OR(P17="",$K17=""),"",(P17/$E17)*$K17)</f>
        <v/>
      </c>
      <c r="R17" s="438"/>
      <c r="S17" s="441" t="str">
        <f t="shared" ref="S17" si="30">IF(OR(R17="",$K17=""),"",(R17/$E17)*$K17)</f>
        <v/>
      </c>
      <c r="T17" s="442">
        <f ca="1">SUMIF($N$8:S$9,"QUANT.",N17:S17)</f>
        <v>0</v>
      </c>
      <c r="U17" s="443">
        <f t="shared" ref="U17" ca="1" si="31">SUMIF($N$8:$S$9,"CUSTO",N17:S17)</f>
        <v>0</v>
      </c>
      <c r="V17" s="455" t="str">
        <f t="shared" ref="V17" ca="1" si="32">IF(B17&lt;&gt;"",IF(U17=0,"MEDIR",IF(K17-U17=0,"OK",IF(K17-U17&gt;0,"MEDIR","ALERTA!"))),"")</f>
        <v>MEDIR</v>
      </c>
      <c r="W17" s="456">
        <f t="shared" ref="W17" ca="1" si="33">IF(T17="",0,E17-T17)</f>
        <v>1649.15</v>
      </c>
      <c r="X17" s="456">
        <f t="shared" ref="X17" ca="1" si="34">IF(U17="",0,K17-U17)</f>
        <v>14693.92</v>
      </c>
      <c r="AJ17" s="238" t="e">
        <f>B17-AK17</f>
        <v>#VALUE!</v>
      </c>
      <c r="AK17" s="238">
        <v>0</v>
      </c>
    </row>
    <row r="18" spans="1:37" s="237" customFormat="1" ht="15" customHeight="1">
      <c r="A18" s="366" t="s">
        <v>12100</v>
      </c>
      <c r="B18" s="404" t="s">
        <v>12069</v>
      </c>
      <c r="C18" s="368" t="str">
        <f>IF($B18="","",IFERROR(VLOOKUP($B18,SERVIÇOS!$B:$G,2,0),IFERROR(VLOOKUP($B18,'COMPOSIÇÕES COMPLEMENTARES '!$C:$K,2,0),"")))</f>
        <v>GABIAO TIPO CAIXA 2X1X,05 - NBR 6894</v>
      </c>
      <c r="D18" s="369" t="str">
        <f>IF($B18="","",IFERROR(VLOOKUP($B18,SERVIÇOS!$B:$G,3,0),IFERROR(VLOOKUP($B18,'COMPOSIÇÕES COMPLEMENTARES '!$C:$K,3,0),"")))</f>
        <v>m3</v>
      </c>
      <c r="E18" s="370">
        <f>(64.35*3*2)+(64.35*2)</f>
        <v>514.79999999999995</v>
      </c>
      <c r="F18" s="371">
        <f>IF($B18="","",IFERROR(VLOOKUP($B18,SERVIÇOS!$B:$G,4,0),IFERROR(VLOOKUP($B18,'COMPOSIÇÕES COMPLEMENTARES '!$C:$K,6,0),"")))</f>
        <v>683.12</v>
      </c>
      <c r="G18" s="371">
        <f>IF($B18="","",IFERROR(VLOOKUP($B18,SERVIÇOS!$B:$G,5,0),IFERROR(VLOOKUP($B18,'COMPOSIÇÕES COMPLEMENTARES '!$C:$K,7,0),"")))</f>
        <v>0</v>
      </c>
      <c r="H18" s="371">
        <f t="shared" ref="H18" si="35">IF(E18="","",F18+G18)</f>
        <v>683.12</v>
      </c>
      <c r="I18" s="371">
        <f t="shared" ref="I18" si="36">IF(E18="","",TRUNC((E18*F18),2))</f>
        <v>351670.17</v>
      </c>
      <c r="J18" s="371">
        <f t="shared" ref="J18" si="37">IF(E18="","",TRUNC((E18*G18),2))</f>
        <v>0</v>
      </c>
      <c r="K18" s="371">
        <f t="shared" ref="K18" si="38">IF(E18="","",TRUNC((E18*H18),2))</f>
        <v>351670.17</v>
      </c>
      <c r="L18" s="371"/>
      <c r="N18" s="438"/>
      <c r="O18" s="439"/>
      <c r="P18" s="438"/>
      <c r="Q18" s="440"/>
      <c r="R18" s="438"/>
      <c r="S18" s="441"/>
      <c r="T18" s="442"/>
      <c r="U18" s="443"/>
      <c r="V18" s="455"/>
      <c r="W18" s="456"/>
      <c r="X18" s="456"/>
      <c r="AJ18" s="620"/>
      <c r="AK18" s="620"/>
    </row>
    <row r="19" spans="1:37" s="237" customFormat="1" ht="15" customHeight="1">
      <c r="A19" s="366" t="s">
        <v>12101</v>
      </c>
      <c r="B19" s="404" t="s">
        <v>12073</v>
      </c>
      <c r="C19" s="368" t="str">
        <f>IF($B19="","",IFERROR(VLOOKUP($B19,SERVIÇOS!$B:$G,2,0),IFERROR(VLOOKUP($B19,'COMPOSIÇÕES COMPLEMENTARES '!$C:$K,2,0),"")))</f>
        <v>REATERRO E APILOAMENTO MECANICO</v>
      </c>
      <c r="D19" s="369" t="str">
        <f>IF($B19="","",IFERROR(VLOOKUP($B19,SERVIÇOS!$B:$G,3,0),IFERROR(VLOOKUP($B19,'COMPOSIÇÕES COMPLEMENTARES '!$C:$K,3,0),"")))</f>
        <v>m3</v>
      </c>
      <c r="E19" s="370">
        <v>466.22</v>
      </c>
      <c r="F19" s="371">
        <f>IF($B19="","",IFERROR(VLOOKUP($B19,SERVIÇOS!$B:$G,4,0),IFERROR(VLOOKUP($B19,'COMPOSIÇÕES COMPLEMENTARES '!$C:$K,6,0),"")))</f>
        <v>0</v>
      </c>
      <c r="G19" s="371">
        <f>IF($B19="","",IFERROR(VLOOKUP($B19,SERVIÇOS!$B:$G,5,0),IFERROR(VLOOKUP($B19,'COMPOSIÇÕES COMPLEMENTARES '!$C:$K,7,0),"")))</f>
        <v>27.15</v>
      </c>
      <c r="H19" s="371">
        <f t="shared" ref="H19:H26" si="39">IF(E19="","",F19+G19)</f>
        <v>27.15</v>
      </c>
      <c r="I19" s="371">
        <f t="shared" ref="I19:I26" si="40">IF(E19="","",TRUNC((E19*F19),2))</f>
        <v>0</v>
      </c>
      <c r="J19" s="371">
        <f t="shared" ref="J19:J26" si="41">IF(E19="","",TRUNC((E19*G19),2))</f>
        <v>12657.87</v>
      </c>
      <c r="K19" s="371">
        <f t="shared" ref="K19:K26" si="42">IF(E19="","",TRUNC((E19*H19),2))</f>
        <v>12657.87</v>
      </c>
      <c r="L19" s="371"/>
      <c r="N19" s="438"/>
      <c r="O19" s="439" t="str">
        <f t="shared" ref="O19:O26" si="43">IF(OR(N19="",$K19=""),"",(N19/$E19)*$K19)</f>
        <v/>
      </c>
      <c r="P19" s="438"/>
      <c r="Q19" s="440" t="str">
        <f t="shared" ref="Q19:Q26" si="44">IF(OR(P19="",$K19=""),"",(P19/$E19)*$K19)</f>
        <v/>
      </c>
      <c r="R19" s="438"/>
      <c r="S19" s="441" t="str">
        <f t="shared" ref="S19:S26" si="45">IF(OR(R19="",$K19=""),"",(R19/$E19)*$K19)</f>
        <v/>
      </c>
      <c r="T19" s="442">
        <f ca="1">SUMIF($N$8:S$9,"QUANT.",N19:S19)</f>
        <v>0</v>
      </c>
      <c r="U19" s="443">
        <f t="shared" ref="U19:U26" ca="1" si="46">SUMIF($N$8:$S$9,"CUSTO",N19:S19)</f>
        <v>0</v>
      </c>
      <c r="V19" s="455" t="str">
        <f t="shared" ref="V19:V26" ca="1" si="47">IF(B19&lt;&gt;"",IF(U19=0,"MEDIR",IF(K19-U19=0,"OK",IF(K19-U19&gt;0,"MEDIR","ALERTA!"))),"")</f>
        <v>MEDIR</v>
      </c>
      <c r="W19" s="456">
        <f t="shared" ref="W19:W26" ca="1" si="48">IF(T19="",0,E19-T19)</f>
        <v>466.22</v>
      </c>
      <c r="X19" s="456">
        <f t="shared" ref="X19:X26" ca="1" si="49">IF(U19="",0,K19-U19)</f>
        <v>12657.87</v>
      </c>
      <c r="AJ19" s="238" t="e">
        <f>B19-AK19</f>
        <v>#VALUE!</v>
      </c>
      <c r="AK19" s="238">
        <v>0</v>
      </c>
    </row>
    <row r="20" spans="1:37" s="237" customFormat="1" ht="15" customHeight="1">
      <c r="A20" s="366" t="s">
        <v>12102</v>
      </c>
      <c r="B20" s="404" t="s">
        <v>12074</v>
      </c>
      <c r="C20" s="368" t="str">
        <f>IF($B20="","",IFERROR(VLOOKUP($B20,SERVIÇOS!$B:$G,2,0),IFERROR(VLOOKUP($B20,'COMPOSIÇÕES COMPLEMENTARES '!$C:$K,2,0),"")))</f>
        <v>REATERRO SEM APILOAMENTO</v>
      </c>
      <c r="D20" s="369" t="str">
        <f>IF($B20="","",IFERROR(VLOOKUP($B20,SERVIÇOS!$B:$G,3,0),IFERROR(VLOOKUP($B20,'COMPOSIÇÕES COMPLEMENTARES '!$C:$K,3,0),"")))</f>
        <v>m3</v>
      </c>
      <c r="E20" s="370">
        <v>1087.8499999999999</v>
      </c>
      <c r="F20" s="371">
        <f>IF($B20="","",IFERROR(VLOOKUP($B20,SERVIÇOS!$B:$G,4,0),IFERROR(VLOOKUP($B20,'COMPOSIÇÕES COMPLEMENTARES '!$C:$K,6,0),"")))</f>
        <v>0</v>
      </c>
      <c r="G20" s="371">
        <f>IF($B20="","",IFERROR(VLOOKUP($B20,SERVIÇOS!$B:$G,5,0),IFERROR(VLOOKUP($B20,'COMPOSIÇÕES COMPLEMENTARES '!$C:$K,7,0),"")))</f>
        <v>13.58</v>
      </c>
      <c r="H20" s="371">
        <f t="shared" si="39"/>
        <v>13.58</v>
      </c>
      <c r="I20" s="371">
        <f t="shared" si="40"/>
        <v>0</v>
      </c>
      <c r="J20" s="371">
        <f t="shared" si="41"/>
        <v>14773</v>
      </c>
      <c r="K20" s="371">
        <f t="shared" si="42"/>
        <v>14773</v>
      </c>
      <c r="L20" s="371"/>
      <c r="N20" s="438"/>
      <c r="O20" s="439" t="str">
        <f t="shared" si="43"/>
        <v/>
      </c>
      <c r="P20" s="438"/>
      <c r="Q20" s="440" t="str">
        <f t="shared" si="44"/>
        <v/>
      </c>
      <c r="R20" s="438"/>
      <c r="S20" s="441" t="str">
        <f t="shared" si="45"/>
        <v/>
      </c>
      <c r="T20" s="442">
        <f ca="1">SUMIF($N$8:S$9,"QUANT.",N20:S20)</f>
        <v>0</v>
      </c>
      <c r="U20" s="443">
        <f t="shared" ca="1" si="46"/>
        <v>0</v>
      </c>
      <c r="V20" s="455" t="str">
        <f t="shared" ca="1" si="47"/>
        <v>MEDIR</v>
      </c>
      <c r="W20" s="456">
        <f t="shared" ca="1" si="48"/>
        <v>1087.8499999999999</v>
      </c>
      <c r="X20" s="456">
        <f t="shared" ca="1" si="49"/>
        <v>14773</v>
      </c>
      <c r="AJ20" s="238"/>
      <c r="AK20" s="238"/>
    </row>
    <row r="21" spans="1:37" s="237" customFormat="1" ht="15" customHeight="1">
      <c r="A21" s="366" t="s">
        <v>12103</v>
      </c>
      <c r="B21" s="404" t="s">
        <v>12075</v>
      </c>
      <c r="C21" s="368" t="str">
        <f>IF($B21="","",IFERROR(VLOOKUP($B21,SERVIÇOS!$B:$G,2,0),IFERROR(VLOOKUP($B21,'COMPOSIÇÕES COMPLEMENTARES '!$C:$K,2,0),"")))</f>
        <v>CORPO DE BSTC 0,60M  SEM BERÇO  E SEM ARMADURA  - PS-1</v>
      </c>
      <c r="D21" s="369" t="str">
        <f>IF($B21="","",IFERROR(VLOOKUP($B21,SERVIÇOS!$B:$G,3,0),IFERROR(VLOOKUP($B21,'COMPOSIÇÕES COMPLEMENTARES '!$C:$K,3,0),"")))</f>
        <v>m</v>
      </c>
      <c r="E21" s="370">
        <v>6.5</v>
      </c>
      <c r="F21" s="371">
        <f>IF($B21="","",IFERROR(VLOOKUP($B21,SERVIÇOS!$B:$G,4,0),IFERROR(VLOOKUP($B21,'COMPOSIÇÕES COMPLEMENTARES '!$C:$K,6,0),"")))</f>
        <v>285.83</v>
      </c>
      <c r="G21" s="371">
        <f>IF($B21="","",IFERROR(VLOOKUP($B21,SERVIÇOS!$B:$G,5,0),IFERROR(VLOOKUP($B21,'COMPOSIÇÕES COMPLEMENTARES '!$C:$K,7,0),"")))</f>
        <v>0</v>
      </c>
      <c r="H21" s="371">
        <f t="shared" si="39"/>
        <v>285.83</v>
      </c>
      <c r="I21" s="371">
        <f t="shared" si="40"/>
        <v>1857.89</v>
      </c>
      <c r="J21" s="371">
        <f t="shared" si="41"/>
        <v>0</v>
      </c>
      <c r="K21" s="371">
        <f t="shared" si="42"/>
        <v>1857.89</v>
      </c>
      <c r="L21" s="371"/>
      <c r="N21" s="438"/>
      <c r="O21" s="439" t="str">
        <f t="shared" si="43"/>
        <v/>
      </c>
      <c r="P21" s="438"/>
      <c r="Q21" s="440" t="str">
        <f t="shared" si="44"/>
        <v/>
      </c>
      <c r="R21" s="438"/>
      <c r="S21" s="441" t="str">
        <f t="shared" si="45"/>
        <v/>
      </c>
      <c r="T21" s="442">
        <f ca="1">SUMIF($N$8:S$9,"QUANT.",N21:S21)</f>
        <v>0</v>
      </c>
      <c r="U21" s="443">
        <f t="shared" ca="1" si="46"/>
        <v>0</v>
      </c>
      <c r="V21" s="455" t="str">
        <f t="shared" ca="1" si="47"/>
        <v>MEDIR</v>
      </c>
      <c r="W21" s="456">
        <f t="shared" ca="1" si="48"/>
        <v>6.5</v>
      </c>
      <c r="X21" s="456">
        <f t="shared" ca="1" si="49"/>
        <v>1857.89</v>
      </c>
      <c r="AJ21" s="238" t="e">
        <f>B21-AK21</f>
        <v>#VALUE!</v>
      </c>
      <c r="AK21" s="238">
        <v>0</v>
      </c>
    </row>
    <row r="22" spans="1:37" s="237" customFormat="1" ht="15" customHeight="1">
      <c r="A22" s="366" t="s">
        <v>12104</v>
      </c>
      <c r="B22" s="404" t="s">
        <v>12082</v>
      </c>
      <c r="C22" s="368" t="str">
        <f>IF($B22="","",IFERROR(VLOOKUP($B22,SERVIÇOS!$B:$G,2,0),IFERROR(VLOOKUP($B22,'COMPOSIÇÕES COMPLEMENTARES '!$C:$K,2,0),"")))</f>
        <v>CORPO DE BSTC 1,50M  SEM BERÇO COM ARMADURA  SIMPLES PA -1</v>
      </c>
      <c r="D22" s="369" t="str">
        <f>IF($B22="","",IFERROR(VLOOKUP($B22,SERVIÇOS!$B:$G,3,0),IFERROR(VLOOKUP($B22,'COMPOSIÇÕES COMPLEMENTARES '!$C:$K,3,0),"")))</f>
        <v>m</v>
      </c>
      <c r="E22" s="370">
        <v>129.9</v>
      </c>
      <c r="F22" s="371">
        <f>IF($B22="","",IFERROR(VLOOKUP($B22,SERVIÇOS!$B:$G,4,0),IFERROR(VLOOKUP($B22,'COMPOSIÇÕES COMPLEMENTARES '!$C:$K,6,0),"")))</f>
        <v>1475.91</v>
      </c>
      <c r="G22" s="371">
        <f>IF($B22="","",IFERROR(VLOOKUP($B22,SERVIÇOS!$B:$G,5,0),IFERROR(VLOOKUP($B22,'COMPOSIÇÕES COMPLEMENTARES '!$C:$K,7,0),"")))</f>
        <v>0</v>
      </c>
      <c r="H22" s="371">
        <f t="shared" si="39"/>
        <v>1475.91</v>
      </c>
      <c r="I22" s="371">
        <f t="shared" si="40"/>
        <v>191720.7</v>
      </c>
      <c r="J22" s="371">
        <f t="shared" si="41"/>
        <v>0</v>
      </c>
      <c r="K22" s="371">
        <f t="shared" si="42"/>
        <v>191720.7</v>
      </c>
      <c r="L22" s="371"/>
      <c r="N22" s="438"/>
      <c r="O22" s="439" t="str">
        <f t="shared" si="43"/>
        <v/>
      </c>
      <c r="P22" s="438"/>
      <c r="Q22" s="440" t="str">
        <f t="shared" si="44"/>
        <v/>
      </c>
      <c r="R22" s="438"/>
      <c r="S22" s="441" t="str">
        <f t="shared" si="45"/>
        <v/>
      </c>
      <c r="T22" s="442">
        <f ca="1">SUMIF($N$8:S$9,"QUANT.",N22:S22)</f>
        <v>0</v>
      </c>
      <c r="U22" s="443">
        <f t="shared" ca="1" si="46"/>
        <v>0</v>
      </c>
      <c r="V22" s="455" t="str">
        <f t="shared" ca="1" si="47"/>
        <v>MEDIR</v>
      </c>
      <c r="W22" s="456">
        <f t="shared" ca="1" si="48"/>
        <v>129.9</v>
      </c>
      <c r="X22" s="456">
        <f t="shared" ca="1" si="49"/>
        <v>191720.7</v>
      </c>
      <c r="AJ22" s="238" t="e">
        <f>B22-AK22</f>
        <v>#VALUE!</v>
      </c>
      <c r="AK22" s="238">
        <v>0</v>
      </c>
    </row>
    <row r="23" spans="1:37" s="237" customFormat="1" ht="15" customHeight="1">
      <c r="A23" s="366" t="s">
        <v>12105</v>
      </c>
      <c r="B23" s="404" t="s">
        <v>12085</v>
      </c>
      <c r="C23" s="368" t="str">
        <f>IF($B23="","",IFERROR(VLOOKUP($B23,SERVIÇOS!$B:$G,2,0),IFERROR(VLOOKUP($B23,'COMPOSIÇÕES COMPLEMENTARES '!$C:$K,2,0),"")))</f>
        <v>B.L. DUPLA CONCRETO ARMADO H ATE 2,0M</v>
      </c>
      <c r="D23" s="369" t="str">
        <f>IF($B23="","",IFERROR(VLOOKUP($B23,SERVIÇOS!$B:$G,3,0),IFERROR(VLOOKUP($B23,'COMPOSIÇÕES COMPLEMENTARES '!$C:$K,3,0),"")))</f>
        <v>UND</v>
      </c>
      <c r="E23" s="370">
        <v>2</v>
      </c>
      <c r="F23" s="371">
        <f>IF($B23="","",IFERROR(VLOOKUP($B23,SERVIÇOS!$B:$G,4,0),IFERROR(VLOOKUP($B23,'COMPOSIÇÕES COMPLEMENTARES '!$C:$K,6,0),"")))</f>
        <v>3152.38</v>
      </c>
      <c r="G23" s="371">
        <f>IF($B23="","",IFERROR(VLOOKUP($B23,SERVIÇOS!$B:$G,5,0),IFERROR(VLOOKUP($B23,'COMPOSIÇÕES COMPLEMENTARES '!$C:$K,7,0),"")))</f>
        <v>1744.14</v>
      </c>
      <c r="H23" s="371">
        <f t="shared" si="39"/>
        <v>4896.5200000000004</v>
      </c>
      <c r="I23" s="371">
        <f t="shared" si="40"/>
        <v>6304.76</v>
      </c>
      <c r="J23" s="371">
        <f t="shared" si="41"/>
        <v>3488.28</v>
      </c>
      <c r="K23" s="371">
        <f t="shared" si="42"/>
        <v>9793.0400000000009</v>
      </c>
      <c r="L23" s="371"/>
      <c r="N23" s="438"/>
      <c r="O23" s="439" t="str">
        <f t="shared" si="43"/>
        <v/>
      </c>
      <c r="P23" s="438"/>
      <c r="Q23" s="440" t="str">
        <f t="shared" si="44"/>
        <v/>
      </c>
      <c r="R23" s="438"/>
      <c r="S23" s="441" t="str">
        <f t="shared" si="45"/>
        <v/>
      </c>
      <c r="T23" s="442">
        <f ca="1">SUMIF($N$8:S$9,"QUANT.",N23:S23)</f>
        <v>0</v>
      </c>
      <c r="U23" s="443">
        <f t="shared" ca="1" si="46"/>
        <v>0</v>
      </c>
      <c r="V23" s="455" t="str">
        <f t="shared" ca="1" si="47"/>
        <v>MEDIR</v>
      </c>
      <c r="W23" s="456">
        <f t="shared" ca="1" si="48"/>
        <v>2</v>
      </c>
      <c r="X23" s="456">
        <f t="shared" ca="1" si="49"/>
        <v>9793.0400000000009</v>
      </c>
      <c r="AJ23" s="238"/>
      <c r="AK23" s="238"/>
    </row>
    <row r="24" spans="1:37" s="237" customFormat="1" ht="15" customHeight="1">
      <c r="A24" s="366" t="s">
        <v>12106</v>
      </c>
      <c r="B24" s="404" t="s">
        <v>12087</v>
      </c>
      <c r="C24" s="368" t="str">
        <f>IF($B24="","",IFERROR(VLOOKUP($B24,SERVIÇOS!$B:$G,2,0),IFERROR(VLOOKUP($B24,'COMPOSIÇÕES COMPLEMENTARES '!$C:$K,2,0),"")))</f>
        <v>POÇO DE VISITA QUADRADO PARA TUBO DUPLO DE DN=1,00M - DIMENSÕES INTERNAS 295X295CM, ALTURA ÚTIL 2,00M, EM CONCRETO ARMADO, INCLUSO CHAMINÉ E TAMPA - INCLUSO ESCAVAÇÃO E REATERRO</v>
      </c>
      <c r="D24" s="369" t="str">
        <f>IF($B24="","",IFERROR(VLOOKUP($B24,SERVIÇOS!$B:$G,3,0),IFERROR(VLOOKUP($B24,'COMPOSIÇÕES COMPLEMENTARES '!$C:$K,3,0),"")))</f>
        <v>UND</v>
      </c>
      <c r="E24" s="370">
        <v>1</v>
      </c>
      <c r="F24" s="371">
        <f>IF($B24="","",IFERROR(VLOOKUP($B24,SERVIÇOS!$B:$G,4,0),IFERROR(VLOOKUP($B24,'COMPOSIÇÕES COMPLEMENTARES '!$C:$K,6,0),"")))</f>
        <v>13889.73</v>
      </c>
      <c r="G24" s="371">
        <f>IF($B24="","",IFERROR(VLOOKUP($B24,SERVIÇOS!$B:$G,5,0),IFERROR(VLOOKUP($B24,'COMPOSIÇÕES COMPLEMENTARES '!$C:$K,7,0),"")))</f>
        <v>2144.5100000000002</v>
      </c>
      <c r="H24" s="371">
        <f t="shared" si="39"/>
        <v>16034.24</v>
      </c>
      <c r="I24" s="371">
        <f t="shared" si="40"/>
        <v>13889.73</v>
      </c>
      <c r="J24" s="371">
        <f t="shared" si="41"/>
        <v>2144.5100000000002</v>
      </c>
      <c r="K24" s="371">
        <f t="shared" si="42"/>
        <v>16034.24</v>
      </c>
      <c r="L24" s="371"/>
      <c r="N24" s="438"/>
      <c r="O24" s="439" t="str">
        <f t="shared" si="43"/>
        <v/>
      </c>
      <c r="P24" s="438"/>
      <c r="Q24" s="440" t="str">
        <f t="shared" si="44"/>
        <v/>
      </c>
      <c r="R24" s="438"/>
      <c r="S24" s="441" t="str">
        <f t="shared" si="45"/>
        <v/>
      </c>
      <c r="T24" s="442">
        <f ca="1">SUMIF($N$8:S$9,"QUANT.",N24:S24)</f>
        <v>0</v>
      </c>
      <c r="U24" s="443">
        <f t="shared" ca="1" si="46"/>
        <v>0</v>
      </c>
      <c r="V24" s="455" t="str">
        <f t="shared" ca="1" si="47"/>
        <v>MEDIR</v>
      </c>
      <c r="W24" s="456">
        <f t="shared" ca="1" si="48"/>
        <v>1</v>
      </c>
      <c r="X24" s="456">
        <f t="shared" ca="1" si="49"/>
        <v>16034.24</v>
      </c>
      <c r="AJ24" s="238" t="e">
        <f>B24-AK24</f>
        <v>#VALUE!</v>
      </c>
      <c r="AK24" s="238">
        <v>0</v>
      </c>
    </row>
    <row r="25" spans="1:37" s="237" customFormat="1" ht="15" customHeight="1">
      <c r="A25" s="366" t="s">
        <v>12107</v>
      </c>
      <c r="B25" s="404" t="s">
        <v>12092</v>
      </c>
      <c r="C25" s="368" t="str">
        <f>IF($B25="","",IFERROR(VLOOKUP($B25,SERVIÇOS!$B:$G,2,0),IFERROR(VLOOKUP($B25,'COMPOSIÇÕES COMPLEMENTARES '!$C:$K,2,0),"")))</f>
        <v>POÇO DE VISITA QUADRADO PARA TUBO DUPLO DE DN=1,20M - DIMENSÕES INTERNAS 345X345CM, ALTURA ÚTIL 2,00M, EM CONCRETO ARMADO, INCLUSO CHAMINÉ E TAMPA - INCLUSO ESCAVAÇÃO E REATERRO</v>
      </c>
      <c r="D25" s="369" t="str">
        <f>IF($B25="","",IFERROR(VLOOKUP($B25,SERVIÇOS!$B:$G,3,0),IFERROR(VLOOKUP($B25,'COMPOSIÇÕES COMPLEMENTARES '!$C:$K,3,0),"")))</f>
        <v>UND</v>
      </c>
      <c r="E25" s="370">
        <v>1</v>
      </c>
      <c r="F25" s="371">
        <f>IF($B25="","",IFERROR(VLOOKUP($B25,SERVIÇOS!$B:$G,4,0),IFERROR(VLOOKUP($B25,'COMPOSIÇÕES COMPLEMENTARES '!$C:$K,6,0),"")))</f>
        <v>15793.44</v>
      </c>
      <c r="G25" s="371">
        <f>IF($B25="","",IFERROR(VLOOKUP($B25,SERVIÇOS!$B:$G,5,0),IFERROR(VLOOKUP($B25,'COMPOSIÇÕES COMPLEMENTARES '!$C:$K,7,0),"")))</f>
        <v>2171.96</v>
      </c>
      <c r="H25" s="371">
        <f t="shared" ref="H25" si="50">IF(E25="","",F25+G25)</f>
        <v>17965.400000000001</v>
      </c>
      <c r="I25" s="371">
        <f t="shared" ref="I25" si="51">IF(E25="","",TRUNC((E25*F25),2))</f>
        <v>15793.44</v>
      </c>
      <c r="J25" s="371">
        <f t="shared" ref="J25" si="52">IF(E25="","",TRUNC((E25*G25),2))</f>
        <v>2171.96</v>
      </c>
      <c r="K25" s="371">
        <f t="shared" ref="K25" si="53">IF(E25="","",TRUNC((E25*H25),2))</f>
        <v>17965.400000000001</v>
      </c>
      <c r="L25" s="371"/>
      <c r="N25" s="438"/>
      <c r="O25" s="439" t="str">
        <f t="shared" ref="O25" si="54">IF(OR(N25="",$K25=""),"",(N25/$E25)*$K25)</f>
        <v/>
      </c>
      <c r="P25" s="438"/>
      <c r="Q25" s="440" t="str">
        <f t="shared" ref="Q25" si="55">IF(OR(P25="",$K25=""),"",(P25/$E25)*$K25)</f>
        <v/>
      </c>
      <c r="R25" s="438"/>
      <c r="S25" s="441" t="str">
        <f t="shared" ref="S25" si="56">IF(OR(R25="",$K25=""),"",(R25/$E25)*$K25)</f>
        <v/>
      </c>
      <c r="T25" s="442">
        <f ca="1">SUMIF($N$8:S$9,"QUANT.",N25:S25)</f>
        <v>0</v>
      </c>
      <c r="U25" s="443">
        <f t="shared" ref="U25" ca="1" si="57">SUMIF($N$8:$S$9,"CUSTO",N25:S25)</f>
        <v>0</v>
      </c>
      <c r="V25" s="455" t="str">
        <f t="shared" ref="V25" ca="1" si="58">IF(B25&lt;&gt;"",IF(U25=0,"MEDIR",IF(K25-U25=0,"OK",IF(K25-U25&gt;0,"MEDIR","ALERTA!"))),"")</f>
        <v>MEDIR</v>
      </c>
      <c r="W25" s="456">
        <f t="shared" ref="W25" ca="1" si="59">IF(T25="",0,E25-T25)</f>
        <v>1</v>
      </c>
      <c r="X25" s="456">
        <f t="shared" ref="X25" ca="1" si="60">IF(U25="",0,K25-U25)</f>
        <v>17965.400000000001</v>
      </c>
      <c r="AJ25" s="238" t="e">
        <f>B25-AK25</f>
        <v>#VALUE!</v>
      </c>
      <c r="AK25" s="238">
        <v>0</v>
      </c>
    </row>
    <row r="26" spans="1:37" s="237" customFormat="1" ht="15" customHeight="1">
      <c r="A26" s="366" t="s">
        <v>12108</v>
      </c>
      <c r="B26" s="404" t="s">
        <v>12096</v>
      </c>
      <c r="C26" s="368" t="str">
        <f>IF($B26="","",IFERROR(VLOOKUP($B26,SERVIÇOS!$B:$G,2,0),IFERROR(VLOOKUP($B26,'COMPOSIÇÕES COMPLEMENTARES '!$C:$K,2,0),"")))</f>
        <v>BOCA DE ALA + DISSIPADOR DE ENERGIA PARA REDE DE ÁGUA PLUVIAL PARA TUBO DUPLO DE 1,20 M - INCLUSO ESCAVAÇÃO</v>
      </c>
      <c r="D26" s="369" t="str">
        <f>IF($B26="","",IFERROR(VLOOKUP($B26,SERVIÇOS!$B:$G,3,0),IFERROR(VLOOKUP($B26,'COMPOSIÇÕES COMPLEMENTARES '!$C:$K,3,0),"")))</f>
        <v>UND</v>
      </c>
      <c r="E26" s="370">
        <v>1</v>
      </c>
      <c r="F26" s="371">
        <f>IF($B26="","",IFERROR(VLOOKUP($B26,SERVIÇOS!$B:$G,4,0),IFERROR(VLOOKUP($B26,'COMPOSIÇÕES COMPLEMENTARES '!$C:$K,6,0),"")))</f>
        <v>20141.22</v>
      </c>
      <c r="G26" s="371">
        <f>IF($B26="","",IFERROR(VLOOKUP($B26,SERVIÇOS!$B:$G,5,0),IFERROR(VLOOKUP($B26,'COMPOSIÇÕES COMPLEMENTARES '!$C:$K,7,0),"")))</f>
        <v>4844.51</v>
      </c>
      <c r="H26" s="371">
        <f t="shared" si="39"/>
        <v>24985.730000000003</v>
      </c>
      <c r="I26" s="371">
        <f t="shared" si="40"/>
        <v>20141.22</v>
      </c>
      <c r="J26" s="371">
        <f t="shared" si="41"/>
        <v>4844.51</v>
      </c>
      <c r="K26" s="371">
        <f t="shared" si="42"/>
        <v>24985.73</v>
      </c>
      <c r="L26" s="371"/>
      <c r="N26" s="438"/>
      <c r="O26" s="439" t="str">
        <f t="shared" si="43"/>
        <v/>
      </c>
      <c r="P26" s="438"/>
      <c r="Q26" s="440" t="str">
        <f t="shared" si="44"/>
        <v/>
      </c>
      <c r="R26" s="438"/>
      <c r="S26" s="441" t="str">
        <f t="shared" si="45"/>
        <v/>
      </c>
      <c r="T26" s="442">
        <f ca="1">SUMIF($N$8:S$9,"QUANT.",N26:S26)</f>
        <v>0</v>
      </c>
      <c r="U26" s="443">
        <f t="shared" ca="1" si="46"/>
        <v>0</v>
      </c>
      <c r="V26" s="455" t="str">
        <f t="shared" ca="1" si="47"/>
        <v>MEDIR</v>
      </c>
      <c r="W26" s="456">
        <f t="shared" ca="1" si="48"/>
        <v>1</v>
      </c>
      <c r="X26" s="456">
        <f t="shared" ca="1" si="49"/>
        <v>24985.73</v>
      </c>
      <c r="AJ26" s="238" t="e">
        <f>B26-AK26</f>
        <v>#VALUE!</v>
      </c>
      <c r="AK26" s="238">
        <v>0</v>
      </c>
    </row>
    <row r="27" spans="1:37" s="237" customFormat="1" ht="15" customHeight="1">
      <c r="A27" s="366" t="s">
        <v>12226</v>
      </c>
      <c r="B27" s="404" t="s">
        <v>12098</v>
      </c>
      <c r="C27" s="368" t="str">
        <f>IF($B27="","",IFERROR(VLOOKUP($B27,SERVIÇOS!$B:$G,2,0),IFERROR(VLOOKUP($B27,'COMPOSIÇÕES COMPLEMENTARES '!$C:$K,2,0),"")))</f>
        <v>Meio fio de concreto tipo 3 (executado c/ extrusora)</v>
      </c>
      <c r="D27" s="369" t="str">
        <f>IF($B27="","",IFERROR(VLOOKUP($B27,SERVIÇOS!$B:$G,3,0),IFERROR(VLOOKUP($B27,'COMPOSIÇÕES COMPLEMENTARES '!$C:$K,3,0),"")))</f>
        <v>m</v>
      </c>
      <c r="E27" s="370">
        <v>386</v>
      </c>
      <c r="F27" s="371">
        <f>IF($B27="","",IFERROR(VLOOKUP($B27,SERVIÇOS!$B:$G,4,0),IFERROR(VLOOKUP($B27,'COMPOSIÇÕES COMPLEMENTARES '!$C:$K,6,0),"")))</f>
        <v>0</v>
      </c>
      <c r="G27" s="371">
        <f>IF($B27="","",IFERROR(VLOOKUP($B27,SERVIÇOS!$B:$G,5,0),IFERROR(VLOOKUP($B27,'COMPOSIÇÕES COMPLEMENTARES '!$C:$K,7,0),"")))</f>
        <v>24.17</v>
      </c>
      <c r="H27" s="371">
        <f t="shared" si="4"/>
        <v>24.17</v>
      </c>
      <c r="I27" s="371">
        <f t="shared" ref="I27:I75" si="61">IF(E27="","",TRUNC((E27*F27),2))</f>
        <v>0</v>
      </c>
      <c r="J27" s="371">
        <f t="shared" ref="J27:J75" si="62">IF(E27="","",TRUNC((E27*G27),2))</f>
        <v>9329.6200000000008</v>
      </c>
      <c r="K27" s="371">
        <f t="shared" ref="K27:K75" si="63">IF(E27="","",TRUNC((E27*H27),2))</f>
        <v>9329.6200000000008</v>
      </c>
      <c r="L27" s="371"/>
      <c r="N27" s="438"/>
      <c r="O27" s="439" t="str">
        <f t="shared" si="5"/>
        <v/>
      </c>
      <c r="P27" s="438"/>
      <c r="Q27" s="440" t="str">
        <f t="shared" si="6"/>
        <v/>
      </c>
      <c r="R27" s="438"/>
      <c r="S27" s="441" t="str">
        <f t="shared" si="7"/>
        <v/>
      </c>
      <c r="T27" s="442">
        <f ca="1">SUMIF($N$8:S$9,"QUANT.",N27:S27)</f>
        <v>0</v>
      </c>
      <c r="U27" s="443">
        <f t="shared" ca="1" si="8"/>
        <v>0</v>
      </c>
      <c r="V27" s="455" t="str">
        <f t="shared" ca="1" si="9"/>
        <v>MEDIR</v>
      </c>
      <c r="W27" s="456">
        <f t="shared" ca="1" si="10"/>
        <v>386</v>
      </c>
      <c r="X27" s="456">
        <f t="shared" ca="1" si="11"/>
        <v>9329.6200000000008</v>
      </c>
      <c r="AJ27" s="238" t="e">
        <f>B27-AK27</f>
        <v>#VALUE!</v>
      </c>
      <c r="AK27" s="238">
        <v>0</v>
      </c>
    </row>
    <row r="28" spans="1:37" s="490" customFormat="1" ht="15" customHeight="1">
      <c r="A28" s="359">
        <v>4</v>
      </c>
      <c r="B28" s="360"/>
      <c r="C28" s="361" t="s">
        <v>12064</v>
      </c>
      <c r="D28" s="362"/>
      <c r="E28" s="363"/>
      <c r="F28" s="364"/>
      <c r="G28" s="365"/>
      <c r="H28" s="365"/>
      <c r="I28" s="352">
        <f ca="1">TRUNC(SUMIF(I29:I31,"&gt;0",I29:I30),2)</f>
        <v>49858.04</v>
      </c>
      <c r="J28" s="352">
        <f ca="1">TRUNC(SUMIF(J29:J31,"&gt;0",J29:J30),2)</f>
        <v>7644.15</v>
      </c>
      <c r="K28" s="373"/>
      <c r="L28" s="352">
        <f ca="1">SUMIF(I28:J28,"&gt;0",I28:J28)</f>
        <v>57502.19</v>
      </c>
      <c r="N28" s="353"/>
      <c r="O28" s="353"/>
      <c r="P28" s="353"/>
      <c r="Q28" s="353"/>
      <c r="R28" s="353"/>
      <c r="S28" s="353"/>
      <c r="T28" s="353"/>
      <c r="U28" s="353"/>
      <c r="V28" s="353"/>
      <c r="W28" s="353"/>
      <c r="X28" s="353"/>
      <c r="AJ28" s="491"/>
      <c r="AK28" s="491"/>
    </row>
    <row r="29" spans="1:37" s="237" customFormat="1" ht="15" customHeight="1">
      <c r="A29" s="366" t="s">
        <v>12119</v>
      </c>
      <c r="B29" s="404" t="s">
        <v>12109</v>
      </c>
      <c r="C29" s="368" t="str">
        <f>IF($B29="","",IFERROR(VLOOKUP($B29,SERVIÇOS!$B:$G,2,0),IFERROR(VLOOKUP($B29,'COMPOSIÇÕES COMPLEMENTARES '!$C:$K,2,0),"")))</f>
        <v>REGULAROIZAÇÃO COMPAC. SUBLEITO 100%PN AF-08-2025</v>
      </c>
      <c r="D29" s="369" t="str">
        <f>IF($B29="","",IFERROR(VLOOKUP($B29,SERVIÇOS!$B:$G,3,0),IFERROR(VLOOKUP($B29,'COMPOSIÇÕES COMPLEMENTARES '!$C:$K,3,0),"")))</f>
        <v>m2</v>
      </c>
      <c r="E29" s="370">
        <v>1339.5</v>
      </c>
      <c r="F29" s="371">
        <f>IF($B29="","",IFERROR(VLOOKUP($B29,SERVIÇOS!$B:$G,4,0),IFERROR(VLOOKUP($B29,'COMPOSIÇÕES COMPLEMENTARES '!$C:$K,6,0),"")))</f>
        <v>0</v>
      </c>
      <c r="G29" s="371">
        <f>IF($B29="","",IFERROR(VLOOKUP($B29,SERVIÇOS!$B:$G,5,0),IFERROR(VLOOKUP($B29,'COMPOSIÇÕES COMPLEMENTARES '!$C:$K,7,0),"")))</f>
        <v>4.08</v>
      </c>
      <c r="H29" s="371">
        <f t="shared" si="4"/>
        <v>4.08</v>
      </c>
      <c r="I29" s="371">
        <f t="shared" si="61"/>
        <v>0</v>
      </c>
      <c r="J29" s="371">
        <f t="shared" si="62"/>
        <v>5465.16</v>
      </c>
      <c r="K29" s="371">
        <f t="shared" si="63"/>
        <v>5465.16</v>
      </c>
      <c r="L29" s="371"/>
      <c r="N29" s="438"/>
      <c r="O29" s="439" t="str">
        <f t="shared" si="5"/>
        <v/>
      </c>
      <c r="P29" s="438"/>
      <c r="Q29" s="440" t="str">
        <f t="shared" si="6"/>
        <v/>
      </c>
      <c r="R29" s="438"/>
      <c r="S29" s="441" t="str">
        <f t="shared" si="7"/>
        <v/>
      </c>
      <c r="T29" s="442">
        <f ca="1">SUMIF($N$8:S$9,"QUANT.",N29:S29)</f>
        <v>0</v>
      </c>
      <c r="U29" s="443">
        <f t="shared" ca="1" si="8"/>
        <v>0</v>
      </c>
      <c r="V29" s="455" t="str">
        <f t="shared" ca="1" si="9"/>
        <v>MEDIR</v>
      </c>
      <c r="W29" s="456">
        <f t="shared" ca="1" si="10"/>
        <v>1339.5</v>
      </c>
      <c r="X29" s="456">
        <f t="shared" ca="1" si="11"/>
        <v>5465.16</v>
      </c>
      <c r="AJ29" s="238" t="e">
        <f>B29-AK29</f>
        <v>#VALUE!</v>
      </c>
      <c r="AK29" s="238">
        <v>0</v>
      </c>
    </row>
    <row r="30" spans="1:37" s="237" customFormat="1" ht="15" customHeight="1">
      <c r="A30" s="366" t="s">
        <v>12120</v>
      </c>
      <c r="B30" s="404" t="s">
        <v>12168</v>
      </c>
      <c r="C30" s="368" t="str">
        <f>IF($B30="","",IFERROR(VLOOKUP($B30,SERVIÇOS!$B:$G,2,0),IFERROR(VLOOKUP($B30,'COMPOSIÇÕES COMPLEMENTARES '!$C:$K,2,0),"")))</f>
        <v>SOLO CIMENTO (PISTA) - 6%</v>
      </c>
      <c r="D30" s="369" t="str">
        <f>IF($B30="","",IFERROR(VLOOKUP($B30,SERVIÇOS!$B:$G,3,0),IFERROR(VLOOKUP($B30,'COMPOSIÇÕES COMPLEMENTARES '!$C:$K,3,0),"")))</f>
        <v>m3</v>
      </c>
      <c r="E30" s="370">
        <v>241.11</v>
      </c>
      <c r="F30" s="371">
        <f>IF($B30="","",IFERROR(VLOOKUP($B30,SERVIÇOS!$B:$G,4,0),IFERROR(VLOOKUP($B30,'COMPOSIÇÕES COMPLEMENTARES '!$C:$K,6,0),"")))</f>
        <v>101.35</v>
      </c>
      <c r="G30" s="371">
        <f>IF($B30="","",IFERROR(VLOOKUP($B30,SERVIÇOS!$B:$G,5,0),IFERROR(VLOOKUP($B30,'COMPOSIÇÕES COMPLEMENTARES '!$C:$K,7,0),"")))</f>
        <v>0</v>
      </c>
      <c r="H30" s="371">
        <f t="shared" si="4"/>
        <v>101.35</v>
      </c>
      <c r="I30" s="371">
        <f t="shared" si="61"/>
        <v>24436.49</v>
      </c>
      <c r="J30" s="371">
        <f t="shared" si="62"/>
        <v>0</v>
      </c>
      <c r="K30" s="371">
        <f t="shared" si="63"/>
        <v>24436.49</v>
      </c>
      <c r="L30" s="371"/>
      <c r="N30" s="438"/>
      <c r="O30" s="439" t="str">
        <f t="shared" si="5"/>
        <v/>
      </c>
      <c r="P30" s="438"/>
      <c r="Q30" s="440" t="str">
        <f t="shared" si="6"/>
        <v/>
      </c>
      <c r="R30" s="438"/>
      <c r="S30" s="441" t="str">
        <f t="shared" si="7"/>
        <v/>
      </c>
      <c r="T30" s="442">
        <f ca="1">SUMIF($N$8:S$9,"QUANT.",N30:S30)</f>
        <v>0</v>
      </c>
      <c r="U30" s="443">
        <f t="shared" ca="1" si="8"/>
        <v>0</v>
      </c>
      <c r="V30" s="455" t="str">
        <f t="shared" ca="1" si="9"/>
        <v>MEDIR</v>
      </c>
      <c r="W30" s="456">
        <f t="shared" ca="1" si="10"/>
        <v>241.11</v>
      </c>
      <c r="X30" s="456">
        <f t="shared" ca="1" si="11"/>
        <v>24436.49</v>
      </c>
      <c r="AJ30" s="238" t="e">
        <f>B30-AK30</f>
        <v>#VALUE!</v>
      </c>
      <c r="AK30" s="238">
        <v>0</v>
      </c>
    </row>
    <row r="31" spans="1:37" s="237" customFormat="1" ht="15" customHeight="1">
      <c r="A31" s="366" t="s">
        <v>12225</v>
      </c>
      <c r="B31" s="621">
        <v>95877</v>
      </c>
      <c r="C31" s="368" t="str">
        <f>IF($B31="","",IFERROR(VLOOKUP($B31,SERVIÇOS!$B:$G,2,0),IFERROR(VLOOKUP($B31,'COMPOSIÇÕES COMPLEMENTARES '!$C:$K,2,0),"")))</f>
        <v>TRANSPORTE COM CAMINHÃO BASCULANTE DE 18 M³, EM VIA URBANA PAVIMENTADA, DMT ATÉ 30 KM (UNIDADE: M3XKM). AF_07/2020</v>
      </c>
      <c r="D31" s="369" t="str">
        <f>IF($B31="","",IFERROR(VLOOKUP($B31,SERVIÇOS!$B:$G,3,0),IFERROR(VLOOKUP($B31,'COMPOSIÇÕES COMPLEMENTARES '!$C:$K,3,0),"")))</f>
        <v>M3XKM</v>
      </c>
      <c r="E31" s="370">
        <f>242.11*60</f>
        <v>14526.6</v>
      </c>
      <c r="F31" s="371">
        <f>IF($B31="","",IFERROR(VLOOKUP($B31,SERVIÇOS!$B:$G,4,0),IFERROR(VLOOKUP($B31,'COMPOSIÇÕES COMPLEMENTARES '!$C:$K,6,0),"")))</f>
        <v>1.75</v>
      </c>
      <c r="G31" s="371">
        <f>IF($B31="","",IFERROR(VLOOKUP($B31,SERVIÇOS!$B:$G,5,0),IFERROR(VLOOKUP($B31,'COMPOSIÇÕES COMPLEMENTARES '!$C:$K,7,0),"")))</f>
        <v>0.15</v>
      </c>
      <c r="H31" s="371">
        <f t="shared" ref="H31" si="64">IF(E31="","",F31+G31)</f>
        <v>1.9</v>
      </c>
      <c r="I31" s="371">
        <f t="shared" ref="I31" si="65">IF(E31="","",TRUNC((E31*F31),2))</f>
        <v>25421.55</v>
      </c>
      <c r="J31" s="371">
        <f t="shared" ref="J31" si="66">IF(E31="","",TRUNC((E31*G31),2))</f>
        <v>2178.9899999999998</v>
      </c>
      <c r="K31" s="371">
        <f t="shared" ref="K31" si="67">IF(E31="","",TRUNC((E31*H31),2))</f>
        <v>27600.54</v>
      </c>
      <c r="L31" s="371"/>
      <c r="N31" s="438"/>
      <c r="O31" s="439" t="str">
        <f t="shared" ref="O31" si="68">IF(OR(N31="",$K31=""),"",(N31/$E31)*$K31)</f>
        <v/>
      </c>
      <c r="P31" s="438"/>
      <c r="Q31" s="440" t="str">
        <f t="shared" ref="Q31" si="69">IF(OR(P31="",$K31=""),"",(P31/$E31)*$K31)</f>
        <v/>
      </c>
      <c r="R31" s="438"/>
      <c r="S31" s="441" t="str">
        <f t="shared" ref="S31" si="70">IF(OR(R31="",$K31=""),"",(R31/$E31)*$K31)</f>
        <v/>
      </c>
      <c r="T31" s="442">
        <f ca="1">SUMIF($N$8:S$9,"QUANT.",N31:S31)</f>
        <v>0</v>
      </c>
      <c r="U31" s="443">
        <f t="shared" ref="U31" ca="1" si="71">SUMIF($N$8:$S$9,"CUSTO",N31:S31)</f>
        <v>0</v>
      </c>
      <c r="V31" s="455" t="str">
        <f t="shared" ref="V31" ca="1" si="72">IF(B31&lt;&gt;"",IF(U31=0,"MEDIR",IF(K31-U31=0,"OK",IF(K31-U31&gt;0,"MEDIR","ALERTA!"))),"")</f>
        <v>MEDIR</v>
      </c>
      <c r="W31" s="456">
        <f t="shared" ref="W31" ca="1" si="73">IF(T31="",0,E31-T31)</f>
        <v>14526.6</v>
      </c>
      <c r="X31" s="456">
        <f t="shared" ref="X31" ca="1" si="74">IF(U31="",0,K31-U31)</f>
        <v>27600.54</v>
      </c>
      <c r="AJ31" s="238">
        <f>B31-AK31</f>
        <v>95876</v>
      </c>
      <c r="AK31" s="238">
        <v>1</v>
      </c>
    </row>
    <row r="32" spans="1:37" s="490" customFormat="1" ht="15" customHeight="1">
      <c r="A32" s="359">
        <v>5</v>
      </c>
      <c r="B32" s="360"/>
      <c r="C32" s="361" t="s">
        <v>12065</v>
      </c>
      <c r="D32" s="362"/>
      <c r="E32" s="363"/>
      <c r="F32" s="364"/>
      <c r="G32" s="365"/>
      <c r="H32" s="365"/>
      <c r="I32" s="352">
        <f>TRUNC(SUMIF(I33:I41,"&gt;0",I33:I41),2)</f>
        <v>28921.94</v>
      </c>
      <c r="J32" s="352">
        <f>TRUNC(SUMIF(J33:J41,"&gt;0",J33:J41),2)</f>
        <v>75731.490000000005</v>
      </c>
      <c r="K32" s="373"/>
      <c r="L32" s="352">
        <f>SUMIF(I32:J32,"&gt;0",I32:J32)</f>
        <v>104653.43000000001</v>
      </c>
      <c r="N32" s="353"/>
      <c r="O32" s="353"/>
      <c r="P32" s="353"/>
      <c r="Q32" s="353"/>
      <c r="R32" s="353"/>
      <c r="S32" s="353"/>
      <c r="T32" s="353"/>
      <c r="U32" s="353"/>
      <c r="V32" s="353"/>
      <c r="W32" s="353"/>
      <c r="X32" s="353"/>
      <c r="AJ32" s="491"/>
      <c r="AK32" s="491"/>
    </row>
    <row r="33" spans="1:37" s="237" customFormat="1" ht="15" customHeight="1">
      <c r="A33" s="366" t="s">
        <v>12129</v>
      </c>
      <c r="B33" s="404" t="s">
        <v>12117</v>
      </c>
      <c r="C33" s="368" t="str">
        <f>IF($B33="","",IFERROR(VLOOKUP($B33,SERVIÇOS!$B:$G,2,0),IFERROR(VLOOKUP($B33,'COMPOSIÇÕES COMPLEMENTARES '!$C:$K,2,0),"")))</f>
        <v>Fornecimento de emulsão asfáltica EAI p/imprimação</v>
      </c>
      <c r="D33" s="369" t="str">
        <f>IF($B33="","",IFERROR(VLOOKUP($B33,SERVIÇOS!$B:$G,3,0),IFERROR(VLOOKUP($B33,'COMPOSIÇÕES COMPLEMENTARES '!$C:$K,3,0),"")))</f>
        <v>t</v>
      </c>
      <c r="E33" s="370">
        <f>1339.5*0.0011</f>
        <v>1.4734500000000001</v>
      </c>
      <c r="F33" s="371">
        <f>IF($B33="","",IFERROR(VLOOKUP($B33,SERVIÇOS!$B:$G,4,0),IFERROR(VLOOKUP($B33,'COMPOSIÇÕES COMPLEMENTARES '!$C:$K,6,0),"")))</f>
        <v>3389.71</v>
      </c>
      <c r="G33" s="371">
        <f>IF($B33="","",IFERROR(VLOOKUP($B33,SERVIÇOS!$B:$G,5,0),IFERROR(VLOOKUP($B33,'COMPOSIÇÕES COMPLEMENTARES '!$C:$K,7,0),"")))</f>
        <v>0</v>
      </c>
      <c r="H33" s="371">
        <f t="shared" si="4"/>
        <v>3389.71</v>
      </c>
      <c r="I33" s="371">
        <f t="shared" si="61"/>
        <v>4994.5600000000004</v>
      </c>
      <c r="J33" s="371">
        <f t="shared" si="62"/>
        <v>0</v>
      </c>
      <c r="K33" s="371">
        <f t="shared" si="63"/>
        <v>4994.5600000000004</v>
      </c>
      <c r="L33" s="371"/>
      <c r="N33" s="438"/>
      <c r="O33" s="439" t="str">
        <f t="shared" si="5"/>
        <v/>
      </c>
      <c r="P33" s="438"/>
      <c r="Q33" s="440" t="str">
        <f t="shared" si="6"/>
        <v/>
      </c>
      <c r="R33" s="438"/>
      <c r="S33" s="441" t="str">
        <f t="shared" si="7"/>
        <v/>
      </c>
      <c r="T33" s="442">
        <f ca="1">SUMIF($N$8:S$9,"QUANT.",N33:S33)</f>
        <v>0</v>
      </c>
      <c r="U33" s="443">
        <f t="shared" ca="1" si="8"/>
        <v>0</v>
      </c>
      <c r="V33" s="455" t="str">
        <f t="shared" ca="1" si="9"/>
        <v>MEDIR</v>
      </c>
      <c r="W33" s="456">
        <f t="shared" ca="1" si="10"/>
        <v>1.4734500000000001</v>
      </c>
      <c r="X33" s="456">
        <f t="shared" ca="1" si="11"/>
        <v>4994.5600000000004</v>
      </c>
      <c r="AJ33" s="238" t="e">
        <f t="shared" ref="AJ33:AJ36" si="75">B33-AK33</f>
        <v>#VALUE!</v>
      </c>
      <c r="AK33" s="238">
        <v>0</v>
      </c>
    </row>
    <row r="34" spans="1:37" s="237" customFormat="1" ht="15" customHeight="1">
      <c r="A34" s="366" t="s">
        <v>12130</v>
      </c>
      <c r="B34" s="404" t="s">
        <v>12121</v>
      </c>
      <c r="C34" s="368" t="str">
        <f>IF($B34="","",IFERROR(VLOOKUP($B34,SERVIÇOS!$B:$G,2,0),IFERROR(VLOOKUP($B34,'COMPOSIÇÕES COMPLEMENTARES '!$C:$K,2,0),"")))</f>
        <v>Imprimação impermeabilizante exclusive fornecimento e
transporte da emulsão. AF 08-2025</v>
      </c>
      <c r="D34" s="369" t="str">
        <f>IF($B34="","",IFERROR(VLOOKUP($B34,SERVIÇOS!$B:$G,3,0),IFERROR(VLOOKUP($B34,'COMPOSIÇÕES COMPLEMENTARES '!$C:$K,3,0),"")))</f>
        <v>m2</v>
      </c>
      <c r="E34" s="370">
        <v>1339.5</v>
      </c>
      <c r="F34" s="371">
        <f>IF($B34="","",IFERROR(VLOOKUP($B34,SERVIÇOS!$B:$G,4,0),IFERROR(VLOOKUP($B34,'COMPOSIÇÕES COMPLEMENTARES '!$C:$K,6,0),"")))</f>
        <v>0.51</v>
      </c>
      <c r="G34" s="371">
        <f>IF($B34="","",IFERROR(VLOOKUP($B34,SERVIÇOS!$B:$G,5,0),IFERROR(VLOOKUP($B34,'COMPOSIÇÕES COMPLEMENTARES '!$C:$K,7,0),"")))</f>
        <v>0</v>
      </c>
      <c r="H34" s="371">
        <f t="shared" si="4"/>
        <v>0.51</v>
      </c>
      <c r="I34" s="371">
        <f t="shared" si="61"/>
        <v>683.14</v>
      </c>
      <c r="J34" s="371">
        <f t="shared" si="62"/>
        <v>0</v>
      </c>
      <c r="K34" s="371">
        <f t="shared" si="63"/>
        <v>683.14</v>
      </c>
      <c r="L34" s="371"/>
      <c r="N34" s="438"/>
      <c r="O34" s="439" t="str">
        <f t="shared" si="5"/>
        <v/>
      </c>
      <c r="P34" s="438"/>
      <c r="Q34" s="440" t="str">
        <f t="shared" si="6"/>
        <v/>
      </c>
      <c r="R34" s="438"/>
      <c r="S34" s="441" t="str">
        <f t="shared" si="7"/>
        <v/>
      </c>
      <c r="T34" s="442">
        <f ca="1">SUMIF($N$8:S$9,"QUANT.",N34:S34)</f>
        <v>0</v>
      </c>
      <c r="U34" s="443">
        <f t="shared" ca="1" si="8"/>
        <v>0</v>
      </c>
      <c r="V34" s="455" t="str">
        <f t="shared" ca="1" si="9"/>
        <v>MEDIR</v>
      </c>
      <c r="W34" s="456">
        <f t="shared" ca="1" si="10"/>
        <v>1339.5</v>
      </c>
      <c r="X34" s="456">
        <f t="shared" ca="1" si="11"/>
        <v>683.14</v>
      </c>
      <c r="AJ34" s="238" t="e">
        <f t="shared" si="75"/>
        <v>#VALUE!</v>
      </c>
      <c r="AK34" s="238">
        <v>0</v>
      </c>
    </row>
    <row r="35" spans="1:37" s="237" customFormat="1" ht="15" customHeight="1">
      <c r="A35" s="366" t="s">
        <v>12131</v>
      </c>
      <c r="B35" s="404" t="s">
        <v>12125</v>
      </c>
      <c r="C35" s="368" t="str">
        <f>IF($B35="","",IFERROR(VLOOKUP($B35,SERVIÇOS!$B:$G,2,0),IFERROR(VLOOKUP($B35,'COMPOSIÇÕES COMPLEMENTARES '!$C:$K,2,0),"")))</f>
        <v>AGULHAMENTO -TSS</v>
      </c>
      <c r="D35" s="369" t="str">
        <f>IF($B35="","",IFERROR(VLOOKUP($B35,SERVIÇOS!$B:$G,3,0),IFERROR(VLOOKUP($B35,'COMPOSIÇÕES COMPLEMENTARES '!$C:$K,3,0),"")))</f>
        <v>M2</v>
      </c>
      <c r="E35" s="370">
        <v>1339.5</v>
      </c>
      <c r="F35" s="371">
        <f>IF($B35="","",IFERROR(VLOOKUP($B35,SERVIÇOS!$B:$G,4,0),IFERROR(VLOOKUP($B35,'COMPOSIÇÕES COMPLEMENTARES '!$C:$K,6,0),"")))</f>
        <v>4.47</v>
      </c>
      <c r="G35" s="371">
        <f>IF($B35="","",IFERROR(VLOOKUP($B35,SERVIÇOS!$B:$G,5,0),IFERROR(VLOOKUP($B35,'COMPOSIÇÕES COMPLEMENTARES '!$C:$K,7,0),"")))</f>
        <v>0</v>
      </c>
      <c r="H35" s="371">
        <f t="shared" ref="H35" si="76">IF(E35="","",F35+G35)</f>
        <v>4.47</v>
      </c>
      <c r="I35" s="371">
        <f t="shared" ref="I35" si="77">IF(E35="","",TRUNC((E35*F35),2))</f>
        <v>5987.56</v>
      </c>
      <c r="J35" s="371">
        <f t="shared" ref="J35" si="78">IF(E35="","",TRUNC((E35*G35),2))</f>
        <v>0</v>
      </c>
      <c r="K35" s="371">
        <f t="shared" ref="K35" si="79">IF(E35="","",TRUNC((E35*H35),2))</f>
        <v>5987.56</v>
      </c>
      <c r="L35" s="371"/>
      <c r="N35" s="438"/>
      <c r="O35" s="439" t="str">
        <f t="shared" ref="O35" si="80">IF(OR(N35="",$K35=""),"",(N35/$E35)*$K35)</f>
        <v/>
      </c>
      <c r="P35" s="438"/>
      <c r="Q35" s="440" t="str">
        <f t="shared" ref="Q35" si="81">IF(OR(P35="",$K35=""),"",(P35/$E35)*$K35)</f>
        <v/>
      </c>
      <c r="R35" s="438"/>
      <c r="S35" s="441" t="str">
        <f t="shared" ref="S35" si="82">IF(OR(R35="",$K35=""),"",(R35/$E35)*$K35)</f>
        <v/>
      </c>
      <c r="T35" s="442">
        <f ca="1">SUMIF($N$8:S$9,"QUANT.",N35:S35)</f>
        <v>0</v>
      </c>
      <c r="U35" s="443">
        <f t="shared" ref="U35" ca="1" si="83">SUMIF($N$8:$S$9,"CUSTO",N35:S35)</f>
        <v>0</v>
      </c>
      <c r="V35" s="455" t="str">
        <f t="shared" ref="V35" ca="1" si="84">IF(B35&lt;&gt;"",IF(U35=0,"MEDIR",IF(K35-U35=0,"OK",IF(K35-U35&gt;0,"MEDIR","ALERTA!"))),"")</f>
        <v>MEDIR</v>
      </c>
      <c r="W35" s="456">
        <f t="shared" ref="W35" ca="1" si="85">IF(T35="",0,E35-T35)</f>
        <v>1339.5</v>
      </c>
      <c r="X35" s="456">
        <f t="shared" ref="X35" ca="1" si="86">IF(U35="",0,K35-U35)</f>
        <v>5987.56</v>
      </c>
      <c r="AJ35" s="238" t="e">
        <f t="shared" ref="AJ35" si="87">B35-AK35</f>
        <v>#VALUE!</v>
      </c>
      <c r="AK35" s="238">
        <v>0</v>
      </c>
    </row>
    <row r="36" spans="1:37" s="237" customFormat="1" ht="15" customHeight="1">
      <c r="A36" s="366" t="s">
        <v>12131</v>
      </c>
      <c r="B36" s="404" t="s">
        <v>12127</v>
      </c>
      <c r="C36" s="368" t="str">
        <f>IF($B36="","",IFERROR(VLOOKUP($B36,SERVIÇOS!$B:$G,2,0),IFERROR(VLOOKUP($B36,'COMPOSIÇÕES COMPLEMENTARES '!$C:$K,2,0),"")))</f>
        <v>Fornecimento de emulsão asfáltica RR-2C</v>
      </c>
      <c r="D36" s="369" t="str">
        <f>IF($B36="","",IFERROR(VLOOKUP($B36,SERVIÇOS!$B:$G,3,0),IFERROR(VLOOKUP($B36,'COMPOSIÇÕES COMPLEMENTARES '!$C:$K,3,0),"")))</f>
        <v>T</v>
      </c>
      <c r="E36" s="370">
        <f>E35*0.0015</f>
        <v>2.0092500000000002</v>
      </c>
      <c r="F36" s="371">
        <f>IF($B36="","",IFERROR(VLOOKUP($B36,SERVIÇOS!$B:$G,4,0),IFERROR(VLOOKUP($B36,'COMPOSIÇÕES COMPLEMENTARES '!$C:$K,6,0),"")))</f>
        <v>3701.25</v>
      </c>
      <c r="G36" s="371">
        <f>IF($B36="","",IFERROR(VLOOKUP($B36,SERVIÇOS!$B:$G,5,0),IFERROR(VLOOKUP($B36,'COMPOSIÇÕES COMPLEMENTARES '!$C:$K,7,0),"")))</f>
        <v>0</v>
      </c>
      <c r="H36" s="371">
        <f t="shared" si="4"/>
        <v>3701.25</v>
      </c>
      <c r="I36" s="371">
        <f t="shared" si="61"/>
        <v>7436.73</v>
      </c>
      <c r="J36" s="371">
        <f t="shared" si="62"/>
        <v>0</v>
      </c>
      <c r="K36" s="371">
        <f t="shared" si="63"/>
        <v>7436.73</v>
      </c>
      <c r="L36" s="371"/>
      <c r="N36" s="438"/>
      <c r="O36" s="439" t="str">
        <f t="shared" si="5"/>
        <v/>
      </c>
      <c r="P36" s="438"/>
      <c r="Q36" s="440" t="str">
        <f t="shared" si="6"/>
        <v/>
      </c>
      <c r="R36" s="438"/>
      <c r="S36" s="441" t="str">
        <f t="shared" si="7"/>
        <v/>
      </c>
      <c r="T36" s="442">
        <f ca="1">SUMIF($N$8:S$9,"QUANT.",N36:S36)</f>
        <v>0</v>
      </c>
      <c r="U36" s="443">
        <f t="shared" ca="1" si="8"/>
        <v>0</v>
      </c>
      <c r="V36" s="455" t="str">
        <f t="shared" ca="1" si="9"/>
        <v>MEDIR</v>
      </c>
      <c r="W36" s="456">
        <f t="shared" ca="1" si="10"/>
        <v>2.0092500000000002</v>
      </c>
      <c r="X36" s="456">
        <f t="shared" ca="1" si="11"/>
        <v>7436.73</v>
      </c>
      <c r="AJ36" s="238" t="e">
        <f t="shared" si="75"/>
        <v>#VALUE!</v>
      </c>
      <c r="AK36" s="238">
        <v>0</v>
      </c>
    </row>
    <row r="37" spans="1:37" s="237" customFormat="1" ht="15" customHeight="1">
      <c r="A37" s="366" t="s">
        <v>12227</v>
      </c>
      <c r="B37" s="404" t="s">
        <v>12128</v>
      </c>
      <c r="C37" s="368" t="str">
        <f>IF($B37="","",IFERROR(VLOOKUP($B37,SERVIÇOS!$B:$G,2,0),IFERROR(VLOOKUP($B37,'COMPOSIÇÕES COMPLEMENTARES '!$C:$K,2,0),"")))</f>
        <v>Pintura de ligação exclusive fornecimento e transporte da
emulsão</v>
      </c>
      <c r="D37" s="369" t="str">
        <f>IF($B37="","",IFERROR(VLOOKUP($B37,SERVIÇOS!$B:$G,3,0),IFERROR(VLOOKUP($B37,'COMPOSIÇÕES COMPLEMENTARES '!$C:$K,3,0),"")))</f>
        <v>M2</v>
      </c>
      <c r="E37" s="370">
        <f>E35</f>
        <v>1339.5</v>
      </c>
      <c r="F37" s="371">
        <f>IF($B37="","",IFERROR(VLOOKUP($B37,SERVIÇOS!$B:$G,4,0),IFERROR(VLOOKUP($B37,'COMPOSIÇÕES COMPLEMENTARES '!$C:$K,6,0),"")))</f>
        <v>0.35</v>
      </c>
      <c r="G37" s="371">
        <f>IF($B37="","",IFERROR(VLOOKUP($B37,SERVIÇOS!$B:$G,5,0),IFERROR(VLOOKUP($B37,'COMPOSIÇÕES COMPLEMENTARES '!$C:$K,7,0),"")))</f>
        <v>0</v>
      </c>
      <c r="H37" s="371">
        <f t="shared" ref="H37:H40" si="88">IF(E37="","",F37+G37)</f>
        <v>0.35</v>
      </c>
      <c r="I37" s="371">
        <f t="shared" ref="I37:I40" si="89">IF(E37="","",TRUNC((E37*F37),2))</f>
        <v>468.82</v>
      </c>
      <c r="J37" s="371">
        <f t="shared" ref="J37:J40" si="90">IF(E37="","",TRUNC((E37*G37),2))</f>
        <v>0</v>
      </c>
      <c r="K37" s="371">
        <f t="shared" ref="K37:K40" si="91">IF(E37="","",TRUNC((E37*H37),2))</f>
        <v>468.82</v>
      </c>
      <c r="L37" s="371"/>
      <c r="N37" s="438"/>
      <c r="O37" s="439" t="str">
        <f t="shared" ref="O37:O40" si="92">IF(OR(N37="",$K37=""),"",(N37/$E37)*$K37)</f>
        <v/>
      </c>
      <c r="P37" s="438"/>
      <c r="Q37" s="440" t="str">
        <f t="shared" ref="Q37:Q40" si="93">IF(OR(P37="",$K37=""),"",(P37/$E37)*$K37)</f>
        <v/>
      </c>
      <c r="R37" s="438"/>
      <c r="S37" s="441" t="str">
        <f t="shared" ref="S37:S40" si="94">IF(OR(R37="",$K37=""),"",(R37/$E37)*$K37)</f>
        <v/>
      </c>
      <c r="T37" s="442">
        <f ca="1">SUMIF($N$8:S$9,"QUANT.",N37:S37)</f>
        <v>0</v>
      </c>
      <c r="U37" s="443">
        <f t="shared" ref="U37:U40" ca="1" si="95">SUMIF($N$8:$S$9,"CUSTO",N37:S37)</f>
        <v>0</v>
      </c>
      <c r="V37" s="455" t="str">
        <f t="shared" ref="V37:V40" ca="1" si="96">IF(B37&lt;&gt;"",IF(U37=0,"MEDIR",IF(K37-U37=0,"OK",IF(K37-U37&gt;0,"MEDIR","ALERTA!"))),"")</f>
        <v>MEDIR</v>
      </c>
      <c r="W37" s="456">
        <f t="shared" ref="W37:W40" ca="1" si="97">IF(T37="",0,E37-T37)</f>
        <v>1339.5</v>
      </c>
      <c r="X37" s="456">
        <f t="shared" ref="X37:X40" ca="1" si="98">IF(U37="",0,K37-U37)</f>
        <v>468.82</v>
      </c>
      <c r="AJ37" s="238" t="e">
        <f t="shared" ref="AJ37:AJ40" si="99">B37-AK37</f>
        <v>#VALUE!</v>
      </c>
      <c r="AK37" s="238">
        <v>1</v>
      </c>
    </row>
    <row r="38" spans="1:37" s="237" customFormat="1" ht="15" customHeight="1">
      <c r="A38" s="366" t="s">
        <v>12228</v>
      </c>
      <c r="B38" s="404" t="s">
        <v>12132</v>
      </c>
      <c r="C38" s="368" t="str">
        <f>IF($B38="","",IFERROR(VLOOKUP($B38,SERVIÇOS!$B:$G,2,0),IFERROR(VLOOKUP($B38,'COMPOSIÇÕES COMPLEMENTARES '!$C:$K,2,0),"")))</f>
        <v>Fornecimento de emulsão asfáltica RR-1C</v>
      </c>
      <c r="D38" s="369" t="str">
        <f>IF($B38="","",IFERROR(VLOOKUP($B38,SERVIÇOS!$B:$G,3,0),IFERROR(VLOOKUP($B38,'COMPOSIÇÕES COMPLEMENTARES '!$C:$K,3,0),"")))</f>
        <v>T</v>
      </c>
      <c r="E38" s="370">
        <f>E37*0.0005</f>
        <v>0.66975000000000007</v>
      </c>
      <c r="F38" s="371">
        <f>IF($B38="","",IFERROR(VLOOKUP($B38,SERVIÇOS!$B:$G,4,0),IFERROR(VLOOKUP($B38,'COMPOSIÇÕES COMPLEMENTARES '!$C:$K,6,0),"")))</f>
        <v>3462.14</v>
      </c>
      <c r="G38" s="371">
        <f>IF($B38="","",IFERROR(VLOOKUP($B38,SERVIÇOS!$B:$G,5,0),IFERROR(VLOOKUP($B38,'COMPOSIÇÕES COMPLEMENTARES '!$C:$K,7,0),"")))</f>
        <v>0</v>
      </c>
      <c r="H38" s="371">
        <f t="shared" si="88"/>
        <v>3462.14</v>
      </c>
      <c r="I38" s="371">
        <f t="shared" si="89"/>
        <v>2318.7600000000002</v>
      </c>
      <c r="J38" s="371">
        <f t="shared" si="90"/>
        <v>0</v>
      </c>
      <c r="K38" s="371">
        <f t="shared" si="91"/>
        <v>2318.7600000000002</v>
      </c>
      <c r="L38" s="371"/>
      <c r="N38" s="438"/>
      <c r="O38" s="439" t="str">
        <f t="shared" si="92"/>
        <v/>
      </c>
      <c r="P38" s="438"/>
      <c r="Q38" s="440" t="str">
        <f t="shared" si="93"/>
        <v/>
      </c>
      <c r="R38" s="438"/>
      <c r="S38" s="441" t="str">
        <f t="shared" si="94"/>
        <v/>
      </c>
      <c r="T38" s="442">
        <f ca="1">SUMIF($N$8:S$9,"QUANT.",N38:S38)</f>
        <v>0</v>
      </c>
      <c r="U38" s="443">
        <f t="shared" ca="1" si="95"/>
        <v>0</v>
      </c>
      <c r="V38" s="455" t="str">
        <f t="shared" ca="1" si="96"/>
        <v>MEDIR</v>
      </c>
      <c r="W38" s="456">
        <f t="shared" ca="1" si="97"/>
        <v>0.66975000000000007</v>
      </c>
      <c r="X38" s="456">
        <f t="shared" ca="1" si="98"/>
        <v>2318.7600000000002</v>
      </c>
      <c r="AJ38" s="238" t="e">
        <f t="shared" si="99"/>
        <v>#VALUE!</v>
      </c>
      <c r="AK38" s="238">
        <v>2</v>
      </c>
    </row>
    <row r="39" spans="1:37" s="237" customFormat="1" ht="15" customHeight="1">
      <c r="A39" s="366" t="s">
        <v>12229</v>
      </c>
      <c r="B39" s="404" t="s">
        <v>12169</v>
      </c>
      <c r="C39" s="368" t="str">
        <f>IF($B39="","",IFERROR(VLOOKUP($B39,SERVIÇOS!$B:$G,2,0),IFERROR(VLOOKUP($B39,'COMPOSIÇÕES COMPLEMENTARES '!$C:$K,2,0),"")))</f>
        <v>C.B.U.Q. exclusive fornecimento e transporte do CAP (acima de
10.000 t)</v>
      </c>
      <c r="D39" s="369" t="str">
        <f>IF($B39="","",IFERROR(VLOOKUP($B39,SERVIÇOS!$B:$G,3,0),IFERROR(VLOOKUP($B39,'COMPOSIÇÕES COMPLEMENTARES '!$C:$K,3,0),"")))</f>
        <v>T</v>
      </c>
      <c r="E39" s="370">
        <v>176.46</v>
      </c>
      <c r="F39" s="371">
        <f>IF($B39="","",IFERROR(VLOOKUP($B39,SERVIÇOS!$B:$G,4,0),IFERROR(VLOOKUP($B39,'COMPOSIÇÕES COMPLEMENTARES '!$C:$K,6,0),"")))</f>
        <v>0</v>
      </c>
      <c r="G39" s="371">
        <f>IF($B39="","",IFERROR(VLOOKUP($B39,SERVIÇOS!$B:$G,5,0),IFERROR(VLOOKUP($B39,'COMPOSIÇÕES COMPLEMENTARES '!$C:$K,7,0),"")))</f>
        <v>187.95</v>
      </c>
      <c r="H39" s="371">
        <f t="shared" si="88"/>
        <v>187.95</v>
      </c>
      <c r="I39" s="371">
        <f t="shared" si="89"/>
        <v>0</v>
      </c>
      <c r="J39" s="371">
        <f t="shared" si="90"/>
        <v>33165.65</v>
      </c>
      <c r="K39" s="371">
        <f t="shared" si="91"/>
        <v>33165.65</v>
      </c>
      <c r="L39" s="371"/>
      <c r="N39" s="438"/>
      <c r="O39" s="439" t="str">
        <f t="shared" si="92"/>
        <v/>
      </c>
      <c r="P39" s="438"/>
      <c r="Q39" s="440" t="str">
        <f t="shared" si="93"/>
        <v/>
      </c>
      <c r="R39" s="438"/>
      <c r="S39" s="441" t="str">
        <f t="shared" si="94"/>
        <v/>
      </c>
      <c r="T39" s="442">
        <f ca="1">SUMIF($N$8:S$9,"QUANT.",N39:S39)</f>
        <v>0</v>
      </c>
      <c r="U39" s="443">
        <f t="shared" ca="1" si="95"/>
        <v>0</v>
      </c>
      <c r="V39" s="455" t="str">
        <f t="shared" ca="1" si="96"/>
        <v>MEDIR</v>
      </c>
      <c r="W39" s="456">
        <f t="shared" ca="1" si="97"/>
        <v>176.46</v>
      </c>
      <c r="X39" s="456">
        <f t="shared" ca="1" si="98"/>
        <v>33165.65</v>
      </c>
      <c r="AJ39" s="238" t="e">
        <f t="shared" si="99"/>
        <v>#VALUE!</v>
      </c>
      <c r="AK39" s="238">
        <v>3</v>
      </c>
    </row>
    <row r="40" spans="1:37" s="237" customFormat="1" ht="15" customHeight="1">
      <c r="A40" s="366" t="s">
        <v>12230</v>
      </c>
      <c r="B40" s="404" t="s">
        <v>12170</v>
      </c>
      <c r="C40" s="368" t="str">
        <f>IF($B40="","",IFERROR(VLOOKUP($B40,SERVIÇOS!$B:$G,2,0),IFERROR(VLOOKUP($B40,'COMPOSIÇÕES COMPLEMENTARES '!$C:$K,2,0),"")))</f>
        <v>Fornecimento de CAP-50/70</v>
      </c>
      <c r="D40" s="369" t="str">
        <f>IF($B40="","",IFERROR(VLOOKUP($B40,SERVIÇOS!$B:$G,3,0),IFERROR(VLOOKUP($B40,'COMPOSIÇÕES COMPLEMENTARES '!$C:$K,3,0),"")))</f>
        <v>T</v>
      </c>
      <c r="E40" s="370">
        <f>E39*0.05</f>
        <v>8.8230000000000004</v>
      </c>
      <c r="F40" s="371">
        <f>IF($B40="","",IFERROR(VLOOKUP($B40,SERVIÇOS!$B:$G,4,0),IFERROR(VLOOKUP($B40,'COMPOSIÇÕES COMPLEMENTARES '!$C:$K,6,0),"")))</f>
        <v>0</v>
      </c>
      <c r="G40" s="371">
        <f>IF($B40="","",IFERROR(VLOOKUP($B40,SERVIÇOS!$B:$G,5,0),IFERROR(VLOOKUP($B40,'COMPOSIÇÕES COMPLEMENTARES '!$C:$K,7,0),"")))</f>
        <v>4756.1000000000004</v>
      </c>
      <c r="H40" s="371">
        <f t="shared" si="88"/>
        <v>4756.1000000000004</v>
      </c>
      <c r="I40" s="371">
        <f t="shared" si="89"/>
        <v>0</v>
      </c>
      <c r="J40" s="371">
        <f t="shared" si="90"/>
        <v>41963.07</v>
      </c>
      <c r="K40" s="371">
        <f t="shared" si="91"/>
        <v>41963.07</v>
      </c>
      <c r="L40" s="371"/>
      <c r="N40" s="438"/>
      <c r="O40" s="439" t="str">
        <f t="shared" si="92"/>
        <v/>
      </c>
      <c r="P40" s="438"/>
      <c r="Q40" s="440" t="str">
        <f t="shared" si="93"/>
        <v/>
      </c>
      <c r="R40" s="438"/>
      <c r="S40" s="441" t="str">
        <f t="shared" si="94"/>
        <v/>
      </c>
      <c r="T40" s="442">
        <f ca="1">SUMIF($N$8:S$9,"QUANT.",N40:S40)</f>
        <v>0</v>
      </c>
      <c r="U40" s="443">
        <f t="shared" ca="1" si="95"/>
        <v>0</v>
      </c>
      <c r="V40" s="455" t="str">
        <f t="shared" ca="1" si="96"/>
        <v>MEDIR</v>
      </c>
      <c r="W40" s="456">
        <f t="shared" ca="1" si="97"/>
        <v>8.8230000000000004</v>
      </c>
      <c r="X40" s="456">
        <f t="shared" ca="1" si="98"/>
        <v>41963.07</v>
      </c>
      <c r="AJ40" s="238" t="e">
        <f t="shared" si="99"/>
        <v>#VALUE!</v>
      </c>
      <c r="AK40" s="238">
        <v>4</v>
      </c>
    </row>
    <row r="41" spans="1:37" s="237" customFormat="1" ht="15" customHeight="1">
      <c r="A41" s="366" t="s">
        <v>12231</v>
      </c>
      <c r="B41" s="621">
        <v>95877</v>
      </c>
      <c r="C41" s="368" t="str">
        <f>IF($B41="","",IFERROR(VLOOKUP($B41,SERVIÇOS!$B:$G,2,0),IFERROR(VLOOKUP($B41,'COMPOSIÇÕES COMPLEMENTARES '!$C:$K,2,0),"")))</f>
        <v>TRANSPORTE COM CAMINHÃO BASCULANTE DE 18 M³, EM VIA URBANA PAVIMENTADA, DMT ATÉ 30 KM (UNIDADE: M3XKM). AF_07/2020</v>
      </c>
      <c r="D41" s="369" t="str">
        <f>IF($B41="","",IFERROR(VLOOKUP($B41,SERVIÇOS!$B:$G,3,0),IFERROR(VLOOKUP($B41,'COMPOSIÇÕES COMPLEMENTARES '!$C:$K,3,0),"")))</f>
        <v>M3XKM</v>
      </c>
      <c r="E41" s="370">
        <f>(E37*0.05)*60</f>
        <v>4018.5000000000005</v>
      </c>
      <c r="F41" s="371">
        <f>IF($B41="","",IFERROR(VLOOKUP($B41,SERVIÇOS!$B:$G,4,0),IFERROR(VLOOKUP($B41,'COMPOSIÇÕES COMPLEMENTARES '!$C:$K,6,0),"")))</f>
        <v>1.75</v>
      </c>
      <c r="G41" s="371">
        <f>IF($B41="","",IFERROR(VLOOKUP($B41,SERVIÇOS!$B:$G,5,0),IFERROR(VLOOKUP($B41,'COMPOSIÇÕES COMPLEMENTARES '!$C:$K,7,0),"")))</f>
        <v>0.15</v>
      </c>
      <c r="H41" s="371">
        <f t="shared" ref="H41" si="100">IF(E41="","",F41+G41)</f>
        <v>1.9</v>
      </c>
      <c r="I41" s="371">
        <f t="shared" ref="I41" si="101">IF(E41="","",TRUNC((E41*F41),2))</f>
        <v>7032.37</v>
      </c>
      <c r="J41" s="371">
        <f t="shared" ref="J41" si="102">IF(E41="","",TRUNC((E41*G41),2))</f>
        <v>602.77</v>
      </c>
      <c r="K41" s="371">
        <f t="shared" ref="K41" si="103">IF(E41="","",TRUNC((E41*H41),2))</f>
        <v>7635.15</v>
      </c>
      <c r="L41" s="371"/>
      <c r="N41" s="613"/>
      <c r="O41" s="614"/>
      <c r="P41" s="613"/>
      <c r="Q41" s="615"/>
      <c r="R41" s="613"/>
      <c r="S41" s="616"/>
      <c r="T41" s="617"/>
      <c r="U41" s="618"/>
      <c r="V41" s="455"/>
      <c r="W41" s="619"/>
      <c r="X41" s="619"/>
      <c r="AJ41" s="620"/>
      <c r="AK41" s="620"/>
    </row>
    <row r="42" spans="1:37" s="490" customFormat="1" ht="13.5" customHeight="1">
      <c r="A42" s="359">
        <v>6</v>
      </c>
      <c r="B42" s="360"/>
      <c r="C42" s="361" t="s">
        <v>12066</v>
      </c>
      <c r="D42" s="362"/>
      <c r="E42" s="363"/>
      <c r="F42" s="364"/>
      <c r="G42" s="365"/>
      <c r="H42" s="365"/>
      <c r="I42" s="352">
        <f>TRUNC(SUMIF(I43:I45,"&gt;0",I43:I45),2)</f>
        <v>28669.75</v>
      </c>
      <c r="J42" s="352">
        <f>TRUNC(SUMIF(J43:J45,"&gt;0",J43:J45),2)</f>
        <v>0</v>
      </c>
      <c r="K42" s="373"/>
      <c r="L42" s="352">
        <f>SUMIF(I42:J42,"&gt;0",I42:J42)</f>
        <v>28669.75</v>
      </c>
      <c r="N42" s="353"/>
      <c r="O42" s="353"/>
      <c r="P42" s="353"/>
      <c r="Q42" s="353"/>
      <c r="R42" s="353"/>
      <c r="S42" s="353"/>
      <c r="T42" s="353"/>
      <c r="U42" s="353"/>
      <c r="V42" s="353"/>
      <c r="W42" s="353"/>
      <c r="X42" s="353"/>
      <c r="AJ42" s="491"/>
      <c r="AK42" s="491"/>
    </row>
    <row r="43" spans="1:37" s="237" customFormat="1" ht="15" customHeight="1">
      <c r="A43" s="366" t="s">
        <v>237</v>
      </c>
      <c r="B43" s="404" t="s">
        <v>12110</v>
      </c>
      <c r="C43" s="368" t="str">
        <f>IF($B43="","",IFERROR(VLOOKUP($B43,SERVIÇOS!$B:$G,2,0),IFERROR(VLOOKUP($B43,'COMPOSIÇÕES COMPLEMENTARES '!$C:$K,2,0),"")))</f>
        <v>CALÇADA CONCRETO (E=6CM)</v>
      </c>
      <c r="D43" s="369" t="str">
        <f>IF($B43="","",IFERROR(VLOOKUP($B43,SERVIÇOS!$B:$G,3,0),IFERROR(VLOOKUP($B43,'COMPOSIÇÕES COMPLEMENTARES '!$C:$K,3,0),"")))</f>
        <v>m3</v>
      </c>
      <c r="E43" s="370">
        <f>419.54*0.06</f>
        <v>25.1724</v>
      </c>
      <c r="F43" s="371">
        <f>IF($B43="","",IFERROR(VLOOKUP($B43,SERVIÇOS!$B:$G,4,0),IFERROR(VLOOKUP($B43,'COMPOSIÇÕES COMPLEMENTARES '!$C:$K,6,0),"")))</f>
        <v>429.87</v>
      </c>
      <c r="G43" s="371">
        <f>IF($B43="","",IFERROR(VLOOKUP($B43,SERVIÇOS!$B:$G,5,0),IFERROR(VLOOKUP($B43,'COMPOSIÇÕES COMPLEMENTARES '!$C:$K,7,0),"")))</f>
        <v>0</v>
      </c>
      <c r="H43" s="371">
        <f t="shared" si="4"/>
        <v>429.87</v>
      </c>
      <c r="I43" s="371">
        <f t="shared" si="61"/>
        <v>10820.85</v>
      </c>
      <c r="J43" s="371">
        <f t="shared" si="62"/>
        <v>0</v>
      </c>
      <c r="K43" s="371">
        <f t="shared" si="63"/>
        <v>10820.85</v>
      </c>
      <c r="L43" s="371"/>
      <c r="N43" s="438"/>
      <c r="O43" s="439" t="str">
        <f t="shared" si="5"/>
        <v/>
      </c>
      <c r="P43" s="438"/>
      <c r="Q43" s="440" t="str">
        <f t="shared" si="6"/>
        <v/>
      </c>
      <c r="R43" s="438"/>
      <c r="S43" s="441" t="str">
        <f t="shared" si="7"/>
        <v/>
      </c>
      <c r="T43" s="442">
        <f ca="1">SUMIF($N$8:S$9,"QUANT.",N43:S43)</f>
        <v>0</v>
      </c>
      <c r="U43" s="443">
        <f t="shared" ca="1" si="8"/>
        <v>0</v>
      </c>
      <c r="V43" s="455" t="str">
        <f t="shared" ca="1" si="9"/>
        <v>MEDIR</v>
      </c>
      <c r="W43" s="456">
        <f t="shared" ca="1" si="10"/>
        <v>25.1724</v>
      </c>
      <c r="X43" s="456">
        <f t="shared" ca="1" si="11"/>
        <v>10820.85</v>
      </c>
      <c r="AJ43" s="238" t="e">
        <f t="shared" ref="AJ43:AJ91" si="104">B43-AK43</f>
        <v>#VALUE!</v>
      </c>
      <c r="AK43" s="238">
        <v>0</v>
      </c>
    </row>
    <row r="44" spans="1:37" s="237" customFormat="1" ht="15" customHeight="1">
      <c r="A44" s="366" t="s">
        <v>239</v>
      </c>
      <c r="B44" s="404" t="s">
        <v>12111</v>
      </c>
      <c r="C44" s="368" t="str">
        <f>IF($B44="","",IFERROR(VLOOKUP($B44,SERVIÇOS!$B:$G,2,0),IFERROR(VLOOKUP($B44,'COMPOSIÇÕES COMPLEMENTARES '!$C:$K,2,0),"")))</f>
        <v>FONECIMENTO E ASCENTAMENTO DE PISTO TATIL E ALERTA DIRECIONAL 40X40CM</v>
      </c>
      <c r="D44" s="369" t="str">
        <f>IF($B44="","",IFERROR(VLOOKUP($B44,SERVIÇOS!$B:$G,3,0),IFERROR(VLOOKUP($B44,'COMPOSIÇÕES COMPLEMENTARES '!$C:$K,3,0),"")))</f>
        <v>m2</v>
      </c>
      <c r="E44" s="370">
        <v>152.56</v>
      </c>
      <c r="F44" s="371">
        <f>IF($B44="","",IFERROR(VLOOKUP($B44,SERVIÇOS!$B:$G,4,0),IFERROR(VLOOKUP($B44,'COMPOSIÇÕES COMPLEMENTARES '!$C:$K,6,0),"")))</f>
        <v>105.32</v>
      </c>
      <c r="G44" s="371">
        <f>IF($B44="","",IFERROR(VLOOKUP($B44,SERVIÇOS!$B:$G,5,0),IFERROR(VLOOKUP($B44,'COMPOSIÇÕES COMPLEMENTARES '!$C:$K,7,0),"")))</f>
        <v>0</v>
      </c>
      <c r="H44" s="371">
        <f t="shared" si="4"/>
        <v>105.32</v>
      </c>
      <c r="I44" s="371">
        <f t="shared" si="61"/>
        <v>16067.61</v>
      </c>
      <c r="J44" s="371">
        <f t="shared" si="62"/>
        <v>0</v>
      </c>
      <c r="K44" s="371">
        <f t="shared" si="63"/>
        <v>16067.61</v>
      </c>
      <c r="L44" s="371"/>
      <c r="N44" s="438"/>
      <c r="O44" s="439" t="str">
        <f t="shared" si="5"/>
        <v/>
      </c>
      <c r="P44" s="438"/>
      <c r="Q44" s="440" t="str">
        <f t="shared" si="6"/>
        <v/>
      </c>
      <c r="R44" s="438"/>
      <c r="S44" s="441" t="str">
        <f t="shared" si="7"/>
        <v/>
      </c>
      <c r="T44" s="442">
        <f ca="1">SUMIF($N$8:S$9,"QUANT.",N44:S44)</f>
        <v>0</v>
      </c>
      <c r="U44" s="443">
        <f t="shared" ca="1" si="8"/>
        <v>0</v>
      </c>
      <c r="V44" s="455" t="str">
        <f t="shared" ca="1" si="9"/>
        <v>MEDIR</v>
      </c>
      <c r="W44" s="456">
        <f t="shared" ca="1" si="10"/>
        <v>152.56</v>
      </c>
      <c r="X44" s="456">
        <f t="shared" ca="1" si="11"/>
        <v>16067.61</v>
      </c>
      <c r="AJ44" s="238" t="e">
        <f t="shared" si="104"/>
        <v>#VALUE!</v>
      </c>
      <c r="AK44" s="238">
        <v>0</v>
      </c>
    </row>
    <row r="45" spans="1:37" s="237" customFormat="1" ht="15" customHeight="1">
      <c r="A45" s="366" t="s">
        <v>241</v>
      </c>
      <c r="B45" s="404" t="s">
        <v>12114</v>
      </c>
      <c r="C45" s="368" t="str">
        <f>IF($B45="","",IFERROR(VLOOKUP($B45,SERVIÇOS!$B:$G,2,0),IFERROR(VLOOKUP($B45,'COMPOSIÇÕES COMPLEMENTARES '!$C:$K,2,0),"")))</f>
        <v>FAIXA DE SINALIZAÇÃO HORIZONTAL COM TINTA RESINA ACRILICA SOLVENTE</v>
      </c>
      <c r="D45" s="369" t="str">
        <f>IF($B45="","",IFERROR(VLOOKUP($B45,SERVIÇOS!$B:$G,3,0),IFERROR(VLOOKUP($B45,'COMPOSIÇÕES COMPLEMENTARES '!$C:$K,3,0),"")))</f>
        <v>m2</v>
      </c>
      <c r="E45" s="370">
        <v>63.8</v>
      </c>
      <c r="F45" s="371">
        <f>IF($B45="","",IFERROR(VLOOKUP($B45,SERVIÇOS!$B:$G,4,0),IFERROR(VLOOKUP($B45,'COMPOSIÇÕES COMPLEMENTARES '!$C:$K,6,0),"")))</f>
        <v>27.92</v>
      </c>
      <c r="G45" s="371">
        <f>IF($B45="","",IFERROR(VLOOKUP($B45,SERVIÇOS!$B:$G,5,0),IFERROR(VLOOKUP($B45,'COMPOSIÇÕES COMPLEMENTARES '!$C:$K,7,0),"")))</f>
        <v>0</v>
      </c>
      <c r="H45" s="371">
        <f t="shared" ref="H45" si="105">IF(E45="","",F45+G45)</f>
        <v>27.92</v>
      </c>
      <c r="I45" s="371">
        <f t="shared" ref="I45" si="106">IF(E45="","",TRUNC((E45*F45),2))</f>
        <v>1781.29</v>
      </c>
      <c r="J45" s="371">
        <f t="shared" ref="J45" si="107">IF(E45="","",TRUNC((E45*G45),2))</f>
        <v>0</v>
      </c>
      <c r="K45" s="371">
        <f t="shared" ref="K45" si="108">IF(E45="","",TRUNC((E45*H45),2))</f>
        <v>1781.29</v>
      </c>
      <c r="L45" s="371"/>
      <c r="N45" s="438"/>
      <c r="O45" s="439" t="str">
        <f t="shared" ref="O45" si="109">IF(OR(N45="",$K45=""),"",(N45/$E45)*$K45)</f>
        <v/>
      </c>
      <c r="P45" s="438"/>
      <c r="Q45" s="440" t="str">
        <f t="shared" ref="Q45" si="110">IF(OR(P45="",$K45=""),"",(P45/$E45)*$K45)</f>
        <v/>
      </c>
      <c r="R45" s="438"/>
      <c r="S45" s="441" t="str">
        <f t="shared" ref="S45" si="111">IF(OR(R45="",$K45=""),"",(R45/$E45)*$K45)</f>
        <v/>
      </c>
      <c r="T45" s="442">
        <f ca="1">SUMIF($N$8:S$9,"QUANT.",N45:S45)</f>
        <v>0</v>
      </c>
      <c r="U45" s="443">
        <f t="shared" ref="U45" ca="1" si="112">SUMIF($N$8:$S$9,"CUSTO",N45:S45)</f>
        <v>0</v>
      </c>
      <c r="V45" s="455" t="str">
        <f t="shared" ref="V45" ca="1" si="113">IF(B45&lt;&gt;"",IF(U45=0,"MEDIR",IF(K45-U45=0,"OK",IF(K45-U45&gt;0,"MEDIR","ALERTA!"))),"")</f>
        <v>MEDIR</v>
      </c>
      <c r="W45" s="456">
        <f t="shared" ref="W45" ca="1" si="114">IF(T45="",0,E45-T45)</f>
        <v>63.8</v>
      </c>
      <c r="X45" s="456">
        <f t="shared" ref="X45" ca="1" si="115">IF(U45="",0,K45-U45)</f>
        <v>1781.29</v>
      </c>
      <c r="AJ45" s="238" t="e">
        <f t="shared" ref="AJ45" si="116">B45-AK45</f>
        <v>#VALUE!</v>
      </c>
      <c r="AK45" s="238">
        <v>0</v>
      </c>
    </row>
    <row r="46" spans="1:37" s="490" customFormat="1" ht="13.5" customHeight="1">
      <c r="A46" s="359">
        <v>7</v>
      </c>
      <c r="B46" s="360"/>
      <c r="C46" s="361" t="s">
        <v>12138</v>
      </c>
      <c r="D46" s="362"/>
      <c r="E46" s="363"/>
      <c r="F46" s="364"/>
      <c r="G46" s="365"/>
      <c r="H46" s="365"/>
      <c r="I46" s="352">
        <f>TRUNC(SUMIF(I47:I50,"&gt;0",I47:I50),2)</f>
        <v>0</v>
      </c>
      <c r="J46" s="352">
        <f>TRUNC(SUMIF(J47:J56,"&gt;0",J47:J56),2)</f>
        <v>11066.76</v>
      </c>
      <c r="K46" s="373"/>
      <c r="L46" s="352">
        <f>SUMIF(I46:J46,"&gt;0",I46:J46)</f>
        <v>11066.76</v>
      </c>
      <c r="N46" s="353"/>
      <c r="O46" s="353"/>
      <c r="P46" s="353"/>
      <c r="Q46" s="353"/>
      <c r="R46" s="353"/>
      <c r="S46" s="353"/>
      <c r="T46" s="353"/>
      <c r="U46" s="353"/>
      <c r="V46" s="353"/>
      <c r="W46" s="353"/>
      <c r="X46" s="353"/>
      <c r="AJ46" s="491"/>
      <c r="AK46" s="491"/>
    </row>
    <row r="47" spans="1:37" s="237" customFormat="1" ht="15" customHeight="1">
      <c r="A47" s="366" t="s">
        <v>12214</v>
      </c>
      <c r="B47" s="404" t="s">
        <v>12173</v>
      </c>
      <c r="C47" s="368" t="str">
        <f>IF($B47="","",IFERROR(VLOOKUP($B47,SERVIÇOS!$B:$G,2,0),IFERROR(VLOOKUP($B47,'COMPOSIÇÕES COMPLEMENTARES '!$C:$K,2,0),"")))</f>
        <v>Ensaio de massa Especifica - In Situ - Metodo Frasco de Areia  - Terraplanagem</v>
      </c>
      <c r="D47" s="369" t="str">
        <f>IF($B47="","",IFERROR(VLOOKUP($B47,SERVIÇOS!$B:$G,3,0),IFERROR(VLOOKUP($B47,'COMPOSIÇÕES COMPLEMENTARES '!$C:$K,3,0),"")))</f>
        <v>UND</v>
      </c>
      <c r="E47" s="370">
        <v>3</v>
      </c>
      <c r="F47" s="371">
        <f>IF($B47="","",IFERROR(VLOOKUP($B47,SERVIÇOS!$B:$G,4,0),IFERROR(VLOOKUP($B47,'COMPOSIÇÕES COMPLEMENTARES '!$C:$K,6,0),"")))</f>
        <v>0</v>
      </c>
      <c r="G47" s="371">
        <f>IF($B47="","",IFERROR(VLOOKUP($B47,SERVIÇOS!$B:$G,5,0),IFERROR(VLOOKUP($B47,'COMPOSIÇÕES COMPLEMENTARES '!$C:$K,7,0),"")))</f>
        <v>332.54</v>
      </c>
      <c r="H47" s="371">
        <f t="shared" ref="H47" si="117">IF(E47="","",F47+G47)</f>
        <v>332.54</v>
      </c>
      <c r="I47" s="371">
        <f t="shared" ref="I47" si="118">IF(E47="","",TRUNC((E47*F47),2))</f>
        <v>0</v>
      </c>
      <c r="J47" s="371">
        <f t="shared" ref="J47" si="119">IF(E47="","",TRUNC((E47*G47),2))</f>
        <v>997.62</v>
      </c>
      <c r="K47" s="371">
        <f t="shared" ref="K47" si="120">IF(E47="","",TRUNC((E47*H47),2))</f>
        <v>997.62</v>
      </c>
      <c r="L47" s="371"/>
      <c r="N47" s="438"/>
      <c r="O47" s="439" t="str">
        <f t="shared" ref="O47" si="121">IF(OR(N47="",$K47=""),"",(N47/$E47)*$K47)</f>
        <v/>
      </c>
      <c r="P47" s="438"/>
      <c r="Q47" s="440" t="str">
        <f t="shared" ref="Q47" si="122">IF(OR(P47="",$K47=""),"",(P47/$E47)*$K47)</f>
        <v/>
      </c>
      <c r="R47" s="438"/>
      <c r="S47" s="441" t="str">
        <f t="shared" ref="S47" si="123">IF(OR(R47="",$K47=""),"",(R47/$E47)*$K47)</f>
        <v/>
      </c>
      <c r="T47" s="442">
        <f ca="1">SUMIF($N$8:S$9,"QUANT.",N47:S47)</f>
        <v>0</v>
      </c>
      <c r="U47" s="443">
        <f t="shared" ref="U47" ca="1" si="124">SUMIF($N$8:$S$9,"CUSTO",N47:S47)</f>
        <v>0</v>
      </c>
      <c r="V47" s="455" t="str">
        <f t="shared" ref="V47" ca="1" si="125">IF(B47&lt;&gt;"",IF(U47=0,"MEDIR",IF(K47-U47=0,"OK",IF(K47-U47&gt;0,"MEDIR","ALERTA!"))),"")</f>
        <v>MEDIR</v>
      </c>
      <c r="W47" s="456">
        <f t="shared" ref="W47" ca="1" si="126">IF(T47="",0,E47-T47)</f>
        <v>3</v>
      </c>
      <c r="X47" s="456">
        <f t="shared" ref="X47" ca="1" si="127">IF(U47="",0,K47-U47)</f>
        <v>997.62</v>
      </c>
      <c r="AJ47" s="238" t="e">
        <f t="shared" ref="AJ47" si="128">B47-AK47</f>
        <v>#VALUE!</v>
      </c>
      <c r="AK47" s="238">
        <v>0</v>
      </c>
    </row>
    <row r="48" spans="1:37" s="237" customFormat="1" ht="15" customHeight="1">
      <c r="A48" s="366" t="s">
        <v>12215</v>
      </c>
      <c r="B48" s="404" t="s">
        <v>12174</v>
      </c>
      <c r="C48" s="368" t="str">
        <f>IF($B48="","",IFERROR(VLOOKUP($B48,SERVIÇOS!$B:$G,2,0),IFERROR(VLOOKUP($B48,'COMPOSIÇÕES COMPLEMENTARES '!$C:$K,2,0),"")))</f>
        <v xml:space="preserve">Ensaio de massa Especifica - In Situ - Metodo Frasco de Areia  - Regularizalçao e Compactação do Sbuleito </v>
      </c>
      <c r="D48" s="369" t="str">
        <f>IF($B48="","",IFERROR(VLOOKUP($B48,SERVIÇOS!$B:$G,3,0),IFERROR(VLOOKUP($B48,'COMPOSIÇÕES COMPLEMENTARES '!$C:$K,3,0),"")))</f>
        <v>UND</v>
      </c>
      <c r="E48" s="370">
        <v>3</v>
      </c>
      <c r="F48" s="371">
        <f>IF($B48="","",IFERROR(VLOOKUP($B48,SERVIÇOS!$B:$G,4,0),IFERROR(VLOOKUP($B48,'COMPOSIÇÕES COMPLEMENTARES '!$C:$K,6,0),"")))</f>
        <v>0</v>
      </c>
      <c r="G48" s="371">
        <f>IF($B48="","",IFERROR(VLOOKUP($B48,SERVIÇOS!$B:$G,5,0),IFERROR(VLOOKUP($B48,'COMPOSIÇÕES COMPLEMENTARES '!$C:$K,7,0),"")))</f>
        <v>164.77</v>
      </c>
      <c r="H48" s="371">
        <f t="shared" ref="H48:H56" si="129">IF(E48="","",F48+G48)</f>
        <v>164.77</v>
      </c>
      <c r="I48" s="371">
        <f t="shared" ref="I48:I56" si="130">IF(E48="","",TRUNC((E48*F48),2))</f>
        <v>0</v>
      </c>
      <c r="J48" s="371">
        <f t="shared" ref="J48:J56" si="131">IF(E48="","",TRUNC((E48*G48),2))</f>
        <v>494.31</v>
      </c>
      <c r="K48" s="371">
        <f t="shared" ref="K48:K56" si="132">IF(E48="","",TRUNC((E48*H48),2))</f>
        <v>494.31</v>
      </c>
      <c r="L48" s="371"/>
      <c r="N48" s="438"/>
      <c r="O48" s="439" t="str">
        <f t="shared" ref="O48:O56" si="133">IF(OR(N48="",$K48=""),"",(N48/$E48)*$K48)</f>
        <v/>
      </c>
      <c r="P48" s="438"/>
      <c r="Q48" s="440" t="str">
        <f t="shared" ref="Q48:Q56" si="134">IF(OR(P48="",$K48=""),"",(P48/$E48)*$K48)</f>
        <v/>
      </c>
      <c r="R48" s="438"/>
      <c r="S48" s="441" t="str">
        <f t="shared" ref="S48:S56" si="135">IF(OR(R48="",$K48=""),"",(R48/$E48)*$K48)</f>
        <v/>
      </c>
      <c r="T48" s="442">
        <f ca="1">SUMIF($N$8:S$9,"QUANT.",N48:S48)</f>
        <v>0</v>
      </c>
      <c r="U48" s="443">
        <f t="shared" ref="U48:U56" ca="1" si="136">SUMIF($N$8:$S$9,"CUSTO",N48:S48)</f>
        <v>0</v>
      </c>
      <c r="V48" s="455" t="str">
        <f t="shared" ref="V48:V56" ca="1" si="137">IF(B48&lt;&gt;"",IF(U48=0,"MEDIR",IF(K48-U48=0,"OK",IF(K48-U48&gt;0,"MEDIR","ALERTA!"))),"")</f>
        <v>MEDIR</v>
      </c>
      <c r="W48" s="456">
        <f t="shared" ref="W48:W56" ca="1" si="138">IF(T48="",0,E48-T48)</f>
        <v>3</v>
      </c>
      <c r="X48" s="456">
        <f t="shared" ref="X48:X56" ca="1" si="139">IF(U48="",0,K48-U48)</f>
        <v>494.31</v>
      </c>
      <c r="AJ48" s="238" t="e">
        <f t="shared" ref="AJ48:AJ56" si="140">B48-AK48</f>
        <v>#VALUE!</v>
      </c>
      <c r="AK48" s="238">
        <v>1</v>
      </c>
    </row>
    <row r="49" spans="1:37" s="237" customFormat="1" ht="15" customHeight="1">
      <c r="A49" s="366" t="s">
        <v>12216</v>
      </c>
      <c r="B49" s="404" t="s">
        <v>12208</v>
      </c>
      <c r="C49" s="368" t="str">
        <f>IF($B49="","",IFERROR(VLOOKUP($B49,SERVIÇOS!$B:$G,2,0),IFERROR(VLOOKUP($B49,'COMPOSIÇÕES COMPLEMENTARES '!$C:$K,2,0),"")))</f>
        <v>Ensaio de massa Especifica - In Situ - Metodo Frasco de Areia  - Base</v>
      </c>
      <c r="D49" s="369" t="str">
        <f>IF($B49="","",IFERROR(VLOOKUP($B49,SERVIÇOS!$B:$G,3,0),IFERROR(VLOOKUP($B49,'COMPOSIÇÕES COMPLEMENTARES '!$C:$K,3,0),"")))</f>
        <v>UND</v>
      </c>
      <c r="E49" s="370">
        <v>3</v>
      </c>
      <c r="F49" s="371">
        <f>IF($B49="","",IFERROR(VLOOKUP($B49,SERVIÇOS!$B:$G,4,0),IFERROR(VLOOKUP($B49,'COMPOSIÇÕES COMPLEMENTARES '!$C:$K,6,0),"")))</f>
        <v>0</v>
      </c>
      <c r="G49" s="371">
        <f>IF($B49="","",IFERROR(VLOOKUP($B49,SERVIÇOS!$B:$G,5,0),IFERROR(VLOOKUP($B49,'COMPOSIÇÕES COMPLEMENTARES '!$C:$K,7,0),"")))</f>
        <v>164.77</v>
      </c>
      <c r="H49" s="371">
        <f t="shared" si="129"/>
        <v>164.77</v>
      </c>
      <c r="I49" s="371">
        <f t="shared" si="130"/>
        <v>0</v>
      </c>
      <c r="J49" s="371">
        <f t="shared" si="131"/>
        <v>494.31</v>
      </c>
      <c r="K49" s="371">
        <f t="shared" si="132"/>
        <v>494.31</v>
      </c>
      <c r="L49" s="371"/>
      <c r="N49" s="438"/>
      <c r="O49" s="439" t="str">
        <f t="shared" si="133"/>
        <v/>
      </c>
      <c r="P49" s="438"/>
      <c r="Q49" s="440" t="str">
        <f t="shared" si="134"/>
        <v/>
      </c>
      <c r="R49" s="438"/>
      <c r="S49" s="441" t="str">
        <f t="shared" si="135"/>
        <v/>
      </c>
      <c r="T49" s="442">
        <f ca="1">SUMIF($N$8:S$9,"QUANT.",N49:S49)</f>
        <v>0</v>
      </c>
      <c r="U49" s="443">
        <f t="shared" ca="1" si="136"/>
        <v>0</v>
      </c>
      <c r="V49" s="455" t="str">
        <f t="shared" ca="1" si="137"/>
        <v>MEDIR</v>
      </c>
      <c r="W49" s="456">
        <f t="shared" ca="1" si="138"/>
        <v>3</v>
      </c>
      <c r="X49" s="456">
        <f t="shared" ca="1" si="139"/>
        <v>494.31</v>
      </c>
      <c r="AJ49" s="238" t="e">
        <f t="shared" si="140"/>
        <v>#VALUE!</v>
      </c>
      <c r="AK49" s="238">
        <v>2</v>
      </c>
    </row>
    <row r="50" spans="1:37" s="237" customFormat="1" ht="15" customHeight="1">
      <c r="A50" s="366" t="s">
        <v>12217</v>
      </c>
      <c r="B50" s="404" t="s">
        <v>12175</v>
      </c>
      <c r="C50" s="368" t="str">
        <f>IF($B50="","",IFERROR(VLOOKUP($B50,SERVIÇOS!$B:$G,2,0),IFERROR(VLOOKUP($B50,'COMPOSIÇÕES COMPLEMENTARES '!$C:$K,2,0),"")))</f>
        <v>Ensaio de Determinação da Taxa de Espalhamento do Agregado</v>
      </c>
      <c r="D50" s="369" t="str">
        <f>IF($B50="","",IFERROR(VLOOKUP($B50,SERVIÇOS!$B:$G,3,0),IFERROR(VLOOKUP($B50,'COMPOSIÇÕES COMPLEMENTARES '!$C:$K,3,0),"")))</f>
        <v>UND</v>
      </c>
      <c r="E50" s="370">
        <v>3</v>
      </c>
      <c r="F50" s="371">
        <f>IF($B50="","",IFERROR(VLOOKUP($B50,SERVIÇOS!$B:$G,4,0),IFERROR(VLOOKUP($B50,'COMPOSIÇÕES COMPLEMENTARES '!$C:$K,6,0),"")))</f>
        <v>0</v>
      </c>
      <c r="G50" s="371">
        <f>IF($B50="","",IFERROR(VLOOKUP($B50,SERVIÇOS!$B:$G,5,0),IFERROR(VLOOKUP($B50,'COMPOSIÇÕES COMPLEMENTARES '!$C:$K,7,0),"")))</f>
        <v>85.92</v>
      </c>
      <c r="H50" s="371">
        <f t="shared" si="129"/>
        <v>85.92</v>
      </c>
      <c r="I50" s="371">
        <f t="shared" si="130"/>
        <v>0</v>
      </c>
      <c r="J50" s="371">
        <f t="shared" si="131"/>
        <v>257.76</v>
      </c>
      <c r="K50" s="371">
        <f t="shared" si="132"/>
        <v>257.76</v>
      </c>
      <c r="L50" s="371"/>
      <c r="N50" s="438"/>
      <c r="O50" s="439" t="str">
        <f t="shared" si="133"/>
        <v/>
      </c>
      <c r="P50" s="438"/>
      <c r="Q50" s="440" t="str">
        <f t="shared" si="134"/>
        <v/>
      </c>
      <c r="R50" s="438"/>
      <c r="S50" s="441" t="str">
        <f t="shared" si="135"/>
        <v/>
      </c>
      <c r="T50" s="442">
        <f ca="1">SUMIF($N$8:S$9,"QUANT.",N50:S50)</f>
        <v>0</v>
      </c>
      <c r="U50" s="443">
        <f t="shared" ca="1" si="136"/>
        <v>0</v>
      </c>
      <c r="V50" s="455" t="str">
        <f t="shared" ca="1" si="137"/>
        <v>MEDIR</v>
      </c>
      <c r="W50" s="456">
        <f t="shared" ca="1" si="138"/>
        <v>3</v>
      </c>
      <c r="X50" s="456">
        <f t="shared" ca="1" si="139"/>
        <v>257.76</v>
      </c>
      <c r="AJ50" s="238" t="e">
        <f t="shared" si="140"/>
        <v>#VALUE!</v>
      </c>
      <c r="AK50" s="238">
        <v>3</v>
      </c>
    </row>
    <row r="51" spans="1:37" s="237" customFormat="1" ht="15" customHeight="1">
      <c r="A51" s="366" t="s">
        <v>12218</v>
      </c>
      <c r="B51" s="404" t="s">
        <v>12176</v>
      </c>
      <c r="C51" s="368" t="str">
        <f>IF($B51="","",IFERROR(VLOOKUP($B51,SERVIÇOS!$B:$G,2,0),IFERROR(VLOOKUP($B51,'COMPOSIÇÕES COMPLEMENTARES '!$C:$K,2,0),"")))</f>
        <v xml:space="preserve">Ensaio  de Percentagem de Betume - Mistura Betuminosas </v>
      </c>
      <c r="D51" s="369" t="str">
        <f>IF($B51="","",IFERROR(VLOOKUP($B51,SERVIÇOS!$B:$G,3,0),IFERROR(VLOOKUP($B51,'COMPOSIÇÕES COMPLEMENTARES '!$C:$K,3,0),"")))</f>
        <v>UND</v>
      </c>
      <c r="E51" s="370">
        <v>3</v>
      </c>
      <c r="F51" s="371">
        <f>IF($B51="","",IFERROR(VLOOKUP($B51,SERVIÇOS!$B:$G,4,0),IFERROR(VLOOKUP($B51,'COMPOSIÇÕES COMPLEMENTARES '!$C:$K,6,0),"")))</f>
        <v>0</v>
      </c>
      <c r="G51" s="371">
        <f>IF($B51="","",IFERROR(VLOOKUP($B51,SERVIÇOS!$B:$G,5,0),IFERROR(VLOOKUP($B51,'COMPOSIÇÕES COMPLEMENTARES '!$C:$K,7,0),"")))</f>
        <v>201.79</v>
      </c>
      <c r="H51" s="371">
        <f t="shared" si="129"/>
        <v>201.79</v>
      </c>
      <c r="I51" s="371">
        <f t="shared" si="130"/>
        <v>0</v>
      </c>
      <c r="J51" s="371">
        <f t="shared" si="131"/>
        <v>605.37</v>
      </c>
      <c r="K51" s="371">
        <f t="shared" si="132"/>
        <v>605.37</v>
      </c>
      <c r="L51" s="371"/>
      <c r="N51" s="438"/>
      <c r="O51" s="439" t="str">
        <f t="shared" si="133"/>
        <v/>
      </c>
      <c r="P51" s="438"/>
      <c r="Q51" s="440" t="str">
        <f t="shared" si="134"/>
        <v/>
      </c>
      <c r="R51" s="438"/>
      <c r="S51" s="441" t="str">
        <f t="shared" si="135"/>
        <v/>
      </c>
      <c r="T51" s="442">
        <f ca="1">SUMIF($N$8:S$9,"QUANT.",N51:S51)</f>
        <v>0</v>
      </c>
      <c r="U51" s="443">
        <f t="shared" ca="1" si="136"/>
        <v>0</v>
      </c>
      <c r="V51" s="455" t="str">
        <f t="shared" ca="1" si="137"/>
        <v>MEDIR</v>
      </c>
      <c r="W51" s="456">
        <f t="shared" ca="1" si="138"/>
        <v>3</v>
      </c>
      <c r="X51" s="456">
        <f t="shared" ca="1" si="139"/>
        <v>605.37</v>
      </c>
      <c r="AJ51" s="238" t="e">
        <f t="shared" si="140"/>
        <v>#VALUE!</v>
      </c>
      <c r="AK51" s="238">
        <v>4</v>
      </c>
    </row>
    <row r="52" spans="1:37" s="237" customFormat="1" ht="15" customHeight="1">
      <c r="A52" s="366" t="s">
        <v>12219</v>
      </c>
      <c r="B52" s="404" t="s">
        <v>12177</v>
      </c>
      <c r="C52" s="368" t="str">
        <f>IF($B52="","",IFERROR(VLOOKUP($B52,SERVIÇOS!$B:$G,2,0),IFERROR(VLOOKUP($B52,'COMPOSIÇÕES COMPLEMENTARES '!$C:$K,2,0),"")))</f>
        <v>Ensaio de Controle do Grau de Compactação da Mistura Asfáltica</v>
      </c>
      <c r="D52" s="369" t="str">
        <f>IF($B52="","",IFERROR(VLOOKUP($B52,SERVIÇOS!$B:$G,3,0),IFERROR(VLOOKUP($B52,'COMPOSIÇÕES COMPLEMENTARES '!$C:$K,3,0),"")))</f>
        <v>UND</v>
      </c>
      <c r="E52" s="370">
        <v>3</v>
      </c>
      <c r="F52" s="371">
        <f>IF($B52="","",IFERROR(VLOOKUP($B52,SERVIÇOS!$B:$G,4,0),IFERROR(VLOOKUP($B52,'COMPOSIÇÕES COMPLEMENTARES '!$C:$K,6,0),"")))</f>
        <v>0</v>
      </c>
      <c r="G52" s="371">
        <f>IF($B52="","",IFERROR(VLOOKUP($B52,SERVIÇOS!$B:$G,5,0),IFERROR(VLOOKUP($B52,'COMPOSIÇÕES COMPLEMENTARES '!$C:$K,7,0),"")))</f>
        <v>154.66999999999999</v>
      </c>
      <c r="H52" s="371">
        <f t="shared" si="129"/>
        <v>154.66999999999999</v>
      </c>
      <c r="I52" s="371">
        <f t="shared" si="130"/>
        <v>0</v>
      </c>
      <c r="J52" s="371">
        <f t="shared" si="131"/>
        <v>464.01</v>
      </c>
      <c r="K52" s="371">
        <f t="shared" si="132"/>
        <v>464.01</v>
      </c>
      <c r="L52" s="371"/>
      <c r="N52" s="438"/>
      <c r="O52" s="439" t="str">
        <f t="shared" si="133"/>
        <v/>
      </c>
      <c r="P52" s="438"/>
      <c r="Q52" s="440" t="str">
        <f t="shared" si="134"/>
        <v/>
      </c>
      <c r="R52" s="438"/>
      <c r="S52" s="441" t="str">
        <f t="shared" si="135"/>
        <v/>
      </c>
      <c r="T52" s="442">
        <f ca="1">SUMIF($N$8:S$9,"QUANT.",N52:S52)</f>
        <v>0</v>
      </c>
      <c r="U52" s="443">
        <f t="shared" ca="1" si="136"/>
        <v>0</v>
      </c>
      <c r="V52" s="455" t="str">
        <f t="shared" ca="1" si="137"/>
        <v>MEDIR</v>
      </c>
      <c r="W52" s="456">
        <f t="shared" ca="1" si="138"/>
        <v>3</v>
      </c>
      <c r="X52" s="456">
        <f t="shared" ca="1" si="139"/>
        <v>464.01</v>
      </c>
      <c r="AJ52" s="238" t="e">
        <f t="shared" si="140"/>
        <v>#VALUE!</v>
      </c>
      <c r="AK52" s="238">
        <v>5</v>
      </c>
    </row>
    <row r="53" spans="1:37" s="237" customFormat="1" ht="15" customHeight="1">
      <c r="A53" s="366" t="s">
        <v>12220</v>
      </c>
      <c r="B53" s="404" t="s">
        <v>12209</v>
      </c>
      <c r="C53" s="368" t="str">
        <f>IF($B53="","",IFERROR(VLOOKUP($B53,SERVIÇOS!$B:$G,2,0),IFERROR(VLOOKUP($B53,'COMPOSIÇÕES COMPLEMENTARES '!$C:$K,2,0),"")))</f>
        <v>Ensaio de Densidade do Material Betuminoso</v>
      </c>
      <c r="D53" s="369" t="str">
        <f>IF($B53="","",IFERROR(VLOOKUP($B53,SERVIÇOS!$B:$G,3,0),IFERROR(VLOOKUP($B53,'COMPOSIÇÕES COMPLEMENTARES '!$C:$K,3,0),"")))</f>
        <v>UND</v>
      </c>
      <c r="E53" s="370">
        <v>3</v>
      </c>
      <c r="F53" s="371">
        <f>IF($B53="","",IFERROR(VLOOKUP($B53,SERVIÇOS!$B:$G,4,0),IFERROR(VLOOKUP($B53,'COMPOSIÇÕES COMPLEMENTARES '!$C:$K,6,0),"")))</f>
        <v>0</v>
      </c>
      <c r="G53" s="371">
        <f>IF($B53="","",IFERROR(VLOOKUP($B53,SERVIÇOS!$B:$G,5,0),IFERROR(VLOOKUP($B53,'COMPOSIÇÕES COMPLEMENTARES '!$C:$K,7,0),"")))</f>
        <v>55.28</v>
      </c>
      <c r="H53" s="371">
        <f t="shared" si="129"/>
        <v>55.28</v>
      </c>
      <c r="I53" s="371">
        <f t="shared" si="130"/>
        <v>0</v>
      </c>
      <c r="J53" s="371">
        <f t="shared" si="131"/>
        <v>165.84</v>
      </c>
      <c r="K53" s="371">
        <f t="shared" si="132"/>
        <v>165.84</v>
      </c>
      <c r="L53" s="371"/>
      <c r="N53" s="438"/>
      <c r="O53" s="439" t="str">
        <f t="shared" si="133"/>
        <v/>
      </c>
      <c r="P53" s="438"/>
      <c r="Q53" s="440" t="str">
        <f t="shared" si="134"/>
        <v/>
      </c>
      <c r="R53" s="438"/>
      <c r="S53" s="441" t="str">
        <f t="shared" si="135"/>
        <v/>
      </c>
      <c r="T53" s="442">
        <f ca="1">SUMIF($N$8:S$9,"QUANT.",N53:S53)</f>
        <v>0</v>
      </c>
      <c r="U53" s="443">
        <f t="shared" ca="1" si="136"/>
        <v>0</v>
      </c>
      <c r="V53" s="455" t="str">
        <f t="shared" ca="1" si="137"/>
        <v>MEDIR</v>
      </c>
      <c r="W53" s="456">
        <f t="shared" ca="1" si="138"/>
        <v>3</v>
      </c>
      <c r="X53" s="456">
        <f t="shared" ca="1" si="139"/>
        <v>165.84</v>
      </c>
      <c r="AJ53" s="238" t="e">
        <f t="shared" si="140"/>
        <v>#VALUE!</v>
      </c>
      <c r="AK53" s="238">
        <v>6</v>
      </c>
    </row>
    <row r="54" spans="1:37" s="237" customFormat="1" ht="15" customHeight="1">
      <c r="A54" s="366" t="s">
        <v>12221</v>
      </c>
      <c r="B54" s="404" t="s">
        <v>12210</v>
      </c>
      <c r="C54" s="368" t="str">
        <f>IF($B54="","",IFERROR(VLOOKUP($B54,SERVIÇOS!$B:$G,2,0),IFERROR(VLOOKUP($B54,'COMPOSIÇÕES COMPLEMENTARES '!$C:$K,2,0),"")))</f>
        <v>Ensaio de tração por compressao diametral - misturas betuminosas</v>
      </c>
      <c r="D54" s="369" t="str">
        <f>IF($B54="","",IFERROR(VLOOKUP($B54,SERVIÇOS!$B:$G,3,0),IFERROR(VLOOKUP($B54,'COMPOSIÇÕES COMPLEMENTARES '!$C:$K,3,0),"")))</f>
        <v>UND</v>
      </c>
      <c r="E54" s="370">
        <v>3</v>
      </c>
      <c r="F54" s="371">
        <f>IF($B54="","",IFERROR(VLOOKUP($B54,SERVIÇOS!$B:$G,4,0),IFERROR(VLOOKUP($B54,'COMPOSIÇÕES COMPLEMENTARES '!$C:$K,6,0),"")))</f>
        <v>0</v>
      </c>
      <c r="G54" s="371">
        <f>IF($B54="","",IFERROR(VLOOKUP($B54,SERVIÇOS!$B:$G,5,0),IFERROR(VLOOKUP($B54,'COMPOSIÇÕES COMPLEMENTARES '!$C:$K,7,0),"")))</f>
        <v>113.79</v>
      </c>
      <c r="H54" s="371">
        <f t="shared" si="129"/>
        <v>113.79</v>
      </c>
      <c r="I54" s="371">
        <f t="shared" si="130"/>
        <v>0</v>
      </c>
      <c r="J54" s="371">
        <f t="shared" si="131"/>
        <v>341.37</v>
      </c>
      <c r="K54" s="371">
        <f t="shared" si="132"/>
        <v>341.37</v>
      </c>
      <c r="L54" s="371"/>
      <c r="N54" s="438"/>
      <c r="O54" s="439" t="str">
        <f t="shared" si="133"/>
        <v/>
      </c>
      <c r="P54" s="438"/>
      <c r="Q54" s="440" t="str">
        <f t="shared" si="134"/>
        <v/>
      </c>
      <c r="R54" s="438"/>
      <c r="S54" s="441" t="str">
        <f t="shared" si="135"/>
        <v/>
      </c>
      <c r="T54" s="442">
        <f ca="1">SUMIF($N$8:S$9,"QUANT.",N54:S54)</f>
        <v>0</v>
      </c>
      <c r="U54" s="443">
        <f t="shared" ca="1" si="136"/>
        <v>0</v>
      </c>
      <c r="V54" s="455" t="str">
        <f t="shared" ca="1" si="137"/>
        <v>MEDIR</v>
      </c>
      <c r="W54" s="456">
        <f t="shared" ca="1" si="138"/>
        <v>3</v>
      </c>
      <c r="X54" s="456">
        <f t="shared" ca="1" si="139"/>
        <v>341.37</v>
      </c>
      <c r="AJ54" s="238" t="e">
        <f t="shared" si="140"/>
        <v>#VALUE!</v>
      </c>
      <c r="AK54" s="238">
        <v>7</v>
      </c>
    </row>
    <row r="55" spans="1:37" s="237" customFormat="1" ht="15" customHeight="1">
      <c r="A55" s="366" t="s">
        <v>12222</v>
      </c>
      <c r="B55" s="404" t="s">
        <v>12211</v>
      </c>
      <c r="C55" s="368" t="str">
        <f>IF($B55="","",IFERROR(VLOOKUP($B55,SERVIÇOS!$B:$G,2,0),IFERROR(VLOOKUP($B55,'COMPOSIÇÕES COMPLEMENTARES '!$C:$K,2,0),"")))</f>
        <v>Extração de corpo de prova de concreto asfaltico com sonda rotativa</v>
      </c>
      <c r="D55" s="369" t="str">
        <f>IF($B55="","",IFERROR(VLOOKUP($B55,SERVIÇOS!$B:$G,3,0),IFERROR(VLOOKUP($B55,'COMPOSIÇÕES COMPLEMENTARES '!$C:$K,3,0),"")))</f>
        <v>UND</v>
      </c>
      <c r="E55" s="370">
        <v>3</v>
      </c>
      <c r="F55" s="371">
        <f>IF($B55="","",IFERROR(VLOOKUP($B55,SERVIÇOS!$B:$G,4,0),IFERROR(VLOOKUP($B55,'COMPOSIÇÕES COMPLEMENTARES '!$C:$K,6,0),"")))</f>
        <v>0</v>
      </c>
      <c r="G55" s="371">
        <f>IF($B55="","",IFERROR(VLOOKUP($B55,SERVIÇOS!$B:$G,5,0),IFERROR(VLOOKUP($B55,'COMPOSIÇÕES COMPLEMENTARES '!$C:$K,7,0),"")))</f>
        <v>112.36</v>
      </c>
      <c r="H55" s="371">
        <f t="shared" si="129"/>
        <v>112.36</v>
      </c>
      <c r="I55" s="371">
        <f t="shared" si="130"/>
        <v>0</v>
      </c>
      <c r="J55" s="371">
        <f t="shared" si="131"/>
        <v>337.08</v>
      </c>
      <c r="K55" s="371">
        <f t="shared" si="132"/>
        <v>337.08</v>
      </c>
      <c r="L55" s="371"/>
      <c r="N55" s="438"/>
      <c r="O55" s="439" t="str">
        <f t="shared" si="133"/>
        <v/>
      </c>
      <c r="P55" s="438"/>
      <c r="Q55" s="440" t="str">
        <f t="shared" si="134"/>
        <v/>
      </c>
      <c r="R55" s="438"/>
      <c r="S55" s="441" t="str">
        <f t="shared" si="135"/>
        <v/>
      </c>
      <c r="T55" s="442">
        <f ca="1">SUMIF($N$8:S$9,"QUANT.",N55:S55)</f>
        <v>0</v>
      </c>
      <c r="U55" s="443">
        <f t="shared" ca="1" si="136"/>
        <v>0</v>
      </c>
      <c r="V55" s="455" t="str">
        <f t="shared" ca="1" si="137"/>
        <v>MEDIR</v>
      </c>
      <c r="W55" s="456">
        <f t="shared" ca="1" si="138"/>
        <v>3</v>
      </c>
      <c r="X55" s="456">
        <f t="shared" ca="1" si="139"/>
        <v>337.08</v>
      </c>
      <c r="AJ55" s="238" t="e">
        <f t="shared" si="140"/>
        <v>#VALUE!</v>
      </c>
      <c r="AK55" s="238">
        <v>8</v>
      </c>
    </row>
    <row r="56" spans="1:37" s="237" customFormat="1" ht="15" customHeight="1">
      <c r="A56" s="366" t="s">
        <v>12223</v>
      </c>
      <c r="B56" s="404" t="s">
        <v>12212</v>
      </c>
      <c r="C56" s="368" t="str">
        <f>IF($B56="","",IFERROR(VLOOKUP($B56,SERVIÇOS!$B:$G,2,0),IFERROR(VLOOKUP($B56,'COMPOSIÇÕES COMPLEMENTARES '!$C:$K,2,0),"")))</f>
        <v>Mobilização e desmobilização de equipaentos e equipe para extração de corpos de prova da capa asfaltica</v>
      </c>
      <c r="D56" s="369" t="str">
        <f>IF($B56="","",IFERROR(VLOOKUP($B56,SERVIÇOS!$B:$G,3,0),IFERROR(VLOOKUP($B56,'COMPOSIÇÕES COMPLEMENTARES '!$C:$K,3,0),"")))</f>
        <v>UND</v>
      </c>
      <c r="E56" s="370">
        <v>1</v>
      </c>
      <c r="F56" s="371">
        <f>IF($B56="","",IFERROR(VLOOKUP($B56,SERVIÇOS!$B:$G,4,0),IFERROR(VLOOKUP($B56,'COMPOSIÇÕES COMPLEMENTARES '!$C:$K,6,0),"")))</f>
        <v>0</v>
      </c>
      <c r="G56" s="371">
        <f>IF($B56="","",IFERROR(VLOOKUP($B56,SERVIÇOS!$B:$G,5,0),IFERROR(VLOOKUP($B56,'COMPOSIÇÕES COMPLEMENTARES '!$C:$K,7,0),"")))</f>
        <v>6909.09</v>
      </c>
      <c r="H56" s="371">
        <f t="shared" si="129"/>
        <v>6909.09</v>
      </c>
      <c r="I56" s="371">
        <f t="shared" si="130"/>
        <v>0</v>
      </c>
      <c r="J56" s="371">
        <f t="shared" si="131"/>
        <v>6909.09</v>
      </c>
      <c r="K56" s="371">
        <f t="shared" si="132"/>
        <v>6909.09</v>
      </c>
      <c r="L56" s="371"/>
      <c r="N56" s="438"/>
      <c r="O56" s="439" t="str">
        <f t="shared" si="133"/>
        <v/>
      </c>
      <c r="P56" s="438"/>
      <c r="Q56" s="440" t="str">
        <f t="shared" si="134"/>
        <v/>
      </c>
      <c r="R56" s="438"/>
      <c r="S56" s="441" t="str">
        <f t="shared" si="135"/>
        <v/>
      </c>
      <c r="T56" s="442">
        <f ca="1">SUMIF($N$8:S$9,"QUANT.",N56:S56)</f>
        <v>0</v>
      </c>
      <c r="U56" s="443">
        <f t="shared" ca="1" si="136"/>
        <v>0</v>
      </c>
      <c r="V56" s="455" t="str">
        <f t="shared" ca="1" si="137"/>
        <v>MEDIR</v>
      </c>
      <c r="W56" s="456">
        <f t="shared" ca="1" si="138"/>
        <v>1</v>
      </c>
      <c r="X56" s="456">
        <f t="shared" ca="1" si="139"/>
        <v>6909.09</v>
      </c>
      <c r="AJ56" s="238" t="e">
        <f t="shared" si="140"/>
        <v>#VALUE!</v>
      </c>
      <c r="AK56" s="238">
        <v>9</v>
      </c>
    </row>
    <row r="57" spans="1:37" s="490" customFormat="1" ht="13.5" customHeight="1">
      <c r="A57" s="359">
        <v>8</v>
      </c>
      <c r="B57" s="360"/>
      <c r="C57" s="361" t="s">
        <v>12213</v>
      </c>
      <c r="D57" s="362"/>
      <c r="E57" s="363"/>
      <c r="F57" s="364"/>
      <c r="G57" s="365"/>
      <c r="H57" s="365"/>
      <c r="I57" s="352">
        <f>TRUNC(SUMIF(I58:I61,"&gt;0",I58:I61),2)</f>
        <v>2051.4</v>
      </c>
      <c r="J57" s="352">
        <f>TRUNC(SUMIF(J58:J61,"&gt;0",J58:J61),2)</f>
        <v>64152.79</v>
      </c>
      <c r="K57" s="373"/>
      <c r="L57" s="352">
        <f>SUMIF(I57:J57,"&gt;0",I57:J57)</f>
        <v>66204.19</v>
      </c>
      <c r="N57" s="353"/>
      <c r="O57" s="353"/>
      <c r="P57" s="353"/>
      <c r="Q57" s="353"/>
      <c r="R57" s="353"/>
      <c r="S57" s="353"/>
      <c r="T57" s="353"/>
      <c r="U57" s="353"/>
      <c r="V57" s="353"/>
      <c r="W57" s="353"/>
      <c r="X57" s="353"/>
      <c r="AJ57" s="491"/>
      <c r="AK57" s="491"/>
    </row>
    <row r="58" spans="1:37" s="237" customFormat="1" ht="15" customHeight="1">
      <c r="A58" s="366" t="s">
        <v>12224</v>
      </c>
      <c r="B58" s="404" t="s">
        <v>290</v>
      </c>
      <c r="C58" s="368" t="str">
        <f>IF($B58="","",IFERROR(VLOOKUP($B58,SERVIÇOS!$B:$G,2,0),IFERROR(VLOOKUP($B58,'COMPOSIÇÕES COMPLEMENTARES '!$C:$K,2,0),"")))</f>
        <v>ADMINISTRAÇÃO LOCAL DE OBRA - COMPOSTA DE ENGENHEIRO CIVIL JUNIOR E MESTRE DE OBRAS EM TEMPO INTEGRAL</v>
      </c>
      <c r="D58" s="369" t="str">
        <f>IF($B58="","",IFERROR(VLOOKUP($B58,SERVIÇOS!$B:$G,3,0),IFERROR(VLOOKUP($B58,'COMPOSIÇÕES COMPLEMENTARES '!$C:$K,3,0),"")))</f>
        <v>%</v>
      </c>
      <c r="E58" s="370">
        <v>1</v>
      </c>
      <c r="F58" s="371">
        <f>IF($B58="","",IFERROR(VLOOKUP($B58,SERVIÇOS!$B:$G,4,0),IFERROR(VLOOKUP($B58,'COMPOSIÇÕES COMPLEMENTARES '!$C:$K,6,0),"")))</f>
        <v>2051.4</v>
      </c>
      <c r="G58" s="371">
        <f>IF($B58="","",IFERROR(VLOOKUP($B58,SERVIÇOS!$B:$G,5,0),IFERROR(VLOOKUP($B58,'COMPOSIÇÕES COMPLEMENTARES '!$C:$K,7,0),"")))</f>
        <v>64152.79</v>
      </c>
      <c r="H58" s="371">
        <f t="shared" ref="H58" si="141">IF(E58="","",F58+G58)</f>
        <v>66204.19</v>
      </c>
      <c r="I58" s="371">
        <f t="shared" ref="I58" si="142">IF(E58="","",TRUNC((E58*F58),2))</f>
        <v>2051.4</v>
      </c>
      <c r="J58" s="371">
        <f t="shared" ref="J58" si="143">IF(E58="","",TRUNC((E58*G58),2))</f>
        <v>64152.79</v>
      </c>
      <c r="K58" s="371">
        <f t="shared" ref="K58" si="144">IF(E58="","",TRUNC((E58*H58),2))</f>
        <v>66204.19</v>
      </c>
      <c r="L58" s="371"/>
      <c r="N58" s="438"/>
      <c r="O58" s="439" t="str">
        <f t="shared" ref="O58" si="145">IF(OR(N58="",$K58=""),"",(N58/$E58)*$K58)</f>
        <v/>
      </c>
      <c r="P58" s="438"/>
      <c r="Q58" s="440" t="str">
        <f t="shared" ref="Q58" si="146">IF(OR(P58="",$K58=""),"",(P58/$E58)*$K58)</f>
        <v/>
      </c>
      <c r="R58" s="438"/>
      <c r="S58" s="441" t="str">
        <f t="shared" ref="S58" si="147">IF(OR(R58="",$K58=""),"",(R58/$E58)*$K58)</f>
        <v/>
      </c>
      <c r="T58" s="442">
        <f ca="1">SUMIF($N$8:S$9,"QUANT.",N58:S58)</f>
        <v>0</v>
      </c>
      <c r="U58" s="443">
        <f t="shared" ref="U58" ca="1" si="148">SUMIF($N$8:$S$9,"CUSTO",N58:S58)</f>
        <v>0</v>
      </c>
      <c r="V58" s="455" t="str">
        <f t="shared" ref="V58" ca="1" si="149">IF(B58&lt;&gt;"",IF(U58=0,"MEDIR",IF(K58-U58=0,"OK",IF(K58-U58&gt;0,"MEDIR","ALERTA!"))),"")</f>
        <v>MEDIR</v>
      </c>
      <c r="W58" s="456">
        <f t="shared" ref="W58" ca="1" si="150">IF(T58="",0,E58-T58)</f>
        <v>1</v>
      </c>
      <c r="X58" s="456">
        <f t="shared" ref="X58" ca="1" si="151">IF(U58="",0,K58-U58)</f>
        <v>66204.19</v>
      </c>
      <c r="AJ58" s="238" t="e">
        <f t="shared" ref="AJ58" si="152">B58-AK58</f>
        <v>#VALUE!</v>
      </c>
      <c r="AK58" s="238">
        <v>0</v>
      </c>
    </row>
    <row r="59" spans="1:37" s="237" customFormat="1" ht="15" customHeight="1">
      <c r="A59" s="366"/>
      <c r="B59" s="367"/>
      <c r="C59" s="368" t="str">
        <f>IF($B59="","",IFERROR(VLOOKUP($B59,SERVIÇOS!$B:$G,2,0),IFERROR(VLOOKUP($B59,'COMPOSIÇÕES COMPLEMENTARES '!$C:$K,2,0),"")))</f>
        <v/>
      </c>
      <c r="D59" s="369" t="str">
        <f>IF($B59="","",IFERROR(VLOOKUP($B59,SERVIÇOS!$B:$G,3,0),IFERROR(VLOOKUP($B59,'COMPOSIÇÕES COMPLEMENTARES '!$C:$K,3,0),"")))</f>
        <v/>
      </c>
      <c r="E59" s="370"/>
      <c r="F59" s="371" t="str">
        <f>IF($B59="","",IFERROR(VLOOKUP($B59,SERVIÇOS!$B:$G,4,0),IFERROR(VLOOKUP($B59,'COMPOSIÇÕES COMPLEMENTARES '!$C:$K,6,0),"")))</f>
        <v/>
      </c>
      <c r="G59" s="371" t="str">
        <f>IF($B59="","",IFERROR(VLOOKUP($B59,SERVIÇOS!$B:$G,5,0),IFERROR(VLOOKUP($B59,'COMPOSIÇÕES COMPLEMENTARES '!$C:$K,7,0),"")))</f>
        <v/>
      </c>
      <c r="H59" s="371" t="str">
        <f t="shared" ref="H59:H66" si="153">IF(E59="","",F59+G59)</f>
        <v/>
      </c>
      <c r="I59" s="371" t="str">
        <f t="shared" si="61"/>
        <v/>
      </c>
      <c r="J59" s="371" t="str">
        <f t="shared" si="62"/>
        <v/>
      </c>
      <c r="K59" s="371" t="str">
        <f t="shared" si="63"/>
        <v/>
      </c>
      <c r="L59" s="371"/>
      <c r="N59" s="438"/>
      <c r="O59" s="439" t="str">
        <f t="shared" si="5"/>
        <v/>
      </c>
      <c r="P59" s="438"/>
      <c r="Q59" s="440" t="str">
        <f t="shared" si="6"/>
        <v/>
      </c>
      <c r="R59" s="438"/>
      <c r="S59" s="441" t="str">
        <f t="shared" si="7"/>
        <v/>
      </c>
      <c r="T59" s="442">
        <f ca="1">SUMIF($N$8:S$9,"QUANT.",N59:S59)</f>
        <v>0</v>
      </c>
      <c r="U59" s="443">
        <f t="shared" ca="1" si="8"/>
        <v>0</v>
      </c>
      <c r="V59" s="455" t="str">
        <f t="shared" si="9"/>
        <v/>
      </c>
      <c r="W59" s="456">
        <f t="shared" ca="1" si="10"/>
        <v>0</v>
      </c>
      <c r="X59" s="456" t="e">
        <f t="shared" ca="1" si="11"/>
        <v>#VALUE!</v>
      </c>
      <c r="AJ59" s="238">
        <f t="shared" si="104"/>
        <v>0</v>
      </c>
      <c r="AK59" s="238">
        <v>0</v>
      </c>
    </row>
    <row r="60" spans="1:37" s="237" customFormat="1" ht="15" customHeight="1">
      <c r="A60" s="366"/>
      <c r="B60" s="367"/>
      <c r="C60" s="368" t="str">
        <f>IF($B60="","",IFERROR(VLOOKUP($B60,SERVIÇOS!$B:$G,2,0),IFERROR(VLOOKUP($B60,'COMPOSIÇÕES COMPLEMENTARES '!$C:$K,2,0),"")))</f>
        <v/>
      </c>
      <c r="D60" s="369" t="str">
        <f>IF($B60="","",IFERROR(VLOOKUP($B60,SERVIÇOS!$B:$G,3,0),IFERROR(VLOOKUP($B60,'COMPOSIÇÕES COMPLEMENTARES '!$C:$K,3,0),"")))</f>
        <v/>
      </c>
      <c r="E60" s="370"/>
      <c r="F60" s="371" t="str">
        <f>IF($B60="","",IFERROR(VLOOKUP($B60,SERVIÇOS!$B:$G,4,0),IFERROR(VLOOKUP($B60,'COMPOSIÇÕES COMPLEMENTARES '!$C:$K,6,0),"")))</f>
        <v/>
      </c>
      <c r="G60" s="371" t="str">
        <f>IF($B60="","",IFERROR(VLOOKUP($B60,SERVIÇOS!$B:$G,5,0),IFERROR(VLOOKUP($B60,'COMPOSIÇÕES COMPLEMENTARES '!$C:$K,7,0),"")))</f>
        <v/>
      </c>
      <c r="H60" s="371" t="str">
        <f t="shared" si="153"/>
        <v/>
      </c>
      <c r="I60" s="371" t="str">
        <f t="shared" si="61"/>
        <v/>
      </c>
      <c r="J60" s="371" t="str">
        <f t="shared" si="62"/>
        <v/>
      </c>
      <c r="K60" s="371" t="str">
        <f t="shared" si="63"/>
        <v/>
      </c>
      <c r="L60" s="371"/>
      <c r="N60" s="438"/>
      <c r="O60" s="439" t="str">
        <f t="shared" si="5"/>
        <v/>
      </c>
      <c r="P60" s="438"/>
      <c r="Q60" s="440" t="str">
        <f t="shared" si="6"/>
        <v/>
      </c>
      <c r="R60" s="438"/>
      <c r="S60" s="441" t="str">
        <f t="shared" si="7"/>
        <v/>
      </c>
      <c r="T60" s="442">
        <f ca="1">SUMIF($N$8:S$9,"QUANT.",N60:S60)</f>
        <v>0</v>
      </c>
      <c r="U60" s="443">
        <f t="shared" ca="1" si="8"/>
        <v>0</v>
      </c>
      <c r="V60" s="455" t="str">
        <f t="shared" si="9"/>
        <v/>
      </c>
      <c r="W60" s="456">
        <f t="shared" ca="1" si="10"/>
        <v>0</v>
      </c>
      <c r="X60" s="456" t="e">
        <f t="shared" ca="1" si="11"/>
        <v>#VALUE!</v>
      </c>
      <c r="AJ60" s="238">
        <f t="shared" si="104"/>
        <v>0</v>
      </c>
      <c r="AK60" s="238">
        <v>0</v>
      </c>
    </row>
    <row r="61" spans="1:37" s="237" customFormat="1" ht="15" customHeight="1">
      <c r="A61" s="366"/>
      <c r="B61" s="367"/>
      <c r="C61" s="368" t="str">
        <f>IF($B61="","",IFERROR(VLOOKUP($B61,SERVIÇOS!$B:$G,2,0),IFERROR(VLOOKUP($B61,'COMPOSIÇÕES COMPLEMENTARES '!$C:$K,2,0),"")))</f>
        <v/>
      </c>
      <c r="D61" s="369" t="str">
        <f>IF($B61="","",IFERROR(VLOOKUP($B61,SERVIÇOS!$B:$G,3,0),IFERROR(VLOOKUP($B61,'COMPOSIÇÕES COMPLEMENTARES '!$C:$K,3,0),"")))</f>
        <v/>
      </c>
      <c r="E61" s="370"/>
      <c r="F61" s="371" t="str">
        <f>IF($B61="","",IFERROR(VLOOKUP($B61,SERVIÇOS!$B:$G,4,0),IFERROR(VLOOKUP($B61,'COMPOSIÇÕES COMPLEMENTARES '!$C:$K,6,0),"")))</f>
        <v/>
      </c>
      <c r="G61" s="371" t="str">
        <f>IF($B61="","",IFERROR(VLOOKUP($B61,SERVIÇOS!$B:$G,5,0),IFERROR(VLOOKUP($B61,'COMPOSIÇÕES COMPLEMENTARES '!$C:$K,7,0),"")))</f>
        <v/>
      </c>
      <c r="H61" s="371" t="str">
        <f t="shared" si="153"/>
        <v/>
      </c>
      <c r="I61" s="371" t="str">
        <f t="shared" si="61"/>
        <v/>
      </c>
      <c r="J61" s="371" t="str">
        <f t="shared" si="62"/>
        <v/>
      </c>
      <c r="K61" s="371" t="str">
        <f t="shared" si="63"/>
        <v/>
      </c>
      <c r="L61" s="371"/>
      <c r="N61" s="438"/>
      <c r="O61" s="439" t="str">
        <f t="shared" si="5"/>
        <v/>
      </c>
      <c r="P61" s="438"/>
      <c r="Q61" s="440" t="str">
        <f t="shared" si="6"/>
        <v/>
      </c>
      <c r="R61" s="438"/>
      <c r="S61" s="441" t="str">
        <f t="shared" si="7"/>
        <v/>
      </c>
      <c r="T61" s="442">
        <f ca="1">SUMIF($N$8:S$9,"QUANT.",N61:S61)</f>
        <v>0</v>
      </c>
      <c r="U61" s="443">
        <f t="shared" ca="1" si="8"/>
        <v>0</v>
      </c>
      <c r="V61" s="455" t="str">
        <f t="shared" si="9"/>
        <v/>
      </c>
      <c r="W61" s="456">
        <f t="shared" ca="1" si="10"/>
        <v>0</v>
      </c>
      <c r="X61" s="456" t="e">
        <f t="shared" ca="1" si="11"/>
        <v>#VALUE!</v>
      </c>
      <c r="AJ61" s="238">
        <f t="shared" si="104"/>
        <v>0</v>
      </c>
      <c r="AK61" s="238">
        <v>0</v>
      </c>
    </row>
    <row r="62" spans="1:37" s="237" customFormat="1" ht="15" customHeight="1">
      <c r="A62" s="366"/>
      <c r="B62" s="367"/>
      <c r="C62" s="368" t="str">
        <f>IF($B62="","",IFERROR(VLOOKUP($B62,SERVIÇOS!$B:$G,2,0),IFERROR(VLOOKUP($B62,'COMPOSIÇÕES COMPLEMENTARES '!$C:$K,2,0),"")))</f>
        <v/>
      </c>
      <c r="D62" s="369" t="str">
        <f>IF($B62="","",IFERROR(VLOOKUP($B62,SERVIÇOS!$B:$G,3,0),IFERROR(VLOOKUP($B62,'COMPOSIÇÕES COMPLEMENTARES '!$C:$K,3,0),"")))</f>
        <v/>
      </c>
      <c r="E62" s="370"/>
      <c r="F62" s="371" t="str">
        <f>IF($B62="","",IFERROR(VLOOKUP($B62,SERVIÇOS!$B:$G,4,0),IFERROR(VLOOKUP($B62,'COMPOSIÇÕES COMPLEMENTARES '!$C:$K,6,0),"")))</f>
        <v/>
      </c>
      <c r="G62" s="371" t="str">
        <f>IF($B62="","",IFERROR(VLOOKUP($B62,SERVIÇOS!$B:$G,5,0),IFERROR(VLOOKUP($B62,'COMPOSIÇÕES COMPLEMENTARES '!$C:$K,7,0),"")))</f>
        <v/>
      </c>
      <c r="H62" s="371" t="str">
        <f t="shared" si="153"/>
        <v/>
      </c>
      <c r="I62" s="371" t="str">
        <f t="shared" si="61"/>
        <v/>
      </c>
      <c r="J62" s="371" t="str">
        <f t="shared" si="62"/>
        <v/>
      </c>
      <c r="K62" s="371" t="str">
        <f t="shared" si="63"/>
        <v/>
      </c>
      <c r="L62" s="371"/>
      <c r="N62" s="438"/>
      <c r="O62" s="439" t="str">
        <f t="shared" si="5"/>
        <v/>
      </c>
      <c r="P62" s="438"/>
      <c r="Q62" s="440" t="str">
        <f t="shared" si="6"/>
        <v/>
      </c>
      <c r="R62" s="438"/>
      <c r="S62" s="441" t="str">
        <f t="shared" si="7"/>
        <v/>
      </c>
      <c r="T62" s="442">
        <f ca="1">SUMIF($N$8:S$9,"QUANT.",N62:S62)</f>
        <v>0</v>
      </c>
      <c r="U62" s="443">
        <f t="shared" ca="1" si="8"/>
        <v>0</v>
      </c>
      <c r="V62" s="455" t="str">
        <f t="shared" si="9"/>
        <v/>
      </c>
      <c r="W62" s="456">
        <f t="shared" ca="1" si="10"/>
        <v>0</v>
      </c>
      <c r="X62" s="456" t="e">
        <f t="shared" ca="1" si="11"/>
        <v>#VALUE!</v>
      </c>
      <c r="AJ62" s="238">
        <f t="shared" si="104"/>
        <v>0</v>
      </c>
      <c r="AK62" s="238">
        <v>0</v>
      </c>
    </row>
    <row r="63" spans="1:37" s="237" customFormat="1" ht="15" customHeight="1">
      <c r="A63" s="366"/>
      <c r="B63" s="367"/>
      <c r="C63" s="368" t="str">
        <f>IF($B63="","",IFERROR(VLOOKUP($B63,SERVIÇOS!$B:$G,2,0),IFERROR(VLOOKUP($B63,'COMPOSIÇÕES COMPLEMENTARES '!$C:$K,2,0),"")))</f>
        <v/>
      </c>
      <c r="D63" s="369" t="str">
        <f>IF($B63="","",IFERROR(VLOOKUP($B63,SERVIÇOS!$B:$G,3,0),IFERROR(VLOOKUP($B63,'COMPOSIÇÕES COMPLEMENTARES '!$C:$K,3,0),"")))</f>
        <v/>
      </c>
      <c r="E63" s="370"/>
      <c r="F63" s="371" t="str">
        <f>IF($B63="","",IFERROR(VLOOKUP($B63,SERVIÇOS!$B:$G,4,0),IFERROR(VLOOKUP($B63,'COMPOSIÇÕES COMPLEMENTARES '!$C:$K,6,0),"")))</f>
        <v/>
      </c>
      <c r="G63" s="371" t="str">
        <f>IF($B63="","",IFERROR(VLOOKUP($B63,SERVIÇOS!$B:$G,5,0),IFERROR(VLOOKUP($B63,'COMPOSIÇÕES COMPLEMENTARES '!$C:$K,7,0),"")))</f>
        <v/>
      </c>
      <c r="H63" s="371" t="str">
        <f t="shared" si="153"/>
        <v/>
      </c>
      <c r="I63" s="371" t="str">
        <f t="shared" si="61"/>
        <v/>
      </c>
      <c r="J63" s="371" t="str">
        <f t="shared" si="62"/>
        <v/>
      </c>
      <c r="K63" s="371" t="str">
        <f t="shared" si="63"/>
        <v/>
      </c>
      <c r="L63" s="371"/>
      <c r="N63" s="438"/>
      <c r="O63" s="439" t="str">
        <f t="shared" si="5"/>
        <v/>
      </c>
      <c r="P63" s="438"/>
      <c r="Q63" s="440" t="str">
        <f t="shared" si="6"/>
        <v/>
      </c>
      <c r="R63" s="438"/>
      <c r="S63" s="441" t="str">
        <f t="shared" si="7"/>
        <v/>
      </c>
      <c r="T63" s="442">
        <f ca="1">SUMIF($N$8:S$9,"QUANT.",N63:S63)</f>
        <v>0</v>
      </c>
      <c r="U63" s="443">
        <f t="shared" ca="1" si="8"/>
        <v>0</v>
      </c>
      <c r="V63" s="455" t="str">
        <f t="shared" si="9"/>
        <v/>
      </c>
      <c r="W63" s="456">
        <f t="shared" ca="1" si="10"/>
        <v>0</v>
      </c>
      <c r="X63" s="456" t="e">
        <f t="shared" ca="1" si="11"/>
        <v>#VALUE!</v>
      </c>
      <c r="AJ63" s="238">
        <f t="shared" si="104"/>
        <v>0</v>
      </c>
      <c r="AK63" s="238">
        <v>0</v>
      </c>
    </row>
    <row r="64" spans="1:37" s="237" customFormat="1" ht="15" customHeight="1">
      <c r="A64" s="366"/>
      <c r="B64" s="367"/>
      <c r="C64" s="368" t="str">
        <f>IF($B64="","",IFERROR(VLOOKUP($B64,SERVIÇOS!$B:$G,2,0),IFERROR(VLOOKUP($B64,'COMPOSIÇÕES COMPLEMENTARES '!$C:$K,2,0),"")))</f>
        <v/>
      </c>
      <c r="D64" s="369" t="str">
        <f>IF($B64="","",IFERROR(VLOOKUP($B64,SERVIÇOS!$B:$G,3,0),IFERROR(VLOOKUP($B64,'COMPOSIÇÕES COMPLEMENTARES '!$C:$K,3,0),"")))</f>
        <v/>
      </c>
      <c r="E64" s="370"/>
      <c r="F64" s="371" t="str">
        <f>IF($B64="","",IFERROR(VLOOKUP($B64,SERVIÇOS!$B:$G,4,0),IFERROR(VLOOKUP($B64,'COMPOSIÇÕES COMPLEMENTARES '!$C:$K,6,0),"")))</f>
        <v/>
      </c>
      <c r="G64" s="371" t="str">
        <f>IF($B64="","",IFERROR(VLOOKUP($B64,SERVIÇOS!$B:$G,5,0),IFERROR(VLOOKUP($B64,'COMPOSIÇÕES COMPLEMENTARES '!$C:$K,7,0),"")))</f>
        <v/>
      </c>
      <c r="H64" s="371" t="str">
        <f t="shared" si="153"/>
        <v/>
      </c>
      <c r="I64" s="371" t="str">
        <f t="shared" si="61"/>
        <v/>
      </c>
      <c r="J64" s="371" t="str">
        <f t="shared" si="62"/>
        <v/>
      </c>
      <c r="K64" s="371" t="str">
        <f t="shared" si="63"/>
        <v/>
      </c>
      <c r="L64" s="371"/>
      <c r="N64" s="438"/>
      <c r="O64" s="439" t="str">
        <f t="shared" si="5"/>
        <v/>
      </c>
      <c r="P64" s="438"/>
      <c r="Q64" s="440" t="str">
        <f t="shared" si="6"/>
        <v/>
      </c>
      <c r="R64" s="438"/>
      <c r="S64" s="441" t="str">
        <f t="shared" si="7"/>
        <v/>
      </c>
      <c r="T64" s="442">
        <f ca="1">SUMIF($N$8:S$9,"QUANT.",N64:S64)</f>
        <v>0</v>
      </c>
      <c r="U64" s="443">
        <f t="shared" ca="1" si="8"/>
        <v>0</v>
      </c>
      <c r="V64" s="455" t="str">
        <f t="shared" si="9"/>
        <v/>
      </c>
      <c r="W64" s="456">
        <f t="shared" ca="1" si="10"/>
        <v>0</v>
      </c>
      <c r="X64" s="456" t="e">
        <f t="shared" ca="1" si="11"/>
        <v>#VALUE!</v>
      </c>
      <c r="AJ64" s="238">
        <f t="shared" si="104"/>
        <v>0</v>
      </c>
      <c r="AK64" s="238">
        <v>0</v>
      </c>
    </row>
    <row r="65" spans="1:37" s="237" customFormat="1" ht="15" customHeight="1">
      <c r="A65" s="366"/>
      <c r="B65" s="367"/>
      <c r="C65" s="368" t="str">
        <f>IF($B65="","",IFERROR(VLOOKUP($B65,SERVIÇOS!$B:$G,2,0),IFERROR(VLOOKUP($B65,'COMPOSIÇÕES COMPLEMENTARES '!$C:$K,2,0),"")))</f>
        <v/>
      </c>
      <c r="D65" s="369" t="str">
        <f>IF($B65="","",IFERROR(VLOOKUP($B65,SERVIÇOS!$B:$G,3,0),IFERROR(VLOOKUP($B65,'COMPOSIÇÕES COMPLEMENTARES '!$C:$K,3,0),"")))</f>
        <v/>
      </c>
      <c r="E65" s="370"/>
      <c r="F65" s="371" t="str">
        <f>IF($B65="","",IFERROR(VLOOKUP($B65,SERVIÇOS!$B:$G,4,0),IFERROR(VLOOKUP($B65,'COMPOSIÇÕES COMPLEMENTARES '!$C:$K,6,0),"")))</f>
        <v/>
      </c>
      <c r="G65" s="371" t="str">
        <f>IF($B65="","",IFERROR(VLOOKUP($B65,SERVIÇOS!$B:$G,5,0),IFERROR(VLOOKUP($B65,'COMPOSIÇÕES COMPLEMENTARES '!$C:$K,7,0),"")))</f>
        <v/>
      </c>
      <c r="H65" s="371" t="str">
        <f t="shared" si="153"/>
        <v/>
      </c>
      <c r="I65" s="371" t="str">
        <f t="shared" si="61"/>
        <v/>
      </c>
      <c r="J65" s="371" t="str">
        <f t="shared" si="62"/>
        <v/>
      </c>
      <c r="K65" s="371" t="str">
        <f t="shared" si="63"/>
        <v/>
      </c>
      <c r="L65" s="371"/>
      <c r="N65" s="438"/>
      <c r="O65" s="439" t="str">
        <f t="shared" si="5"/>
        <v/>
      </c>
      <c r="P65" s="438"/>
      <c r="Q65" s="440" t="str">
        <f t="shared" si="6"/>
        <v/>
      </c>
      <c r="R65" s="438"/>
      <c r="S65" s="441" t="str">
        <f t="shared" si="7"/>
        <v/>
      </c>
      <c r="T65" s="442">
        <f ca="1">SUMIF($N$8:S$9,"QUANT.",N65:S65)</f>
        <v>0</v>
      </c>
      <c r="U65" s="443">
        <f t="shared" ca="1" si="8"/>
        <v>0</v>
      </c>
      <c r="V65" s="455" t="str">
        <f t="shared" si="9"/>
        <v/>
      </c>
      <c r="W65" s="456">
        <f t="shared" ca="1" si="10"/>
        <v>0</v>
      </c>
      <c r="X65" s="456" t="e">
        <f t="shared" ca="1" si="11"/>
        <v>#VALUE!</v>
      </c>
      <c r="AJ65" s="238">
        <f t="shared" si="104"/>
        <v>0</v>
      </c>
      <c r="AK65" s="238">
        <v>0</v>
      </c>
    </row>
    <row r="66" spans="1:37" s="237" customFormat="1" ht="15" customHeight="1">
      <c r="A66" s="366"/>
      <c r="B66" s="367"/>
      <c r="C66" s="368" t="str">
        <f>IF($B66="","",IFERROR(VLOOKUP($B66,SERVIÇOS!$B:$G,2,0),IFERROR(VLOOKUP($B66,'COMPOSIÇÕES COMPLEMENTARES '!$C:$K,2,0),"")))</f>
        <v/>
      </c>
      <c r="D66" s="369" t="str">
        <f>IF($B66="","",IFERROR(VLOOKUP($B66,SERVIÇOS!$B:$G,3,0),IFERROR(VLOOKUP($B66,'COMPOSIÇÕES COMPLEMENTARES '!$C:$K,3,0),"")))</f>
        <v/>
      </c>
      <c r="E66" s="370"/>
      <c r="F66" s="371" t="str">
        <f>IF($B66="","",IFERROR(VLOOKUP($B66,SERVIÇOS!$B:$G,4,0),IFERROR(VLOOKUP($B66,'COMPOSIÇÕES COMPLEMENTARES '!$C:$K,6,0),"")))</f>
        <v/>
      </c>
      <c r="G66" s="371" t="str">
        <f>IF($B66="","",IFERROR(VLOOKUP($B66,SERVIÇOS!$B:$G,5,0),IFERROR(VLOOKUP($B66,'COMPOSIÇÕES COMPLEMENTARES '!$C:$K,7,0),"")))</f>
        <v/>
      </c>
      <c r="H66" s="371" t="str">
        <f t="shared" si="153"/>
        <v/>
      </c>
      <c r="I66" s="371" t="str">
        <f t="shared" si="61"/>
        <v/>
      </c>
      <c r="J66" s="371" t="str">
        <f t="shared" si="62"/>
        <v/>
      </c>
      <c r="K66" s="371" t="str">
        <f t="shared" si="63"/>
        <v/>
      </c>
      <c r="L66" s="371"/>
      <c r="N66" s="438"/>
      <c r="O66" s="439" t="str">
        <f t="shared" si="5"/>
        <v/>
      </c>
      <c r="P66" s="438"/>
      <c r="Q66" s="440" t="str">
        <f t="shared" si="6"/>
        <v/>
      </c>
      <c r="R66" s="438"/>
      <c r="S66" s="441" t="str">
        <f t="shared" si="7"/>
        <v/>
      </c>
      <c r="T66" s="442">
        <f ca="1">SUMIF($N$8:S$9,"QUANT.",N66:S66)</f>
        <v>0</v>
      </c>
      <c r="U66" s="443">
        <f t="shared" ref="U66:U129" ca="1" si="154">SUMIF($N$8:$S$9,"CUSTO",N66:S66)</f>
        <v>0</v>
      </c>
      <c r="V66" s="455" t="str">
        <f t="shared" si="9"/>
        <v/>
      </c>
      <c r="W66" s="456">
        <f t="shared" ca="1" si="10"/>
        <v>0</v>
      </c>
      <c r="X66" s="456" t="e">
        <f t="shared" ca="1" si="11"/>
        <v>#VALUE!</v>
      </c>
      <c r="AJ66" s="238">
        <f t="shared" si="104"/>
        <v>0</v>
      </c>
      <c r="AK66" s="238">
        <v>0</v>
      </c>
    </row>
    <row r="67" spans="1:37" s="237" customFormat="1" ht="15" customHeight="1">
      <c r="A67" s="366"/>
      <c r="B67" s="367"/>
      <c r="C67" s="368" t="str">
        <f>IF($B67="","",IFERROR(VLOOKUP($B67,SERVIÇOS!$B:$G,2,0),IFERROR(VLOOKUP($B67,'COMPOSIÇÕES COMPLEMENTARES '!$C:$K,2,0),"")))</f>
        <v/>
      </c>
      <c r="D67" s="369" t="str">
        <f>IF($B67="","",IFERROR(VLOOKUP($B67,SERVIÇOS!$B:$G,3,0),IFERROR(VLOOKUP($B67,'COMPOSIÇÕES COMPLEMENTARES '!$C:$K,3,0),"")))</f>
        <v/>
      </c>
      <c r="E67" s="370"/>
      <c r="F67" s="371" t="str">
        <f>IF($B67="","",IFERROR(VLOOKUP($B67,SERVIÇOS!$B:$G,4,0),IFERROR(VLOOKUP($B67,'COMPOSIÇÕES COMPLEMENTARES '!$C:$K,6,0),"")))</f>
        <v/>
      </c>
      <c r="G67" s="371" t="str">
        <f>IF($B67="","",IFERROR(VLOOKUP($B67,SERVIÇOS!$B:$G,5,0),IFERROR(VLOOKUP($B67,'COMPOSIÇÕES COMPLEMENTARES '!$C:$K,7,0),"")))</f>
        <v/>
      </c>
      <c r="H67" s="371" t="str">
        <f t="shared" ref="H67:H130" si="155">IF(E67="","",F67+G67)</f>
        <v/>
      </c>
      <c r="I67" s="371" t="str">
        <f t="shared" si="61"/>
        <v/>
      </c>
      <c r="J67" s="371" t="str">
        <f t="shared" si="62"/>
        <v/>
      </c>
      <c r="K67" s="371" t="str">
        <f t="shared" si="63"/>
        <v/>
      </c>
      <c r="L67" s="371"/>
      <c r="N67" s="438"/>
      <c r="O67" s="439" t="str">
        <f t="shared" si="5"/>
        <v/>
      </c>
      <c r="P67" s="438"/>
      <c r="Q67" s="440" t="str">
        <f t="shared" si="6"/>
        <v/>
      </c>
      <c r="R67" s="438"/>
      <c r="S67" s="441" t="str">
        <f t="shared" si="7"/>
        <v/>
      </c>
      <c r="T67" s="442">
        <f ca="1">SUMIF($N$8:S$9,"QUANT.",N67:S67)</f>
        <v>0</v>
      </c>
      <c r="U67" s="443">
        <f t="shared" ca="1" si="154"/>
        <v>0</v>
      </c>
      <c r="V67" s="455" t="str">
        <f t="shared" ref="V67:V130" si="156">IF(B67&lt;&gt;"",IF(U67=0,"MEDIR",IF(K67-U67=0,"OK",IF(K67-U67&gt;0,"MEDIR","ALERTA!"))),"")</f>
        <v/>
      </c>
      <c r="W67" s="456">
        <f t="shared" ca="1" si="10"/>
        <v>0</v>
      </c>
      <c r="X67" s="456" t="e">
        <f t="shared" ca="1" si="11"/>
        <v>#VALUE!</v>
      </c>
      <c r="AJ67" s="238">
        <f t="shared" si="104"/>
        <v>0</v>
      </c>
      <c r="AK67" s="238">
        <v>0</v>
      </c>
    </row>
    <row r="68" spans="1:37" s="237" customFormat="1" ht="15" customHeight="1">
      <c r="A68" s="366"/>
      <c r="B68" s="367"/>
      <c r="C68" s="368" t="str">
        <f>IF($B68="","",IFERROR(VLOOKUP($B68,SERVIÇOS!$B:$G,2,0),IFERROR(VLOOKUP($B68,'COMPOSIÇÕES COMPLEMENTARES '!$C:$K,2,0),"")))</f>
        <v/>
      </c>
      <c r="D68" s="369" t="str">
        <f>IF($B68="","",IFERROR(VLOOKUP($B68,SERVIÇOS!$B:$G,3,0),IFERROR(VLOOKUP($B68,'COMPOSIÇÕES COMPLEMENTARES '!$C:$K,3,0),"")))</f>
        <v/>
      </c>
      <c r="E68" s="370"/>
      <c r="F68" s="371" t="str">
        <f>IF($B68="","",IFERROR(VLOOKUP($B68,SERVIÇOS!$B:$G,4,0),IFERROR(VLOOKUP($B68,'COMPOSIÇÕES COMPLEMENTARES '!$C:$K,6,0),"")))</f>
        <v/>
      </c>
      <c r="G68" s="371" t="str">
        <f>IF($B68="","",IFERROR(VLOOKUP($B68,SERVIÇOS!$B:$G,5,0),IFERROR(VLOOKUP($B68,'COMPOSIÇÕES COMPLEMENTARES '!$C:$K,7,0),"")))</f>
        <v/>
      </c>
      <c r="H68" s="371" t="str">
        <f t="shared" si="155"/>
        <v/>
      </c>
      <c r="I68" s="371" t="str">
        <f t="shared" si="61"/>
        <v/>
      </c>
      <c r="J68" s="371" t="str">
        <f t="shared" si="62"/>
        <v/>
      </c>
      <c r="K68" s="371" t="str">
        <f t="shared" si="63"/>
        <v/>
      </c>
      <c r="L68" s="371"/>
      <c r="N68" s="438"/>
      <c r="O68" s="439" t="str">
        <f t="shared" ref="O68:O131" si="157">IF(OR(N68="",$K68=""),"",(N68/$E68)*$K68)</f>
        <v/>
      </c>
      <c r="P68" s="438"/>
      <c r="Q68" s="440" t="str">
        <f t="shared" ref="Q68:Q131" si="158">IF(OR(P68="",$K68=""),"",(P68/$E68)*$K68)</f>
        <v/>
      </c>
      <c r="R68" s="438"/>
      <c r="S68" s="441" t="str">
        <f t="shared" ref="S68:S131" si="159">IF(OR(R68="",$K68=""),"",(R68/$E68)*$K68)</f>
        <v/>
      </c>
      <c r="T68" s="442">
        <f ca="1">SUMIF($N$8:S$9,"QUANT.",N68:S68)</f>
        <v>0</v>
      </c>
      <c r="U68" s="443">
        <f t="shared" ca="1" si="154"/>
        <v>0</v>
      </c>
      <c r="V68" s="455" t="str">
        <f t="shared" si="156"/>
        <v/>
      </c>
      <c r="W68" s="456">
        <f t="shared" ref="W68:W131" ca="1" si="160">IF(T68="",0,E68-T68)</f>
        <v>0</v>
      </c>
      <c r="X68" s="456" t="e">
        <f t="shared" ref="X68:X131" ca="1" si="161">IF(U68="",0,K68-U68)</f>
        <v>#VALUE!</v>
      </c>
      <c r="AJ68" s="238">
        <f t="shared" si="104"/>
        <v>0</v>
      </c>
      <c r="AK68" s="238">
        <v>0</v>
      </c>
    </row>
    <row r="69" spans="1:37" s="237" customFormat="1" ht="15" customHeight="1">
      <c r="A69" s="366"/>
      <c r="B69" s="367"/>
      <c r="C69" s="368" t="str">
        <f>IF($B69="","",IFERROR(VLOOKUP($B69,SERVIÇOS!$B:$G,2,0),IFERROR(VLOOKUP($B69,'COMPOSIÇÕES COMPLEMENTARES '!$C:$K,2,0),"")))</f>
        <v/>
      </c>
      <c r="D69" s="369" t="str">
        <f>IF($B69="","",IFERROR(VLOOKUP($B69,SERVIÇOS!$B:$G,3,0),IFERROR(VLOOKUP($B69,'COMPOSIÇÕES COMPLEMENTARES '!$C:$K,3,0),"")))</f>
        <v/>
      </c>
      <c r="E69" s="370"/>
      <c r="F69" s="371" t="str">
        <f>IF($B69="","",IFERROR(VLOOKUP($B69,SERVIÇOS!$B:$G,4,0),IFERROR(VLOOKUP($B69,'COMPOSIÇÕES COMPLEMENTARES '!$C:$K,6,0),"")))</f>
        <v/>
      </c>
      <c r="G69" s="371" t="str">
        <f>IF($B69="","",IFERROR(VLOOKUP($B69,SERVIÇOS!$B:$G,5,0),IFERROR(VLOOKUP($B69,'COMPOSIÇÕES COMPLEMENTARES '!$C:$K,7,0),"")))</f>
        <v/>
      </c>
      <c r="H69" s="371" t="str">
        <f t="shared" si="155"/>
        <v/>
      </c>
      <c r="I69" s="371" t="str">
        <f t="shared" si="61"/>
        <v/>
      </c>
      <c r="J69" s="371" t="str">
        <f t="shared" si="62"/>
        <v/>
      </c>
      <c r="K69" s="371" t="str">
        <f t="shared" si="63"/>
        <v/>
      </c>
      <c r="L69" s="371"/>
      <c r="N69" s="438"/>
      <c r="O69" s="439" t="str">
        <f t="shared" si="157"/>
        <v/>
      </c>
      <c r="P69" s="438"/>
      <c r="Q69" s="440" t="str">
        <f t="shared" si="158"/>
        <v/>
      </c>
      <c r="R69" s="438"/>
      <c r="S69" s="441" t="str">
        <f t="shared" si="159"/>
        <v/>
      </c>
      <c r="T69" s="442">
        <f ca="1">SUMIF($N$8:S$9,"QUANT.",N69:S69)</f>
        <v>0</v>
      </c>
      <c r="U69" s="443">
        <f t="shared" ca="1" si="154"/>
        <v>0</v>
      </c>
      <c r="V69" s="455" t="str">
        <f t="shared" si="156"/>
        <v/>
      </c>
      <c r="W69" s="456">
        <f t="shared" ca="1" si="160"/>
        <v>0</v>
      </c>
      <c r="X69" s="456" t="e">
        <f t="shared" ca="1" si="161"/>
        <v>#VALUE!</v>
      </c>
      <c r="AJ69" s="238">
        <f t="shared" si="104"/>
        <v>0</v>
      </c>
      <c r="AK69" s="238">
        <v>0</v>
      </c>
    </row>
    <row r="70" spans="1:37" s="237" customFormat="1" ht="15" customHeight="1">
      <c r="A70" s="366"/>
      <c r="B70" s="367"/>
      <c r="C70" s="368" t="str">
        <f>IF($B70="","",IFERROR(VLOOKUP($B70,SERVIÇOS!$B:$G,2,0),IFERROR(VLOOKUP($B70,'COMPOSIÇÕES COMPLEMENTARES '!$C:$K,2,0),"")))</f>
        <v/>
      </c>
      <c r="D70" s="369" t="str">
        <f>IF($B70="","",IFERROR(VLOOKUP($B70,SERVIÇOS!$B:$G,3,0),IFERROR(VLOOKUP($B70,'COMPOSIÇÕES COMPLEMENTARES '!$C:$K,3,0),"")))</f>
        <v/>
      </c>
      <c r="E70" s="370"/>
      <c r="F70" s="371" t="str">
        <f>IF($B70="","",IFERROR(VLOOKUP($B70,SERVIÇOS!$B:$G,4,0),IFERROR(VLOOKUP($B70,'COMPOSIÇÕES COMPLEMENTARES '!$C:$K,6,0),"")))</f>
        <v/>
      </c>
      <c r="G70" s="371" t="str">
        <f>IF($B70="","",IFERROR(VLOOKUP($B70,SERVIÇOS!$B:$G,5,0),IFERROR(VLOOKUP($B70,'COMPOSIÇÕES COMPLEMENTARES '!$C:$K,7,0),"")))</f>
        <v/>
      </c>
      <c r="H70" s="371" t="str">
        <f t="shared" si="155"/>
        <v/>
      </c>
      <c r="I70" s="371" t="str">
        <f t="shared" si="61"/>
        <v/>
      </c>
      <c r="J70" s="371" t="str">
        <f t="shared" si="62"/>
        <v/>
      </c>
      <c r="K70" s="371" t="str">
        <f t="shared" si="63"/>
        <v/>
      </c>
      <c r="L70" s="371"/>
      <c r="N70" s="438"/>
      <c r="O70" s="439" t="str">
        <f t="shared" si="157"/>
        <v/>
      </c>
      <c r="P70" s="438"/>
      <c r="Q70" s="440" t="str">
        <f t="shared" si="158"/>
        <v/>
      </c>
      <c r="R70" s="438"/>
      <c r="S70" s="441" t="str">
        <f t="shared" si="159"/>
        <v/>
      </c>
      <c r="T70" s="442">
        <f ca="1">SUMIF($N$8:S$9,"QUANT.",N70:S70)</f>
        <v>0</v>
      </c>
      <c r="U70" s="443">
        <f t="shared" ca="1" si="154"/>
        <v>0</v>
      </c>
      <c r="V70" s="455" t="str">
        <f t="shared" si="156"/>
        <v/>
      </c>
      <c r="W70" s="456">
        <f t="shared" ca="1" si="160"/>
        <v>0</v>
      </c>
      <c r="X70" s="456" t="e">
        <f t="shared" ca="1" si="161"/>
        <v>#VALUE!</v>
      </c>
      <c r="AJ70" s="238">
        <f t="shared" si="104"/>
        <v>0</v>
      </c>
      <c r="AK70" s="238">
        <v>0</v>
      </c>
    </row>
    <row r="71" spans="1:37" s="237" customFormat="1" ht="15" customHeight="1">
      <c r="A71" s="366"/>
      <c r="B71" s="367"/>
      <c r="C71" s="368" t="str">
        <f>IF($B71="","",IFERROR(VLOOKUP($B71,SERVIÇOS!$B:$G,2,0),IFERROR(VLOOKUP($B71,'COMPOSIÇÕES COMPLEMENTARES '!$C:$K,2,0),"")))</f>
        <v/>
      </c>
      <c r="D71" s="369" t="str">
        <f>IF($B71="","",IFERROR(VLOOKUP($B71,SERVIÇOS!$B:$G,3,0),IFERROR(VLOOKUP($B71,'COMPOSIÇÕES COMPLEMENTARES '!$C:$K,3,0),"")))</f>
        <v/>
      </c>
      <c r="E71" s="370"/>
      <c r="F71" s="371" t="str">
        <f>IF($B71="","",IFERROR(VLOOKUP($B71,SERVIÇOS!$B:$G,4,0),IFERROR(VLOOKUP($B71,'COMPOSIÇÕES COMPLEMENTARES '!$C:$K,6,0),"")))</f>
        <v/>
      </c>
      <c r="G71" s="371" t="str">
        <f>IF($B71="","",IFERROR(VLOOKUP($B71,SERVIÇOS!$B:$G,5,0),IFERROR(VLOOKUP($B71,'COMPOSIÇÕES COMPLEMENTARES '!$C:$K,7,0),"")))</f>
        <v/>
      </c>
      <c r="H71" s="371" t="str">
        <f t="shared" si="155"/>
        <v/>
      </c>
      <c r="I71" s="371" t="str">
        <f t="shared" si="61"/>
        <v/>
      </c>
      <c r="J71" s="371" t="str">
        <f t="shared" si="62"/>
        <v/>
      </c>
      <c r="K71" s="371" t="str">
        <f t="shared" si="63"/>
        <v/>
      </c>
      <c r="L71" s="371"/>
      <c r="N71" s="438"/>
      <c r="O71" s="439" t="str">
        <f t="shared" si="157"/>
        <v/>
      </c>
      <c r="P71" s="438"/>
      <c r="Q71" s="440" t="str">
        <f t="shared" si="158"/>
        <v/>
      </c>
      <c r="R71" s="438"/>
      <c r="S71" s="441" t="str">
        <f t="shared" si="159"/>
        <v/>
      </c>
      <c r="T71" s="442">
        <f ca="1">SUMIF($N$8:S$9,"QUANT.",N71:S71)</f>
        <v>0</v>
      </c>
      <c r="U71" s="443">
        <f t="shared" ca="1" si="154"/>
        <v>0</v>
      </c>
      <c r="V71" s="455" t="str">
        <f t="shared" si="156"/>
        <v/>
      </c>
      <c r="W71" s="456">
        <f t="shared" ca="1" si="160"/>
        <v>0</v>
      </c>
      <c r="X71" s="456" t="e">
        <f t="shared" ca="1" si="161"/>
        <v>#VALUE!</v>
      </c>
      <c r="AJ71" s="238">
        <f t="shared" si="104"/>
        <v>0</v>
      </c>
      <c r="AK71" s="238">
        <v>0</v>
      </c>
    </row>
    <row r="72" spans="1:37" s="237" customFormat="1" ht="15" customHeight="1">
      <c r="A72" s="366"/>
      <c r="B72" s="367"/>
      <c r="C72" s="368" t="str">
        <f>IF($B72="","",IFERROR(VLOOKUP($B72,SERVIÇOS!$B:$G,2,0),IFERROR(VLOOKUP($B72,'COMPOSIÇÕES COMPLEMENTARES '!$C:$K,2,0),"")))</f>
        <v/>
      </c>
      <c r="D72" s="369" t="str">
        <f>IF($B72="","",IFERROR(VLOOKUP($B72,SERVIÇOS!$B:$G,3,0),IFERROR(VLOOKUP($B72,'COMPOSIÇÕES COMPLEMENTARES '!$C:$K,3,0),"")))</f>
        <v/>
      </c>
      <c r="E72" s="370"/>
      <c r="F72" s="371" t="str">
        <f>IF($B72="","",IFERROR(VLOOKUP($B72,SERVIÇOS!$B:$G,4,0),IFERROR(VLOOKUP($B72,'COMPOSIÇÕES COMPLEMENTARES '!$C:$K,6,0),"")))</f>
        <v/>
      </c>
      <c r="G72" s="371" t="str">
        <f>IF($B72="","",IFERROR(VLOOKUP($B72,SERVIÇOS!$B:$G,5,0),IFERROR(VLOOKUP($B72,'COMPOSIÇÕES COMPLEMENTARES '!$C:$K,7,0),"")))</f>
        <v/>
      </c>
      <c r="H72" s="371" t="str">
        <f t="shared" si="155"/>
        <v/>
      </c>
      <c r="I72" s="371" t="str">
        <f t="shared" si="61"/>
        <v/>
      </c>
      <c r="J72" s="371" t="str">
        <f t="shared" si="62"/>
        <v/>
      </c>
      <c r="K72" s="371" t="str">
        <f t="shared" si="63"/>
        <v/>
      </c>
      <c r="L72" s="371"/>
      <c r="N72" s="438"/>
      <c r="O72" s="439" t="str">
        <f t="shared" si="157"/>
        <v/>
      </c>
      <c r="P72" s="438"/>
      <c r="Q72" s="440" t="str">
        <f t="shared" si="158"/>
        <v/>
      </c>
      <c r="R72" s="438"/>
      <c r="S72" s="441" t="str">
        <f t="shared" si="159"/>
        <v/>
      </c>
      <c r="T72" s="442">
        <f ca="1">SUMIF($N$8:S$9,"QUANT.",N72:S72)</f>
        <v>0</v>
      </c>
      <c r="U72" s="443">
        <f t="shared" ca="1" si="154"/>
        <v>0</v>
      </c>
      <c r="V72" s="455" t="str">
        <f t="shared" si="156"/>
        <v/>
      </c>
      <c r="W72" s="456">
        <f t="shared" ca="1" si="160"/>
        <v>0</v>
      </c>
      <c r="X72" s="456" t="e">
        <f t="shared" ca="1" si="161"/>
        <v>#VALUE!</v>
      </c>
      <c r="AJ72" s="238">
        <f t="shared" si="104"/>
        <v>0</v>
      </c>
      <c r="AK72" s="238">
        <v>0</v>
      </c>
    </row>
    <row r="73" spans="1:37" s="237" customFormat="1" ht="15" customHeight="1">
      <c r="A73" s="366"/>
      <c r="B73" s="367"/>
      <c r="C73" s="368" t="str">
        <f>IF($B73="","",IFERROR(VLOOKUP($B73,SERVIÇOS!$B:$G,2,0),IFERROR(VLOOKUP($B73,'COMPOSIÇÕES COMPLEMENTARES '!$C:$K,2,0),"")))</f>
        <v/>
      </c>
      <c r="D73" s="369" t="str">
        <f>IF($B73="","",IFERROR(VLOOKUP($B73,SERVIÇOS!$B:$G,3,0),IFERROR(VLOOKUP($B73,'COMPOSIÇÕES COMPLEMENTARES '!$C:$K,3,0),"")))</f>
        <v/>
      </c>
      <c r="E73" s="370"/>
      <c r="F73" s="371" t="str">
        <f>IF($B73="","",IFERROR(VLOOKUP($B73,SERVIÇOS!$B:$G,4,0),IFERROR(VLOOKUP($B73,'COMPOSIÇÕES COMPLEMENTARES '!$C:$K,6,0),"")))</f>
        <v/>
      </c>
      <c r="G73" s="371" t="str">
        <f>IF($B73="","",IFERROR(VLOOKUP($B73,SERVIÇOS!$B:$G,5,0),IFERROR(VLOOKUP($B73,'COMPOSIÇÕES COMPLEMENTARES '!$C:$K,7,0),"")))</f>
        <v/>
      </c>
      <c r="H73" s="371" t="str">
        <f t="shared" si="155"/>
        <v/>
      </c>
      <c r="I73" s="371" t="str">
        <f t="shared" si="61"/>
        <v/>
      </c>
      <c r="J73" s="371" t="str">
        <f t="shared" si="62"/>
        <v/>
      </c>
      <c r="K73" s="371" t="str">
        <f t="shared" si="63"/>
        <v/>
      </c>
      <c r="L73" s="371"/>
      <c r="N73" s="438"/>
      <c r="O73" s="439" t="str">
        <f t="shared" si="157"/>
        <v/>
      </c>
      <c r="P73" s="438"/>
      <c r="Q73" s="440" t="str">
        <f t="shared" si="158"/>
        <v/>
      </c>
      <c r="R73" s="438"/>
      <c r="S73" s="441" t="str">
        <f t="shared" si="159"/>
        <v/>
      </c>
      <c r="T73" s="442">
        <f ca="1">SUMIF($N$8:S$9,"QUANT.",N73:S73)</f>
        <v>0</v>
      </c>
      <c r="U73" s="443">
        <f t="shared" ca="1" si="154"/>
        <v>0</v>
      </c>
      <c r="V73" s="455" t="str">
        <f t="shared" si="156"/>
        <v/>
      </c>
      <c r="W73" s="456">
        <f t="shared" ca="1" si="160"/>
        <v>0</v>
      </c>
      <c r="X73" s="456" t="e">
        <f t="shared" ca="1" si="161"/>
        <v>#VALUE!</v>
      </c>
      <c r="AJ73" s="238">
        <f t="shared" si="104"/>
        <v>0</v>
      </c>
      <c r="AK73" s="238">
        <v>0</v>
      </c>
    </row>
    <row r="74" spans="1:37" s="237" customFormat="1" ht="15" customHeight="1">
      <c r="A74" s="366"/>
      <c r="B74" s="367"/>
      <c r="C74" s="368" t="str">
        <f>IF($B74="","",IFERROR(VLOOKUP($B74,SERVIÇOS!$B:$G,2,0),IFERROR(VLOOKUP($B74,'COMPOSIÇÕES COMPLEMENTARES '!$C:$K,2,0),"")))</f>
        <v/>
      </c>
      <c r="D74" s="369" t="str">
        <f>IF($B74="","",IFERROR(VLOOKUP($B74,SERVIÇOS!$B:$G,3,0),IFERROR(VLOOKUP($B74,'COMPOSIÇÕES COMPLEMENTARES '!$C:$K,3,0),"")))</f>
        <v/>
      </c>
      <c r="E74" s="370"/>
      <c r="F74" s="371" t="str">
        <f>IF($B74="","",IFERROR(VLOOKUP($B74,SERVIÇOS!$B:$G,4,0),IFERROR(VLOOKUP($B74,'COMPOSIÇÕES COMPLEMENTARES '!$C:$K,6,0),"")))</f>
        <v/>
      </c>
      <c r="G74" s="371" t="str">
        <f>IF($B74="","",IFERROR(VLOOKUP($B74,SERVIÇOS!$B:$G,5,0),IFERROR(VLOOKUP($B74,'COMPOSIÇÕES COMPLEMENTARES '!$C:$K,7,0),"")))</f>
        <v/>
      </c>
      <c r="H74" s="371" t="str">
        <f t="shared" si="155"/>
        <v/>
      </c>
      <c r="I74" s="371" t="str">
        <f t="shared" si="61"/>
        <v/>
      </c>
      <c r="J74" s="371" t="str">
        <f t="shared" si="62"/>
        <v/>
      </c>
      <c r="K74" s="371" t="str">
        <f t="shared" si="63"/>
        <v/>
      </c>
      <c r="L74" s="371"/>
      <c r="N74" s="438"/>
      <c r="O74" s="439" t="str">
        <f t="shared" si="157"/>
        <v/>
      </c>
      <c r="P74" s="438"/>
      <c r="Q74" s="440" t="str">
        <f t="shared" si="158"/>
        <v/>
      </c>
      <c r="R74" s="438"/>
      <c r="S74" s="441" t="str">
        <f t="shared" si="159"/>
        <v/>
      </c>
      <c r="T74" s="442">
        <f ca="1">SUMIF($N$8:S$9,"QUANT.",N74:S74)</f>
        <v>0</v>
      </c>
      <c r="U74" s="443">
        <f t="shared" ca="1" si="154"/>
        <v>0</v>
      </c>
      <c r="V74" s="455" t="str">
        <f t="shared" si="156"/>
        <v/>
      </c>
      <c r="W74" s="456">
        <f t="shared" ca="1" si="160"/>
        <v>0</v>
      </c>
      <c r="X74" s="456" t="e">
        <f t="shared" ca="1" si="161"/>
        <v>#VALUE!</v>
      </c>
      <c r="AJ74" s="238">
        <f t="shared" si="104"/>
        <v>0</v>
      </c>
      <c r="AK74" s="238">
        <v>0</v>
      </c>
    </row>
    <row r="75" spans="1:37" s="237" customFormat="1" ht="15" customHeight="1">
      <c r="A75" s="366"/>
      <c r="B75" s="367"/>
      <c r="C75" s="368" t="str">
        <f>IF($B75="","",IFERROR(VLOOKUP($B75,SERVIÇOS!$B:$G,2,0),IFERROR(VLOOKUP($B75,'COMPOSIÇÕES COMPLEMENTARES '!$C:$K,2,0),"")))</f>
        <v/>
      </c>
      <c r="D75" s="369" t="str">
        <f>IF($B75="","",IFERROR(VLOOKUP($B75,SERVIÇOS!$B:$G,3,0),IFERROR(VLOOKUP($B75,'COMPOSIÇÕES COMPLEMENTARES '!$C:$K,3,0),"")))</f>
        <v/>
      </c>
      <c r="E75" s="370"/>
      <c r="F75" s="371" t="str">
        <f>IF($B75="","",IFERROR(VLOOKUP($B75,SERVIÇOS!$B:$G,4,0),IFERROR(VLOOKUP($B75,'COMPOSIÇÕES COMPLEMENTARES '!$C:$K,6,0),"")))</f>
        <v/>
      </c>
      <c r="G75" s="371" t="str">
        <f>IF($B75="","",IFERROR(VLOOKUP($B75,SERVIÇOS!$B:$G,5,0),IFERROR(VLOOKUP($B75,'COMPOSIÇÕES COMPLEMENTARES '!$C:$K,7,0),"")))</f>
        <v/>
      </c>
      <c r="H75" s="371" t="str">
        <f t="shared" si="155"/>
        <v/>
      </c>
      <c r="I75" s="371" t="str">
        <f t="shared" si="61"/>
        <v/>
      </c>
      <c r="J75" s="371" t="str">
        <f t="shared" si="62"/>
        <v/>
      </c>
      <c r="K75" s="371" t="str">
        <f t="shared" si="63"/>
        <v/>
      </c>
      <c r="L75" s="371"/>
      <c r="N75" s="438"/>
      <c r="O75" s="439" t="str">
        <f t="shared" si="157"/>
        <v/>
      </c>
      <c r="P75" s="438"/>
      <c r="Q75" s="440" t="str">
        <f t="shared" si="158"/>
        <v/>
      </c>
      <c r="R75" s="438"/>
      <c r="S75" s="441" t="str">
        <f t="shared" si="159"/>
        <v/>
      </c>
      <c r="T75" s="442">
        <f ca="1">SUMIF($N$8:S$9,"QUANT.",N75:S75)</f>
        <v>0</v>
      </c>
      <c r="U75" s="443">
        <f t="shared" ca="1" si="154"/>
        <v>0</v>
      </c>
      <c r="V75" s="455" t="str">
        <f t="shared" si="156"/>
        <v/>
      </c>
      <c r="W75" s="456">
        <f t="shared" ca="1" si="160"/>
        <v>0</v>
      </c>
      <c r="X75" s="456" t="e">
        <f t="shared" ca="1" si="161"/>
        <v>#VALUE!</v>
      </c>
      <c r="AJ75" s="238">
        <f t="shared" si="104"/>
        <v>0</v>
      </c>
      <c r="AK75" s="238">
        <v>0</v>
      </c>
    </row>
    <row r="76" spans="1:37" s="237" customFormat="1" ht="15" customHeight="1">
      <c r="A76" s="366"/>
      <c r="B76" s="367"/>
      <c r="C76" s="368" t="str">
        <f>IF($B76="","",IFERROR(VLOOKUP($B76,SERVIÇOS!$B:$G,2,0),IFERROR(VLOOKUP($B76,'COMPOSIÇÕES COMPLEMENTARES '!$C:$K,2,0),"")))</f>
        <v/>
      </c>
      <c r="D76" s="369" t="str">
        <f>IF($B76="","",IFERROR(VLOOKUP($B76,SERVIÇOS!$B:$G,3,0),IFERROR(VLOOKUP($B76,'COMPOSIÇÕES COMPLEMENTARES '!$C:$K,3,0),"")))</f>
        <v/>
      </c>
      <c r="E76" s="370"/>
      <c r="F76" s="371" t="str">
        <f>IF($B76="","",IFERROR(VLOOKUP($B76,SERVIÇOS!$B:$G,4,0),IFERROR(VLOOKUP($B76,'COMPOSIÇÕES COMPLEMENTARES '!$C:$K,6,0),"")))</f>
        <v/>
      </c>
      <c r="G76" s="371" t="str">
        <f>IF($B76="","",IFERROR(VLOOKUP($B76,SERVIÇOS!$B:$G,5,0),IFERROR(VLOOKUP($B76,'COMPOSIÇÕES COMPLEMENTARES '!$C:$K,7,0),"")))</f>
        <v/>
      </c>
      <c r="H76" s="371" t="str">
        <f t="shared" si="155"/>
        <v/>
      </c>
      <c r="I76" s="371" t="str">
        <f t="shared" ref="I76:I139" si="162">IF(E76="","",TRUNC((E76*F76),2))</f>
        <v/>
      </c>
      <c r="J76" s="371" t="str">
        <f t="shared" ref="J76:J139" si="163">IF(E76="","",TRUNC((E76*G76),2))</f>
        <v/>
      </c>
      <c r="K76" s="371" t="str">
        <f t="shared" ref="K76:K139" si="164">IF(E76="","",TRUNC((E76*H76),2))</f>
        <v/>
      </c>
      <c r="L76" s="371"/>
      <c r="N76" s="438"/>
      <c r="O76" s="439" t="str">
        <f t="shared" si="157"/>
        <v/>
      </c>
      <c r="P76" s="438"/>
      <c r="Q76" s="440" t="str">
        <f t="shared" si="158"/>
        <v/>
      </c>
      <c r="R76" s="438"/>
      <c r="S76" s="441" t="str">
        <f t="shared" si="159"/>
        <v/>
      </c>
      <c r="T76" s="442">
        <f ca="1">SUMIF($N$8:S$9,"QUANT.",N76:S76)</f>
        <v>0</v>
      </c>
      <c r="U76" s="443">
        <f t="shared" ca="1" si="154"/>
        <v>0</v>
      </c>
      <c r="V76" s="455" t="str">
        <f t="shared" si="156"/>
        <v/>
      </c>
      <c r="W76" s="456">
        <f t="shared" ca="1" si="160"/>
        <v>0</v>
      </c>
      <c r="X76" s="456" t="e">
        <f t="shared" ca="1" si="161"/>
        <v>#VALUE!</v>
      </c>
      <c r="AJ76" s="238">
        <f t="shared" si="104"/>
        <v>0</v>
      </c>
      <c r="AK76" s="238">
        <v>0</v>
      </c>
    </row>
    <row r="77" spans="1:37" s="237" customFormat="1" ht="15" customHeight="1">
      <c r="A77" s="366"/>
      <c r="B77" s="367"/>
      <c r="C77" s="368" t="str">
        <f>IF($B77="","",IFERROR(VLOOKUP($B77,SERVIÇOS!$B:$G,2,0),IFERROR(VLOOKUP($B77,'COMPOSIÇÕES COMPLEMENTARES '!$C:$K,2,0),"")))</f>
        <v/>
      </c>
      <c r="D77" s="369" t="str">
        <f>IF($B77="","",IFERROR(VLOOKUP($B77,SERVIÇOS!$B:$G,3,0),IFERROR(VLOOKUP($B77,'COMPOSIÇÕES COMPLEMENTARES '!$C:$K,3,0),"")))</f>
        <v/>
      </c>
      <c r="E77" s="370"/>
      <c r="F77" s="371" t="str">
        <f>IF($B77="","",IFERROR(VLOOKUP($B77,SERVIÇOS!$B:$G,4,0),IFERROR(VLOOKUP($B77,'COMPOSIÇÕES COMPLEMENTARES '!$C:$K,6,0),"")))</f>
        <v/>
      </c>
      <c r="G77" s="371" t="str">
        <f>IF($B77="","",IFERROR(VLOOKUP($B77,SERVIÇOS!$B:$G,5,0),IFERROR(VLOOKUP($B77,'COMPOSIÇÕES COMPLEMENTARES '!$C:$K,7,0),"")))</f>
        <v/>
      </c>
      <c r="H77" s="371" t="str">
        <f t="shared" si="155"/>
        <v/>
      </c>
      <c r="I77" s="371" t="str">
        <f t="shared" si="162"/>
        <v/>
      </c>
      <c r="J77" s="371" t="str">
        <f t="shared" si="163"/>
        <v/>
      </c>
      <c r="K77" s="371" t="str">
        <f t="shared" si="164"/>
        <v/>
      </c>
      <c r="L77" s="371"/>
      <c r="N77" s="438"/>
      <c r="O77" s="439" t="str">
        <f t="shared" si="157"/>
        <v/>
      </c>
      <c r="P77" s="438"/>
      <c r="Q77" s="440" t="str">
        <f t="shared" si="158"/>
        <v/>
      </c>
      <c r="R77" s="438"/>
      <c r="S77" s="441" t="str">
        <f t="shared" si="159"/>
        <v/>
      </c>
      <c r="T77" s="442">
        <f ca="1">SUMIF($N$8:S$9,"QUANT.",N77:S77)</f>
        <v>0</v>
      </c>
      <c r="U77" s="443">
        <f t="shared" ca="1" si="154"/>
        <v>0</v>
      </c>
      <c r="V77" s="455" t="str">
        <f t="shared" si="156"/>
        <v/>
      </c>
      <c r="W77" s="456">
        <f t="shared" ca="1" si="160"/>
        <v>0</v>
      </c>
      <c r="X77" s="456" t="e">
        <f t="shared" ca="1" si="161"/>
        <v>#VALUE!</v>
      </c>
      <c r="AJ77" s="238">
        <f t="shared" si="104"/>
        <v>0</v>
      </c>
      <c r="AK77" s="238">
        <v>0</v>
      </c>
    </row>
    <row r="78" spans="1:37" s="237" customFormat="1" ht="15" customHeight="1">
      <c r="A78" s="366"/>
      <c r="B78" s="367"/>
      <c r="C78" s="368" t="str">
        <f>IF($B78="","",IFERROR(VLOOKUP($B78,SERVIÇOS!$B:$G,2,0),IFERROR(VLOOKUP($B78,'COMPOSIÇÕES COMPLEMENTARES '!$C:$K,2,0),"")))</f>
        <v/>
      </c>
      <c r="D78" s="369" t="str">
        <f>IF($B78="","",IFERROR(VLOOKUP($B78,SERVIÇOS!$B:$G,3,0),IFERROR(VLOOKUP($B78,'COMPOSIÇÕES COMPLEMENTARES '!$C:$K,3,0),"")))</f>
        <v/>
      </c>
      <c r="E78" s="370"/>
      <c r="F78" s="371" t="str">
        <f>IF($B78="","",IFERROR(VLOOKUP($B78,SERVIÇOS!$B:$G,4,0),IFERROR(VLOOKUP($B78,'COMPOSIÇÕES COMPLEMENTARES '!$C:$K,6,0),"")))</f>
        <v/>
      </c>
      <c r="G78" s="371" t="str">
        <f>IF($B78="","",IFERROR(VLOOKUP($B78,SERVIÇOS!$B:$G,5,0),IFERROR(VLOOKUP($B78,'COMPOSIÇÕES COMPLEMENTARES '!$C:$K,7,0),"")))</f>
        <v/>
      </c>
      <c r="H78" s="371" t="str">
        <f t="shared" si="155"/>
        <v/>
      </c>
      <c r="I78" s="371" t="str">
        <f t="shared" si="162"/>
        <v/>
      </c>
      <c r="J78" s="371" t="str">
        <f t="shared" si="163"/>
        <v/>
      </c>
      <c r="K78" s="371" t="str">
        <f t="shared" si="164"/>
        <v/>
      </c>
      <c r="L78" s="371"/>
      <c r="N78" s="438"/>
      <c r="O78" s="439" t="str">
        <f t="shared" si="157"/>
        <v/>
      </c>
      <c r="P78" s="438"/>
      <c r="Q78" s="440" t="str">
        <f t="shared" si="158"/>
        <v/>
      </c>
      <c r="R78" s="438"/>
      <c r="S78" s="441" t="str">
        <f t="shared" si="159"/>
        <v/>
      </c>
      <c r="T78" s="442">
        <f ca="1">SUMIF($N$8:S$9,"QUANT.",N78:S78)</f>
        <v>0</v>
      </c>
      <c r="U78" s="443">
        <f t="shared" ca="1" si="154"/>
        <v>0</v>
      </c>
      <c r="V78" s="455" t="str">
        <f t="shared" si="156"/>
        <v/>
      </c>
      <c r="W78" s="456">
        <f t="shared" ca="1" si="160"/>
        <v>0</v>
      </c>
      <c r="X78" s="456" t="e">
        <f t="shared" ca="1" si="161"/>
        <v>#VALUE!</v>
      </c>
      <c r="AJ78" s="238">
        <f t="shared" si="104"/>
        <v>0</v>
      </c>
      <c r="AK78" s="238">
        <v>0</v>
      </c>
    </row>
    <row r="79" spans="1:37" s="237" customFormat="1" ht="15" customHeight="1">
      <c r="A79" s="366"/>
      <c r="B79" s="367"/>
      <c r="C79" s="368" t="str">
        <f>IF($B79="","",IFERROR(VLOOKUP($B79,SERVIÇOS!$B:$G,2,0),IFERROR(VLOOKUP($B79,'COMPOSIÇÕES COMPLEMENTARES '!$C:$K,2,0),"")))</f>
        <v/>
      </c>
      <c r="D79" s="369" t="str">
        <f>IF($B79="","",IFERROR(VLOOKUP($B79,SERVIÇOS!$B:$G,3,0),IFERROR(VLOOKUP($B79,'COMPOSIÇÕES COMPLEMENTARES '!$C:$K,3,0),"")))</f>
        <v/>
      </c>
      <c r="E79" s="370"/>
      <c r="F79" s="371" t="str">
        <f>IF($B79="","",IFERROR(VLOOKUP($B79,SERVIÇOS!$B:$G,4,0),IFERROR(VLOOKUP($B79,'COMPOSIÇÕES COMPLEMENTARES '!$C:$K,6,0),"")))</f>
        <v/>
      </c>
      <c r="G79" s="371" t="str">
        <f>IF($B79="","",IFERROR(VLOOKUP($B79,SERVIÇOS!$B:$G,5,0),IFERROR(VLOOKUP($B79,'COMPOSIÇÕES COMPLEMENTARES '!$C:$K,7,0),"")))</f>
        <v/>
      </c>
      <c r="H79" s="371" t="str">
        <f t="shared" si="155"/>
        <v/>
      </c>
      <c r="I79" s="371" t="str">
        <f t="shared" si="162"/>
        <v/>
      </c>
      <c r="J79" s="371" t="str">
        <f t="shared" si="163"/>
        <v/>
      </c>
      <c r="K79" s="371" t="str">
        <f t="shared" si="164"/>
        <v/>
      </c>
      <c r="L79" s="371"/>
      <c r="N79" s="438"/>
      <c r="O79" s="439" t="str">
        <f t="shared" si="157"/>
        <v/>
      </c>
      <c r="P79" s="438"/>
      <c r="Q79" s="440" t="str">
        <f t="shared" si="158"/>
        <v/>
      </c>
      <c r="R79" s="438"/>
      <c r="S79" s="441" t="str">
        <f t="shared" si="159"/>
        <v/>
      </c>
      <c r="T79" s="442">
        <f ca="1">SUMIF($N$8:S$9,"QUANT.",N79:S79)</f>
        <v>0</v>
      </c>
      <c r="U79" s="443">
        <f t="shared" ca="1" si="154"/>
        <v>0</v>
      </c>
      <c r="V79" s="455" t="str">
        <f t="shared" si="156"/>
        <v/>
      </c>
      <c r="W79" s="456">
        <f t="shared" ca="1" si="160"/>
        <v>0</v>
      </c>
      <c r="X79" s="456" t="e">
        <f t="shared" ca="1" si="161"/>
        <v>#VALUE!</v>
      </c>
      <c r="AJ79" s="238">
        <f t="shared" si="104"/>
        <v>0</v>
      </c>
      <c r="AK79" s="238">
        <v>0</v>
      </c>
    </row>
    <row r="80" spans="1:37" s="237" customFormat="1" ht="15" customHeight="1">
      <c r="A80" s="366"/>
      <c r="B80" s="367"/>
      <c r="C80" s="368" t="str">
        <f>IF($B80="","",IFERROR(VLOOKUP($B80,SERVIÇOS!$B:$G,2,0),IFERROR(VLOOKUP($B80,'COMPOSIÇÕES COMPLEMENTARES '!$C:$K,2,0),"")))</f>
        <v/>
      </c>
      <c r="D80" s="369" t="str">
        <f>IF($B80="","",IFERROR(VLOOKUP($B80,SERVIÇOS!$B:$G,3,0),IFERROR(VLOOKUP($B80,'COMPOSIÇÕES COMPLEMENTARES '!$C:$K,3,0),"")))</f>
        <v/>
      </c>
      <c r="E80" s="370"/>
      <c r="F80" s="371" t="str">
        <f>IF($B80="","",IFERROR(VLOOKUP($B80,SERVIÇOS!$B:$G,4,0),IFERROR(VLOOKUP($B80,'COMPOSIÇÕES COMPLEMENTARES '!$C:$K,6,0),"")))</f>
        <v/>
      </c>
      <c r="G80" s="371" t="str">
        <f>IF($B80="","",IFERROR(VLOOKUP($B80,SERVIÇOS!$B:$G,5,0),IFERROR(VLOOKUP($B80,'COMPOSIÇÕES COMPLEMENTARES '!$C:$K,7,0),"")))</f>
        <v/>
      </c>
      <c r="H80" s="371" t="str">
        <f t="shared" si="155"/>
        <v/>
      </c>
      <c r="I80" s="371" t="str">
        <f t="shared" si="162"/>
        <v/>
      </c>
      <c r="J80" s="371" t="str">
        <f t="shared" si="163"/>
        <v/>
      </c>
      <c r="K80" s="371" t="str">
        <f t="shared" si="164"/>
        <v/>
      </c>
      <c r="L80" s="371"/>
      <c r="N80" s="438"/>
      <c r="O80" s="439" t="str">
        <f t="shared" si="157"/>
        <v/>
      </c>
      <c r="P80" s="438"/>
      <c r="Q80" s="440" t="str">
        <f t="shared" si="158"/>
        <v/>
      </c>
      <c r="R80" s="438"/>
      <c r="S80" s="441" t="str">
        <f t="shared" si="159"/>
        <v/>
      </c>
      <c r="T80" s="442">
        <f ca="1">SUMIF($N$8:S$9,"QUANT.",N80:S80)</f>
        <v>0</v>
      </c>
      <c r="U80" s="443">
        <f t="shared" ca="1" si="154"/>
        <v>0</v>
      </c>
      <c r="V80" s="455" t="str">
        <f t="shared" si="156"/>
        <v/>
      </c>
      <c r="W80" s="456">
        <f t="shared" ca="1" si="160"/>
        <v>0</v>
      </c>
      <c r="X80" s="456" t="e">
        <f t="shared" ca="1" si="161"/>
        <v>#VALUE!</v>
      </c>
      <c r="AJ80" s="238">
        <f t="shared" si="104"/>
        <v>0</v>
      </c>
      <c r="AK80" s="238">
        <v>0</v>
      </c>
    </row>
    <row r="81" spans="1:37" s="237" customFormat="1" ht="15" customHeight="1">
      <c r="A81" s="366"/>
      <c r="B81" s="367"/>
      <c r="C81" s="368" t="str">
        <f>IF($B81="","",IFERROR(VLOOKUP($B81,SERVIÇOS!$B:$G,2,0),IFERROR(VLOOKUP($B81,'COMPOSIÇÕES COMPLEMENTARES '!$C:$K,2,0),"")))</f>
        <v/>
      </c>
      <c r="D81" s="369" t="str">
        <f>IF($B81="","",IFERROR(VLOOKUP($B81,SERVIÇOS!$B:$G,3,0),IFERROR(VLOOKUP($B81,'COMPOSIÇÕES COMPLEMENTARES '!$C:$K,3,0),"")))</f>
        <v/>
      </c>
      <c r="E81" s="370"/>
      <c r="F81" s="371" t="str">
        <f>IF($B81="","",IFERROR(VLOOKUP($B81,SERVIÇOS!$B:$G,4,0),IFERROR(VLOOKUP($B81,'COMPOSIÇÕES COMPLEMENTARES '!$C:$K,6,0),"")))</f>
        <v/>
      </c>
      <c r="G81" s="371" t="str">
        <f>IF($B81="","",IFERROR(VLOOKUP($B81,SERVIÇOS!$B:$G,5,0),IFERROR(VLOOKUP($B81,'COMPOSIÇÕES COMPLEMENTARES '!$C:$K,7,0),"")))</f>
        <v/>
      </c>
      <c r="H81" s="371" t="str">
        <f t="shared" si="155"/>
        <v/>
      </c>
      <c r="I81" s="371" t="str">
        <f t="shared" si="162"/>
        <v/>
      </c>
      <c r="J81" s="371" t="str">
        <f t="shared" si="163"/>
        <v/>
      </c>
      <c r="K81" s="371" t="str">
        <f t="shared" si="164"/>
        <v/>
      </c>
      <c r="L81" s="371"/>
      <c r="N81" s="438"/>
      <c r="O81" s="439" t="str">
        <f t="shared" si="157"/>
        <v/>
      </c>
      <c r="P81" s="438"/>
      <c r="Q81" s="440" t="str">
        <f t="shared" si="158"/>
        <v/>
      </c>
      <c r="R81" s="438"/>
      <c r="S81" s="441" t="str">
        <f t="shared" si="159"/>
        <v/>
      </c>
      <c r="T81" s="442">
        <f ca="1">SUMIF($N$8:S$9,"QUANT.",N81:S81)</f>
        <v>0</v>
      </c>
      <c r="U81" s="443">
        <f t="shared" ca="1" si="154"/>
        <v>0</v>
      </c>
      <c r="V81" s="455" t="str">
        <f t="shared" si="156"/>
        <v/>
      </c>
      <c r="W81" s="456">
        <f t="shared" ca="1" si="160"/>
        <v>0</v>
      </c>
      <c r="X81" s="456" t="e">
        <f t="shared" ca="1" si="161"/>
        <v>#VALUE!</v>
      </c>
      <c r="AJ81" s="238">
        <f t="shared" si="104"/>
        <v>0</v>
      </c>
      <c r="AK81" s="238">
        <v>0</v>
      </c>
    </row>
    <row r="82" spans="1:37" s="237" customFormat="1" ht="15" customHeight="1">
      <c r="A82" s="366"/>
      <c r="B82" s="367"/>
      <c r="C82" s="368" t="str">
        <f>IF($B82="","",IFERROR(VLOOKUP($B82,SERVIÇOS!$B:$G,2,0),IFERROR(VLOOKUP($B82,'COMPOSIÇÕES COMPLEMENTARES '!$C:$K,2,0),"")))</f>
        <v/>
      </c>
      <c r="D82" s="369" t="str">
        <f>IF($B82="","",IFERROR(VLOOKUP($B82,SERVIÇOS!$B:$G,3,0),IFERROR(VLOOKUP($B82,'COMPOSIÇÕES COMPLEMENTARES '!$C:$K,3,0),"")))</f>
        <v/>
      </c>
      <c r="E82" s="370"/>
      <c r="F82" s="371" t="str">
        <f>IF($B82="","",IFERROR(VLOOKUP($B82,SERVIÇOS!$B:$G,4,0),IFERROR(VLOOKUP($B82,'COMPOSIÇÕES COMPLEMENTARES '!$C:$K,6,0),"")))</f>
        <v/>
      </c>
      <c r="G82" s="371" t="str">
        <f>IF($B82="","",IFERROR(VLOOKUP($B82,SERVIÇOS!$B:$G,5,0),IFERROR(VLOOKUP($B82,'COMPOSIÇÕES COMPLEMENTARES '!$C:$K,7,0),"")))</f>
        <v/>
      </c>
      <c r="H82" s="371" t="str">
        <f t="shared" si="155"/>
        <v/>
      </c>
      <c r="I82" s="371" t="str">
        <f t="shared" si="162"/>
        <v/>
      </c>
      <c r="J82" s="371" t="str">
        <f t="shared" si="163"/>
        <v/>
      </c>
      <c r="K82" s="371" t="str">
        <f t="shared" si="164"/>
        <v/>
      </c>
      <c r="L82" s="371"/>
      <c r="N82" s="438"/>
      <c r="O82" s="439" t="str">
        <f t="shared" si="157"/>
        <v/>
      </c>
      <c r="P82" s="438"/>
      <c r="Q82" s="440" t="str">
        <f t="shared" si="158"/>
        <v/>
      </c>
      <c r="R82" s="438"/>
      <c r="S82" s="441" t="str">
        <f t="shared" si="159"/>
        <v/>
      </c>
      <c r="T82" s="442">
        <f ca="1">SUMIF($N$8:S$9,"QUANT.",N82:S82)</f>
        <v>0</v>
      </c>
      <c r="U82" s="443">
        <f t="shared" ca="1" si="154"/>
        <v>0</v>
      </c>
      <c r="V82" s="455" t="str">
        <f t="shared" si="156"/>
        <v/>
      </c>
      <c r="W82" s="456">
        <f t="shared" ca="1" si="160"/>
        <v>0</v>
      </c>
      <c r="X82" s="456" t="e">
        <f t="shared" ca="1" si="161"/>
        <v>#VALUE!</v>
      </c>
      <c r="AJ82" s="238">
        <f t="shared" si="104"/>
        <v>0</v>
      </c>
      <c r="AK82" s="238">
        <v>0</v>
      </c>
    </row>
    <row r="83" spans="1:37" s="237" customFormat="1" ht="15" customHeight="1">
      <c r="A83" s="366"/>
      <c r="B83" s="367"/>
      <c r="C83" s="368" t="str">
        <f>IF($B83="","",IFERROR(VLOOKUP($B83,SERVIÇOS!$B:$G,2,0),IFERROR(VLOOKUP($B83,'COMPOSIÇÕES COMPLEMENTARES '!$C:$K,2,0),"")))</f>
        <v/>
      </c>
      <c r="D83" s="369" t="str">
        <f>IF($B83="","",IFERROR(VLOOKUP($B83,SERVIÇOS!$B:$G,3,0),IFERROR(VLOOKUP($B83,'COMPOSIÇÕES COMPLEMENTARES '!$C:$K,3,0),"")))</f>
        <v/>
      </c>
      <c r="E83" s="370"/>
      <c r="F83" s="371" t="str">
        <f>IF($B83="","",IFERROR(VLOOKUP($B83,SERVIÇOS!$B:$G,4,0),IFERROR(VLOOKUP($B83,'COMPOSIÇÕES COMPLEMENTARES '!$C:$K,6,0),"")))</f>
        <v/>
      </c>
      <c r="G83" s="371" t="str">
        <f>IF($B83="","",IFERROR(VLOOKUP($B83,SERVIÇOS!$B:$G,5,0),IFERROR(VLOOKUP($B83,'COMPOSIÇÕES COMPLEMENTARES '!$C:$K,7,0),"")))</f>
        <v/>
      </c>
      <c r="H83" s="371" t="str">
        <f t="shared" si="155"/>
        <v/>
      </c>
      <c r="I83" s="371" t="str">
        <f t="shared" si="162"/>
        <v/>
      </c>
      <c r="J83" s="371" t="str">
        <f t="shared" si="163"/>
        <v/>
      </c>
      <c r="K83" s="371" t="str">
        <f t="shared" si="164"/>
        <v/>
      </c>
      <c r="L83" s="371"/>
      <c r="N83" s="438"/>
      <c r="O83" s="439" t="str">
        <f t="shared" si="157"/>
        <v/>
      </c>
      <c r="P83" s="438"/>
      <c r="Q83" s="440" t="str">
        <f t="shared" si="158"/>
        <v/>
      </c>
      <c r="R83" s="438"/>
      <c r="S83" s="441" t="str">
        <f t="shared" si="159"/>
        <v/>
      </c>
      <c r="T83" s="442">
        <f ca="1">SUMIF($N$8:S$9,"QUANT.",N83:S83)</f>
        <v>0</v>
      </c>
      <c r="U83" s="443">
        <f t="shared" ca="1" si="154"/>
        <v>0</v>
      </c>
      <c r="V83" s="455" t="str">
        <f t="shared" si="156"/>
        <v/>
      </c>
      <c r="W83" s="456">
        <f t="shared" ca="1" si="160"/>
        <v>0</v>
      </c>
      <c r="X83" s="456" t="e">
        <f t="shared" ca="1" si="161"/>
        <v>#VALUE!</v>
      </c>
      <c r="AJ83" s="238">
        <f t="shared" si="104"/>
        <v>0</v>
      </c>
      <c r="AK83" s="238">
        <v>0</v>
      </c>
    </row>
    <row r="84" spans="1:37" s="237" customFormat="1" ht="15" customHeight="1">
      <c r="A84" s="366"/>
      <c r="B84" s="367"/>
      <c r="C84" s="368" t="str">
        <f>IF($B84="","",IFERROR(VLOOKUP($B84,SERVIÇOS!$B:$G,2,0),IFERROR(VLOOKUP($B84,'COMPOSIÇÕES COMPLEMENTARES '!$C:$K,2,0),"")))</f>
        <v/>
      </c>
      <c r="D84" s="369" t="str">
        <f>IF($B84="","",IFERROR(VLOOKUP($B84,SERVIÇOS!$B:$G,3,0),IFERROR(VLOOKUP($B84,'COMPOSIÇÕES COMPLEMENTARES '!$C:$K,3,0),"")))</f>
        <v/>
      </c>
      <c r="E84" s="370"/>
      <c r="F84" s="371" t="str">
        <f>IF($B84="","",IFERROR(VLOOKUP($B84,SERVIÇOS!$B:$G,4,0),IFERROR(VLOOKUP($B84,'COMPOSIÇÕES COMPLEMENTARES '!$C:$K,6,0),"")))</f>
        <v/>
      </c>
      <c r="G84" s="371" t="str">
        <f>IF($B84="","",IFERROR(VLOOKUP($B84,SERVIÇOS!$B:$G,5,0),IFERROR(VLOOKUP($B84,'COMPOSIÇÕES COMPLEMENTARES '!$C:$K,7,0),"")))</f>
        <v/>
      </c>
      <c r="H84" s="371" t="str">
        <f t="shared" si="155"/>
        <v/>
      </c>
      <c r="I84" s="371" t="str">
        <f t="shared" si="162"/>
        <v/>
      </c>
      <c r="J84" s="371" t="str">
        <f t="shared" si="163"/>
        <v/>
      </c>
      <c r="K84" s="371" t="str">
        <f t="shared" si="164"/>
        <v/>
      </c>
      <c r="L84" s="371"/>
      <c r="N84" s="438"/>
      <c r="O84" s="439" t="str">
        <f t="shared" si="157"/>
        <v/>
      </c>
      <c r="P84" s="438"/>
      <c r="Q84" s="440" t="str">
        <f t="shared" si="158"/>
        <v/>
      </c>
      <c r="R84" s="438"/>
      <c r="S84" s="441" t="str">
        <f t="shared" si="159"/>
        <v/>
      </c>
      <c r="T84" s="442">
        <f ca="1">SUMIF($N$8:S$9,"QUANT.",N84:S84)</f>
        <v>0</v>
      </c>
      <c r="U84" s="443">
        <f t="shared" ca="1" si="154"/>
        <v>0</v>
      </c>
      <c r="V84" s="455" t="str">
        <f t="shared" si="156"/>
        <v/>
      </c>
      <c r="W84" s="456">
        <f t="shared" ca="1" si="160"/>
        <v>0</v>
      </c>
      <c r="X84" s="456" t="e">
        <f t="shared" ca="1" si="161"/>
        <v>#VALUE!</v>
      </c>
      <c r="AJ84" s="238">
        <f t="shared" si="104"/>
        <v>0</v>
      </c>
      <c r="AK84" s="238">
        <v>0</v>
      </c>
    </row>
    <row r="85" spans="1:37" s="237" customFormat="1" ht="15" customHeight="1">
      <c r="A85" s="366"/>
      <c r="B85" s="367"/>
      <c r="C85" s="368" t="str">
        <f>IF($B85="","",IFERROR(VLOOKUP($B85,SERVIÇOS!$B:$G,2,0),IFERROR(VLOOKUP($B85,'COMPOSIÇÕES COMPLEMENTARES '!$C:$K,2,0),"")))</f>
        <v/>
      </c>
      <c r="D85" s="369" t="str">
        <f>IF($B85="","",IFERROR(VLOOKUP($B85,SERVIÇOS!$B:$G,3,0),IFERROR(VLOOKUP($B85,'COMPOSIÇÕES COMPLEMENTARES '!$C:$K,3,0),"")))</f>
        <v/>
      </c>
      <c r="E85" s="370"/>
      <c r="F85" s="371" t="str">
        <f>IF($B85="","",IFERROR(VLOOKUP($B85,SERVIÇOS!$B:$G,4,0),IFERROR(VLOOKUP($B85,'COMPOSIÇÕES COMPLEMENTARES '!$C:$K,6,0),"")))</f>
        <v/>
      </c>
      <c r="G85" s="371" t="str">
        <f>IF($B85="","",IFERROR(VLOOKUP($B85,SERVIÇOS!$B:$G,5,0),IFERROR(VLOOKUP($B85,'COMPOSIÇÕES COMPLEMENTARES '!$C:$K,7,0),"")))</f>
        <v/>
      </c>
      <c r="H85" s="371" t="str">
        <f t="shared" si="155"/>
        <v/>
      </c>
      <c r="I85" s="371" t="str">
        <f t="shared" si="162"/>
        <v/>
      </c>
      <c r="J85" s="371" t="str">
        <f t="shared" si="163"/>
        <v/>
      </c>
      <c r="K85" s="371" t="str">
        <f t="shared" si="164"/>
        <v/>
      </c>
      <c r="L85" s="371"/>
      <c r="N85" s="438"/>
      <c r="O85" s="439" t="str">
        <f t="shared" si="157"/>
        <v/>
      </c>
      <c r="P85" s="438"/>
      <c r="Q85" s="440" t="str">
        <f t="shared" si="158"/>
        <v/>
      </c>
      <c r="R85" s="438"/>
      <c r="S85" s="441" t="str">
        <f t="shared" si="159"/>
        <v/>
      </c>
      <c r="T85" s="442">
        <f ca="1">SUMIF($N$8:S$9,"QUANT.",N85:S85)</f>
        <v>0</v>
      </c>
      <c r="U85" s="443">
        <f t="shared" ca="1" si="154"/>
        <v>0</v>
      </c>
      <c r="V85" s="455" t="str">
        <f t="shared" si="156"/>
        <v/>
      </c>
      <c r="W85" s="456">
        <f t="shared" ca="1" si="160"/>
        <v>0</v>
      </c>
      <c r="X85" s="456" t="e">
        <f t="shared" ca="1" si="161"/>
        <v>#VALUE!</v>
      </c>
      <c r="AJ85" s="238">
        <f t="shared" si="104"/>
        <v>0</v>
      </c>
      <c r="AK85" s="238">
        <v>0</v>
      </c>
    </row>
    <row r="86" spans="1:37" s="237" customFormat="1" ht="15" customHeight="1">
      <c r="A86" s="366"/>
      <c r="B86" s="367"/>
      <c r="C86" s="368" t="str">
        <f>IF($B86="","",IFERROR(VLOOKUP($B86,SERVIÇOS!$B:$G,2,0),IFERROR(VLOOKUP($B86,'COMPOSIÇÕES COMPLEMENTARES '!$C:$K,2,0),"")))</f>
        <v/>
      </c>
      <c r="D86" s="369" t="str">
        <f>IF($B86="","",IFERROR(VLOOKUP($B86,SERVIÇOS!$B:$G,3,0),IFERROR(VLOOKUP($B86,'COMPOSIÇÕES COMPLEMENTARES '!$C:$K,3,0),"")))</f>
        <v/>
      </c>
      <c r="E86" s="370"/>
      <c r="F86" s="371" t="str">
        <f>IF($B86="","",IFERROR(VLOOKUP($B86,SERVIÇOS!$B:$G,4,0),IFERROR(VLOOKUP($B86,'COMPOSIÇÕES COMPLEMENTARES '!$C:$K,6,0),"")))</f>
        <v/>
      </c>
      <c r="G86" s="371" t="str">
        <f>IF($B86="","",IFERROR(VLOOKUP($B86,SERVIÇOS!$B:$G,5,0),IFERROR(VLOOKUP($B86,'COMPOSIÇÕES COMPLEMENTARES '!$C:$K,7,0),"")))</f>
        <v/>
      </c>
      <c r="H86" s="371" t="str">
        <f t="shared" si="155"/>
        <v/>
      </c>
      <c r="I86" s="371" t="str">
        <f t="shared" si="162"/>
        <v/>
      </c>
      <c r="J86" s="371" t="str">
        <f t="shared" si="163"/>
        <v/>
      </c>
      <c r="K86" s="371" t="str">
        <f t="shared" si="164"/>
        <v/>
      </c>
      <c r="L86" s="371"/>
      <c r="N86" s="438"/>
      <c r="O86" s="439" t="str">
        <f t="shared" si="157"/>
        <v/>
      </c>
      <c r="P86" s="438"/>
      <c r="Q86" s="440" t="str">
        <f t="shared" si="158"/>
        <v/>
      </c>
      <c r="R86" s="438"/>
      <c r="S86" s="441" t="str">
        <f t="shared" si="159"/>
        <v/>
      </c>
      <c r="T86" s="442">
        <f ca="1">SUMIF($N$8:S$9,"QUANT.",N86:S86)</f>
        <v>0</v>
      </c>
      <c r="U86" s="443">
        <f t="shared" ca="1" si="154"/>
        <v>0</v>
      </c>
      <c r="V86" s="455" t="str">
        <f t="shared" si="156"/>
        <v/>
      </c>
      <c r="W86" s="456">
        <f t="shared" ca="1" si="160"/>
        <v>0</v>
      </c>
      <c r="X86" s="456" t="e">
        <f t="shared" ca="1" si="161"/>
        <v>#VALUE!</v>
      </c>
      <c r="AJ86" s="238">
        <f t="shared" si="104"/>
        <v>0</v>
      </c>
      <c r="AK86" s="238">
        <v>0</v>
      </c>
    </row>
    <row r="87" spans="1:37" s="237" customFormat="1" ht="15" customHeight="1">
      <c r="A87" s="366"/>
      <c r="B87" s="367"/>
      <c r="C87" s="368" t="str">
        <f>IF($B87="","",IFERROR(VLOOKUP($B87,SERVIÇOS!$B:$G,2,0),IFERROR(VLOOKUP($B87,'COMPOSIÇÕES COMPLEMENTARES '!$C:$K,2,0),"")))</f>
        <v/>
      </c>
      <c r="D87" s="369" t="str">
        <f>IF($B87="","",IFERROR(VLOOKUP($B87,SERVIÇOS!$B:$G,3,0),IFERROR(VLOOKUP($B87,'COMPOSIÇÕES COMPLEMENTARES '!$C:$K,3,0),"")))</f>
        <v/>
      </c>
      <c r="E87" s="370"/>
      <c r="F87" s="371" t="str">
        <f>IF($B87="","",IFERROR(VLOOKUP($B87,SERVIÇOS!$B:$G,4,0),IFERROR(VLOOKUP($B87,'COMPOSIÇÕES COMPLEMENTARES '!$C:$K,6,0),"")))</f>
        <v/>
      </c>
      <c r="G87" s="371" t="str">
        <f>IF($B87="","",IFERROR(VLOOKUP($B87,SERVIÇOS!$B:$G,5,0),IFERROR(VLOOKUP($B87,'COMPOSIÇÕES COMPLEMENTARES '!$C:$K,7,0),"")))</f>
        <v/>
      </c>
      <c r="H87" s="371" t="str">
        <f t="shared" si="155"/>
        <v/>
      </c>
      <c r="I87" s="371" t="str">
        <f t="shared" si="162"/>
        <v/>
      </c>
      <c r="J87" s="371" t="str">
        <f t="shared" si="163"/>
        <v/>
      </c>
      <c r="K87" s="371" t="str">
        <f t="shared" si="164"/>
        <v/>
      </c>
      <c r="L87" s="371"/>
      <c r="N87" s="438"/>
      <c r="O87" s="439" t="str">
        <f t="shared" si="157"/>
        <v/>
      </c>
      <c r="P87" s="438"/>
      <c r="Q87" s="440" t="str">
        <f t="shared" si="158"/>
        <v/>
      </c>
      <c r="R87" s="438"/>
      <c r="S87" s="441" t="str">
        <f t="shared" si="159"/>
        <v/>
      </c>
      <c r="T87" s="442">
        <f ca="1">SUMIF($N$8:S$9,"QUANT.",N87:S87)</f>
        <v>0</v>
      </c>
      <c r="U87" s="443">
        <f t="shared" ca="1" si="154"/>
        <v>0</v>
      </c>
      <c r="V87" s="455" t="str">
        <f t="shared" si="156"/>
        <v/>
      </c>
      <c r="W87" s="456">
        <f t="shared" ca="1" si="160"/>
        <v>0</v>
      </c>
      <c r="X87" s="456" t="e">
        <f t="shared" ca="1" si="161"/>
        <v>#VALUE!</v>
      </c>
      <c r="AJ87" s="238">
        <f t="shared" si="104"/>
        <v>0</v>
      </c>
      <c r="AK87" s="238">
        <v>0</v>
      </c>
    </row>
    <row r="88" spans="1:37" s="237" customFormat="1" ht="15" customHeight="1">
      <c r="A88" s="366"/>
      <c r="B88" s="367"/>
      <c r="C88" s="368" t="str">
        <f>IF($B88="","",IFERROR(VLOOKUP($B88,SERVIÇOS!$B:$G,2,0),IFERROR(VLOOKUP($B88,'COMPOSIÇÕES COMPLEMENTARES '!$C:$K,2,0),"")))</f>
        <v/>
      </c>
      <c r="D88" s="369" t="str">
        <f>IF($B88="","",IFERROR(VLOOKUP($B88,SERVIÇOS!$B:$G,3,0),IFERROR(VLOOKUP($B88,'COMPOSIÇÕES COMPLEMENTARES '!$C:$K,3,0),"")))</f>
        <v/>
      </c>
      <c r="E88" s="370"/>
      <c r="F88" s="371" t="str">
        <f>IF($B88="","",IFERROR(VLOOKUP($B88,SERVIÇOS!$B:$G,4,0),IFERROR(VLOOKUP($B88,'COMPOSIÇÕES COMPLEMENTARES '!$C:$K,6,0),"")))</f>
        <v/>
      </c>
      <c r="G88" s="371" t="str">
        <f>IF($B88="","",IFERROR(VLOOKUP($B88,SERVIÇOS!$B:$G,5,0),IFERROR(VLOOKUP($B88,'COMPOSIÇÕES COMPLEMENTARES '!$C:$K,7,0),"")))</f>
        <v/>
      </c>
      <c r="H88" s="371" t="str">
        <f t="shared" si="155"/>
        <v/>
      </c>
      <c r="I88" s="371" t="str">
        <f t="shared" si="162"/>
        <v/>
      </c>
      <c r="J88" s="371" t="str">
        <f t="shared" si="163"/>
        <v/>
      </c>
      <c r="K88" s="371" t="str">
        <f t="shared" si="164"/>
        <v/>
      </c>
      <c r="L88" s="371"/>
      <c r="N88" s="438"/>
      <c r="O88" s="439" t="str">
        <f t="shared" si="157"/>
        <v/>
      </c>
      <c r="P88" s="438"/>
      <c r="Q88" s="440" t="str">
        <f t="shared" si="158"/>
        <v/>
      </c>
      <c r="R88" s="438"/>
      <c r="S88" s="441" t="str">
        <f t="shared" si="159"/>
        <v/>
      </c>
      <c r="T88" s="442">
        <f ca="1">SUMIF($N$8:S$9,"QUANT.",N88:S88)</f>
        <v>0</v>
      </c>
      <c r="U88" s="443">
        <f t="shared" ca="1" si="154"/>
        <v>0</v>
      </c>
      <c r="V88" s="455" t="str">
        <f t="shared" si="156"/>
        <v/>
      </c>
      <c r="W88" s="456">
        <f t="shared" ca="1" si="160"/>
        <v>0</v>
      </c>
      <c r="X88" s="456" t="e">
        <f t="shared" ca="1" si="161"/>
        <v>#VALUE!</v>
      </c>
      <c r="AJ88" s="238">
        <f t="shared" si="104"/>
        <v>0</v>
      </c>
      <c r="AK88" s="238">
        <v>0</v>
      </c>
    </row>
    <row r="89" spans="1:37" s="237" customFormat="1" ht="15" customHeight="1">
      <c r="A89" s="366"/>
      <c r="B89" s="367"/>
      <c r="C89" s="368" t="str">
        <f>IF($B89="","",IFERROR(VLOOKUP($B89,SERVIÇOS!$B:$G,2,0),IFERROR(VLOOKUP($B89,'COMPOSIÇÕES COMPLEMENTARES '!$C:$K,2,0),"")))</f>
        <v/>
      </c>
      <c r="D89" s="369" t="str">
        <f>IF($B89="","",IFERROR(VLOOKUP($B89,SERVIÇOS!$B:$G,3,0),IFERROR(VLOOKUP($B89,'COMPOSIÇÕES COMPLEMENTARES '!$C:$K,3,0),"")))</f>
        <v/>
      </c>
      <c r="E89" s="370"/>
      <c r="F89" s="371" t="str">
        <f>IF($B89="","",IFERROR(VLOOKUP($B89,SERVIÇOS!$B:$G,4,0),IFERROR(VLOOKUP($B89,'COMPOSIÇÕES COMPLEMENTARES '!$C:$K,6,0),"")))</f>
        <v/>
      </c>
      <c r="G89" s="371" t="str">
        <f>IF($B89="","",IFERROR(VLOOKUP($B89,SERVIÇOS!$B:$G,5,0),IFERROR(VLOOKUP($B89,'COMPOSIÇÕES COMPLEMENTARES '!$C:$K,7,0),"")))</f>
        <v/>
      </c>
      <c r="H89" s="371" t="str">
        <f t="shared" si="155"/>
        <v/>
      </c>
      <c r="I89" s="371" t="str">
        <f t="shared" si="162"/>
        <v/>
      </c>
      <c r="J89" s="371" t="str">
        <f t="shared" si="163"/>
        <v/>
      </c>
      <c r="K89" s="371" t="str">
        <f t="shared" si="164"/>
        <v/>
      </c>
      <c r="L89" s="371"/>
      <c r="N89" s="438"/>
      <c r="O89" s="439" t="str">
        <f t="shared" si="157"/>
        <v/>
      </c>
      <c r="P89" s="438"/>
      <c r="Q89" s="440" t="str">
        <f t="shared" si="158"/>
        <v/>
      </c>
      <c r="R89" s="438"/>
      <c r="S89" s="441" t="str">
        <f t="shared" si="159"/>
        <v/>
      </c>
      <c r="T89" s="442">
        <f ca="1">SUMIF($N$8:S$9,"QUANT.",N89:S89)</f>
        <v>0</v>
      </c>
      <c r="U89" s="443">
        <f t="shared" ca="1" si="154"/>
        <v>0</v>
      </c>
      <c r="V89" s="455" t="str">
        <f t="shared" si="156"/>
        <v/>
      </c>
      <c r="W89" s="456">
        <f t="shared" ca="1" si="160"/>
        <v>0</v>
      </c>
      <c r="X89" s="456" t="e">
        <f t="shared" ca="1" si="161"/>
        <v>#VALUE!</v>
      </c>
      <c r="AJ89" s="238">
        <f t="shared" si="104"/>
        <v>0</v>
      </c>
      <c r="AK89" s="238">
        <v>0</v>
      </c>
    </row>
    <row r="90" spans="1:37" s="237" customFormat="1" ht="15" customHeight="1">
      <c r="A90" s="366"/>
      <c r="B90" s="367"/>
      <c r="C90" s="368" t="str">
        <f>IF($B90="","",IFERROR(VLOOKUP($B90,SERVIÇOS!$B:$G,2,0),IFERROR(VLOOKUP($B90,'COMPOSIÇÕES COMPLEMENTARES '!$C:$K,2,0),"")))</f>
        <v/>
      </c>
      <c r="D90" s="369" t="str">
        <f>IF($B90="","",IFERROR(VLOOKUP($B90,SERVIÇOS!$B:$G,3,0),IFERROR(VLOOKUP($B90,'COMPOSIÇÕES COMPLEMENTARES '!$C:$K,3,0),"")))</f>
        <v/>
      </c>
      <c r="E90" s="370"/>
      <c r="F90" s="371" t="str">
        <f>IF($B90="","",IFERROR(VLOOKUP($B90,SERVIÇOS!$B:$G,4,0),IFERROR(VLOOKUP($B90,'COMPOSIÇÕES COMPLEMENTARES '!$C:$K,6,0),"")))</f>
        <v/>
      </c>
      <c r="G90" s="371" t="str">
        <f>IF($B90="","",IFERROR(VLOOKUP($B90,SERVIÇOS!$B:$G,5,0),IFERROR(VLOOKUP($B90,'COMPOSIÇÕES COMPLEMENTARES '!$C:$K,7,0),"")))</f>
        <v/>
      </c>
      <c r="H90" s="371" t="str">
        <f t="shared" si="155"/>
        <v/>
      </c>
      <c r="I90" s="371" t="str">
        <f t="shared" si="162"/>
        <v/>
      </c>
      <c r="J90" s="371" t="str">
        <f t="shared" si="163"/>
        <v/>
      </c>
      <c r="K90" s="371" t="str">
        <f t="shared" si="164"/>
        <v/>
      </c>
      <c r="L90" s="371"/>
      <c r="N90" s="438"/>
      <c r="O90" s="439" t="str">
        <f t="shared" si="157"/>
        <v/>
      </c>
      <c r="P90" s="438"/>
      <c r="Q90" s="440" t="str">
        <f t="shared" si="158"/>
        <v/>
      </c>
      <c r="R90" s="438"/>
      <c r="S90" s="441" t="str">
        <f t="shared" si="159"/>
        <v/>
      </c>
      <c r="T90" s="442">
        <f ca="1">SUMIF($N$8:S$9,"QUANT.",N90:S90)</f>
        <v>0</v>
      </c>
      <c r="U90" s="443">
        <f t="shared" ca="1" si="154"/>
        <v>0</v>
      </c>
      <c r="V90" s="455" t="str">
        <f t="shared" si="156"/>
        <v/>
      </c>
      <c r="W90" s="456">
        <f t="shared" ca="1" si="160"/>
        <v>0</v>
      </c>
      <c r="X90" s="456" t="e">
        <f t="shared" ca="1" si="161"/>
        <v>#VALUE!</v>
      </c>
      <c r="AJ90" s="238">
        <f t="shared" si="104"/>
        <v>0</v>
      </c>
      <c r="AK90" s="238">
        <v>0</v>
      </c>
    </row>
    <row r="91" spans="1:37" s="237" customFormat="1" ht="15" customHeight="1">
      <c r="A91" s="366"/>
      <c r="B91" s="367"/>
      <c r="C91" s="368" t="str">
        <f>IF($B91="","",IFERROR(VLOOKUP($B91,SERVIÇOS!$B:$G,2,0),IFERROR(VLOOKUP($B91,'COMPOSIÇÕES COMPLEMENTARES '!$C:$K,2,0),"")))</f>
        <v/>
      </c>
      <c r="D91" s="369" t="str">
        <f>IF($B91="","",IFERROR(VLOOKUP($B91,SERVIÇOS!$B:$G,3,0),IFERROR(VLOOKUP($B91,'COMPOSIÇÕES COMPLEMENTARES '!$C:$K,3,0),"")))</f>
        <v/>
      </c>
      <c r="E91" s="370"/>
      <c r="F91" s="371" t="str">
        <f>IF($B91="","",IFERROR(VLOOKUP($B91,SERVIÇOS!$B:$G,4,0),IFERROR(VLOOKUP($B91,'COMPOSIÇÕES COMPLEMENTARES '!$C:$K,6,0),"")))</f>
        <v/>
      </c>
      <c r="G91" s="371" t="str">
        <f>IF($B91="","",IFERROR(VLOOKUP($B91,SERVIÇOS!$B:$G,5,0),IFERROR(VLOOKUP($B91,'COMPOSIÇÕES COMPLEMENTARES '!$C:$K,7,0),"")))</f>
        <v/>
      </c>
      <c r="H91" s="371" t="str">
        <f t="shared" si="155"/>
        <v/>
      </c>
      <c r="I91" s="371" t="str">
        <f t="shared" si="162"/>
        <v/>
      </c>
      <c r="J91" s="371" t="str">
        <f t="shared" si="163"/>
        <v/>
      </c>
      <c r="K91" s="371" t="str">
        <f t="shared" si="164"/>
        <v/>
      </c>
      <c r="L91" s="371"/>
      <c r="N91" s="438"/>
      <c r="O91" s="439" t="str">
        <f t="shared" si="157"/>
        <v/>
      </c>
      <c r="P91" s="438"/>
      <c r="Q91" s="440" t="str">
        <f t="shared" si="158"/>
        <v/>
      </c>
      <c r="R91" s="438"/>
      <c r="S91" s="441" t="str">
        <f t="shared" si="159"/>
        <v/>
      </c>
      <c r="T91" s="442">
        <f ca="1">SUMIF($N$8:S$9,"QUANT.",N91:S91)</f>
        <v>0</v>
      </c>
      <c r="U91" s="443">
        <f t="shared" ca="1" si="154"/>
        <v>0</v>
      </c>
      <c r="V91" s="455" t="str">
        <f t="shared" si="156"/>
        <v/>
      </c>
      <c r="W91" s="456">
        <f t="shared" ca="1" si="160"/>
        <v>0</v>
      </c>
      <c r="X91" s="456" t="e">
        <f t="shared" ca="1" si="161"/>
        <v>#VALUE!</v>
      </c>
      <c r="AJ91" s="238">
        <f t="shared" si="104"/>
        <v>0</v>
      </c>
      <c r="AK91" s="238">
        <v>0</v>
      </c>
    </row>
    <row r="92" spans="1:37" s="237" customFormat="1" ht="15" customHeight="1">
      <c r="A92" s="366"/>
      <c r="B92" s="367"/>
      <c r="C92" s="368" t="str">
        <f>IF($B92="","",IFERROR(VLOOKUP($B92,SERVIÇOS!$B:$G,2,0),IFERROR(VLOOKUP($B92,'COMPOSIÇÕES COMPLEMENTARES '!$C:$K,2,0),"")))</f>
        <v/>
      </c>
      <c r="D92" s="369" t="str">
        <f>IF($B92="","",IFERROR(VLOOKUP($B92,SERVIÇOS!$B:$G,3,0),IFERROR(VLOOKUP($B92,'COMPOSIÇÕES COMPLEMENTARES '!$C:$K,3,0),"")))</f>
        <v/>
      </c>
      <c r="E92" s="370"/>
      <c r="F92" s="371" t="str">
        <f>IF($B92="","",IFERROR(VLOOKUP($B92,SERVIÇOS!$B:$G,4,0),IFERROR(VLOOKUP($B92,'COMPOSIÇÕES COMPLEMENTARES '!$C:$K,6,0),"")))</f>
        <v/>
      </c>
      <c r="G92" s="371" t="str">
        <f>IF($B92="","",IFERROR(VLOOKUP($B92,SERVIÇOS!$B:$G,5,0),IFERROR(VLOOKUP($B92,'COMPOSIÇÕES COMPLEMENTARES '!$C:$K,7,0),"")))</f>
        <v/>
      </c>
      <c r="H92" s="371" t="str">
        <f t="shared" si="155"/>
        <v/>
      </c>
      <c r="I92" s="371" t="str">
        <f t="shared" si="162"/>
        <v/>
      </c>
      <c r="J92" s="371" t="str">
        <f t="shared" si="163"/>
        <v/>
      </c>
      <c r="K92" s="371" t="str">
        <f t="shared" si="164"/>
        <v/>
      </c>
      <c r="L92" s="371"/>
      <c r="N92" s="438"/>
      <c r="O92" s="439" t="str">
        <f t="shared" si="157"/>
        <v/>
      </c>
      <c r="P92" s="438"/>
      <c r="Q92" s="440" t="str">
        <f t="shared" si="158"/>
        <v/>
      </c>
      <c r="R92" s="438"/>
      <c r="S92" s="441" t="str">
        <f t="shared" si="159"/>
        <v/>
      </c>
      <c r="T92" s="442">
        <f ca="1">SUMIF($N$8:S$9,"QUANT.",N92:S92)</f>
        <v>0</v>
      </c>
      <c r="U92" s="443">
        <f t="shared" ca="1" si="154"/>
        <v>0</v>
      </c>
      <c r="V92" s="455" t="str">
        <f t="shared" si="156"/>
        <v/>
      </c>
      <c r="W92" s="456">
        <f t="shared" ca="1" si="160"/>
        <v>0</v>
      </c>
      <c r="X92" s="456" t="e">
        <f t="shared" ca="1" si="161"/>
        <v>#VALUE!</v>
      </c>
      <c r="AJ92" s="238">
        <f t="shared" ref="AJ92:AJ155" si="165">B92-AK92</f>
        <v>0</v>
      </c>
      <c r="AK92" s="238">
        <v>0</v>
      </c>
    </row>
    <row r="93" spans="1:37" s="237" customFormat="1" ht="15" customHeight="1">
      <c r="A93" s="366"/>
      <c r="B93" s="367"/>
      <c r="C93" s="368" t="str">
        <f>IF($B93="","",IFERROR(VLOOKUP($B93,SERVIÇOS!$B:$G,2,0),IFERROR(VLOOKUP($B93,'COMPOSIÇÕES COMPLEMENTARES '!$C:$K,2,0),"")))</f>
        <v/>
      </c>
      <c r="D93" s="369" t="str">
        <f>IF($B93="","",IFERROR(VLOOKUP($B93,SERVIÇOS!$B:$G,3,0),IFERROR(VLOOKUP($B93,'COMPOSIÇÕES COMPLEMENTARES '!$C:$K,3,0),"")))</f>
        <v/>
      </c>
      <c r="E93" s="370"/>
      <c r="F93" s="371" t="str">
        <f>IF($B93="","",IFERROR(VLOOKUP($B93,SERVIÇOS!$B:$G,4,0),IFERROR(VLOOKUP($B93,'COMPOSIÇÕES COMPLEMENTARES '!$C:$K,6,0),"")))</f>
        <v/>
      </c>
      <c r="G93" s="371" t="str">
        <f>IF($B93="","",IFERROR(VLOOKUP($B93,SERVIÇOS!$B:$G,5,0),IFERROR(VLOOKUP($B93,'COMPOSIÇÕES COMPLEMENTARES '!$C:$K,7,0),"")))</f>
        <v/>
      </c>
      <c r="H93" s="371" t="str">
        <f t="shared" si="155"/>
        <v/>
      </c>
      <c r="I93" s="371" t="str">
        <f t="shared" si="162"/>
        <v/>
      </c>
      <c r="J93" s="371" t="str">
        <f t="shared" si="163"/>
        <v/>
      </c>
      <c r="K93" s="371" t="str">
        <f t="shared" si="164"/>
        <v/>
      </c>
      <c r="L93" s="371"/>
      <c r="N93" s="438"/>
      <c r="O93" s="439" t="str">
        <f t="shared" si="157"/>
        <v/>
      </c>
      <c r="P93" s="438"/>
      <c r="Q93" s="440" t="str">
        <f t="shared" si="158"/>
        <v/>
      </c>
      <c r="R93" s="438"/>
      <c r="S93" s="441" t="str">
        <f t="shared" si="159"/>
        <v/>
      </c>
      <c r="T93" s="442">
        <f ca="1">SUMIF($N$8:S$9,"QUANT.",N93:S93)</f>
        <v>0</v>
      </c>
      <c r="U93" s="443">
        <f t="shared" ca="1" si="154"/>
        <v>0</v>
      </c>
      <c r="V93" s="455" t="str">
        <f t="shared" si="156"/>
        <v/>
      </c>
      <c r="W93" s="456">
        <f t="shared" ca="1" si="160"/>
        <v>0</v>
      </c>
      <c r="X93" s="456" t="e">
        <f t="shared" ca="1" si="161"/>
        <v>#VALUE!</v>
      </c>
      <c r="AJ93" s="238">
        <f t="shared" si="165"/>
        <v>0</v>
      </c>
      <c r="AK93" s="238">
        <v>0</v>
      </c>
    </row>
    <row r="94" spans="1:37" s="237" customFormat="1" ht="15" customHeight="1">
      <c r="A94" s="366"/>
      <c r="B94" s="367"/>
      <c r="C94" s="368" t="str">
        <f>IF($B94="","",IFERROR(VLOOKUP($B94,SERVIÇOS!$B:$G,2,0),IFERROR(VLOOKUP($B94,'COMPOSIÇÕES COMPLEMENTARES '!$C:$K,2,0),"")))</f>
        <v/>
      </c>
      <c r="D94" s="369" t="str">
        <f>IF($B94="","",IFERROR(VLOOKUP($B94,SERVIÇOS!$B:$G,3,0),IFERROR(VLOOKUP($B94,'COMPOSIÇÕES COMPLEMENTARES '!$C:$K,3,0),"")))</f>
        <v/>
      </c>
      <c r="E94" s="370"/>
      <c r="F94" s="371" t="str">
        <f>IF($B94="","",IFERROR(VLOOKUP($B94,SERVIÇOS!$B:$G,4,0),IFERROR(VLOOKUP($B94,'COMPOSIÇÕES COMPLEMENTARES '!$C:$K,6,0),"")))</f>
        <v/>
      </c>
      <c r="G94" s="371" t="str">
        <f>IF($B94="","",IFERROR(VLOOKUP($B94,SERVIÇOS!$B:$G,5,0),IFERROR(VLOOKUP($B94,'COMPOSIÇÕES COMPLEMENTARES '!$C:$K,7,0),"")))</f>
        <v/>
      </c>
      <c r="H94" s="371" t="str">
        <f t="shared" si="155"/>
        <v/>
      </c>
      <c r="I94" s="371" t="str">
        <f t="shared" si="162"/>
        <v/>
      </c>
      <c r="J94" s="371" t="str">
        <f t="shared" si="163"/>
        <v/>
      </c>
      <c r="K94" s="371" t="str">
        <f t="shared" si="164"/>
        <v/>
      </c>
      <c r="L94" s="371"/>
      <c r="N94" s="438"/>
      <c r="O94" s="439" t="str">
        <f t="shared" si="157"/>
        <v/>
      </c>
      <c r="P94" s="438"/>
      <c r="Q94" s="440" t="str">
        <f t="shared" si="158"/>
        <v/>
      </c>
      <c r="R94" s="438"/>
      <c r="S94" s="441" t="str">
        <f t="shared" si="159"/>
        <v/>
      </c>
      <c r="T94" s="442">
        <f ca="1">SUMIF($N$8:S$9,"QUANT.",N94:S94)</f>
        <v>0</v>
      </c>
      <c r="U94" s="443">
        <f t="shared" ca="1" si="154"/>
        <v>0</v>
      </c>
      <c r="V94" s="455" t="str">
        <f t="shared" si="156"/>
        <v/>
      </c>
      <c r="W94" s="456">
        <f t="shared" ca="1" si="160"/>
        <v>0</v>
      </c>
      <c r="X94" s="456" t="e">
        <f t="shared" ca="1" si="161"/>
        <v>#VALUE!</v>
      </c>
      <c r="AJ94" s="238">
        <f t="shared" si="165"/>
        <v>0</v>
      </c>
      <c r="AK94" s="238">
        <v>0</v>
      </c>
    </row>
    <row r="95" spans="1:37" s="237" customFormat="1" ht="15" customHeight="1">
      <c r="A95" s="366"/>
      <c r="B95" s="367"/>
      <c r="C95" s="368" t="str">
        <f>IF($B95="","",IFERROR(VLOOKUP($B95,SERVIÇOS!$B:$G,2,0),IFERROR(VLOOKUP($B95,'COMPOSIÇÕES COMPLEMENTARES '!$C:$K,2,0),"")))</f>
        <v/>
      </c>
      <c r="D95" s="369" t="str">
        <f>IF($B95="","",IFERROR(VLOOKUP($B95,SERVIÇOS!$B:$G,3,0),IFERROR(VLOOKUP($B95,'COMPOSIÇÕES COMPLEMENTARES '!$C:$K,3,0),"")))</f>
        <v/>
      </c>
      <c r="E95" s="370"/>
      <c r="F95" s="371" t="str">
        <f>IF($B95="","",IFERROR(VLOOKUP($B95,SERVIÇOS!$B:$G,4,0),IFERROR(VLOOKUP($B95,'COMPOSIÇÕES COMPLEMENTARES '!$C:$K,6,0),"")))</f>
        <v/>
      </c>
      <c r="G95" s="371" t="str">
        <f>IF($B95="","",IFERROR(VLOOKUP($B95,SERVIÇOS!$B:$G,5,0),IFERROR(VLOOKUP($B95,'COMPOSIÇÕES COMPLEMENTARES '!$C:$K,7,0),"")))</f>
        <v/>
      </c>
      <c r="H95" s="371" t="str">
        <f t="shared" si="155"/>
        <v/>
      </c>
      <c r="I95" s="371" t="str">
        <f t="shared" si="162"/>
        <v/>
      </c>
      <c r="J95" s="371" t="str">
        <f t="shared" si="163"/>
        <v/>
      </c>
      <c r="K95" s="371" t="str">
        <f t="shared" si="164"/>
        <v/>
      </c>
      <c r="L95" s="371"/>
      <c r="N95" s="438"/>
      <c r="O95" s="439" t="str">
        <f t="shared" si="157"/>
        <v/>
      </c>
      <c r="P95" s="438"/>
      <c r="Q95" s="440" t="str">
        <f t="shared" si="158"/>
        <v/>
      </c>
      <c r="R95" s="438"/>
      <c r="S95" s="441" t="str">
        <f t="shared" si="159"/>
        <v/>
      </c>
      <c r="T95" s="442">
        <f ca="1">SUMIF($N$8:S$9,"QUANT.",N95:S95)</f>
        <v>0</v>
      </c>
      <c r="U95" s="443">
        <f t="shared" ca="1" si="154"/>
        <v>0</v>
      </c>
      <c r="V95" s="455" t="str">
        <f t="shared" si="156"/>
        <v/>
      </c>
      <c r="W95" s="456">
        <f t="shared" ca="1" si="160"/>
        <v>0</v>
      </c>
      <c r="X95" s="456" t="e">
        <f t="shared" ca="1" si="161"/>
        <v>#VALUE!</v>
      </c>
      <c r="AJ95" s="238">
        <f t="shared" si="165"/>
        <v>0</v>
      </c>
      <c r="AK95" s="238">
        <v>0</v>
      </c>
    </row>
    <row r="96" spans="1:37" s="237" customFormat="1" ht="15" customHeight="1">
      <c r="A96" s="366"/>
      <c r="B96" s="367"/>
      <c r="C96" s="368" t="str">
        <f>IF($B96="","",IFERROR(VLOOKUP($B96,SERVIÇOS!$B:$G,2,0),IFERROR(VLOOKUP($B96,'COMPOSIÇÕES COMPLEMENTARES '!$C:$K,2,0),"")))</f>
        <v/>
      </c>
      <c r="D96" s="369" t="str">
        <f>IF($B96="","",IFERROR(VLOOKUP($B96,SERVIÇOS!$B:$G,3,0),IFERROR(VLOOKUP($B96,'COMPOSIÇÕES COMPLEMENTARES '!$C:$K,3,0),"")))</f>
        <v/>
      </c>
      <c r="E96" s="370"/>
      <c r="F96" s="371" t="str">
        <f>IF($B96="","",IFERROR(VLOOKUP($B96,SERVIÇOS!$B:$G,4,0),IFERROR(VLOOKUP($B96,'COMPOSIÇÕES COMPLEMENTARES '!$C:$K,6,0),"")))</f>
        <v/>
      </c>
      <c r="G96" s="371" t="str">
        <f>IF($B96="","",IFERROR(VLOOKUP($B96,SERVIÇOS!$B:$G,5,0),IFERROR(VLOOKUP($B96,'COMPOSIÇÕES COMPLEMENTARES '!$C:$K,7,0),"")))</f>
        <v/>
      </c>
      <c r="H96" s="371" t="str">
        <f t="shared" si="155"/>
        <v/>
      </c>
      <c r="I96" s="371" t="str">
        <f t="shared" si="162"/>
        <v/>
      </c>
      <c r="J96" s="371" t="str">
        <f t="shared" si="163"/>
        <v/>
      </c>
      <c r="K96" s="371" t="str">
        <f t="shared" si="164"/>
        <v/>
      </c>
      <c r="L96" s="371"/>
      <c r="N96" s="438"/>
      <c r="O96" s="439" t="str">
        <f t="shared" si="157"/>
        <v/>
      </c>
      <c r="P96" s="438"/>
      <c r="Q96" s="440" t="str">
        <f t="shared" si="158"/>
        <v/>
      </c>
      <c r="R96" s="438"/>
      <c r="S96" s="441" t="str">
        <f t="shared" si="159"/>
        <v/>
      </c>
      <c r="T96" s="442">
        <f ca="1">SUMIF($N$8:S$9,"QUANT.",N96:S96)</f>
        <v>0</v>
      </c>
      <c r="U96" s="443">
        <f t="shared" ca="1" si="154"/>
        <v>0</v>
      </c>
      <c r="V96" s="455" t="str">
        <f t="shared" si="156"/>
        <v/>
      </c>
      <c r="W96" s="456">
        <f t="shared" ca="1" si="160"/>
        <v>0</v>
      </c>
      <c r="X96" s="456" t="e">
        <f t="shared" ca="1" si="161"/>
        <v>#VALUE!</v>
      </c>
      <c r="AJ96" s="238">
        <f t="shared" si="165"/>
        <v>0</v>
      </c>
      <c r="AK96" s="238">
        <v>0</v>
      </c>
    </row>
    <row r="97" spans="1:37" s="237" customFormat="1" ht="15" customHeight="1">
      <c r="A97" s="366"/>
      <c r="B97" s="367"/>
      <c r="C97" s="368" t="str">
        <f>IF($B97="","",IFERROR(VLOOKUP($B97,SERVIÇOS!$B:$G,2,0),IFERROR(VLOOKUP($B97,'COMPOSIÇÕES COMPLEMENTARES '!$C:$K,2,0),"")))</f>
        <v/>
      </c>
      <c r="D97" s="369" t="str">
        <f>IF($B97="","",IFERROR(VLOOKUP($B97,SERVIÇOS!$B:$G,3,0),IFERROR(VLOOKUP($B97,'COMPOSIÇÕES COMPLEMENTARES '!$C:$K,3,0),"")))</f>
        <v/>
      </c>
      <c r="E97" s="370"/>
      <c r="F97" s="371" t="str">
        <f>IF($B97="","",IFERROR(VLOOKUP($B97,SERVIÇOS!$B:$G,4,0),IFERROR(VLOOKUP($B97,'COMPOSIÇÕES COMPLEMENTARES '!$C:$K,6,0),"")))</f>
        <v/>
      </c>
      <c r="G97" s="371" t="str">
        <f>IF($B97="","",IFERROR(VLOOKUP($B97,SERVIÇOS!$B:$G,5,0),IFERROR(VLOOKUP($B97,'COMPOSIÇÕES COMPLEMENTARES '!$C:$K,7,0),"")))</f>
        <v/>
      </c>
      <c r="H97" s="371" t="str">
        <f t="shared" si="155"/>
        <v/>
      </c>
      <c r="I97" s="371" t="str">
        <f t="shared" si="162"/>
        <v/>
      </c>
      <c r="J97" s="371" t="str">
        <f t="shared" si="163"/>
        <v/>
      </c>
      <c r="K97" s="371" t="str">
        <f t="shared" si="164"/>
        <v/>
      </c>
      <c r="L97" s="371"/>
      <c r="N97" s="438"/>
      <c r="O97" s="439" t="str">
        <f t="shared" si="157"/>
        <v/>
      </c>
      <c r="P97" s="438"/>
      <c r="Q97" s="440" t="str">
        <f t="shared" si="158"/>
        <v/>
      </c>
      <c r="R97" s="438"/>
      <c r="S97" s="441" t="str">
        <f t="shared" si="159"/>
        <v/>
      </c>
      <c r="T97" s="442">
        <f ca="1">SUMIF($N$8:S$9,"QUANT.",N97:S97)</f>
        <v>0</v>
      </c>
      <c r="U97" s="443">
        <f t="shared" ca="1" si="154"/>
        <v>0</v>
      </c>
      <c r="V97" s="455" t="str">
        <f t="shared" si="156"/>
        <v/>
      </c>
      <c r="W97" s="456">
        <f t="shared" ca="1" si="160"/>
        <v>0</v>
      </c>
      <c r="X97" s="456" t="e">
        <f t="shared" ca="1" si="161"/>
        <v>#VALUE!</v>
      </c>
      <c r="AJ97" s="238">
        <f t="shared" si="165"/>
        <v>0</v>
      </c>
      <c r="AK97" s="238">
        <v>0</v>
      </c>
    </row>
    <row r="98" spans="1:37" s="237" customFormat="1" ht="15" customHeight="1">
      <c r="A98" s="366"/>
      <c r="B98" s="367"/>
      <c r="C98" s="368" t="str">
        <f>IF($B98="","",IFERROR(VLOOKUP($B98,SERVIÇOS!$B:$G,2,0),IFERROR(VLOOKUP($B98,'COMPOSIÇÕES COMPLEMENTARES '!$C:$K,2,0),"")))</f>
        <v/>
      </c>
      <c r="D98" s="369" t="str">
        <f>IF($B98="","",IFERROR(VLOOKUP($B98,SERVIÇOS!$B:$G,3,0),IFERROR(VLOOKUP($B98,'COMPOSIÇÕES COMPLEMENTARES '!$C:$K,3,0),"")))</f>
        <v/>
      </c>
      <c r="E98" s="370"/>
      <c r="F98" s="371" t="str">
        <f>IF($B98="","",IFERROR(VLOOKUP($B98,SERVIÇOS!$B:$G,4,0),IFERROR(VLOOKUP($B98,'COMPOSIÇÕES COMPLEMENTARES '!$C:$K,6,0),"")))</f>
        <v/>
      </c>
      <c r="G98" s="371" t="str">
        <f>IF($B98="","",IFERROR(VLOOKUP($B98,SERVIÇOS!$B:$G,5,0),IFERROR(VLOOKUP($B98,'COMPOSIÇÕES COMPLEMENTARES '!$C:$K,7,0),"")))</f>
        <v/>
      </c>
      <c r="H98" s="371" t="str">
        <f t="shared" si="155"/>
        <v/>
      </c>
      <c r="I98" s="371" t="str">
        <f t="shared" si="162"/>
        <v/>
      </c>
      <c r="J98" s="371" t="str">
        <f t="shared" si="163"/>
        <v/>
      </c>
      <c r="K98" s="371" t="str">
        <f t="shared" si="164"/>
        <v/>
      </c>
      <c r="L98" s="371"/>
      <c r="N98" s="438"/>
      <c r="O98" s="439" t="str">
        <f t="shared" si="157"/>
        <v/>
      </c>
      <c r="P98" s="438"/>
      <c r="Q98" s="440" t="str">
        <f t="shared" si="158"/>
        <v/>
      </c>
      <c r="R98" s="438"/>
      <c r="S98" s="441" t="str">
        <f t="shared" si="159"/>
        <v/>
      </c>
      <c r="T98" s="442">
        <f ca="1">SUMIF($N$8:S$9,"QUANT.",N98:S98)</f>
        <v>0</v>
      </c>
      <c r="U98" s="443">
        <f t="shared" ca="1" si="154"/>
        <v>0</v>
      </c>
      <c r="V98" s="455" t="str">
        <f t="shared" si="156"/>
        <v/>
      </c>
      <c r="W98" s="456">
        <f t="shared" ca="1" si="160"/>
        <v>0</v>
      </c>
      <c r="X98" s="456" t="e">
        <f t="shared" ca="1" si="161"/>
        <v>#VALUE!</v>
      </c>
      <c r="AJ98" s="238">
        <f t="shared" si="165"/>
        <v>0</v>
      </c>
      <c r="AK98" s="238">
        <v>0</v>
      </c>
    </row>
    <row r="99" spans="1:37" s="237" customFormat="1" ht="15" customHeight="1">
      <c r="A99" s="366"/>
      <c r="B99" s="367"/>
      <c r="C99" s="368" t="str">
        <f>IF($B99="","",IFERROR(VLOOKUP($B99,SERVIÇOS!$B:$G,2,0),IFERROR(VLOOKUP($B99,'COMPOSIÇÕES COMPLEMENTARES '!$C:$K,2,0),"")))</f>
        <v/>
      </c>
      <c r="D99" s="369" t="str">
        <f>IF($B99="","",IFERROR(VLOOKUP($B99,SERVIÇOS!$B:$G,3,0),IFERROR(VLOOKUP($B99,'COMPOSIÇÕES COMPLEMENTARES '!$C:$K,3,0),"")))</f>
        <v/>
      </c>
      <c r="E99" s="370"/>
      <c r="F99" s="371" t="str">
        <f>IF($B99="","",IFERROR(VLOOKUP($B99,SERVIÇOS!$B:$G,4,0),IFERROR(VLOOKUP($B99,'COMPOSIÇÕES COMPLEMENTARES '!$C:$K,6,0),"")))</f>
        <v/>
      </c>
      <c r="G99" s="371" t="str">
        <f>IF($B99="","",IFERROR(VLOOKUP($B99,SERVIÇOS!$B:$G,5,0),IFERROR(VLOOKUP($B99,'COMPOSIÇÕES COMPLEMENTARES '!$C:$K,7,0),"")))</f>
        <v/>
      </c>
      <c r="H99" s="371" t="str">
        <f t="shared" si="155"/>
        <v/>
      </c>
      <c r="I99" s="371" t="str">
        <f t="shared" si="162"/>
        <v/>
      </c>
      <c r="J99" s="371" t="str">
        <f t="shared" si="163"/>
        <v/>
      </c>
      <c r="K99" s="371" t="str">
        <f t="shared" si="164"/>
        <v/>
      </c>
      <c r="L99" s="371"/>
      <c r="N99" s="438"/>
      <c r="O99" s="439" t="str">
        <f t="shared" si="157"/>
        <v/>
      </c>
      <c r="P99" s="438"/>
      <c r="Q99" s="440" t="str">
        <f t="shared" si="158"/>
        <v/>
      </c>
      <c r="R99" s="438"/>
      <c r="S99" s="441" t="str">
        <f t="shared" si="159"/>
        <v/>
      </c>
      <c r="T99" s="442">
        <f ca="1">SUMIF($N$8:S$9,"QUANT.",N99:S99)</f>
        <v>0</v>
      </c>
      <c r="U99" s="443">
        <f t="shared" ca="1" si="154"/>
        <v>0</v>
      </c>
      <c r="V99" s="455" t="str">
        <f t="shared" si="156"/>
        <v/>
      </c>
      <c r="W99" s="456">
        <f t="shared" ca="1" si="160"/>
        <v>0</v>
      </c>
      <c r="X99" s="456" t="e">
        <f t="shared" ca="1" si="161"/>
        <v>#VALUE!</v>
      </c>
      <c r="AJ99" s="238">
        <f t="shared" si="165"/>
        <v>0</v>
      </c>
      <c r="AK99" s="238">
        <v>0</v>
      </c>
    </row>
    <row r="100" spans="1:37" s="237" customFormat="1" ht="15" customHeight="1">
      <c r="A100" s="366"/>
      <c r="B100" s="367"/>
      <c r="C100" s="368" t="str">
        <f>IF($B100="","",IFERROR(VLOOKUP($B100,SERVIÇOS!$B:$G,2,0),IFERROR(VLOOKUP($B100,'COMPOSIÇÕES COMPLEMENTARES '!$C:$K,2,0),"")))</f>
        <v/>
      </c>
      <c r="D100" s="369" t="str">
        <f>IF($B100="","",IFERROR(VLOOKUP($B100,SERVIÇOS!$B:$G,3,0),IFERROR(VLOOKUP($B100,'COMPOSIÇÕES COMPLEMENTARES '!$C:$K,3,0),"")))</f>
        <v/>
      </c>
      <c r="E100" s="370"/>
      <c r="F100" s="371" t="str">
        <f>IF($B100="","",IFERROR(VLOOKUP($B100,SERVIÇOS!$B:$G,4,0),IFERROR(VLOOKUP($B100,'COMPOSIÇÕES COMPLEMENTARES '!$C:$K,6,0),"")))</f>
        <v/>
      </c>
      <c r="G100" s="371" t="str">
        <f>IF($B100="","",IFERROR(VLOOKUP($B100,SERVIÇOS!$B:$G,5,0),IFERROR(VLOOKUP($B100,'COMPOSIÇÕES COMPLEMENTARES '!$C:$K,7,0),"")))</f>
        <v/>
      </c>
      <c r="H100" s="371" t="str">
        <f t="shared" si="155"/>
        <v/>
      </c>
      <c r="I100" s="371" t="str">
        <f t="shared" si="162"/>
        <v/>
      </c>
      <c r="J100" s="371" t="str">
        <f t="shared" si="163"/>
        <v/>
      </c>
      <c r="K100" s="371" t="str">
        <f t="shared" si="164"/>
        <v/>
      </c>
      <c r="L100" s="371"/>
      <c r="N100" s="438"/>
      <c r="O100" s="439" t="str">
        <f t="shared" si="157"/>
        <v/>
      </c>
      <c r="P100" s="438"/>
      <c r="Q100" s="440" t="str">
        <f t="shared" si="158"/>
        <v/>
      </c>
      <c r="R100" s="438"/>
      <c r="S100" s="441" t="str">
        <f t="shared" si="159"/>
        <v/>
      </c>
      <c r="T100" s="442">
        <f ca="1">SUMIF($N$8:S$9,"QUANT.",N100:S100)</f>
        <v>0</v>
      </c>
      <c r="U100" s="443">
        <f t="shared" ca="1" si="154"/>
        <v>0</v>
      </c>
      <c r="V100" s="455" t="str">
        <f t="shared" si="156"/>
        <v/>
      </c>
      <c r="W100" s="456">
        <f t="shared" ca="1" si="160"/>
        <v>0</v>
      </c>
      <c r="X100" s="456" t="e">
        <f t="shared" ca="1" si="161"/>
        <v>#VALUE!</v>
      </c>
      <c r="AJ100" s="238">
        <f t="shared" si="165"/>
        <v>0</v>
      </c>
      <c r="AK100" s="238">
        <v>0</v>
      </c>
    </row>
    <row r="101" spans="1:37" s="237" customFormat="1" ht="15" customHeight="1">
      <c r="A101" s="366"/>
      <c r="B101" s="367"/>
      <c r="C101" s="368" t="str">
        <f>IF($B101="","",IFERROR(VLOOKUP($B101,SERVIÇOS!$B:$G,2,0),IFERROR(VLOOKUP($B101,'COMPOSIÇÕES COMPLEMENTARES '!$C:$K,2,0),"")))</f>
        <v/>
      </c>
      <c r="D101" s="369" t="str">
        <f>IF($B101="","",IFERROR(VLOOKUP($B101,SERVIÇOS!$B:$G,3,0),IFERROR(VLOOKUP($B101,'COMPOSIÇÕES COMPLEMENTARES '!$C:$K,3,0),"")))</f>
        <v/>
      </c>
      <c r="E101" s="370"/>
      <c r="F101" s="371" t="str">
        <f>IF($B101="","",IFERROR(VLOOKUP($B101,SERVIÇOS!$B:$G,4,0),IFERROR(VLOOKUP($B101,'COMPOSIÇÕES COMPLEMENTARES '!$C:$K,6,0),"")))</f>
        <v/>
      </c>
      <c r="G101" s="371" t="str">
        <f>IF($B101="","",IFERROR(VLOOKUP($B101,SERVIÇOS!$B:$G,5,0),IFERROR(VLOOKUP($B101,'COMPOSIÇÕES COMPLEMENTARES '!$C:$K,7,0),"")))</f>
        <v/>
      </c>
      <c r="H101" s="371" t="str">
        <f t="shared" si="155"/>
        <v/>
      </c>
      <c r="I101" s="371" t="str">
        <f t="shared" si="162"/>
        <v/>
      </c>
      <c r="J101" s="371" t="str">
        <f t="shared" si="163"/>
        <v/>
      </c>
      <c r="K101" s="371" t="str">
        <f t="shared" si="164"/>
        <v/>
      </c>
      <c r="L101" s="371"/>
      <c r="N101" s="438"/>
      <c r="O101" s="439" t="str">
        <f t="shared" si="157"/>
        <v/>
      </c>
      <c r="P101" s="438"/>
      <c r="Q101" s="440" t="str">
        <f t="shared" si="158"/>
        <v/>
      </c>
      <c r="R101" s="438"/>
      <c r="S101" s="441" t="str">
        <f t="shared" si="159"/>
        <v/>
      </c>
      <c r="T101" s="442">
        <f ca="1">SUMIF($N$8:S$9,"QUANT.",N101:S101)</f>
        <v>0</v>
      </c>
      <c r="U101" s="443">
        <f t="shared" ca="1" si="154"/>
        <v>0</v>
      </c>
      <c r="V101" s="455" t="str">
        <f t="shared" si="156"/>
        <v/>
      </c>
      <c r="W101" s="456">
        <f t="shared" ca="1" si="160"/>
        <v>0</v>
      </c>
      <c r="X101" s="456" t="e">
        <f t="shared" ca="1" si="161"/>
        <v>#VALUE!</v>
      </c>
      <c r="AJ101" s="238">
        <f t="shared" si="165"/>
        <v>0</v>
      </c>
      <c r="AK101" s="238">
        <v>0</v>
      </c>
    </row>
    <row r="102" spans="1:37" s="237" customFormat="1" ht="15" customHeight="1">
      <c r="A102" s="366"/>
      <c r="B102" s="367"/>
      <c r="C102" s="368" t="str">
        <f>IF($B102="","",IFERROR(VLOOKUP($B102,SERVIÇOS!$B:$G,2,0),IFERROR(VLOOKUP($B102,'COMPOSIÇÕES COMPLEMENTARES '!$C:$K,2,0),"")))</f>
        <v/>
      </c>
      <c r="D102" s="369" t="str">
        <f>IF($B102="","",IFERROR(VLOOKUP($B102,SERVIÇOS!$B:$G,3,0),IFERROR(VLOOKUP($B102,'COMPOSIÇÕES COMPLEMENTARES '!$C:$K,3,0),"")))</f>
        <v/>
      </c>
      <c r="E102" s="370"/>
      <c r="F102" s="371" t="str">
        <f>IF($B102="","",IFERROR(VLOOKUP($B102,SERVIÇOS!$B:$G,4,0),IFERROR(VLOOKUP($B102,'COMPOSIÇÕES COMPLEMENTARES '!$C:$K,6,0),"")))</f>
        <v/>
      </c>
      <c r="G102" s="371" t="str">
        <f>IF($B102="","",IFERROR(VLOOKUP($B102,SERVIÇOS!$B:$G,5,0),IFERROR(VLOOKUP($B102,'COMPOSIÇÕES COMPLEMENTARES '!$C:$K,7,0),"")))</f>
        <v/>
      </c>
      <c r="H102" s="371" t="str">
        <f t="shared" si="155"/>
        <v/>
      </c>
      <c r="I102" s="371" t="str">
        <f t="shared" si="162"/>
        <v/>
      </c>
      <c r="J102" s="371" t="str">
        <f t="shared" si="163"/>
        <v/>
      </c>
      <c r="K102" s="371" t="str">
        <f t="shared" si="164"/>
        <v/>
      </c>
      <c r="L102" s="371"/>
      <c r="N102" s="438"/>
      <c r="O102" s="439" t="str">
        <f t="shared" si="157"/>
        <v/>
      </c>
      <c r="P102" s="438"/>
      <c r="Q102" s="440" t="str">
        <f t="shared" si="158"/>
        <v/>
      </c>
      <c r="R102" s="438"/>
      <c r="S102" s="441" t="str">
        <f t="shared" si="159"/>
        <v/>
      </c>
      <c r="T102" s="442">
        <f ca="1">SUMIF($N$8:S$9,"QUANT.",N102:S102)</f>
        <v>0</v>
      </c>
      <c r="U102" s="443">
        <f t="shared" ca="1" si="154"/>
        <v>0</v>
      </c>
      <c r="V102" s="455" t="str">
        <f t="shared" si="156"/>
        <v/>
      </c>
      <c r="W102" s="456">
        <f t="shared" ca="1" si="160"/>
        <v>0</v>
      </c>
      <c r="X102" s="456" t="e">
        <f t="shared" ca="1" si="161"/>
        <v>#VALUE!</v>
      </c>
      <c r="AJ102" s="238">
        <f t="shared" si="165"/>
        <v>0</v>
      </c>
      <c r="AK102" s="238">
        <v>0</v>
      </c>
    </row>
    <row r="103" spans="1:37" s="237" customFormat="1" ht="15" customHeight="1">
      <c r="A103" s="366"/>
      <c r="B103" s="367"/>
      <c r="C103" s="368" t="str">
        <f>IF($B103="","",IFERROR(VLOOKUP($B103,SERVIÇOS!$B:$G,2,0),IFERROR(VLOOKUP($B103,'COMPOSIÇÕES COMPLEMENTARES '!$C:$K,2,0),"")))</f>
        <v/>
      </c>
      <c r="D103" s="369" t="str">
        <f>IF($B103="","",IFERROR(VLOOKUP($B103,SERVIÇOS!$B:$G,3,0),IFERROR(VLOOKUP($B103,'COMPOSIÇÕES COMPLEMENTARES '!$C:$K,3,0),"")))</f>
        <v/>
      </c>
      <c r="E103" s="370"/>
      <c r="F103" s="371" t="str">
        <f>IF($B103="","",IFERROR(VLOOKUP($B103,SERVIÇOS!$B:$G,4,0),IFERROR(VLOOKUP($B103,'COMPOSIÇÕES COMPLEMENTARES '!$C:$K,6,0),"")))</f>
        <v/>
      </c>
      <c r="G103" s="371" t="str">
        <f>IF($B103="","",IFERROR(VLOOKUP($B103,SERVIÇOS!$B:$G,5,0),IFERROR(VLOOKUP($B103,'COMPOSIÇÕES COMPLEMENTARES '!$C:$K,7,0),"")))</f>
        <v/>
      </c>
      <c r="H103" s="371" t="str">
        <f t="shared" si="155"/>
        <v/>
      </c>
      <c r="I103" s="371" t="str">
        <f t="shared" si="162"/>
        <v/>
      </c>
      <c r="J103" s="371" t="str">
        <f t="shared" si="163"/>
        <v/>
      </c>
      <c r="K103" s="371" t="str">
        <f t="shared" si="164"/>
        <v/>
      </c>
      <c r="L103" s="371"/>
      <c r="N103" s="438"/>
      <c r="O103" s="439" t="str">
        <f t="shared" si="157"/>
        <v/>
      </c>
      <c r="P103" s="438"/>
      <c r="Q103" s="440" t="str">
        <f t="shared" si="158"/>
        <v/>
      </c>
      <c r="R103" s="438"/>
      <c r="S103" s="441" t="str">
        <f t="shared" si="159"/>
        <v/>
      </c>
      <c r="T103" s="442">
        <f ca="1">SUMIF($N$8:S$9,"QUANT.",N103:S103)</f>
        <v>0</v>
      </c>
      <c r="U103" s="443">
        <f t="shared" ca="1" si="154"/>
        <v>0</v>
      </c>
      <c r="V103" s="455" t="str">
        <f t="shared" si="156"/>
        <v/>
      </c>
      <c r="W103" s="456">
        <f t="shared" ca="1" si="160"/>
        <v>0</v>
      </c>
      <c r="X103" s="456" t="e">
        <f t="shared" ca="1" si="161"/>
        <v>#VALUE!</v>
      </c>
      <c r="AJ103" s="238">
        <f t="shared" si="165"/>
        <v>0</v>
      </c>
      <c r="AK103" s="238">
        <v>0</v>
      </c>
    </row>
    <row r="104" spans="1:37" s="237" customFormat="1" ht="15" customHeight="1">
      <c r="A104" s="366"/>
      <c r="B104" s="367"/>
      <c r="C104" s="368" t="str">
        <f>IF($B104="","",IFERROR(VLOOKUP($B104,SERVIÇOS!$B:$G,2,0),IFERROR(VLOOKUP($B104,'COMPOSIÇÕES COMPLEMENTARES '!$C:$K,2,0),"")))</f>
        <v/>
      </c>
      <c r="D104" s="369" t="str">
        <f>IF($B104="","",IFERROR(VLOOKUP($B104,SERVIÇOS!$B:$G,3,0),IFERROR(VLOOKUP($B104,'COMPOSIÇÕES COMPLEMENTARES '!$C:$K,3,0),"")))</f>
        <v/>
      </c>
      <c r="E104" s="370"/>
      <c r="F104" s="371" t="str">
        <f>IF($B104="","",IFERROR(VLOOKUP($B104,SERVIÇOS!$B:$G,4,0),IFERROR(VLOOKUP($B104,'COMPOSIÇÕES COMPLEMENTARES '!$C:$K,6,0),"")))</f>
        <v/>
      </c>
      <c r="G104" s="371" t="str">
        <f>IF($B104="","",IFERROR(VLOOKUP($B104,SERVIÇOS!$B:$G,5,0),IFERROR(VLOOKUP($B104,'COMPOSIÇÕES COMPLEMENTARES '!$C:$K,7,0),"")))</f>
        <v/>
      </c>
      <c r="H104" s="371" t="str">
        <f t="shared" si="155"/>
        <v/>
      </c>
      <c r="I104" s="371" t="str">
        <f t="shared" si="162"/>
        <v/>
      </c>
      <c r="J104" s="371" t="str">
        <f t="shared" si="163"/>
        <v/>
      </c>
      <c r="K104" s="371" t="str">
        <f t="shared" si="164"/>
        <v/>
      </c>
      <c r="L104" s="371"/>
      <c r="N104" s="438"/>
      <c r="O104" s="439" t="str">
        <f t="shared" si="157"/>
        <v/>
      </c>
      <c r="P104" s="438"/>
      <c r="Q104" s="440" t="str">
        <f t="shared" si="158"/>
        <v/>
      </c>
      <c r="R104" s="438"/>
      <c r="S104" s="441" t="str">
        <f t="shared" si="159"/>
        <v/>
      </c>
      <c r="T104" s="442">
        <f ca="1">SUMIF($N$8:S$9,"QUANT.",N104:S104)</f>
        <v>0</v>
      </c>
      <c r="U104" s="443">
        <f t="shared" ca="1" si="154"/>
        <v>0</v>
      </c>
      <c r="V104" s="455" t="str">
        <f t="shared" si="156"/>
        <v/>
      </c>
      <c r="W104" s="456">
        <f t="shared" ca="1" si="160"/>
        <v>0</v>
      </c>
      <c r="X104" s="456" t="e">
        <f t="shared" ca="1" si="161"/>
        <v>#VALUE!</v>
      </c>
      <c r="AJ104" s="238">
        <f t="shared" si="165"/>
        <v>0</v>
      </c>
      <c r="AK104" s="238">
        <v>0</v>
      </c>
    </row>
    <row r="105" spans="1:37" s="237" customFormat="1" ht="15" customHeight="1">
      <c r="A105" s="366"/>
      <c r="B105" s="367"/>
      <c r="C105" s="368" t="str">
        <f>IF($B105="","",IFERROR(VLOOKUP($B105,SERVIÇOS!$B:$G,2,0),IFERROR(VLOOKUP($B105,'COMPOSIÇÕES COMPLEMENTARES '!$C:$K,2,0),"")))</f>
        <v/>
      </c>
      <c r="D105" s="369" t="str">
        <f>IF($B105="","",IFERROR(VLOOKUP($B105,SERVIÇOS!$B:$G,3,0),IFERROR(VLOOKUP($B105,'COMPOSIÇÕES COMPLEMENTARES '!$C:$K,3,0),"")))</f>
        <v/>
      </c>
      <c r="E105" s="370"/>
      <c r="F105" s="371" t="str">
        <f>IF($B105="","",IFERROR(VLOOKUP($B105,SERVIÇOS!$B:$G,4,0),IFERROR(VLOOKUP($B105,'COMPOSIÇÕES COMPLEMENTARES '!$C:$K,6,0),"")))</f>
        <v/>
      </c>
      <c r="G105" s="371" t="str">
        <f>IF($B105="","",IFERROR(VLOOKUP($B105,SERVIÇOS!$B:$G,5,0),IFERROR(VLOOKUP($B105,'COMPOSIÇÕES COMPLEMENTARES '!$C:$K,7,0),"")))</f>
        <v/>
      </c>
      <c r="H105" s="371" t="str">
        <f t="shared" si="155"/>
        <v/>
      </c>
      <c r="I105" s="371" t="str">
        <f t="shared" si="162"/>
        <v/>
      </c>
      <c r="J105" s="371" t="str">
        <f t="shared" si="163"/>
        <v/>
      </c>
      <c r="K105" s="371" t="str">
        <f t="shared" si="164"/>
        <v/>
      </c>
      <c r="L105" s="371"/>
      <c r="N105" s="438"/>
      <c r="O105" s="439" t="str">
        <f t="shared" si="157"/>
        <v/>
      </c>
      <c r="P105" s="438"/>
      <c r="Q105" s="440" t="str">
        <f t="shared" si="158"/>
        <v/>
      </c>
      <c r="R105" s="438"/>
      <c r="S105" s="441" t="str">
        <f t="shared" si="159"/>
        <v/>
      </c>
      <c r="T105" s="442">
        <f ca="1">SUMIF($N$8:S$9,"QUANT.",N105:S105)</f>
        <v>0</v>
      </c>
      <c r="U105" s="443">
        <f t="shared" ca="1" si="154"/>
        <v>0</v>
      </c>
      <c r="V105" s="455" t="str">
        <f t="shared" si="156"/>
        <v/>
      </c>
      <c r="W105" s="456">
        <f t="shared" ca="1" si="160"/>
        <v>0</v>
      </c>
      <c r="X105" s="456" t="e">
        <f t="shared" ca="1" si="161"/>
        <v>#VALUE!</v>
      </c>
      <c r="AJ105" s="238">
        <f t="shared" si="165"/>
        <v>0</v>
      </c>
      <c r="AK105" s="238">
        <v>0</v>
      </c>
    </row>
    <row r="106" spans="1:37" s="237" customFormat="1" ht="15" customHeight="1">
      <c r="A106" s="366"/>
      <c r="B106" s="367"/>
      <c r="C106" s="368" t="str">
        <f>IF($B106="","",IFERROR(VLOOKUP($B106,SERVIÇOS!$B:$G,2,0),IFERROR(VLOOKUP($B106,'COMPOSIÇÕES COMPLEMENTARES '!$C:$K,2,0),"")))</f>
        <v/>
      </c>
      <c r="D106" s="369" t="str">
        <f>IF($B106="","",IFERROR(VLOOKUP($B106,SERVIÇOS!$B:$G,3,0),IFERROR(VLOOKUP($B106,'COMPOSIÇÕES COMPLEMENTARES '!$C:$K,3,0),"")))</f>
        <v/>
      </c>
      <c r="E106" s="370"/>
      <c r="F106" s="371" t="str">
        <f>IF($B106="","",IFERROR(VLOOKUP($B106,SERVIÇOS!$B:$G,4,0),IFERROR(VLOOKUP($B106,'COMPOSIÇÕES COMPLEMENTARES '!$C:$K,6,0),"")))</f>
        <v/>
      </c>
      <c r="G106" s="371" t="str">
        <f>IF($B106="","",IFERROR(VLOOKUP($B106,SERVIÇOS!$B:$G,5,0),IFERROR(VLOOKUP($B106,'COMPOSIÇÕES COMPLEMENTARES '!$C:$K,7,0),"")))</f>
        <v/>
      </c>
      <c r="H106" s="371" t="str">
        <f t="shared" si="155"/>
        <v/>
      </c>
      <c r="I106" s="371" t="str">
        <f t="shared" si="162"/>
        <v/>
      </c>
      <c r="J106" s="371" t="str">
        <f t="shared" si="163"/>
        <v/>
      </c>
      <c r="K106" s="371" t="str">
        <f t="shared" si="164"/>
        <v/>
      </c>
      <c r="L106" s="371"/>
      <c r="N106" s="438"/>
      <c r="O106" s="439" t="str">
        <f t="shared" si="157"/>
        <v/>
      </c>
      <c r="P106" s="438"/>
      <c r="Q106" s="440" t="str">
        <f t="shared" si="158"/>
        <v/>
      </c>
      <c r="R106" s="438"/>
      <c r="S106" s="441" t="str">
        <f t="shared" si="159"/>
        <v/>
      </c>
      <c r="T106" s="442">
        <f ca="1">SUMIF($N$8:S$9,"QUANT.",N106:S106)</f>
        <v>0</v>
      </c>
      <c r="U106" s="443">
        <f t="shared" ca="1" si="154"/>
        <v>0</v>
      </c>
      <c r="V106" s="455" t="str">
        <f t="shared" si="156"/>
        <v/>
      </c>
      <c r="W106" s="456">
        <f t="shared" ca="1" si="160"/>
        <v>0</v>
      </c>
      <c r="X106" s="456" t="e">
        <f t="shared" ca="1" si="161"/>
        <v>#VALUE!</v>
      </c>
      <c r="AJ106" s="238">
        <f t="shared" si="165"/>
        <v>0</v>
      </c>
      <c r="AK106" s="238">
        <v>0</v>
      </c>
    </row>
    <row r="107" spans="1:37" s="237" customFormat="1" ht="15" customHeight="1">
      <c r="A107" s="366"/>
      <c r="B107" s="367"/>
      <c r="C107" s="368" t="str">
        <f>IF($B107="","",IFERROR(VLOOKUP($B107,SERVIÇOS!$B:$G,2,0),IFERROR(VLOOKUP($B107,'COMPOSIÇÕES COMPLEMENTARES '!$C:$K,2,0),"")))</f>
        <v/>
      </c>
      <c r="D107" s="369" t="str">
        <f>IF($B107="","",IFERROR(VLOOKUP($B107,SERVIÇOS!$B:$G,3,0),IFERROR(VLOOKUP($B107,'COMPOSIÇÕES COMPLEMENTARES '!$C:$K,3,0),"")))</f>
        <v/>
      </c>
      <c r="E107" s="370"/>
      <c r="F107" s="371" t="str">
        <f>IF($B107="","",IFERROR(VLOOKUP($B107,SERVIÇOS!$B:$G,4,0),IFERROR(VLOOKUP($B107,'COMPOSIÇÕES COMPLEMENTARES '!$C:$K,6,0),"")))</f>
        <v/>
      </c>
      <c r="G107" s="371" t="str">
        <f>IF($B107="","",IFERROR(VLOOKUP($B107,SERVIÇOS!$B:$G,5,0),IFERROR(VLOOKUP($B107,'COMPOSIÇÕES COMPLEMENTARES '!$C:$K,7,0),"")))</f>
        <v/>
      </c>
      <c r="H107" s="371" t="str">
        <f t="shared" si="155"/>
        <v/>
      </c>
      <c r="I107" s="371" t="str">
        <f t="shared" si="162"/>
        <v/>
      </c>
      <c r="J107" s="371" t="str">
        <f t="shared" si="163"/>
        <v/>
      </c>
      <c r="K107" s="371" t="str">
        <f t="shared" si="164"/>
        <v/>
      </c>
      <c r="L107" s="371"/>
      <c r="N107" s="438"/>
      <c r="O107" s="439" t="str">
        <f t="shared" si="157"/>
        <v/>
      </c>
      <c r="P107" s="438"/>
      <c r="Q107" s="440" t="str">
        <f t="shared" si="158"/>
        <v/>
      </c>
      <c r="R107" s="438"/>
      <c r="S107" s="441" t="str">
        <f t="shared" si="159"/>
        <v/>
      </c>
      <c r="T107" s="442">
        <f ca="1">SUMIF($N$8:S$9,"QUANT.",N107:S107)</f>
        <v>0</v>
      </c>
      <c r="U107" s="443">
        <f t="shared" ca="1" si="154"/>
        <v>0</v>
      </c>
      <c r="V107" s="455" t="str">
        <f t="shared" si="156"/>
        <v/>
      </c>
      <c r="W107" s="456">
        <f t="shared" ca="1" si="160"/>
        <v>0</v>
      </c>
      <c r="X107" s="456" t="e">
        <f t="shared" ca="1" si="161"/>
        <v>#VALUE!</v>
      </c>
      <c r="AJ107" s="238">
        <f t="shared" si="165"/>
        <v>0</v>
      </c>
      <c r="AK107" s="238">
        <v>0</v>
      </c>
    </row>
    <row r="108" spans="1:37" s="237" customFormat="1" ht="15" customHeight="1">
      <c r="A108" s="366"/>
      <c r="B108" s="367"/>
      <c r="C108" s="368" t="str">
        <f>IF($B108="","",IFERROR(VLOOKUP($B108,SERVIÇOS!$B:$G,2,0),IFERROR(VLOOKUP($B108,'COMPOSIÇÕES COMPLEMENTARES '!$C:$K,2,0),"")))</f>
        <v/>
      </c>
      <c r="D108" s="369" t="str">
        <f>IF($B108="","",IFERROR(VLOOKUP($B108,SERVIÇOS!$B:$G,3,0),IFERROR(VLOOKUP($B108,'COMPOSIÇÕES COMPLEMENTARES '!$C:$K,3,0),"")))</f>
        <v/>
      </c>
      <c r="E108" s="370"/>
      <c r="F108" s="371" t="str">
        <f>IF($B108="","",IFERROR(VLOOKUP($B108,SERVIÇOS!$B:$G,4,0),IFERROR(VLOOKUP($B108,'COMPOSIÇÕES COMPLEMENTARES '!$C:$K,6,0),"")))</f>
        <v/>
      </c>
      <c r="G108" s="371" t="str">
        <f>IF($B108="","",IFERROR(VLOOKUP($B108,SERVIÇOS!$B:$G,5,0),IFERROR(VLOOKUP($B108,'COMPOSIÇÕES COMPLEMENTARES '!$C:$K,7,0),"")))</f>
        <v/>
      </c>
      <c r="H108" s="371" t="str">
        <f t="shared" si="155"/>
        <v/>
      </c>
      <c r="I108" s="371" t="str">
        <f t="shared" si="162"/>
        <v/>
      </c>
      <c r="J108" s="371" t="str">
        <f t="shared" si="163"/>
        <v/>
      </c>
      <c r="K108" s="371" t="str">
        <f t="shared" si="164"/>
        <v/>
      </c>
      <c r="L108" s="371"/>
      <c r="N108" s="438"/>
      <c r="O108" s="439" t="str">
        <f t="shared" si="157"/>
        <v/>
      </c>
      <c r="P108" s="438"/>
      <c r="Q108" s="440" t="str">
        <f t="shared" si="158"/>
        <v/>
      </c>
      <c r="R108" s="438"/>
      <c r="S108" s="441" t="str">
        <f t="shared" si="159"/>
        <v/>
      </c>
      <c r="T108" s="442">
        <f ca="1">SUMIF($N$8:S$9,"QUANT.",N108:S108)</f>
        <v>0</v>
      </c>
      <c r="U108" s="443">
        <f t="shared" ca="1" si="154"/>
        <v>0</v>
      </c>
      <c r="V108" s="455" t="str">
        <f t="shared" si="156"/>
        <v/>
      </c>
      <c r="W108" s="456">
        <f t="shared" ca="1" si="160"/>
        <v>0</v>
      </c>
      <c r="X108" s="456" t="e">
        <f t="shared" ca="1" si="161"/>
        <v>#VALUE!</v>
      </c>
      <c r="AJ108" s="238">
        <f t="shared" si="165"/>
        <v>0</v>
      </c>
      <c r="AK108" s="238">
        <v>0</v>
      </c>
    </row>
    <row r="109" spans="1:37" s="237" customFormat="1" ht="15" customHeight="1">
      <c r="A109" s="366"/>
      <c r="B109" s="367"/>
      <c r="C109" s="368" t="str">
        <f>IF($B109="","",IFERROR(VLOOKUP($B109,SERVIÇOS!$B:$G,2,0),IFERROR(VLOOKUP($B109,'COMPOSIÇÕES COMPLEMENTARES '!$C:$K,2,0),"")))</f>
        <v/>
      </c>
      <c r="D109" s="369" t="str">
        <f>IF($B109="","",IFERROR(VLOOKUP($B109,SERVIÇOS!$B:$G,3,0),IFERROR(VLOOKUP($B109,'COMPOSIÇÕES COMPLEMENTARES '!$C:$K,3,0),"")))</f>
        <v/>
      </c>
      <c r="E109" s="370"/>
      <c r="F109" s="371" t="str">
        <f>IF($B109="","",IFERROR(VLOOKUP($B109,SERVIÇOS!$B:$G,4,0),IFERROR(VLOOKUP($B109,'COMPOSIÇÕES COMPLEMENTARES '!$C:$K,6,0),"")))</f>
        <v/>
      </c>
      <c r="G109" s="371" t="str">
        <f>IF($B109="","",IFERROR(VLOOKUP($B109,SERVIÇOS!$B:$G,5,0),IFERROR(VLOOKUP($B109,'COMPOSIÇÕES COMPLEMENTARES '!$C:$K,7,0),"")))</f>
        <v/>
      </c>
      <c r="H109" s="371" t="str">
        <f t="shared" si="155"/>
        <v/>
      </c>
      <c r="I109" s="371" t="str">
        <f t="shared" si="162"/>
        <v/>
      </c>
      <c r="J109" s="371" t="str">
        <f t="shared" si="163"/>
        <v/>
      </c>
      <c r="K109" s="371" t="str">
        <f t="shared" si="164"/>
        <v/>
      </c>
      <c r="L109" s="371"/>
      <c r="N109" s="438"/>
      <c r="O109" s="439" t="str">
        <f t="shared" si="157"/>
        <v/>
      </c>
      <c r="P109" s="438"/>
      <c r="Q109" s="440" t="str">
        <f t="shared" si="158"/>
        <v/>
      </c>
      <c r="R109" s="438"/>
      <c r="S109" s="441" t="str">
        <f t="shared" si="159"/>
        <v/>
      </c>
      <c r="T109" s="442">
        <f ca="1">SUMIF($N$8:S$9,"QUANT.",N109:S109)</f>
        <v>0</v>
      </c>
      <c r="U109" s="443">
        <f t="shared" ca="1" si="154"/>
        <v>0</v>
      </c>
      <c r="V109" s="455" t="str">
        <f t="shared" si="156"/>
        <v/>
      </c>
      <c r="W109" s="456">
        <f t="shared" ca="1" si="160"/>
        <v>0</v>
      </c>
      <c r="X109" s="456" t="e">
        <f t="shared" ca="1" si="161"/>
        <v>#VALUE!</v>
      </c>
      <c r="AJ109" s="238">
        <f t="shared" si="165"/>
        <v>0</v>
      </c>
      <c r="AK109" s="238">
        <v>0</v>
      </c>
    </row>
    <row r="110" spans="1:37" s="237" customFormat="1" ht="15" customHeight="1">
      <c r="A110" s="366"/>
      <c r="B110" s="367"/>
      <c r="C110" s="368" t="str">
        <f>IF($B110="","",IFERROR(VLOOKUP($B110,SERVIÇOS!$B:$G,2,0),IFERROR(VLOOKUP($B110,'COMPOSIÇÕES COMPLEMENTARES '!$C:$K,2,0),"")))</f>
        <v/>
      </c>
      <c r="D110" s="369" t="str">
        <f>IF($B110="","",IFERROR(VLOOKUP($B110,SERVIÇOS!$B:$G,3,0),IFERROR(VLOOKUP($B110,'COMPOSIÇÕES COMPLEMENTARES '!$C:$K,3,0),"")))</f>
        <v/>
      </c>
      <c r="E110" s="370"/>
      <c r="F110" s="371" t="str">
        <f>IF($B110="","",IFERROR(VLOOKUP($B110,SERVIÇOS!$B:$G,4,0),IFERROR(VLOOKUP($B110,'COMPOSIÇÕES COMPLEMENTARES '!$C:$K,6,0),"")))</f>
        <v/>
      </c>
      <c r="G110" s="371" t="str">
        <f>IF($B110="","",IFERROR(VLOOKUP($B110,SERVIÇOS!$B:$G,5,0),IFERROR(VLOOKUP($B110,'COMPOSIÇÕES COMPLEMENTARES '!$C:$K,7,0),"")))</f>
        <v/>
      </c>
      <c r="H110" s="371" t="str">
        <f t="shared" si="155"/>
        <v/>
      </c>
      <c r="I110" s="371" t="str">
        <f t="shared" si="162"/>
        <v/>
      </c>
      <c r="J110" s="371" t="str">
        <f t="shared" si="163"/>
        <v/>
      </c>
      <c r="K110" s="371" t="str">
        <f t="shared" si="164"/>
        <v/>
      </c>
      <c r="L110" s="371"/>
      <c r="N110" s="438"/>
      <c r="O110" s="439" t="str">
        <f t="shared" si="157"/>
        <v/>
      </c>
      <c r="P110" s="438"/>
      <c r="Q110" s="440" t="str">
        <f t="shared" si="158"/>
        <v/>
      </c>
      <c r="R110" s="438"/>
      <c r="S110" s="441" t="str">
        <f t="shared" si="159"/>
        <v/>
      </c>
      <c r="T110" s="442">
        <f ca="1">SUMIF($N$8:S$9,"QUANT.",N110:S110)</f>
        <v>0</v>
      </c>
      <c r="U110" s="443">
        <f t="shared" ca="1" si="154"/>
        <v>0</v>
      </c>
      <c r="V110" s="455" t="str">
        <f t="shared" si="156"/>
        <v/>
      </c>
      <c r="W110" s="456">
        <f t="shared" ca="1" si="160"/>
        <v>0</v>
      </c>
      <c r="X110" s="456" t="e">
        <f t="shared" ca="1" si="161"/>
        <v>#VALUE!</v>
      </c>
      <c r="AJ110" s="238">
        <f t="shared" si="165"/>
        <v>0</v>
      </c>
      <c r="AK110" s="238">
        <v>0</v>
      </c>
    </row>
    <row r="111" spans="1:37" s="237" customFormat="1" ht="15" customHeight="1">
      <c r="A111" s="366"/>
      <c r="B111" s="367"/>
      <c r="C111" s="368" t="str">
        <f>IF($B111="","",IFERROR(VLOOKUP($B111,SERVIÇOS!$B:$G,2,0),IFERROR(VLOOKUP($B111,'COMPOSIÇÕES COMPLEMENTARES '!$C:$K,2,0),"")))</f>
        <v/>
      </c>
      <c r="D111" s="369" t="str">
        <f>IF($B111="","",IFERROR(VLOOKUP($B111,SERVIÇOS!$B:$G,3,0),IFERROR(VLOOKUP($B111,'COMPOSIÇÕES COMPLEMENTARES '!$C:$K,3,0),"")))</f>
        <v/>
      </c>
      <c r="E111" s="370"/>
      <c r="F111" s="371" t="str">
        <f>IF($B111="","",IFERROR(VLOOKUP($B111,SERVIÇOS!$B:$G,4,0),IFERROR(VLOOKUP($B111,'COMPOSIÇÕES COMPLEMENTARES '!$C:$K,6,0),"")))</f>
        <v/>
      </c>
      <c r="G111" s="371" t="str">
        <f>IF($B111="","",IFERROR(VLOOKUP($B111,SERVIÇOS!$B:$G,5,0),IFERROR(VLOOKUP($B111,'COMPOSIÇÕES COMPLEMENTARES '!$C:$K,7,0),"")))</f>
        <v/>
      </c>
      <c r="H111" s="371" t="str">
        <f t="shared" si="155"/>
        <v/>
      </c>
      <c r="I111" s="371" t="str">
        <f t="shared" si="162"/>
        <v/>
      </c>
      <c r="J111" s="371" t="str">
        <f t="shared" si="163"/>
        <v/>
      </c>
      <c r="K111" s="371" t="str">
        <f t="shared" si="164"/>
        <v/>
      </c>
      <c r="L111" s="371"/>
      <c r="N111" s="438"/>
      <c r="O111" s="439" t="str">
        <f t="shared" si="157"/>
        <v/>
      </c>
      <c r="P111" s="438"/>
      <c r="Q111" s="440" t="str">
        <f t="shared" si="158"/>
        <v/>
      </c>
      <c r="R111" s="438"/>
      <c r="S111" s="441" t="str">
        <f t="shared" si="159"/>
        <v/>
      </c>
      <c r="T111" s="442">
        <f ca="1">SUMIF($N$8:S$9,"QUANT.",N111:S111)</f>
        <v>0</v>
      </c>
      <c r="U111" s="443">
        <f t="shared" ca="1" si="154"/>
        <v>0</v>
      </c>
      <c r="V111" s="455" t="str">
        <f t="shared" si="156"/>
        <v/>
      </c>
      <c r="W111" s="456">
        <f t="shared" ca="1" si="160"/>
        <v>0</v>
      </c>
      <c r="X111" s="456" t="e">
        <f t="shared" ca="1" si="161"/>
        <v>#VALUE!</v>
      </c>
      <c r="AJ111" s="238">
        <f t="shared" si="165"/>
        <v>0</v>
      </c>
      <c r="AK111" s="238">
        <v>0</v>
      </c>
    </row>
    <row r="112" spans="1:37" s="237" customFormat="1" ht="15" customHeight="1">
      <c r="A112" s="366"/>
      <c r="B112" s="367"/>
      <c r="C112" s="368" t="str">
        <f>IF($B112="","",IFERROR(VLOOKUP($B112,SERVIÇOS!$B:$G,2,0),IFERROR(VLOOKUP($B112,'COMPOSIÇÕES COMPLEMENTARES '!$C:$K,2,0),"")))</f>
        <v/>
      </c>
      <c r="D112" s="369" t="str">
        <f>IF($B112="","",IFERROR(VLOOKUP($B112,SERVIÇOS!$B:$G,3,0),IFERROR(VLOOKUP($B112,'COMPOSIÇÕES COMPLEMENTARES '!$C:$K,3,0),"")))</f>
        <v/>
      </c>
      <c r="E112" s="370"/>
      <c r="F112" s="371" t="str">
        <f>IF($B112="","",IFERROR(VLOOKUP($B112,SERVIÇOS!$B:$G,4,0),IFERROR(VLOOKUP($B112,'COMPOSIÇÕES COMPLEMENTARES '!$C:$K,6,0),"")))</f>
        <v/>
      </c>
      <c r="G112" s="371" t="str">
        <f>IF($B112="","",IFERROR(VLOOKUP($B112,SERVIÇOS!$B:$G,5,0),IFERROR(VLOOKUP($B112,'COMPOSIÇÕES COMPLEMENTARES '!$C:$K,7,0),"")))</f>
        <v/>
      </c>
      <c r="H112" s="371" t="str">
        <f t="shared" si="155"/>
        <v/>
      </c>
      <c r="I112" s="371" t="str">
        <f t="shared" si="162"/>
        <v/>
      </c>
      <c r="J112" s="371" t="str">
        <f t="shared" si="163"/>
        <v/>
      </c>
      <c r="K112" s="371" t="str">
        <f t="shared" si="164"/>
        <v/>
      </c>
      <c r="L112" s="371"/>
      <c r="N112" s="438"/>
      <c r="O112" s="439" t="str">
        <f t="shared" si="157"/>
        <v/>
      </c>
      <c r="P112" s="438"/>
      <c r="Q112" s="440" t="str">
        <f t="shared" si="158"/>
        <v/>
      </c>
      <c r="R112" s="438"/>
      <c r="S112" s="441" t="str">
        <f t="shared" si="159"/>
        <v/>
      </c>
      <c r="T112" s="442">
        <f ca="1">SUMIF($N$8:S$9,"QUANT.",N112:S112)</f>
        <v>0</v>
      </c>
      <c r="U112" s="443">
        <f t="shared" ca="1" si="154"/>
        <v>0</v>
      </c>
      <c r="V112" s="455" t="str">
        <f t="shared" si="156"/>
        <v/>
      </c>
      <c r="W112" s="456">
        <f t="shared" ca="1" si="160"/>
        <v>0</v>
      </c>
      <c r="X112" s="456" t="e">
        <f t="shared" ca="1" si="161"/>
        <v>#VALUE!</v>
      </c>
      <c r="AJ112" s="238">
        <f t="shared" si="165"/>
        <v>0</v>
      </c>
      <c r="AK112" s="238">
        <v>0</v>
      </c>
    </row>
    <row r="113" spans="1:37" s="237" customFormat="1" ht="15" customHeight="1">
      <c r="A113" s="366"/>
      <c r="B113" s="367"/>
      <c r="C113" s="368" t="str">
        <f>IF($B113="","",IFERROR(VLOOKUP($B113,SERVIÇOS!$B:$G,2,0),IFERROR(VLOOKUP($B113,'COMPOSIÇÕES COMPLEMENTARES '!$C:$K,2,0),"")))</f>
        <v/>
      </c>
      <c r="D113" s="369" t="str">
        <f>IF($B113="","",IFERROR(VLOOKUP($B113,SERVIÇOS!$B:$G,3,0),IFERROR(VLOOKUP($B113,'COMPOSIÇÕES COMPLEMENTARES '!$C:$K,3,0),"")))</f>
        <v/>
      </c>
      <c r="E113" s="370"/>
      <c r="F113" s="371" t="str">
        <f>IF($B113="","",IFERROR(VLOOKUP($B113,SERVIÇOS!$B:$G,4,0),IFERROR(VLOOKUP($B113,'COMPOSIÇÕES COMPLEMENTARES '!$C:$K,6,0),"")))</f>
        <v/>
      </c>
      <c r="G113" s="371" t="str">
        <f>IF($B113="","",IFERROR(VLOOKUP($B113,SERVIÇOS!$B:$G,5,0),IFERROR(VLOOKUP($B113,'COMPOSIÇÕES COMPLEMENTARES '!$C:$K,7,0),"")))</f>
        <v/>
      </c>
      <c r="H113" s="371" t="str">
        <f t="shared" si="155"/>
        <v/>
      </c>
      <c r="I113" s="371" t="str">
        <f t="shared" si="162"/>
        <v/>
      </c>
      <c r="J113" s="371" t="str">
        <f t="shared" si="163"/>
        <v/>
      </c>
      <c r="K113" s="371" t="str">
        <f t="shared" si="164"/>
        <v/>
      </c>
      <c r="L113" s="371"/>
      <c r="N113" s="438"/>
      <c r="O113" s="439" t="str">
        <f t="shared" si="157"/>
        <v/>
      </c>
      <c r="P113" s="438"/>
      <c r="Q113" s="440" t="str">
        <f t="shared" si="158"/>
        <v/>
      </c>
      <c r="R113" s="438"/>
      <c r="S113" s="441" t="str">
        <f t="shared" si="159"/>
        <v/>
      </c>
      <c r="T113" s="442">
        <f ca="1">SUMIF($N$8:S$9,"QUANT.",N113:S113)</f>
        <v>0</v>
      </c>
      <c r="U113" s="443">
        <f t="shared" ca="1" si="154"/>
        <v>0</v>
      </c>
      <c r="V113" s="455" t="str">
        <f t="shared" si="156"/>
        <v/>
      </c>
      <c r="W113" s="456">
        <f t="shared" ca="1" si="160"/>
        <v>0</v>
      </c>
      <c r="X113" s="456" t="e">
        <f t="shared" ca="1" si="161"/>
        <v>#VALUE!</v>
      </c>
      <c r="AJ113" s="238">
        <f t="shared" si="165"/>
        <v>0</v>
      </c>
      <c r="AK113" s="238">
        <v>0</v>
      </c>
    </row>
    <row r="114" spans="1:37" s="237" customFormat="1" ht="15" customHeight="1">
      <c r="A114" s="366"/>
      <c r="B114" s="367"/>
      <c r="C114" s="368" t="str">
        <f>IF($B114="","",IFERROR(VLOOKUP($B114,SERVIÇOS!$B:$G,2,0),IFERROR(VLOOKUP($B114,'COMPOSIÇÕES COMPLEMENTARES '!$C:$K,2,0),"")))</f>
        <v/>
      </c>
      <c r="D114" s="369" t="str">
        <f>IF($B114="","",IFERROR(VLOOKUP($B114,SERVIÇOS!$B:$G,3,0),IFERROR(VLOOKUP($B114,'COMPOSIÇÕES COMPLEMENTARES '!$C:$K,3,0),"")))</f>
        <v/>
      </c>
      <c r="E114" s="370"/>
      <c r="F114" s="371" t="str">
        <f>IF($B114="","",IFERROR(VLOOKUP($B114,SERVIÇOS!$B:$G,4,0),IFERROR(VLOOKUP($B114,'COMPOSIÇÕES COMPLEMENTARES '!$C:$K,6,0),"")))</f>
        <v/>
      </c>
      <c r="G114" s="371" t="str">
        <f>IF($B114="","",IFERROR(VLOOKUP($B114,SERVIÇOS!$B:$G,5,0),IFERROR(VLOOKUP($B114,'COMPOSIÇÕES COMPLEMENTARES '!$C:$K,7,0),"")))</f>
        <v/>
      </c>
      <c r="H114" s="371" t="str">
        <f t="shared" si="155"/>
        <v/>
      </c>
      <c r="I114" s="371" t="str">
        <f t="shared" si="162"/>
        <v/>
      </c>
      <c r="J114" s="371" t="str">
        <f t="shared" si="163"/>
        <v/>
      </c>
      <c r="K114" s="371" t="str">
        <f t="shared" si="164"/>
        <v/>
      </c>
      <c r="L114" s="371"/>
      <c r="N114" s="438"/>
      <c r="O114" s="439" t="str">
        <f t="shared" si="157"/>
        <v/>
      </c>
      <c r="P114" s="438"/>
      <c r="Q114" s="440" t="str">
        <f t="shared" si="158"/>
        <v/>
      </c>
      <c r="R114" s="438"/>
      <c r="S114" s="441" t="str">
        <f t="shared" si="159"/>
        <v/>
      </c>
      <c r="T114" s="442">
        <f ca="1">SUMIF($N$8:S$9,"QUANT.",N114:S114)</f>
        <v>0</v>
      </c>
      <c r="U114" s="443">
        <f t="shared" ca="1" si="154"/>
        <v>0</v>
      </c>
      <c r="V114" s="455" t="str">
        <f t="shared" si="156"/>
        <v/>
      </c>
      <c r="W114" s="456">
        <f t="shared" ca="1" si="160"/>
        <v>0</v>
      </c>
      <c r="X114" s="456" t="e">
        <f t="shared" ca="1" si="161"/>
        <v>#VALUE!</v>
      </c>
      <c r="AJ114" s="238">
        <f t="shared" si="165"/>
        <v>0</v>
      </c>
      <c r="AK114" s="238">
        <v>0</v>
      </c>
    </row>
    <row r="115" spans="1:37" s="237" customFormat="1" ht="15" customHeight="1">
      <c r="A115" s="366"/>
      <c r="B115" s="367"/>
      <c r="C115" s="368" t="str">
        <f>IF($B115="","",IFERROR(VLOOKUP($B115,SERVIÇOS!$B:$G,2,0),IFERROR(VLOOKUP($B115,'COMPOSIÇÕES COMPLEMENTARES '!$C:$K,2,0),"")))</f>
        <v/>
      </c>
      <c r="D115" s="369" t="str">
        <f>IF($B115="","",IFERROR(VLOOKUP($B115,SERVIÇOS!$B:$G,3,0),IFERROR(VLOOKUP($B115,'COMPOSIÇÕES COMPLEMENTARES '!$C:$K,3,0),"")))</f>
        <v/>
      </c>
      <c r="E115" s="370"/>
      <c r="F115" s="371" t="str">
        <f>IF($B115="","",IFERROR(VLOOKUP($B115,SERVIÇOS!$B:$G,4,0),IFERROR(VLOOKUP($B115,'COMPOSIÇÕES COMPLEMENTARES '!$C:$K,6,0),"")))</f>
        <v/>
      </c>
      <c r="G115" s="371" t="str">
        <f>IF($B115="","",IFERROR(VLOOKUP($B115,SERVIÇOS!$B:$G,5,0),IFERROR(VLOOKUP($B115,'COMPOSIÇÕES COMPLEMENTARES '!$C:$K,7,0),"")))</f>
        <v/>
      </c>
      <c r="H115" s="371" t="str">
        <f t="shared" si="155"/>
        <v/>
      </c>
      <c r="I115" s="371" t="str">
        <f t="shared" si="162"/>
        <v/>
      </c>
      <c r="J115" s="371" t="str">
        <f t="shared" si="163"/>
        <v/>
      </c>
      <c r="K115" s="371" t="str">
        <f t="shared" si="164"/>
        <v/>
      </c>
      <c r="L115" s="371"/>
      <c r="N115" s="438"/>
      <c r="O115" s="439" t="str">
        <f t="shared" si="157"/>
        <v/>
      </c>
      <c r="P115" s="438"/>
      <c r="Q115" s="440" t="str">
        <f t="shared" si="158"/>
        <v/>
      </c>
      <c r="R115" s="438"/>
      <c r="S115" s="441" t="str">
        <f t="shared" si="159"/>
        <v/>
      </c>
      <c r="T115" s="442">
        <f ca="1">SUMIF($N$8:S$9,"QUANT.",N115:S115)</f>
        <v>0</v>
      </c>
      <c r="U115" s="443">
        <f t="shared" ca="1" si="154"/>
        <v>0</v>
      </c>
      <c r="V115" s="455" t="str">
        <f t="shared" si="156"/>
        <v/>
      </c>
      <c r="W115" s="456">
        <f t="shared" ca="1" si="160"/>
        <v>0</v>
      </c>
      <c r="X115" s="456" t="e">
        <f t="shared" ca="1" si="161"/>
        <v>#VALUE!</v>
      </c>
      <c r="AJ115" s="238">
        <f t="shared" si="165"/>
        <v>0</v>
      </c>
      <c r="AK115" s="238">
        <v>0</v>
      </c>
    </row>
    <row r="116" spans="1:37" s="237" customFormat="1" ht="15" customHeight="1">
      <c r="A116" s="366"/>
      <c r="B116" s="367"/>
      <c r="C116" s="368" t="str">
        <f>IF($B116="","",IFERROR(VLOOKUP($B116,SERVIÇOS!$B:$G,2,0),IFERROR(VLOOKUP($B116,'COMPOSIÇÕES COMPLEMENTARES '!$C:$K,2,0),"")))</f>
        <v/>
      </c>
      <c r="D116" s="369" t="str">
        <f>IF($B116="","",IFERROR(VLOOKUP($B116,SERVIÇOS!$B:$G,3,0),IFERROR(VLOOKUP($B116,'COMPOSIÇÕES COMPLEMENTARES '!$C:$K,3,0),"")))</f>
        <v/>
      </c>
      <c r="E116" s="370"/>
      <c r="F116" s="371" t="str">
        <f>IF($B116="","",IFERROR(VLOOKUP($B116,SERVIÇOS!$B:$G,4,0),IFERROR(VLOOKUP($B116,'COMPOSIÇÕES COMPLEMENTARES '!$C:$K,6,0),"")))</f>
        <v/>
      </c>
      <c r="G116" s="371" t="str">
        <f>IF($B116="","",IFERROR(VLOOKUP($B116,SERVIÇOS!$B:$G,5,0),IFERROR(VLOOKUP($B116,'COMPOSIÇÕES COMPLEMENTARES '!$C:$K,7,0),"")))</f>
        <v/>
      </c>
      <c r="H116" s="371" t="str">
        <f t="shared" si="155"/>
        <v/>
      </c>
      <c r="I116" s="371" t="str">
        <f t="shared" si="162"/>
        <v/>
      </c>
      <c r="J116" s="371" t="str">
        <f t="shared" si="163"/>
        <v/>
      </c>
      <c r="K116" s="371" t="str">
        <f t="shared" si="164"/>
        <v/>
      </c>
      <c r="L116" s="371"/>
      <c r="N116" s="438"/>
      <c r="O116" s="439" t="str">
        <f t="shared" si="157"/>
        <v/>
      </c>
      <c r="P116" s="438"/>
      <c r="Q116" s="440" t="str">
        <f t="shared" si="158"/>
        <v/>
      </c>
      <c r="R116" s="438"/>
      <c r="S116" s="441" t="str">
        <f t="shared" si="159"/>
        <v/>
      </c>
      <c r="T116" s="442">
        <f ca="1">SUMIF($N$8:S$9,"QUANT.",N116:S116)</f>
        <v>0</v>
      </c>
      <c r="U116" s="443">
        <f t="shared" ca="1" si="154"/>
        <v>0</v>
      </c>
      <c r="V116" s="455" t="str">
        <f t="shared" si="156"/>
        <v/>
      </c>
      <c r="W116" s="456">
        <f t="shared" ca="1" si="160"/>
        <v>0</v>
      </c>
      <c r="X116" s="456" t="e">
        <f t="shared" ca="1" si="161"/>
        <v>#VALUE!</v>
      </c>
      <c r="AJ116" s="238">
        <f t="shared" si="165"/>
        <v>0</v>
      </c>
      <c r="AK116" s="238">
        <v>0</v>
      </c>
    </row>
    <row r="117" spans="1:37" s="237" customFormat="1" ht="15" customHeight="1">
      <c r="A117" s="366"/>
      <c r="B117" s="367"/>
      <c r="C117" s="368" t="str">
        <f>IF($B117="","",IFERROR(VLOOKUP($B117,SERVIÇOS!$B:$G,2,0),IFERROR(VLOOKUP($B117,'COMPOSIÇÕES COMPLEMENTARES '!$C:$K,2,0),"")))</f>
        <v/>
      </c>
      <c r="D117" s="369" t="str">
        <f>IF($B117="","",IFERROR(VLOOKUP($B117,SERVIÇOS!$B:$G,3,0),IFERROR(VLOOKUP($B117,'COMPOSIÇÕES COMPLEMENTARES '!$C:$K,3,0),"")))</f>
        <v/>
      </c>
      <c r="E117" s="370"/>
      <c r="F117" s="371" t="str">
        <f>IF($B117="","",IFERROR(VLOOKUP($B117,SERVIÇOS!$B:$G,4,0),IFERROR(VLOOKUP($B117,'COMPOSIÇÕES COMPLEMENTARES '!$C:$K,6,0),"")))</f>
        <v/>
      </c>
      <c r="G117" s="371" t="str">
        <f>IF($B117="","",IFERROR(VLOOKUP($B117,SERVIÇOS!$B:$G,5,0),IFERROR(VLOOKUP($B117,'COMPOSIÇÕES COMPLEMENTARES '!$C:$K,7,0),"")))</f>
        <v/>
      </c>
      <c r="H117" s="371" t="str">
        <f t="shared" si="155"/>
        <v/>
      </c>
      <c r="I117" s="371" t="str">
        <f t="shared" si="162"/>
        <v/>
      </c>
      <c r="J117" s="371" t="str">
        <f t="shared" si="163"/>
        <v/>
      </c>
      <c r="K117" s="371" t="str">
        <f t="shared" si="164"/>
        <v/>
      </c>
      <c r="L117" s="371"/>
      <c r="N117" s="438"/>
      <c r="O117" s="439" t="str">
        <f t="shared" si="157"/>
        <v/>
      </c>
      <c r="P117" s="438"/>
      <c r="Q117" s="440" t="str">
        <f t="shared" si="158"/>
        <v/>
      </c>
      <c r="R117" s="438"/>
      <c r="S117" s="441" t="str">
        <f t="shared" si="159"/>
        <v/>
      </c>
      <c r="T117" s="442">
        <f ca="1">SUMIF($N$8:S$9,"QUANT.",N117:S117)</f>
        <v>0</v>
      </c>
      <c r="U117" s="443">
        <f t="shared" ca="1" si="154"/>
        <v>0</v>
      </c>
      <c r="V117" s="455" t="str">
        <f t="shared" si="156"/>
        <v/>
      </c>
      <c r="W117" s="456">
        <f t="shared" ca="1" si="160"/>
        <v>0</v>
      </c>
      <c r="X117" s="456" t="e">
        <f t="shared" ca="1" si="161"/>
        <v>#VALUE!</v>
      </c>
      <c r="AJ117" s="238">
        <f t="shared" si="165"/>
        <v>0</v>
      </c>
      <c r="AK117" s="238">
        <v>0</v>
      </c>
    </row>
    <row r="118" spans="1:37" s="237" customFormat="1" ht="15" customHeight="1">
      <c r="A118" s="366"/>
      <c r="B118" s="367"/>
      <c r="C118" s="368" t="str">
        <f>IF($B118="","",IFERROR(VLOOKUP($B118,SERVIÇOS!$B:$G,2,0),IFERROR(VLOOKUP($B118,'COMPOSIÇÕES COMPLEMENTARES '!$C:$K,2,0),"")))</f>
        <v/>
      </c>
      <c r="D118" s="369" t="str">
        <f>IF($B118="","",IFERROR(VLOOKUP($B118,SERVIÇOS!$B:$G,3,0),IFERROR(VLOOKUP($B118,'COMPOSIÇÕES COMPLEMENTARES '!$C:$K,3,0),"")))</f>
        <v/>
      </c>
      <c r="E118" s="370"/>
      <c r="F118" s="371" t="str">
        <f>IF($B118="","",IFERROR(VLOOKUP($B118,SERVIÇOS!$B:$G,4,0),IFERROR(VLOOKUP($B118,'COMPOSIÇÕES COMPLEMENTARES '!$C:$K,6,0),"")))</f>
        <v/>
      </c>
      <c r="G118" s="371" t="str">
        <f>IF($B118="","",IFERROR(VLOOKUP($B118,SERVIÇOS!$B:$G,5,0),IFERROR(VLOOKUP($B118,'COMPOSIÇÕES COMPLEMENTARES '!$C:$K,7,0),"")))</f>
        <v/>
      </c>
      <c r="H118" s="371" t="str">
        <f t="shared" si="155"/>
        <v/>
      </c>
      <c r="I118" s="371" t="str">
        <f t="shared" si="162"/>
        <v/>
      </c>
      <c r="J118" s="371" t="str">
        <f t="shared" si="163"/>
        <v/>
      </c>
      <c r="K118" s="371" t="str">
        <f t="shared" si="164"/>
        <v/>
      </c>
      <c r="L118" s="371"/>
      <c r="N118" s="438"/>
      <c r="O118" s="439" t="str">
        <f t="shared" si="157"/>
        <v/>
      </c>
      <c r="P118" s="438"/>
      <c r="Q118" s="440" t="str">
        <f t="shared" si="158"/>
        <v/>
      </c>
      <c r="R118" s="438"/>
      <c r="S118" s="441" t="str">
        <f t="shared" si="159"/>
        <v/>
      </c>
      <c r="T118" s="442">
        <f ca="1">SUMIF($N$8:S$9,"QUANT.",N118:S118)</f>
        <v>0</v>
      </c>
      <c r="U118" s="443">
        <f t="shared" ca="1" si="154"/>
        <v>0</v>
      </c>
      <c r="V118" s="455" t="str">
        <f t="shared" si="156"/>
        <v/>
      </c>
      <c r="W118" s="456">
        <f t="shared" ca="1" si="160"/>
        <v>0</v>
      </c>
      <c r="X118" s="456" t="e">
        <f t="shared" ca="1" si="161"/>
        <v>#VALUE!</v>
      </c>
      <c r="AJ118" s="238">
        <f t="shared" si="165"/>
        <v>0</v>
      </c>
      <c r="AK118" s="238">
        <v>0</v>
      </c>
    </row>
    <row r="119" spans="1:37" s="237" customFormat="1" ht="15" customHeight="1">
      <c r="A119" s="366"/>
      <c r="B119" s="367"/>
      <c r="C119" s="368" t="str">
        <f>IF($B119="","",IFERROR(VLOOKUP($B119,SERVIÇOS!$B:$G,2,0),IFERROR(VLOOKUP($B119,'COMPOSIÇÕES COMPLEMENTARES '!$C:$K,2,0),"")))</f>
        <v/>
      </c>
      <c r="D119" s="369" t="str">
        <f>IF($B119="","",IFERROR(VLOOKUP($B119,SERVIÇOS!$B:$G,3,0),IFERROR(VLOOKUP($B119,'COMPOSIÇÕES COMPLEMENTARES '!$C:$K,3,0),"")))</f>
        <v/>
      </c>
      <c r="E119" s="370"/>
      <c r="F119" s="371" t="str">
        <f>IF($B119="","",IFERROR(VLOOKUP($B119,SERVIÇOS!$B:$G,4,0),IFERROR(VLOOKUP($B119,'COMPOSIÇÕES COMPLEMENTARES '!$C:$K,6,0),"")))</f>
        <v/>
      </c>
      <c r="G119" s="371" t="str">
        <f>IF($B119="","",IFERROR(VLOOKUP($B119,SERVIÇOS!$B:$G,5,0),IFERROR(VLOOKUP($B119,'COMPOSIÇÕES COMPLEMENTARES '!$C:$K,7,0),"")))</f>
        <v/>
      </c>
      <c r="H119" s="371" t="str">
        <f t="shared" si="155"/>
        <v/>
      </c>
      <c r="I119" s="371" t="str">
        <f t="shared" si="162"/>
        <v/>
      </c>
      <c r="J119" s="371" t="str">
        <f t="shared" si="163"/>
        <v/>
      </c>
      <c r="K119" s="371" t="str">
        <f t="shared" si="164"/>
        <v/>
      </c>
      <c r="L119" s="371"/>
      <c r="N119" s="438"/>
      <c r="O119" s="439" t="str">
        <f t="shared" si="157"/>
        <v/>
      </c>
      <c r="P119" s="438"/>
      <c r="Q119" s="440" t="str">
        <f t="shared" si="158"/>
        <v/>
      </c>
      <c r="R119" s="438"/>
      <c r="S119" s="441" t="str">
        <f t="shared" si="159"/>
        <v/>
      </c>
      <c r="T119" s="442">
        <f ca="1">SUMIF($N$8:S$9,"QUANT.",N119:S119)</f>
        <v>0</v>
      </c>
      <c r="U119" s="443">
        <f t="shared" ca="1" si="154"/>
        <v>0</v>
      </c>
      <c r="V119" s="455" t="str">
        <f t="shared" si="156"/>
        <v/>
      </c>
      <c r="W119" s="456">
        <f t="shared" ca="1" si="160"/>
        <v>0</v>
      </c>
      <c r="X119" s="456" t="e">
        <f t="shared" ca="1" si="161"/>
        <v>#VALUE!</v>
      </c>
      <c r="AJ119" s="238">
        <f t="shared" si="165"/>
        <v>0</v>
      </c>
      <c r="AK119" s="238">
        <v>0</v>
      </c>
    </row>
    <row r="120" spans="1:37" s="237" customFormat="1" ht="15" customHeight="1">
      <c r="A120" s="366"/>
      <c r="B120" s="367"/>
      <c r="C120" s="368" t="str">
        <f>IF($B120="","",IFERROR(VLOOKUP($B120,SERVIÇOS!$B:$G,2,0),IFERROR(VLOOKUP($B120,'COMPOSIÇÕES COMPLEMENTARES '!$C:$K,2,0),"")))</f>
        <v/>
      </c>
      <c r="D120" s="369" t="str">
        <f>IF($B120="","",IFERROR(VLOOKUP($B120,SERVIÇOS!$B:$G,3,0),IFERROR(VLOOKUP($B120,'COMPOSIÇÕES COMPLEMENTARES '!$C:$K,3,0),"")))</f>
        <v/>
      </c>
      <c r="E120" s="370"/>
      <c r="F120" s="371" t="str">
        <f>IF($B120="","",IFERROR(VLOOKUP($B120,SERVIÇOS!$B:$G,4,0),IFERROR(VLOOKUP($B120,'COMPOSIÇÕES COMPLEMENTARES '!$C:$K,6,0),"")))</f>
        <v/>
      </c>
      <c r="G120" s="371" t="str">
        <f>IF($B120="","",IFERROR(VLOOKUP($B120,SERVIÇOS!$B:$G,5,0),IFERROR(VLOOKUP($B120,'COMPOSIÇÕES COMPLEMENTARES '!$C:$K,7,0),"")))</f>
        <v/>
      </c>
      <c r="H120" s="371" t="str">
        <f t="shared" si="155"/>
        <v/>
      </c>
      <c r="I120" s="371" t="str">
        <f t="shared" si="162"/>
        <v/>
      </c>
      <c r="J120" s="371" t="str">
        <f t="shared" si="163"/>
        <v/>
      </c>
      <c r="K120" s="371" t="str">
        <f t="shared" si="164"/>
        <v/>
      </c>
      <c r="L120" s="371"/>
      <c r="N120" s="438"/>
      <c r="O120" s="439" t="str">
        <f t="shared" si="157"/>
        <v/>
      </c>
      <c r="P120" s="438"/>
      <c r="Q120" s="440" t="str">
        <f t="shared" si="158"/>
        <v/>
      </c>
      <c r="R120" s="438"/>
      <c r="S120" s="441" t="str">
        <f t="shared" si="159"/>
        <v/>
      </c>
      <c r="T120" s="442">
        <f ca="1">SUMIF($N$8:S$9,"QUANT.",N120:S120)</f>
        <v>0</v>
      </c>
      <c r="U120" s="443">
        <f t="shared" ca="1" si="154"/>
        <v>0</v>
      </c>
      <c r="V120" s="455" t="str">
        <f t="shared" si="156"/>
        <v/>
      </c>
      <c r="W120" s="456">
        <f t="shared" ca="1" si="160"/>
        <v>0</v>
      </c>
      <c r="X120" s="456" t="e">
        <f t="shared" ca="1" si="161"/>
        <v>#VALUE!</v>
      </c>
      <c r="AJ120" s="238">
        <f t="shared" si="165"/>
        <v>0</v>
      </c>
      <c r="AK120" s="238">
        <v>0</v>
      </c>
    </row>
    <row r="121" spans="1:37" s="237" customFormat="1" ht="15" customHeight="1">
      <c r="A121" s="366"/>
      <c r="B121" s="367"/>
      <c r="C121" s="368" t="str">
        <f>IF($B121="","",IFERROR(VLOOKUP($B121,SERVIÇOS!$B:$G,2,0),IFERROR(VLOOKUP($B121,'COMPOSIÇÕES COMPLEMENTARES '!$C:$K,2,0),"")))</f>
        <v/>
      </c>
      <c r="D121" s="369" t="str">
        <f>IF($B121="","",IFERROR(VLOOKUP($B121,SERVIÇOS!$B:$G,3,0),IFERROR(VLOOKUP($B121,'COMPOSIÇÕES COMPLEMENTARES '!$C:$K,3,0),"")))</f>
        <v/>
      </c>
      <c r="E121" s="370"/>
      <c r="F121" s="371" t="str">
        <f>IF($B121="","",IFERROR(VLOOKUP($B121,SERVIÇOS!$B:$G,4,0),IFERROR(VLOOKUP($B121,'COMPOSIÇÕES COMPLEMENTARES '!$C:$K,6,0),"")))</f>
        <v/>
      </c>
      <c r="G121" s="371" t="str">
        <f>IF($B121="","",IFERROR(VLOOKUP($B121,SERVIÇOS!$B:$G,5,0),IFERROR(VLOOKUP($B121,'COMPOSIÇÕES COMPLEMENTARES '!$C:$K,7,0),"")))</f>
        <v/>
      </c>
      <c r="H121" s="371" t="str">
        <f t="shared" si="155"/>
        <v/>
      </c>
      <c r="I121" s="371" t="str">
        <f t="shared" si="162"/>
        <v/>
      </c>
      <c r="J121" s="371" t="str">
        <f t="shared" si="163"/>
        <v/>
      </c>
      <c r="K121" s="371" t="str">
        <f t="shared" si="164"/>
        <v/>
      </c>
      <c r="L121" s="371"/>
      <c r="N121" s="438"/>
      <c r="O121" s="439" t="str">
        <f t="shared" si="157"/>
        <v/>
      </c>
      <c r="P121" s="438"/>
      <c r="Q121" s="440" t="str">
        <f t="shared" si="158"/>
        <v/>
      </c>
      <c r="R121" s="438"/>
      <c r="S121" s="441" t="str">
        <f t="shared" si="159"/>
        <v/>
      </c>
      <c r="T121" s="442">
        <f ca="1">SUMIF($N$8:S$9,"QUANT.",N121:S121)</f>
        <v>0</v>
      </c>
      <c r="U121" s="443">
        <f t="shared" ca="1" si="154"/>
        <v>0</v>
      </c>
      <c r="V121" s="455" t="str">
        <f t="shared" si="156"/>
        <v/>
      </c>
      <c r="W121" s="456">
        <f t="shared" ca="1" si="160"/>
        <v>0</v>
      </c>
      <c r="X121" s="456" t="e">
        <f t="shared" ca="1" si="161"/>
        <v>#VALUE!</v>
      </c>
      <c r="AJ121" s="238">
        <f t="shared" si="165"/>
        <v>0</v>
      </c>
      <c r="AK121" s="238">
        <v>0</v>
      </c>
    </row>
    <row r="122" spans="1:37" s="237" customFormat="1" ht="15" customHeight="1">
      <c r="A122" s="366"/>
      <c r="B122" s="367"/>
      <c r="C122" s="368" t="str">
        <f>IF($B122="","",IFERROR(VLOOKUP($B122,SERVIÇOS!$B:$G,2,0),IFERROR(VLOOKUP($B122,'COMPOSIÇÕES COMPLEMENTARES '!$C:$K,2,0),"")))</f>
        <v/>
      </c>
      <c r="D122" s="369" t="str">
        <f>IF($B122="","",IFERROR(VLOOKUP($B122,SERVIÇOS!$B:$G,3,0),IFERROR(VLOOKUP($B122,'COMPOSIÇÕES COMPLEMENTARES '!$C:$K,3,0),"")))</f>
        <v/>
      </c>
      <c r="E122" s="370"/>
      <c r="F122" s="371" t="str">
        <f>IF($B122="","",IFERROR(VLOOKUP($B122,SERVIÇOS!$B:$G,4,0),IFERROR(VLOOKUP($B122,'COMPOSIÇÕES COMPLEMENTARES '!$C:$K,6,0),"")))</f>
        <v/>
      </c>
      <c r="G122" s="371" t="str">
        <f>IF($B122="","",IFERROR(VLOOKUP($B122,SERVIÇOS!$B:$G,5,0),IFERROR(VLOOKUP($B122,'COMPOSIÇÕES COMPLEMENTARES '!$C:$K,7,0),"")))</f>
        <v/>
      </c>
      <c r="H122" s="371" t="str">
        <f t="shared" si="155"/>
        <v/>
      </c>
      <c r="I122" s="371" t="str">
        <f t="shared" si="162"/>
        <v/>
      </c>
      <c r="J122" s="371" t="str">
        <f t="shared" si="163"/>
        <v/>
      </c>
      <c r="K122" s="371" t="str">
        <f t="shared" si="164"/>
        <v/>
      </c>
      <c r="L122" s="371"/>
      <c r="N122" s="438"/>
      <c r="O122" s="439" t="str">
        <f t="shared" si="157"/>
        <v/>
      </c>
      <c r="P122" s="438"/>
      <c r="Q122" s="440" t="str">
        <f t="shared" si="158"/>
        <v/>
      </c>
      <c r="R122" s="438"/>
      <c r="S122" s="441" t="str">
        <f t="shared" si="159"/>
        <v/>
      </c>
      <c r="T122" s="442">
        <f ca="1">SUMIF($N$8:S$9,"QUANT.",N122:S122)</f>
        <v>0</v>
      </c>
      <c r="U122" s="443">
        <f t="shared" ca="1" si="154"/>
        <v>0</v>
      </c>
      <c r="V122" s="455" t="str">
        <f t="shared" si="156"/>
        <v/>
      </c>
      <c r="W122" s="456">
        <f t="shared" ca="1" si="160"/>
        <v>0</v>
      </c>
      <c r="X122" s="456" t="e">
        <f t="shared" ca="1" si="161"/>
        <v>#VALUE!</v>
      </c>
      <c r="AJ122" s="238">
        <f t="shared" si="165"/>
        <v>0</v>
      </c>
      <c r="AK122" s="238">
        <v>0</v>
      </c>
    </row>
    <row r="123" spans="1:37" s="237" customFormat="1" ht="15" customHeight="1">
      <c r="A123" s="366"/>
      <c r="B123" s="367"/>
      <c r="C123" s="368" t="str">
        <f>IF($B123="","",IFERROR(VLOOKUP($B123,SERVIÇOS!$B:$G,2,0),IFERROR(VLOOKUP($B123,'COMPOSIÇÕES COMPLEMENTARES '!$C:$K,2,0),"")))</f>
        <v/>
      </c>
      <c r="D123" s="369" t="str">
        <f>IF($B123="","",IFERROR(VLOOKUP($B123,SERVIÇOS!$B:$G,3,0),IFERROR(VLOOKUP($B123,'COMPOSIÇÕES COMPLEMENTARES '!$C:$K,3,0),"")))</f>
        <v/>
      </c>
      <c r="E123" s="370"/>
      <c r="F123" s="371" t="str">
        <f>IF($B123="","",IFERROR(VLOOKUP($B123,SERVIÇOS!$B:$G,4,0),IFERROR(VLOOKUP($B123,'COMPOSIÇÕES COMPLEMENTARES '!$C:$K,6,0),"")))</f>
        <v/>
      </c>
      <c r="G123" s="371" t="str">
        <f>IF($B123="","",IFERROR(VLOOKUP($B123,SERVIÇOS!$B:$G,5,0),IFERROR(VLOOKUP($B123,'COMPOSIÇÕES COMPLEMENTARES '!$C:$K,7,0),"")))</f>
        <v/>
      </c>
      <c r="H123" s="371" t="str">
        <f t="shared" si="155"/>
        <v/>
      </c>
      <c r="I123" s="371" t="str">
        <f t="shared" si="162"/>
        <v/>
      </c>
      <c r="J123" s="371" t="str">
        <f t="shared" si="163"/>
        <v/>
      </c>
      <c r="K123" s="371" t="str">
        <f t="shared" si="164"/>
        <v/>
      </c>
      <c r="L123" s="371"/>
      <c r="N123" s="438"/>
      <c r="O123" s="439" t="str">
        <f t="shared" si="157"/>
        <v/>
      </c>
      <c r="P123" s="438"/>
      <c r="Q123" s="440" t="str">
        <f t="shared" si="158"/>
        <v/>
      </c>
      <c r="R123" s="438"/>
      <c r="S123" s="441" t="str">
        <f t="shared" si="159"/>
        <v/>
      </c>
      <c r="T123" s="442">
        <f ca="1">SUMIF($N$8:S$9,"QUANT.",N123:S123)</f>
        <v>0</v>
      </c>
      <c r="U123" s="443">
        <f t="shared" ca="1" si="154"/>
        <v>0</v>
      </c>
      <c r="V123" s="455" t="str">
        <f t="shared" si="156"/>
        <v/>
      </c>
      <c r="W123" s="456">
        <f t="shared" ca="1" si="160"/>
        <v>0</v>
      </c>
      <c r="X123" s="456" t="e">
        <f t="shared" ca="1" si="161"/>
        <v>#VALUE!</v>
      </c>
      <c r="AJ123" s="238">
        <f t="shared" si="165"/>
        <v>0</v>
      </c>
      <c r="AK123" s="238">
        <v>0</v>
      </c>
    </row>
    <row r="124" spans="1:37" s="237" customFormat="1" ht="15" customHeight="1">
      <c r="A124" s="366"/>
      <c r="B124" s="367"/>
      <c r="C124" s="368" t="str">
        <f>IF($B124="","",IFERROR(VLOOKUP($B124,SERVIÇOS!$B:$G,2,0),IFERROR(VLOOKUP($B124,'COMPOSIÇÕES COMPLEMENTARES '!$C:$K,2,0),"")))</f>
        <v/>
      </c>
      <c r="D124" s="369" t="str">
        <f>IF($B124="","",IFERROR(VLOOKUP($B124,SERVIÇOS!$B:$G,3,0),IFERROR(VLOOKUP($B124,'COMPOSIÇÕES COMPLEMENTARES '!$C:$K,3,0),"")))</f>
        <v/>
      </c>
      <c r="E124" s="370"/>
      <c r="F124" s="371" t="str">
        <f>IF($B124="","",IFERROR(VLOOKUP($B124,SERVIÇOS!$B:$G,4,0),IFERROR(VLOOKUP($B124,'COMPOSIÇÕES COMPLEMENTARES '!$C:$K,6,0),"")))</f>
        <v/>
      </c>
      <c r="G124" s="371" t="str">
        <f>IF($B124="","",IFERROR(VLOOKUP($B124,SERVIÇOS!$B:$G,5,0),IFERROR(VLOOKUP($B124,'COMPOSIÇÕES COMPLEMENTARES '!$C:$K,7,0),"")))</f>
        <v/>
      </c>
      <c r="H124" s="371" t="str">
        <f t="shared" si="155"/>
        <v/>
      </c>
      <c r="I124" s="371" t="str">
        <f t="shared" si="162"/>
        <v/>
      </c>
      <c r="J124" s="371" t="str">
        <f t="shared" si="163"/>
        <v/>
      </c>
      <c r="K124" s="371" t="str">
        <f t="shared" si="164"/>
        <v/>
      </c>
      <c r="L124" s="371"/>
      <c r="N124" s="438"/>
      <c r="O124" s="439" t="str">
        <f t="shared" si="157"/>
        <v/>
      </c>
      <c r="P124" s="438"/>
      <c r="Q124" s="440" t="str">
        <f t="shared" si="158"/>
        <v/>
      </c>
      <c r="R124" s="438"/>
      <c r="S124" s="441" t="str">
        <f t="shared" si="159"/>
        <v/>
      </c>
      <c r="T124" s="442">
        <f ca="1">SUMIF($N$8:S$9,"QUANT.",N124:S124)</f>
        <v>0</v>
      </c>
      <c r="U124" s="443">
        <f t="shared" ca="1" si="154"/>
        <v>0</v>
      </c>
      <c r="V124" s="455" t="str">
        <f t="shared" si="156"/>
        <v/>
      </c>
      <c r="W124" s="456">
        <f t="shared" ca="1" si="160"/>
        <v>0</v>
      </c>
      <c r="X124" s="456" t="e">
        <f t="shared" ca="1" si="161"/>
        <v>#VALUE!</v>
      </c>
      <c r="AJ124" s="238">
        <f t="shared" si="165"/>
        <v>0</v>
      </c>
      <c r="AK124" s="238">
        <v>0</v>
      </c>
    </row>
    <row r="125" spans="1:37" s="237" customFormat="1" ht="15" customHeight="1">
      <c r="A125" s="366"/>
      <c r="B125" s="367"/>
      <c r="C125" s="368" t="str">
        <f>IF($B125="","",IFERROR(VLOOKUP($B125,SERVIÇOS!$B:$G,2,0),IFERROR(VLOOKUP($B125,'COMPOSIÇÕES COMPLEMENTARES '!$C:$K,2,0),"")))</f>
        <v/>
      </c>
      <c r="D125" s="369" t="str">
        <f>IF($B125="","",IFERROR(VLOOKUP($B125,SERVIÇOS!$B:$G,3,0),IFERROR(VLOOKUP($B125,'COMPOSIÇÕES COMPLEMENTARES '!$C:$K,3,0),"")))</f>
        <v/>
      </c>
      <c r="E125" s="370"/>
      <c r="F125" s="371" t="str">
        <f>IF($B125="","",IFERROR(VLOOKUP($B125,SERVIÇOS!$B:$G,4,0),IFERROR(VLOOKUP($B125,'COMPOSIÇÕES COMPLEMENTARES '!$C:$K,6,0),"")))</f>
        <v/>
      </c>
      <c r="G125" s="371" t="str">
        <f>IF($B125="","",IFERROR(VLOOKUP($B125,SERVIÇOS!$B:$G,5,0),IFERROR(VLOOKUP($B125,'COMPOSIÇÕES COMPLEMENTARES '!$C:$K,7,0),"")))</f>
        <v/>
      </c>
      <c r="H125" s="371" t="str">
        <f t="shared" si="155"/>
        <v/>
      </c>
      <c r="I125" s="371" t="str">
        <f t="shared" si="162"/>
        <v/>
      </c>
      <c r="J125" s="371" t="str">
        <f t="shared" si="163"/>
        <v/>
      </c>
      <c r="K125" s="371" t="str">
        <f t="shared" si="164"/>
        <v/>
      </c>
      <c r="L125" s="371"/>
      <c r="N125" s="438"/>
      <c r="O125" s="439" t="str">
        <f t="shared" si="157"/>
        <v/>
      </c>
      <c r="P125" s="438"/>
      <c r="Q125" s="440" t="str">
        <f t="shared" si="158"/>
        <v/>
      </c>
      <c r="R125" s="438"/>
      <c r="S125" s="441" t="str">
        <f t="shared" si="159"/>
        <v/>
      </c>
      <c r="T125" s="442">
        <f ca="1">SUMIF($N$8:S$9,"QUANT.",N125:S125)</f>
        <v>0</v>
      </c>
      <c r="U125" s="443">
        <f t="shared" ca="1" si="154"/>
        <v>0</v>
      </c>
      <c r="V125" s="455" t="str">
        <f t="shared" si="156"/>
        <v/>
      </c>
      <c r="W125" s="456">
        <f t="shared" ca="1" si="160"/>
        <v>0</v>
      </c>
      <c r="X125" s="456" t="e">
        <f t="shared" ca="1" si="161"/>
        <v>#VALUE!</v>
      </c>
      <c r="AJ125" s="238">
        <f t="shared" si="165"/>
        <v>0</v>
      </c>
      <c r="AK125" s="238">
        <v>0</v>
      </c>
    </row>
    <row r="126" spans="1:37" s="237" customFormat="1" ht="15" customHeight="1">
      <c r="A126" s="366"/>
      <c r="B126" s="367"/>
      <c r="C126" s="368" t="str">
        <f>IF($B126="","",IFERROR(VLOOKUP($B126,SERVIÇOS!$B:$G,2,0),IFERROR(VLOOKUP($B126,'COMPOSIÇÕES COMPLEMENTARES '!$C:$K,2,0),"")))</f>
        <v/>
      </c>
      <c r="D126" s="369" t="str">
        <f>IF($B126="","",IFERROR(VLOOKUP($B126,SERVIÇOS!$B:$G,3,0),IFERROR(VLOOKUP($B126,'COMPOSIÇÕES COMPLEMENTARES '!$C:$K,3,0),"")))</f>
        <v/>
      </c>
      <c r="E126" s="370"/>
      <c r="F126" s="371" t="str">
        <f>IF($B126="","",IFERROR(VLOOKUP($B126,SERVIÇOS!$B:$G,4,0),IFERROR(VLOOKUP($B126,'COMPOSIÇÕES COMPLEMENTARES '!$C:$K,6,0),"")))</f>
        <v/>
      </c>
      <c r="G126" s="371" t="str">
        <f>IF($B126="","",IFERROR(VLOOKUP($B126,SERVIÇOS!$B:$G,5,0),IFERROR(VLOOKUP($B126,'COMPOSIÇÕES COMPLEMENTARES '!$C:$K,7,0),"")))</f>
        <v/>
      </c>
      <c r="H126" s="371" t="str">
        <f t="shared" si="155"/>
        <v/>
      </c>
      <c r="I126" s="371" t="str">
        <f t="shared" si="162"/>
        <v/>
      </c>
      <c r="J126" s="371" t="str">
        <f t="shared" si="163"/>
        <v/>
      </c>
      <c r="K126" s="371" t="str">
        <f t="shared" si="164"/>
        <v/>
      </c>
      <c r="L126" s="371"/>
      <c r="N126" s="438"/>
      <c r="O126" s="439" t="str">
        <f t="shared" si="157"/>
        <v/>
      </c>
      <c r="P126" s="438"/>
      <c r="Q126" s="440" t="str">
        <f t="shared" si="158"/>
        <v/>
      </c>
      <c r="R126" s="438"/>
      <c r="S126" s="441" t="str">
        <f t="shared" si="159"/>
        <v/>
      </c>
      <c r="T126" s="442">
        <f ca="1">SUMIF($N$8:S$9,"QUANT.",N126:S126)</f>
        <v>0</v>
      </c>
      <c r="U126" s="443">
        <f t="shared" ca="1" si="154"/>
        <v>0</v>
      </c>
      <c r="V126" s="455" t="str">
        <f t="shared" si="156"/>
        <v/>
      </c>
      <c r="W126" s="456">
        <f t="shared" ca="1" si="160"/>
        <v>0</v>
      </c>
      <c r="X126" s="456" t="e">
        <f t="shared" ca="1" si="161"/>
        <v>#VALUE!</v>
      </c>
      <c r="AJ126" s="238">
        <f t="shared" si="165"/>
        <v>0</v>
      </c>
      <c r="AK126" s="238">
        <v>0</v>
      </c>
    </row>
    <row r="127" spans="1:37" s="237" customFormat="1" ht="15" customHeight="1">
      <c r="A127" s="366"/>
      <c r="B127" s="367"/>
      <c r="C127" s="368" t="str">
        <f>IF($B127="","",IFERROR(VLOOKUP($B127,SERVIÇOS!$B:$G,2,0),IFERROR(VLOOKUP($B127,'COMPOSIÇÕES COMPLEMENTARES '!$C:$K,2,0),"")))</f>
        <v/>
      </c>
      <c r="D127" s="369" t="str">
        <f>IF($B127="","",IFERROR(VLOOKUP($B127,SERVIÇOS!$B:$G,3,0),IFERROR(VLOOKUP($B127,'COMPOSIÇÕES COMPLEMENTARES '!$C:$K,3,0),"")))</f>
        <v/>
      </c>
      <c r="E127" s="370"/>
      <c r="F127" s="371" t="str">
        <f>IF($B127="","",IFERROR(VLOOKUP($B127,SERVIÇOS!$B:$G,4,0),IFERROR(VLOOKUP($B127,'COMPOSIÇÕES COMPLEMENTARES '!$C:$K,6,0),"")))</f>
        <v/>
      </c>
      <c r="G127" s="371" t="str">
        <f>IF($B127="","",IFERROR(VLOOKUP($B127,SERVIÇOS!$B:$G,5,0),IFERROR(VLOOKUP($B127,'COMPOSIÇÕES COMPLEMENTARES '!$C:$K,7,0),"")))</f>
        <v/>
      </c>
      <c r="H127" s="371" t="str">
        <f t="shared" si="155"/>
        <v/>
      </c>
      <c r="I127" s="371" t="str">
        <f t="shared" si="162"/>
        <v/>
      </c>
      <c r="J127" s="371" t="str">
        <f t="shared" si="163"/>
        <v/>
      </c>
      <c r="K127" s="371" t="str">
        <f t="shared" si="164"/>
        <v/>
      </c>
      <c r="L127" s="371"/>
      <c r="N127" s="438"/>
      <c r="O127" s="439" t="str">
        <f t="shared" si="157"/>
        <v/>
      </c>
      <c r="P127" s="438"/>
      <c r="Q127" s="440" t="str">
        <f t="shared" si="158"/>
        <v/>
      </c>
      <c r="R127" s="438"/>
      <c r="S127" s="441" t="str">
        <f t="shared" si="159"/>
        <v/>
      </c>
      <c r="T127" s="442">
        <f ca="1">SUMIF($N$8:S$9,"QUANT.",N127:S127)</f>
        <v>0</v>
      </c>
      <c r="U127" s="443">
        <f t="shared" ca="1" si="154"/>
        <v>0</v>
      </c>
      <c r="V127" s="455" t="str">
        <f t="shared" si="156"/>
        <v/>
      </c>
      <c r="W127" s="456">
        <f t="shared" ca="1" si="160"/>
        <v>0</v>
      </c>
      <c r="X127" s="456" t="e">
        <f t="shared" ca="1" si="161"/>
        <v>#VALUE!</v>
      </c>
      <c r="AJ127" s="238">
        <f t="shared" si="165"/>
        <v>0</v>
      </c>
      <c r="AK127" s="238">
        <v>0</v>
      </c>
    </row>
    <row r="128" spans="1:37" s="237" customFormat="1" ht="15" customHeight="1">
      <c r="A128" s="366"/>
      <c r="B128" s="367"/>
      <c r="C128" s="368" t="str">
        <f>IF($B128="","",IFERROR(VLOOKUP($B128,SERVIÇOS!$B:$G,2,0),IFERROR(VLOOKUP($B128,'COMPOSIÇÕES COMPLEMENTARES '!$C:$K,2,0),"")))</f>
        <v/>
      </c>
      <c r="D128" s="369" t="str">
        <f>IF($B128="","",IFERROR(VLOOKUP($B128,SERVIÇOS!$B:$G,3,0),IFERROR(VLOOKUP($B128,'COMPOSIÇÕES COMPLEMENTARES '!$C:$K,3,0),"")))</f>
        <v/>
      </c>
      <c r="E128" s="370"/>
      <c r="F128" s="371" t="str">
        <f>IF($B128="","",IFERROR(VLOOKUP($B128,SERVIÇOS!$B:$G,4,0),IFERROR(VLOOKUP($B128,'COMPOSIÇÕES COMPLEMENTARES '!$C:$K,6,0),"")))</f>
        <v/>
      </c>
      <c r="G128" s="371" t="str">
        <f>IF($B128="","",IFERROR(VLOOKUP($B128,SERVIÇOS!$B:$G,5,0),IFERROR(VLOOKUP($B128,'COMPOSIÇÕES COMPLEMENTARES '!$C:$K,7,0),"")))</f>
        <v/>
      </c>
      <c r="H128" s="371" t="str">
        <f t="shared" si="155"/>
        <v/>
      </c>
      <c r="I128" s="371" t="str">
        <f t="shared" si="162"/>
        <v/>
      </c>
      <c r="J128" s="371" t="str">
        <f t="shared" si="163"/>
        <v/>
      </c>
      <c r="K128" s="371" t="str">
        <f t="shared" si="164"/>
        <v/>
      </c>
      <c r="L128" s="371"/>
      <c r="N128" s="438"/>
      <c r="O128" s="439" t="str">
        <f t="shared" si="157"/>
        <v/>
      </c>
      <c r="P128" s="438"/>
      <c r="Q128" s="440" t="str">
        <f t="shared" si="158"/>
        <v/>
      </c>
      <c r="R128" s="438"/>
      <c r="S128" s="441" t="str">
        <f t="shared" si="159"/>
        <v/>
      </c>
      <c r="T128" s="442">
        <f ca="1">SUMIF($N$8:S$9,"QUANT.",N128:S128)</f>
        <v>0</v>
      </c>
      <c r="U128" s="443">
        <f t="shared" ca="1" si="154"/>
        <v>0</v>
      </c>
      <c r="V128" s="455" t="str">
        <f t="shared" si="156"/>
        <v/>
      </c>
      <c r="W128" s="456">
        <f t="shared" ca="1" si="160"/>
        <v>0</v>
      </c>
      <c r="X128" s="456" t="e">
        <f t="shared" ca="1" si="161"/>
        <v>#VALUE!</v>
      </c>
      <c r="AJ128" s="238">
        <f t="shared" si="165"/>
        <v>0</v>
      </c>
      <c r="AK128" s="238">
        <v>0</v>
      </c>
    </row>
    <row r="129" spans="1:37" s="237" customFormat="1" ht="15" customHeight="1">
      <c r="A129" s="366"/>
      <c r="B129" s="367"/>
      <c r="C129" s="368" t="str">
        <f>IF($B129="","",IFERROR(VLOOKUP($B129,SERVIÇOS!$B:$G,2,0),IFERROR(VLOOKUP($B129,'COMPOSIÇÕES COMPLEMENTARES '!$C:$K,2,0),"")))</f>
        <v/>
      </c>
      <c r="D129" s="369" t="str">
        <f>IF($B129="","",IFERROR(VLOOKUP($B129,SERVIÇOS!$B:$G,3,0),IFERROR(VLOOKUP($B129,'COMPOSIÇÕES COMPLEMENTARES '!$C:$K,3,0),"")))</f>
        <v/>
      </c>
      <c r="E129" s="370"/>
      <c r="F129" s="371" t="str">
        <f>IF($B129="","",IFERROR(VLOOKUP($B129,SERVIÇOS!$B:$G,4,0),IFERROR(VLOOKUP($B129,'COMPOSIÇÕES COMPLEMENTARES '!$C:$K,6,0),"")))</f>
        <v/>
      </c>
      <c r="G129" s="371" t="str">
        <f>IF($B129="","",IFERROR(VLOOKUP($B129,SERVIÇOS!$B:$G,5,0),IFERROR(VLOOKUP($B129,'COMPOSIÇÕES COMPLEMENTARES '!$C:$K,7,0),"")))</f>
        <v/>
      </c>
      <c r="H129" s="371" t="str">
        <f t="shared" si="155"/>
        <v/>
      </c>
      <c r="I129" s="371" t="str">
        <f t="shared" si="162"/>
        <v/>
      </c>
      <c r="J129" s="371" t="str">
        <f t="shared" si="163"/>
        <v/>
      </c>
      <c r="K129" s="371" t="str">
        <f t="shared" si="164"/>
        <v/>
      </c>
      <c r="L129" s="371"/>
      <c r="N129" s="438"/>
      <c r="O129" s="439" t="str">
        <f t="shared" si="157"/>
        <v/>
      </c>
      <c r="P129" s="438"/>
      <c r="Q129" s="440" t="str">
        <f t="shared" si="158"/>
        <v/>
      </c>
      <c r="R129" s="438"/>
      <c r="S129" s="441" t="str">
        <f t="shared" si="159"/>
        <v/>
      </c>
      <c r="T129" s="442">
        <f ca="1">SUMIF($N$8:S$9,"QUANT.",N129:S129)</f>
        <v>0</v>
      </c>
      <c r="U129" s="443">
        <f t="shared" ca="1" si="154"/>
        <v>0</v>
      </c>
      <c r="V129" s="455" t="str">
        <f t="shared" si="156"/>
        <v/>
      </c>
      <c r="W129" s="456">
        <f t="shared" ca="1" si="160"/>
        <v>0</v>
      </c>
      <c r="X129" s="456" t="e">
        <f t="shared" ca="1" si="161"/>
        <v>#VALUE!</v>
      </c>
      <c r="AJ129" s="238">
        <f t="shared" si="165"/>
        <v>0</v>
      </c>
      <c r="AK129" s="238">
        <v>0</v>
      </c>
    </row>
    <row r="130" spans="1:37" s="237" customFormat="1" ht="15" customHeight="1">
      <c r="A130" s="366"/>
      <c r="B130" s="367"/>
      <c r="C130" s="368" t="str">
        <f>IF($B130="","",IFERROR(VLOOKUP($B130,SERVIÇOS!$B:$G,2,0),IFERROR(VLOOKUP($B130,'COMPOSIÇÕES COMPLEMENTARES '!$C:$K,2,0),"")))</f>
        <v/>
      </c>
      <c r="D130" s="369" t="str">
        <f>IF($B130="","",IFERROR(VLOOKUP($B130,SERVIÇOS!$B:$G,3,0),IFERROR(VLOOKUP($B130,'COMPOSIÇÕES COMPLEMENTARES '!$C:$K,3,0),"")))</f>
        <v/>
      </c>
      <c r="E130" s="370"/>
      <c r="F130" s="371" t="str">
        <f>IF($B130="","",IFERROR(VLOOKUP($B130,SERVIÇOS!$B:$G,4,0),IFERROR(VLOOKUP($B130,'COMPOSIÇÕES COMPLEMENTARES '!$C:$K,6,0),"")))</f>
        <v/>
      </c>
      <c r="G130" s="371" t="str">
        <f>IF($B130="","",IFERROR(VLOOKUP($B130,SERVIÇOS!$B:$G,5,0),IFERROR(VLOOKUP($B130,'COMPOSIÇÕES COMPLEMENTARES '!$C:$K,7,0),"")))</f>
        <v/>
      </c>
      <c r="H130" s="371" t="str">
        <f t="shared" si="155"/>
        <v/>
      </c>
      <c r="I130" s="371" t="str">
        <f t="shared" si="162"/>
        <v/>
      </c>
      <c r="J130" s="371" t="str">
        <f t="shared" si="163"/>
        <v/>
      </c>
      <c r="K130" s="371" t="str">
        <f t="shared" si="164"/>
        <v/>
      </c>
      <c r="L130" s="371"/>
      <c r="N130" s="438"/>
      <c r="O130" s="439" t="str">
        <f t="shared" si="157"/>
        <v/>
      </c>
      <c r="P130" s="438"/>
      <c r="Q130" s="440" t="str">
        <f t="shared" si="158"/>
        <v/>
      </c>
      <c r="R130" s="438"/>
      <c r="S130" s="441" t="str">
        <f t="shared" si="159"/>
        <v/>
      </c>
      <c r="T130" s="442">
        <f ca="1">SUMIF($N$8:S$9,"QUANT.",N130:S130)</f>
        <v>0</v>
      </c>
      <c r="U130" s="443">
        <f t="shared" ref="U130:U193" ca="1" si="166">SUMIF($N$8:$S$9,"CUSTO",N130:S130)</f>
        <v>0</v>
      </c>
      <c r="V130" s="455" t="str">
        <f t="shared" si="156"/>
        <v/>
      </c>
      <c r="W130" s="456">
        <f t="shared" ca="1" si="160"/>
        <v>0</v>
      </c>
      <c r="X130" s="456" t="e">
        <f t="shared" ca="1" si="161"/>
        <v>#VALUE!</v>
      </c>
      <c r="AJ130" s="238">
        <f t="shared" si="165"/>
        <v>0</v>
      </c>
      <c r="AK130" s="238">
        <v>0</v>
      </c>
    </row>
    <row r="131" spans="1:37" s="237" customFormat="1" ht="15" customHeight="1">
      <c r="A131" s="366"/>
      <c r="B131" s="367"/>
      <c r="C131" s="368" t="str">
        <f>IF($B131="","",IFERROR(VLOOKUP($B131,SERVIÇOS!$B:$G,2,0),IFERROR(VLOOKUP($B131,'COMPOSIÇÕES COMPLEMENTARES '!$C:$K,2,0),"")))</f>
        <v/>
      </c>
      <c r="D131" s="369" t="str">
        <f>IF($B131="","",IFERROR(VLOOKUP($B131,SERVIÇOS!$B:$G,3,0),IFERROR(VLOOKUP($B131,'COMPOSIÇÕES COMPLEMENTARES '!$C:$K,3,0),"")))</f>
        <v/>
      </c>
      <c r="E131" s="370"/>
      <c r="F131" s="371" t="str">
        <f>IF($B131="","",IFERROR(VLOOKUP($B131,SERVIÇOS!$B:$G,4,0),IFERROR(VLOOKUP($B131,'COMPOSIÇÕES COMPLEMENTARES '!$C:$K,6,0),"")))</f>
        <v/>
      </c>
      <c r="G131" s="371" t="str">
        <f>IF($B131="","",IFERROR(VLOOKUP($B131,SERVIÇOS!$B:$G,5,0),IFERROR(VLOOKUP($B131,'COMPOSIÇÕES COMPLEMENTARES '!$C:$K,7,0),"")))</f>
        <v/>
      </c>
      <c r="H131" s="371" t="str">
        <f t="shared" ref="H131:H194" si="167">IF(E131="","",F131+G131)</f>
        <v/>
      </c>
      <c r="I131" s="371" t="str">
        <f t="shared" si="162"/>
        <v/>
      </c>
      <c r="J131" s="371" t="str">
        <f t="shared" si="163"/>
        <v/>
      </c>
      <c r="K131" s="371" t="str">
        <f t="shared" si="164"/>
        <v/>
      </c>
      <c r="L131" s="371"/>
      <c r="N131" s="438"/>
      <c r="O131" s="439" t="str">
        <f t="shared" si="157"/>
        <v/>
      </c>
      <c r="P131" s="438"/>
      <c r="Q131" s="440" t="str">
        <f t="shared" si="158"/>
        <v/>
      </c>
      <c r="R131" s="438"/>
      <c r="S131" s="441" t="str">
        <f t="shared" si="159"/>
        <v/>
      </c>
      <c r="T131" s="442">
        <f ca="1">SUMIF($N$8:S$9,"QUANT.",N131:S131)</f>
        <v>0</v>
      </c>
      <c r="U131" s="443">
        <f t="shared" ca="1" si="166"/>
        <v>0</v>
      </c>
      <c r="V131" s="455" t="str">
        <f t="shared" ref="V131:V194" si="168">IF(B131&lt;&gt;"",IF(U131=0,"MEDIR",IF(K131-U131=0,"OK",IF(K131-U131&gt;0,"MEDIR","ALERTA!"))),"")</f>
        <v/>
      </c>
      <c r="W131" s="456">
        <f t="shared" ca="1" si="160"/>
        <v>0</v>
      </c>
      <c r="X131" s="456" t="e">
        <f t="shared" ca="1" si="161"/>
        <v>#VALUE!</v>
      </c>
      <c r="AJ131" s="238">
        <f t="shared" si="165"/>
        <v>0</v>
      </c>
      <c r="AK131" s="238">
        <v>0</v>
      </c>
    </row>
    <row r="132" spans="1:37" s="237" customFormat="1" ht="15" customHeight="1">
      <c r="A132" s="366"/>
      <c r="B132" s="367"/>
      <c r="C132" s="368" t="str">
        <f>IF($B132="","",IFERROR(VLOOKUP($B132,SERVIÇOS!$B:$G,2,0),IFERROR(VLOOKUP($B132,'COMPOSIÇÕES COMPLEMENTARES '!$C:$K,2,0),"")))</f>
        <v/>
      </c>
      <c r="D132" s="369" t="str">
        <f>IF($B132="","",IFERROR(VLOOKUP($B132,SERVIÇOS!$B:$G,3,0),IFERROR(VLOOKUP($B132,'COMPOSIÇÕES COMPLEMENTARES '!$C:$K,3,0),"")))</f>
        <v/>
      </c>
      <c r="E132" s="370"/>
      <c r="F132" s="371" t="str">
        <f>IF($B132="","",IFERROR(VLOOKUP($B132,SERVIÇOS!$B:$G,4,0),IFERROR(VLOOKUP($B132,'COMPOSIÇÕES COMPLEMENTARES '!$C:$K,6,0),"")))</f>
        <v/>
      </c>
      <c r="G132" s="371" t="str">
        <f>IF($B132="","",IFERROR(VLOOKUP($B132,SERVIÇOS!$B:$G,5,0),IFERROR(VLOOKUP($B132,'COMPOSIÇÕES COMPLEMENTARES '!$C:$K,7,0),"")))</f>
        <v/>
      </c>
      <c r="H132" s="371" t="str">
        <f t="shared" si="167"/>
        <v/>
      </c>
      <c r="I132" s="371" t="str">
        <f t="shared" si="162"/>
        <v/>
      </c>
      <c r="J132" s="371" t="str">
        <f t="shared" si="163"/>
        <v/>
      </c>
      <c r="K132" s="371" t="str">
        <f t="shared" si="164"/>
        <v/>
      </c>
      <c r="L132" s="371"/>
      <c r="N132" s="438"/>
      <c r="O132" s="439" t="str">
        <f t="shared" ref="O132:O195" si="169">IF(OR(N132="",$K132=""),"",(N132/$E132)*$K132)</f>
        <v/>
      </c>
      <c r="P132" s="438"/>
      <c r="Q132" s="440" t="str">
        <f t="shared" ref="Q132:Q195" si="170">IF(OR(P132="",$K132=""),"",(P132/$E132)*$K132)</f>
        <v/>
      </c>
      <c r="R132" s="438"/>
      <c r="S132" s="441" t="str">
        <f t="shared" ref="S132:S195" si="171">IF(OR(R132="",$K132=""),"",(R132/$E132)*$K132)</f>
        <v/>
      </c>
      <c r="T132" s="442">
        <f ca="1">SUMIF($N$8:S$9,"QUANT.",N132:S132)</f>
        <v>0</v>
      </c>
      <c r="U132" s="443">
        <f t="shared" ca="1" si="166"/>
        <v>0</v>
      </c>
      <c r="V132" s="455" t="str">
        <f t="shared" si="168"/>
        <v/>
      </c>
      <c r="W132" s="456">
        <f t="shared" ref="W132:W195" ca="1" si="172">IF(T132="",0,E132-T132)</f>
        <v>0</v>
      </c>
      <c r="X132" s="456" t="e">
        <f t="shared" ref="X132:X195" ca="1" si="173">IF(U132="",0,K132-U132)</f>
        <v>#VALUE!</v>
      </c>
      <c r="AJ132" s="238">
        <f t="shared" si="165"/>
        <v>0</v>
      </c>
      <c r="AK132" s="238">
        <v>0</v>
      </c>
    </row>
    <row r="133" spans="1:37" s="237" customFormat="1" ht="15" customHeight="1">
      <c r="A133" s="366"/>
      <c r="B133" s="367"/>
      <c r="C133" s="368" t="str">
        <f>IF($B133="","",IFERROR(VLOOKUP($B133,SERVIÇOS!$B:$G,2,0),IFERROR(VLOOKUP($B133,'COMPOSIÇÕES COMPLEMENTARES '!$C:$K,2,0),"")))</f>
        <v/>
      </c>
      <c r="D133" s="369" t="str">
        <f>IF($B133="","",IFERROR(VLOOKUP($B133,SERVIÇOS!$B:$G,3,0),IFERROR(VLOOKUP($B133,'COMPOSIÇÕES COMPLEMENTARES '!$C:$K,3,0),"")))</f>
        <v/>
      </c>
      <c r="E133" s="370"/>
      <c r="F133" s="371" t="str">
        <f>IF($B133="","",IFERROR(VLOOKUP($B133,SERVIÇOS!$B:$G,4,0),IFERROR(VLOOKUP($B133,'COMPOSIÇÕES COMPLEMENTARES '!$C:$K,6,0),"")))</f>
        <v/>
      </c>
      <c r="G133" s="371" t="str">
        <f>IF($B133="","",IFERROR(VLOOKUP($B133,SERVIÇOS!$B:$G,5,0),IFERROR(VLOOKUP($B133,'COMPOSIÇÕES COMPLEMENTARES '!$C:$K,7,0),"")))</f>
        <v/>
      </c>
      <c r="H133" s="371" t="str">
        <f t="shared" si="167"/>
        <v/>
      </c>
      <c r="I133" s="371" t="str">
        <f t="shared" si="162"/>
        <v/>
      </c>
      <c r="J133" s="371" t="str">
        <f t="shared" si="163"/>
        <v/>
      </c>
      <c r="K133" s="371" t="str">
        <f t="shared" si="164"/>
        <v/>
      </c>
      <c r="L133" s="371"/>
      <c r="N133" s="438"/>
      <c r="O133" s="439" t="str">
        <f t="shared" si="169"/>
        <v/>
      </c>
      <c r="P133" s="438"/>
      <c r="Q133" s="440" t="str">
        <f t="shared" si="170"/>
        <v/>
      </c>
      <c r="R133" s="438"/>
      <c r="S133" s="441" t="str">
        <f t="shared" si="171"/>
        <v/>
      </c>
      <c r="T133" s="442">
        <f ca="1">SUMIF($N$8:S$9,"QUANT.",N133:S133)</f>
        <v>0</v>
      </c>
      <c r="U133" s="443">
        <f t="shared" ca="1" si="166"/>
        <v>0</v>
      </c>
      <c r="V133" s="455" t="str">
        <f t="shared" si="168"/>
        <v/>
      </c>
      <c r="W133" s="456">
        <f t="shared" ca="1" si="172"/>
        <v>0</v>
      </c>
      <c r="X133" s="456" t="e">
        <f t="shared" ca="1" si="173"/>
        <v>#VALUE!</v>
      </c>
      <c r="AJ133" s="238">
        <f t="shared" si="165"/>
        <v>0</v>
      </c>
      <c r="AK133" s="238">
        <v>0</v>
      </c>
    </row>
    <row r="134" spans="1:37" s="237" customFormat="1" ht="15" customHeight="1">
      <c r="A134" s="366"/>
      <c r="B134" s="367"/>
      <c r="C134" s="368" t="str">
        <f>IF($B134="","",IFERROR(VLOOKUP($B134,SERVIÇOS!$B:$G,2,0),IFERROR(VLOOKUP($B134,'COMPOSIÇÕES COMPLEMENTARES '!$C:$K,2,0),"")))</f>
        <v/>
      </c>
      <c r="D134" s="369" t="str">
        <f>IF($B134="","",IFERROR(VLOOKUP($B134,SERVIÇOS!$B:$G,3,0),IFERROR(VLOOKUP($B134,'COMPOSIÇÕES COMPLEMENTARES '!$C:$K,3,0),"")))</f>
        <v/>
      </c>
      <c r="E134" s="370"/>
      <c r="F134" s="371" t="str">
        <f>IF($B134="","",IFERROR(VLOOKUP($B134,SERVIÇOS!$B:$G,4,0),IFERROR(VLOOKUP($B134,'COMPOSIÇÕES COMPLEMENTARES '!$C:$K,6,0),"")))</f>
        <v/>
      </c>
      <c r="G134" s="371" t="str">
        <f>IF($B134="","",IFERROR(VLOOKUP($B134,SERVIÇOS!$B:$G,5,0),IFERROR(VLOOKUP($B134,'COMPOSIÇÕES COMPLEMENTARES '!$C:$K,7,0),"")))</f>
        <v/>
      </c>
      <c r="H134" s="371" t="str">
        <f t="shared" si="167"/>
        <v/>
      </c>
      <c r="I134" s="371" t="str">
        <f t="shared" si="162"/>
        <v/>
      </c>
      <c r="J134" s="371" t="str">
        <f t="shared" si="163"/>
        <v/>
      </c>
      <c r="K134" s="371" t="str">
        <f t="shared" si="164"/>
        <v/>
      </c>
      <c r="L134" s="371"/>
      <c r="N134" s="438"/>
      <c r="O134" s="439" t="str">
        <f t="shared" si="169"/>
        <v/>
      </c>
      <c r="P134" s="438"/>
      <c r="Q134" s="440" t="str">
        <f t="shared" si="170"/>
        <v/>
      </c>
      <c r="R134" s="438"/>
      <c r="S134" s="441" t="str">
        <f t="shared" si="171"/>
        <v/>
      </c>
      <c r="T134" s="442">
        <f ca="1">SUMIF($N$8:S$9,"QUANT.",N134:S134)</f>
        <v>0</v>
      </c>
      <c r="U134" s="443">
        <f t="shared" ca="1" si="166"/>
        <v>0</v>
      </c>
      <c r="V134" s="455" t="str">
        <f t="shared" si="168"/>
        <v/>
      </c>
      <c r="W134" s="456">
        <f t="shared" ca="1" si="172"/>
        <v>0</v>
      </c>
      <c r="X134" s="456" t="e">
        <f t="shared" ca="1" si="173"/>
        <v>#VALUE!</v>
      </c>
      <c r="AJ134" s="238">
        <f t="shared" si="165"/>
        <v>0</v>
      </c>
      <c r="AK134" s="238">
        <v>0</v>
      </c>
    </row>
    <row r="135" spans="1:37" s="237" customFormat="1" ht="15" customHeight="1">
      <c r="A135" s="366"/>
      <c r="B135" s="367"/>
      <c r="C135" s="368" t="str">
        <f>IF($B135="","",IFERROR(VLOOKUP($B135,SERVIÇOS!$B:$G,2,0),IFERROR(VLOOKUP($B135,'COMPOSIÇÕES COMPLEMENTARES '!$C:$K,2,0),"")))</f>
        <v/>
      </c>
      <c r="D135" s="369" t="str">
        <f>IF($B135="","",IFERROR(VLOOKUP($B135,SERVIÇOS!$B:$G,3,0),IFERROR(VLOOKUP($B135,'COMPOSIÇÕES COMPLEMENTARES '!$C:$K,3,0),"")))</f>
        <v/>
      </c>
      <c r="E135" s="370"/>
      <c r="F135" s="371" t="str">
        <f>IF($B135="","",IFERROR(VLOOKUP($B135,SERVIÇOS!$B:$G,4,0),IFERROR(VLOOKUP($B135,'COMPOSIÇÕES COMPLEMENTARES '!$C:$K,6,0),"")))</f>
        <v/>
      </c>
      <c r="G135" s="371" t="str">
        <f>IF($B135="","",IFERROR(VLOOKUP($B135,SERVIÇOS!$B:$G,5,0),IFERROR(VLOOKUP($B135,'COMPOSIÇÕES COMPLEMENTARES '!$C:$K,7,0),"")))</f>
        <v/>
      </c>
      <c r="H135" s="371" t="str">
        <f t="shared" si="167"/>
        <v/>
      </c>
      <c r="I135" s="371" t="str">
        <f t="shared" si="162"/>
        <v/>
      </c>
      <c r="J135" s="371" t="str">
        <f t="shared" si="163"/>
        <v/>
      </c>
      <c r="K135" s="371" t="str">
        <f t="shared" si="164"/>
        <v/>
      </c>
      <c r="L135" s="371"/>
      <c r="N135" s="438"/>
      <c r="O135" s="439" t="str">
        <f t="shared" si="169"/>
        <v/>
      </c>
      <c r="P135" s="438"/>
      <c r="Q135" s="440" t="str">
        <f t="shared" si="170"/>
        <v/>
      </c>
      <c r="R135" s="438"/>
      <c r="S135" s="441" t="str">
        <f t="shared" si="171"/>
        <v/>
      </c>
      <c r="T135" s="442">
        <f ca="1">SUMIF($N$8:S$9,"QUANT.",N135:S135)</f>
        <v>0</v>
      </c>
      <c r="U135" s="443">
        <f t="shared" ca="1" si="166"/>
        <v>0</v>
      </c>
      <c r="V135" s="455" t="str">
        <f t="shared" si="168"/>
        <v/>
      </c>
      <c r="W135" s="456">
        <f t="shared" ca="1" si="172"/>
        <v>0</v>
      </c>
      <c r="X135" s="456" t="e">
        <f t="shared" ca="1" si="173"/>
        <v>#VALUE!</v>
      </c>
      <c r="AJ135" s="238">
        <f t="shared" si="165"/>
        <v>0</v>
      </c>
      <c r="AK135" s="238">
        <v>0</v>
      </c>
    </row>
    <row r="136" spans="1:37" s="237" customFormat="1" ht="15" customHeight="1">
      <c r="A136" s="366"/>
      <c r="B136" s="367"/>
      <c r="C136" s="368" t="str">
        <f>IF($B136="","",IFERROR(VLOOKUP($B136,SERVIÇOS!$B:$G,2,0),IFERROR(VLOOKUP($B136,'COMPOSIÇÕES COMPLEMENTARES '!$C:$K,2,0),"")))</f>
        <v/>
      </c>
      <c r="D136" s="369" t="str">
        <f>IF($B136="","",IFERROR(VLOOKUP($B136,SERVIÇOS!$B:$G,3,0),IFERROR(VLOOKUP($B136,'COMPOSIÇÕES COMPLEMENTARES '!$C:$K,3,0),"")))</f>
        <v/>
      </c>
      <c r="E136" s="370"/>
      <c r="F136" s="371" t="str">
        <f>IF($B136="","",IFERROR(VLOOKUP($B136,SERVIÇOS!$B:$G,4,0),IFERROR(VLOOKUP($B136,'COMPOSIÇÕES COMPLEMENTARES '!$C:$K,6,0),"")))</f>
        <v/>
      </c>
      <c r="G136" s="371" t="str">
        <f>IF($B136="","",IFERROR(VLOOKUP($B136,SERVIÇOS!$B:$G,5,0),IFERROR(VLOOKUP($B136,'COMPOSIÇÕES COMPLEMENTARES '!$C:$K,7,0),"")))</f>
        <v/>
      </c>
      <c r="H136" s="371" t="str">
        <f t="shared" si="167"/>
        <v/>
      </c>
      <c r="I136" s="371" t="str">
        <f t="shared" si="162"/>
        <v/>
      </c>
      <c r="J136" s="371" t="str">
        <f t="shared" si="163"/>
        <v/>
      </c>
      <c r="K136" s="371" t="str">
        <f t="shared" si="164"/>
        <v/>
      </c>
      <c r="L136" s="371"/>
      <c r="N136" s="438"/>
      <c r="O136" s="439" t="str">
        <f t="shared" si="169"/>
        <v/>
      </c>
      <c r="P136" s="438"/>
      <c r="Q136" s="440" t="str">
        <f t="shared" si="170"/>
        <v/>
      </c>
      <c r="R136" s="438"/>
      <c r="S136" s="441" t="str">
        <f t="shared" si="171"/>
        <v/>
      </c>
      <c r="T136" s="442">
        <f ca="1">SUMIF($N$8:S$9,"QUANT.",N136:S136)</f>
        <v>0</v>
      </c>
      <c r="U136" s="443">
        <f t="shared" ca="1" si="166"/>
        <v>0</v>
      </c>
      <c r="V136" s="455" t="str">
        <f t="shared" si="168"/>
        <v/>
      </c>
      <c r="W136" s="456">
        <f t="shared" ca="1" si="172"/>
        <v>0</v>
      </c>
      <c r="X136" s="456" t="e">
        <f t="shared" ca="1" si="173"/>
        <v>#VALUE!</v>
      </c>
      <c r="AJ136" s="238">
        <f t="shared" si="165"/>
        <v>0</v>
      </c>
      <c r="AK136" s="238">
        <v>0</v>
      </c>
    </row>
    <row r="137" spans="1:37" s="237" customFormat="1" ht="15" customHeight="1">
      <c r="A137" s="366"/>
      <c r="B137" s="367"/>
      <c r="C137" s="368" t="str">
        <f>IF($B137="","",IFERROR(VLOOKUP($B137,SERVIÇOS!$B:$G,2,0),IFERROR(VLOOKUP($B137,'COMPOSIÇÕES COMPLEMENTARES '!$C:$K,2,0),"")))</f>
        <v/>
      </c>
      <c r="D137" s="369" t="str">
        <f>IF($B137="","",IFERROR(VLOOKUP($B137,SERVIÇOS!$B:$G,3,0),IFERROR(VLOOKUP($B137,'COMPOSIÇÕES COMPLEMENTARES '!$C:$K,3,0),"")))</f>
        <v/>
      </c>
      <c r="E137" s="370"/>
      <c r="F137" s="371" t="str">
        <f>IF($B137="","",IFERROR(VLOOKUP($B137,SERVIÇOS!$B:$G,4,0),IFERROR(VLOOKUP($B137,'COMPOSIÇÕES COMPLEMENTARES '!$C:$K,6,0),"")))</f>
        <v/>
      </c>
      <c r="G137" s="371" t="str">
        <f>IF($B137="","",IFERROR(VLOOKUP($B137,SERVIÇOS!$B:$G,5,0),IFERROR(VLOOKUP($B137,'COMPOSIÇÕES COMPLEMENTARES '!$C:$K,7,0),"")))</f>
        <v/>
      </c>
      <c r="H137" s="371" t="str">
        <f t="shared" si="167"/>
        <v/>
      </c>
      <c r="I137" s="371" t="str">
        <f t="shared" si="162"/>
        <v/>
      </c>
      <c r="J137" s="371" t="str">
        <f t="shared" si="163"/>
        <v/>
      </c>
      <c r="K137" s="371" t="str">
        <f t="shared" si="164"/>
        <v/>
      </c>
      <c r="L137" s="371"/>
      <c r="N137" s="438"/>
      <c r="O137" s="439" t="str">
        <f t="shared" si="169"/>
        <v/>
      </c>
      <c r="P137" s="438"/>
      <c r="Q137" s="440" t="str">
        <f t="shared" si="170"/>
        <v/>
      </c>
      <c r="R137" s="438"/>
      <c r="S137" s="441" t="str">
        <f t="shared" si="171"/>
        <v/>
      </c>
      <c r="T137" s="442">
        <f ca="1">SUMIF($N$8:S$9,"QUANT.",N137:S137)</f>
        <v>0</v>
      </c>
      <c r="U137" s="443">
        <f t="shared" ca="1" si="166"/>
        <v>0</v>
      </c>
      <c r="V137" s="455" t="str">
        <f t="shared" si="168"/>
        <v/>
      </c>
      <c r="W137" s="456">
        <f t="shared" ca="1" si="172"/>
        <v>0</v>
      </c>
      <c r="X137" s="456" t="e">
        <f t="shared" ca="1" si="173"/>
        <v>#VALUE!</v>
      </c>
      <c r="AJ137" s="238">
        <f t="shared" si="165"/>
        <v>0</v>
      </c>
      <c r="AK137" s="238">
        <v>0</v>
      </c>
    </row>
    <row r="138" spans="1:37" s="237" customFormat="1" ht="15" customHeight="1">
      <c r="A138" s="366"/>
      <c r="B138" s="367"/>
      <c r="C138" s="368" t="str">
        <f>IF($B138="","",IFERROR(VLOOKUP($B138,SERVIÇOS!$B:$G,2,0),IFERROR(VLOOKUP($B138,'COMPOSIÇÕES COMPLEMENTARES '!$C:$K,2,0),"")))</f>
        <v/>
      </c>
      <c r="D138" s="369" t="str">
        <f>IF($B138="","",IFERROR(VLOOKUP($B138,SERVIÇOS!$B:$G,3,0),IFERROR(VLOOKUP($B138,'COMPOSIÇÕES COMPLEMENTARES '!$C:$K,3,0),"")))</f>
        <v/>
      </c>
      <c r="E138" s="370"/>
      <c r="F138" s="371" t="str">
        <f>IF($B138="","",IFERROR(VLOOKUP($B138,SERVIÇOS!$B:$G,4,0),IFERROR(VLOOKUP($B138,'COMPOSIÇÕES COMPLEMENTARES '!$C:$K,6,0),"")))</f>
        <v/>
      </c>
      <c r="G138" s="371" t="str">
        <f>IF($B138="","",IFERROR(VLOOKUP($B138,SERVIÇOS!$B:$G,5,0),IFERROR(VLOOKUP($B138,'COMPOSIÇÕES COMPLEMENTARES '!$C:$K,7,0),"")))</f>
        <v/>
      </c>
      <c r="H138" s="371" t="str">
        <f t="shared" si="167"/>
        <v/>
      </c>
      <c r="I138" s="371" t="str">
        <f t="shared" si="162"/>
        <v/>
      </c>
      <c r="J138" s="371" t="str">
        <f t="shared" si="163"/>
        <v/>
      </c>
      <c r="K138" s="371" t="str">
        <f t="shared" si="164"/>
        <v/>
      </c>
      <c r="L138" s="371"/>
      <c r="N138" s="438"/>
      <c r="O138" s="439" t="str">
        <f t="shared" si="169"/>
        <v/>
      </c>
      <c r="P138" s="438"/>
      <c r="Q138" s="440" t="str">
        <f t="shared" si="170"/>
        <v/>
      </c>
      <c r="R138" s="438"/>
      <c r="S138" s="441" t="str">
        <f t="shared" si="171"/>
        <v/>
      </c>
      <c r="T138" s="442">
        <f ca="1">SUMIF($N$8:S$9,"QUANT.",N138:S138)</f>
        <v>0</v>
      </c>
      <c r="U138" s="443">
        <f t="shared" ca="1" si="166"/>
        <v>0</v>
      </c>
      <c r="V138" s="455" t="str">
        <f t="shared" si="168"/>
        <v/>
      </c>
      <c r="W138" s="456">
        <f t="shared" ca="1" si="172"/>
        <v>0</v>
      </c>
      <c r="X138" s="456" t="e">
        <f t="shared" ca="1" si="173"/>
        <v>#VALUE!</v>
      </c>
      <c r="AJ138" s="238">
        <f t="shared" si="165"/>
        <v>0</v>
      </c>
      <c r="AK138" s="238">
        <v>0</v>
      </c>
    </row>
    <row r="139" spans="1:37" s="237" customFormat="1" ht="15" customHeight="1">
      <c r="A139" s="366"/>
      <c r="B139" s="367"/>
      <c r="C139" s="368" t="str">
        <f>IF($B139="","",IFERROR(VLOOKUP($B139,SERVIÇOS!$B:$G,2,0),IFERROR(VLOOKUP($B139,'COMPOSIÇÕES COMPLEMENTARES '!$C:$K,2,0),"")))</f>
        <v/>
      </c>
      <c r="D139" s="369" t="str">
        <f>IF($B139="","",IFERROR(VLOOKUP($B139,SERVIÇOS!$B:$G,3,0),IFERROR(VLOOKUP($B139,'COMPOSIÇÕES COMPLEMENTARES '!$C:$K,3,0),"")))</f>
        <v/>
      </c>
      <c r="E139" s="370"/>
      <c r="F139" s="371" t="str">
        <f>IF($B139="","",IFERROR(VLOOKUP($B139,SERVIÇOS!$B:$G,4,0),IFERROR(VLOOKUP($B139,'COMPOSIÇÕES COMPLEMENTARES '!$C:$K,6,0),"")))</f>
        <v/>
      </c>
      <c r="G139" s="371" t="str">
        <f>IF($B139="","",IFERROR(VLOOKUP($B139,SERVIÇOS!$B:$G,5,0),IFERROR(VLOOKUP($B139,'COMPOSIÇÕES COMPLEMENTARES '!$C:$K,7,0),"")))</f>
        <v/>
      </c>
      <c r="H139" s="371" t="str">
        <f t="shared" si="167"/>
        <v/>
      </c>
      <c r="I139" s="371" t="str">
        <f t="shared" si="162"/>
        <v/>
      </c>
      <c r="J139" s="371" t="str">
        <f t="shared" si="163"/>
        <v/>
      </c>
      <c r="K139" s="371" t="str">
        <f t="shared" si="164"/>
        <v/>
      </c>
      <c r="L139" s="371"/>
      <c r="N139" s="438"/>
      <c r="O139" s="439" t="str">
        <f t="shared" si="169"/>
        <v/>
      </c>
      <c r="P139" s="438"/>
      <c r="Q139" s="440" t="str">
        <f t="shared" si="170"/>
        <v/>
      </c>
      <c r="R139" s="438"/>
      <c r="S139" s="441" t="str">
        <f t="shared" si="171"/>
        <v/>
      </c>
      <c r="T139" s="442">
        <f ca="1">SUMIF($N$8:S$9,"QUANT.",N139:S139)</f>
        <v>0</v>
      </c>
      <c r="U139" s="443">
        <f t="shared" ca="1" si="166"/>
        <v>0</v>
      </c>
      <c r="V139" s="455" t="str">
        <f t="shared" si="168"/>
        <v/>
      </c>
      <c r="W139" s="456">
        <f t="shared" ca="1" si="172"/>
        <v>0</v>
      </c>
      <c r="X139" s="456" t="e">
        <f t="shared" ca="1" si="173"/>
        <v>#VALUE!</v>
      </c>
      <c r="AJ139" s="238">
        <f t="shared" si="165"/>
        <v>0</v>
      </c>
      <c r="AK139" s="238">
        <v>0</v>
      </c>
    </row>
    <row r="140" spans="1:37" s="237" customFormat="1" ht="15" customHeight="1">
      <c r="A140" s="366"/>
      <c r="B140" s="367"/>
      <c r="C140" s="368" t="str">
        <f>IF($B140="","",IFERROR(VLOOKUP($B140,SERVIÇOS!$B:$G,2,0),IFERROR(VLOOKUP($B140,'COMPOSIÇÕES COMPLEMENTARES '!$C:$K,2,0),"")))</f>
        <v/>
      </c>
      <c r="D140" s="369" t="str">
        <f>IF($B140="","",IFERROR(VLOOKUP($B140,SERVIÇOS!$B:$G,3,0),IFERROR(VLOOKUP($B140,'COMPOSIÇÕES COMPLEMENTARES '!$C:$K,3,0),"")))</f>
        <v/>
      </c>
      <c r="E140" s="370"/>
      <c r="F140" s="371" t="str">
        <f>IF($B140="","",IFERROR(VLOOKUP($B140,SERVIÇOS!$B:$G,4,0),IFERROR(VLOOKUP($B140,'COMPOSIÇÕES COMPLEMENTARES '!$C:$K,6,0),"")))</f>
        <v/>
      </c>
      <c r="G140" s="371" t="str">
        <f>IF($B140="","",IFERROR(VLOOKUP($B140,SERVIÇOS!$B:$G,5,0),IFERROR(VLOOKUP($B140,'COMPOSIÇÕES COMPLEMENTARES '!$C:$K,7,0),"")))</f>
        <v/>
      </c>
      <c r="H140" s="371" t="str">
        <f t="shared" si="167"/>
        <v/>
      </c>
      <c r="I140" s="371" t="str">
        <f t="shared" ref="I140:I203" si="174">IF(E140="","",TRUNC((E140*F140),2))</f>
        <v/>
      </c>
      <c r="J140" s="371" t="str">
        <f t="shared" ref="J140:J203" si="175">IF(E140="","",TRUNC((E140*G140),2))</f>
        <v/>
      </c>
      <c r="K140" s="371" t="str">
        <f t="shared" ref="K140:K203" si="176">IF(E140="","",TRUNC((E140*H140),2))</f>
        <v/>
      </c>
      <c r="L140" s="371"/>
      <c r="N140" s="438"/>
      <c r="O140" s="439" t="str">
        <f t="shared" si="169"/>
        <v/>
      </c>
      <c r="P140" s="438"/>
      <c r="Q140" s="440" t="str">
        <f t="shared" si="170"/>
        <v/>
      </c>
      <c r="R140" s="438"/>
      <c r="S140" s="441" t="str">
        <f t="shared" si="171"/>
        <v/>
      </c>
      <c r="T140" s="442">
        <f ca="1">SUMIF($N$8:S$9,"QUANT.",N140:S140)</f>
        <v>0</v>
      </c>
      <c r="U140" s="443">
        <f t="shared" ca="1" si="166"/>
        <v>0</v>
      </c>
      <c r="V140" s="455" t="str">
        <f t="shared" si="168"/>
        <v/>
      </c>
      <c r="W140" s="456">
        <f t="shared" ca="1" si="172"/>
        <v>0</v>
      </c>
      <c r="X140" s="456" t="e">
        <f t="shared" ca="1" si="173"/>
        <v>#VALUE!</v>
      </c>
      <c r="AJ140" s="238">
        <f t="shared" si="165"/>
        <v>0</v>
      </c>
      <c r="AK140" s="238">
        <v>0</v>
      </c>
    </row>
    <row r="141" spans="1:37" s="237" customFormat="1" ht="15" customHeight="1">
      <c r="A141" s="366"/>
      <c r="B141" s="367"/>
      <c r="C141" s="368" t="str">
        <f>IF($B141="","",IFERROR(VLOOKUP($B141,SERVIÇOS!$B:$G,2,0),IFERROR(VLOOKUP($B141,'COMPOSIÇÕES COMPLEMENTARES '!$C:$K,2,0),"")))</f>
        <v/>
      </c>
      <c r="D141" s="369" t="str">
        <f>IF($B141="","",IFERROR(VLOOKUP($B141,SERVIÇOS!$B:$G,3,0),IFERROR(VLOOKUP($B141,'COMPOSIÇÕES COMPLEMENTARES '!$C:$K,3,0),"")))</f>
        <v/>
      </c>
      <c r="E141" s="370"/>
      <c r="F141" s="371" t="str">
        <f>IF($B141="","",IFERROR(VLOOKUP($B141,SERVIÇOS!$B:$G,4,0),IFERROR(VLOOKUP($B141,'COMPOSIÇÕES COMPLEMENTARES '!$C:$K,6,0),"")))</f>
        <v/>
      </c>
      <c r="G141" s="371" t="str">
        <f>IF($B141="","",IFERROR(VLOOKUP($B141,SERVIÇOS!$B:$G,5,0),IFERROR(VLOOKUP($B141,'COMPOSIÇÕES COMPLEMENTARES '!$C:$K,7,0),"")))</f>
        <v/>
      </c>
      <c r="H141" s="371" t="str">
        <f t="shared" si="167"/>
        <v/>
      </c>
      <c r="I141" s="371" t="str">
        <f t="shared" si="174"/>
        <v/>
      </c>
      <c r="J141" s="371" t="str">
        <f t="shared" si="175"/>
        <v/>
      </c>
      <c r="K141" s="371" t="str">
        <f t="shared" si="176"/>
        <v/>
      </c>
      <c r="L141" s="371"/>
      <c r="N141" s="438"/>
      <c r="O141" s="439" t="str">
        <f t="shared" si="169"/>
        <v/>
      </c>
      <c r="P141" s="438"/>
      <c r="Q141" s="440" t="str">
        <f t="shared" si="170"/>
        <v/>
      </c>
      <c r="R141" s="438"/>
      <c r="S141" s="441" t="str">
        <f t="shared" si="171"/>
        <v/>
      </c>
      <c r="T141" s="442">
        <f ca="1">SUMIF($N$8:S$9,"QUANT.",N141:S141)</f>
        <v>0</v>
      </c>
      <c r="U141" s="443">
        <f t="shared" ca="1" si="166"/>
        <v>0</v>
      </c>
      <c r="V141" s="455" t="str">
        <f t="shared" si="168"/>
        <v/>
      </c>
      <c r="W141" s="456">
        <f t="shared" ca="1" si="172"/>
        <v>0</v>
      </c>
      <c r="X141" s="456" t="e">
        <f t="shared" ca="1" si="173"/>
        <v>#VALUE!</v>
      </c>
      <c r="AJ141" s="238">
        <f t="shared" si="165"/>
        <v>0</v>
      </c>
      <c r="AK141" s="238">
        <v>0</v>
      </c>
    </row>
    <row r="142" spans="1:37" s="237" customFormat="1" ht="15" customHeight="1">
      <c r="A142" s="366"/>
      <c r="B142" s="367"/>
      <c r="C142" s="368" t="str">
        <f>IF($B142="","",IFERROR(VLOOKUP($B142,SERVIÇOS!$B:$G,2,0),IFERROR(VLOOKUP($B142,'COMPOSIÇÕES COMPLEMENTARES '!$C:$K,2,0),"")))</f>
        <v/>
      </c>
      <c r="D142" s="369" t="str">
        <f>IF($B142="","",IFERROR(VLOOKUP($B142,SERVIÇOS!$B:$G,3,0),IFERROR(VLOOKUP($B142,'COMPOSIÇÕES COMPLEMENTARES '!$C:$K,3,0),"")))</f>
        <v/>
      </c>
      <c r="E142" s="370"/>
      <c r="F142" s="371" t="str">
        <f>IF($B142="","",IFERROR(VLOOKUP($B142,SERVIÇOS!$B:$G,4,0),IFERROR(VLOOKUP($B142,'COMPOSIÇÕES COMPLEMENTARES '!$C:$K,6,0),"")))</f>
        <v/>
      </c>
      <c r="G142" s="371" t="str">
        <f>IF($B142="","",IFERROR(VLOOKUP($B142,SERVIÇOS!$B:$G,5,0),IFERROR(VLOOKUP($B142,'COMPOSIÇÕES COMPLEMENTARES '!$C:$K,7,0),"")))</f>
        <v/>
      </c>
      <c r="H142" s="371" t="str">
        <f t="shared" si="167"/>
        <v/>
      </c>
      <c r="I142" s="371" t="str">
        <f t="shared" si="174"/>
        <v/>
      </c>
      <c r="J142" s="371" t="str">
        <f t="shared" si="175"/>
        <v/>
      </c>
      <c r="K142" s="371" t="str">
        <f t="shared" si="176"/>
        <v/>
      </c>
      <c r="L142" s="371"/>
      <c r="N142" s="438"/>
      <c r="O142" s="439" t="str">
        <f t="shared" si="169"/>
        <v/>
      </c>
      <c r="P142" s="438"/>
      <c r="Q142" s="440" t="str">
        <f t="shared" si="170"/>
        <v/>
      </c>
      <c r="R142" s="438"/>
      <c r="S142" s="441" t="str">
        <f t="shared" si="171"/>
        <v/>
      </c>
      <c r="T142" s="442">
        <f ca="1">SUMIF($N$8:S$9,"QUANT.",N142:S142)</f>
        <v>0</v>
      </c>
      <c r="U142" s="443">
        <f t="shared" ca="1" si="166"/>
        <v>0</v>
      </c>
      <c r="V142" s="455" t="str">
        <f t="shared" si="168"/>
        <v/>
      </c>
      <c r="W142" s="456">
        <f t="shared" ca="1" si="172"/>
        <v>0</v>
      </c>
      <c r="X142" s="456" t="e">
        <f t="shared" ca="1" si="173"/>
        <v>#VALUE!</v>
      </c>
      <c r="AJ142" s="238">
        <f t="shared" si="165"/>
        <v>0</v>
      </c>
      <c r="AK142" s="238">
        <v>0</v>
      </c>
    </row>
    <row r="143" spans="1:37" s="237" customFormat="1" ht="15" customHeight="1">
      <c r="A143" s="366"/>
      <c r="B143" s="367"/>
      <c r="C143" s="368" t="str">
        <f>IF($B143="","",IFERROR(VLOOKUP($B143,SERVIÇOS!$B:$G,2,0),IFERROR(VLOOKUP($B143,'COMPOSIÇÕES COMPLEMENTARES '!$C:$K,2,0),"")))</f>
        <v/>
      </c>
      <c r="D143" s="369" t="str">
        <f>IF($B143="","",IFERROR(VLOOKUP($B143,SERVIÇOS!$B:$G,3,0),IFERROR(VLOOKUP($B143,'COMPOSIÇÕES COMPLEMENTARES '!$C:$K,3,0),"")))</f>
        <v/>
      </c>
      <c r="E143" s="370"/>
      <c r="F143" s="371" t="str">
        <f>IF($B143="","",IFERROR(VLOOKUP($B143,SERVIÇOS!$B:$G,4,0),IFERROR(VLOOKUP($B143,'COMPOSIÇÕES COMPLEMENTARES '!$C:$K,6,0),"")))</f>
        <v/>
      </c>
      <c r="G143" s="371" t="str">
        <f>IF($B143="","",IFERROR(VLOOKUP($B143,SERVIÇOS!$B:$G,5,0),IFERROR(VLOOKUP($B143,'COMPOSIÇÕES COMPLEMENTARES '!$C:$K,7,0),"")))</f>
        <v/>
      </c>
      <c r="H143" s="371" t="str">
        <f t="shared" si="167"/>
        <v/>
      </c>
      <c r="I143" s="371" t="str">
        <f t="shared" si="174"/>
        <v/>
      </c>
      <c r="J143" s="371" t="str">
        <f t="shared" si="175"/>
        <v/>
      </c>
      <c r="K143" s="371" t="str">
        <f t="shared" si="176"/>
        <v/>
      </c>
      <c r="L143" s="371"/>
      <c r="N143" s="438"/>
      <c r="O143" s="439" t="str">
        <f t="shared" si="169"/>
        <v/>
      </c>
      <c r="P143" s="438"/>
      <c r="Q143" s="440" t="str">
        <f t="shared" si="170"/>
        <v/>
      </c>
      <c r="R143" s="438"/>
      <c r="S143" s="441" t="str">
        <f t="shared" si="171"/>
        <v/>
      </c>
      <c r="T143" s="442">
        <f ca="1">SUMIF($N$8:S$9,"QUANT.",N143:S143)</f>
        <v>0</v>
      </c>
      <c r="U143" s="443">
        <f t="shared" ca="1" si="166"/>
        <v>0</v>
      </c>
      <c r="V143" s="455" t="str">
        <f t="shared" si="168"/>
        <v/>
      </c>
      <c r="W143" s="456">
        <f t="shared" ca="1" si="172"/>
        <v>0</v>
      </c>
      <c r="X143" s="456" t="e">
        <f t="shared" ca="1" si="173"/>
        <v>#VALUE!</v>
      </c>
      <c r="AJ143" s="238">
        <f t="shared" si="165"/>
        <v>0</v>
      </c>
      <c r="AK143" s="238">
        <v>0</v>
      </c>
    </row>
    <row r="144" spans="1:37" s="237" customFormat="1" ht="15" customHeight="1">
      <c r="A144" s="366"/>
      <c r="B144" s="367"/>
      <c r="C144" s="368" t="str">
        <f>IF($B144="","",IFERROR(VLOOKUP($B144,SERVIÇOS!$B:$G,2,0),IFERROR(VLOOKUP($B144,'COMPOSIÇÕES COMPLEMENTARES '!$C:$K,2,0),"")))</f>
        <v/>
      </c>
      <c r="D144" s="369" t="str">
        <f>IF($B144="","",IFERROR(VLOOKUP($B144,SERVIÇOS!$B:$G,3,0),IFERROR(VLOOKUP($B144,'COMPOSIÇÕES COMPLEMENTARES '!$C:$K,3,0),"")))</f>
        <v/>
      </c>
      <c r="E144" s="370"/>
      <c r="F144" s="371" t="str">
        <f>IF($B144="","",IFERROR(VLOOKUP($B144,SERVIÇOS!$B:$G,4,0),IFERROR(VLOOKUP($B144,'COMPOSIÇÕES COMPLEMENTARES '!$C:$K,6,0),"")))</f>
        <v/>
      </c>
      <c r="G144" s="371" t="str">
        <f>IF($B144="","",IFERROR(VLOOKUP($B144,SERVIÇOS!$B:$G,5,0),IFERROR(VLOOKUP($B144,'COMPOSIÇÕES COMPLEMENTARES '!$C:$K,7,0),"")))</f>
        <v/>
      </c>
      <c r="H144" s="371" t="str">
        <f t="shared" si="167"/>
        <v/>
      </c>
      <c r="I144" s="371" t="str">
        <f t="shared" si="174"/>
        <v/>
      </c>
      <c r="J144" s="371" t="str">
        <f t="shared" si="175"/>
        <v/>
      </c>
      <c r="K144" s="371" t="str">
        <f t="shared" si="176"/>
        <v/>
      </c>
      <c r="L144" s="371"/>
      <c r="N144" s="438"/>
      <c r="O144" s="439" t="str">
        <f t="shared" si="169"/>
        <v/>
      </c>
      <c r="P144" s="438"/>
      <c r="Q144" s="440" t="str">
        <f t="shared" si="170"/>
        <v/>
      </c>
      <c r="R144" s="438"/>
      <c r="S144" s="441" t="str">
        <f t="shared" si="171"/>
        <v/>
      </c>
      <c r="T144" s="442">
        <f ca="1">SUMIF($N$8:S$9,"QUANT.",N144:S144)</f>
        <v>0</v>
      </c>
      <c r="U144" s="443">
        <f t="shared" ca="1" si="166"/>
        <v>0</v>
      </c>
      <c r="V144" s="455" t="str">
        <f t="shared" si="168"/>
        <v/>
      </c>
      <c r="W144" s="456">
        <f t="shared" ca="1" si="172"/>
        <v>0</v>
      </c>
      <c r="X144" s="456" t="e">
        <f t="shared" ca="1" si="173"/>
        <v>#VALUE!</v>
      </c>
      <c r="AJ144" s="238">
        <f t="shared" si="165"/>
        <v>0</v>
      </c>
      <c r="AK144" s="238">
        <v>0</v>
      </c>
    </row>
    <row r="145" spans="1:37" s="237" customFormat="1" ht="15" customHeight="1">
      <c r="A145" s="366"/>
      <c r="B145" s="367"/>
      <c r="C145" s="368" t="str">
        <f>IF($B145="","",IFERROR(VLOOKUP($B145,SERVIÇOS!$B:$G,2,0),IFERROR(VLOOKUP($B145,'COMPOSIÇÕES COMPLEMENTARES '!$C:$K,2,0),"")))</f>
        <v/>
      </c>
      <c r="D145" s="369" t="str">
        <f>IF($B145="","",IFERROR(VLOOKUP($B145,SERVIÇOS!$B:$G,3,0),IFERROR(VLOOKUP($B145,'COMPOSIÇÕES COMPLEMENTARES '!$C:$K,3,0),"")))</f>
        <v/>
      </c>
      <c r="E145" s="370"/>
      <c r="F145" s="371" t="str">
        <f>IF($B145="","",IFERROR(VLOOKUP($B145,SERVIÇOS!$B:$G,4,0),IFERROR(VLOOKUP($B145,'COMPOSIÇÕES COMPLEMENTARES '!$C:$K,6,0),"")))</f>
        <v/>
      </c>
      <c r="G145" s="371" t="str">
        <f>IF($B145="","",IFERROR(VLOOKUP($B145,SERVIÇOS!$B:$G,5,0),IFERROR(VLOOKUP($B145,'COMPOSIÇÕES COMPLEMENTARES '!$C:$K,7,0),"")))</f>
        <v/>
      </c>
      <c r="H145" s="371" t="str">
        <f t="shared" si="167"/>
        <v/>
      </c>
      <c r="I145" s="371" t="str">
        <f t="shared" si="174"/>
        <v/>
      </c>
      <c r="J145" s="371" t="str">
        <f t="shared" si="175"/>
        <v/>
      </c>
      <c r="K145" s="371" t="str">
        <f t="shared" si="176"/>
        <v/>
      </c>
      <c r="L145" s="371"/>
      <c r="N145" s="438"/>
      <c r="O145" s="439" t="str">
        <f t="shared" si="169"/>
        <v/>
      </c>
      <c r="P145" s="438"/>
      <c r="Q145" s="440" t="str">
        <f t="shared" si="170"/>
        <v/>
      </c>
      <c r="R145" s="438"/>
      <c r="S145" s="441" t="str">
        <f t="shared" si="171"/>
        <v/>
      </c>
      <c r="T145" s="442">
        <f ca="1">SUMIF($N$8:S$9,"QUANT.",N145:S145)</f>
        <v>0</v>
      </c>
      <c r="U145" s="443">
        <f t="shared" ca="1" si="166"/>
        <v>0</v>
      </c>
      <c r="V145" s="455" t="str">
        <f t="shared" si="168"/>
        <v/>
      </c>
      <c r="W145" s="456">
        <f t="shared" ca="1" si="172"/>
        <v>0</v>
      </c>
      <c r="X145" s="456" t="e">
        <f t="shared" ca="1" si="173"/>
        <v>#VALUE!</v>
      </c>
      <c r="AJ145" s="238">
        <f t="shared" si="165"/>
        <v>0</v>
      </c>
      <c r="AK145" s="238">
        <v>0</v>
      </c>
    </row>
    <row r="146" spans="1:37" s="237" customFormat="1" ht="15" customHeight="1">
      <c r="A146" s="366"/>
      <c r="B146" s="367"/>
      <c r="C146" s="368" t="str">
        <f>IF($B146="","",IFERROR(VLOOKUP($B146,SERVIÇOS!$B:$G,2,0),IFERROR(VLOOKUP($B146,'COMPOSIÇÕES COMPLEMENTARES '!$C:$K,2,0),"")))</f>
        <v/>
      </c>
      <c r="D146" s="369" t="str">
        <f>IF($B146="","",IFERROR(VLOOKUP($B146,SERVIÇOS!$B:$G,3,0),IFERROR(VLOOKUP($B146,'COMPOSIÇÕES COMPLEMENTARES '!$C:$K,3,0),"")))</f>
        <v/>
      </c>
      <c r="E146" s="370"/>
      <c r="F146" s="371" t="str">
        <f>IF($B146="","",IFERROR(VLOOKUP($B146,SERVIÇOS!$B:$G,4,0),IFERROR(VLOOKUP($B146,'COMPOSIÇÕES COMPLEMENTARES '!$C:$K,6,0),"")))</f>
        <v/>
      </c>
      <c r="G146" s="371" t="str">
        <f>IF($B146="","",IFERROR(VLOOKUP($B146,SERVIÇOS!$B:$G,5,0),IFERROR(VLOOKUP($B146,'COMPOSIÇÕES COMPLEMENTARES '!$C:$K,7,0),"")))</f>
        <v/>
      </c>
      <c r="H146" s="371" t="str">
        <f t="shared" si="167"/>
        <v/>
      </c>
      <c r="I146" s="371" t="str">
        <f t="shared" si="174"/>
        <v/>
      </c>
      <c r="J146" s="371" t="str">
        <f t="shared" si="175"/>
        <v/>
      </c>
      <c r="K146" s="371" t="str">
        <f t="shared" si="176"/>
        <v/>
      </c>
      <c r="L146" s="371"/>
      <c r="N146" s="438"/>
      <c r="O146" s="439" t="str">
        <f t="shared" si="169"/>
        <v/>
      </c>
      <c r="P146" s="438"/>
      <c r="Q146" s="440" t="str">
        <f t="shared" si="170"/>
        <v/>
      </c>
      <c r="R146" s="438"/>
      <c r="S146" s="441" t="str">
        <f t="shared" si="171"/>
        <v/>
      </c>
      <c r="T146" s="442">
        <f ca="1">SUMIF($N$8:S$9,"QUANT.",N146:S146)</f>
        <v>0</v>
      </c>
      <c r="U146" s="443">
        <f t="shared" ca="1" si="166"/>
        <v>0</v>
      </c>
      <c r="V146" s="455" t="str">
        <f t="shared" si="168"/>
        <v/>
      </c>
      <c r="W146" s="456">
        <f t="shared" ca="1" si="172"/>
        <v>0</v>
      </c>
      <c r="X146" s="456" t="e">
        <f t="shared" ca="1" si="173"/>
        <v>#VALUE!</v>
      </c>
      <c r="AJ146" s="238">
        <f t="shared" si="165"/>
        <v>0</v>
      </c>
      <c r="AK146" s="238">
        <v>0</v>
      </c>
    </row>
    <row r="147" spans="1:37" s="237" customFormat="1" ht="15" customHeight="1">
      <c r="A147" s="366"/>
      <c r="B147" s="367"/>
      <c r="C147" s="368" t="str">
        <f>IF($B147="","",IFERROR(VLOOKUP($B147,SERVIÇOS!$B:$G,2,0),IFERROR(VLOOKUP($B147,'COMPOSIÇÕES COMPLEMENTARES '!$C:$K,2,0),"")))</f>
        <v/>
      </c>
      <c r="D147" s="369" t="str">
        <f>IF($B147="","",IFERROR(VLOOKUP($B147,SERVIÇOS!$B:$G,3,0),IFERROR(VLOOKUP($B147,'COMPOSIÇÕES COMPLEMENTARES '!$C:$K,3,0),"")))</f>
        <v/>
      </c>
      <c r="E147" s="370"/>
      <c r="F147" s="371" t="str">
        <f>IF($B147="","",IFERROR(VLOOKUP($B147,SERVIÇOS!$B:$G,4,0),IFERROR(VLOOKUP($B147,'COMPOSIÇÕES COMPLEMENTARES '!$C:$K,6,0),"")))</f>
        <v/>
      </c>
      <c r="G147" s="371" t="str">
        <f>IF($B147="","",IFERROR(VLOOKUP($B147,SERVIÇOS!$B:$G,5,0),IFERROR(VLOOKUP($B147,'COMPOSIÇÕES COMPLEMENTARES '!$C:$K,7,0),"")))</f>
        <v/>
      </c>
      <c r="H147" s="371" t="str">
        <f t="shared" si="167"/>
        <v/>
      </c>
      <c r="I147" s="371" t="str">
        <f t="shared" si="174"/>
        <v/>
      </c>
      <c r="J147" s="371" t="str">
        <f t="shared" si="175"/>
        <v/>
      </c>
      <c r="K147" s="371" t="str">
        <f t="shared" si="176"/>
        <v/>
      </c>
      <c r="L147" s="371"/>
      <c r="N147" s="438"/>
      <c r="O147" s="439" t="str">
        <f t="shared" si="169"/>
        <v/>
      </c>
      <c r="P147" s="438"/>
      <c r="Q147" s="440" t="str">
        <f t="shared" si="170"/>
        <v/>
      </c>
      <c r="R147" s="438"/>
      <c r="S147" s="441" t="str">
        <f t="shared" si="171"/>
        <v/>
      </c>
      <c r="T147" s="442">
        <f ca="1">SUMIF($N$8:S$9,"QUANT.",N147:S147)</f>
        <v>0</v>
      </c>
      <c r="U147" s="443">
        <f t="shared" ca="1" si="166"/>
        <v>0</v>
      </c>
      <c r="V147" s="455" t="str">
        <f t="shared" si="168"/>
        <v/>
      </c>
      <c r="W147" s="456">
        <f t="shared" ca="1" si="172"/>
        <v>0</v>
      </c>
      <c r="X147" s="456" t="e">
        <f t="shared" ca="1" si="173"/>
        <v>#VALUE!</v>
      </c>
      <c r="AJ147" s="238">
        <f t="shared" si="165"/>
        <v>0</v>
      </c>
      <c r="AK147" s="238">
        <v>0</v>
      </c>
    </row>
    <row r="148" spans="1:37" s="237" customFormat="1" ht="15" customHeight="1">
      <c r="A148" s="366"/>
      <c r="B148" s="367"/>
      <c r="C148" s="368" t="str">
        <f>IF($B148="","",IFERROR(VLOOKUP($B148,SERVIÇOS!$B:$G,2,0),IFERROR(VLOOKUP($B148,'COMPOSIÇÕES COMPLEMENTARES '!$C:$K,2,0),"")))</f>
        <v/>
      </c>
      <c r="D148" s="369" t="str">
        <f>IF($B148="","",IFERROR(VLOOKUP($B148,SERVIÇOS!$B:$G,3,0),IFERROR(VLOOKUP($B148,'COMPOSIÇÕES COMPLEMENTARES '!$C:$K,3,0),"")))</f>
        <v/>
      </c>
      <c r="E148" s="370"/>
      <c r="F148" s="371" t="str">
        <f>IF($B148="","",IFERROR(VLOOKUP($B148,SERVIÇOS!$B:$G,4,0),IFERROR(VLOOKUP($B148,'COMPOSIÇÕES COMPLEMENTARES '!$C:$K,6,0),"")))</f>
        <v/>
      </c>
      <c r="G148" s="371" t="str">
        <f>IF($B148="","",IFERROR(VLOOKUP($B148,SERVIÇOS!$B:$G,5,0),IFERROR(VLOOKUP($B148,'COMPOSIÇÕES COMPLEMENTARES '!$C:$K,7,0),"")))</f>
        <v/>
      </c>
      <c r="H148" s="371" t="str">
        <f t="shared" si="167"/>
        <v/>
      </c>
      <c r="I148" s="371" t="str">
        <f t="shared" si="174"/>
        <v/>
      </c>
      <c r="J148" s="371" t="str">
        <f t="shared" si="175"/>
        <v/>
      </c>
      <c r="K148" s="371" t="str">
        <f t="shared" si="176"/>
        <v/>
      </c>
      <c r="L148" s="371"/>
      <c r="N148" s="438"/>
      <c r="O148" s="439" t="str">
        <f t="shared" si="169"/>
        <v/>
      </c>
      <c r="P148" s="438"/>
      <c r="Q148" s="440" t="str">
        <f t="shared" si="170"/>
        <v/>
      </c>
      <c r="R148" s="438"/>
      <c r="S148" s="441" t="str">
        <f t="shared" si="171"/>
        <v/>
      </c>
      <c r="T148" s="442">
        <f ca="1">SUMIF($N$8:S$9,"QUANT.",N148:S148)</f>
        <v>0</v>
      </c>
      <c r="U148" s="443">
        <f t="shared" ca="1" si="166"/>
        <v>0</v>
      </c>
      <c r="V148" s="455" t="str">
        <f t="shared" si="168"/>
        <v/>
      </c>
      <c r="W148" s="456">
        <f t="shared" ca="1" si="172"/>
        <v>0</v>
      </c>
      <c r="X148" s="456" t="e">
        <f t="shared" ca="1" si="173"/>
        <v>#VALUE!</v>
      </c>
      <c r="AJ148" s="238">
        <f t="shared" si="165"/>
        <v>0</v>
      </c>
      <c r="AK148" s="238">
        <v>0</v>
      </c>
    </row>
    <row r="149" spans="1:37" s="237" customFormat="1" ht="15" customHeight="1">
      <c r="A149" s="366"/>
      <c r="B149" s="367"/>
      <c r="C149" s="368" t="str">
        <f>IF($B149="","",IFERROR(VLOOKUP($B149,SERVIÇOS!$B:$G,2,0),IFERROR(VLOOKUP($B149,'COMPOSIÇÕES COMPLEMENTARES '!$C:$K,2,0),"")))</f>
        <v/>
      </c>
      <c r="D149" s="369" t="str">
        <f>IF($B149="","",IFERROR(VLOOKUP($B149,SERVIÇOS!$B:$G,3,0),IFERROR(VLOOKUP($B149,'COMPOSIÇÕES COMPLEMENTARES '!$C:$K,3,0),"")))</f>
        <v/>
      </c>
      <c r="E149" s="370"/>
      <c r="F149" s="371" t="str">
        <f>IF($B149="","",IFERROR(VLOOKUP($B149,SERVIÇOS!$B:$G,4,0),IFERROR(VLOOKUP($B149,'COMPOSIÇÕES COMPLEMENTARES '!$C:$K,6,0),"")))</f>
        <v/>
      </c>
      <c r="G149" s="371" t="str">
        <f>IF($B149="","",IFERROR(VLOOKUP($B149,SERVIÇOS!$B:$G,5,0),IFERROR(VLOOKUP($B149,'COMPOSIÇÕES COMPLEMENTARES '!$C:$K,7,0),"")))</f>
        <v/>
      </c>
      <c r="H149" s="371" t="str">
        <f t="shared" si="167"/>
        <v/>
      </c>
      <c r="I149" s="371" t="str">
        <f t="shared" si="174"/>
        <v/>
      </c>
      <c r="J149" s="371" t="str">
        <f t="shared" si="175"/>
        <v/>
      </c>
      <c r="K149" s="371" t="str">
        <f t="shared" si="176"/>
        <v/>
      </c>
      <c r="L149" s="371"/>
      <c r="N149" s="438"/>
      <c r="O149" s="439" t="str">
        <f t="shared" si="169"/>
        <v/>
      </c>
      <c r="P149" s="438"/>
      <c r="Q149" s="440" t="str">
        <f t="shared" si="170"/>
        <v/>
      </c>
      <c r="R149" s="438"/>
      <c r="S149" s="441" t="str">
        <f t="shared" si="171"/>
        <v/>
      </c>
      <c r="T149" s="442">
        <f ca="1">SUMIF($N$8:S$9,"QUANT.",N149:S149)</f>
        <v>0</v>
      </c>
      <c r="U149" s="443">
        <f t="shared" ca="1" si="166"/>
        <v>0</v>
      </c>
      <c r="V149" s="455" t="str">
        <f t="shared" si="168"/>
        <v/>
      </c>
      <c r="W149" s="456">
        <f t="shared" ca="1" si="172"/>
        <v>0</v>
      </c>
      <c r="X149" s="456" t="e">
        <f t="shared" ca="1" si="173"/>
        <v>#VALUE!</v>
      </c>
      <c r="AJ149" s="238">
        <f t="shared" si="165"/>
        <v>0</v>
      </c>
      <c r="AK149" s="238">
        <v>0</v>
      </c>
    </row>
    <row r="150" spans="1:37" s="237" customFormat="1" ht="15" customHeight="1">
      <c r="A150" s="366"/>
      <c r="B150" s="367"/>
      <c r="C150" s="368" t="str">
        <f>IF($B150="","",IFERROR(VLOOKUP($B150,SERVIÇOS!$B:$G,2,0),IFERROR(VLOOKUP($B150,'COMPOSIÇÕES COMPLEMENTARES '!$C:$K,2,0),"")))</f>
        <v/>
      </c>
      <c r="D150" s="369" t="str">
        <f>IF($B150="","",IFERROR(VLOOKUP($B150,SERVIÇOS!$B:$G,3,0),IFERROR(VLOOKUP($B150,'COMPOSIÇÕES COMPLEMENTARES '!$C:$K,3,0),"")))</f>
        <v/>
      </c>
      <c r="E150" s="370"/>
      <c r="F150" s="371" t="str">
        <f>IF($B150="","",IFERROR(VLOOKUP($B150,SERVIÇOS!$B:$G,4,0),IFERROR(VLOOKUP($B150,'COMPOSIÇÕES COMPLEMENTARES '!$C:$K,6,0),"")))</f>
        <v/>
      </c>
      <c r="G150" s="371" t="str">
        <f>IF($B150="","",IFERROR(VLOOKUP($B150,SERVIÇOS!$B:$G,5,0),IFERROR(VLOOKUP($B150,'COMPOSIÇÕES COMPLEMENTARES '!$C:$K,7,0),"")))</f>
        <v/>
      </c>
      <c r="H150" s="371" t="str">
        <f t="shared" si="167"/>
        <v/>
      </c>
      <c r="I150" s="371" t="str">
        <f t="shared" si="174"/>
        <v/>
      </c>
      <c r="J150" s="371" t="str">
        <f t="shared" si="175"/>
        <v/>
      </c>
      <c r="K150" s="371" t="str">
        <f t="shared" si="176"/>
        <v/>
      </c>
      <c r="L150" s="371"/>
      <c r="N150" s="438"/>
      <c r="O150" s="439" t="str">
        <f t="shared" si="169"/>
        <v/>
      </c>
      <c r="P150" s="438"/>
      <c r="Q150" s="440" t="str">
        <f t="shared" si="170"/>
        <v/>
      </c>
      <c r="R150" s="438"/>
      <c r="S150" s="441" t="str">
        <f t="shared" si="171"/>
        <v/>
      </c>
      <c r="T150" s="442">
        <f ca="1">SUMIF($N$8:S$9,"QUANT.",N150:S150)</f>
        <v>0</v>
      </c>
      <c r="U150" s="443">
        <f t="shared" ca="1" si="166"/>
        <v>0</v>
      </c>
      <c r="V150" s="455" t="str">
        <f t="shared" si="168"/>
        <v/>
      </c>
      <c r="W150" s="456">
        <f t="shared" ca="1" si="172"/>
        <v>0</v>
      </c>
      <c r="X150" s="456" t="e">
        <f t="shared" ca="1" si="173"/>
        <v>#VALUE!</v>
      </c>
      <c r="AJ150" s="238">
        <f t="shared" si="165"/>
        <v>0</v>
      </c>
      <c r="AK150" s="238">
        <v>0</v>
      </c>
    </row>
    <row r="151" spans="1:37" s="237" customFormat="1" ht="15" customHeight="1">
      <c r="A151" s="366"/>
      <c r="B151" s="367"/>
      <c r="C151" s="368" t="str">
        <f>IF($B151="","",IFERROR(VLOOKUP($B151,SERVIÇOS!$B:$G,2,0),IFERROR(VLOOKUP($B151,'COMPOSIÇÕES COMPLEMENTARES '!$C:$K,2,0),"")))</f>
        <v/>
      </c>
      <c r="D151" s="369" t="str">
        <f>IF($B151="","",IFERROR(VLOOKUP($B151,SERVIÇOS!$B:$G,3,0),IFERROR(VLOOKUP($B151,'COMPOSIÇÕES COMPLEMENTARES '!$C:$K,3,0),"")))</f>
        <v/>
      </c>
      <c r="E151" s="370"/>
      <c r="F151" s="371" t="str">
        <f>IF($B151="","",IFERROR(VLOOKUP($B151,SERVIÇOS!$B:$G,4,0),IFERROR(VLOOKUP($B151,'COMPOSIÇÕES COMPLEMENTARES '!$C:$K,6,0),"")))</f>
        <v/>
      </c>
      <c r="G151" s="371" t="str">
        <f>IF($B151="","",IFERROR(VLOOKUP($B151,SERVIÇOS!$B:$G,5,0),IFERROR(VLOOKUP($B151,'COMPOSIÇÕES COMPLEMENTARES '!$C:$K,7,0),"")))</f>
        <v/>
      </c>
      <c r="H151" s="371" t="str">
        <f t="shared" si="167"/>
        <v/>
      </c>
      <c r="I151" s="371" t="str">
        <f t="shared" si="174"/>
        <v/>
      </c>
      <c r="J151" s="371" t="str">
        <f t="shared" si="175"/>
        <v/>
      </c>
      <c r="K151" s="371" t="str">
        <f t="shared" si="176"/>
        <v/>
      </c>
      <c r="L151" s="371"/>
      <c r="N151" s="438"/>
      <c r="O151" s="439" t="str">
        <f t="shared" si="169"/>
        <v/>
      </c>
      <c r="P151" s="438"/>
      <c r="Q151" s="440" t="str">
        <f t="shared" si="170"/>
        <v/>
      </c>
      <c r="R151" s="438"/>
      <c r="S151" s="441" t="str">
        <f t="shared" si="171"/>
        <v/>
      </c>
      <c r="T151" s="442">
        <f ca="1">SUMIF($N$8:S$9,"QUANT.",N151:S151)</f>
        <v>0</v>
      </c>
      <c r="U151" s="443">
        <f t="shared" ca="1" si="166"/>
        <v>0</v>
      </c>
      <c r="V151" s="455" t="str">
        <f t="shared" si="168"/>
        <v/>
      </c>
      <c r="W151" s="456">
        <f t="shared" ca="1" si="172"/>
        <v>0</v>
      </c>
      <c r="X151" s="456" t="e">
        <f t="shared" ca="1" si="173"/>
        <v>#VALUE!</v>
      </c>
      <c r="AJ151" s="238">
        <f t="shared" si="165"/>
        <v>0</v>
      </c>
      <c r="AK151" s="238">
        <v>0</v>
      </c>
    </row>
    <row r="152" spans="1:37" s="237" customFormat="1" ht="15" customHeight="1">
      <c r="A152" s="366"/>
      <c r="B152" s="367"/>
      <c r="C152" s="368" t="str">
        <f>IF($B152="","",IFERROR(VLOOKUP($B152,SERVIÇOS!$B:$G,2,0),IFERROR(VLOOKUP($B152,'COMPOSIÇÕES COMPLEMENTARES '!$C:$K,2,0),"")))</f>
        <v/>
      </c>
      <c r="D152" s="369" t="str">
        <f>IF($B152="","",IFERROR(VLOOKUP($B152,SERVIÇOS!$B:$G,3,0),IFERROR(VLOOKUP($B152,'COMPOSIÇÕES COMPLEMENTARES '!$C:$K,3,0),"")))</f>
        <v/>
      </c>
      <c r="E152" s="370"/>
      <c r="F152" s="371" t="str">
        <f>IF($B152="","",IFERROR(VLOOKUP($B152,SERVIÇOS!$B:$G,4,0),IFERROR(VLOOKUP($B152,'COMPOSIÇÕES COMPLEMENTARES '!$C:$K,6,0),"")))</f>
        <v/>
      </c>
      <c r="G152" s="371" t="str">
        <f>IF($B152="","",IFERROR(VLOOKUP($B152,SERVIÇOS!$B:$G,5,0),IFERROR(VLOOKUP($B152,'COMPOSIÇÕES COMPLEMENTARES '!$C:$K,7,0),"")))</f>
        <v/>
      </c>
      <c r="H152" s="371" t="str">
        <f t="shared" si="167"/>
        <v/>
      </c>
      <c r="I152" s="371" t="str">
        <f t="shared" si="174"/>
        <v/>
      </c>
      <c r="J152" s="371" t="str">
        <f t="shared" si="175"/>
        <v/>
      </c>
      <c r="K152" s="371" t="str">
        <f t="shared" si="176"/>
        <v/>
      </c>
      <c r="L152" s="371"/>
      <c r="N152" s="438"/>
      <c r="O152" s="439" t="str">
        <f t="shared" si="169"/>
        <v/>
      </c>
      <c r="P152" s="438"/>
      <c r="Q152" s="440" t="str">
        <f t="shared" si="170"/>
        <v/>
      </c>
      <c r="R152" s="438"/>
      <c r="S152" s="441" t="str">
        <f t="shared" si="171"/>
        <v/>
      </c>
      <c r="T152" s="442">
        <f ca="1">SUMIF($N$8:S$9,"QUANT.",N152:S152)</f>
        <v>0</v>
      </c>
      <c r="U152" s="443">
        <f t="shared" ca="1" si="166"/>
        <v>0</v>
      </c>
      <c r="V152" s="455" t="str">
        <f t="shared" si="168"/>
        <v/>
      </c>
      <c r="W152" s="456">
        <f t="shared" ca="1" si="172"/>
        <v>0</v>
      </c>
      <c r="X152" s="456" t="e">
        <f t="shared" ca="1" si="173"/>
        <v>#VALUE!</v>
      </c>
      <c r="AJ152" s="238">
        <f t="shared" si="165"/>
        <v>0</v>
      </c>
      <c r="AK152" s="238">
        <v>0</v>
      </c>
    </row>
    <row r="153" spans="1:37" s="237" customFormat="1" ht="15" customHeight="1">
      <c r="A153" s="366"/>
      <c r="B153" s="367"/>
      <c r="C153" s="368" t="str">
        <f>IF($B153="","",IFERROR(VLOOKUP($B153,SERVIÇOS!$B:$G,2,0),IFERROR(VLOOKUP($B153,'COMPOSIÇÕES COMPLEMENTARES '!$C:$K,2,0),"")))</f>
        <v/>
      </c>
      <c r="D153" s="369" t="str">
        <f>IF($B153="","",IFERROR(VLOOKUP($B153,SERVIÇOS!$B:$G,3,0),IFERROR(VLOOKUP($B153,'COMPOSIÇÕES COMPLEMENTARES '!$C:$K,3,0),"")))</f>
        <v/>
      </c>
      <c r="E153" s="370"/>
      <c r="F153" s="371" t="str">
        <f>IF($B153="","",IFERROR(VLOOKUP($B153,SERVIÇOS!$B:$G,4,0),IFERROR(VLOOKUP($B153,'COMPOSIÇÕES COMPLEMENTARES '!$C:$K,6,0),"")))</f>
        <v/>
      </c>
      <c r="G153" s="371" t="str">
        <f>IF($B153="","",IFERROR(VLOOKUP($B153,SERVIÇOS!$B:$G,5,0),IFERROR(VLOOKUP($B153,'COMPOSIÇÕES COMPLEMENTARES '!$C:$K,7,0),"")))</f>
        <v/>
      </c>
      <c r="H153" s="371" t="str">
        <f t="shared" si="167"/>
        <v/>
      </c>
      <c r="I153" s="371" t="str">
        <f t="shared" si="174"/>
        <v/>
      </c>
      <c r="J153" s="371" t="str">
        <f t="shared" si="175"/>
        <v/>
      </c>
      <c r="K153" s="371" t="str">
        <f t="shared" si="176"/>
        <v/>
      </c>
      <c r="L153" s="371"/>
      <c r="N153" s="438"/>
      <c r="O153" s="439" t="str">
        <f t="shared" si="169"/>
        <v/>
      </c>
      <c r="P153" s="438"/>
      <c r="Q153" s="440" t="str">
        <f t="shared" si="170"/>
        <v/>
      </c>
      <c r="R153" s="438"/>
      <c r="S153" s="441" t="str">
        <f t="shared" si="171"/>
        <v/>
      </c>
      <c r="T153" s="442">
        <f ca="1">SUMIF($N$8:S$9,"QUANT.",N153:S153)</f>
        <v>0</v>
      </c>
      <c r="U153" s="443">
        <f t="shared" ca="1" si="166"/>
        <v>0</v>
      </c>
      <c r="V153" s="455" t="str">
        <f t="shared" si="168"/>
        <v/>
      </c>
      <c r="W153" s="456">
        <f t="shared" ca="1" si="172"/>
        <v>0</v>
      </c>
      <c r="X153" s="456" t="e">
        <f t="shared" ca="1" si="173"/>
        <v>#VALUE!</v>
      </c>
      <c r="AJ153" s="238">
        <f t="shared" si="165"/>
        <v>0</v>
      </c>
      <c r="AK153" s="238">
        <v>0</v>
      </c>
    </row>
    <row r="154" spans="1:37" s="237" customFormat="1" ht="15" customHeight="1">
      <c r="A154" s="366"/>
      <c r="B154" s="367"/>
      <c r="C154" s="368" t="str">
        <f>IF($B154="","",IFERROR(VLOOKUP($B154,SERVIÇOS!$B:$G,2,0),IFERROR(VLOOKUP($B154,'COMPOSIÇÕES COMPLEMENTARES '!$C:$K,2,0),"")))</f>
        <v/>
      </c>
      <c r="D154" s="369" t="str">
        <f>IF($B154="","",IFERROR(VLOOKUP($B154,SERVIÇOS!$B:$G,3,0),IFERROR(VLOOKUP($B154,'COMPOSIÇÕES COMPLEMENTARES '!$C:$K,3,0),"")))</f>
        <v/>
      </c>
      <c r="E154" s="370"/>
      <c r="F154" s="371" t="str">
        <f>IF($B154="","",IFERROR(VLOOKUP($B154,SERVIÇOS!$B:$G,4,0),IFERROR(VLOOKUP($B154,'COMPOSIÇÕES COMPLEMENTARES '!$C:$K,6,0),"")))</f>
        <v/>
      </c>
      <c r="G154" s="371" t="str">
        <f>IF($B154="","",IFERROR(VLOOKUP($B154,SERVIÇOS!$B:$G,5,0),IFERROR(VLOOKUP($B154,'COMPOSIÇÕES COMPLEMENTARES '!$C:$K,7,0),"")))</f>
        <v/>
      </c>
      <c r="H154" s="371" t="str">
        <f t="shared" si="167"/>
        <v/>
      </c>
      <c r="I154" s="371" t="str">
        <f t="shared" si="174"/>
        <v/>
      </c>
      <c r="J154" s="371" t="str">
        <f t="shared" si="175"/>
        <v/>
      </c>
      <c r="K154" s="371" t="str">
        <f t="shared" si="176"/>
        <v/>
      </c>
      <c r="L154" s="371"/>
      <c r="N154" s="438"/>
      <c r="O154" s="439" t="str">
        <f t="shared" si="169"/>
        <v/>
      </c>
      <c r="P154" s="438"/>
      <c r="Q154" s="440" t="str">
        <f t="shared" si="170"/>
        <v/>
      </c>
      <c r="R154" s="438"/>
      <c r="S154" s="441" t="str">
        <f t="shared" si="171"/>
        <v/>
      </c>
      <c r="T154" s="442">
        <f ca="1">SUMIF($N$8:S$9,"QUANT.",N154:S154)</f>
        <v>0</v>
      </c>
      <c r="U154" s="443">
        <f t="shared" ca="1" si="166"/>
        <v>0</v>
      </c>
      <c r="V154" s="455" t="str">
        <f t="shared" si="168"/>
        <v/>
      </c>
      <c r="W154" s="456">
        <f t="shared" ca="1" si="172"/>
        <v>0</v>
      </c>
      <c r="X154" s="456" t="e">
        <f t="shared" ca="1" si="173"/>
        <v>#VALUE!</v>
      </c>
      <c r="AJ154" s="238">
        <f t="shared" si="165"/>
        <v>0</v>
      </c>
      <c r="AK154" s="238">
        <v>0</v>
      </c>
    </row>
    <row r="155" spans="1:37" s="237" customFormat="1" ht="15" customHeight="1">
      <c r="A155" s="366"/>
      <c r="B155" s="367"/>
      <c r="C155" s="368" t="str">
        <f>IF($B155="","",IFERROR(VLOOKUP($B155,SERVIÇOS!$B:$G,2,0),IFERROR(VLOOKUP($B155,'COMPOSIÇÕES COMPLEMENTARES '!$C:$K,2,0),"")))</f>
        <v/>
      </c>
      <c r="D155" s="369" t="str">
        <f>IF($B155="","",IFERROR(VLOOKUP($B155,SERVIÇOS!$B:$G,3,0),IFERROR(VLOOKUP($B155,'COMPOSIÇÕES COMPLEMENTARES '!$C:$K,3,0),"")))</f>
        <v/>
      </c>
      <c r="E155" s="370"/>
      <c r="F155" s="371" t="str">
        <f>IF($B155="","",IFERROR(VLOOKUP($B155,SERVIÇOS!$B:$G,4,0),IFERROR(VLOOKUP($B155,'COMPOSIÇÕES COMPLEMENTARES '!$C:$K,6,0),"")))</f>
        <v/>
      </c>
      <c r="G155" s="371" t="str">
        <f>IF($B155="","",IFERROR(VLOOKUP($B155,SERVIÇOS!$B:$G,5,0),IFERROR(VLOOKUP($B155,'COMPOSIÇÕES COMPLEMENTARES '!$C:$K,7,0),"")))</f>
        <v/>
      </c>
      <c r="H155" s="371" t="str">
        <f t="shared" si="167"/>
        <v/>
      </c>
      <c r="I155" s="371" t="str">
        <f t="shared" si="174"/>
        <v/>
      </c>
      <c r="J155" s="371" t="str">
        <f t="shared" si="175"/>
        <v/>
      </c>
      <c r="K155" s="371" t="str">
        <f t="shared" si="176"/>
        <v/>
      </c>
      <c r="L155" s="371"/>
      <c r="N155" s="438"/>
      <c r="O155" s="439" t="str">
        <f t="shared" si="169"/>
        <v/>
      </c>
      <c r="P155" s="438"/>
      <c r="Q155" s="440" t="str">
        <f t="shared" si="170"/>
        <v/>
      </c>
      <c r="R155" s="438"/>
      <c r="S155" s="441" t="str">
        <f t="shared" si="171"/>
        <v/>
      </c>
      <c r="T155" s="442">
        <f ca="1">SUMIF($N$8:S$9,"QUANT.",N155:S155)</f>
        <v>0</v>
      </c>
      <c r="U155" s="443">
        <f t="shared" ca="1" si="166"/>
        <v>0</v>
      </c>
      <c r="V155" s="455" t="str">
        <f t="shared" si="168"/>
        <v/>
      </c>
      <c r="W155" s="456">
        <f t="shared" ca="1" si="172"/>
        <v>0</v>
      </c>
      <c r="X155" s="456" t="e">
        <f t="shared" ca="1" si="173"/>
        <v>#VALUE!</v>
      </c>
      <c r="AJ155" s="238">
        <f t="shared" si="165"/>
        <v>0</v>
      </c>
      <c r="AK155" s="238">
        <v>0</v>
      </c>
    </row>
    <row r="156" spans="1:37" s="237" customFormat="1" ht="15" customHeight="1">
      <c r="A156" s="366"/>
      <c r="B156" s="367"/>
      <c r="C156" s="368" t="str">
        <f>IF($B156="","",IFERROR(VLOOKUP($B156,SERVIÇOS!$B:$G,2,0),IFERROR(VLOOKUP($B156,'COMPOSIÇÕES COMPLEMENTARES '!$C:$K,2,0),"")))</f>
        <v/>
      </c>
      <c r="D156" s="369" t="str">
        <f>IF($B156="","",IFERROR(VLOOKUP($B156,SERVIÇOS!$B:$G,3,0),IFERROR(VLOOKUP($B156,'COMPOSIÇÕES COMPLEMENTARES '!$C:$K,3,0),"")))</f>
        <v/>
      </c>
      <c r="E156" s="370"/>
      <c r="F156" s="371" t="str">
        <f>IF($B156="","",IFERROR(VLOOKUP($B156,SERVIÇOS!$B:$G,4,0),IFERROR(VLOOKUP($B156,'COMPOSIÇÕES COMPLEMENTARES '!$C:$K,6,0),"")))</f>
        <v/>
      </c>
      <c r="G156" s="371" t="str">
        <f>IF($B156="","",IFERROR(VLOOKUP($B156,SERVIÇOS!$B:$G,5,0),IFERROR(VLOOKUP($B156,'COMPOSIÇÕES COMPLEMENTARES '!$C:$K,7,0),"")))</f>
        <v/>
      </c>
      <c r="H156" s="371" t="str">
        <f t="shared" si="167"/>
        <v/>
      </c>
      <c r="I156" s="371" t="str">
        <f t="shared" si="174"/>
        <v/>
      </c>
      <c r="J156" s="371" t="str">
        <f t="shared" si="175"/>
        <v/>
      </c>
      <c r="K156" s="371" t="str">
        <f t="shared" si="176"/>
        <v/>
      </c>
      <c r="L156" s="371"/>
      <c r="N156" s="438"/>
      <c r="O156" s="439" t="str">
        <f t="shared" si="169"/>
        <v/>
      </c>
      <c r="P156" s="438"/>
      <c r="Q156" s="440" t="str">
        <f t="shared" si="170"/>
        <v/>
      </c>
      <c r="R156" s="438"/>
      <c r="S156" s="441" t="str">
        <f t="shared" si="171"/>
        <v/>
      </c>
      <c r="T156" s="442">
        <f ca="1">SUMIF($N$8:S$9,"QUANT.",N156:S156)</f>
        <v>0</v>
      </c>
      <c r="U156" s="443">
        <f t="shared" ca="1" si="166"/>
        <v>0</v>
      </c>
      <c r="V156" s="455" t="str">
        <f t="shared" si="168"/>
        <v/>
      </c>
      <c r="W156" s="456">
        <f t="shared" ca="1" si="172"/>
        <v>0</v>
      </c>
      <c r="X156" s="456" t="e">
        <f t="shared" ca="1" si="173"/>
        <v>#VALUE!</v>
      </c>
      <c r="AJ156" s="238">
        <f t="shared" ref="AJ156:AJ219" si="177">B156-AK156</f>
        <v>0</v>
      </c>
      <c r="AK156" s="238">
        <v>0</v>
      </c>
    </row>
    <row r="157" spans="1:37" s="237" customFormat="1" ht="15" customHeight="1">
      <c r="A157" s="366"/>
      <c r="B157" s="367"/>
      <c r="C157" s="368" t="str">
        <f>IF($B157="","",IFERROR(VLOOKUP($B157,SERVIÇOS!$B:$G,2,0),IFERROR(VLOOKUP($B157,'COMPOSIÇÕES COMPLEMENTARES '!$C:$K,2,0),"")))</f>
        <v/>
      </c>
      <c r="D157" s="369" t="str">
        <f>IF($B157="","",IFERROR(VLOOKUP($B157,SERVIÇOS!$B:$G,3,0),IFERROR(VLOOKUP($B157,'COMPOSIÇÕES COMPLEMENTARES '!$C:$K,3,0),"")))</f>
        <v/>
      </c>
      <c r="E157" s="370"/>
      <c r="F157" s="371" t="str">
        <f>IF($B157="","",IFERROR(VLOOKUP($B157,SERVIÇOS!$B:$G,4,0),IFERROR(VLOOKUP($B157,'COMPOSIÇÕES COMPLEMENTARES '!$C:$K,6,0),"")))</f>
        <v/>
      </c>
      <c r="G157" s="371" t="str">
        <f>IF($B157="","",IFERROR(VLOOKUP($B157,SERVIÇOS!$B:$G,5,0),IFERROR(VLOOKUP($B157,'COMPOSIÇÕES COMPLEMENTARES '!$C:$K,7,0),"")))</f>
        <v/>
      </c>
      <c r="H157" s="371" t="str">
        <f t="shared" si="167"/>
        <v/>
      </c>
      <c r="I157" s="371" t="str">
        <f t="shared" si="174"/>
        <v/>
      </c>
      <c r="J157" s="371" t="str">
        <f t="shared" si="175"/>
        <v/>
      </c>
      <c r="K157" s="371" t="str">
        <f t="shared" si="176"/>
        <v/>
      </c>
      <c r="L157" s="371"/>
      <c r="N157" s="438"/>
      <c r="O157" s="439" t="str">
        <f t="shared" si="169"/>
        <v/>
      </c>
      <c r="P157" s="438"/>
      <c r="Q157" s="440" t="str">
        <f t="shared" si="170"/>
        <v/>
      </c>
      <c r="R157" s="438"/>
      <c r="S157" s="441" t="str">
        <f t="shared" si="171"/>
        <v/>
      </c>
      <c r="T157" s="442">
        <f ca="1">SUMIF($N$8:S$9,"QUANT.",N157:S157)</f>
        <v>0</v>
      </c>
      <c r="U157" s="443">
        <f t="shared" ca="1" si="166"/>
        <v>0</v>
      </c>
      <c r="V157" s="455" t="str">
        <f t="shared" si="168"/>
        <v/>
      </c>
      <c r="W157" s="456">
        <f t="shared" ca="1" si="172"/>
        <v>0</v>
      </c>
      <c r="X157" s="456" t="e">
        <f t="shared" ca="1" si="173"/>
        <v>#VALUE!</v>
      </c>
      <c r="AJ157" s="238">
        <f t="shared" si="177"/>
        <v>0</v>
      </c>
      <c r="AK157" s="238">
        <v>0</v>
      </c>
    </row>
    <row r="158" spans="1:37" s="237" customFormat="1" ht="15" customHeight="1">
      <c r="A158" s="366"/>
      <c r="B158" s="367"/>
      <c r="C158" s="368" t="str">
        <f>IF($B158="","",IFERROR(VLOOKUP($B158,SERVIÇOS!$B:$G,2,0),IFERROR(VLOOKUP($B158,'COMPOSIÇÕES COMPLEMENTARES '!$C:$K,2,0),"")))</f>
        <v/>
      </c>
      <c r="D158" s="369" t="str">
        <f>IF($B158="","",IFERROR(VLOOKUP($B158,SERVIÇOS!$B:$G,3,0),IFERROR(VLOOKUP($B158,'COMPOSIÇÕES COMPLEMENTARES '!$C:$K,3,0),"")))</f>
        <v/>
      </c>
      <c r="E158" s="370"/>
      <c r="F158" s="371" t="str">
        <f>IF($B158="","",IFERROR(VLOOKUP($B158,SERVIÇOS!$B:$G,4,0),IFERROR(VLOOKUP($B158,'COMPOSIÇÕES COMPLEMENTARES '!$C:$K,6,0),"")))</f>
        <v/>
      </c>
      <c r="G158" s="371" t="str">
        <f>IF($B158="","",IFERROR(VLOOKUP($B158,SERVIÇOS!$B:$G,5,0),IFERROR(VLOOKUP($B158,'COMPOSIÇÕES COMPLEMENTARES '!$C:$K,7,0),"")))</f>
        <v/>
      </c>
      <c r="H158" s="371" t="str">
        <f t="shared" si="167"/>
        <v/>
      </c>
      <c r="I158" s="371" t="str">
        <f t="shared" si="174"/>
        <v/>
      </c>
      <c r="J158" s="371" t="str">
        <f t="shared" si="175"/>
        <v/>
      </c>
      <c r="K158" s="371" t="str">
        <f t="shared" si="176"/>
        <v/>
      </c>
      <c r="L158" s="371"/>
      <c r="N158" s="438"/>
      <c r="O158" s="439" t="str">
        <f t="shared" si="169"/>
        <v/>
      </c>
      <c r="P158" s="438"/>
      <c r="Q158" s="440" t="str">
        <f t="shared" si="170"/>
        <v/>
      </c>
      <c r="R158" s="438"/>
      <c r="S158" s="441" t="str">
        <f t="shared" si="171"/>
        <v/>
      </c>
      <c r="T158" s="442">
        <f ca="1">SUMIF($N$8:S$9,"QUANT.",N158:S158)</f>
        <v>0</v>
      </c>
      <c r="U158" s="443">
        <f t="shared" ca="1" si="166"/>
        <v>0</v>
      </c>
      <c r="V158" s="455" t="str">
        <f t="shared" si="168"/>
        <v/>
      </c>
      <c r="W158" s="456">
        <f t="shared" ca="1" si="172"/>
        <v>0</v>
      </c>
      <c r="X158" s="456" t="e">
        <f t="shared" ca="1" si="173"/>
        <v>#VALUE!</v>
      </c>
      <c r="AJ158" s="238">
        <f t="shared" si="177"/>
        <v>0</v>
      </c>
      <c r="AK158" s="238">
        <v>0</v>
      </c>
    </row>
    <row r="159" spans="1:37" s="237" customFormat="1" ht="15" customHeight="1">
      <c r="A159" s="366"/>
      <c r="B159" s="367"/>
      <c r="C159" s="368" t="str">
        <f>IF($B159="","",IFERROR(VLOOKUP($B159,SERVIÇOS!$B:$G,2,0),IFERROR(VLOOKUP($B159,'COMPOSIÇÕES COMPLEMENTARES '!$C:$K,2,0),"")))</f>
        <v/>
      </c>
      <c r="D159" s="369" t="str">
        <f>IF($B159="","",IFERROR(VLOOKUP($B159,SERVIÇOS!$B:$G,3,0),IFERROR(VLOOKUP($B159,'COMPOSIÇÕES COMPLEMENTARES '!$C:$K,3,0),"")))</f>
        <v/>
      </c>
      <c r="E159" s="370"/>
      <c r="F159" s="371" t="str">
        <f>IF($B159="","",IFERROR(VLOOKUP($B159,SERVIÇOS!$B:$G,4,0),IFERROR(VLOOKUP($B159,'COMPOSIÇÕES COMPLEMENTARES '!$C:$K,6,0),"")))</f>
        <v/>
      </c>
      <c r="G159" s="371" t="str">
        <f>IF($B159="","",IFERROR(VLOOKUP($B159,SERVIÇOS!$B:$G,5,0),IFERROR(VLOOKUP($B159,'COMPOSIÇÕES COMPLEMENTARES '!$C:$K,7,0),"")))</f>
        <v/>
      </c>
      <c r="H159" s="371" t="str">
        <f t="shared" si="167"/>
        <v/>
      </c>
      <c r="I159" s="371" t="str">
        <f t="shared" si="174"/>
        <v/>
      </c>
      <c r="J159" s="371" t="str">
        <f t="shared" si="175"/>
        <v/>
      </c>
      <c r="K159" s="371" t="str">
        <f t="shared" si="176"/>
        <v/>
      </c>
      <c r="L159" s="371"/>
      <c r="N159" s="438"/>
      <c r="O159" s="439" t="str">
        <f t="shared" si="169"/>
        <v/>
      </c>
      <c r="P159" s="438"/>
      <c r="Q159" s="440" t="str">
        <f t="shared" si="170"/>
        <v/>
      </c>
      <c r="R159" s="438"/>
      <c r="S159" s="441" t="str">
        <f t="shared" si="171"/>
        <v/>
      </c>
      <c r="T159" s="442">
        <f ca="1">SUMIF($N$8:S$9,"QUANT.",N159:S159)</f>
        <v>0</v>
      </c>
      <c r="U159" s="443">
        <f t="shared" ca="1" si="166"/>
        <v>0</v>
      </c>
      <c r="V159" s="455" t="str">
        <f t="shared" si="168"/>
        <v/>
      </c>
      <c r="W159" s="456">
        <f t="shared" ca="1" si="172"/>
        <v>0</v>
      </c>
      <c r="X159" s="456" t="e">
        <f t="shared" ca="1" si="173"/>
        <v>#VALUE!</v>
      </c>
      <c r="AJ159" s="238">
        <f t="shared" si="177"/>
        <v>0</v>
      </c>
      <c r="AK159" s="238">
        <v>0</v>
      </c>
    </row>
    <row r="160" spans="1:37" s="237" customFormat="1" ht="15" customHeight="1">
      <c r="A160" s="366"/>
      <c r="B160" s="367"/>
      <c r="C160" s="368" t="str">
        <f>IF($B160="","",IFERROR(VLOOKUP($B160,SERVIÇOS!$B:$G,2,0),IFERROR(VLOOKUP($B160,'COMPOSIÇÕES COMPLEMENTARES '!$C:$K,2,0),"")))</f>
        <v/>
      </c>
      <c r="D160" s="369" t="str">
        <f>IF($B160="","",IFERROR(VLOOKUP($B160,SERVIÇOS!$B:$G,3,0),IFERROR(VLOOKUP($B160,'COMPOSIÇÕES COMPLEMENTARES '!$C:$K,3,0),"")))</f>
        <v/>
      </c>
      <c r="E160" s="370"/>
      <c r="F160" s="371" t="str">
        <f>IF($B160="","",IFERROR(VLOOKUP($B160,SERVIÇOS!$B:$G,4,0),IFERROR(VLOOKUP($B160,'COMPOSIÇÕES COMPLEMENTARES '!$C:$K,6,0),"")))</f>
        <v/>
      </c>
      <c r="G160" s="371" t="str">
        <f>IF($B160="","",IFERROR(VLOOKUP($B160,SERVIÇOS!$B:$G,5,0),IFERROR(VLOOKUP($B160,'COMPOSIÇÕES COMPLEMENTARES '!$C:$K,7,0),"")))</f>
        <v/>
      </c>
      <c r="H160" s="371" t="str">
        <f t="shared" si="167"/>
        <v/>
      </c>
      <c r="I160" s="371" t="str">
        <f t="shared" si="174"/>
        <v/>
      </c>
      <c r="J160" s="371" t="str">
        <f t="shared" si="175"/>
        <v/>
      </c>
      <c r="K160" s="371" t="str">
        <f t="shared" si="176"/>
        <v/>
      </c>
      <c r="L160" s="371"/>
      <c r="N160" s="438"/>
      <c r="O160" s="439" t="str">
        <f t="shared" si="169"/>
        <v/>
      </c>
      <c r="P160" s="438"/>
      <c r="Q160" s="440" t="str">
        <f t="shared" si="170"/>
        <v/>
      </c>
      <c r="R160" s="438"/>
      <c r="S160" s="441" t="str">
        <f t="shared" si="171"/>
        <v/>
      </c>
      <c r="T160" s="442">
        <f ca="1">SUMIF($N$8:S$9,"QUANT.",N160:S160)</f>
        <v>0</v>
      </c>
      <c r="U160" s="443">
        <f t="shared" ca="1" si="166"/>
        <v>0</v>
      </c>
      <c r="V160" s="455" t="str">
        <f t="shared" si="168"/>
        <v/>
      </c>
      <c r="W160" s="456">
        <f t="shared" ca="1" si="172"/>
        <v>0</v>
      </c>
      <c r="X160" s="456" t="e">
        <f t="shared" ca="1" si="173"/>
        <v>#VALUE!</v>
      </c>
      <c r="AJ160" s="238">
        <f t="shared" si="177"/>
        <v>0</v>
      </c>
      <c r="AK160" s="238">
        <v>0</v>
      </c>
    </row>
    <row r="161" spans="1:37" s="237" customFormat="1" ht="15" customHeight="1">
      <c r="A161" s="366"/>
      <c r="B161" s="367"/>
      <c r="C161" s="368" t="str">
        <f>IF($B161="","",IFERROR(VLOOKUP($B161,SERVIÇOS!$B:$G,2,0),IFERROR(VLOOKUP($B161,'COMPOSIÇÕES COMPLEMENTARES '!$C:$K,2,0),"")))</f>
        <v/>
      </c>
      <c r="D161" s="369" t="str">
        <f>IF($B161="","",IFERROR(VLOOKUP($B161,SERVIÇOS!$B:$G,3,0),IFERROR(VLOOKUP($B161,'COMPOSIÇÕES COMPLEMENTARES '!$C:$K,3,0),"")))</f>
        <v/>
      </c>
      <c r="E161" s="370"/>
      <c r="F161" s="371" t="str">
        <f>IF($B161="","",IFERROR(VLOOKUP($B161,SERVIÇOS!$B:$G,4,0),IFERROR(VLOOKUP($B161,'COMPOSIÇÕES COMPLEMENTARES '!$C:$K,6,0),"")))</f>
        <v/>
      </c>
      <c r="G161" s="371" t="str">
        <f>IF($B161="","",IFERROR(VLOOKUP($B161,SERVIÇOS!$B:$G,5,0),IFERROR(VLOOKUP($B161,'COMPOSIÇÕES COMPLEMENTARES '!$C:$K,7,0),"")))</f>
        <v/>
      </c>
      <c r="H161" s="371" t="str">
        <f t="shared" si="167"/>
        <v/>
      </c>
      <c r="I161" s="371" t="str">
        <f t="shared" si="174"/>
        <v/>
      </c>
      <c r="J161" s="371" t="str">
        <f t="shared" si="175"/>
        <v/>
      </c>
      <c r="K161" s="371" t="str">
        <f t="shared" si="176"/>
        <v/>
      </c>
      <c r="L161" s="371"/>
      <c r="N161" s="438"/>
      <c r="O161" s="439" t="str">
        <f t="shared" si="169"/>
        <v/>
      </c>
      <c r="P161" s="438"/>
      <c r="Q161" s="440" t="str">
        <f t="shared" si="170"/>
        <v/>
      </c>
      <c r="R161" s="438"/>
      <c r="S161" s="441" t="str">
        <f t="shared" si="171"/>
        <v/>
      </c>
      <c r="T161" s="442">
        <f ca="1">SUMIF($N$8:S$9,"QUANT.",N161:S161)</f>
        <v>0</v>
      </c>
      <c r="U161" s="443">
        <f t="shared" ca="1" si="166"/>
        <v>0</v>
      </c>
      <c r="V161" s="455" t="str">
        <f t="shared" si="168"/>
        <v/>
      </c>
      <c r="W161" s="456">
        <f t="shared" ca="1" si="172"/>
        <v>0</v>
      </c>
      <c r="X161" s="456" t="e">
        <f t="shared" ca="1" si="173"/>
        <v>#VALUE!</v>
      </c>
      <c r="AJ161" s="238">
        <f t="shared" si="177"/>
        <v>0</v>
      </c>
      <c r="AK161" s="238">
        <v>0</v>
      </c>
    </row>
    <row r="162" spans="1:37" s="237" customFormat="1" ht="15" customHeight="1">
      <c r="A162" s="366"/>
      <c r="B162" s="367"/>
      <c r="C162" s="368" t="str">
        <f>IF($B162="","",IFERROR(VLOOKUP($B162,SERVIÇOS!$B:$G,2,0),IFERROR(VLOOKUP($B162,'COMPOSIÇÕES COMPLEMENTARES '!$C:$K,2,0),"")))</f>
        <v/>
      </c>
      <c r="D162" s="369" t="str">
        <f>IF($B162="","",IFERROR(VLOOKUP($B162,SERVIÇOS!$B:$G,3,0),IFERROR(VLOOKUP($B162,'COMPOSIÇÕES COMPLEMENTARES '!$C:$K,3,0),"")))</f>
        <v/>
      </c>
      <c r="E162" s="370"/>
      <c r="F162" s="371" t="str">
        <f>IF($B162="","",IFERROR(VLOOKUP($B162,SERVIÇOS!$B:$G,4,0),IFERROR(VLOOKUP($B162,'COMPOSIÇÕES COMPLEMENTARES '!$C:$K,6,0),"")))</f>
        <v/>
      </c>
      <c r="G162" s="371" t="str">
        <f>IF($B162="","",IFERROR(VLOOKUP($B162,SERVIÇOS!$B:$G,5,0),IFERROR(VLOOKUP($B162,'COMPOSIÇÕES COMPLEMENTARES '!$C:$K,7,0),"")))</f>
        <v/>
      </c>
      <c r="H162" s="371" t="str">
        <f t="shared" si="167"/>
        <v/>
      </c>
      <c r="I162" s="371" t="str">
        <f t="shared" si="174"/>
        <v/>
      </c>
      <c r="J162" s="371" t="str">
        <f t="shared" si="175"/>
        <v/>
      </c>
      <c r="K162" s="371" t="str">
        <f t="shared" si="176"/>
        <v/>
      </c>
      <c r="L162" s="371"/>
      <c r="N162" s="438"/>
      <c r="O162" s="439" t="str">
        <f t="shared" si="169"/>
        <v/>
      </c>
      <c r="P162" s="438"/>
      <c r="Q162" s="440" t="str">
        <f t="shared" si="170"/>
        <v/>
      </c>
      <c r="R162" s="438"/>
      <c r="S162" s="441" t="str">
        <f t="shared" si="171"/>
        <v/>
      </c>
      <c r="T162" s="442">
        <f ca="1">SUMIF($N$8:S$9,"QUANT.",N162:S162)</f>
        <v>0</v>
      </c>
      <c r="U162" s="443">
        <f t="shared" ca="1" si="166"/>
        <v>0</v>
      </c>
      <c r="V162" s="455" t="str">
        <f t="shared" si="168"/>
        <v/>
      </c>
      <c r="W162" s="456">
        <f t="shared" ca="1" si="172"/>
        <v>0</v>
      </c>
      <c r="X162" s="456" t="e">
        <f t="shared" ca="1" si="173"/>
        <v>#VALUE!</v>
      </c>
      <c r="AJ162" s="238">
        <f t="shared" si="177"/>
        <v>0</v>
      </c>
      <c r="AK162" s="238">
        <v>0</v>
      </c>
    </row>
    <row r="163" spans="1:37" s="237" customFormat="1" ht="15" customHeight="1">
      <c r="A163" s="366"/>
      <c r="B163" s="367"/>
      <c r="C163" s="368" t="str">
        <f>IF($B163="","",IFERROR(VLOOKUP($B163,SERVIÇOS!$B:$G,2,0),IFERROR(VLOOKUP($B163,'COMPOSIÇÕES COMPLEMENTARES '!$C:$K,2,0),"")))</f>
        <v/>
      </c>
      <c r="D163" s="369" t="str">
        <f>IF($B163="","",IFERROR(VLOOKUP($B163,SERVIÇOS!$B:$G,3,0),IFERROR(VLOOKUP($B163,'COMPOSIÇÕES COMPLEMENTARES '!$C:$K,3,0),"")))</f>
        <v/>
      </c>
      <c r="E163" s="370"/>
      <c r="F163" s="371" t="str">
        <f>IF($B163="","",IFERROR(VLOOKUP($B163,SERVIÇOS!$B:$G,4,0),IFERROR(VLOOKUP($B163,'COMPOSIÇÕES COMPLEMENTARES '!$C:$K,6,0),"")))</f>
        <v/>
      </c>
      <c r="G163" s="371" t="str">
        <f>IF($B163="","",IFERROR(VLOOKUP($B163,SERVIÇOS!$B:$G,5,0),IFERROR(VLOOKUP($B163,'COMPOSIÇÕES COMPLEMENTARES '!$C:$K,7,0),"")))</f>
        <v/>
      </c>
      <c r="H163" s="371" t="str">
        <f t="shared" si="167"/>
        <v/>
      </c>
      <c r="I163" s="371" t="str">
        <f t="shared" si="174"/>
        <v/>
      </c>
      <c r="J163" s="371" t="str">
        <f t="shared" si="175"/>
        <v/>
      </c>
      <c r="K163" s="371" t="str">
        <f t="shared" si="176"/>
        <v/>
      </c>
      <c r="L163" s="371"/>
      <c r="N163" s="438"/>
      <c r="O163" s="439" t="str">
        <f t="shared" si="169"/>
        <v/>
      </c>
      <c r="P163" s="438"/>
      <c r="Q163" s="440" t="str">
        <f t="shared" si="170"/>
        <v/>
      </c>
      <c r="R163" s="438"/>
      <c r="S163" s="441" t="str">
        <f t="shared" si="171"/>
        <v/>
      </c>
      <c r="T163" s="442">
        <f ca="1">SUMIF($N$8:S$9,"QUANT.",N163:S163)</f>
        <v>0</v>
      </c>
      <c r="U163" s="443">
        <f t="shared" ca="1" si="166"/>
        <v>0</v>
      </c>
      <c r="V163" s="455" t="str">
        <f t="shared" si="168"/>
        <v/>
      </c>
      <c r="W163" s="456">
        <f t="shared" ca="1" si="172"/>
        <v>0</v>
      </c>
      <c r="X163" s="456" t="e">
        <f t="shared" ca="1" si="173"/>
        <v>#VALUE!</v>
      </c>
      <c r="AJ163" s="238">
        <f t="shared" si="177"/>
        <v>0</v>
      </c>
      <c r="AK163" s="238">
        <v>0</v>
      </c>
    </row>
    <row r="164" spans="1:37" s="237" customFormat="1" ht="15" customHeight="1">
      <c r="A164" s="366"/>
      <c r="B164" s="367"/>
      <c r="C164" s="368" t="str">
        <f>IF($B164="","",IFERROR(VLOOKUP($B164,SERVIÇOS!$B:$G,2,0),IFERROR(VLOOKUP($B164,'COMPOSIÇÕES COMPLEMENTARES '!$C:$K,2,0),"")))</f>
        <v/>
      </c>
      <c r="D164" s="369" t="str">
        <f>IF($B164="","",IFERROR(VLOOKUP($B164,SERVIÇOS!$B:$G,3,0),IFERROR(VLOOKUP($B164,'COMPOSIÇÕES COMPLEMENTARES '!$C:$K,3,0),"")))</f>
        <v/>
      </c>
      <c r="E164" s="370"/>
      <c r="F164" s="371" t="str">
        <f>IF($B164="","",IFERROR(VLOOKUP($B164,SERVIÇOS!$B:$G,4,0),IFERROR(VLOOKUP($B164,'COMPOSIÇÕES COMPLEMENTARES '!$C:$K,6,0),"")))</f>
        <v/>
      </c>
      <c r="G164" s="371" t="str">
        <f>IF($B164="","",IFERROR(VLOOKUP($B164,SERVIÇOS!$B:$G,5,0),IFERROR(VLOOKUP($B164,'COMPOSIÇÕES COMPLEMENTARES '!$C:$K,7,0),"")))</f>
        <v/>
      </c>
      <c r="H164" s="371" t="str">
        <f t="shared" si="167"/>
        <v/>
      </c>
      <c r="I164" s="371" t="str">
        <f t="shared" si="174"/>
        <v/>
      </c>
      <c r="J164" s="371" t="str">
        <f t="shared" si="175"/>
        <v/>
      </c>
      <c r="K164" s="371" t="str">
        <f t="shared" si="176"/>
        <v/>
      </c>
      <c r="L164" s="371"/>
      <c r="N164" s="438"/>
      <c r="O164" s="439" t="str">
        <f t="shared" si="169"/>
        <v/>
      </c>
      <c r="P164" s="438"/>
      <c r="Q164" s="440" t="str">
        <f t="shared" si="170"/>
        <v/>
      </c>
      <c r="R164" s="438"/>
      <c r="S164" s="441" t="str">
        <f t="shared" si="171"/>
        <v/>
      </c>
      <c r="T164" s="442">
        <f ca="1">SUMIF($N$8:S$9,"QUANT.",N164:S164)</f>
        <v>0</v>
      </c>
      <c r="U164" s="443">
        <f t="shared" ca="1" si="166"/>
        <v>0</v>
      </c>
      <c r="V164" s="455" t="str">
        <f t="shared" si="168"/>
        <v/>
      </c>
      <c r="W164" s="456">
        <f t="shared" ca="1" si="172"/>
        <v>0</v>
      </c>
      <c r="X164" s="456" t="e">
        <f t="shared" ca="1" si="173"/>
        <v>#VALUE!</v>
      </c>
      <c r="AJ164" s="238">
        <f t="shared" si="177"/>
        <v>0</v>
      </c>
      <c r="AK164" s="238">
        <v>0</v>
      </c>
    </row>
    <row r="165" spans="1:37" s="237" customFormat="1" ht="15" customHeight="1">
      <c r="A165" s="366"/>
      <c r="B165" s="367"/>
      <c r="C165" s="368" t="str">
        <f>IF($B165="","",IFERROR(VLOOKUP($B165,SERVIÇOS!$B:$G,2,0),IFERROR(VLOOKUP($B165,'COMPOSIÇÕES COMPLEMENTARES '!$C:$K,2,0),"")))</f>
        <v/>
      </c>
      <c r="D165" s="369" t="str">
        <f>IF($B165="","",IFERROR(VLOOKUP($B165,SERVIÇOS!$B:$G,3,0),IFERROR(VLOOKUP($B165,'COMPOSIÇÕES COMPLEMENTARES '!$C:$K,3,0),"")))</f>
        <v/>
      </c>
      <c r="E165" s="370"/>
      <c r="F165" s="371" t="str">
        <f>IF($B165="","",IFERROR(VLOOKUP($B165,SERVIÇOS!$B:$G,4,0),IFERROR(VLOOKUP($B165,'COMPOSIÇÕES COMPLEMENTARES '!$C:$K,6,0),"")))</f>
        <v/>
      </c>
      <c r="G165" s="371" t="str">
        <f>IF($B165="","",IFERROR(VLOOKUP($B165,SERVIÇOS!$B:$G,5,0),IFERROR(VLOOKUP($B165,'COMPOSIÇÕES COMPLEMENTARES '!$C:$K,7,0),"")))</f>
        <v/>
      </c>
      <c r="H165" s="371" t="str">
        <f t="shared" si="167"/>
        <v/>
      </c>
      <c r="I165" s="371" t="str">
        <f t="shared" si="174"/>
        <v/>
      </c>
      <c r="J165" s="371" t="str">
        <f t="shared" si="175"/>
        <v/>
      </c>
      <c r="K165" s="371" t="str">
        <f t="shared" si="176"/>
        <v/>
      </c>
      <c r="L165" s="371"/>
      <c r="N165" s="438"/>
      <c r="O165" s="439" t="str">
        <f t="shared" si="169"/>
        <v/>
      </c>
      <c r="P165" s="438"/>
      <c r="Q165" s="440" t="str">
        <f t="shared" si="170"/>
        <v/>
      </c>
      <c r="R165" s="438"/>
      <c r="S165" s="441" t="str">
        <f t="shared" si="171"/>
        <v/>
      </c>
      <c r="T165" s="442">
        <f ca="1">SUMIF($N$8:S$9,"QUANT.",N165:S165)</f>
        <v>0</v>
      </c>
      <c r="U165" s="443">
        <f t="shared" ca="1" si="166"/>
        <v>0</v>
      </c>
      <c r="V165" s="455" t="str">
        <f t="shared" si="168"/>
        <v/>
      </c>
      <c r="W165" s="456">
        <f t="shared" ca="1" si="172"/>
        <v>0</v>
      </c>
      <c r="X165" s="456" t="e">
        <f t="shared" ca="1" si="173"/>
        <v>#VALUE!</v>
      </c>
      <c r="AJ165" s="238">
        <f t="shared" si="177"/>
        <v>0</v>
      </c>
      <c r="AK165" s="238">
        <v>0</v>
      </c>
    </row>
    <row r="166" spans="1:37" s="237" customFormat="1" ht="15" customHeight="1">
      <c r="A166" s="366"/>
      <c r="B166" s="367"/>
      <c r="C166" s="368" t="str">
        <f>IF($B166="","",IFERROR(VLOOKUP($B166,SERVIÇOS!$B:$G,2,0),IFERROR(VLOOKUP($B166,'COMPOSIÇÕES COMPLEMENTARES '!$C:$K,2,0),"")))</f>
        <v/>
      </c>
      <c r="D166" s="369" t="str">
        <f>IF($B166="","",IFERROR(VLOOKUP($B166,SERVIÇOS!$B:$G,3,0),IFERROR(VLOOKUP($B166,'COMPOSIÇÕES COMPLEMENTARES '!$C:$K,3,0),"")))</f>
        <v/>
      </c>
      <c r="E166" s="370"/>
      <c r="F166" s="371" t="str">
        <f>IF($B166="","",IFERROR(VLOOKUP($B166,SERVIÇOS!$B:$G,4,0),IFERROR(VLOOKUP($B166,'COMPOSIÇÕES COMPLEMENTARES '!$C:$K,6,0),"")))</f>
        <v/>
      </c>
      <c r="G166" s="371" t="str">
        <f>IF($B166="","",IFERROR(VLOOKUP($B166,SERVIÇOS!$B:$G,5,0),IFERROR(VLOOKUP($B166,'COMPOSIÇÕES COMPLEMENTARES '!$C:$K,7,0),"")))</f>
        <v/>
      </c>
      <c r="H166" s="371" t="str">
        <f t="shared" si="167"/>
        <v/>
      </c>
      <c r="I166" s="371" t="str">
        <f t="shared" si="174"/>
        <v/>
      </c>
      <c r="J166" s="371" t="str">
        <f t="shared" si="175"/>
        <v/>
      </c>
      <c r="K166" s="371" t="str">
        <f t="shared" si="176"/>
        <v/>
      </c>
      <c r="L166" s="371"/>
      <c r="N166" s="438"/>
      <c r="O166" s="439" t="str">
        <f t="shared" si="169"/>
        <v/>
      </c>
      <c r="P166" s="438"/>
      <c r="Q166" s="440" t="str">
        <f t="shared" si="170"/>
        <v/>
      </c>
      <c r="R166" s="438"/>
      <c r="S166" s="441" t="str">
        <f t="shared" si="171"/>
        <v/>
      </c>
      <c r="T166" s="442">
        <f ca="1">SUMIF($N$8:S$9,"QUANT.",N166:S166)</f>
        <v>0</v>
      </c>
      <c r="U166" s="443">
        <f t="shared" ca="1" si="166"/>
        <v>0</v>
      </c>
      <c r="V166" s="455" t="str">
        <f t="shared" si="168"/>
        <v/>
      </c>
      <c r="W166" s="456">
        <f t="shared" ca="1" si="172"/>
        <v>0</v>
      </c>
      <c r="X166" s="456" t="e">
        <f t="shared" ca="1" si="173"/>
        <v>#VALUE!</v>
      </c>
      <c r="AJ166" s="238">
        <f t="shared" si="177"/>
        <v>0</v>
      </c>
      <c r="AK166" s="238">
        <v>0</v>
      </c>
    </row>
    <row r="167" spans="1:37" s="237" customFormat="1" ht="15" customHeight="1">
      <c r="A167" s="366"/>
      <c r="B167" s="367"/>
      <c r="C167" s="368" t="str">
        <f>IF($B167="","",IFERROR(VLOOKUP($B167,SERVIÇOS!$B:$G,2,0),IFERROR(VLOOKUP($B167,'COMPOSIÇÕES COMPLEMENTARES '!$C:$K,2,0),"")))</f>
        <v/>
      </c>
      <c r="D167" s="369" t="str">
        <f>IF($B167="","",IFERROR(VLOOKUP($B167,SERVIÇOS!$B:$G,3,0),IFERROR(VLOOKUP($B167,'COMPOSIÇÕES COMPLEMENTARES '!$C:$K,3,0),"")))</f>
        <v/>
      </c>
      <c r="E167" s="370"/>
      <c r="F167" s="371" t="str">
        <f>IF($B167="","",IFERROR(VLOOKUP($B167,SERVIÇOS!$B:$G,4,0),IFERROR(VLOOKUP($B167,'COMPOSIÇÕES COMPLEMENTARES '!$C:$K,6,0),"")))</f>
        <v/>
      </c>
      <c r="G167" s="371" t="str">
        <f>IF($B167="","",IFERROR(VLOOKUP($B167,SERVIÇOS!$B:$G,5,0),IFERROR(VLOOKUP($B167,'COMPOSIÇÕES COMPLEMENTARES '!$C:$K,7,0),"")))</f>
        <v/>
      </c>
      <c r="H167" s="371" t="str">
        <f t="shared" si="167"/>
        <v/>
      </c>
      <c r="I167" s="371" t="str">
        <f t="shared" si="174"/>
        <v/>
      </c>
      <c r="J167" s="371" t="str">
        <f t="shared" si="175"/>
        <v/>
      </c>
      <c r="K167" s="371" t="str">
        <f t="shared" si="176"/>
        <v/>
      </c>
      <c r="L167" s="371"/>
      <c r="N167" s="438"/>
      <c r="O167" s="439" t="str">
        <f t="shared" si="169"/>
        <v/>
      </c>
      <c r="P167" s="438"/>
      <c r="Q167" s="440" t="str">
        <f t="shared" si="170"/>
        <v/>
      </c>
      <c r="R167" s="438"/>
      <c r="S167" s="441" t="str">
        <f t="shared" si="171"/>
        <v/>
      </c>
      <c r="T167" s="442">
        <f ca="1">SUMIF($N$8:S$9,"QUANT.",N167:S167)</f>
        <v>0</v>
      </c>
      <c r="U167" s="443">
        <f t="shared" ca="1" si="166"/>
        <v>0</v>
      </c>
      <c r="V167" s="455" t="str">
        <f t="shared" si="168"/>
        <v/>
      </c>
      <c r="W167" s="456">
        <f t="shared" ca="1" si="172"/>
        <v>0</v>
      </c>
      <c r="X167" s="456" t="e">
        <f t="shared" ca="1" si="173"/>
        <v>#VALUE!</v>
      </c>
      <c r="AJ167" s="238">
        <f t="shared" si="177"/>
        <v>0</v>
      </c>
      <c r="AK167" s="238">
        <v>0</v>
      </c>
    </row>
    <row r="168" spans="1:37" s="237" customFormat="1" ht="15" customHeight="1">
      <c r="A168" s="366"/>
      <c r="B168" s="367"/>
      <c r="C168" s="368" t="str">
        <f>IF($B168="","",IFERROR(VLOOKUP($B168,SERVIÇOS!$B:$G,2,0),IFERROR(VLOOKUP($B168,'COMPOSIÇÕES COMPLEMENTARES '!$C:$K,2,0),"")))</f>
        <v/>
      </c>
      <c r="D168" s="369" t="str">
        <f>IF($B168="","",IFERROR(VLOOKUP($B168,SERVIÇOS!$B:$G,3,0),IFERROR(VLOOKUP($B168,'COMPOSIÇÕES COMPLEMENTARES '!$C:$K,3,0),"")))</f>
        <v/>
      </c>
      <c r="E168" s="370"/>
      <c r="F168" s="371" t="str">
        <f>IF($B168="","",IFERROR(VLOOKUP($B168,SERVIÇOS!$B:$G,4,0),IFERROR(VLOOKUP($B168,'COMPOSIÇÕES COMPLEMENTARES '!$C:$K,6,0),"")))</f>
        <v/>
      </c>
      <c r="G168" s="371" t="str">
        <f>IF($B168="","",IFERROR(VLOOKUP($B168,SERVIÇOS!$B:$G,5,0),IFERROR(VLOOKUP($B168,'COMPOSIÇÕES COMPLEMENTARES '!$C:$K,7,0),"")))</f>
        <v/>
      </c>
      <c r="H168" s="371" t="str">
        <f t="shared" si="167"/>
        <v/>
      </c>
      <c r="I168" s="371" t="str">
        <f t="shared" si="174"/>
        <v/>
      </c>
      <c r="J168" s="371" t="str">
        <f t="shared" si="175"/>
        <v/>
      </c>
      <c r="K168" s="371" t="str">
        <f t="shared" si="176"/>
        <v/>
      </c>
      <c r="L168" s="371"/>
      <c r="N168" s="438"/>
      <c r="O168" s="439" t="str">
        <f t="shared" si="169"/>
        <v/>
      </c>
      <c r="P168" s="438"/>
      <c r="Q168" s="440" t="str">
        <f t="shared" si="170"/>
        <v/>
      </c>
      <c r="R168" s="438"/>
      <c r="S168" s="441" t="str">
        <f t="shared" si="171"/>
        <v/>
      </c>
      <c r="T168" s="442">
        <f ca="1">SUMIF($N$8:S$9,"QUANT.",N168:S168)</f>
        <v>0</v>
      </c>
      <c r="U168" s="443">
        <f t="shared" ca="1" si="166"/>
        <v>0</v>
      </c>
      <c r="V168" s="455" t="str">
        <f t="shared" si="168"/>
        <v/>
      </c>
      <c r="W168" s="456">
        <f t="shared" ca="1" si="172"/>
        <v>0</v>
      </c>
      <c r="X168" s="456" t="e">
        <f t="shared" ca="1" si="173"/>
        <v>#VALUE!</v>
      </c>
      <c r="AJ168" s="238">
        <f t="shared" si="177"/>
        <v>0</v>
      </c>
      <c r="AK168" s="238">
        <v>0</v>
      </c>
    </row>
    <row r="169" spans="1:37" s="237" customFormat="1" ht="15" customHeight="1">
      <c r="A169" s="366"/>
      <c r="B169" s="367"/>
      <c r="C169" s="368" t="str">
        <f>IF($B169="","",IFERROR(VLOOKUP($B169,SERVIÇOS!$B:$G,2,0),IFERROR(VLOOKUP($B169,'COMPOSIÇÕES COMPLEMENTARES '!$C:$K,2,0),"")))</f>
        <v/>
      </c>
      <c r="D169" s="369" t="str">
        <f>IF($B169="","",IFERROR(VLOOKUP($B169,SERVIÇOS!$B:$G,3,0),IFERROR(VLOOKUP($B169,'COMPOSIÇÕES COMPLEMENTARES '!$C:$K,3,0),"")))</f>
        <v/>
      </c>
      <c r="E169" s="370"/>
      <c r="F169" s="371" t="str">
        <f>IF($B169="","",IFERROR(VLOOKUP($B169,SERVIÇOS!$B:$G,4,0),IFERROR(VLOOKUP($B169,'COMPOSIÇÕES COMPLEMENTARES '!$C:$K,6,0),"")))</f>
        <v/>
      </c>
      <c r="G169" s="371" t="str">
        <f>IF($B169="","",IFERROR(VLOOKUP($B169,SERVIÇOS!$B:$G,5,0),IFERROR(VLOOKUP($B169,'COMPOSIÇÕES COMPLEMENTARES '!$C:$K,7,0),"")))</f>
        <v/>
      </c>
      <c r="H169" s="371" t="str">
        <f t="shared" si="167"/>
        <v/>
      </c>
      <c r="I169" s="371" t="str">
        <f t="shared" si="174"/>
        <v/>
      </c>
      <c r="J169" s="371" t="str">
        <f t="shared" si="175"/>
        <v/>
      </c>
      <c r="K169" s="371" t="str">
        <f t="shared" si="176"/>
        <v/>
      </c>
      <c r="L169" s="371"/>
      <c r="N169" s="438"/>
      <c r="O169" s="439" t="str">
        <f t="shared" si="169"/>
        <v/>
      </c>
      <c r="P169" s="438"/>
      <c r="Q169" s="440" t="str">
        <f t="shared" si="170"/>
        <v/>
      </c>
      <c r="R169" s="438"/>
      <c r="S169" s="441" t="str">
        <f t="shared" si="171"/>
        <v/>
      </c>
      <c r="T169" s="442">
        <f ca="1">SUMIF($N$8:S$9,"QUANT.",N169:S169)</f>
        <v>0</v>
      </c>
      <c r="U169" s="443">
        <f t="shared" ca="1" si="166"/>
        <v>0</v>
      </c>
      <c r="V169" s="455" t="str">
        <f t="shared" si="168"/>
        <v/>
      </c>
      <c r="W169" s="456">
        <f t="shared" ca="1" si="172"/>
        <v>0</v>
      </c>
      <c r="X169" s="456" t="e">
        <f t="shared" ca="1" si="173"/>
        <v>#VALUE!</v>
      </c>
      <c r="AJ169" s="238">
        <f t="shared" si="177"/>
        <v>0</v>
      </c>
      <c r="AK169" s="238">
        <v>0</v>
      </c>
    </row>
    <row r="170" spans="1:37" s="237" customFormat="1" ht="15" customHeight="1">
      <c r="A170" s="366"/>
      <c r="B170" s="367"/>
      <c r="C170" s="368" t="str">
        <f>IF($B170="","",IFERROR(VLOOKUP($B170,SERVIÇOS!$B:$G,2,0),IFERROR(VLOOKUP($B170,'COMPOSIÇÕES COMPLEMENTARES '!$C:$K,2,0),"")))</f>
        <v/>
      </c>
      <c r="D170" s="369" t="str">
        <f>IF($B170="","",IFERROR(VLOOKUP($B170,SERVIÇOS!$B:$G,3,0),IFERROR(VLOOKUP($B170,'COMPOSIÇÕES COMPLEMENTARES '!$C:$K,3,0),"")))</f>
        <v/>
      </c>
      <c r="E170" s="370"/>
      <c r="F170" s="371" t="str">
        <f>IF($B170="","",IFERROR(VLOOKUP($B170,SERVIÇOS!$B:$G,4,0),IFERROR(VLOOKUP($B170,'COMPOSIÇÕES COMPLEMENTARES '!$C:$K,6,0),"")))</f>
        <v/>
      </c>
      <c r="G170" s="371" t="str">
        <f>IF($B170="","",IFERROR(VLOOKUP($B170,SERVIÇOS!$B:$G,5,0),IFERROR(VLOOKUP($B170,'COMPOSIÇÕES COMPLEMENTARES '!$C:$K,7,0),"")))</f>
        <v/>
      </c>
      <c r="H170" s="371" t="str">
        <f t="shared" si="167"/>
        <v/>
      </c>
      <c r="I170" s="371" t="str">
        <f t="shared" si="174"/>
        <v/>
      </c>
      <c r="J170" s="371" t="str">
        <f t="shared" si="175"/>
        <v/>
      </c>
      <c r="K170" s="371" t="str">
        <f t="shared" si="176"/>
        <v/>
      </c>
      <c r="L170" s="371"/>
      <c r="N170" s="438"/>
      <c r="O170" s="439" t="str">
        <f t="shared" si="169"/>
        <v/>
      </c>
      <c r="P170" s="438"/>
      <c r="Q170" s="440" t="str">
        <f t="shared" si="170"/>
        <v/>
      </c>
      <c r="R170" s="438"/>
      <c r="S170" s="441" t="str">
        <f t="shared" si="171"/>
        <v/>
      </c>
      <c r="T170" s="442">
        <f ca="1">SUMIF($N$8:S$9,"QUANT.",N170:S170)</f>
        <v>0</v>
      </c>
      <c r="U170" s="443">
        <f t="shared" ca="1" si="166"/>
        <v>0</v>
      </c>
      <c r="V170" s="455" t="str">
        <f t="shared" si="168"/>
        <v/>
      </c>
      <c r="W170" s="456">
        <f t="shared" ca="1" si="172"/>
        <v>0</v>
      </c>
      <c r="X170" s="456" t="e">
        <f t="shared" ca="1" si="173"/>
        <v>#VALUE!</v>
      </c>
      <c r="AJ170" s="238">
        <f t="shared" si="177"/>
        <v>0</v>
      </c>
      <c r="AK170" s="238">
        <v>0</v>
      </c>
    </row>
    <row r="171" spans="1:37" s="237" customFormat="1" ht="15" customHeight="1">
      <c r="A171" s="366"/>
      <c r="B171" s="367"/>
      <c r="C171" s="368" t="str">
        <f>IF($B171="","",IFERROR(VLOOKUP($B171,SERVIÇOS!$B:$G,2,0),IFERROR(VLOOKUP($B171,'COMPOSIÇÕES COMPLEMENTARES '!$C:$K,2,0),"")))</f>
        <v/>
      </c>
      <c r="D171" s="369" t="str">
        <f>IF($B171="","",IFERROR(VLOOKUP($B171,SERVIÇOS!$B:$G,3,0),IFERROR(VLOOKUP($B171,'COMPOSIÇÕES COMPLEMENTARES '!$C:$K,3,0),"")))</f>
        <v/>
      </c>
      <c r="E171" s="370"/>
      <c r="F171" s="371" t="str">
        <f>IF($B171="","",IFERROR(VLOOKUP($B171,SERVIÇOS!$B:$G,4,0),IFERROR(VLOOKUP($B171,'COMPOSIÇÕES COMPLEMENTARES '!$C:$K,6,0),"")))</f>
        <v/>
      </c>
      <c r="G171" s="371" t="str">
        <f>IF($B171="","",IFERROR(VLOOKUP($B171,SERVIÇOS!$B:$G,5,0),IFERROR(VLOOKUP($B171,'COMPOSIÇÕES COMPLEMENTARES '!$C:$K,7,0),"")))</f>
        <v/>
      </c>
      <c r="H171" s="371" t="str">
        <f t="shared" si="167"/>
        <v/>
      </c>
      <c r="I171" s="371" t="str">
        <f t="shared" si="174"/>
        <v/>
      </c>
      <c r="J171" s="371" t="str">
        <f t="shared" si="175"/>
        <v/>
      </c>
      <c r="K171" s="371" t="str">
        <f t="shared" si="176"/>
        <v/>
      </c>
      <c r="L171" s="371"/>
      <c r="N171" s="438"/>
      <c r="O171" s="439" t="str">
        <f t="shared" si="169"/>
        <v/>
      </c>
      <c r="P171" s="438"/>
      <c r="Q171" s="440" t="str">
        <f t="shared" si="170"/>
        <v/>
      </c>
      <c r="R171" s="438"/>
      <c r="S171" s="441" t="str">
        <f t="shared" si="171"/>
        <v/>
      </c>
      <c r="T171" s="442">
        <f ca="1">SUMIF($N$8:S$9,"QUANT.",N171:S171)</f>
        <v>0</v>
      </c>
      <c r="U171" s="443">
        <f t="shared" ca="1" si="166"/>
        <v>0</v>
      </c>
      <c r="V171" s="455" t="str">
        <f t="shared" si="168"/>
        <v/>
      </c>
      <c r="W171" s="456">
        <f t="shared" ca="1" si="172"/>
        <v>0</v>
      </c>
      <c r="X171" s="456" t="e">
        <f t="shared" ca="1" si="173"/>
        <v>#VALUE!</v>
      </c>
      <c r="AJ171" s="238">
        <f t="shared" si="177"/>
        <v>0</v>
      </c>
      <c r="AK171" s="238">
        <v>0</v>
      </c>
    </row>
    <row r="172" spans="1:37" s="237" customFormat="1" ht="15" customHeight="1">
      <c r="A172" s="366"/>
      <c r="B172" s="367"/>
      <c r="C172" s="368" t="str">
        <f>IF($B172="","",IFERROR(VLOOKUP($B172,SERVIÇOS!$B:$G,2,0),IFERROR(VLOOKUP($B172,'COMPOSIÇÕES COMPLEMENTARES '!$C:$K,2,0),"")))</f>
        <v/>
      </c>
      <c r="D172" s="369" t="str">
        <f>IF($B172="","",IFERROR(VLOOKUP($B172,SERVIÇOS!$B:$G,3,0),IFERROR(VLOOKUP($B172,'COMPOSIÇÕES COMPLEMENTARES '!$C:$K,3,0),"")))</f>
        <v/>
      </c>
      <c r="E172" s="370"/>
      <c r="F172" s="371" t="str">
        <f>IF($B172="","",IFERROR(VLOOKUP($B172,SERVIÇOS!$B:$G,4,0),IFERROR(VLOOKUP($B172,'COMPOSIÇÕES COMPLEMENTARES '!$C:$K,6,0),"")))</f>
        <v/>
      </c>
      <c r="G172" s="371" t="str">
        <f>IF($B172="","",IFERROR(VLOOKUP($B172,SERVIÇOS!$B:$G,5,0),IFERROR(VLOOKUP($B172,'COMPOSIÇÕES COMPLEMENTARES '!$C:$K,7,0),"")))</f>
        <v/>
      </c>
      <c r="H172" s="371" t="str">
        <f t="shared" si="167"/>
        <v/>
      </c>
      <c r="I172" s="371" t="str">
        <f t="shared" si="174"/>
        <v/>
      </c>
      <c r="J172" s="371" t="str">
        <f t="shared" si="175"/>
        <v/>
      </c>
      <c r="K172" s="371" t="str">
        <f t="shared" si="176"/>
        <v/>
      </c>
      <c r="L172" s="371"/>
      <c r="N172" s="438"/>
      <c r="O172" s="439" t="str">
        <f t="shared" si="169"/>
        <v/>
      </c>
      <c r="P172" s="438"/>
      <c r="Q172" s="440" t="str">
        <f t="shared" si="170"/>
        <v/>
      </c>
      <c r="R172" s="438"/>
      <c r="S172" s="441" t="str">
        <f t="shared" si="171"/>
        <v/>
      </c>
      <c r="T172" s="442">
        <f ca="1">SUMIF($N$8:S$9,"QUANT.",N172:S172)</f>
        <v>0</v>
      </c>
      <c r="U172" s="443">
        <f t="shared" ca="1" si="166"/>
        <v>0</v>
      </c>
      <c r="V172" s="455" t="str">
        <f t="shared" si="168"/>
        <v/>
      </c>
      <c r="W172" s="456">
        <f t="shared" ca="1" si="172"/>
        <v>0</v>
      </c>
      <c r="X172" s="456" t="e">
        <f t="shared" ca="1" si="173"/>
        <v>#VALUE!</v>
      </c>
      <c r="AJ172" s="238">
        <f t="shared" si="177"/>
        <v>0</v>
      </c>
      <c r="AK172" s="238">
        <v>0</v>
      </c>
    </row>
    <row r="173" spans="1:37" s="237" customFormat="1" ht="15" customHeight="1">
      <c r="A173" s="366"/>
      <c r="B173" s="367"/>
      <c r="C173" s="368" t="str">
        <f>IF($B173="","",IFERROR(VLOOKUP($B173,SERVIÇOS!$B:$G,2,0),IFERROR(VLOOKUP($B173,'COMPOSIÇÕES COMPLEMENTARES '!$C:$K,2,0),"")))</f>
        <v/>
      </c>
      <c r="D173" s="369" t="str">
        <f>IF($B173="","",IFERROR(VLOOKUP($B173,SERVIÇOS!$B:$G,3,0),IFERROR(VLOOKUP($B173,'COMPOSIÇÕES COMPLEMENTARES '!$C:$K,3,0),"")))</f>
        <v/>
      </c>
      <c r="E173" s="370"/>
      <c r="F173" s="371" t="str">
        <f>IF($B173="","",IFERROR(VLOOKUP($B173,SERVIÇOS!$B:$G,4,0),IFERROR(VLOOKUP($B173,'COMPOSIÇÕES COMPLEMENTARES '!$C:$K,6,0),"")))</f>
        <v/>
      </c>
      <c r="G173" s="371" t="str">
        <f>IF($B173="","",IFERROR(VLOOKUP($B173,SERVIÇOS!$B:$G,5,0),IFERROR(VLOOKUP($B173,'COMPOSIÇÕES COMPLEMENTARES '!$C:$K,7,0),"")))</f>
        <v/>
      </c>
      <c r="H173" s="371" t="str">
        <f t="shared" si="167"/>
        <v/>
      </c>
      <c r="I173" s="371" t="str">
        <f t="shared" si="174"/>
        <v/>
      </c>
      <c r="J173" s="371" t="str">
        <f t="shared" si="175"/>
        <v/>
      </c>
      <c r="K173" s="371" t="str">
        <f t="shared" si="176"/>
        <v/>
      </c>
      <c r="L173" s="371"/>
      <c r="N173" s="438"/>
      <c r="O173" s="439" t="str">
        <f t="shared" si="169"/>
        <v/>
      </c>
      <c r="P173" s="438"/>
      <c r="Q173" s="440" t="str">
        <f t="shared" si="170"/>
        <v/>
      </c>
      <c r="R173" s="438"/>
      <c r="S173" s="441" t="str">
        <f t="shared" si="171"/>
        <v/>
      </c>
      <c r="T173" s="442">
        <f ca="1">SUMIF($N$8:S$9,"QUANT.",N173:S173)</f>
        <v>0</v>
      </c>
      <c r="U173" s="443">
        <f t="shared" ca="1" si="166"/>
        <v>0</v>
      </c>
      <c r="V173" s="455" t="str">
        <f t="shared" si="168"/>
        <v/>
      </c>
      <c r="W173" s="456">
        <f t="shared" ca="1" si="172"/>
        <v>0</v>
      </c>
      <c r="X173" s="456" t="e">
        <f t="shared" ca="1" si="173"/>
        <v>#VALUE!</v>
      </c>
      <c r="AJ173" s="238">
        <f t="shared" si="177"/>
        <v>0</v>
      </c>
      <c r="AK173" s="238">
        <v>0</v>
      </c>
    </row>
    <row r="174" spans="1:37" s="237" customFormat="1" ht="15" customHeight="1">
      <c r="A174" s="366"/>
      <c r="B174" s="367"/>
      <c r="C174" s="368" t="str">
        <f>IF($B174="","",IFERROR(VLOOKUP($B174,SERVIÇOS!$B:$G,2,0),IFERROR(VLOOKUP($B174,'COMPOSIÇÕES COMPLEMENTARES '!$C:$K,2,0),"")))</f>
        <v/>
      </c>
      <c r="D174" s="369" t="str">
        <f>IF($B174="","",IFERROR(VLOOKUP($B174,SERVIÇOS!$B:$G,3,0),IFERROR(VLOOKUP($B174,'COMPOSIÇÕES COMPLEMENTARES '!$C:$K,3,0),"")))</f>
        <v/>
      </c>
      <c r="E174" s="370"/>
      <c r="F174" s="371" t="str">
        <f>IF($B174="","",IFERROR(VLOOKUP($B174,SERVIÇOS!$B:$G,4,0),IFERROR(VLOOKUP($B174,'COMPOSIÇÕES COMPLEMENTARES '!$C:$K,6,0),"")))</f>
        <v/>
      </c>
      <c r="G174" s="371" t="str">
        <f>IF($B174="","",IFERROR(VLOOKUP($B174,SERVIÇOS!$B:$G,5,0),IFERROR(VLOOKUP($B174,'COMPOSIÇÕES COMPLEMENTARES '!$C:$K,7,0),"")))</f>
        <v/>
      </c>
      <c r="H174" s="371" t="str">
        <f t="shared" si="167"/>
        <v/>
      </c>
      <c r="I174" s="371" t="str">
        <f t="shared" si="174"/>
        <v/>
      </c>
      <c r="J174" s="371" t="str">
        <f t="shared" si="175"/>
        <v/>
      </c>
      <c r="K174" s="371" t="str">
        <f t="shared" si="176"/>
        <v/>
      </c>
      <c r="L174" s="371"/>
      <c r="N174" s="438"/>
      <c r="O174" s="439" t="str">
        <f t="shared" si="169"/>
        <v/>
      </c>
      <c r="P174" s="438"/>
      <c r="Q174" s="440" t="str">
        <f t="shared" si="170"/>
        <v/>
      </c>
      <c r="R174" s="438"/>
      <c r="S174" s="441" t="str">
        <f t="shared" si="171"/>
        <v/>
      </c>
      <c r="T174" s="442">
        <f ca="1">SUMIF($N$8:S$9,"QUANT.",N174:S174)</f>
        <v>0</v>
      </c>
      <c r="U174" s="443">
        <f t="shared" ca="1" si="166"/>
        <v>0</v>
      </c>
      <c r="V174" s="455" t="str">
        <f t="shared" si="168"/>
        <v/>
      </c>
      <c r="W174" s="456">
        <f t="shared" ca="1" si="172"/>
        <v>0</v>
      </c>
      <c r="X174" s="456" t="e">
        <f t="shared" ca="1" si="173"/>
        <v>#VALUE!</v>
      </c>
      <c r="AJ174" s="238">
        <f t="shared" si="177"/>
        <v>0</v>
      </c>
      <c r="AK174" s="238">
        <v>0</v>
      </c>
    </row>
    <row r="175" spans="1:37" s="237" customFormat="1" ht="15" customHeight="1">
      <c r="A175" s="366"/>
      <c r="B175" s="367"/>
      <c r="C175" s="368" t="str">
        <f>IF($B175="","",IFERROR(VLOOKUP($B175,SERVIÇOS!$B:$G,2,0),IFERROR(VLOOKUP($B175,'COMPOSIÇÕES COMPLEMENTARES '!$C:$K,2,0),"")))</f>
        <v/>
      </c>
      <c r="D175" s="369" t="str">
        <f>IF($B175="","",IFERROR(VLOOKUP($B175,SERVIÇOS!$B:$G,3,0),IFERROR(VLOOKUP($B175,'COMPOSIÇÕES COMPLEMENTARES '!$C:$K,3,0),"")))</f>
        <v/>
      </c>
      <c r="E175" s="370"/>
      <c r="F175" s="371" t="str">
        <f>IF($B175="","",IFERROR(VLOOKUP($B175,SERVIÇOS!$B:$G,4,0),IFERROR(VLOOKUP($B175,'COMPOSIÇÕES COMPLEMENTARES '!$C:$K,6,0),"")))</f>
        <v/>
      </c>
      <c r="G175" s="371" t="str">
        <f>IF($B175="","",IFERROR(VLOOKUP($B175,SERVIÇOS!$B:$G,5,0),IFERROR(VLOOKUP($B175,'COMPOSIÇÕES COMPLEMENTARES '!$C:$K,7,0),"")))</f>
        <v/>
      </c>
      <c r="H175" s="371" t="str">
        <f t="shared" si="167"/>
        <v/>
      </c>
      <c r="I175" s="371" t="str">
        <f t="shared" si="174"/>
        <v/>
      </c>
      <c r="J175" s="371" t="str">
        <f t="shared" si="175"/>
        <v/>
      </c>
      <c r="K175" s="371" t="str">
        <f t="shared" si="176"/>
        <v/>
      </c>
      <c r="L175" s="371"/>
      <c r="N175" s="438"/>
      <c r="O175" s="439" t="str">
        <f t="shared" si="169"/>
        <v/>
      </c>
      <c r="P175" s="438"/>
      <c r="Q175" s="440" t="str">
        <f t="shared" si="170"/>
        <v/>
      </c>
      <c r="R175" s="438"/>
      <c r="S175" s="441" t="str">
        <f t="shared" si="171"/>
        <v/>
      </c>
      <c r="T175" s="442">
        <f ca="1">SUMIF($N$8:S$9,"QUANT.",N175:S175)</f>
        <v>0</v>
      </c>
      <c r="U175" s="443">
        <f t="shared" ca="1" si="166"/>
        <v>0</v>
      </c>
      <c r="V175" s="455" t="str">
        <f t="shared" si="168"/>
        <v/>
      </c>
      <c r="W175" s="456">
        <f t="shared" ca="1" si="172"/>
        <v>0</v>
      </c>
      <c r="X175" s="456" t="e">
        <f t="shared" ca="1" si="173"/>
        <v>#VALUE!</v>
      </c>
      <c r="AJ175" s="238">
        <f t="shared" si="177"/>
        <v>0</v>
      </c>
      <c r="AK175" s="238">
        <v>0</v>
      </c>
    </row>
    <row r="176" spans="1:37" s="237" customFormat="1" ht="15" customHeight="1">
      <c r="A176" s="366"/>
      <c r="B176" s="367"/>
      <c r="C176" s="368" t="str">
        <f>IF($B176="","",IFERROR(VLOOKUP($B176,SERVIÇOS!$B:$G,2,0),IFERROR(VLOOKUP($B176,'COMPOSIÇÕES COMPLEMENTARES '!$C:$K,2,0),"")))</f>
        <v/>
      </c>
      <c r="D176" s="369" t="str">
        <f>IF($B176="","",IFERROR(VLOOKUP($B176,SERVIÇOS!$B:$G,3,0),IFERROR(VLOOKUP($B176,'COMPOSIÇÕES COMPLEMENTARES '!$C:$K,3,0),"")))</f>
        <v/>
      </c>
      <c r="E176" s="370"/>
      <c r="F176" s="371" t="str">
        <f>IF($B176="","",IFERROR(VLOOKUP($B176,SERVIÇOS!$B:$G,4,0),IFERROR(VLOOKUP($B176,'COMPOSIÇÕES COMPLEMENTARES '!$C:$K,6,0),"")))</f>
        <v/>
      </c>
      <c r="G176" s="371" t="str">
        <f>IF($B176="","",IFERROR(VLOOKUP($B176,SERVIÇOS!$B:$G,5,0),IFERROR(VLOOKUP($B176,'COMPOSIÇÕES COMPLEMENTARES '!$C:$K,7,0),"")))</f>
        <v/>
      </c>
      <c r="H176" s="371" t="str">
        <f t="shared" si="167"/>
        <v/>
      </c>
      <c r="I176" s="371" t="str">
        <f t="shared" si="174"/>
        <v/>
      </c>
      <c r="J176" s="371" t="str">
        <f t="shared" si="175"/>
        <v/>
      </c>
      <c r="K176" s="371" t="str">
        <f t="shared" si="176"/>
        <v/>
      </c>
      <c r="L176" s="371"/>
      <c r="N176" s="438"/>
      <c r="O176" s="439" t="str">
        <f t="shared" si="169"/>
        <v/>
      </c>
      <c r="P176" s="438"/>
      <c r="Q176" s="440" t="str">
        <f t="shared" si="170"/>
        <v/>
      </c>
      <c r="R176" s="438"/>
      <c r="S176" s="441" t="str">
        <f t="shared" si="171"/>
        <v/>
      </c>
      <c r="T176" s="442">
        <f ca="1">SUMIF($N$8:S$9,"QUANT.",N176:S176)</f>
        <v>0</v>
      </c>
      <c r="U176" s="443">
        <f t="shared" ca="1" si="166"/>
        <v>0</v>
      </c>
      <c r="V176" s="455" t="str">
        <f t="shared" si="168"/>
        <v/>
      </c>
      <c r="W176" s="456">
        <f t="shared" ca="1" si="172"/>
        <v>0</v>
      </c>
      <c r="X176" s="456" t="e">
        <f t="shared" ca="1" si="173"/>
        <v>#VALUE!</v>
      </c>
      <c r="AJ176" s="238">
        <f t="shared" si="177"/>
        <v>0</v>
      </c>
      <c r="AK176" s="238">
        <v>0</v>
      </c>
    </row>
    <row r="177" spans="1:37" s="237" customFormat="1" ht="15" customHeight="1">
      <c r="A177" s="366"/>
      <c r="B177" s="367"/>
      <c r="C177" s="368" t="str">
        <f>IF($B177="","",IFERROR(VLOOKUP($B177,SERVIÇOS!$B:$G,2,0),IFERROR(VLOOKUP($B177,'COMPOSIÇÕES COMPLEMENTARES '!$C:$K,2,0),"")))</f>
        <v/>
      </c>
      <c r="D177" s="369" t="str">
        <f>IF($B177="","",IFERROR(VLOOKUP($B177,SERVIÇOS!$B:$G,3,0),IFERROR(VLOOKUP($B177,'COMPOSIÇÕES COMPLEMENTARES '!$C:$K,3,0),"")))</f>
        <v/>
      </c>
      <c r="E177" s="370"/>
      <c r="F177" s="371" t="str">
        <f>IF($B177="","",IFERROR(VLOOKUP($B177,SERVIÇOS!$B:$G,4,0),IFERROR(VLOOKUP($B177,'COMPOSIÇÕES COMPLEMENTARES '!$C:$K,6,0),"")))</f>
        <v/>
      </c>
      <c r="G177" s="371" t="str">
        <f>IF($B177="","",IFERROR(VLOOKUP($B177,SERVIÇOS!$B:$G,5,0),IFERROR(VLOOKUP($B177,'COMPOSIÇÕES COMPLEMENTARES '!$C:$K,7,0),"")))</f>
        <v/>
      </c>
      <c r="H177" s="371" t="str">
        <f t="shared" si="167"/>
        <v/>
      </c>
      <c r="I177" s="371" t="str">
        <f t="shared" si="174"/>
        <v/>
      </c>
      <c r="J177" s="371" t="str">
        <f t="shared" si="175"/>
        <v/>
      </c>
      <c r="K177" s="371" t="str">
        <f t="shared" si="176"/>
        <v/>
      </c>
      <c r="L177" s="371"/>
      <c r="N177" s="438"/>
      <c r="O177" s="439" t="str">
        <f t="shared" si="169"/>
        <v/>
      </c>
      <c r="P177" s="438"/>
      <c r="Q177" s="440" t="str">
        <f t="shared" si="170"/>
        <v/>
      </c>
      <c r="R177" s="438"/>
      <c r="S177" s="441" t="str">
        <f t="shared" si="171"/>
        <v/>
      </c>
      <c r="T177" s="442">
        <f ca="1">SUMIF($N$8:S$9,"QUANT.",N177:S177)</f>
        <v>0</v>
      </c>
      <c r="U177" s="443">
        <f t="shared" ca="1" si="166"/>
        <v>0</v>
      </c>
      <c r="V177" s="455" t="str">
        <f t="shared" si="168"/>
        <v/>
      </c>
      <c r="W177" s="456">
        <f t="shared" ca="1" si="172"/>
        <v>0</v>
      </c>
      <c r="X177" s="456" t="e">
        <f t="shared" ca="1" si="173"/>
        <v>#VALUE!</v>
      </c>
      <c r="AJ177" s="238">
        <f t="shared" si="177"/>
        <v>0</v>
      </c>
      <c r="AK177" s="238">
        <v>0</v>
      </c>
    </row>
    <row r="178" spans="1:37" s="237" customFormat="1" ht="15" customHeight="1">
      <c r="A178" s="366"/>
      <c r="B178" s="367"/>
      <c r="C178" s="368" t="str">
        <f>IF($B178="","",IFERROR(VLOOKUP($B178,SERVIÇOS!$B:$G,2,0),IFERROR(VLOOKUP($B178,'COMPOSIÇÕES COMPLEMENTARES '!$C:$K,2,0),"")))</f>
        <v/>
      </c>
      <c r="D178" s="369" t="str">
        <f>IF($B178="","",IFERROR(VLOOKUP($B178,SERVIÇOS!$B:$G,3,0),IFERROR(VLOOKUP($B178,'COMPOSIÇÕES COMPLEMENTARES '!$C:$K,3,0),"")))</f>
        <v/>
      </c>
      <c r="E178" s="370"/>
      <c r="F178" s="371" t="str">
        <f>IF($B178="","",IFERROR(VLOOKUP($B178,SERVIÇOS!$B:$G,4,0),IFERROR(VLOOKUP($B178,'COMPOSIÇÕES COMPLEMENTARES '!$C:$K,6,0),"")))</f>
        <v/>
      </c>
      <c r="G178" s="371" t="str">
        <f>IF($B178="","",IFERROR(VLOOKUP($B178,SERVIÇOS!$B:$G,5,0),IFERROR(VLOOKUP($B178,'COMPOSIÇÕES COMPLEMENTARES '!$C:$K,7,0),"")))</f>
        <v/>
      </c>
      <c r="H178" s="371" t="str">
        <f t="shared" si="167"/>
        <v/>
      </c>
      <c r="I178" s="371" t="str">
        <f t="shared" si="174"/>
        <v/>
      </c>
      <c r="J178" s="371" t="str">
        <f t="shared" si="175"/>
        <v/>
      </c>
      <c r="K178" s="371" t="str">
        <f t="shared" si="176"/>
        <v/>
      </c>
      <c r="L178" s="371"/>
      <c r="N178" s="438"/>
      <c r="O178" s="439" t="str">
        <f t="shared" si="169"/>
        <v/>
      </c>
      <c r="P178" s="438"/>
      <c r="Q178" s="440" t="str">
        <f t="shared" si="170"/>
        <v/>
      </c>
      <c r="R178" s="438"/>
      <c r="S178" s="441" t="str">
        <f t="shared" si="171"/>
        <v/>
      </c>
      <c r="T178" s="442">
        <f ca="1">SUMIF($N$8:S$9,"QUANT.",N178:S178)</f>
        <v>0</v>
      </c>
      <c r="U178" s="443">
        <f t="shared" ca="1" si="166"/>
        <v>0</v>
      </c>
      <c r="V178" s="455" t="str">
        <f t="shared" si="168"/>
        <v/>
      </c>
      <c r="W178" s="456">
        <f t="shared" ca="1" si="172"/>
        <v>0</v>
      </c>
      <c r="X178" s="456" t="e">
        <f t="shared" ca="1" si="173"/>
        <v>#VALUE!</v>
      </c>
      <c r="AJ178" s="238">
        <f t="shared" si="177"/>
        <v>0</v>
      </c>
      <c r="AK178" s="238">
        <v>0</v>
      </c>
    </row>
    <row r="179" spans="1:37" s="237" customFormat="1" ht="15" customHeight="1">
      <c r="A179" s="366"/>
      <c r="B179" s="367"/>
      <c r="C179" s="368" t="str">
        <f>IF($B179="","",IFERROR(VLOOKUP($B179,SERVIÇOS!$B:$G,2,0),IFERROR(VLOOKUP($B179,'COMPOSIÇÕES COMPLEMENTARES '!$C:$K,2,0),"")))</f>
        <v/>
      </c>
      <c r="D179" s="369" t="str">
        <f>IF($B179="","",IFERROR(VLOOKUP($B179,SERVIÇOS!$B:$G,3,0),IFERROR(VLOOKUP($B179,'COMPOSIÇÕES COMPLEMENTARES '!$C:$K,3,0),"")))</f>
        <v/>
      </c>
      <c r="E179" s="370"/>
      <c r="F179" s="371" t="str">
        <f>IF($B179="","",IFERROR(VLOOKUP($B179,SERVIÇOS!$B:$G,4,0),IFERROR(VLOOKUP($B179,'COMPOSIÇÕES COMPLEMENTARES '!$C:$K,6,0),"")))</f>
        <v/>
      </c>
      <c r="G179" s="371" t="str">
        <f>IF($B179="","",IFERROR(VLOOKUP($B179,SERVIÇOS!$B:$G,5,0),IFERROR(VLOOKUP($B179,'COMPOSIÇÕES COMPLEMENTARES '!$C:$K,7,0),"")))</f>
        <v/>
      </c>
      <c r="H179" s="371" t="str">
        <f t="shared" si="167"/>
        <v/>
      </c>
      <c r="I179" s="371" t="str">
        <f t="shared" si="174"/>
        <v/>
      </c>
      <c r="J179" s="371" t="str">
        <f t="shared" si="175"/>
        <v/>
      </c>
      <c r="K179" s="371" t="str">
        <f t="shared" si="176"/>
        <v/>
      </c>
      <c r="L179" s="371"/>
      <c r="N179" s="438"/>
      <c r="O179" s="439" t="str">
        <f t="shared" si="169"/>
        <v/>
      </c>
      <c r="P179" s="438"/>
      <c r="Q179" s="440" t="str">
        <f t="shared" si="170"/>
        <v/>
      </c>
      <c r="R179" s="438"/>
      <c r="S179" s="441" t="str">
        <f t="shared" si="171"/>
        <v/>
      </c>
      <c r="T179" s="442">
        <f ca="1">SUMIF($N$8:S$9,"QUANT.",N179:S179)</f>
        <v>0</v>
      </c>
      <c r="U179" s="443">
        <f t="shared" ca="1" si="166"/>
        <v>0</v>
      </c>
      <c r="V179" s="455" t="str">
        <f t="shared" si="168"/>
        <v/>
      </c>
      <c r="W179" s="456">
        <f t="shared" ca="1" si="172"/>
        <v>0</v>
      </c>
      <c r="X179" s="456" t="e">
        <f t="shared" ca="1" si="173"/>
        <v>#VALUE!</v>
      </c>
      <c r="AJ179" s="238">
        <f t="shared" si="177"/>
        <v>0</v>
      </c>
      <c r="AK179" s="238">
        <v>0</v>
      </c>
    </row>
    <row r="180" spans="1:37" s="237" customFormat="1" ht="15" customHeight="1">
      <c r="A180" s="366"/>
      <c r="B180" s="367"/>
      <c r="C180" s="368" t="str">
        <f>IF($B180="","",IFERROR(VLOOKUP($B180,SERVIÇOS!$B:$G,2,0),IFERROR(VLOOKUP($B180,'COMPOSIÇÕES COMPLEMENTARES '!$C:$K,2,0),"")))</f>
        <v/>
      </c>
      <c r="D180" s="369" t="str">
        <f>IF($B180="","",IFERROR(VLOOKUP($B180,SERVIÇOS!$B:$G,3,0),IFERROR(VLOOKUP($B180,'COMPOSIÇÕES COMPLEMENTARES '!$C:$K,3,0),"")))</f>
        <v/>
      </c>
      <c r="E180" s="370"/>
      <c r="F180" s="371" t="str">
        <f>IF($B180="","",IFERROR(VLOOKUP($B180,SERVIÇOS!$B:$G,4,0),IFERROR(VLOOKUP($B180,'COMPOSIÇÕES COMPLEMENTARES '!$C:$K,6,0),"")))</f>
        <v/>
      </c>
      <c r="G180" s="371" t="str">
        <f>IF($B180="","",IFERROR(VLOOKUP($B180,SERVIÇOS!$B:$G,5,0),IFERROR(VLOOKUP($B180,'COMPOSIÇÕES COMPLEMENTARES '!$C:$K,7,0),"")))</f>
        <v/>
      </c>
      <c r="H180" s="371" t="str">
        <f t="shared" si="167"/>
        <v/>
      </c>
      <c r="I180" s="371" t="str">
        <f t="shared" si="174"/>
        <v/>
      </c>
      <c r="J180" s="371" t="str">
        <f t="shared" si="175"/>
        <v/>
      </c>
      <c r="K180" s="371" t="str">
        <f t="shared" si="176"/>
        <v/>
      </c>
      <c r="L180" s="371"/>
      <c r="N180" s="438"/>
      <c r="O180" s="439" t="str">
        <f t="shared" si="169"/>
        <v/>
      </c>
      <c r="P180" s="438"/>
      <c r="Q180" s="440" t="str">
        <f t="shared" si="170"/>
        <v/>
      </c>
      <c r="R180" s="438"/>
      <c r="S180" s="441" t="str">
        <f t="shared" si="171"/>
        <v/>
      </c>
      <c r="T180" s="442">
        <f ca="1">SUMIF($N$8:S$9,"QUANT.",N180:S180)</f>
        <v>0</v>
      </c>
      <c r="U180" s="443">
        <f t="shared" ca="1" si="166"/>
        <v>0</v>
      </c>
      <c r="V180" s="455" t="str">
        <f t="shared" si="168"/>
        <v/>
      </c>
      <c r="W180" s="456">
        <f t="shared" ca="1" si="172"/>
        <v>0</v>
      </c>
      <c r="X180" s="456" t="e">
        <f t="shared" ca="1" si="173"/>
        <v>#VALUE!</v>
      </c>
      <c r="AJ180" s="238">
        <f t="shared" si="177"/>
        <v>0</v>
      </c>
      <c r="AK180" s="238">
        <v>0</v>
      </c>
    </row>
    <row r="181" spans="1:37" s="237" customFormat="1" ht="15" customHeight="1">
      <c r="A181" s="366"/>
      <c r="B181" s="367"/>
      <c r="C181" s="368" t="str">
        <f>IF($B181="","",IFERROR(VLOOKUP($B181,SERVIÇOS!$B:$G,2,0),IFERROR(VLOOKUP($B181,'COMPOSIÇÕES COMPLEMENTARES '!$C:$K,2,0),"")))</f>
        <v/>
      </c>
      <c r="D181" s="369" t="str">
        <f>IF($B181="","",IFERROR(VLOOKUP($B181,SERVIÇOS!$B:$G,3,0),IFERROR(VLOOKUP($B181,'COMPOSIÇÕES COMPLEMENTARES '!$C:$K,3,0),"")))</f>
        <v/>
      </c>
      <c r="E181" s="370"/>
      <c r="F181" s="371" t="str">
        <f>IF($B181="","",IFERROR(VLOOKUP($B181,SERVIÇOS!$B:$G,4,0),IFERROR(VLOOKUP($B181,'COMPOSIÇÕES COMPLEMENTARES '!$C:$K,6,0),"")))</f>
        <v/>
      </c>
      <c r="G181" s="371" t="str">
        <f>IF($B181="","",IFERROR(VLOOKUP($B181,SERVIÇOS!$B:$G,5,0),IFERROR(VLOOKUP($B181,'COMPOSIÇÕES COMPLEMENTARES '!$C:$K,7,0),"")))</f>
        <v/>
      </c>
      <c r="H181" s="371" t="str">
        <f t="shared" si="167"/>
        <v/>
      </c>
      <c r="I181" s="371" t="str">
        <f t="shared" si="174"/>
        <v/>
      </c>
      <c r="J181" s="371" t="str">
        <f t="shared" si="175"/>
        <v/>
      </c>
      <c r="K181" s="371" t="str">
        <f t="shared" si="176"/>
        <v/>
      </c>
      <c r="L181" s="371"/>
      <c r="N181" s="438"/>
      <c r="O181" s="439" t="str">
        <f t="shared" si="169"/>
        <v/>
      </c>
      <c r="P181" s="438"/>
      <c r="Q181" s="440" t="str">
        <f t="shared" si="170"/>
        <v/>
      </c>
      <c r="R181" s="438"/>
      <c r="S181" s="441" t="str">
        <f t="shared" si="171"/>
        <v/>
      </c>
      <c r="T181" s="442">
        <f ca="1">SUMIF($N$8:S$9,"QUANT.",N181:S181)</f>
        <v>0</v>
      </c>
      <c r="U181" s="443">
        <f t="shared" ca="1" si="166"/>
        <v>0</v>
      </c>
      <c r="V181" s="455" t="str">
        <f t="shared" si="168"/>
        <v/>
      </c>
      <c r="W181" s="456">
        <f t="shared" ca="1" si="172"/>
        <v>0</v>
      </c>
      <c r="X181" s="456" t="e">
        <f t="shared" ca="1" si="173"/>
        <v>#VALUE!</v>
      </c>
      <c r="AJ181" s="238">
        <f t="shared" si="177"/>
        <v>0</v>
      </c>
      <c r="AK181" s="238">
        <v>0</v>
      </c>
    </row>
    <row r="182" spans="1:37" s="237" customFormat="1" ht="15" customHeight="1">
      <c r="A182" s="366"/>
      <c r="B182" s="367"/>
      <c r="C182" s="368" t="str">
        <f>IF($B182="","",IFERROR(VLOOKUP($B182,SERVIÇOS!$B:$G,2,0),IFERROR(VLOOKUP($B182,'COMPOSIÇÕES COMPLEMENTARES '!$C:$K,2,0),"")))</f>
        <v/>
      </c>
      <c r="D182" s="369" t="str">
        <f>IF($B182="","",IFERROR(VLOOKUP($B182,SERVIÇOS!$B:$G,3,0),IFERROR(VLOOKUP($B182,'COMPOSIÇÕES COMPLEMENTARES '!$C:$K,3,0),"")))</f>
        <v/>
      </c>
      <c r="E182" s="370"/>
      <c r="F182" s="371" t="str">
        <f>IF($B182="","",IFERROR(VLOOKUP($B182,SERVIÇOS!$B:$G,4,0),IFERROR(VLOOKUP($B182,'COMPOSIÇÕES COMPLEMENTARES '!$C:$K,6,0),"")))</f>
        <v/>
      </c>
      <c r="G182" s="371" t="str">
        <f>IF($B182="","",IFERROR(VLOOKUP($B182,SERVIÇOS!$B:$G,5,0),IFERROR(VLOOKUP($B182,'COMPOSIÇÕES COMPLEMENTARES '!$C:$K,7,0),"")))</f>
        <v/>
      </c>
      <c r="H182" s="371" t="str">
        <f t="shared" si="167"/>
        <v/>
      </c>
      <c r="I182" s="371" t="str">
        <f t="shared" si="174"/>
        <v/>
      </c>
      <c r="J182" s="371" t="str">
        <f t="shared" si="175"/>
        <v/>
      </c>
      <c r="K182" s="371" t="str">
        <f t="shared" si="176"/>
        <v/>
      </c>
      <c r="L182" s="371"/>
      <c r="N182" s="438"/>
      <c r="O182" s="439" t="str">
        <f t="shared" si="169"/>
        <v/>
      </c>
      <c r="P182" s="438"/>
      <c r="Q182" s="440" t="str">
        <f t="shared" si="170"/>
        <v/>
      </c>
      <c r="R182" s="438"/>
      <c r="S182" s="441" t="str">
        <f t="shared" si="171"/>
        <v/>
      </c>
      <c r="T182" s="442">
        <f ca="1">SUMIF($N$8:S$9,"QUANT.",N182:S182)</f>
        <v>0</v>
      </c>
      <c r="U182" s="443">
        <f t="shared" ca="1" si="166"/>
        <v>0</v>
      </c>
      <c r="V182" s="455" t="str">
        <f t="shared" si="168"/>
        <v/>
      </c>
      <c r="W182" s="456">
        <f t="shared" ca="1" si="172"/>
        <v>0</v>
      </c>
      <c r="X182" s="456" t="e">
        <f t="shared" ca="1" si="173"/>
        <v>#VALUE!</v>
      </c>
      <c r="AJ182" s="238">
        <f t="shared" si="177"/>
        <v>0</v>
      </c>
      <c r="AK182" s="238">
        <v>0</v>
      </c>
    </row>
    <row r="183" spans="1:37" s="237" customFormat="1" ht="15" customHeight="1">
      <c r="A183" s="366"/>
      <c r="B183" s="367"/>
      <c r="C183" s="368" t="str">
        <f>IF($B183="","",IFERROR(VLOOKUP($B183,SERVIÇOS!$B:$G,2,0),IFERROR(VLOOKUP($B183,'COMPOSIÇÕES COMPLEMENTARES '!$C:$K,2,0),"")))</f>
        <v/>
      </c>
      <c r="D183" s="369" t="str">
        <f>IF($B183="","",IFERROR(VLOOKUP($B183,SERVIÇOS!$B:$G,3,0),IFERROR(VLOOKUP($B183,'COMPOSIÇÕES COMPLEMENTARES '!$C:$K,3,0),"")))</f>
        <v/>
      </c>
      <c r="E183" s="370"/>
      <c r="F183" s="371" t="str">
        <f>IF($B183="","",IFERROR(VLOOKUP($B183,SERVIÇOS!$B:$G,4,0),IFERROR(VLOOKUP($B183,'COMPOSIÇÕES COMPLEMENTARES '!$C:$K,6,0),"")))</f>
        <v/>
      </c>
      <c r="G183" s="371" t="str">
        <f>IF($B183="","",IFERROR(VLOOKUP($B183,SERVIÇOS!$B:$G,5,0),IFERROR(VLOOKUP($B183,'COMPOSIÇÕES COMPLEMENTARES '!$C:$K,7,0),"")))</f>
        <v/>
      </c>
      <c r="H183" s="371" t="str">
        <f t="shared" si="167"/>
        <v/>
      </c>
      <c r="I183" s="371" t="str">
        <f t="shared" si="174"/>
        <v/>
      </c>
      <c r="J183" s="371" t="str">
        <f t="shared" si="175"/>
        <v/>
      </c>
      <c r="K183" s="371" t="str">
        <f t="shared" si="176"/>
        <v/>
      </c>
      <c r="L183" s="371"/>
      <c r="N183" s="438"/>
      <c r="O183" s="439" t="str">
        <f t="shared" si="169"/>
        <v/>
      </c>
      <c r="P183" s="438"/>
      <c r="Q183" s="440" t="str">
        <f t="shared" si="170"/>
        <v/>
      </c>
      <c r="R183" s="438"/>
      <c r="S183" s="441" t="str">
        <f t="shared" si="171"/>
        <v/>
      </c>
      <c r="T183" s="442">
        <f ca="1">SUMIF($N$8:S$9,"QUANT.",N183:S183)</f>
        <v>0</v>
      </c>
      <c r="U183" s="443">
        <f t="shared" ca="1" si="166"/>
        <v>0</v>
      </c>
      <c r="V183" s="455" t="str">
        <f t="shared" si="168"/>
        <v/>
      </c>
      <c r="W183" s="456">
        <f t="shared" ca="1" si="172"/>
        <v>0</v>
      </c>
      <c r="X183" s="456" t="e">
        <f t="shared" ca="1" si="173"/>
        <v>#VALUE!</v>
      </c>
      <c r="AJ183" s="238">
        <f t="shared" si="177"/>
        <v>0</v>
      </c>
      <c r="AK183" s="238">
        <v>0</v>
      </c>
    </row>
    <row r="184" spans="1:37" s="237" customFormat="1" ht="15" customHeight="1">
      <c r="A184" s="366"/>
      <c r="B184" s="367"/>
      <c r="C184" s="368" t="str">
        <f>IF($B184="","",IFERROR(VLOOKUP($B184,SERVIÇOS!$B:$G,2,0),IFERROR(VLOOKUP($B184,'COMPOSIÇÕES COMPLEMENTARES '!$C:$K,2,0),"")))</f>
        <v/>
      </c>
      <c r="D184" s="369" t="str">
        <f>IF($B184="","",IFERROR(VLOOKUP($B184,SERVIÇOS!$B:$G,3,0),IFERROR(VLOOKUP($B184,'COMPOSIÇÕES COMPLEMENTARES '!$C:$K,3,0),"")))</f>
        <v/>
      </c>
      <c r="E184" s="370"/>
      <c r="F184" s="371" t="str">
        <f>IF($B184="","",IFERROR(VLOOKUP($B184,SERVIÇOS!$B:$G,4,0),IFERROR(VLOOKUP($B184,'COMPOSIÇÕES COMPLEMENTARES '!$C:$K,6,0),"")))</f>
        <v/>
      </c>
      <c r="G184" s="371" t="str">
        <f>IF($B184="","",IFERROR(VLOOKUP($B184,SERVIÇOS!$B:$G,5,0),IFERROR(VLOOKUP($B184,'COMPOSIÇÕES COMPLEMENTARES '!$C:$K,7,0),"")))</f>
        <v/>
      </c>
      <c r="H184" s="371" t="str">
        <f t="shared" si="167"/>
        <v/>
      </c>
      <c r="I184" s="371" t="str">
        <f t="shared" si="174"/>
        <v/>
      </c>
      <c r="J184" s="371" t="str">
        <f t="shared" si="175"/>
        <v/>
      </c>
      <c r="K184" s="371" t="str">
        <f t="shared" si="176"/>
        <v/>
      </c>
      <c r="L184" s="371"/>
      <c r="N184" s="438"/>
      <c r="O184" s="439" t="str">
        <f t="shared" si="169"/>
        <v/>
      </c>
      <c r="P184" s="438"/>
      <c r="Q184" s="440" t="str">
        <f t="shared" si="170"/>
        <v/>
      </c>
      <c r="R184" s="438"/>
      <c r="S184" s="441" t="str">
        <f t="shared" si="171"/>
        <v/>
      </c>
      <c r="T184" s="442">
        <f ca="1">SUMIF($N$8:S$9,"QUANT.",N184:S184)</f>
        <v>0</v>
      </c>
      <c r="U184" s="443">
        <f t="shared" ca="1" si="166"/>
        <v>0</v>
      </c>
      <c r="V184" s="455" t="str">
        <f t="shared" si="168"/>
        <v/>
      </c>
      <c r="W184" s="456">
        <f t="shared" ca="1" si="172"/>
        <v>0</v>
      </c>
      <c r="X184" s="456" t="e">
        <f t="shared" ca="1" si="173"/>
        <v>#VALUE!</v>
      </c>
      <c r="AJ184" s="238">
        <f t="shared" si="177"/>
        <v>0</v>
      </c>
      <c r="AK184" s="238">
        <v>0</v>
      </c>
    </row>
    <row r="185" spans="1:37" s="237" customFormat="1" ht="15" customHeight="1">
      <c r="A185" s="366"/>
      <c r="B185" s="367"/>
      <c r="C185" s="368" t="str">
        <f>IF($B185="","",IFERROR(VLOOKUP($B185,SERVIÇOS!$B:$G,2,0),IFERROR(VLOOKUP($B185,'COMPOSIÇÕES COMPLEMENTARES '!$C:$K,2,0),"")))</f>
        <v/>
      </c>
      <c r="D185" s="369" t="str">
        <f>IF($B185="","",IFERROR(VLOOKUP($B185,SERVIÇOS!$B:$G,3,0),IFERROR(VLOOKUP($B185,'COMPOSIÇÕES COMPLEMENTARES '!$C:$K,3,0),"")))</f>
        <v/>
      </c>
      <c r="E185" s="370"/>
      <c r="F185" s="371" t="str">
        <f>IF($B185="","",IFERROR(VLOOKUP($B185,SERVIÇOS!$B:$G,4,0),IFERROR(VLOOKUP($B185,'COMPOSIÇÕES COMPLEMENTARES '!$C:$K,6,0),"")))</f>
        <v/>
      </c>
      <c r="G185" s="371" t="str">
        <f>IF($B185="","",IFERROR(VLOOKUP($B185,SERVIÇOS!$B:$G,5,0),IFERROR(VLOOKUP($B185,'COMPOSIÇÕES COMPLEMENTARES '!$C:$K,7,0),"")))</f>
        <v/>
      </c>
      <c r="H185" s="371" t="str">
        <f t="shared" si="167"/>
        <v/>
      </c>
      <c r="I185" s="371" t="str">
        <f t="shared" si="174"/>
        <v/>
      </c>
      <c r="J185" s="371" t="str">
        <f t="shared" si="175"/>
        <v/>
      </c>
      <c r="K185" s="371" t="str">
        <f t="shared" si="176"/>
        <v/>
      </c>
      <c r="L185" s="371"/>
      <c r="N185" s="438"/>
      <c r="O185" s="439" t="str">
        <f t="shared" si="169"/>
        <v/>
      </c>
      <c r="P185" s="438"/>
      <c r="Q185" s="440" t="str">
        <f t="shared" si="170"/>
        <v/>
      </c>
      <c r="R185" s="438"/>
      <c r="S185" s="441" t="str">
        <f t="shared" si="171"/>
        <v/>
      </c>
      <c r="T185" s="442">
        <f ca="1">SUMIF($N$8:S$9,"QUANT.",N185:S185)</f>
        <v>0</v>
      </c>
      <c r="U185" s="443">
        <f t="shared" ca="1" si="166"/>
        <v>0</v>
      </c>
      <c r="V185" s="455" t="str">
        <f t="shared" si="168"/>
        <v/>
      </c>
      <c r="W185" s="456">
        <f t="shared" ca="1" si="172"/>
        <v>0</v>
      </c>
      <c r="X185" s="456" t="e">
        <f t="shared" ca="1" si="173"/>
        <v>#VALUE!</v>
      </c>
      <c r="AJ185" s="238">
        <f t="shared" si="177"/>
        <v>0</v>
      </c>
      <c r="AK185" s="238">
        <v>0</v>
      </c>
    </row>
    <row r="186" spans="1:37" s="237" customFormat="1" ht="15" customHeight="1">
      <c r="A186" s="366"/>
      <c r="B186" s="367"/>
      <c r="C186" s="368" t="str">
        <f>IF($B186="","",IFERROR(VLOOKUP($B186,SERVIÇOS!$B:$G,2,0),IFERROR(VLOOKUP($B186,'COMPOSIÇÕES COMPLEMENTARES '!$C:$K,2,0),"")))</f>
        <v/>
      </c>
      <c r="D186" s="369" t="str">
        <f>IF($B186="","",IFERROR(VLOOKUP($B186,SERVIÇOS!$B:$G,3,0),IFERROR(VLOOKUP($B186,'COMPOSIÇÕES COMPLEMENTARES '!$C:$K,3,0),"")))</f>
        <v/>
      </c>
      <c r="E186" s="370"/>
      <c r="F186" s="371" t="str">
        <f>IF($B186="","",IFERROR(VLOOKUP($B186,SERVIÇOS!$B:$G,4,0),IFERROR(VLOOKUP($B186,'COMPOSIÇÕES COMPLEMENTARES '!$C:$K,6,0),"")))</f>
        <v/>
      </c>
      <c r="G186" s="371" t="str">
        <f>IF($B186="","",IFERROR(VLOOKUP($B186,SERVIÇOS!$B:$G,5,0),IFERROR(VLOOKUP($B186,'COMPOSIÇÕES COMPLEMENTARES '!$C:$K,7,0),"")))</f>
        <v/>
      </c>
      <c r="H186" s="371" t="str">
        <f t="shared" si="167"/>
        <v/>
      </c>
      <c r="I186" s="371" t="str">
        <f t="shared" si="174"/>
        <v/>
      </c>
      <c r="J186" s="371" t="str">
        <f t="shared" si="175"/>
        <v/>
      </c>
      <c r="K186" s="371" t="str">
        <f t="shared" si="176"/>
        <v/>
      </c>
      <c r="L186" s="371"/>
      <c r="N186" s="438"/>
      <c r="O186" s="439" t="str">
        <f t="shared" si="169"/>
        <v/>
      </c>
      <c r="P186" s="438"/>
      <c r="Q186" s="440" t="str">
        <f t="shared" si="170"/>
        <v/>
      </c>
      <c r="R186" s="438"/>
      <c r="S186" s="441" t="str">
        <f t="shared" si="171"/>
        <v/>
      </c>
      <c r="T186" s="442">
        <f ca="1">SUMIF($N$8:S$9,"QUANT.",N186:S186)</f>
        <v>0</v>
      </c>
      <c r="U186" s="443">
        <f t="shared" ca="1" si="166"/>
        <v>0</v>
      </c>
      <c r="V186" s="455" t="str">
        <f t="shared" si="168"/>
        <v/>
      </c>
      <c r="W186" s="456">
        <f t="shared" ca="1" si="172"/>
        <v>0</v>
      </c>
      <c r="X186" s="456" t="e">
        <f t="shared" ca="1" si="173"/>
        <v>#VALUE!</v>
      </c>
      <c r="AJ186" s="238">
        <f t="shared" si="177"/>
        <v>0</v>
      </c>
      <c r="AK186" s="238">
        <v>0</v>
      </c>
    </row>
    <row r="187" spans="1:37" s="237" customFormat="1" ht="15" customHeight="1">
      <c r="A187" s="366"/>
      <c r="B187" s="367"/>
      <c r="C187" s="368" t="str">
        <f>IF($B187="","",IFERROR(VLOOKUP($B187,SERVIÇOS!$B:$G,2,0),IFERROR(VLOOKUP($B187,'COMPOSIÇÕES COMPLEMENTARES '!$C:$K,2,0),"")))</f>
        <v/>
      </c>
      <c r="D187" s="369" t="str">
        <f>IF($B187="","",IFERROR(VLOOKUP($B187,SERVIÇOS!$B:$G,3,0),IFERROR(VLOOKUP($B187,'COMPOSIÇÕES COMPLEMENTARES '!$C:$K,3,0),"")))</f>
        <v/>
      </c>
      <c r="E187" s="370"/>
      <c r="F187" s="371" t="str">
        <f>IF($B187="","",IFERROR(VLOOKUP($B187,SERVIÇOS!$B:$G,4,0),IFERROR(VLOOKUP($B187,'COMPOSIÇÕES COMPLEMENTARES '!$C:$K,6,0),"")))</f>
        <v/>
      </c>
      <c r="G187" s="371" t="str">
        <f>IF($B187="","",IFERROR(VLOOKUP($B187,SERVIÇOS!$B:$G,5,0),IFERROR(VLOOKUP($B187,'COMPOSIÇÕES COMPLEMENTARES '!$C:$K,7,0),"")))</f>
        <v/>
      </c>
      <c r="H187" s="371" t="str">
        <f t="shared" si="167"/>
        <v/>
      </c>
      <c r="I187" s="371" t="str">
        <f t="shared" si="174"/>
        <v/>
      </c>
      <c r="J187" s="371" t="str">
        <f t="shared" si="175"/>
        <v/>
      </c>
      <c r="K187" s="371" t="str">
        <f t="shared" si="176"/>
        <v/>
      </c>
      <c r="L187" s="371"/>
      <c r="N187" s="438"/>
      <c r="O187" s="439" t="str">
        <f t="shared" si="169"/>
        <v/>
      </c>
      <c r="P187" s="438"/>
      <c r="Q187" s="440" t="str">
        <f t="shared" si="170"/>
        <v/>
      </c>
      <c r="R187" s="438"/>
      <c r="S187" s="441" t="str">
        <f t="shared" si="171"/>
        <v/>
      </c>
      <c r="T187" s="442">
        <f ca="1">SUMIF($N$8:S$9,"QUANT.",N187:S187)</f>
        <v>0</v>
      </c>
      <c r="U187" s="443">
        <f t="shared" ca="1" si="166"/>
        <v>0</v>
      </c>
      <c r="V187" s="455" t="str">
        <f t="shared" si="168"/>
        <v/>
      </c>
      <c r="W187" s="456">
        <f t="shared" ca="1" si="172"/>
        <v>0</v>
      </c>
      <c r="X187" s="456" t="e">
        <f t="shared" ca="1" si="173"/>
        <v>#VALUE!</v>
      </c>
      <c r="AJ187" s="238">
        <f t="shared" si="177"/>
        <v>0</v>
      </c>
      <c r="AK187" s="238">
        <v>0</v>
      </c>
    </row>
    <row r="188" spans="1:37" s="237" customFormat="1" ht="15" customHeight="1">
      <c r="A188" s="366"/>
      <c r="B188" s="367"/>
      <c r="C188" s="368" t="str">
        <f>IF($B188="","",IFERROR(VLOOKUP($B188,SERVIÇOS!$B:$G,2,0),IFERROR(VLOOKUP($B188,'COMPOSIÇÕES COMPLEMENTARES '!$C:$K,2,0),"")))</f>
        <v/>
      </c>
      <c r="D188" s="369" t="str">
        <f>IF($B188="","",IFERROR(VLOOKUP($B188,SERVIÇOS!$B:$G,3,0),IFERROR(VLOOKUP($B188,'COMPOSIÇÕES COMPLEMENTARES '!$C:$K,3,0),"")))</f>
        <v/>
      </c>
      <c r="E188" s="370"/>
      <c r="F188" s="371" t="str">
        <f>IF($B188="","",IFERROR(VLOOKUP($B188,SERVIÇOS!$B:$G,4,0),IFERROR(VLOOKUP($B188,'COMPOSIÇÕES COMPLEMENTARES '!$C:$K,6,0),"")))</f>
        <v/>
      </c>
      <c r="G188" s="371" t="str">
        <f>IF($B188="","",IFERROR(VLOOKUP($B188,SERVIÇOS!$B:$G,5,0),IFERROR(VLOOKUP($B188,'COMPOSIÇÕES COMPLEMENTARES '!$C:$K,7,0),"")))</f>
        <v/>
      </c>
      <c r="H188" s="371" t="str">
        <f t="shared" si="167"/>
        <v/>
      </c>
      <c r="I188" s="371" t="str">
        <f t="shared" si="174"/>
        <v/>
      </c>
      <c r="J188" s="371" t="str">
        <f t="shared" si="175"/>
        <v/>
      </c>
      <c r="K188" s="371" t="str">
        <f t="shared" si="176"/>
        <v/>
      </c>
      <c r="L188" s="371"/>
      <c r="N188" s="438"/>
      <c r="O188" s="439" t="str">
        <f t="shared" si="169"/>
        <v/>
      </c>
      <c r="P188" s="438"/>
      <c r="Q188" s="440" t="str">
        <f t="shared" si="170"/>
        <v/>
      </c>
      <c r="R188" s="438"/>
      <c r="S188" s="441" t="str">
        <f t="shared" si="171"/>
        <v/>
      </c>
      <c r="T188" s="442">
        <f ca="1">SUMIF($N$8:S$9,"QUANT.",N188:S188)</f>
        <v>0</v>
      </c>
      <c r="U188" s="443">
        <f t="shared" ca="1" si="166"/>
        <v>0</v>
      </c>
      <c r="V188" s="455" t="str">
        <f t="shared" si="168"/>
        <v/>
      </c>
      <c r="W188" s="456">
        <f t="shared" ca="1" si="172"/>
        <v>0</v>
      </c>
      <c r="X188" s="456" t="e">
        <f t="shared" ca="1" si="173"/>
        <v>#VALUE!</v>
      </c>
      <c r="AJ188" s="238">
        <f t="shared" si="177"/>
        <v>0</v>
      </c>
      <c r="AK188" s="238">
        <v>0</v>
      </c>
    </row>
    <row r="189" spans="1:37" s="237" customFormat="1" ht="15" customHeight="1">
      <c r="A189" s="366"/>
      <c r="B189" s="367"/>
      <c r="C189" s="368" t="str">
        <f>IF($B189="","",IFERROR(VLOOKUP($B189,SERVIÇOS!$B:$G,2,0),IFERROR(VLOOKUP($B189,'COMPOSIÇÕES COMPLEMENTARES '!$C:$K,2,0),"")))</f>
        <v/>
      </c>
      <c r="D189" s="369" t="str">
        <f>IF($B189="","",IFERROR(VLOOKUP($B189,SERVIÇOS!$B:$G,3,0),IFERROR(VLOOKUP($B189,'COMPOSIÇÕES COMPLEMENTARES '!$C:$K,3,0),"")))</f>
        <v/>
      </c>
      <c r="E189" s="370"/>
      <c r="F189" s="371" t="str">
        <f>IF($B189="","",IFERROR(VLOOKUP($B189,SERVIÇOS!$B:$G,4,0),IFERROR(VLOOKUP($B189,'COMPOSIÇÕES COMPLEMENTARES '!$C:$K,6,0),"")))</f>
        <v/>
      </c>
      <c r="G189" s="371" t="str">
        <f>IF($B189="","",IFERROR(VLOOKUP($B189,SERVIÇOS!$B:$G,5,0),IFERROR(VLOOKUP($B189,'COMPOSIÇÕES COMPLEMENTARES '!$C:$K,7,0),"")))</f>
        <v/>
      </c>
      <c r="H189" s="371" t="str">
        <f t="shared" si="167"/>
        <v/>
      </c>
      <c r="I189" s="371" t="str">
        <f t="shared" si="174"/>
        <v/>
      </c>
      <c r="J189" s="371" t="str">
        <f t="shared" si="175"/>
        <v/>
      </c>
      <c r="K189" s="371" t="str">
        <f t="shared" si="176"/>
        <v/>
      </c>
      <c r="L189" s="371"/>
      <c r="N189" s="438"/>
      <c r="O189" s="439" t="str">
        <f t="shared" si="169"/>
        <v/>
      </c>
      <c r="P189" s="438"/>
      <c r="Q189" s="440" t="str">
        <f t="shared" si="170"/>
        <v/>
      </c>
      <c r="R189" s="438"/>
      <c r="S189" s="441" t="str">
        <f t="shared" si="171"/>
        <v/>
      </c>
      <c r="T189" s="442">
        <f ca="1">SUMIF($N$8:S$9,"QUANT.",N189:S189)</f>
        <v>0</v>
      </c>
      <c r="U189" s="443">
        <f t="shared" ca="1" si="166"/>
        <v>0</v>
      </c>
      <c r="V189" s="455" t="str">
        <f t="shared" si="168"/>
        <v/>
      </c>
      <c r="W189" s="456">
        <f t="shared" ca="1" si="172"/>
        <v>0</v>
      </c>
      <c r="X189" s="456" t="e">
        <f t="shared" ca="1" si="173"/>
        <v>#VALUE!</v>
      </c>
      <c r="AJ189" s="238">
        <f t="shared" si="177"/>
        <v>0</v>
      </c>
      <c r="AK189" s="238">
        <v>0</v>
      </c>
    </row>
    <row r="190" spans="1:37" s="237" customFormat="1" ht="15" customHeight="1">
      <c r="A190" s="366"/>
      <c r="B190" s="367"/>
      <c r="C190" s="368" t="str">
        <f>IF($B190="","",IFERROR(VLOOKUP($B190,SERVIÇOS!$B:$G,2,0),IFERROR(VLOOKUP($B190,'COMPOSIÇÕES COMPLEMENTARES '!$C:$K,2,0),"")))</f>
        <v/>
      </c>
      <c r="D190" s="369" t="str">
        <f>IF($B190="","",IFERROR(VLOOKUP($B190,SERVIÇOS!$B:$G,3,0),IFERROR(VLOOKUP($B190,'COMPOSIÇÕES COMPLEMENTARES '!$C:$K,3,0),"")))</f>
        <v/>
      </c>
      <c r="E190" s="370"/>
      <c r="F190" s="371" t="str">
        <f>IF($B190="","",IFERROR(VLOOKUP($B190,SERVIÇOS!$B:$G,4,0),IFERROR(VLOOKUP($B190,'COMPOSIÇÕES COMPLEMENTARES '!$C:$K,6,0),"")))</f>
        <v/>
      </c>
      <c r="G190" s="371" t="str">
        <f>IF($B190="","",IFERROR(VLOOKUP($B190,SERVIÇOS!$B:$G,5,0),IFERROR(VLOOKUP($B190,'COMPOSIÇÕES COMPLEMENTARES '!$C:$K,7,0),"")))</f>
        <v/>
      </c>
      <c r="H190" s="371" t="str">
        <f t="shared" si="167"/>
        <v/>
      </c>
      <c r="I190" s="371" t="str">
        <f t="shared" si="174"/>
        <v/>
      </c>
      <c r="J190" s="371" t="str">
        <f t="shared" si="175"/>
        <v/>
      </c>
      <c r="K190" s="371" t="str">
        <f t="shared" si="176"/>
        <v/>
      </c>
      <c r="L190" s="371"/>
      <c r="N190" s="438"/>
      <c r="O190" s="439" t="str">
        <f t="shared" si="169"/>
        <v/>
      </c>
      <c r="P190" s="438"/>
      <c r="Q190" s="440" t="str">
        <f t="shared" si="170"/>
        <v/>
      </c>
      <c r="R190" s="438"/>
      <c r="S190" s="441" t="str">
        <f t="shared" si="171"/>
        <v/>
      </c>
      <c r="T190" s="442">
        <f ca="1">SUMIF($N$8:S$9,"QUANT.",N190:S190)</f>
        <v>0</v>
      </c>
      <c r="U190" s="443">
        <f t="shared" ca="1" si="166"/>
        <v>0</v>
      </c>
      <c r="V190" s="455" t="str">
        <f t="shared" si="168"/>
        <v/>
      </c>
      <c r="W190" s="456">
        <f t="shared" ca="1" si="172"/>
        <v>0</v>
      </c>
      <c r="X190" s="456" t="e">
        <f t="shared" ca="1" si="173"/>
        <v>#VALUE!</v>
      </c>
      <c r="AJ190" s="238">
        <f t="shared" si="177"/>
        <v>0</v>
      </c>
      <c r="AK190" s="238">
        <v>0</v>
      </c>
    </row>
    <row r="191" spans="1:37" s="237" customFormat="1" ht="15" customHeight="1">
      <c r="A191" s="366"/>
      <c r="B191" s="367"/>
      <c r="C191" s="368" t="str">
        <f>IF($B191="","",IFERROR(VLOOKUP($B191,SERVIÇOS!$B:$G,2,0),IFERROR(VLOOKUP($B191,'COMPOSIÇÕES COMPLEMENTARES '!$C:$K,2,0),"")))</f>
        <v/>
      </c>
      <c r="D191" s="369" t="str">
        <f>IF($B191="","",IFERROR(VLOOKUP($B191,SERVIÇOS!$B:$G,3,0),IFERROR(VLOOKUP($B191,'COMPOSIÇÕES COMPLEMENTARES '!$C:$K,3,0),"")))</f>
        <v/>
      </c>
      <c r="E191" s="370"/>
      <c r="F191" s="371" t="str">
        <f>IF($B191="","",IFERROR(VLOOKUP($B191,SERVIÇOS!$B:$G,4,0),IFERROR(VLOOKUP($B191,'COMPOSIÇÕES COMPLEMENTARES '!$C:$K,6,0),"")))</f>
        <v/>
      </c>
      <c r="G191" s="371" t="str">
        <f>IF($B191="","",IFERROR(VLOOKUP($B191,SERVIÇOS!$B:$G,5,0),IFERROR(VLOOKUP($B191,'COMPOSIÇÕES COMPLEMENTARES '!$C:$K,7,0),"")))</f>
        <v/>
      </c>
      <c r="H191" s="371" t="str">
        <f t="shared" si="167"/>
        <v/>
      </c>
      <c r="I191" s="371" t="str">
        <f t="shared" si="174"/>
        <v/>
      </c>
      <c r="J191" s="371" t="str">
        <f t="shared" si="175"/>
        <v/>
      </c>
      <c r="K191" s="371" t="str">
        <f t="shared" si="176"/>
        <v/>
      </c>
      <c r="L191" s="371"/>
      <c r="N191" s="438"/>
      <c r="O191" s="439" t="str">
        <f t="shared" si="169"/>
        <v/>
      </c>
      <c r="P191" s="438"/>
      <c r="Q191" s="440" t="str">
        <f t="shared" si="170"/>
        <v/>
      </c>
      <c r="R191" s="438"/>
      <c r="S191" s="441" t="str">
        <f t="shared" si="171"/>
        <v/>
      </c>
      <c r="T191" s="442">
        <f ca="1">SUMIF($N$8:S$9,"QUANT.",N191:S191)</f>
        <v>0</v>
      </c>
      <c r="U191" s="443">
        <f t="shared" ca="1" si="166"/>
        <v>0</v>
      </c>
      <c r="V191" s="455" t="str">
        <f t="shared" si="168"/>
        <v/>
      </c>
      <c r="W191" s="456">
        <f t="shared" ca="1" si="172"/>
        <v>0</v>
      </c>
      <c r="X191" s="456" t="e">
        <f t="shared" ca="1" si="173"/>
        <v>#VALUE!</v>
      </c>
      <c r="AJ191" s="238">
        <f t="shared" si="177"/>
        <v>0</v>
      </c>
      <c r="AK191" s="238">
        <v>0</v>
      </c>
    </row>
    <row r="192" spans="1:37" s="237" customFormat="1" ht="15" customHeight="1">
      <c r="A192" s="366"/>
      <c r="B192" s="367"/>
      <c r="C192" s="368" t="str">
        <f>IF($B192="","",IFERROR(VLOOKUP($B192,SERVIÇOS!$B:$G,2,0),IFERROR(VLOOKUP($B192,'COMPOSIÇÕES COMPLEMENTARES '!$C:$K,2,0),"")))</f>
        <v/>
      </c>
      <c r="D192" s="369" t="str">
        <f>IF($B192="","",IFERROR(VLOOKUP($B192,SERVIÇOS!$B:$G,3,0),IFERROR(VLOOKUP($B192,'COMPOSIÇÕES COMPLEMENTARES '!$C:$K,3,0),"")))</f>
        <v/>
      </c>
      <c r="E192" s="370"/>
      <c r="F192" s="371" t="str">
        <f>IF($B192="","",IFERROR(VLOOKUP($B192,SERVIÇOS!$B:$G,4,0),IFERROR(VLOOKUP($B192,'COMPOSIÇÕES COMPLEMENTARES '!$C:$K,6,0),"")))</f>
        <v/>
      </c>
      <c r="G192" s="371" t="str">
        <f>IF($B192="","",IFERROR(VLOOKUP($B192,SERVIÇOS!$B:$G,5,0),IFERROR(VLOOKUP($B192,'COMPOSIÇÕES COMPLEMENTARES '!$C:$K,7,0),"")))</f>
        <v/>
      </c>
      <c r="H192" s="371" t="str">
        <f t="shared" si="167"/>
        <v/>
      </c>
      <c r="I192" s="371" t="str">
        <f t="shared" si="174"/>
        <v/>
      </c>
      <c r="J192" s="371" t="str">
        <f t="shared" si="175"/>
        <v/>
      </c>
      <c r="K192" s="371" t="str">
        <f t="shared" si="176"/>
        <v/>
      </c>
      <c r="L192" s="371"/>
      <c r="N192" s="438"/>
      <c r="O192" s="439" t="str">
        <f t="shared" si="169"/>
        <v/>
      </c>
      <c r="P192" s="438"/>
      <c r="Q192" s="440" t="str">
        <f t="shared" si="170"/>
        <v/>
      </c>
      <c r="R192" s="438"/>
      <c r="S192" s="441" t="str">
        <f t="shared" si="171"/>
        <v/>
      </c>
      <c r="T192" s="442">
        <f ca="1">SUMIF($N$8:S$9,"QUANT.",N192:S192)</f>
        <v>0</v>
      </c>
      <c r="U192" s="443">
        <f t="shared" ca="1" si="166"/>
        <v>0</v>
      </c>
      <c r="V192" s="455" t="str">
        <f t="shared" si="168"/>
        <v/>
      </c>
      <c r="W192" s="456">
        <f t="shared" ca="1" si="172"/>
        <v>0</v>
      </c>
      <c r="X192" s="456" t="e">
        <f t="shared" ca="1" si="173"/>
        <v>#VALUE!</v>
      </c>
      <c r="AJ192" s="238">
        <f t="shared" si="177"/>
        <v>0</v>
      </c>
      <c r="AK192" s="238">
        <v>0</v>
      </c>
    </row>
    <row r="193" spans="1:37" s="237" customFormat="1" ht="15" customHeight="1">
      <c r="A193" s="366"/>
      <c r="B193" s="367"/>
      <c r="C193" s="368" t="str">
        <f>IF($B193="","",IFERROR(VLOOKUP($B193,SERVIÇOS!$B:$G,2,0),IFERROR(VLOOKUP($B193,'COMPOSIÇÕES COMPLEMENTARES '!$C:$K,2,0),"")))</f>
        <v/>
      </c>
      <c r="D193" s="369" t="str">
        <f>IF($B193="","",IFERROR(VLOOKUP($B193,SERVIÇOS!$B:$G,3,0),IFERROR(VLOOKUP($B193,'COMPOSIÇÕES COMPLEMENTARES '!$C:$K,3,0),"")))</f>
        <v/>
      </c>
      <c r="E193" s="370"/>
      <c r="F193" s="371" t="str">
        <f>IF($B193="","",IFERROR(VLOOKUP($B193,SERVIÇOS!$B:$G,4,0),IFERROR(VLOOKUP($B193,'COMPOSIÇÕES COMPLEMENTARES '!$C:$K,6,0),"")))</f>
        <v/>
      </c>
      <c r="G193" s="371" t="str">
        <f>IF($B193="","",IFERROR(VLOOKUP($B193,SERVIÇOS!$B:$G,5,0),IFERROR(VLOOKUP($B193,'COMPOSIÇÕES COMPLEMENTARES '!$C:$K,7,0),"")))</f>
        <v/>
      </c>
      <c r="H193" s="371" t="str">
        <f t="shared" si="167"/>
        <v/>
      </c>
      <c r="I193" s="371" t="str">
        <f t="shared" si="174"/>
        <v/>
      </c>
      <c r="J193" s="371" t="str">
        <f t="shared" si="175"/>
        <v/>
      </c>
      <c r="K193" s="371" t="str">
        <f t="shared" si="176"/>
        <v/>
      </c>
      <c r="L193" s="371"/>
      <c r="N193" s="438"/>
      <c r="O193" s="439" t="str">
        <f t="shared" si="169"/>
        <v/>
      </c>
      <c r="P193" s="438"/>
      <c r="Q193" s="440" t="str">
        <f t="shared" si="170"/>
        <v/>
      </c>
      <c r="R193" s="438"/>
      <c r="S193" s="441" t="str">
        <f t="shared" si="171"/>
        <v/>
      </c>
      <c r="T193" s="442">
        <f ca="1">SUMIF($N$8:S$9,"QUANT.",N193:S193)</f>
        <v>0</v>
      </c>
      <c r="U193" s="443">
        <f t="shared" ca="1" si="166"/>
        <v>0</v>
      </c>
      <c r="V193" s="455" t="str">
        <f t="shared" si="168"/>
        <v/>
      </c>
      <c r="W193" s="456">
        <f t="shared" ca="1" si="172"/>
        <v>0</v>
      </c>
      <c r="X193" s="456" t="e">
        <f t="shared" ca="1" si="173"/>
        <v>#VALUE!</v>
      </c>
      <c r="AJ193" s="238">
        <f t="shared" si="177"/>
        <v>0</v>
      </c>
      <c r="AK193" s="238">
        <v>0</v>
      </c>
    </row>
    <row r="194" spans="1:37" s="237" customFormat="1" ht="15" customHeight="1">
      <c r="A194" s="366"/>
      <c r="B194" s="367"/>
      <c r="C194" s="368" t="str">
        <f>IF($B194="","",IFERROR(VLOOKUP($B194,SERVIÇOS!$B:$G,2,0),IFERROR(VLOOKUP($B194,'COMPOSIÇÕES COMPLEMENTARES '!$C:$K,2,0),"")))</f>
        <v/>
      </c>
      <c r="D194" s="369" t="str">
        <f>IF($B194="","",IFERROR(VLOOKUP($B194,SERVIÇOS!$B:$G,3,0),IFERROR(VLOOKUP($B194,'COMPOSIÇÕES COMPLEMENTARES '!$C:$K,3,0),"")))</f>
        <v/>
      </c>
      <c r="E194" s="370"/>
      <c r="F194" s="371" t="str">
        <f>IF($B194="","",IFERROR(VLOOKUP($B194,SERVIÇOS!$B:$G,4,0),IFERROR(VLOOKUP($B194,'COMPOSIÇÕES COMPLEMENTARES '!$C:$K,6,0),"")))</f>
        <v/>
      </c>
      <c r="G194" s="371" t="str">
        <f>IF($B194="","",IFERROR(VLOOKUP($B194,SERVIÇOS!$B:$G,5,0),IFERROR(VLOOKUP($B194,'COMPOSIÇÕES COMPLEMENTARES '!$C:$K,7,0),"")))</f>
        <v/>
      </c>
      <c r="H194" s="371" t="str">
        <f t="shared" si="167"/>
        <v/>
      </c>
      <c r="I194" s="371" t="str">
        <f t="shared" si="174"/>
        <v/>
      </c>
      <c r="J194" s="371" t="str">
        <f t="shared" si="175"/>
        <v/>
      </c>
      <c r="K194" s="371" t="str">
        <f t="shared" si="176"/>
        <v/>
      </c>
      <c r="L194" s="371"/>
      <c r="N194" s="438"/>
      <c r="O194" s="439" t="str">
        <f t="shared" si="169"/>
        <v/>
      </c>
      <c r="P194" s="438"/>
      <c r="Q194" s="440" t="str">
        <f t="shared" si="170"/>
        <v/>
      </c>
      <c r="R194" s="438"/>
      <c r="S194" s="441" t="str">
        <f t="shared" si="171"/>
        <v/>
      </c>
      <c r="T194" s="442">
        <f ca="1">SUMIF($N$8:S$9,"QUANT.",N194:S194)</f>
        <v>0</v>
      </c>
      <c r="U194" s="443">
        <f t="shared" ref="U194:U257" ca="1" si="178">SUMIF($N$8:$S$9,"CUSTO",N194:S194)</f>
        <v>0</v>
      </c>
      <c r="V194" s="455" t="str">
        <f t="shared" si="168"/>
        <v/>
      </c>
      <c r="W194" s="456">
        <f t="shared" ca="1" si="172"/>
        <v>0</v>
      </c>
      <c r="X194" s="456" t="e">
        <f t="shared" ca="1" si="173"/>
        <v>#VALUE!</v>
      </c>
      <c r="AJ194" s="238">
        <f t="shared" si="177"/>
        <v>0</v>
      </c>
      <c r="AK194" s="238">
        <v>0</v>
      </c>
    </row>
    <row r="195" spans="1:37" s="237" customFormat="1" ht="15" customHeight="1">
      <c r="A195" s="366"/>
      <c r="B195" s="367"/>
      <c r="C195" s="368" t="str">
        <f>IF($B195="","",IFERROR(VLOOKUP($B195,SERVIÇOS!$B:$G,2,0),IFERROR(VLOOKUP($B195,'COMPOSIÇÕES COMPLEMENTARES '!$C:$K,2,0),"")))</f>
        <v/>
      </c>
      <c r="D195" s="369" t="str">
        <f>IF($B195="","",IFERROR(VLOOKUP($B195,SERVIÇOS!$B:$G,3,0),IFERROR(VLOOKUP($B195,'COMPOSIÇÕES COMPLEMENTARES '!$C:$K,3,0),"")))</f>
        <v/>
      </c>
      <c r="E195" s="370"/>
      <c r="F195" s="371" t="str">
        <f>IF($B195="","",IFERROR(VLOOKUP($B195,SERVIÇOS!$B:$G,4,0),IFERROR(VLOOKUP($B195,'COMPOSIÇÕES COMPLEMENTARES '!$C:$K,6,0),"")))</f>
        <v/>
      </c>
      <c r="G195" s="371" t="str">
        <f>IF($B195="","",IFERROR(VLOOKUP($B195,SERVIÇOS!$B:$G,5,0),IFERROR(VLOOKUP($B195,'COMPOSIÇÕES COMPLEMENTARES '!$C:$K,7,0),"")))</f>
        <v/>
      </c>
      <c r="H195" s="371" t="str">
        <f t="shared" ref="H195:H258" si="179">IF(E195="","",F195+G195)</f>
        <v/>
      </c>
      <c r="I195" s="371" t="str">
        <f t="shared" si="174"/>
        <v/>
      </c>
      <c r="J195" s="371" t="str">
        <f t="shared" si="175"/>
        <v/>
      </c>
      <c r="K195" s="371" t="str">
        <f t="shared" si="176"/>
        <v/>
      </c>
      <c r="L195" s="371"/>
      <c r="N195" s="438"/>
      <c r="O195" s="439" t="str">
        <f t="shared" si="169"/>
        <v/>
      </c>
      <c r="P195" s="438"/>
      <c r="Q195" s="440" t="str">
        <f t="shared" si="170"/>
        <v/>
      </c>
      <c r="R195" s="438"/>
      <c r="S195" s="441" t="str">
        <f t="shared" si="171"/>
        <v/>
      </c>
      <c r="T195" s="442">
        <f ca="1">SUMIF($N$8:S$9,"QUANT.",N195:S195)</f>
        <v>0</v>
      </c>
      <c r="U195" s="443">
        <f t="shared" ca="1" si="178"/>
        <v>0</v>
      </c>
      <c r="V195" s="455" t="str">
        <f t="shared" ref="V195:V258" si="180">IF(B195&lt;&gt;"",IF(U195=0,"MEDIR",IF(K195-U195=0,"OK",IF(K195-U195&gt;0,"MEDIR","ALERTA!"))),"")</f>
        <v/>
      </c>
      <c r="W195" s="456">
        <f t="shared" ca="1" si="172"/>
        <v>0</v>
      </c>
      <c r="X195" s="456" t="e">
        <f t="shared" ca="1" si="173"/>
        <v>#VALUE!</v>
      </c>
      <c r="AJ195" s="238">
        <f t="shared" si="177"/>
        <v>0</v>
      </c>
      <c r="AK195" s="238">
        <v>0</v>
      </c>
    </row>
    <row r="196" spans="1:37" s="237" customFormat="1" ht="15" customHeight="1">
      <c r="A196" s="366"/>
      <c r="B196" s="367"/>
      <c r="C196" s="368" t="str">
        <f>IF($B196="","",IFERROR(VLOOKUP($B196,SERVIÇOS!$B:$G,2,0),IFERROR(VLOOKUP($B196,'COMPOSIÇÕES COMPLEMENTARES '!$C:$K,2,0),"")))</f>
        <v/>
      </c>
      <c r="D196" s="369" t="str">
        <f>IF($B196="","",IFERROR(VLOOKUP($B196,SERVIÇOS!$B:$G,3,0),IFERROR(VLOOKUP($B196,'COMPOSIÇÕES COMPLEMENTARES '!$C:$K,3,0),"")))</f>
        <v/>
      </c>
      <c r="E196" s="370"/>
      <c r="F196" s="371" t="str">
        <f>IF($B196="","",IFERROR(VLOOKUP($B196,SERVIÇOS!$B:$G,4,0),IFERROR(VLOOKUP($B196,'COMPOSIÇÕES COMPLEMENTARES '!$C:$K,6,0),"")))</f>
        <v/>
      </c>
      <c r="G196" s="371" t="str">
        <f>IF($B196="","",IFERROR(VLOOKUP($B196,SERVIÇOS!$B:$G,5,0),IFERROR(VLOOKUP($B196,'COMPOSIÇÕES COMPLEMENTARES '!$C:$K,7,0),"")))</f>
        <v/>
      </c>
      <c r="H196" s="371" t="str">
        <f t="shared" si="179"/>
        <v/>
      </c>
      <c r="I196" s="371" t="str">
        <f t="shared" si="174"/>
        <v/>
      </c>
      <c r="J196" s="371" t="str">
        <f t="shared" si="175"/>
        <v/>
      </c>
      <c r="K196" s="371" t="str">
        <f t="shared" si="176"/>
        <v/>
      </c>
      <c r="L196" s="371"/>
      <c r="N196" s="438"/>
      <c r="O196" s="439" t="str">
        <f t="shared" ref="O196:O259" si="181">IF(OR(N196="",$K196=""),"",(N196/$E196)*$K196)</f>
        <v/>
      </c>
      <c r="P196" s="438"/>
      <c r="Q196" s="440" t="str">
        <f t="shared" ref="Q196:Q259" si="182">IF(OR(P196="",$K196=""),"",(P196/$E196)*$K196)</f>
        <v/>
      </c>
      <c r="R196" s="438"/>
      <c r="S196" s="441" t="str">
        <f t="shared" ref="S196:S259" si="183">IF(OR(R196="",$K196=""),"",(R196/$E196)*$K196)</f>
        <v/>
      </c>
      <c r="T196" s="442">
        <f ca="1">SUMIF($N$8:S$9,"QUANT.",N196:S196)</f>
        <v>0</v>
      </c>
      <c r="U196" s="443">
        <f t="shared" ca="1" si="178"/>
        <v>0</v>
      </c>
      <c r="V196" s="455" t="str">
        <f t="shared" si="180"/>
        <v/>
      </c>
      <c r="W196" s="456">
        <f t="shared" ref="W196:W259" ca="1" si="184">IF(T196="",0,E196-T196)</f>
        <v>0</v>
      </c>
      <c r="X196" s="456" t="e">
        <f t="shared" ref="X196:X259" ca="1" si="185">IF(U196="",0,K196-U196)</f>
        <v>#VALUE!</v>
      </c>
      <c r="AJ196" s="238">
        <f t="shared" si="177"/>
        <v>0</v>
      </c>
      <c r="AK196" s="238">
        <v>0</v>
      </c>
    </row>
    <row r="197" spans="1:37" s="237" customFormat="1" ht="15" customHeight="1">
      <c r="A197" s="366"/>
      <c r="B197" s="367"/>
      <c r="C197" s="368" t="str">
        <f>IF($B197="","",IFERROR(VLOOKUP($B197,SERVIÇOS!$B:$G,2,0),IFERROR(VLOOKUP($B197,'COMPOSIÇÕES COMPLEMENTARES '!$C:$K,2,0),"")))</f>
        <v/>
      </c>
      <c r="D197" s="369" t="str">
        <f>IF($B197="","",IFERROR(VLOOKUP($B197,SERVIÇOS!$B:$G,3,0),IFERROR(VLOOKUP($B197,'COMPOSIÇÕES COMPLEMENTARES '!$C:$K,3,0),"")))</f>
        <v/>
      </c>
      <c r="E197" s="370"/>
      <c r="F197" s="371" t="str">
        <f>IF($B197="","",IFERROR(VLOOKUP($B197,SERVIÇOS!$B:$G,4,0),IFERROR(VLOOKUP($B197,'COMPOSIÇÕES COMPLEMENTARES '!$C:$K,6,0),"")))</f>
        <v/>
      </c>
      <c r="G197" s="371" t="str">
        <f>IF($B197="","",IFERROR(VLOOKUP($B197,SERVIÇOS!$B:$G,5,0),IFERROR(VLOOKUP($B197,'COMPOSIÇÕES COMPLEMENTARES '!$C:$K,7,0),"")))</f>
        <v/>
      </c>
      <c r="H197" s="371" t="str">
        <f t="shared" si="179"/>
        <v/>
      </c>
      <c r="I197" s="371" t="str">
        <f t="shared" si="174"/>
        <v/>
      </c>
      <c r="J197" s="371" t="str">
        <f t="shared" si="175"/>
        <v/>
      </c>
      <c r="K197" s="371" t="str">
        <f t="shared" si="176"/>
        <v/>
      </c>
      <c r="L197" s="371"/>
      <c r="N197" s="438"/>
      <c r="O197" s="439" t="str">
        <f t="shared" si="181"/>
        <v/>
      </c>
      <c r="P197" s="438"/>
      <c r="Q197" s="440" t="str">
        <f t="shared" si="182"/>
        <v/>
      </c>
      <c r="R197" s="438"/>
      <c r="S197" s="441" t="str">
        <f t="shared" si="183"/>
        <v/>
      </c>
      <c r="T197" s="442">
        <f ca="1">SUMIF($N$8:S$9,"QUANT.",N197:S197)</f>
        <v>0</v>
      </c>
      <c r="U197" s="443">
        <f t="shared" ca="1" si="178"/>
        <v>0</v>
      </c>
      <c r="V197" s="455" t="str">
        <f t="shared" si="180"/>
        <v/>
      </c>
      <c r="W197" s="456">
        <f t="shared" ca="1" si="184"/>
        <v>0</v>
      </c>
      <c r="X197" s="456" t="e">
        <f t="shared" ca="1" si="185"/>
        <v>#VALUE!</v>
      </c>
      <c r="AJ197" s="238">
        <f t="shared" si="177"/>
        <v>0</v>
      </c>
      <c r="AK197" s="238">
        <v>0</v>
      </c>
    </row>
    <row r="198" spans="1:37" s="237" customFormat="1" ht="15" customHeight="1">
      <c r="A198" s="366"/>
      <c r="B198" s="367"/>
      <c r="C198" s="368" t="str">
        <f>IF($B198="","",IFERROR(VLOOKUP($B198,SERVIÇOS!$B:$G,2,0),IFERROR(VLOOKUP($B198,'COMPOSIÇÕES COMPLEMENTARES '!$C:$K,2,0),"")))</f>
        <v/>
      </c>
      <c r="D198" s="369" t="str">
        <f>IF($B198="","",IFERROR(VLOOKUP($B198,SERVIÇOS!$B:$G,3,0),IFERROR(VLOOKUP($B198,'COMPOSIÇÕES COMPLEMENTARES '!$C:$K,3,0),"")))</f>
        <v/>
      </c>
      <c r="E198" s="370"/>
      <c r="F198" s="371" t="str">
        <f>IF($B198="","",IFERROR(VLOOKUP($B198,SERVIÇOS!$B:$G,4,0),IFERROR(VLOOKUP($B198,'COMPOSIÇÕES COMPLEMENTARES '!$C:$K,6,0),"")))</f>
        <v/>
      </c>
      <c r="G198" s="371" t="str">
        <f>IF($B198="","",IFERROR(VLOOKUP($B198,SERVIÇOS!$B:$G,5,0),IFERROR(VLOOKUP($B198,'COMPOSIÇÕES COMPLEMENTARES '!$C:$K,7,0),"")))</f>
        <v/>
      </c>
      <c r="H198" s="371" t="str">
        <f t="shared" si="179"/>
        <v/>
      </c>
      <c r="I198" s="371" t="str">
        <f t="shared" si="174"/>
        <v/>
      </c>
      <c r="J198" s="371" t="str">
        <f t="shared" si="175"/>
        <v/>
      </c>
      <c r="K198" s="371" t="str">
        <f t="shared" si="176"/>
        <v/>
      </c>
      <c r="L198" s="371"/>
      <c r="N198" s="438"/>
      <c r="O198" s="439" t="str">
        <f t="shared" si="181"/>
        <v/>
      </c>
      <c r="P198" s="438"/>
      <c r="Q198" s="440" t="str">
        <f t="shared" si="182"/>
        <v/>
      </c>
      <c r="R198" s="438"/>
      <c r="S198" s="441" t="str">
        <f t="shared" si="183"/>
        <v/>
      </c>
      <c r="T198" s="442">
        <f ca="1">SUMIF($N$8:S$9,"QUANT.",N198:S198)</f>
        <v>0</v>
      </c>
      <c r="U198" s="443">
        <f t="shared" ca="1" si="178"/>
        <v>0</v>
      </c>
      <c r="V198" s="455" t="str">
        <f t="shared" si="180"/>
        <v/>
      </c>
      <c r="W198" s="456">
        <f t="shared" ca="1" si="184"/>
        <v>0</v>
      </c>
      <c r="X198" s="456" t="e">
        <f t="shared" ca="1" si="185"/>
        <v>#VALUE!</v>
      </c>
      <c r="AJ198" s="238">
        <f t="shared" si="177"/>
        <v>0</v>
      </c>
      <c r="AK198" s="238">
        <v>0</v>
      </c>
    </row>
    <row r="199" spans="1:37" s="237" customFormat="1" ht="15" customHeight="1">
      <c r="A199" s="366"/>
      <c r="B199" s="367"/>
      <c r="C199" s="368" t="str">
        <f>IF($B199="","",IFERROR(VLOOKUP($B199,SERVIÇOS!$B:$G,2,0),IFERROR(VLOOKUP($B199,'COMPOSIÇÕES COMPLEMENTARES '!$C:$K,2,0),"")))</f>
        <v/>
      </c>
      <c r="D199" s="369" t="str">
        <f>IF($B199="","",IFERROR(VLOOKUP($B199,SERVIÇOS!$B:$G,3,0),IFERROR(VLOOKUP($B199,'COMPOSIÇÕES COMPLEMENTARES '!$C:$K,3,0),"")))</f>
        <v/>
      </c>
      <c r="E199" s="370"/>
      <c r="F199" s="371" t="str">
        <f>IF($B199="","",IFERROR(VLOOKUP($B199,SERVIÇOS!$B:$G,4,0),IFERROR(VLOOKUP($B199,'COMPOSIÇÕES COMPLEMENTARES '!$C:$K,6,0),"")))</f>
        <v/>
      </c>
      <c r="G199" s="371" t="str">
        <f>IF($B199="","",IFERROR(VLOOKUP($B199,SERVIÇOS!$B:$G,5,0),IFERROR(VLOOKUP($B199,'COMPOSIÇÕES COMPLEMENTARES '!$C:$K,7,0),"")))</f>
        <v/>
      </c>
      <c r="H199" s="371" t="str">
        <f t="shared" si="179"/>
        <v/>
      </c>
      <c r="I199" s="371" t="str">
        <f t="shared" si="174"/>
        <v/>
      </c>
      <c r="J199" s="371" t="str">
        <f t="shared" si="175"/>
        <v/>
      </c>
      <c r="K199" s="371" t="str">
        <f t="shared" si="176"/>
        <v/>
      </c>
      <c r="L199" s="371"/>
      <c r="N199" s="438"/>
      <c r="O199" s="439" t="str">
        <f t="shared" si="181"/>
        <v/>
      </c>
      <c r="P199" s="438"/>
      <c r="Q199" s="440" t="str">
        <f t="shared" si="182"/>
        <v/>
      </c>
      <c r="R199" s="438"/>
      <c r="S199" s="441" t="str">
        <f t="shared" si="183"/>
        <v/>
      </c>
      <c r="T199" s="442">
        <f ca="1">SUMIF($N$8:S$9,"QUANT.",N199:S199)</f>
        <v>0</v>
      </c>
      <c r="U199" s="443">
        <f t="shared" ca="1" si="178"/>
        <v>0</v>
      </c>
      <c r="V199" s="455" t="str">
        <f t="shared" si="180"/>
        <v/>
      </c>
      <c r="W199" s="456">
        <f t="shared" ca="1" si="184"/>
        <v>0</v>
      </c>
      <c r="X199" s="456" t="e">
        <f t="shared" ca="1" si="185"/>
        <v>#VALUE!</v>
      </c>
      <c r="AJ199" s="238">
        <f t="shared" si="177"/>
        <v>0</v>
      </c>
      <c r="AK199" s="238">
        <v>0</v>
      </c>
    </row>
    <row r="200" spans="1:37" s="237" customFormat="1" ht="15" customHeight="1">
      <c r="A200" s="366"/>
      <c r="B200" s="367"/>
      <c r="C200" s="368" t="str">
        <f>IF($B200="","",IFERROR(VLOOKUP($B200,SERVIÇOS!$B:$G,2,0),IFERROR(VLOOKUP($B200,'COMPOSIÇÕES COMPLEMENTARES '!$C:$K,2,0),"")))</f>
        <v/>
      </c>
      <c r="D200" s="369" t="str">
        <f>IF($B200="","",IFERROR(VLOOKUP($B200,SERVIÇOS!$B:$G,3,0),IFERROR(VLOOKUP($B200,'COMPOSIÇÕES COMPLEMENTARES '!$C:$K,3,0),"")))</f>
        <v/>
      </c>
      <c r="E200" s="370"/>
      <c r="F200" s="371" t="str">
        <f>IF($B200="","",IFERROR(VLOOKUP($B200,SERVIÇOS!$B:$G,4,0),IFERROR(VLOOKUP($B200,'COMPOSIÇÕES COMPLEMENTARES '!$C:$K,6,0),"")))</f>
        <v/>
      </c>
      <c r="G200" s="371" t="str">
        <f>IF($B200="","",IFERROR(VLOOKUP($B200,SERVIÇOS!$B:$G,5,0),IFERROR(VLOOKUP($B200,'COMPOSIÇÕES COMPLEMENTARES '!$C:$K,7,0),"")))</f>
        <v/>
      </c>
      <c r="H200" s="371" t="str">
        <f t="shared" si="179"/>
        <v/>
      </c>
      <c r="I200" s="371" t="str">
        <f t="shared" si="174"/>
        <v/>
      </c>
      <c r="J200" s="371" t="str">
        <f t="shared" si="175"/>
        <v/>
      </c>
      <c r="K200" s="371" t="str">
        <f t="shared" si="176"/>
        <v/>
      </c>
      <c r="L200" s="371"/>
      <c r="N200" s="438"/>
      <c r="O200" s="439" t="str">
        <f t="shared" si="181"/>
        <v/>
      </c>
      <c r="P200" s="438"/>
      <c r="Q200" s="440" t="str">
        <f t="shared" si="182"/>
        <v/>
      </c>
      <c r="R200" s="438"/>
      <c r="S200" s="441" t="str">
        <f t="shared" si="183"/>
        <v/>
      </c>
      <c r="T200" s="442">
        <f ca="1">SUMIF($N$8:S$9,"QUANT.",N200:S200)</f>
        <v>0</v>
      </c>
      <c r="U200" s="443">
        <f t="shared" ca="1" si="178"/>
        <v>0</v>
      </c>
      <c r="V200" s="455" t="str">
        <f t="shared" si="180"/>
        <v/>
      </c>
      <c r="W200" s="456">
        <f t="shared" ca="1" si="184"/>
        <v>0</v>
      </c>
      <c r="X200" s="456" t="e">
        <f t="shared" ca="1" si="185"/>
        <v>#VALUE!</v>
      </c>
      <c r="AJ200" s="238">
        <f t="shared" si="177"/>
        <v>0</v>
      </c>
      <c r="AK200" s="238">
        <v>0</v>
      </c>
    </row>
    <row r="201" spans="1:37" s="237" customFormat="1" ht="15" customHeight="1">
      <c r="A201" s="366"/>
      <c r="B201" s="367"/>
      <c r="C201" s="368" t="str">
        <f>IF($B201="","",IFERROR(VLOOKUP($B201,SERVIÇOS!$B:$G,2,0),IFERROR(VLOOKUP($B201,'COMPOSIÇÕES COMPLEMENTARES '!$C:$K,2,0),"")))</f>
        <v/>
      </c>
      <c r="D201" s="369" t="str">
        <f>IF($B201="","",IFERROR(VLOOKUP($B201,SERVIÇOS!$B:$G,3,0),IFERROR(VLOOKUP($B201,'COMPOSIÇÕES COMPLEMENTARES '!$C:$K,3,0),"")))</f>
        <v/>
      </c>
      <c r="E201" s="370"/>
      <c r="F201" s="371" t="str">
        <f>IF($B201="","",IFERROR(VLOOKUP($B201,SERVIÇOS!$B:$G,4,0),IFERROR(VLOOKUP($B201,'COMPOSIÇÕES COMPLEMENTARES '!$C:$K,6,0),"")))</f>
        <v/>
      </c>
      <c r="G201" s="371" t="str">
        <f>IF($B201="","",IFERROR(VLOOKUP($B201,SERVIÇOS!$B:$G,5,0),IFERROR(VLOOKUP($B201,'COMPOSIÇÕES COMPLEMENTARES '!$C:$K,7,0),"")))</f>
        <v/>
      </c>
      <c r="H201" s="371" t="str">
        <f t="shared" si="179"/>
        <v/>
      </c>
      <c r="I201" s="371" t="str">
        <f t="shared" si="174"/>
        <v/>
      </c>
      <c r="J201" s="371" t="str">
        <f t="shared" si="175"/>
        <v/>
      </c>
      <c r="K201" s="371" t="str">
        <f t="shared" si="176"/>
        <v/>
      </c>
      <c r="L201" s="371"/>
      <c r="N201" s="438"/>
      <c r="O201" s="439" t="str">
        <f t="shared" si="181"/>
        <v/>
      </c>
      <c r="P201" s="438"/>
      <c r="Q201" s="440" t="str">
        <f t="shared" si="182"/>
        <v/>
      </c>
      <c r="R201" s="438"/>
      <c r="S201" s="441" t="str">
        <f t="shared" si="183"/>
        <v/>
      </c>
      <c r="T201" s="442">
        <f ca="1">SUMIF($N$8:S$9,"QUANT.",N201:S201)</f>
        <v>0</v>
      </c>
      <c r="U201" s="443">
        <f t="shared" ca="1" si="178"/>
        <v>0</v>
      </c>
      <c r="V201" s="455" t="str">
        <f t="shared" si="180"/>
        <v/>
      </c>
      <c r="W201" s="456">
        <f t="shared" ca="1" si="184"/>
        <v>0</v>
      </c>
      <c r="X201" s="456" t="e">
        <f t="shared" ca="1" si="185"/>
        <v>#VALUE!</v>
      </c>
      <c r="AJ201" s="238">
        <f t="shared" si="177"/>
        <v>0</v>
      </c>
      <c r="AK201" s="238">
        <v>0</v>
      </c>
    </row>
    <row r="202" spans="1:37" s="237" customFormat="1" ht="15" customHeight="1">
      <c r="A202" s="366"/>
      <c r="B202" s="367"/>
      <c r="C202" s="368" t="str">
        <f>IF($B202="","",IFERROR(VLOOKUP($B202,SERVIÇOS!$B:$G,2,0),IFERROR(VLOOKUP($B202,'COMPOSIÇÕES COMPLEMENTARES '!$C:$K,2,0),"")))</f>
        <v/>
      </c>
      <c r="D202" s="369" t="str">
        <f>IF($B202="","",IFERROR(VLOOKUP($B202,SERVIÇOS!$B:$G,3,0),IFERROR(VLOOKUP($B202,'COMPOSIÇÕES COMPLEMENTARES '!$C:$K,3,0),"")))</f>
        <v/>
      </c>
      <c r="E202" s="370"/>
      <c r="F202" s="371" t="str">
        <f>IF($B202="","",IFERROR(VLOOKUP($B202,SERVIÇOS!$B:$G,4,0),IFERROR(VLOOKUP($B202,'COMPOSIÇÕES COMPLEMENTARES '!$C:$K,6,0),"")))</f>
        <v/>
      </c>
      <c r="G202" s="371" t="str">
        <f>IF($B202="","",IFERROR(VLOOKUP($B202,SERVIÇOS!$B:$G,5,0),IFERROR(VLOOKUP($B202,'COMPOSIÇÕES COMPLEMENTARES '!$C:$K,7,0),"")))</f>
        <v/>
      </c>
      <c r="H202" s="371" t="str">
        <f t="shared" si="179"/>
        <v/>
      </c>
      <c r="I202" s="371" t="str">
        <f t="shared" si="174"/>
        <v/>
      </c>
      <c r="J202" s="371" t="str">
        <f t="shared" si="175"/>
        <v/>
      </c>
      <c r="K202" s="371" t="str">
        <f t="shared" si="176"/>
        <v/>
      </c>
      <c r="L202" s="371"/>
      <c r="N202" s="438"/>
      <c r="O202" s="439" t="str">
        <f t="shared" si="181"/>
        <v/>
      </c>
      <c r="P202" s="438"/>
      <c r="Q202" s="440" t="str">
        <f t="shared" si="182"/>
        <v/>
      </c>
      <c r="R202" s="438"/>
      <c r="S202" s="441" t="str">
        <f t="shared" si="183"/>
        <v/>
      </c>
      <c r="T202" s="442">
        <f ca="1">SUMIF($N$8:S$9,"QUANT.",N202:S202)</f>
        <v>0</v>
      </c>
      <c r="U202" s="443">
        <f t="shared" ca="1" si="178"/>
        <v>0</v>
      </c>
      <c r="V202" s="455" t="str">
        <f t="shared" si="180"/>
        <v/>
      </c>
      <c r="W202" s="456">
        <f t="shared" ca="1" si="184"/>
        <v>0</v>
      </c>
      <c r="X202" s="456" t="e">
        <f t="shared" ca="1" si="185"/>
        <v>#VALUE!</v>
      </c>
      <c r="AJ202" s="238">
        <f t="shared" si="177"/>
        <v>0</v>
      </c>
      <c r="AK202" s="238">
        <v>0</v>
      </c>
    </row>
    <row r="203" spans="1:37" s="237" customFormat="1" ht="15" customHeight="1">
      <c r="A203" s="366"/>
      <c r="B203" s="367"/>
      <c r="C203" s="368" t="str">
        <f>IF($B203="","",IFERROR(VLOOKUP($B203,SERVIÇOS!$B:$G,2,0),IFERROR(VLOOKUP($B203,'COMPOSIÇÕES COMPLEMENTARES '!$C:$K,2,0),"")))</f>
        <v/>
      </c>
      <c r="D203" s="369" t="str">
        <f>IF($B203="","",IFERROR(VLOOKUP($B203,SERVIÇOS!$B:$G,3,0),IFERROR(VLOOKUP($B203,'COMPOSIÇÕES COMPLEMENTARES '!$C:$K,3,0),"")))</f>
        <v/>
      </c>
      <c r="E203" s="370"/>
      <c r="F203" s="371" t="str">
        <f>IF($B203="","",IFERROR(VLOOKUP($B203,SERVIÇOS!$B:$G,4,0),IFERROR(VLOOKUP($B203,'COMPOSIÇÕES COMPLEMENTARES '!$C:$K,6,0),"")))</f>
        <v/>
      </c>
      <c r="G203" s="371" t="str">
        <f>IF($B203="","",IFERROR(VLOOKUP($B203,SERVIÇOS!$B:$G,5,0),IFERROR(VLOOKUP($B203,'COMPOSIÇÕES COMPLEMENTARES '!$C:$K,7,0),"")))</f>
        <v/>
      </c>
      <c r="H203" s="371" t="str">
        <f t="shared" si="179"/>
        <v/>
      </c>
      <c r="I203" s="371" t="str">
        <f t="shared" si="174"/>
        <v/>
      </c>
      <c r="J203" s="371" t="str">
        <f t="shared" si="175"/>
        <v/>
      </c>
      <c r="K203" s="371" t="str">
        <f t="shared" si="176"/>
        <v/>
      </c>
      <c r="L203" s="371"/>
      <c r="N203" s="438"/>
      <c r="O203" s="439" t="str">
        <f t="shared" si="181"/>
        <v/>
      </c>
      <c r="P203" s="438"/>
      <c r="Q203" s="440" t="str">
        <f t="shared" si="182"/>
        <v/>
      </c>
      <c r="R203" s="438"/>
      <c r="S203" s="441" t="str">
        <f t="shared" si="183"/>
        <v/>
      </c>
      <c r="T203" s="442">
        <f ca="1">SUMIF($N$8:S$9,"QUANT.",N203:S203)</f>
        <v>0</v>
      </c>
      <c r="U203" s="443">
        <f t="shared" ca="1" si="178"/>
        <v>0</v>
      </c>
      <c r="V203" s="455" t="str">
        <f t="shared" si="180"/>
        <v/>
      </c>
      <c r="W203" s="456">
        <f t="shared" ca="1" si="184"/>
        <v>0</v>
      </c>
      <c r="X203" s="456" t="e">
        <f t="shared" ca="1" si="185"/>
        <v>#VALUE!</v>
      </c>
      <c r="AJ203" s="238">
        <f t="shared" si="177"/>
        <v>0</v>
      </c>
      <c r="AK203" s="238">
        <v>0</v>
      </c>
    </row>
    <row r="204" spans="1:37" s="237" customFormat="1" ht="15" customHeight="1">
      <c r="A204" s="366"/>
      <c r="B204" s="367"/>
      <c r="C204" s="368" t="str">
        <f>IF($B204="","",IFERROR(VLOOKUP($B204,SERVIÇOS!$B:$G,2,0),IFERROR(VLOOKUP($B204,'COMPOSIÇÕES COMPLEMENTARES '!$C:$K,2,0),"")))</f>
        <v/>
      </c>
      <c r="D204" s="369" t="str">
        <f>IF($B204="","",IFERROR(VLOOKUP($B204,SERVIÇOS!$B:$G,3,0),IFERROR(VLOOKUP($B204,'COMPOSIÇÕES COMPLEMENTARES '!$C:$K,3,0),"")))</f>
        <v/>
      </c>
      <c r="E204" s="370"/>
      <c r="F204" s="371" t="str">
        <f>IF($B204="","",IFERROR(VLOOKUP($B204,SERVIÇOS!$B:$G,4,0),IFERROR(VLOOKUP($B204,'COMPOSIÇÕES COMPLEMENTARES '!$C:$K,6,0),"")))</f>
        <v/>
      </c>
      <c r="G204" s="371" t="str">
        <f>IF($B204="","",IFERROR(VLOOKUP($B204,SERVIÇOS!$B:$G,5,0),IFERROR(VLOOKUP($B204,'COMPOSIÇÕES COMPLEMENTARES '!$C:$K,7,0),"")))</f>
        <v/>
      </c>
      <c r="H204" s="371" t="str">
        <f t="shared" si="179"/>
        <v/>
      </c>
      <c r="I204" s="371" t="str">
        <f t="shared" ref="I204:I267" si="186">IF(E204="","",TRUNC((E204*F204),2))</f>
        <v/>
      </c>
      <c r="J204" s="371" t="str">
        <f t="shared" ref="J204:J267" si="187">IF(E204="","",TRUNC((E204*G204),2))</f>
        <v/>
      </c>
      <c r="K204" s="371" t="str">
        <f t="shared" ref="K204:K267" si="188">IF(E204="","",TRUNC((E204*H204),2))</f>
        <v/>
      </c>
      <c r="L204" s="371"/>
      <c r="N204" s="438"/>
      <c r="O204" s="439" t="str">
        <f t="shared" si="181"/>
        <v/>
      </c>
      <c r="P204" s="438"/>
      <c r="Q204" s="440" t="str">
        <f t="shared" si="182"/>
        <v/>
      </c>
      <c r="R204" s="438"/>
      <c r="S204" s="441" t="str">
        <f t="shared" si="183"/>
        <v/>
      </c>
      <c r="T204" s="442">
        <f ca="1">SUMIF($N$8:S$9,"QUANT.",N204:S204)</f>
        <v>0</v>
      </c>
      <c r="U204" s="443">
        <f t="shared" ca="1" si="178"/>
        <v>0</v>
      </c>
      <c r="V204" s="455" t="str">
        <f t="shared" si="180"/>
        <v/>
      </c>
      <c r="W204" s="456">
        <f t="shared" ca="1" si="184"/>
        <v>0</v>
      </c>
      <c r="X204" s="456" t="e">
        <f t="shared" ca="1" si="185"/>
        <v>#VALUE!</v>
      </c>
      <c r="AJ204" s="238">
        <f t="shared" si="177"/>
        <v>0</v>
      </c>
      <c r="AK204" s="238">
        <v>0</v>
      </c>
    </row>
    <row r="205" spans="1:37" s="237" customFormat="1" ht="15" customHeight="1">
      <c r="A205" s="366"/>
      <c r="B205" s="367"/>
      <c r="C205" s="368" t="str">
        <f>IF($B205="","",IFERROR(VLOOKUP($B205,SERVIÇOS!$B:$G,2,0),IFERROR(VLOOKUP($B205,'COMPOSIÇÕES COMPLEMENTARES '!$C:$K,2,0),"")))</f>
        <v/>
      </c>
      <c r="D205" s="369" t="str">
        <f>IF($B205="","",IFERROR(VLOOKUP($B205,SERVIÇOS!$B:$G,3,0),IFERROR(VLOOKUP($B205,'COMPOSIÇÕES COMPLEMENTARES '!$C:$K,3,0),"")))</f>
        <v/>
      </c>
      <c r="E205" s="370"/>
      <c r="F205" s="371" t="str">
        <f>IF($B205="","",IFERROR(VLOOKUP($B205,SERVIÇOS!$B:$G,4,0),IFERROR(VLOOKUP($B205,'COMPOSIÇÕES COMPLEMENTARES '!$C:$K,6,0),"")))</f>
        <v/>
      </c>
      <c r="G205" s="371" t="str">
        <f>IF($B205="","",IFERROR(VLOOKUP($B205,SERVIÇOS!$B:$G,5,0),IFERROR(VLOOKUP($B205,'COMPOSIÇÕES COMPLEMENTARES '!$C:$K,7,0),"")))</f>
        <v/>
      </c>
      <c r="H205" s="371" t="str">
        <f t="shared" si="179"/>
        <v/>
      </c>
      <c r="I205" s="371" t="str">
        <f t="shared" si="186"/>
        <v/>
      </c>
      <c r="J205" s="371" t="str">
        <f t="shared" si="187"/>
        <v/>
      </c>
      <c r="K205" s="371" t="str">
        <f t="shared" si="188"/>
        <v/>
      </c>
      <c r="L205" s="371"/>
      <c r="N205" s="438"/>
      <c r="O205" s="439" t="str">
        <f t="shared" si="181"/>
        <v/>
      </c>
      <c r="P205" s="438"/>
      <c r="Q205" s="440" t="str">
        <f t="shared" si="182"/>
        <v/>
      </c>
      <c r="R205" s="438"/>
      <c r="S205" s="441" t="str">
        <f t="shared" si="183"/>
        <v/>
      </c>
      <c r="T205" s="442">
        <f ca="1">SUMIF($N$8:S$9,"QUANT.",N205:S205)</f>
        <v>0</v>
      </c>
      <c r="U205" s="443">
        <f t="shared" ca="1" si="178"/>
        <v>0</v>
      </c>
      <c r="V205" s="455" t="str">
        <f t="shared" si="180"/>
        <v/>
      </c>
      <c r="W205" s="456">
        <f t="shared" ca="1" si="184"/>
        <v>0</v>
      </c>
      <c r="X205" s="456" t="e">
        <f t="shared" ca="1" si="185"/>
        <v>#VALUE!</v>
      </c>
      <c r="AJ205" s="238">
        <f t="shared" si="177"/>
        <v>0</v>
      </c>
      <c r="AK205" s="238">
        <v>0</v>
      </c>
    </row>
    <row r="206" spans="1:37" s="237" customFormat="1" ht="15" customHeight="1">
      <c r="A206" s="366"/>
      <c r="B206" s="367"/>
      <c r="C206" s="368" t="str">
        <f>IF($B206="","",IFERROR(VLOOKUP($B206,SERVIÇOS!$B:$G,2,0),IFERROR(VLOOKUP($B206,'COMPOSIÇÕES COMPLEMENTARES '!$C:$K,2,0),"")))</f>
        <v/>
      </c>
      <c r="D206" s="369" t="str">
        <f>IF($B206="","",IFERROR(VLOOKUP($B206,SERVIÇOS!$B:$G,3,0),IFERROR(VLOOKUP($B206,'COMPOSIÇÕES COMPLEMENTARES '!$C:$K,3,0),"")))</f>
        <v/>
      </c>
      <c r="E206" s="370"/>
      <c r="F206" s="371" t="str">
        <f>IF($B206="","",IFERROR(VLOOKUP($B206,SERVIÇOS!$B:$G,4,0),IFERROR(VLOOKUP($B206,'COMPOSIÇÕES COMPLEMENTARES '!$C:$K,6,0),"")))</f>
        <v/>
      </c>
      <c r="G206" s="371" t="str">
        <f>IF($B206="","",IFERROR(VLOOKUP($B206,SERVIÇOS!$B:$G,5,0),IFERROR(VLOOKUP($B206,'COMPOSIÇÕES COMPLEMENTARES '!$C:$K,7,0),"")))</f>
        <v/>
      </c>
      <c r="H206" s="371" t="str">
        <f t="shared" si="179"/>
        <v/>
      </c>
      <c r="I206" s="371" t="str">
        <f t="shared" si="186"/>
        <v/>
      </c>
      <c r="J206" s="371" t="str">
        <f t="shared" si="187"/>
        <v/>
      </c>
      <c r="K206" s="371" t="str">
        <f t="shared" si="188"/>
        <v/>
      </c>
      <c r="L206" s="371"/>
      <c r="N206" s="438"/>
      <c r="O206" s="439" t="str">
        <f t="shared" si="181"/>
        <v/>
      </c>
      <c r="P206" s="438"/>
      <c r="Q206" s="440" t="str">
        <f t="shared" si="182"/>
        <v/>
      </c>
      <c r="R206" s="438"/>
      <c r="S206" s="441" t="str">
        <f t="shared" si="183"/>
        <v/>
      </c>
      <c r="T206" s="442">
        <f ca="1">SUMIF($N$8:S$9,"QUANT.",N206:S206)</f>
        <v>0</v>
      </c>
      <c r="U206" s="443">
        <f t="shared" ca="1" si="178"/>
        <v>0</v>
      </c>
      <c r="V206" s="455" t="str">
        <f t="shared" si="180"/>
        <v/>
      </c>
      <c r="W206" s="456">
        <f t="shared" ca="1" si="184"/>
        <v>0</v>
      </c>
      <c r="X206" s="456" t="e">
        <f t="shared" ca="1" si="185"/>
        <v>#VALUE!</v>
      </c>
      <c r="AJ206" s="238">
        <f t="shared" si="177"/>
        <v>0</v>
      </c>
      <c r="AK206" s="238">
        <v>0</v>
      </c>
    </row>
    <row r="207" spans="1:37" s="237" customFormat="1" ht="15" customHeight="1">
      <c r="A207" s="366"/>
      <c r="B207" s="367"/>
      <c r="C207" s="368" t="str">
        <f>IF($B207="","",IFERROR(VLOOKUP($B207,SERVIÇOS!$B:$G,2,0),IFERROR(VLOOKUP($B207,'COMPOSIÇÕES COMPLEMENTARES '!$C:$K,2,0),"")))</f>
        <v/>
      </c>
      <c r="D207" s="369" t="str">
        <f>IF($B207="","",IFERROR(VLOOKUP($B207,SERVIÇOS!$B:$G,3,0),IFERROR(VLOOKUP($B207,'COMPOSIÇÕES COMPLEMENTARES '!$C:$K,3,0),"")))</f>
        <v/>
      </c>
      <c r="E207" s="370"/>
      <c r="F207" s="371" t="str">
        <f>IF($B207="","",IFERROR(VLOOKUP($B207,SERVIÇOS!$B:$G,4,0),IFERROR(VLOOKUP($B207,'COMPOSIÇÕES COMPLEMENTARES '!$C:$K,6,0),"")))</f>
        <v/>
      </c>
      <c r="G207" s="371" t="str">
        <f>IF($B207="","",IFERROR(VLOOKUP($B207,SERVIÇOS!$B:$G,5,0),IFERROR(VLOOKUP($B207,'COMPOSIÇÕES COMPLEMENTARES '!$C:$K,7,0),"")))</f>
        <v/>
      </c>
      <c r="H207" s="371" t="str">
        <f t="shared" si="179"/>
        <v/>
      </c>
      <c r="I207" s="371" t="str">
        <f t="shared" si="186"/>
        <v/>
      </c>
      <c r="J207" s="371" t="str">
        <f t="shared" si="187"/>
        <v/>
      </c>
      <c r="K207" s="371" t="str">
        <f t="shared" si="188"/>
        <v/>
      </c>
      <c r="L207" s="371"/>
      <c r="N207" s="438"/>
      <c r="O207" s="439" t="str">
        <f t="shared" si="181"/>
        <v/>
      </c>
      <c r="P207" s="438"/>
      <c r="Q207" s="440" t="str">
        <f t="shared" si="182"/>
        <v/>
      </c>
      <c r="R207" s="438"/>
      <c r="S207" s="441" t="str">
        <f t="shared" si="183"/>
        <v/>
      </c>
      <c r="T207" s="442">
        <f ca="1">SUMIF($N$8:S$9,"QUANT.",N207:S207)</f>
        <v>0</v>
      </c>
      <c r="U207" s="443">
        <f t="shared" ca="1" si="178"/>
        <v>0</v>
      </c>
      <c r="V207" s="455" t="str">
        <f t="shared" si="180"/>
        <v/>
      </c>
      <c r="W207" s="456">
        <f t="shared" ca="1" si="184"/>
        <v>0</v>
      </c>
      <c r="X207" s="456" t="e">
        <f t="shared" ca="1" si="185"/>
        <v>#VALUE!</v>
      </c>
      <c r="AJ207" s="238">
        <f t="shared" si="177"/>
        <v>0</v>
      </c>
      <c r="AK207" s="238">
        <v>0</v>
      </c>
    </row>
    <row r="208" spans="1:37" s="237" customFormat="1" ht="15" customHeight="1">
      <c r="A208" s="366"/>
      <c r="B208" s="367"/>
      <c r="C208" s="368" t="str">
        <f>IF($B208="","",IFERROR(VLOOKUP($B208,SERVIÇOS!$B:$G,2,0),IFERROR(VLOOKUP($B208,'COMPOSIÇÕES COMPLEMENTARES '!$C:$K,2,0),"")))</f>
        <v/>
      </c>
      <c r="D208" s="369" t="str">
        <f>IF($B208="","",IFERROR(VLOOKUP($B208,SERVIÇOS!$B:$G,3,0),IFERROR(VLOOKUP($B208,'COMPOSIÇÕES COMPLEMENTARES '!$C:$K,3,0),"")))</f>
        <v/>
      </c>
      <c r="E208" s="370"/>
      <c r="F208" s="371" t="str">
        <f>IF($B208="","",IFERROR(VLOOKUP($B208,SERVIÇOS!$B:$G,4,0),IFERROR(VLOOKUP($B208,'COMPOSIÇÕES COMPLEMENTARES '!$C:$K,6,0),"")))</f>
        <v/>
      </c>
      <c r="G208" s="371" t="str">
        <f>IF($B208="","",IFERROR(VLOOKUP($B208,SERVIÇOS!$B:$G,5,0),IFERROR(VLOOKUP($B208,'COMPOSIÇÕES COMPLEMENTARES '!$C:$K,7,0),"")))</f>
        <v/>
      </c>
      <c r="H208" s="371" t="str">
        <f t="shared" si="179"/>
        <v/>
      </c>
      <c r="I208" s="371" t="str">
        <f t="shared" si="186"/>
        <v/>
      </c>
      <c r="J208" s="371" t="str">
        <f t="shared" si="187"/>
        <v/>
      </c>
      <c r="K208" s="371" t="str">
        <f t="shared" si="188"/>
        <v/>
      </c>
      <c r="L208" s="371"/>
      <c r="N208" s="438"/>
      <c r="O208" s="439" t="str">
        <f t="shared" si="181"/>
        <v/>
      </c>
      <c r="P208" s="438"/>
      <c r="Q208" s="440" t="str">
        <f t="shared" si="182"/>
        <v/>
      </c>
      <c r="R208" s="438"/>
      <c r="S208" s="441" t="str">
        <f t="shared" si="183"/>
        <v/>
      </c>
      <c r="T208" s="442">
        <f ca="1">SUMIF($N$8:S$9,"QUANT.",N208:S208)</f>
        <v>0</v>
      </c>
      <c r="U208" s="443">
        <f t="shared" ca="1" si="178"/>
        <v>0</v>
      </c>
      <c r="V208" s="455" t="str">
        <f t="shared" si="180"/>
        <v/>
      </c>
      <c r="W208" s="456">
        <f t="shared" ca="1" si="184"/>
        <v>0</v>
      </c>
      <c r="X208" s="456" t="e">
        <f t="shared" ca="1" si="185"/>
        <v>#VALUE!</v>
      </c>
      <c r="AJ208" s="238">
        <f t="shared" si="177"/>
        <v>0</v>
      </c>
      <c r="AK208" s="238">
        <v>0</v>
      </c>
    </row>
    <row r="209" spans="1:37" s="237" customFormat="1" ht="15" customHeight="1">
      <c r="A209" s="366"/>
      <c r="B209" s="367"/>
      <c r="C209" s="368" t="str">
        <f>IF($B209="","",IFERROR(VLOOKUP($B209,SERVIÇOS!$B:$G,2,0),IFERROR(VLOOKUP($B209,'COMPOSIÇÕES COMPLEMENTARES '!$C:$K,2,0),"")))</f>
        <v/>
      </c>
      <c r="D209" s="369" t="str">
        <f>IF($B209="","",IFERROR(VLOOKUP($B209,SERVIÇOS!$B:$G,3,0),IFERROR(VLOOKUP($B209,'COMPOSIÇÕES COMPLEMENTARES '!$C:$K,3,0),"")))</f>
        <v/>
      </c>
      <c r="E209" s="370"/>
      <c r="F209" s="371" t="str">
        <f>IF($B209="","",IFERROR(VLOOKUP($B209,SERVIÇOS!$B:$G,4,0),IFERROR(VLOOKUP($B209,'COMPOSIÇÕES COMPLEMENTARES '!$C:$K,6,0),"")))</f>
        <v/>
      </c>
      <c r="G209" s="371" t="str">
        <f>IF($B209="","",IFERROR(VLOOKUP($B209,SERVIÇOS!$B:$G,5,0),IFERROR(VLOOKUP($B209,'COMPOSIÇÕES COMPLEMENTARES '!$C:$K,7,0),"")))</f>
        <v/>
      </c>
      <c r="H209" s="371" t="str">
        <f t="shared" si="179"/>
        <v/>
      </c>
      <c r="I209" s="371" t="str">
        <f t="shared" si="186"/>
        <v/>
      </c>
      <c r="J209" s="371" t="str">
        <f t="shared" si="187"/>
        <v/>
      </c>
      <c r="K209" s="371" t="str">
        <f t="shared" si="188"/>
        <v/>
      </c>
      <c r="L209" s="371"/>
      <c r="N209" s="438"/>
      <c r="O209" s="439" t="str">
        <f t="shared" si="181"/>
        <v/>
      </c>
      <c r="P209" s="438"/>
      <c r="Q209" s="440" t="str">
        <f t="shared" si="182"/>
        <v/>
      </c>
      <c r="R209" s="438"/>
      <c r="S209" s="441" t="str">
        <f t="shared" si="183"/>
        <v/>
      </c>
      <c r="T209" s="442">
        <f ca="1">SUMIF($N$8:S$9,"QUANT.",N209:S209)</f>
        <v>0</v>
      </c>
      <c r="U209" s="443">
        <f t="shared" ca="1" si="178"/>
        <v>0</v>
      </c>
      <c r="V209" s="455" t="str">
        <f t="shared" si="180"/>
        <v/>
      </c>
      <c r="W209" s="456">
        <f t="shared" ca="1" si="184"/>
        <v>0</v>
      </c>
      <c r="X209" s="456" t="e">
        <f t="shared" ca="1" si="185"/>
        <v>#VALUE!</v>
      </c>
      <c r="AJ209" s="238">
        <f t="shared" si="177"/>
        <v>0</v>
      </c>
      <c r="AK209" s="238">
        <v>0</v>
      </c>
    </row>
    <row r="210" spans="1:37" s="237" customFormat="1" ht="15" customHeight="1">
      <c r="A210" s="366"/>
      <c r="B210" s="367"/>
      <c r="C210" s="368" t="str">
        <f>IF($B210="","",IFERROR(VLOOKUP($B210,SERVIÇOS!$B:$G,2,0),IFERROR(VLOOKUP($B210,'COMPOSIÇÕES COMPLEMENTARES '!$C:$K,2,0),"")))</f>
        <v/>
      </c>
      <c r="D210" s="369" t="str">
        <f>IF($B210="","",IFERROR(VLOOKUP($B210,SERVIÇOS!$B:$G,3,0),IFERROR(VLOOKUP($B210,'COMPOSIÇÕES COMPLEMENTARES '!$C:$K,3,0),"")))</f>
        <v/>
      </c>
      <c r="E210" s="370"/>
      <c r="F210" s="371" t="str">
        <f>IF($B210="","",IFERROR(VLOOKUP($B210,SERVIÇOS!$B:$G,4,0),IFERROR(VLOOKUP($B210,'COMPOSIÇÕES COMPLEMENTARES '!$C:$K,6,0),"")))</f>
        <v/>
      </c>
      <c r="G210" s="371" t="str">
        <f>IF($B210="","",IFERROR(VLOOKUP($B210,SERVIÇOS!$B:$G,5,0),IFERROR(VLOOKUP($B210,'COMPOSIÇÕES COMPLEMENTARES '!$C:$K,7,0),"")))</f>
        <v/>
      </c>
      <c r="H210" s="371" t="str">
        <f t="shared" si="179"/>
        <v/>
      </c>
      <c r="I210" s="371" t="str">
        <f t="shared" si="186"/>
        <v/>
      </c>
      <c r="J210" s="371" t="str">
        <f t="shared" si="187"/>
        <v/>
      </c>
      <c r="K210" s="371" t="str">
        <f t="shared" si="188"/>
        <v/>
      </c>
      <c r="L210" s="371"/>
      <c r="N210" s="438"/>
      <c r="O210" s="439" t="str">
        <f t="shared" si="181"/>
        <v/>
      </c>
      <c r="P210" s="438"/>
      <c r="Q210" s="440" t="str">
        <f t="shared" si="182"/>
        <v/>
      </c>
      <c r="R210" s="438"/>
      <c r="S210" s="441" t="str">
        <f t="shared" si="183"/>
        <v/>
      </c>
      <c r="T210" s="442">
        <f ca="1">SUMIF($N$8:S$9,"QUANT.",N210:S210)</f>
        <v>0</v>
      </c>
      <c r="U210" s="443">
        <f t="shared" ca="1" si="178"/>
        <v>0</v>
      </c>
      <c r="V210" s="455" t="str">
        <f t="shared" si="180"/>
        <v/>
      </c>
      <c r="W210" s="456">
        <f t="shared" ca="1" si="184"/>
        <v>0</v>
      </c>
      <c r="X210" s="456" t="e">
        <f t="shared" ca="1" si="185"/>
        <v>#VALUE!</v>
      </c>
      <c r="AJ210" s="238">
        <f t="shared" si="177"/>
        <v>0</v>
      </c>
      <c r="AK210" s="238">
        <v>0</v>
      </c>
    </row>
    <row r="211" spans="1:37" s="237" customFormat="1" ht="15" customHeight="1">
      <c r="A211" s="366"/>
      <c r="B211" s="367"/>
      <c r="C211" s="368" t="str">
        <f>IF($B211="","",IFERROR(VLOOKUP($B211,SERVIÇOS!$B:$G,2,0),IFERROR(VLOOKUP($B211,'COMPOSIÇÕES COMPLEMENTARES '!$C:$K,2,0),"")))</f>
        <v/>
      </c>
      <c r="D211" s="369" t="str">
        <f>IF($B211="","",IFERROR(VLOOKUP($B211,SERVIÇOS!$B:$G,3,0),IFERROR(VLOOKUP($B211,'COMPOSIÇÕES COMPLEMENTARES '!$C:$K,3,0),"")))</f>
        <v/>
      </c>
      <c r="E211" s="370"/>
      <c r="F211" s="371" t="str">
        <f>IF($B211="","",IFERROR(VLOOKUP($B211,SERVIÇOS!$B:$G,4,0),IFERROR(VLOOKUP($B211,'COMPOSIÇÕES COMPLEMENTARES '!$C:$K,6,0),"")))</f>
        <v/>
      </c>
      <c r="G211" s="371" t="str">
        <f>IF($B211="","",IFERROR(VLOOKUP($B211,SERVIÇOS!$B:$G,5,0),IFERROR(VLOOKUP($B211,'COMPOSIÇÕES COMPLEMENTARES '!$C:$K,7,0),"")))</f>
        <v/>
      </c>
      <c r="H211" s="371" t="str">
        <f t="shared" si="179"/>
        <v/>
      </c>
      <c r="I211" s="371" t="str">
        <f t="shared" si="186"/>
        <v/>
      </c>
      <c r="J211" s="371" t="str">
        <f t="shared" si="187"/>
        <v/>
      </c>
      <c r="K211" s="371" t="str">
        <f t="shared" si="188"/>
        <v/>
      </c>
      <c r="L211" s="371"/>
      <c r="N211" s="438"/>
      <c r="O211" s="439" t="str">
        <f t="shared" si="181"/>
        <v/>
      </c>
      <c r="P211" s="438"/>
      <c r="Q211" s="440" t="str">
        <f t="shared" si="182"/>
        <v/>
      </c>
      <c r="R211" s="438"/>
      <c r="S211" s="441" t="str">
        <f t="shared" si="183"/>
        <v/>
      </c>
      <c r="T211" s="442">
        <f ca="1">SUMIF($N$8:S$9,"QUANT.",N211:S211)</f>
        <v>0</v>
      </c>
      <c r="U211" s="443">
        <f t="shared" ca="1" si="178"/>
        <v>0</v>
      </c>
      <c r="V211" s="455" t="str">
        <f t="shared" si="180"/>
        <v/>
      </c>
      <c r="W211" s="456">
        <f t="shared" ca="1" si="184"/>
        <v>0</v>
      </c>
      <c r="X211" s="456" t="e">
        <f t="shared" ca="1" si="185"/>
        <v>#VALUE!</v>
      </c>
      <c r="AJ211" s="238">
        <f t="shared" si="177"/>
        <v>0</v>
      </c>
      <c r="AK211" s="238">
        <v>0</v>
      </c>
    </row>
    <row r="212" spans="1:37" s="237" customFormat="1" ht="15" customHeight="1">
      <c r="A212" s="366"/>
      <c r="B212" s="367"/>
      <c r="C212" s="368" t="str">
        <f>IF($B212="","",IFERROR(VLOOKUP($B212,SERVIÇOS!$B:$G,2,0),IFERROR(VLOOKUP($B212,'COMPOSIÇÕES COMPLEMENTARES '!$C:$K,2,0),"")))</f>
        <v/>
      </c>
      <c r="D212" s="369" t="str">
        <f>IF($B212="","",IFERROR(VLOOKUP($B212,SERVIÇOS!$B:$G,3,0),IFERROR(VLOOKUP($B212,'COMPOSIÇÕES COMPLEMENTARES '!$C:$K,3,0),"")))</f>
        <v/>
      </c>
      <c r="E212" s="370"/>
      <c r="F212" s="371" t="str">
        <f>IF($B212="","",IFERROR(VLOOKUP($B212,SERVIÇOS!$B:$G,4,0),IFERROR(VLOOKUP($B212,'COMPOSIÇÕES COMPLEMENTARES '!$C:$K,6,0),"")))</f>
        <v/>
      </c>
      <c r="G212" s="371" t="str">
        <f>IF($B212="","",IFERROR(VLOOKUP($B212,SERVIÇOS!$B:$G,5,0),IFERROR(VLOOKUP($B212,'COMPOSIÇÕES COMPLEMENTARES '!$C:$K,7,0),"")))</f>
        <v/>
      </c>
      <c r="H212" s="371" t="str">
        <f t="shared" si="179"/>
        <v/>
      </c>
      <c r="I212" s="371" t="str">
        <f t="shared" si="186"/>
        <v/>
      </c>
      <c r="J212" s="371" t="str">
        <f t="shared" si="187"/>
        <v/>
      </c>
      <c r="K212" s="371" t="str">
        <f t="shared" si="188"/>
        <v/>
      </c>
      <c r="L212" s="371"/>
      <c r="N212" s="438"/>
      <c r="O212" s="439" t="str">
        <f t="shared" si="181"/>
        <v/>
      </c>
      <c r="P212" s="438"/>
      <c r="Q212" s="440" t="str">
        <f t="shared" si="182"/>
        <v/>
      </c>
      <c r="R212" s="438"/>
      <c r="S212" s="441" t="str">
        <f t="shared" si="183"/>
        <v/>
      </c>
      <c r="T212" s="442">
        <f ca="1">SUMIF($N$8:S$9,"QUANT.",N212:S212)</f>
        <v>0</v>
      </c>
      <c r="U212" s="443">
        <f t="shared" ca="1" si="178"/>
        <v>0</v>
      </c>
      <c r="V212" s="455" t="str">
        <f t="shared" si="180"/>
        <v/>
      </c>
      <c r="W212" s="456">
        <f t="shared" ca="1" si="184"/>
        <v>0</v>
      </c>
      <c r="X212" s="456" t="e">
        <f t="shared" ca="1" si="185"/>
        <v>#VALUE!</v>
      </c>
      <c r="AJ212" s="238">
        <f t="shared" si="177"/>
        <v>0</v>
      </c>
      <c r="AK212" s="238">
        <v>0</v>
      </c>
    </row>
    <row r="213" spans="1:37" s="237" customFormat="1" ht="15" customHeight="1">
      <c r="A213" s="366"/>
      <c r="B213" s="367"/>
      <c r="C213" s="368" t="str">
        <f>IF($B213="","",IFERROR(VLOOKUP($B213,SERVIÇOS!$B:$G,2,0),IFERROR(VLOOKUP($B213,'COMPOSIÇÕES COMPLEMENTARES '!$C:$K,2,0),"")))</f>
        <v/>
      </c>
      <c r="D213" s="369" t="str">
        <f>IF($B213="","",IFERROR(VLOOKUP($B213,SERVIÇOS!$B:$G,3,0),IFERROR(VLOOKUP($B213,'COMPOSIÇÕES COMPLEMENTARES '!$C:$K,3,0),"")))</f>
        <v/>
      </c>
      <c r="E213" s="370"/>
      <c r="F213" s="371" t="str">
        <f>IF($B213="","",IFERROR(VLOOKUP($B213,SERVIÇOS!$B:$G,4,0),IFERROR(VLOOKUP($B213,'COMPOSIÇÕES COMPLEMENTARES '!$C:$K,6,0),"")))</f>
        <v/>
      </c>
      <c r="G213" s="371" t="str">
        <f>IF($B213="","",IFERROR(VLOOKUP($B213,SERVIÇOS!$B:$G,5,0),IFERROR(VLOOKUP($B213,'COMPOSIÇÕES COMPLEMENTARES '!$C:$K,7,0),"")))</f>
        <v/>
      </c>
      <c r="H213" s="371" t="str">
        <f t="shared" si="179"/>
        <v/>
      </c>
      <c r="I213" s="371" t="str">
        <f t="shared" si="186"/>
        <v/>
      </c>
      <c r="J213" s="371" t="str">
        <f t="shared" si="187"/>
        <v/>
      </c>
      <c r="K213" s="371" t="str">
        <f t="shared" si="188"/>
        <v/>
      </c>
      <c r="L213" s="371"/>
      <c r="N213" s="438"/>
      <c r="O213" s="439" t="str">
        <f t="shared" si="181"/>
        <v/>
      </c>
      <c r="P213" s="438"/>
      <c r="Q213" s="440" t="str">
        <f t="shared" si="182"/>
        <v/>
      </c>
      <c r="R213" s="438"/>
      <c r="S213" s="441" t="str">
        <f t="shared" si="183"/>
        <v/>
      </c>
      <c r="T213" s="442">
        <f ca="1">SUMIF($N$8:S$9,"QUANT.",N213:S213)</f>
        <v>0</v>
      </c>
      <c r="U213" s="443">
        <f t="shared" ca="1" si="178"/>
        <v>0</v>
      </c>
      <c r="V213" s="455" t="str">
        <f t="shared" si="180"/>
        <v/>
      </c>
      <c r="W213" s="456">
        <f t="shared" ca="1" si="184"/>
        <v>0</v>
      </c>
      <c r="X213" s="456" t="e">
        <f t="shared" ca="1" si="185"/>
        <v>#VALUE!</v>
      </c>
      <c r="AJ213" s="238">
        <f t="shared" si="177"/>
        <v>0</v>
      </c>
      <c r="AK213" s="238">
        <v>0</v>
      </c>
    </row>
    <row r="214" spans="1:37" s="237" customFormat="1" ht="15" customHeight="1">
      <c r="A214" s="366"/>
      <c r="B214" s="367"/>
      <c r="C214" s="368" t="str">
        <f>IF($B214="","",IFERROR(VLOOKUP($B214,SERVIÇOS!$B:$G,2,0),IFERROR(VLOOKUP($B214,'COMPOSIÇÕES COMPLEMENTARES '!$C:$K,2,0),"")))</f>
        <v/>
      </c>
      <c r="D214" s="369" t="str">
        <f>IF($B214="","",IFERROR(VLOOKUP($B214,SERVIÇOS!$B:$G,3,0),IFERROR(VLOOKUP($B214,'COMPOSIÇÕES COMPLEMENTARES '!$C:$K,3,0),"")))</f>
        <v/>
      </c>
      <c r="E214" s="370"/>
      <c r="F214" s="371" t="str">
        <f>IF($B214="","",IFERROR(VLOOKUP($B214,SERVIÇOS!$B:$G,4,0),IFERROR(VLOOKUP($B214,'COMPOSIÇÕES COMPLEMENTARES '!$C:$K,6,0),"")))</f>
        <v/>
      </c>
      <c r="G214" s="371" t="str">
        <f>IF($B214="","",IFERROR(VLOOKUP($B214,SERVIÇOS!$B:$G,5,0),IFERROR(VLOOKUP($B214,'COMPOSIÇÕES COMPLEMENTARES '!$C:$K,7,0),"")))</f>
        <v/>
      </c>
      <c r="H214" s="371" t="str">
        <f t="shared" si="179"/>
        <v/>
      </c>
      <c r="I214" s="371" t="str">
        <f t="shared" si="186"/>
        <v/>
      </c>
      <c r="J214" s="371" t="str">
        <f t="shared" si="187"/>
        <v/>
      </c>
      <c r="K214" s="371" t="str">
        <f t="shared" si="188"/>
        <v/>
      </c>
      <c r="L214" s="371"/>
      <c r="N214" s="438"/>
      <c r="O214" s="439" t="str">
        <f t="shared" si="181"/>
        <v/>
      </c>
      <c r="P214" s="438"/>
      <c r="Q214" s="440" t="str">
        <f t="shared" si="182"/>
        <v/>
      </c>
      <c r="R214" s="438"/>
      <c r="S214" s="441" t="str">
        <f t="shared" si="183"/>
        <v/>
      </c>
      <c r="T214" s="442">
        <f ca="1">SUMIF($N$8:S$9,"QUANT.",N214:S214)</f>
        <v>0</v>
      </c>
      <c r="U214" s="443">
        <f t="shared" ca="1" si="178"/>
        <v>0</v>
      </c>
      <c r="V214" s="455" t="str">
        <f t="shared" si="180"/>
        <v/>
      </c>
      <c r="W214" s="456">
        <f t="shared" ca="1" si="184"/>
        <v>0</v>
      </c>
      <c r="X214" s="456" t="e">
        <f t="shared" ca="1" si="185"/>
        <v>#VALUE!</v>
      </c>
      <c r="AJ214" s="238">
        <f t="shared" si="177"/>
        <v>0</v>
      </c>
      <c r="AK214" s="238">
        <v>0</v>
      </c>
    </row>
    <row r="215" spans="1:37" s="237" customFormat="1" ht="15" customHeight="1">
      <c r="A215" s="366"/>
      <c r="B215" s="367"/>
      <c r="C215" s="368" t="str">
        <f>IF($B215="","",IFERROR(VLOOKUP($B215,SERVIÇOS!$B:$G,2,0),IFERROR(VLOOKUP($B215,'COMPOSIÇÕES COMPLEMENTARES '!$C:$K,2,0),"")))</f>
        <v/>
      </c>
      <c r="D215" s="369" t="str">
        <f>IF($B215="","",IFERROR(VLOOKUP($B215,SERVIÇOS!$B:$G,3,0),IFERROR(VLOOKUP($B215,'COMPOSIÇÕES COMPLEMENTARES '!$C:$K,3,0),"")))</f>
        <v/>
      </c>
      <c r="E215" s="370"/>
      <c r="F215" s="371" t="str">
        <f>IF($B215="","",IFERROR(VLOOKUP($B215,SERVIÇOS!$B:$G,4,0),IFERROR(VLOOKUP($B215,'COMPOSIÇÕES COMPLEMENTARES '!$C:$K,6,0),"")))</f>
        <v/>
      </c>
      <c r="G215" s="371" t="str">
        <f>IF($B215="","",IFERROR(VLOOKUP($B215,SERVIÇOS!$B:$G,5,0),IFERROR(VLOOKUP($B215,'COMPOSIÇÕES COMPLEMENTARES '!$C:$K,7,0),"")))</f>
        <v/>
      </c>
      <c r="H215" s="371" t="str">
        <f t="shared" si="179"/>
        <v/>
      </c>
      <c r="I215" s="371" t="str">
        <f t="shared" si="186"/>
        <v/>
      </c>
      <c r="J215" s="371" t="str">
        <f t="shared" si="187"/>
        <v/>
      </c>
      <c r="K215" s="371" t="str">
        <f t="shared" si="188"/>
        <v/>
      </c>
      <c r="L215" s="371"/>
      <c r="N215" s="438"/>
      <c r="O215" s="439" t="str">
        <f t="shared" si="181"/>
        <v/>
      </c>
      <c r="P215" s="438"/>
      <c r="Q215" s="440" t="str">
        <f t="shared" si="182"/>
        <v/>
      </c>
      <c r="R215" s="438"/>
      <c r="S215" s="441" t="str">
        <f t="shared" si="183"/>
        <v/>
      </c>
      <c r="T215" s="442">
        <f ca="1">SUMIF($N$8:S$9,"QUANT.",N215:S215)</f>
        <v>0</v>
      </c>
      <c r="U215" s="443">
        <f t="shared" ca="1" si="178"/>
        <v>0</v>
      </c>
      <c r="V215" s="455" t="str">
        <f t="shared" si="180"/>
        <v/>
      </c>
      <c r="W215" s="456">
        <f t="shared" ca="1" si="184"/>
        <v>0</v>
      </c>
      <c r="X215" s="456" t="e">
        <f t="shared" ca="1" si="185"/>
        <v>#VALUE!</v>
      </c>
      <c r="AJ215" s="238">
        <f t="shared" si="177"/>
        <v>0</v>
      </c>
      <c r="AK215" s="238">
        <v>0</v>
      </c>
    </row>
    <row r="216" spans="1:37" s="237" customFormat="1" ht="15" customHeight="1">
      <c r="A216" s="366"/>
      <c r="B216" s="367"/>
      <c r="C216" s="368" t="str">
        <f>IF($B216="","",IFERROR(VLOOKUP($B216,SERVIÇOS!$B:$G,2,0),IFERROR(VLOOKUP($B216,'COMPOSIÇÕES COMPLEMENTARES '!$C:$K,2,0),"")))</f>
        <v/>
      </c>
      <c r="D216" s="369" t="str">
        <f>IF($B216="","",IFERROR(VLOOKUP($B216,SERVIÇOS!$B:$G,3,0),IFERROR(VLOOKUP($B216,'COMPOSIÇÕES COMPLEMENTARES '!$C:$K,3,0),"")))</f>
        <v/>
      </c>
      <c r="E216" s="370"/>
      <c r="F216" s="371" t="str">
        <f>IF($B216="","",IFERROR(VLOOKUP($B216,SERVIÇOS!$B:$G,4,0),IFERROR(VLOOKUP($B216,'COMPOSIÇÕES COMPLEMENTARES '!$C:$K,6,0),"")))</f>
        <v/>
      </c>
      <c r="G216" s="371" t="str">
        <f>IF($B216="","",IFERROR(VLOOKUP($B216,SERVIÇOS!$B:$G,5,0),IFERROR(VLOOKUP($B216,'COMPOSIÇÕES COMPLEMENTARES '!$C:$K,7,0),"")))</f>
        <v/>
      </c>
      <c r="H216" s="371" t="str">
        <f t="shared" si="179"/>
        <v/>
      </c>
      <c r="I216" s="371" t="str">
        <f t="shared" si="186"/>
        <v/>
      </c>
      <c r="J216" s="371" t="str">
        <f t="shared" si="187"/>
        <v/>
      </c>
      <c r="K216" s="371" t="str">
        <f t="shared" si="188"/>
        <v/>
      </c>
      <c r="L216" s="371"/>
      <c r="N216" s="438"/>
      <c r="O216" s="439" t="str">
        <f t="shared" si="181"/>
        <v/>
      </c>
      <c r="P216" s="438"/>
      <c r="Q216" s="440" t="str">
        <f t="shared" si="182"/>
        <v/>
      </c>
      <c r="R216" s="438"/>
      <c r="S216" s="441" t="str">
        <f t="shared" si="183"/>
        <v/>
      </c>
      <c r="T216" s="442">
        <f ca="1">SUMIF($N$8:S$9,"QUANT.",N216:S216)</f>
        <v>0</v>
      </c>
      <c r="U216" s="443">
        <f t="shared" ca="1" si="178"/>
        <v>0</v>
      </c>
      <c r="V216" s="455" t="str">
        <f t="shared" si="180"/>
        <v/>
      </c>
      <c r="W216" s="456">
        <f t="shared" ca="1" si="184"/>
        <v>0</v>
      </c>
      <c r="X216" s="456" t="e">
        <f t="shared" ca="1" si="185"/>
        <v>#VALUE!</v>
      </c>
      <c r="AJ216" s="238">
        <f t="shared" si="177"/>
        <v>0</v>
      </c>
      <c r="AK216" s="238">
        <v>0</v>
      </c>
    </row>
    <row r="217" spans="1:37" s="237" customFormat="1" ht="15" customHeight="1">
      <c r="A217" s="366"/>
      <c r="B217" s="367"/>
      <c r="C217" s="368" t="str">
        <f>IF($B217="","",IFERROR(VLOOKUP($B217,SERVIÇOS!$B:$G,2,0),IFERROR(VLOOKUP($B217,'COMPOSIÇÕES COMPLEMENTARES '!$C:$K,2,0),"")))</f>
        <v/>
      </c>
      <c r="D217" s="369" t="str">
        <f>IF($B217="","",IFERROR(VLOOKUP($B217,SERVIÇOS!$B:$G,3,0),IFERROR(VLOOKUP($B217,'COMPOSIÇÕES COMPLEMENTARES '!$C:$K,3,0),"")))</f>
        <v/>
      </c>
      <c r="E217" s="370"/>
      <c r="F217" s="371" t="str">
        <f>IF($B217="","",IFERROR(VLOOKUP($B217,SERVIÇOS!$B:$G,4,0),IFERROR(VLOOKUP($B217,'COMPOSIÇÕES COMPLEMENTARES '!$C:$K,6,0),"")))</f>
        <v/>
      </c>
      <c r="G217" s="371" t="str">
        <f>IF($B217="","",IFERROR(VLOOKUP($B217,SERVIÇOS!$B:$G,5,0),IFERROR(VLOOKUP($B217,'COMPOSIÇÕES COMPLEMENTARES '!$C:$K,7,0),"")))</f>
        <v/>
      </c>
      <c r="H217" s="371" t="str">
        <f t="shared" si="179"/>
        <v/>
      </c>
      <c r="I217" s="371" t="str">
        <f t="shared" si="186"/>
        <v/>
      </c>
      <c r="J217" s="371" t="str">
        <f t="shared" si="187"/>
        <v/>
      </c>
      <c r="K217" s="371" t="str">
        <f t="shared" si="188"/>
        <v/>
      </c>
      <c r="L217" s="371"/>
      <c r="N217" s="438"/>
      <c r="O217" s="439" t="str">
        <f t="shared" si="181"/>
        <v/>
      </c>
      <c r="P217" s="438"/>
      <c r="Q217" s="440" t="str">
        <f t="shared" si="182"/>
        <v/>
      </c>
      <c r="R217" s="438"/>
      <c r="S217" s="441" t="str">
        <f t="shared" si="183"/>
        <v/>
      </c>
      <c r="T217" s="442">
        <f ca="1">SUMIF($N$8:S$9,"QUANT.",N217:S217)</f>
        <v>0</v>
      </c>
      <c r="U217" s="443">
        <f t="shared" ca="1" si="178"/>
        <v>0</v>
      </c>
      <c r="V217" s="455" t="str">
        <f t="shared" si="180"/>
        <v/>
      </c>
      <c r="W217" s="456">
        <f t="shared" ca="1" si="184"/>
        <v>0</v>
      </c>
      <c r="X217" s="456" t="e">
        <f t="shared" ca="1" si="185"/>
        <v>#VALUE!</v>
      </c>
      <c r="AJ217" s="238">
        <f t="shared" si="177"/>
        <v>0</v>
      </c>
      <c r="AK217" s="238">
        <v>0</v>
      </c>
    </row>
    <row r="218" spans="1:37" s="237" customFormat="1" ht="15" customHeight="1">
      <c r="A218" s="366"/>
      <c r="B218" s="367"/>
      <c r="C218" s="368" t="str">
        <f>IF($B218="","",IFERROR(VLOOKUP($B218,SERVIÇOS!$B:$G,2,0),IFERROR(VLOOKUP($B218,'COMPOSIÇÕES COMPLEMENTARES '!$C:$K,2,0),"")))</f>
        <v/>
      </c>
      <c r="D218" s="369" t="str">
        <f>IF($B218="","",IFERROR(VLOOKUP($B218,SERVIÇOS!$B:$G,3,0),IFERROR(VLOOKUP($B218,'COMPOSIÇÕES COMPLEMENTARES '!$C:$K,3,0),"")))</f>
        <v/>
      </c>
      <c r="E218" s="370"/>
      <c r="F218" s="371" t="str">
        <f>IF($B218="","",IFERROR(VLOOKUP($B218,SERVIÇOS!$B:$G,4,0),IFERROR(VLOOKUP($B218,'COMPOSIÇÕES COMPLEMENTARES '!$C:$K,6,0),"")))</f>
        <v/>
      </c>
      <c r="G218" s="371" t="str">
        <f>IF($B218="","",IFERROR(VLOOKUP($B218,SERVIÇOS!$B:$G,5,0),IFERROR(VLOOKUP($B218,'COMPOSIÇÕES COMPLEMENTARES '!$C:$K,7,0),"")))</f>
        <v/>
      </c>
      <c r="H218" s="371" t="str">
        <f t="shared" si="179"/>
        <v/>
      </c>
      <c r="I218" s="371" t="str">
        <f t="shared" si="186"/>
        <v/>
      </c>
      <c r="J218" s="371" t="str">
        <f t="shared" si="187"/>
        <v/>
      </c>
      <c r="K218" s="371" t="str">
        <f t="shared" si="188"/>
        <v/>
      </c>
      <c r="L218" s="371"/>
      <c r="N218" s="438"/>
      <c r="O218" s="439" t="str">
        <f t="shared" si="181"/>
        <v/>
      </c>
      <c r="P218" s="438"/>
      <c r="Q218" s="440" t="str">
        <f t="shared" si="182"/>
        <v/>
      </c>
      <c r="R218" s="438"/>
      <c r="S218" s="441" t="str">
        <f t="shared" si="183"/>
        <v/>
      </c>
      <c r="T218" s="442">
        <f ca="1">SUMIF($N$8:S$9,"QUANT.",N218:S218)</f>
        <v>0</v>
      </c>
      <c r="U218" s="443">
        <f t="shared" ca="1" si="178"/>
        <v>0</v>
      </c>
      <c r="V218" s="455" t="str">
        <f t="shared" si="180"/>
        <v/>
      </c>
      <c r="W218" s="456">
        <f t="shared" ca="1" si="184"/>
        <v>0</v>
      </c>
      <c r="X218" s="456" t="e">
        <f t="shared" ca="1" si="185"/>
        <v>#VALUE!</v>
      </c>
      <c r="AJ218" s="238">
        <f t="shared" si="177"/>
        <v>0</v>
      </c>
      <c r="AK218" s="238">
        <v>0</v>
      </c>
    </row>
    <row r="219" spans="1:37" s="237" customFormat="1" ht="15" customHeight="1">
      <c r="A219" s="366"/>
      <c r="B219" s="367"/>
      <c r="C219" s="368" t="str">
        <f>IF($B219="","",IFERROR(VLOOKUP($B219,SERVIÇOS!$B:$G,2,0),IFERROR(VLOOKUP($B219,'COMPOSIÇÕES COMPLEMENTARES '!$C:$K,2,0),"")))</f>
        <v/>
      </c>
      <c r="D219" s="369" t="str">
        <f>IF($B219="","",IFERROR(VLOOKUP($B219,SERVIÇOS!$B:$G,3,0),IFERROR(VLOOKUP($B219,'COMPOSIÇÕES COMPLEMENTARES '!$C:$K,3,0),"")))</f>
        <v/>
      </c>
      <c r="E219" s="370"/>
      <c r="F219" s="371" t="str">
        <f>IF($B219="","",IFERROR(VLOOKUP($B219,SERVIÇOS!$B:$G,4,0),IFERROR(VLOOKUP($B219,'COMPOSIÇÕES COMPLEMENTARES '!$C:$K,6,0),"")))</f>
        <v/>
      </c>
      <c r="G219" s="371" t="str">
        <f>IF($B219="","",IFERROR(VLOOKUP($B219,SERVIÇOS!$B:$G,5,0),IFERROR(VLOOKUP($B219,'COMPOSIÇÕES COMPLEMENTARES '!$C:$K,7,0),"")))</f>
        <v/>
      </c>
      <c r="H219" s="371" t="str">
        <f t="shared" si="179"/>
        <v/>
      </c>
      <c r="I219" s="371" t="str">
        <f t="shared" si="186"/>
        <v/>
      </c>
      <c r="J219" s="371" t="str">
        <f t="shared" si="187"/>
        <v/>
      </c>
      <c r="K219" s="371" t="str">
        <f t="shared" si="188"/>
        <v/>
      </c>
      <c r="L219" s="371"/>
      <c r="N219" s="438"/>
      <c r="O219" s="439" t="str">
        <f t="shared" si="181"/>
        <v/>
      </c>
      <c r="P219" s="438"/>
      <c r="Q219" s="440" t="str">
        <f t="shared" si="182"/>
        <v/>
      </c>
      <c r="R219" s="438"/>
      <c r="S219" s="441" t="str">
        <f t="shared" si="183"/>
        <v/>
      </c>
      <c r="T219" s="442">
        <f ca="1">SUMIF($N$8:S$9,"QUANT.",N219:S219)</f>
        <v>0</v>
      </c>
      <c r="U219" s="443">
        <f t="shared" ca="1" si="178"/>
        <v>0</v>
      </c>
      <c r="V219" s="455" t="str">
        <f t="shared" si="180"/>
        <v/>
      </c>
      <c r="W219" s="456">
        <f t="shared" ca="1" si="184"/>
        <v>0</v>
      </c>
      <c r="X219" s="456" t="e">
        <f t="shared" ca="1" si="185"/>
        <v>#VALUE!</v>
      </c>
      <c r="AJ219" s="238">
        <f t="shared" si="177"/>
        <v>0</v>
      </c>
      <c r="AK219" s="238">
        <v>0</v>
      </c>
    </row>
    <row r="220" spans="1:37" s="237" customFormat="1" ht="15" customHeight="1">
      <c r="A220" s="366"/>
      <c r="B220" s="367"/>
      <c r="C220" s="368" t="str">
        <f>IF($B220="","",IFERROR(VLOOKUP($B220,SERVIÇOS!$B:$G,2,0),IFERROR(VLOOKUP($B220,'COMPOSIÇÕES COMPLEMENTARES '!$C:$K,2,0),"")))</f>
        <v/>
      </c>
      <c r="D220" s="369" t="str">
        <f>IF($B220="","",IFERROR(VLOOKUP($B220,SERVIÇOS!$B:$G,3,0),IFERROR(VLOOKUP($B220,'COMPOSIÇÕES COMPLEMENTARES '!$C:$K,3,0),"")))</f>
        <v/>
      </c>
      <c r="E220" s="370"/>
      <c r="F220" s="371" t="str">
        <f>IF($B220="","",IFERROR(VLOOKUP($B220,SERVIÇOS!$B:$G,4,0),IFERROR(VLOOKUP($B220,'COMPOSIÇÕES COMPLEMENTARES '!$C:$K,6,0),"")))</f>
        <v/>
      </c>
      <c r="G220" s="371" t="str">
        <f>IF($B220="","",IFERROR(VLOOKUP($B220,SERVIÇOS!$B:$G,5,0),IFERROR(VLOOKUP($B220,'COMPOSIÇÕES COMPLEMENTARES '!$C:$K,7,0),"")))</f>
        <v/>
      </c>
      <c r="H220" s="371" t="str">
        <f t="shared" si="179"/>
        <v/>
      </c>
      <c r="I220" s="371" t="str">
        <f t="shared" si="186"/>
        <v/>
      </c>
      <c r="J220" s="371" t="str">
        <f t="shared" si="187"/>
        <v/>
      </c>
      <c r="K220" s="371" t="str">
        <f t="shared" si="188"/>
        <v/>
      </c>
      <c r="L220" s="371"/>
      <c r="N220" s="438"/>
      <c r="O220" s="439" t="str">
        <f t="shared" si="181"/>
        <v/>
      </c>
      <c r="P220" s="438"/>
      <c r="Q220" s="440" t="str">
        <f t="shared" si="182"/>
        <v/>
      </c>
      <c r="R220" s="438"/>
      <c r="S220" s="441" t="str">
        <f t="shared" si="183"/>
        <v/>
      </c>
      <c r="T220" s="442">
        <f ca="1">SUMIF($N$8:S$9,"QUANT.",N220:S220)</f>
        <v>0</v>
      </c>
      <c r="U220" s="443">
        <f t="shared" ca="1" si="178"/>
        <v>0</v>
      </c>
      <c r="V220" s="455" t="str">
        <f t="shared" si="180"/>
        <v/>
      </c>
      <c r="W220" s="456">
        <f t="shared" ca="1" si="184"/>
        <v>0</v>
      </c>
      <c r="X220" s="456" t="e">
        <f t="shared" ca="1" si="185"/>
        <v>#VALUE!</v>
      </c>
      <c r="AJ220" s="238">
        <f t="shared" ref="AJ220:AJ283" si="189">B220-AK220</f>
        <v>0</v>
      </c>
      <c r="AK220" s="238">
        <v>0</v>
      </c>
    </row>
    <row r="221" spans="1:37" s="237" customFormat="1" ht="15" customHeight="1">
      <c r="A221" s="366"/>
      <c r="B221" s="367"/>
      <c r="C221" s="368" t="str">
        <f>IF($B221="","",IFERROR(VLOOKUP($B221,SERVIÇOS!$B:$G,2,0),IFERROR(VLOOKUP($B221,'COMPOSIÇÕES COMPLEMENTARES '!$C:$K,2,0),"")))</f>
        <v/>
      </c>
      <c r="D221" s="369" t="str">
        <f>IF($B221="","",IFERROR(VLOOKUP($B221,SERVIÇOS!$B:$G,3,0),IFERROR(VLOOKUP($B221,'COMPOSIÇÕES COMPLEMENTARES '!$C:$K,3,0),"")))</f>
        <v/>
      </c>
      <c r="E221" s="370"/>
      <c r="F221" s="371" t="str">
        <f>IF($B221="","",IFERROR(VLOOKUP($B221,SERVIÇOS!$B:$G,4,0),IFERROR(VLOOKUP($B221,'COMPOSIÇÕES COMPLEMENTARES '!$C:$K,6,0),"")))</f>
        <v/>
      </c>
      <c r="G221" s="371" t="str">
        <f>IF($B221="","",IFERROR(VLOOKUP($B221,SERVIÇOS!$B:$G,5,0),IFERROR(VLOOKUP($B221,'COMPOSIÇÕES COMPLEMENTARES '!$C:$K,7,0),"")))</f>
        <v/>
      </c>
      <c r="H221" s="371" t="str">
        <f t="shared" si="179"/>
        <v/>
      </c>
      <c r="I221" s="371" t="str">
        <f t="shared" si="186"/>
        <v/>
      </c>
      <c r="J221" s="371" t="str">
        <f t="shared" si="187"/>
        <v/>
      </c>
      <c r="K221" s="371" t="str">
        <f t="shared" si="188"/>
        <v/>
      </c>
      <c r="L221" s="371"/>
      <c r="N221" s="438"/>
      <c r="O221" s="439" t="str">
        <f t="shared" si="181"/>
        <v/>
      </c>
      <c r="P221" s="438"/>
      <c r="Q221" s="440" t="str">
        <f t="shared" si="182"/>
        <v/>
      </c>
      <c r="R221" s="438"/>
      <c r="S221" s="441" t="str">
        <f t="shared" si="183"/>
        <v/>
      </c>
      <c r="T221" s="442">
        <f ca="1">SUMIF($N$8:S$9,"QUANT.",N221:S221)</f>
        <v>0</v>
      </c>
      <c r="U221" s="443">
        <f t="shared" ca="1" si="178"/>
        <v>0</v>
      </c>
      <c r="V221" s="455" t="str">
        <f t="shared" si="180"/>
        <v/>
      </c>
      <c r="W221" s="456">
        <f t="shared" ca="1" si="184"/>
        <v>0</v>
      </c>
      <c r="X221" s="456" t="e">
        <f t="shared" ca="1" si="185"/>
        <v>#VALUE!</v>
      </c>
      <c r="AJ221" s="238">
        <f t="shared" si="189"/>
        <v>0</v>
      </c>
      <c r="AK221" s="238">
        <v>0</v>
      </c>
    </row>
    <row r="222" spans="1:37" s="237" customFormat="1" ht="15" customHeight="1">
      <c r="A222" s="366"/>
      <c r="B222" s="367"/>
      <c r="C222" s="368" t="str">
        <f>IF($B222="","",IFERROR(VLOOKUP($B222,SERVIÇOS!$B:$G,2,0),IFERROR(VLOOKUP($B222,'COMPOSIÇÕES COMPLEMENTARES '!$C:$K,2,0),"")))</f>
        <v/>
      </c>
      <c r="D222" s="369" t="str">
        <f>IF($B222="","",IFERROR(VLOOKUP($B222,SERVIÇOS!$B:$G,3,0),IFERROR(VLOOKUP($B222,'COMPOSIÇÕES COMPLEMENTARES '!$C:$K,3,0),"")))</f>
        <v/>
      </c>
      <c r="E222" s="370"/>
      <c r="F222" s="371" t="str">
        <f>IF($B222="","",IFERROR(VLOOKUP($B222,SERVIÇOS!$B:$G,4,0),IFERROR(VLOOKUP($B222,'COMPOSIÇÕES COMPLEMENTARES '!$C:$K,6,0),"")))</f>
        <v/>
      </c>
      <c r="G222" s="371" t="str">
        <f>IF($B222="","",IFERROR(VLOOKUP($B222,SERVIÇOS!$B:$G,5,0),IFERROR(VLOOKUP($B222,'COMPOSIÇÕES COMPLEMENTARES '!$C:$K,7,0),"")))</f>
        <v/>
      </c>
      <c r="H222" s="371" t="str">
        <f t="shared" si="179"/>
        <v/>
      </c>
      <c r="I222" s="371" t="str">
        <f t="shared" si="186"/>
        <v/>
      </c>
      <c r="J222" s="371" t="str">
        <f t="shared" si="187"/>
        <v/>
      </c>
      <c r="K222" s="371" t="str">
        <f t="shared" si="188"/>
        <v/>
      </c>
      <c r="L222" s="371"/>
      <c r="N222" s="438"/>
      <c r="O222" s="439" t="str">
        <f t="shared" si="181"/>
        <v/>
      </c>
      <c r="P222" s="438"/>
      <c r="Q222" s="440" t="str">
        <f t="shared" si="182"/>
        <v/>
      </c>
      <c r="R222" s="438"/>
      <c r="S222" s="441" t="str">
        <f t="shared" si="183"/>
        <v/>
      </c>
      <c r="T222" s="442">
        <f ca="1">SUMIF($N$8:S$9,"QUANT.",N222:S222)</f>
        <v>0</v>
      </c>
      <c r="U222" s="443">
        <f t="shared" ca="1" si="178"/>
        <v>0</v>
      </c>
      <c r="V222" s="455" t="str">
        <f t="shared" si="180"/>
        <v/>
      </c>
      <c r="W222" s="456">
        <f t="shared" ca="1" si="184"/>
        <v>0</v>
      </c>
      <c r="X222" s="456" t="e">
        <f t="shared" ca="1" si="185"/>
        <v>#VALUE!</v>
      </c>
      <c r="AJ222" s="238">
        <f t="shared" si="189"/>
        <v>0</v>
      </c>
      <c r="AK222" s="238">
        <v>0</v>
      </c>
    </row>
    <row r="223" spans="1:37" s="237" customFormat="1" ht="15" customHeight="1">
      <c r="A223" s="366"/>
      <c r="B223" s="367"/>
      <c r="C223" s="368" t="str">
        <f>IF($B223="","",IFERROR(VLOOKUP($B223,SERVIÇOS!$B:$G,2,0),IFERROR(VLOOKUP($B223,'COMPOSIÇÕES COMPLEMENTARES '!$C:$K,2,0),"")))</f>
        <v/>
      </c>
      <c r="D223" s="369" t="str">
        <f>IF($B223="","",IFERROR(VLOOKUP($B223,SERVIÇOS!$B:$G,3,0),IFERROR(VLOOKUP($B223,'COMPOSIÇÕES COMPLEMENTARES '!$C:$K,3,0),"")))</f>
        <v/>
      </c>
      <c r="E223" s="370"/>
      <c r="F223" s="371" t="str">
        <f>IF($B223="","",IFERROR(VLOOKUP($B223,SERVIÇOS!$B:$G,4,0),IFERROR(VLOOKUP($B223,'COMPOSIÇÕES COMPLEMENTARES '!$C:$K,6,0),"")))</f>
        <v/>
      </c>
      <c r="G223" s="371" t="str">
        <f>IF($B223="","",IFERROR(VLOOKUP($B223,SERVIÇOS!$B:$G,5,0),IFERROR(VLOOKUP($B223,'COMPOSIÇÕES COMPLEMENTARES '!$C:$K,7,0),"")))</f>
        <v/>
      </c>
      <c r="H223" s="371" t="str">
        <f t="shared" si="179"/>
        <v/>
      </c>
      <c r="I223" s="371" t="str">
        <f t="shared" si="186"/>
        <v/>
      </c>
      <c r="J223" s="371" t="str">
        <f t="shared" si="187"/>
        <v/>
      </c>
      <c r="K223" s="371" t="str">
        <f t="shared" si="188"/>
        <v/>
      </c>
      <c r="L223" s="371"/>
      <c r="N223" s="438"/>
      <c r="O223" s="439" t="str">
        <f t="shared" si="181"/>
        <v/>
      </c>
      <c r="P223" s="438"/>
      <c r="Q223" s="440" t="str">
        <f t="shared" si="182"/>
        <v/>
      </c>
      <c r="R223" s="438"/>
      <c r="S223" s="441" t="str">
        <f t="shared" si="183"/>
        <v/>
      </c>
      <c r="T223" s="442">
        <f ca="1">SUMIF($N$8:S$9,"QUANT.",N223:S223)</f>
        <v>0</v>
      </c>
      <c r="U223" s="443">
        <f t="shared" ca="1" si="178"/>
        <v>0</v>
      </c>
      <c r="V223" s="455" t="str">
        <f t="shared" si="180"/>
        <v/>
      </c>
      <c r="W223" s="456">
        <f t="shared" ca="1" si="184"/>
        <v>0</v>
      </c>
      <c r="X223" s="456" t="e">
        <f t="shared" ca="1" si="185"/>
        <v>#VALUE!</v>
      </c>
      <c r="AJ223" s="238">
        <f t="shared" si="189"/>
        <v>0</v>
      </c>
      <c r="AK223" s="238">
        <v>0</v>
      </c>
    </row>
    <row r="224" spans="1:37" s="237" customFormat="1" ht="15" customHeight="1">
      <c r="A224" s="366"/>
      <c r="B224" s="367"/>
      <c r="C224" s="368" t="str">
        <f>IF($B224="","",IFERROR(VLOOKUP($B224,SERVIÇOS!$B:$G,2,0),IFERROR(VLOOKUP($B224,'COMPOSIÇÕES COMPLEMENTARES '!$C:$K,2,0),"")))</f>
        <v/>
      </c>
      <c r="D224" s="369" t="str">
        <f>IF($B224="","",IFERROR(VLOOKUP($B224,SERVIÇOS!$B:$G,3,0),IFERROR(VLOOKUP($B224,'COMPOSIÇÕES COMPLEMENTARES '!$C:$K,3,0),"")))</f>
        <v/>
      </c>
      <c r="E224" s="370"/>
      <c r="F224" s="371" t="str">
        <f>IF($B224="","",IFERROR(VLOOKUP($B224,SERVIÇOS!$B:$G,4,0),IFERROR(VLOOKUP($B224,'COMPOSIÇÕES COMPLEMENTARES '!$C:$K,6,0),"")))</f>
        <v/>
      </c>
      <c r="G224" s="371" t="str">
        <f>IF($B224="","",IFERROR(VLOOKUP($B224,SERVIÇOS!$B:$G,5,0),IFERROR(VLOOKUP($B224,'COMPOSIÇÕES COMPLEMENTARES '!$C:$K,7,0),"")))</f>
        <v/>
      </c>
      <c r="H224" s="371" t="str">
        <f t="shared" si="179"/>
        <v/>
      </c>
      <c r="I224" s="371" t="str">
        <f t="shared" si="186"/>
        <v/>
      </c>
      <c r="J224" s="371" t="str">
        <f t="shared" si="187"/>
        <v/>
      </c>
      <c r="K224" s="371" t="str">
        <f t="shared" si="188"/>
        <v/>
      </c>
      <c r="L224" s="371"/>
      <c r="N224" s="438"/>
      <c r="O224" s="439" t="str">
        <f t="shared" si="181"/>
        <v/>
      </c>
      <c r="P224" s="438"/>
      <c r="Q224" s="440" t="str">
        <f t="shared" si="182"/>
        <v/>
      </c>
      <c r="R224" s="438"/>
      <c r="S224" s="441" t="str">
        <f t="shared" si="183"/>
        <v/>
      </c>
      <c r="T224" s="442">
        <f ca="1">SUMIF($N$8:S$9,"QUANT.",N224:S224)</f>
        <v>0</v>
      </c>
      <c r="U224" s="443">
        <f t="shared" ca="1" si="178"/>
        <v>0</v>
      </c>
      <c r="V224" s="455" t="str">
        <f t="shared" si="180"/>
        <v/>
      </c>
      <c r="W224" s="456">
        <f t="shared" ca="1" si="184"/>
        <v>0</v>
      </c>
      <c r="X224" s="456" t="e">
        <f t="shared" ca="1" si="185"/>
        <v>#VALUE!</v>
      </c>
      <c r="AJ224" s="238">
        <f t="shared" si="189"/>
        <v>0</v>
      </c>
      <c r="AK224" s="238">
        <v>0</v>
      </c>
    </row>
    <row r="225" spans="1:37" s="237" customFormat="1" ht="15" customHeight="1">
      <c r="A225" s="366"/>
      <c r="B225" s="367"/>
      <c r="C225" s="368" t="str">
        <f>IF($B225="","",IFERROR(VLOOKUP($B225,SERVIÇOS!$B:$G,2,0),IFERROR(VLOOKUP($B225,'COMPOSIÇÕES COMPLEMENTARES '!$C:$K,2,0),"")))</f>
        <v/>
      </c>
      <c r="D225" s="369" t="str">
        <f>IF($B225="","",IFERROR(VLOOKUP($B225,SERVIÇOS!$B:$G,3,0),IFERROR(VLOOKUP($B225,'COMPOSIÇÕES COMPLEMENTARES '!$C:$K,3,0),"")))</f>
        <v/>
      </c>
      <c r="E225" s="370"/>
      <c r="F225" s="371" t="str">
        <f>IF($B225="","",IFERROR(VLOOKUP($B225,SERVIÇOS!$B:$G,4,0),IFERROR(VLOOKUP($B225,'COMPOSIÇÕES COMPLEMENTARES '!$C:$K,6,0),"")))</f>
        <v/>
      </c>
      <c r="G225" s="371" t="str">
        <f>IF($B225="","",IFERROR(VLOOKUP($B225,SERVIÇOS!$B:$G,5,0),IFERROR(VLOOKUP($B225,'COMPOSIÇÕES COMPLEMENTARES '!$C:$K,7,0),"")))</f>
        <v/>
      </c>
      <c r="H225" s="371" t="str">
        <f t="shared" si="179"/>
        <v/>
      </c>
      <c r="I225" s="371" t="str">
        <f t="shared" si="186"/>
        <v/>
      </c>
      <c r="J225" s="371" t="str">
        <f t="shared" si="187"/>
        <v/>
      </c>
      <c r="K225" s="371" t="str">
        <f t="shared" si="188"/>
        <v/>
      </c>
      <c r="L225" s="371"/>
      <c r="N225" s="438"/>
      <c r="O225" s="439" t="str">
        <f t="shared" si="181"/>
        <v/>
      </c>
      <c r="P225" s="438"/>
      <c r="Q225" s="440" t="str">
        <f t="shared" si="182"/>
        <v/>
      </c>
      <c r="R225" s="438"/>
      <c r="S225" s="441" t="str">
        <f t="shared" si="183"/>
        <v/>
      </c>
      <c r="T225" s="442">
        <f ca="1">SUMIF($N$8:S$9,"QUANT.",N225:S225)</f>
        <v>0</v>
      </c>
      <c r="U225" s="443">
        <f t="shared" ca="1" si="178"/>
        <v>0</v>
      </c>
      <c r="V225" s="455" t="str">
        <f t="shared" si="180"/>
        <v/>
      </c>
      <c r="W225" s="456">
        <f t="shared" ca="1" si="184"/>
        <v>0</v>
      </c>
      <c r="X225" s="456" t="e">
        <f t="shared" ca="1" si="185"/>
        <v>#VALUE!</v>
      </c>
      <c r="AJ225" s="238">
        <f t="shared" si="189"/>
        <v>0</v>
      </c>
      <c r="AK225" s="238">
        <v>0</v>
      </c>
    </row>
    <row r="226" spans="1:37" s="237" customFormat="1" ht="15" customHeight="1">
      <c r="A226" s="366"/>
      <c r="B226" s="367"/>
      <c r="C226" s="368" t="str">
        <f>IF($B226="","",IFERROR(VLOOKUP($B226,SERVIÇOS!$B:$G,2,0),IFERROR(VLOOKUP($B226,'COMPOSIÇÕES COMPLEMENTARES '!$C:$K,2,0),"")))</f>
        <v/>
      </c>
      <c r="D226" s="369" t="str">
        <f>IF($B226="","",IFERROR(VLOOKUP($B226,SERVIÇOS!$B:$G,3,0),IFERROR(VLOOKUP($B226,'COMPOSIÇÕES COMPLEMENTARES '!$C:$K,3,0),"")))</f>
        <v/>
      </c>
      <c r="E226" s="370"/>
      <c r="F226" s="371" t="str">
        <f>IF($B226="","",IFERROR(VLOOKUP($B226,SERVIÇOS!$B:$G,4,0),IFERROR(VLOOKUP($B226,'COMPOSIÇÕES COMPLEMENTARES '!$C:$K,6,0),"")))</f>
        <v/>
      </c>
      <c r="G226" s="371" t="str">
        <f>IF($B226="","",IFERROR(VLOOKUP($B226,SERVIÇOS!$B:$G,5,0),IFERROR(VLOOKUP($B226,'COMPOSIÇÕES COMPLEMENTARES '!$C:$K,7,0),"")))</f>
        <v/>
      </c>
      <c r="H226" s="371" t="str">
        <f t="shared" si="179"/>
        <v/>
      </c>
      <c r="I226" s="371" t="str">
        <f t="shared" si="186"/>
        <v/>
      </c>
      <c r="J226" s="371" t="str">
        <f t="shared" si="187"/>
        <v/>
      </c>
      <c r="K226" s="371" t="str">
        <f t="shared" si="188"/>
        <v/>
      </c>
      <c r="L226" s="371"/>
      <c r="N226" s="438"/>
      <c r="O226" s="439" t="str">
        <f t="shared" si="181"/>
        <v/>
      </c>
      <c r="P226" s="438"/>
      <c r="Q226" s="440" t="str">
        <f t="shared" si="182"/>
        <v/>
      </c>
      <c r="R226" s="438"/>
      <c r="S226" s="441" t="str">
        <f t="shared" si="183"/>
        <v/>
      </c>
      <c r="T226" s="442">
        <f ca="1">SUMIF($N$8:S$9,"QUANT.",N226:S226)</f>
        <v>0</v>
      </c>
      <c r="U226" s="443">
        <f t="shared" ca="1" si="178"/>
        <v>0</v>
      </c>
      <c r="V226" s="455" t="str">
        <f t="shared" si="180"/>
        <v/>
      </c>
      <c r="W226" s="456">
        <f t="shared" ca="1" si="184"/>
        <v>0</v>
      </c>
      <c r="X226" s="456" t="e">
        <f t="shared" ca="1" si="185"/>
        <v>#VALUE!</v>
      </c>
      <c r="AJ226" s="238">
        <f t="shared" si="189"/>
        <v>0</v>
      </c>
      <c r="AK226" s="238">
        <v>0</v>
      </c>
    </row>
    <row r="227" spans="1:37" s="237" customFormat="1" ht="15" customHeight="1">
      <c r="A227" s="366"/>
      <c r="B227" s="367"/>
      <c r="C227" s="368" t="str">
        <f>IF($B227="","",IFERROR(VLOOKUP($B227,SERVIÇOS!$B:$G,2,0),IFERROR(VLOOKUP($B227,'COMPOSIÇÕES COMPLEMENTARES '!$C:$K,2,0),"")))</f>
        <v/>
      </c>
      <c r="D227" s="369" t="str">
        <f>IF($B227="","",IFERROR(VLOOKUP($B227,SERVIÇOS!$B:$G,3,0),IFERROR(VLOOKUP($B227,'COMPOSIÇÕES COMPLEMENTARES '!$C:$K,3,0),"")))</f>
        <v/>
      </c>
      <c r="E227" s="370"/>
      <c r="F227" s="371" t="str">
        <f>IF($B227="","",IFERROR(VLOOKUP($B227,SERVIÇOS!$B:$G,4,0),IFERROR(VLOOKUP($B227,'COMPOSIÇÕES COMPLEMENTARES '!$C:$K,6,0),"")))</f>
        <v/>
      </c>
      <c r="G227" s="371" t="str">
        <f>IF($B227="","",IFERROR(VLOOKUP($B227,SERVIÇOS!$B:$G,5,0),IFERROR(VLOOKUP($B227,'COMPOSIÇÕES COMPLEMENTARES '!$C:$K,7,0),"")))</f>
        <v/>
      </c>
      <c r="H227" s="371" t="str">
        <f t="shared" si="179"/>
        <v/>
      </c>
      <c r="I227" s="371" t="str">
        <f t="shared" si="186"/>
        <v/>
      </c>
      <c r="J227" s="371" t="str">
        <f t="shared" si="187"/>
        <v/>
      </c>
      <c r="K227" s="371" t="str">
        <f t="shared" si="188"/>
        <v/>
      </c>
      <c r="L227" s="371"/>
      <c r="N227" s="438"/>
      <c r="O227" s="439" t="str">
        <f t="shared" si="181"/>
        <v/>
      </c>
      <c r="P227" s="438"/>
      <c r="Q227" s="440" t="str">
        <f t="shared" si="182"/>
        <v/>
      </c>
      <c r="R227" s="438"/>
      <c r="S227" s="441" t="str">
        <f t="shared" si="183"/>
        <v/>
      </c>
      <c r="T227" s="442">
        <f ca="1">SUMIF($N$8:S$9,"QUANT.",N227:S227)</f>
        <v>0</v>
      </c>
      <c r="U227" s="443">
        <f t="shared" ca="1" si="178"/>
        <v>0</v>
      </c>
      <c r="V227" s="455" t="str">
        <f t="shared" si="180"/>
        <v/>
      </c>
      <c r="W227" s="456">
        <f t="shared" ca="1" si="184"/>
        <v>0</v>
      </c>
      <c r="X227" s="456" t="e">
        <f t="shared" ca="1" si="185"/>
        <v>#VALUE!</v>
      </c>
      <c r="AJ227" s="238">
        <f t="shared" si="189"/>
        <v>0</v>
      </c>
      <c r="AK227" s="238">
        <v>0</v>
      </c>
    </row>
    <row r="228" spans="1:37" s="237" customFormat="1" ht="15" customHeight="1">
      <c r="A228" s="366"/>
      <c r="B228" s="367"/>
      <c r="C228" s="368" t="str">
        <f>IF($B228="","",IFERROR(VLOOKUP($B228,SERVIÇOS!$B:$G,2,0),IFERROR(VLOOKUP($B228,'COMPOSIÇÕES COMPLEMENTARES '!$C:$K,2,0),"")))</f>
        <v/>
      </c>
      <c r="D228" s="369" t="str">
        <f>IF($B228="","",IFERROR(VLOOKUP($B228,SERVIÇOS!$B:$G,3,0),IFERROR(VLOOKUP($B228,'COMPOSIÇÕES COMPLEMENTARES '!$C:$K,3,0),"")))</f>
        <v/>
      </c>
      <c r="E228" s="370"/>
      <c r="F228" s="371" t="str">
        <f>IF($B228="","",IFERROR(VLOOKUP($B228,SERVIÇOS!$B:$G,4,0),IFERROR(VLOOKUP($B228,'COMPOSIÇÕES COMPLEMENTARES '!$C:$K,6,0),"")))</f>
        <v/>
      </c>
      <c r="G228" s="371" t="str">
        <f>IF($B228="","",IFERROR(VLOOKUP($B228,SERVIÇOS!$B:$G,5,0),IFERROR(VLOOKUP($B228,'COMPOSIÇÕES COMPLEMENTARES '!$C:$K,7,0),"")))</f>
        <v/>
      </c>
      <c r="H228" s="371" t="str">
        <f t="shared" si="179"/>
        <v/>
      </c>
      <c r="I228" s="371" t="str">
        <f t="shared" si="186"/>
        <v/>
      </c>
      <c r="J228" s="371" t="str">
        <f t="shared" si="187"/>
        <v/>
      </c>
      <c r="K228" s="371" t="str">
        <f t="shared" si="188"/>
        <v/>
      </c>
      <c r="L228" s="371"/>
      <c r="N228" s="438"/>
      <c r="O228" s="439" t="str">
        <f t="shared" si="181"/>
        <v/>
      </c>
      <c r="P228" s="438"/>
      <c r="Q228" s="440" t="str">
        <f t="shared" si="182"/>
        <v/>
      </c>
      <c r="R228" s="438"/>
      <c r="S228" s="441" t="str">
        <f t="shared" si="183"/>
        <v/>
      </c>
      <c r="T228" s="442">
        <f ca="1">SUMIF($N$8:S$9,"QUANT.",N228:S228)</f>
        <v>0</v>
      </c>
      <c r="U228" s="443">
        <f t="shared" ca="1" si="178"/>
        <v>0</v>
      </c>
      <c r="V228" s="455" t="str">
        <f t="shared" si="180"/>
        <v/>
      </c>
      <c r="W228" s="456">
        <f t="shared" ca="1" si="184"/>
        <v>0</v>
      </c>
      <c r="X228" s="456" t="e">
        <f t="shared" ca="1" si="185"/>
        <v>#VALUE!</v>
      </c>
      <c r="AJ228" s="238">
        <f t="shared" si="189"/>
        <v>0</v>
      </c>
      <c r="AK228" s="238">
        <v>0</v>
      </c>
    </row>
    <row r="229" spans="1:37" s="237" customFormat="1" ht="15" customHeight="1">
      <c r="A229" s="366"/>
      <c r="B229" s="367"/>
      <c r="C229" s="368" t="str">
        <f>IF($B229="","",IFERROR(VLOOKUP($B229,SERVIÇOS!$B:$G,2,0),IFERROR(VLOOKUP($B229,'COMPOSIÇÕES COMPLEMENTARES '!$C:$K,2,0),"")))</f>
        <v/>
      </c>
      <c r="D229" s="369" t="str">
        <f>IF($B229="","",IFERROR(VLOOKUP($B229,SERVIÇOS!$B:$G,3,0),IFERROR(VLOOKUP($B229,'COMPOSIÇÕES COMPLEMENTARES '!$C:$K,3,0),"")))</f>
        <v/>
      </c>
      <c r="E229" s="370"/>
      <c r="F229" s="371" t="str">
        <f>IF($B229="","",IFERROR(VLOOKUP($B229,SERVIÇOS!$B:$G,4,0),IFERROR(VLOOKUP($B229,'COMPOSIÇÕES COMPLEMENTARES '!$C:$K,6,0),"")))</f>
        <v/>
      </c>
      <c r="G229" s="371" t="str">
        <f>IF($B229="","",IFERROR(VLOOKUP($B229,SERVIÇOS!$B:$G,5,0),IFERROR(VLOOKUP($B229,'COMPOSIÇÕES COMPLEMENTARES '!$C:$K,7,0),"")))</f>
        <v/>
      </c>
      <c r="H229" s="371" t="str">
        <f t="shared" si="179"/>
        <v/>
      </c>
      <c r="I229" s="371" t="str">
        <f t="shared" si="186"/>
        <v/>
      </c>
      <c r="J229" s="371" t="str">
        <f t="shared" si="187"/>
        <v/>
      </c>
      <c r="K229" s="371" t="str">
        <f t="shared" si="188"/>
        <v/>
      </c>
      <c r="L229" s="371"/>
      <c r="N229" s="438"/>
      <c r="O229" s="439" t="str">
        <f t="shared" si="181"/>
        <v/>
      </c>
      <c r="P229" s="438"/>
      <c r="Q229" s="440" t="str">
        <f t="shared" si="182"/>
        <v/>
      </c>
      <c r="R229" s="438"/>
      <c r="S229" s="441" t="str">
        <f t="shared" si="183"/>
        <v/>
      </c>
      <c r="T229" s="442">
        <f ca="1">SUMIF($N$8:S$9,"QUANT.",N229:S229)</f>
        <v>0</v>
      </c>
      <c r="U229" s="443">
        <f t="shared" ca="1" si="178"/>
        <v>0</v>
      </c>
      <c r="V229" s="455" t="str">
        <f t="shared" si="180"/>
        <v/>
      </c>
      <c r="W229" s="456">
        <f t="shared" ca="1" si="184"/>
        <v>0</v>
      </c>
      <c r="X229" s="456" t="e">
        <f t="shared" ca="1" si="185"/>
        <v>#VALUE!</v>
      </c>
      <c r="AJ229" s="238">
        <f t="shared" si="189"/>
        <v>0</v>
      </c>
      <c r="AK229" s="238">
        <v>0</v>
      </c>
    </row>
    <row r="230" spans="1:37" s="237" customFormat="1" ht="15" customHeight="1">
      <c r="A230" s="366"/>
      <c r="B230" s="367"/>
      <c r="C230" s="368" t="str">
        <f>IF($B230="","",IFERROR(VLOOKUP($B230,SERVIÇOS!$B:$G,2,0),IFERROR(VLOOKUP($B230,'COMPOSIÇÕES COMPLEMENTARES '!$C:$K,2,0),"")))</f>
        <v/>
      </c>
      <c r="D230" s="369" t="str">
        <f>IF($B230="","",IFERROR(VLOOKUP($B230,SERVIÇOS!$B:$G,3,0),IFERROR(VLOOKUP($B230,'COMPOSIÇÕES COMPLEMENTARES '!$C:$K,3,0),"")))</f>
        <v/>
      </c>
      <c r="E230" s="370"/>
      <c r="F230" s="371" t="str">
        <f>IF($B230="","",IFERROR(VLOOKUP($B230,SERVIÇOS!$B:$G,4,0),IFERROR(VLOOKUP($B230,'COMPOSIÇÕES COMPLEMENTARES '!$C:$K,6,0),"")))</f>
        <v/>
      </c>
      <c r="G230" s="371" t="str">
        <f>IF($B230="","",IFERROR(VLOOKUP($B230,SERVIÇOS!$B:$G,5,0),IFERROR(VLOOKUP($B230,'COMPOSIÇÕES COMPLEMENTARES '!$C:$K,7,0),"")))</f>
        <v/>
      </c>
      <c r="H230" s="371" t="str">
        <f t="shared" si="179"/>
        <v/>
      </c>
      <c r="I230" s="371" t="str">
        <f t="shared" si="186"/>
        <v/>
      </c>
      <c r="J230" s="371" t="str">
        <f t="shared" si="187"/>
        <v/>
      </c>
      <c r="K230" s="371" t="str">
        <f t="shared" si="188"/>
        <v/>
      </c>
      <c r="L230" s="371"/>
      <c r="N230" s="438"/>
      <c r="O230" s="439" t="str">
        <f t="shared" si="181"/>
        <v/>
      </c>
      <c r="P230" s="438"/>
      <c r="Q230" s="440" t="str">
        <f t="shared" si="182"/>
        <v/>
      </c>
      <c r="R230" s="438"/>
      <c r="S230" s="441" t="str">
        <f t="shared" si="183"/>
        <v/>
      </c>
      <c r="T230" s="442">
        <f ca="1">SUMIF($N$8:S$9,"QUANT.",N230:S230)</f>
        <v>0</v>
      </c>
      <c r="U230" s="443">
        <f t="shared" ca="1" si="178"/>
        <v>0</v>
      </c>
      <c r="V230" s="455" t="str">
        <f t="shared" si="180"/>
        <v/>
      </c>
      <c r="W230" s="456">
        <f t="shared" ca="1" si="184"/>
        <v>0</v>
      </c>
      <c r="X230" s="456" t="e">
        <f t="shared" ca="1" si="185"/>
        <v>#VALUE!</v>
      </c>
      <c r="AJ230" s="238">
        <f t="shared" si="189"/>
        <v>0</v>
      </c>
      <c r="AK230" s="238">
        <v>0</v>
      </c>
    </row>
    <row r="231" spans="1:37" s="237" customFormat="1" ht="15" customHeight="1">
      <c r="A231" s="366"/>
      <c r="B231" s="367"/>
      <c r="C231" s="368" t="str">
        <f>IF($B231="","",IFERROR(VLOOKUP($B231,SERVIÇOS!$B:$G,2,0),IFERROR(VLOOKUP($B231,'COMPOSIÇÕES COMPLEMENTARES '!$C:$K,2,0),"")))</f>
        <v/>
      </c>
      <c r="D231" s="369" t="str">
        <f>IF($B231="","",IFERROR(VLOOKUP($B231,SERVIÇOS!$B:$G,3,0),IFERROR(VLOOKUP($B231,'COMPOSIÇÕES COMPLEMENTARES '!$C:$K,3,0),"")))</f>
        <v/>
      </c>
      <c r="E231" s="370"/>
      <c r="F231" s="371" t="str">
        <f>IF($B231="","",IFERROR(VLOOKUP($B231,SERVIÇOS!$B:$G,4,0),IFERROR(VLOOKUP($B231,'COMPOSIÇÕES COMPLEMENTARES '!$C:$K,6,0),"")))</f>
        <v/>
      </c>
      <c r="G231" s="371" t="str">
        <f>IF($B231="","",IFERROR(VLOOKUP($B231,SERVIÇOS!$B:$G,5,0),IFERROR(VLOOKUP($B231,'COMPOSIÇÕES COMPLEMENTARES '!$C:$K,7,0),"")))</f>
        <v/>
      </c>
      <c r="H231" s="371" t="str">
        <f t="shared" si="179"/>
        <v/>
      </c>
      <c r="I231" s="371" t="str">
        <f t="shared" si="186"/>
        <v/>
      </c>
      <c r="J231" s="371" t="str">
        <f t="shared" si="187"/>
        <v/>
      </c>
      <c r="K231" s="371" t="str">
        <f t="shared" si="188"/>
        <v/>
      </c>
      <c r="L231" s="371"/>
      <c r="N231" s="438"/>
      <c r="O231" s="439" t="str">
        <f t="shared" si="181"/>
        <v/>
      </c>
      <c r="P231" s="438"/>
      <c r="Q231" s="440" t="str">
        <f t="shared" si="182"/>
        <v/>
      </c>
      <c r="R231" s="438"/>
      <c r="S231" s="441" t="str">
        <f t="shared" si="183"/>
        <v/>
      </c>
      <c r="T231" s="442">
        <f ca="1">SUMIF($N$8:S$9,"QUANT.",N231:S231)</f>
        <v>0</v>
      </c>
      <c r="U231" s="443">
        <f t="shared" ca="1" si="178"/>
        <v>0</v>
      </c>
      <c r="V231" s="455" t="str">
        <f t="shared" si="180"/>
        <v/>
      </c>
      <c r="W231" s="456">
        <f t="shared" ca="1" si="184"/>
        <v>0</v>
      </c>
      <c r="X231" s="456" t="e">
        <f t="shared" ca="1" si="185"/>
        <v>#VALUE!</v>
      </c>
      <c r="AJ231" s="238">
        <f t="shared" si="189"/>
        <v>0</v>
      </c>
      <c r="AK231" s="238">
        <v>0</v>
      </c>
    </row>
    <row r="232" spans="1:37" s="237" customFormat="1" ht="15" customHeight="1">
      <c r="A232" s="366"/>
      <c r="B232" s="367"/>
      <c r="C232" s="368" t="str">
        <f>IF($B232="","",IFERROR(VLOOKUP($B232,SERVIÇOS!$B:$G,2,0),IFERROR(VLOOKUP($B232,'COMPOSIÇÕES COMPLEMENTARES '!$C:$K,2,0),"")))</f>
        <v/>
      </c>
      <c r="D232" s="369" t="str">
        <f>IF($B232="","",IFERROR(VLOOKUP($B232,SERVIÇOS!$B:$G,3,0),IFERROR(VLOOKUP($B232,'COMPOSIÇÕES COMPLEMENTARES '!$C:$K,3,0),"")))</f>
        <v/>
      </c>
      <c r="E232" s="370"/>
      <c r="F232" s="371" t="str">
        <f>IF($B232="","",IFERROR(VLOOKUP($B232,SERVIÇOS!$B:$G,4,0),IFERROR(VLOOKUP($B232,'COMPOSIÇÕES COMPLEMENTARES '!$C:$K,6,0),"")))</f>
        <v/>
      </c>
      <c r="G232" s="371" t="str">
        <f>IF($B232="","",IFERROR(VLOOKUP($B232,SERVIÇOS!$B:$G,5,0),IFERROR(VLOOKUP($B232,'COMPOSIÇÕES COMPLEMENTARES '!$C:$K,7,0),"")))</f>
        <v/>
      </c>
      <c r="H232" s="371" t="str">
        <f t="shared" si="179"/>
        <v/>
      </c>
      <c r="I232" s="371" t="str">
        <f t="shared" si="186"/>
        <v/>
      </c>
      <c r="J232" s="371" t="str">
        <f t="shared" si="187"/>
        <v/>
      </c>
      <c r="K232" s="371" t="str">
        <f t="shared" si="188"/>
        <v/>
      </c>
      <c r="L232" s="371"/>
      <c r="N232" s="438"/>
      <c r="O232" s="439" t="str">
        <f t="shared" si="181"/>
        <v/>
      </c>
      <c r="P232" s="438"/>
      <c r="Q232" s="440" t="str">
        <f t="shared" si="182"/>
        <v/>
      </c>
      <c r="R232" s="438"/>
      <c r="S232" s="441" t="str">
        <f t="shared" si="183"/>
        <v/>
      </c>
      <c r="T232" s="442">
        <f ca="1">SUMIF($N$8:S$9,"QUANT.",N232:S232)</f>
        <v>0</v>
      </c>
      <c r="U232" s="443">
        <f t="shared" ca="1" si="178"/>
        <v>0</v>
      </c>
      <c r="V232" s="455" t="str">
        <f t="shared" si="180"/>
        <v/>
      </c>
      <c r="W232" s="456">
        <f t="shared" ca="1" si="184"/>
        <v>0</v>
      </c>
      <c r="X232" s="456" t="e">
        <f t="shared" ca="1" si="185"/>
        <v>#VALUE!</v>
      </c>
      <c r="AJ232" s="238">
        <f t="shared" si="189"/>
        <v>0</v>
      </c>
      <c r="AK232" s="238">
        <v>0</v>
      </c>
    </row>
    <row r="233" spans="1:37" s="237" customFormat="1" ht="15" customHeight="1">
      <c r="A233" s="366"/>
      <c r="B233" s="367"/>
      <c r="C233" s="368" t="str">
        <f>IF($B233="","",IFERROR(VLOOKUP($B233,SERVIÇOS!$B:$G,2,0),IFERROR(VLOOKUP($B233,'COMPOSIÇÕES COMPLEMENTARES '!$C:$K,2,0),"")))</f>
        <v/>
      </c>
      <c r="D233" s="369" t="str">
        <f>IF($B233="","",IFERROR(VLOOKUP($B233,SERVIÇOS!$B:$G,3,0),IFERROR(VLOOKUP($B233,'COMPOSIÇÕES COMPLEMENTARES '!$C:$K,3,0),"")))</f>
        <v/>
      </c>
      <c r="E233" s="370"/>
      <c r="F233" s="371" t="str">
        <f>IF($B233="","",IFERROR(VLOOKUP($B233,SERVIÇOS!$B:$G,4,0),IFERROR(VLOOKUP($B233,'COMPOSIÇÕES COMPLEMENTARES '!$C:$K,6,0),"")))</f>
        <v/>
      </c>
      <c r="G233" s="371" t="str">
        <f>IF($B233="","",IFERROR(VLOOKUP($B233,SERVIÇOS!$B:$G,5,0),IFERROR(VLOOKUP($B233,'COMPOSIÇÕES COMPLEMENTARES '!$C:$K,7,0),"")))</f>
        <v/>
      </c>
      <c r="H233" s="371" t="str">
        <f t="shared" si="179"/>
        <v/>
      </c>
      <c r="I233" s="371" t="str">
        <f t="shared" si="186"/>
        <v/>
      </c>
      <c r="J233" s="371" t="str">
        <f t="shared" si="187"/>
        <v/>
      </c>
      <c r="K233" s="371" t="str">
        <f t="shared" si="188"/>
        <v/>
      </c>
      <c r="L233" s="371"/>
      <c r="N233" s="438"/>
      <c r="O233" s="439" t="str">
        <f t="shared" si="181"/>
        <v/>
      </c>
      <c r="P233" s="438"/>
      <c r="Q233" s="440" t="str">
        <f t="shared" si="182"/>
        <v/>
      </c>
      <c r="R233" s="438"/>
      <c r="S233" s="441" t="str">
        <f t="shared" si="183"/>
        <v/>
      </c>
      <c r="T233" s="442">
        <f ca="1">SUMIF($N$8:S$9,"QUANT.",N233:S233)</f>
        <v>0</v>
      </c>
      <c r="U233" s="443">
        <f t="shared" ca="1" si="178"/>
        <v>0</v>
      </c>
      <c r="V233" s="455" t="str">
        <f t="shared" si="180"/>
        <v/>
      </c>
      <c r="W233" s="456">
        <f t="shared" ca="1" si="184"/>
        <v>0</v>
      </c>
      <c r="X233" s="456" t="e">
        <f t="shared" ca="1" si="185"/>
        <v>#VALUE!</v>
      </c>
      <c r="AJ233" s="238">
        <f t="shared" si="189"/>
        <v>0</v>
      </c>
      <c r="AK233" s="238">
        <v>0</v>
      </c>
    </row>
    <row r="234" spans="1:37" s="237" customFormat="1" ht="15" customHeight="1">
      <c r="A234" s="366"/>
      <c r="B234" s="367"/>
      <c r="C234" s="368" t="str">
        <f>IF($B234="","",IFERROR(VLOOKUP($B234,SERVIÇOS!$B:$G,2,0),IFERROR(VLOOKUP($B234,'COMPOSIÇÕES COMPLEMENTARES '!$C:$K,2,0),"")))</f>
        <v/>
      </c>
      <c r="D234" s="369" t="str">
        <f>IF($B234="","",IFERROR(VLOOKUP($B234,SERVIÇOS!$B:$G,3,0),IFERROR(VLOOKUP($B234,'COMPOSIÇÕES COMPLEMENTARES '!$C:$K,3,0),"")))</f>
        <v/>
      </c>
      <c r="E234" s="370"/>
      <c r="F234" s="371" t="str">
        <f>IF($B234="","",IFERROR(VLOOKUP($B234,SERVIÇOS!$B:$G,4,0),IFERROR(VLOOKUP($B234,'COMPOSIÇÕES COMPLEMENTARES '!$C:$K,6,0),"")))</f>
        <v/>
      </c>
      <c r="G234" s="371" t="str">
        <f>IF($B234="","",IFERROR(VLOOKUP($B234,SERVIÇOS!$B:$G,5,0),IFERROR(VLOOKUP($B234,'COMPOSIÇÕES COMPLEMENTARES '!$C:$K,7,0),"")))</f>
        <v/>
      </c>
      <c r="H234" s="371" t="str">
        <f t="shared" si="179"/>
        <v/>
      </c>
      <c r="I234" s="371" t="str">
        <f t="shared" si="186"/>
        <v/>
      </c>
      <c r="J234" s="371" t="str">
        <f t="shared" si="187"/>
        <v/>
      </c>
      <c r="K234" s="371" t="str">
        <f t="shared" si="188"/>
        <v/>
      </c>
      <c r="L234" s="371"/>
      <c r="N234" s="438"/>
      <c r="O234" s="439" t="str">
        <f t="shared" si="181"/>
        <v/>
      </c>
      <c r="P234" s="438"/>
      <c r="Q234" s="440" t="str">
        <f t="shared" si="182"/>
        <v/>
      </c>
      <c r="R234" s="438"/>
      <c r="S234" s="441" t="str">
        <f t="shared" si="183"/>
        <v/>
      </c>
      <c r="T234" s="442">
        <f ca="1">SUMIF($N$8:S$9,"QUANT.",N234:S234)</f>
        <v>0</v>
      </c>
      <c r="U234" s="443">
        <f t="shared" ca="1" si="178"/>
        <v>0</v>
      </c>
      <c r="V234" s="455" t="str">
        <f t="shared" si="180"/>
        <v/>
      </c>
      <c r="W234" s="456">
        <f t="shared" ca="1" si="184"/>
        <v>0</v>
      </c>
      <c r="X234" s="456" t="e">
        <f t="shared" ca="1" si="185"/>
        <v>#VALUE!</v>
      </c>
      <c r="AJ234" s="238">
        <f t="shared" si="189"/>
        <v>0</v>
      </c>
      <c r="AK234" s="238">
        <v>0</v>
      </c>
    </row>
    <row r="235" spans="1:37" s="237" customFormat="1" ht="15" customHeight="1">
      <c r="A235" s="366"/>
      <c r="B235" s="367"/>
      <c r="C235" s="368" t="str">
        <f>IF($B235="","",IFERROR(VLOOKUP($B235,SERVIÇOS!$B:$G,2,0),IFERROR(VLOOKUP($B235,'COMPOSIÇÕES COMPLEMENTARES '!$C:$K,2,0),"")))</f>
        <v/>
      </c>
      <c r="D235" s="369" t="str">
        <f>IF($B235="","",IFERROR(VLOOKUP($B235,SERVIÇOS!$B:$G,3,0),IFERROR(VLOOKUP($B235,'COMPOSIÇÕES COMPLEMENTARES '!$C:$K,3,0),"")))</f>
        <v/>
      </c>
      <c r="E235" s="370"/>
      <c r="F235" s="371" t="str">
        <f>IF($B235="","",IFERROR(VLOOKUP($B235,SERVIÇOS!$B:$G,4,0),IFERROR(VLOOKUP($B235,'COMPOSIÇÕES COMPLEMENTARES '!$C:$K,6,0),"")))</f>
        <v/>
      </c>
      <c r="G235" s="371" t="str">
        <f>IF($B235="","",IFERROR(VLOOKUP($B235,SERVIÇOS!$B:$G,5,0),IFERROR(VLOOKUP($B235,'COMPOSIÇÕES COMPLEMENTARES '!$C:$K,7,0),"")))</f>
        <v/>
      </c>
      <c r="H235" s="371" t="str">
        <f t="shared" si="179"/>
        <v/>
      </c>
      <c r="I235" s="371" t="str">
        <f t="shared" si="186"/>
        <v/>
      </c>
      <c r="J235" s="371" t="str">
        <f t="shared" si="187"/>
        <v/>
      </c>
      <c r="K235" s="371" t="str">
        <f t="shared" si="188"/>
        <v/>
      </c>
      <c r="L235" s="371"/>
      <c r="N235" s="438"/>
      <c r="O235" s="439" t="str">
        <f t="shared" si="181"/>
        <v/>
      </c>
      <c r="P235" s="438"/>
      <c r="Q235" s="440" t="str">
        <f t="shared" si="182"/>
        <v/>
      </c>
      <c r="R235" s="438"/>
      <c r="S235" s="441" t="str">
        <f t="shared" si="183"/>
        <v/>
      </c>
      <c r="T235" s="442">
        <f ca="1">SUMIF($N$8:S$9,"QUANT.",N235:S235)</f>
        <v>0</v>
      </c>
      <c r="U235" s="443">
        <f t="shared" ca="1" si="178"/>
        <v>0</v>
      </c>
      <c r="V235" s="455" t="str">
        <f t="shared" si="180"/>
        <v/>
      </c>
      <c r="W235" s="456">
        <f t="shared" ca="1" si="184"/>
        <v>0</v>
      </c>
      <c r="X235" s="456" t="e">
        <f t="shared" ca="1" si="185"/>
        <v>#VALUE!</v>
      </c>
      <c r="AJ235" s="238">
        <f t="shared" si="189"/>
        <v>0</v>
      </c>
      <c r="AK235" s="238">
        <v>0</v>
      </c>
    </row>
    <row r="236" spans="1:37" s="237" customFormat="1" ht="15" customHeight="1">
      <c r="A236" s="366"/>
      <c r="B236" s="367"/>
      <c r="C236" s="368" t="str">
        <f>IF($B236="","",IFERROR(VLOOKUP($B236,SERVIÇOS!$B:$G,2,0),IFERROR(VLOOKUP($B236,'COMPOSIÇÕES COMPLEMENTARES '!$C:$K,2,0),"")))</f>
        <v/>
      </c>
      <c r="D236" s="369" t="str">
        <f>IF($B236="","",IFERROR(VLOOKUP($B236,SERVIÇOS!$B:$G,3,0),IFERROR(VLOOKUP($B236,'COMPOSIÇÕES COMPLEMENTARES '!$C:$K,3,0),"")))</f>
        <v/>
      </c>
      <c r="E236" s="370"/>
      <c r="F236" s="371" t="str">
        <f>IF($B236="","",IFERROR(VLOOKUP($B236,SERVIÇOS!$B:$G,4,0),IFERROR(VLOOKUP($B236,'COMPOSIÇÕES COMPLEMENTARES '!$C:$K,6,0),"")))</f>
        <v/>
      </c>
      <c r="G236" s="371" t="str">
        <f>IF($B236="","",IFERROR(VLOOKUP($B236,SERVIÇOS!$B:$G,5,0),IFERROR(VLOOKUP($B236,'COMPOSIÇÕES COMPLEMENTARES '!$C:$K,7,0),"")))</f>
        <v/>
      </c>
      <c r="H236" s="371" t="str">
        <f t="shared" si="179"/>
        <v/>
      </c>
      <c r="I236" s="371" t="str">
        <f t="shared" si="186"/>
        <v/>
      </c>
      <c r="J236" s="371" t="str">
        <f t="shared" si="187"/>
        <v/>
      </c>
      <c r="K236" s="371" t="str">
        <f t="shared" si="188"/>
        <v/>
      </c>
      <c r="L236" s="371"/>
      <c r="N236" s="438"/>
      <c r="O236" s="439" t="str">
        <f t="shared" si="181"/>
        <v/>
      </c>
      <c r="P236" s="438"/>
      <c r="Q236" s="440" t="str">
        <f t="shared" si="182"/>
        <v/>
      </c>
      <c r="R236" s="438"/>
      <c r="S236" s="441" t="str">
        <f t="shared" si="183"/>
        <v/>
      </c>
      <c r="T236" s="442">
        <f ca="1">SUMIF($N$8:S$9,"QUANT.",N236:S236)</f>
        <v>0</v>
      </c>
      <c r="U236" s="443">
        <f t="shared" ca="1" si="178"/>
        <v>0</v>
      </c>
      <c r="V236" s="455" t="str">
        <f t="shared" si="180"/>
        <v/>
      </c>
      <c r="W236" s="456">
        <f t="shared" ca="1" si="184"/>
        <v>0</v>
      </c>
      <c r="X236" s="456" t="e">
        <f t="shared" ca="1" si="185"/>
        <v>#VALUE!</v>
      </c>
      <c r="AJ236" s="238">
        <f t="shared" si="189"/>
        <v>0</v>
      </c>
      <c r="AK236" s="238">
        <v>0</v>
      </c>
    </row>
    <row r="237" spans="1:37" s="237" customFormat="1" ht="15" customHeight="1">
      <c r="A237" s="366"/>
      <c r="B237" s="367"/>
      <c r="C237" s="368" t="str">
        <f>IF($B237="","",IFERROR(VLOOKUP($B237,SERVIÇOS!$B:$G,2,0),IFERROR(VLOOKUP($B237,'COMPOSIÇÕES COMPLEMENTARES '!$C:$K,2,0),"")))</f>
        <v/>
      </c>
      <c r="D237" s="369" t="str">
        <f>IF($B237="","",IFERROR(VLOOKUP($B237,SERVIÇOS!$B:$G,3,0),IFERROR(VLOOKUP($B237,'COMPOSIÇÕES COMPLEMENTARES '!$C:$K,3,0),"")))</f>
        <v/>
      </c>
      <c r="E237" s="370"/>
      <c r="F237" s="371" t="str">
        <f>IF($B237="","",IFERROR(VLOOKUP($B237,SERVIÇOS!$B:$G,4,0),IFERROR(VLOOKUP($B237,'COMPOSIÇÕES COMPLEMENTARES '!$C:$K,6,0),"")))</f>
        <v/>
      </c>
      <c r="G237" s="371" t="str">
        <f>IF($B237="","",IFERROR(VLOOKUP($B237,SERVIÇOS!$B:$G,5,0),IFERROR(VLOOKUP($B237,'COMPOSIÇÕES COMPLEMENTARES '!$C:$K,7,0),"")))</f>
        <v/>
      </c>
      <c r="H237" s="371" t="str">
        <f t="shared" si="179"/>
        <v/>
      </c>
      <c r="I237" s="371" t="str">
        <f t="shared" si="186"/>
        <v/>
      </c>
      <c r="J237" s="371" t="str">
        <f t="shared" si="187"/>
        <v/>
      </c>
      <c r="K237" s="371" t="str">
        <f t="shared" si="188"/>
        <v/>
      </c>
      <c r="L237" s="371"/>
      <c r="N237" s="438"/>
      <c r="O237" s="439" t="str">
        <f t="shared" si="181"/>
        <v/>
      </c>
      <c r="P237" s="438"/>
      <c r="Q237" s="440" t="str">
        <f t="shared" si="182"/>
        <v/>
      </c>
      <c r="R237" s="438"/>
      <c r="S237" s="441" t="str">
        <f t="shared" si="183"/>
        <v/>
      </c>
      <c r="T237" s="442">
        <f ca="1">SUMIF($N$8:S$9,"QUANT.",N237:S237)</f>
        <v>0</v>
      </c>
      <c r="U237" s="443">
        <f t="shared" ca="1" si="178"/>
        <v>0</v>
      </c>
      <c r="V237" s="455" t="str">
        <f t="shared" si="180"/>
        <v/>
      </c>
      <c r="W237" s="456">
        <f t="shared" ca="1" si="184"/>
        <v>0</v>
      </c>
      <c r="X237" s="456" t="e">
        <f t="shared" ca="1" si="185"/>
        <v>#VALUE!</v>
      </c>
      <c r="AJ237" s="238">
        <f t="shared" si="189"/>
        <v>0</v>
      </c>
      <c r="AK237" s="238">
        <v>0</v>
      </c>
    </row>
    <row r="238" spans="1:37" s="237" customFormat="1" ht="15" customHeight="1">
      <c r="A238" s="366"/>
      <c r="B238" s="367"/>
      <c r="C238" s="368" t="str">
        <f>IF($B238="","",IFERROR(VLOOKUP($B238,SERVIÇOS!$B:$G,2,0),IFERROR(VLOOKUP($B238,'COMPOSIÇÕES COMPLEMENTARES '!$C:$K,2,0),"")))</f>
        <v/>
      </c>
      <c r="D238" s="369" t="str">
        <f>IF($B238="","",IFERROR(VLOOKUP($B238,SERVIÇOS!$B:$G,3,0),IFERROR(VLOOKUP($B238,'COMPOSIÇÕES COMPLEMENTARES '!$C:$K,3,0),"")))</f>
        <v/>
      </c>
      <c r="E238" s="370"/>
      <c r="F238" s="371" t="str">
        <f>IF($B238="","",IFERROR(VLOOKUP($B238,SERVIÇOS!$B:$G,4,0),IFERROR(VLOOKUP($B238,'COMPOSIÇÕES COMPLEMENTARES '!$C:$K,6,0),"")))</f>
        <v/>
      </c>
      <c r="G238" s="371" t="str">
        <f>IF($B238="","",IFERROR(VLOOKUP($B238,SERVIÇOS!$B:$G,5,0),IFERROR(VLOOKUP($B238,'COMPOSIÇÕES COMPLEMENTARES '!$C:$K,7,0),"")))</f>
        <v/>
      </c>
      <c r="H238" s="371" t="str">
        <f t="shared" si="179"/>
        <v/>
      </c>
      <c r="I238" s="371" t="str">
        <f t="shared" si="186"/>
        <v/>
      </c>
      <c r="J238" s="371" t="str">
        <f t="shared" si="187"/>
        <v/>
      </c>
      <c r="K238" s="371" t="str">
        <f t="shared" si="188"/>
        <v/>
      </c>
      <c r="L238" s="371"/>
      <c r="N238" s="438"/>
      <c r="O238" s="439" t="str">
        <f t="shared" si="181"/>
        <v/>
      </c>
      <c r="P238" s="438"/>
      <c r="Q238" s="440" t="str">
        <f t="shared" si="182"/>
        <v/>
      </c>
      <c r="R238" s="438"/>
      <c r="S238" s="441" t="str">
        <f t="shared" si="183"/>
        <v/>
      </c>
      <c r="T238" s="442">
        <f ca="1">SUMIF($N$8:S$9,"QUANT.",N238:S238)</f>
        <v>0</v>
      </c>
      <c r="U238" s="443">
        <f t="shared" ca="1" si="178"/>
        <v>0</v>
      </c>
      <c r="V238" s="455" t="str">
        <f t="shared" si="180"/>
        <v/>
      </c>
      <c r="W238" s="456">
        <f t="shared" ca="1" si="184"/>
        <v>0</v>
      </c>
      <c r="X238" s="456" t="e">
        <f t="shared" ca="1" si="185"/>
        <v>#VALUE!</v>
      </c>
      <c r="AJ238" s="238">
        <f t="shared" si="189"/>
        <v>0</v>
      </c>
      <c r="AK238" s="238">
        <v>0</v>
      </c>
    </row>
    <row r="239" spans="1:37" s="237" customFormat="1" ht="15" customHeight="1">
      <c r="A239" s="366"/>
      <c r="B239" s="367"/>
      <c r="C239" s="368" t="str">
        <f>IF($B239="","",IFERROR(VLOOKUP($B239,SERVIÇOS!$B:$G,2,0),IFERROR(VLOOKUP($B239,'COMPOSIÇÕES COMPLEMENTARES '!$C:$K,2,0),"")))</f>
        <v/>
      </c>
      <c r="D239" s="369" t="str">
        <f>IF($B239="","",IFERROR(VLOOKUP($B239,SERVIÇOS!$B:$G,3,0),IFERROR(VLOOKUP($B239,'COMPOSIÇÕES COMPLEMENTARES '!$C:$K,3,0),"")))</f>
        <v/>
      </c>
      <c r="E239" s="370"/>
      <c r="F239" s="371" t="str">
        <f>IF($B239="","",IFERROR(VLOOKUP($B239,SERVIÇOS!$B:$G,4,0),IFERROR(VLOOKUP($B239,'COMPOSIÇÕES COMPLEMENTARES '!$C:$K,6,0),"")))</f>
        <v/>
      </c>
      <c r="G239" s="371" t="str">
        <f>IF($B239="","",IFERROR(VLOOKUP($B239,SERVIÇOS!$B:$G,5,0),IFERROR(VLOOKUP($B239,'COMPOSIÇÕES COMPLEMENTARES '!$C:$K,7,0),"")))</f>
        <v/>
      </c>
      <c r="H239" s="371" t="str">
        <f t="shared" si="179"/>
        <v/>
      </c>
      <c r="I239" s="371" t="str">
        <f t="shared" si="186"/>
        <v/>
      </c>
      <c r="J239" s="371" t="str">
        <f t="shared" si="187"/>
        <v/>
      </c>
      <c r="K239" s="371" t="str">
        <f t="shared" si="188"/>
        <v/>
      </c>
      <c r="L239" s="371"/>
      <c r="N239" s="438"/>
      <c r="O239" s="439" t="str">
        <f t="shared" si="181"/>
        <v/>
      </c>
      <c r="P239" s="438"/>
      <c r="Q239" s="440" t="str">
        <f t="shared" si="182"/>
        <v/>
      </c>
      <c r="R239" s="438"/>
      <c r="S239" s="441" t="str">
        <f t="shared" si="183"/>
        <v/>
      </c>
      <c r="T239" s="442">
        <f ca="1">SUMIF($N$8:S$9,"QUANT.",N239:S239)</f>
        <v>0</v>
      </c>
      <c r="U239" s="443">
        <f t="shared" ca="1" si="178"/>
        <v>0</v>
      </c>
      <c r="V239" s="455" t="str">
        <f t="shared" si="180"/>
        <v/>
      </c>
      <c r="W239" s="456">
        <f t="shared" ca="1" si="184"/>
        <v>0</v>
      </c>
      <c r="X239" s="456" t="e">
        <f t="shared" ca="1" si="185"/>
        <v>#VALUE!</v>
      </c>
      <c r="AJ239" s="238">
        <f t="shared" si="189"/>
        <v>0</v>
      </c>
      <c r="AK239" s="238">
        <v>0</v>
      </c>
    </row>
    <row r="240" spans="1:37" s="237" customFormat="1" ht="15" customHeight="1">
      <c r="A240" s="366"/>
      <c r="B240" s="367"/>
      <c r="C240" s="368" t="str">
        <f>IF($B240="","",IFERROR(VLOOKUP($B240,SERVIÇOS!$B:$G,2,0),IFERROR(VLOOKUP($B240,'COMPOSIÇÕES COMPLEMENTARES '!$C:$K,2,0),"")))</f>
        <v/>
      </c>
      <c r="D240" s="369" t="str">
        <f>IF($B240="","",IFERROR(VLOOKUP($B240,SERVIÇOS!$B:$G,3,0),IFERROR(VLOOKUP($B240,'COMPOSIÇÕES COMPLEMENTARES '!$C:$K,3,0),"")))</f>
        <v/>
      </c>
      <c r="E240" s="370"/>
      <c r="F240" s="371" t="str">
        <f>IF($B240="","",IFERROR(VLOOKUP($B240,SERVIÇOS!$B:$G,4,0),IFERROR(VLOOKUP($B240,'COMPOSIÇÕES COMPLEMENTARES '!$C:$K,6,0),"")))</f>
        <v/>
      </c>
      <c r="G240" s="371" t="str">
        <f>IF($B240="","",IFERROR(VLOOKUP($B240,SERVIÇOS!$B:$G,5,0),IFERROR(VLOOKUP($B240,'COMPOSIÇÕES COMPLEMENTARES '!$C:$K,7,0),"")))</f>
        <v/>
      </c>
      <c r="H240" s="371" t="str">
        <f t="shared" si="179"/>
        <v/>
      </c>
      <c r="I240" s="371" t="str">
        <f t="shared" si="186"/>
        <v/>
      </c>
      <c r="J240" s="371" t="str">
        <f t="shared" si="187"/>
        <v/>
      </c>
      <c r="K240" s="371" t="str">
        <f t="shared" si="188"/>
        <v/>
      </c>
      <c r="L240" s="371"/>
      <c r="N240" s="438"/>
      <c r="O240" s="439" t="str">
        <f t="shared" si="181"/>
        <v/>
      </c>
      <c r="P240" s="438"/>
      <c r="Q240" s="440" t="str">
        <f t="shared" si="182"/>
        <v/>
      </c>
      <c r="R240" s="438"/>
      <c r="S240" s="441" t="str">
        <f t="shared" si="183"/>
        <v/>
      </c>
      <c r="T240" s="442">
        <f ca="1">SUMIF($N$8:S$9,"QUANT.",N240:S240)</f>
        <v>0</v>
      </c>
      <c r="U240" s="443">
        <f t="shared" ca="1" si="178"/>
        <v>0</v>
      </c>
      <c r="V240" s="455" t="str">
        <f t="shared" si="180"/>
        <v/>
      </c>
      <c r="W240" s="456">
        <f t="shared" ca="1" si="184"/>
        <v>0</v>
      </c>
      <c r="X240" s="456" t="e">
        <f t="shared" ca="1" si="185"/>
        <v>#VALUE!</v>
      </c>
      <c r="AJ240" s="238">
        <f t="shared" si="189"/>
        <v>0</v>
      </c>
      <c r="AK240" s="238">
        <v>0</v>
      </c>
    </row>
    <row r="241" spans="1:37" s="237" customFormat="1" ht="15" customHeight="1">
      <c r="A241" s="366"/>
      <c r="B241" s="367"/>
      <c r="C241" s="368" t="str">
        <f>IF($B241="","",IFERROR(VLOOKUP($B241,SERVIÇOS!$B:$G,2,0),IFERROR(VLOOKUP($B241,'COMPOSIÇÕES COMPLEMENTARES '!$C:$K,2,0),"")))</f>
        <v/>
      </c>
      <c r="D241" s="369" t="str">
        <f>IF($B241="","",IFERROR(VLOOKUP($B241,SERVIÇOS!$B:$G,3,0),IFERROR(VLOOKUP($B241,'COMPOSIÇÕES COMPLEMENTARES '!$C:$K,3,0),"")))</f>
        <v/>
      </c>
      <c r="E241" s="370"/>
      <c r="F241" s="371" t="str">
        <f>IF($B241="","",IFERROR(VLOOKUP($B241,SERVIÇOS!$B:$G,4,0),IFERROR(VLOOKUP($B241,'COMPOSIÇÕES COMPLEMENTARES '!$C:$K,6,0),"")))</f>
        <v/>
      </c>
      <c r="G241" s="371" t="str">
        <f>IF($B241="","",IFERROR(VLOOKUP($B241,SERVIÇOS!$B:$G,5,0),IFERROR(VLOOKUP($B241,'COMPOSIÇÕES COMPLEMENTARES '!$C:$K,7,0),"")))</f>
        <v/>
      </c>
      <c r="H241" s="371" t="str">
        <f t="shared" si="179"/>
        <v/>
      </c>
      <c r="I241" s="371" t="str">
        <f t="shared" si="186"/>
        <v/>
      </c>
      <c r="J241" s="371" t="str">
        <f t="shared" si="187"/>
        <v/>
      </c>
      <c r="K241" s="371" t="str">
        <f t="shared" si="188"/>
        <v/>
      </c>
      <c r="L241" s="371"/>
      <c r="N241" s="438"/>
      <c r="O241" s="439" t="str">
        <f t="shared" si="181"/>
        <v/>
      </c>
      <c r="P241" s="438"/>
      <c r="Q241" s="440" t="str">
        <f t="shared" si="182"/>
        <v/>
      </c>
      <c r="R241" s="438"/>
      <c r="S241" s="441" t="str">
        <f t="shared" si="183"/>
        <v/>
      </c>
      <c r="T241" s="442">
        <f ca="1">SUMIF($N$8:S$9,"QUANT.",N241:S241)</f>
        <v>0</v>
      </c>
      <c r="U241" s="443">
        <f t="shared" ca="1" si="178"/>
        <v>0</v>
      </c>
      <c r="V241" s="455" t="str">
        <f t="shared" si="180"/>
        <v/>
      </c>
      <c r="W241" s="456">
        <f t="shared" ca="1" si="184"/>
        <v>0</v>
      </c>
      <c r="X241" s="456" t="e">
        <f t="shared" ca="1" si="185"/>
        <v>#VALUE!</v>
      </c>
      <c r="AJ241" s="238">
        <f t="shared" si="189"/>
        <v>0</v>
      </c>
      <c r="AK241" s="238">
        <v>0</v>
      </c>
    </row>
    <row r="242" spans="1:37" s="237" customFormat="1" ht="15" customHeight="1">
      <c r="A242" s="366"/>
      <c r="B242" s="367"/>
      <c r="C242" s="368" t="str">
        <f>IF($B242="","",IFERROR(VLOOKUP($B242,SERVIÇOS!$B:$G,2,0),IFERROR(VLOOKUP($B242,'COMPOSIÇÕES COMPLEMENTARES '!$C:$K,2,0),"")))</f>
        <v/>
      </c>
      <c r="D242" s="369" t="str">
        <f>IF($B242="","",IFERROR(VLOOKUP($B242,SERVIÇOS!$B:$G,3,0),IFERROR(VLOOKUP($B242,'COMPOSIÇÕES COMPLEMENTARES '!$C:$K,3,0),"")))</f>
        <v/>
      </c>
      <c r="E242" s="370"/>
      <c r="F242" s="371" t="str">
        <f>IF($B242="","",IFERROR(VLOOKUP($B242,SERVIÇOS!$B:$G,4,0),IFERROR(VLOOKUP($B242,'COMPOSIÇÕES COMPLEMENTARES '!$C:$K,6,0),"")))</f>
        <v/>
      </c>
      <c r="G242" s="371" t="str">
        <f>IF($B242="","",IFERROR(VLOOKUP($B242,SERVIÇOS!$B:$G,5,0),IFERROR(VLOOKUP($B242,'COMPOSIÇÕES COMPLEMENTARES '!$C:$K,7,0),"")))</f>
        <v/>
      </c>
      <c r="H242" s="371" t="str">
        <f t="shared" si="179"/>
        <v/>
      </c>
      <c r="I242" s="371" t="str">
        <f t="shared" si="186"/>
        <v/>
      </c>
      <c r="J242" s="371" t="str">
        <f t="shared" si="187"/>
        <v/>
      </c>
      <c r="K242" s="371" t="str">
        <f t="shared" si="188"/>
        <v/>
      </c>
      <c r="L242" s="371"/>
      <c r="N242" s="438"/>
      <c r="O242" s="439" t="str">
        <f t="shared" si="181"/>
        <v/>
      </c>
      <c r="P242" s="438"/>
      <c r="Q242" s="440" t="str">
        <f t="shared" si="182"/>
        <v/>
      </c>
      <c r="R242" s="438"/>
      <c r="S242" s="441" t="str">
        <f t="shared" si="183"/>
        <v/>
      </c>
      <c r="T242" s="442">
        <f ca="1">SUMIF($N$8:S$9,"QUANT.",N242:S242)</f>
        <v>0</v>
      </c>
      <c r="U242" s="443">
        <f t="shared" ca="1" si="178"/>
        <v>0</v>
      </c>
      <c r="V242" s="455" t="str">
        <f t="shared" si="180"/>
        <v/>
      </c>
      <c r="W242" s="456">
        <f t="shared" ca="1" si="184"/>
        <v>0</v>
      </c>
      <c r="X242" s="456" t="e">
        <f t="shared" ca="1" si="185"/>
        <v>#VALUE!</v>
      </c>
      <c r="AJ242" s="238">
        <f t="shared" si="189"/>
        <v>0</v>
      </c>
      <c r="AK242" s="238">
        <v>0</v>
      </c>
    </row>
    <row r="243" spans="1:37" s="237" customFormat="1" ht="15" customHeight="1">
      <c r="A243" s="366"/>
      <c r="B243" s="367"/>
      <c r="C243" s="368" t="str">
        <f>IF($B243="","",IFERROR(VLOOKUP($B243,SERVIÇOS!$B:$G,2,0),IFERROR(VLOOKUP($B243,'COMPOSIÇÕES COMPLEMENTARES '!$C:$K,2,0),"")))</f>
        <v/>
      </c>
      <c r="D243" s="369" t="str">
        <f>IF($B243="","",IFERROR(VLOOKUP($B243,SERVIÇOS!$B:$G,3,0),IFERROR(VLOOKUP($B243,'COMPOSIÇÕES COMPLEMENTARES '!$C:$K,3,0),"")))</f>
        <v/>
      </c>
      <c r="E243" s="370"/>
      <c r="F243" s="371" t="str">
        <f>IF($B243="","",IFERROR(VLOOKUP($B243,SERVIÇOS!$B:$G,4,0),IFERROR(VLOOKUP($B243,'COMPOSIÇÕES COMPLEMENTARES '!$C:$K,6,0),"")))</f>
        <v/>
      </c>
      <c r="G243" s="371" t="str">
        <f>IF($B243="","",IFERROR(VLOOKUP($B243,SERVIÇOS!$B:$G,5,0),IFERROR(VLOOKUP($B243,'COMPOSIÇÕES COMPLEMENTARES '!$C:$K,7,0),"")))</f>
        <v/>
      </c>
      <c r="H243" s="371" t="str">
        <f t="shared" si="179"/>
        <v/>
      </c>
      <c r="I243" s="371" t="str">
        <f t="shared" si="186"/>
        <v/>
      </c>
      <c r="J243" s="371" t="str">
        <f t="shared" si="187"/>
        <v/>
      </c>
      <c r="K243" s="371" t="str">
        <f t="shared" si="188"/>
        <v/>
      </c>
      <c r="L243" s="371"/>
      <c r="N243" s="438"/>
      <c r="O243" s="439" t="str">
        <f t="shared" si="181"/>
        <v/>
      </c>
      <c r="P243" s="438"/>
      <c r="Q243" s="440" t="str">
        <f t="shared" si="182"/>
        <v/>
      </c>
      <c r="R243" s="438"/>
      <c r="S243" s="441" t="str">
        <f t="shared" si="183"/>
        <v/>
      </c>
      <c r="T243" s="442">
        <f ca="1">SUMIF($N$8:S$9,"QUANT.",N243:S243)</f>
        <v>0</v>
      </c>
      <c r="U243" s="443">
        <f t="shared" ca="1" si="178"/>
        <v>0</v>
      </c>
      <c r="V243" s="455" t="str">
        <f t="shared" si="180"/>
        <v/>
      </c>
      <c r="W243" s="456">
        <f t="shared" ca="1" si="184"/>
        <v>0</v>
      </c>
      <c r="X243" s="456" t="e">
        <f t="shared" ca="1" si="185"/>
        <v>#VALUE!</v>
      </c>
      <c r="AJ243" s="238">
        <f t="shared" si="189"/>
        <v>0</v>
      </c>
      <c r="AK243" s="238">
        <v>0</v>
      </c>
    </row>
    <row r="244" spans="1:37" s="237" customFormat="1" ht="15" customHeight="1">
      <c r="A244" s="366"/>
      <c r="B244" s="367"/>
      <c r="C244" s="368" t="str">
        <f>IF($B244="","",IFERROR(VLOOKUP($B244,SERVIÇOS!$B:$G,2,0),IFERROR(VLOOKUP($B244,'COMPOSIÇÕES COMPLEMENTARES '!$C:$K,2,0),"")))</f>
        <v/>
      </c>
      <c r="D244" s="369" t="str">
        <f>IF($B244="","",IFERROR(VLOOKUP($B244,SERVIÇOS!$B:$G,3,0),IFERROR(VLOOKUP($B244,'COMPOSIÇÕES COMPLEMENTARES '!$C:$K,3,0),"")))</f>
        <v/>
      </c>
      <c r="E244" s="370"/>
      <c r="F244" s="371" t="str">
        <f>IF($B244="","",IFERROR(VLOOKUP($B244,SERVIÇOS!$B:$G,4,0),IFERROR(VLOOKUP($B244,'COMPOSIÇÕES COMPLEMENTARES '!$C:$K,6,0),"")))</f>
        <v/>
      </c>
      <c r="G244" s="371" t="str">
        <f>IF($B244="","",IFERROR(VLOOKUP($B244,SERVIÇOS!$B:$G,5,0),IFERROR(VLOOKUP($B244,'COMPOSIÇÕES COMPLEMENTARES '!$C:$K,7,0),"")))</f>
        <v/>
      </c>
      <c r="H244" s="371" t="str">
        <f t="shared" si="179"/>
        <v/>
      </c>
      <c r="I244" s="371" t="str">
        <f t="shared" si="186"/>
        <v/>
      </c>
      <c r="J244" s="371" t="str">
        <f t="shared" si="187"/>
        <v/>
      </c>
      <c r="K244" s="371" t="str">
        <f t="shared" si="188"/>
        <v/>
      </c>
      <c r="L244" s="371"/>
      <c r="N244" s="438"/>
      <c r="O244" s="439" t="str">
        <f t="shared" si="181"/>
        <v/>
      </c>
      <c r="P244" s="438"/>
      <c r="Q244" s="440" t="str">
        <f t="shared" si="182"/>
        <v/>
      </c>
      <c r="R244" s="438"/>
      <c r="S244" s="441" t="str">
        <f t="shared" si="183"/>
        <v/>
      </c>
      <c r="T244" s="442">
        <f ca="1">SUMIF($N$8:S$9,"QUANT.",N244:S244)</f>
        <v>0</v>
      </c>
      <c r="U244" s="443">
        <f t="shared" ca="1" si="178"/>
        <v>0</v>
      </c>
      <c r="V244" s="455" t="str">
        <f t="shared" si="180"/>
        <v/>
      </c>
      <c r="W244" s="456">
        <f t="shared" ca="1" si="184"/>
        <v>0</v>
      </c>
      <c r="X244" s="456" t="e">
        <f t="shared" ca="1" si="185"/>
        <v>#VALUE!</v>
      </c>
      <c r="AJ244" s="238">
        <f t="shared" si="189"/>
        <v>0</v>
      </c>
      <c r="AK244" s="238">
        <v>0</v>
      </c>
    </row>
    <row r="245" spans="1:37" s="237" customFormat="1" ht="15" customHeight="1">
      <c r="A245" s="366"/>
      <c r="B245" s="367"/>
      <c r="C245" s="368" t="str">
        <f>IF($B245="","",IFERROR(VLOOKUP($B245,SERVIÇOS!$B:$G,2,0),IFERROR(VLOOKUP($B245,'COMPOSIÇÕES COMPLEMENTARES '!$C:$K,2,0),"")))</f>
        <v/>
      </c>
      <c r="D245" s="369" t="str">
        <f>IF($B245="","",IFERROR(VLOOKUP($B245,SERVIÇOS!$B:$G,3,0),IFERROR(VLOOKUP($B245,'COMPOSIÇÕES COMPLEMENTARES '!$C:$K,3,0),"")))</f>
        <v/>
      </c>
      <c r="E245" s="370"/>
      <c r="F245" s="371" t="str">
        <f>IF($B245="","",IFERROR(VLOOKUP($B245,SERVIÇOS!$B:$G,4,0),IFERROR(VLOOKUP($B245,'COMPOSIÇÕES COMPLEMENTARES '!$C:$K,6,0),"")))</f>
        <v/>
      </c>
      <c r="G245" s="371" t="str">
        <f>IF($B245="","",IFERROR(VLOOKUP($B245,SERVIÇOS!$B:$G,5,0),IFERROR(VLOOKUP($B245,'COMPOSIÇÕES COMPLEMENTARES '!$C:$K,7,0),"")))</f>
        <v/>
      </c>
      <c r="H245" s="371" t="str">
        <f t="shared" si="179"/>
        <v/>
      </c>
      <c r="I245" s="371" t="str">
        <f t="shared" si="186"/>
        <v/>
      </c>
      <c r="J245" s="371" t="str">
        <f t="shared" si="187"/>
        <v/>
      </c>
      <c r="K245" s="371" t="str">
        <f t="shared" si="188"/>
        <v/>
      </c>
      <c r="L245" s="371"/>
      <c r="N245" s="438"/>
      <c r="O245" s="439" t="str">
        <f t="shared" si="181"/>
        <v/>
      </c>
      <c r="P245" s="438"/>
      <c r="Q245" s="440" t="str">
        <f t="shared" si="182"/>
        <v/>
      </c>
      <c r="R245" s="438"/>
      <c r="S245" s="441" t="str">
        <f t="shared" si="183"/>
        <v/>
      </c>
      <c r="T245" s="442">
        <f ca="1">SUMIF($N$8:S$9,"QUANT.",N245:S245)</f>
        <v>0</v>
      </c>
      <c r="U245" s="443">
        <f t="shared" ca="1" si="178"/>
        <v>0</v>
      </c>
      <c r="V245" s="455" t="str">
        <f t="shared" si="180"/>
        <v/>
      </c>
      <c r="W245" s="456">
        <f t="shared" ca="1" si="184"/>
        <v>0</v>
      </c>
      <c r="X245" s="456" t="e">
        <f t="shared" ca="1" si="185"/>
        <v>#VALUE!</v>
      </c>
      <c r="AJ245" s="238">
        <f t="shared" si="189"/>
        <v>0</v>
      </c>
      <c r="AK245" s="238">
        <v>0</v>
      </c>
    </row>
    <row r="246" spans="1:37" s="237" customFormat="1" ht="15" customHeight="1">
      <c r="A246" s="366"/>
      <c r="B246" s="367"/>
      <c r="C246" s="368" t="str">
        <f>IF($B246="","",IFERROR(VLOOKUP($B246,SERVIÇOS!$B:$G,2,0),IFERROR(VLOOKUP($B246,'COMPOSIÇÕES COMPLEMENTARES '!$C:$K,2,0),"")))</f>
        <v/>
      </c>
      <c r="D246" s="369" t="str">
        <f>IF($B246="","",IFERROR(VLOOKUP($B246,SERVIÇOS!$B:$G,3,0),IFERROR(VLOOKUP($B246,'COMPOSIÇÕES COMPLEMENTARES '!$C:$K,3,0),"")))</f>
        <v/>
      </c>
      <c r="E246" s="370"/>
      <c r="F246" s="371" t="str">
        <f>IF($B246="","",IFERROR(VLOOKUP($B246,SERVIÇOS!$B:$G,4,0),IFERROR(VLOOKUP($B246,'COMPOSIÇÕES COMPLEMENTARES '!$C:$K,6,0),"")))</f>
        <v/>
      </c>
      <c r="G246" s="371" t="str">
        <f>IF($B246="","",IFERROR(VLOOKUP($B246,SERVIÇOS!$B:$G,5,0),IFERROR(VLOOKUP($B246,'COMPOSIÇÕES COMPLEMENTARES '!$C:$K,7,0),"")))</f>
        <v/>
      </c>
      <c r="H246" s="371" t="str">
        <f t="shared" si="179"/>
        <v/>
      </c>
      <c r="I246" s="371" t="str">
        <f t="shared" si="186"/>
        <v/>
      </c>
      <c r="J246" s="371" t="str">
        <f t="shared" si="187"/>
        <v/>
      </c>
      <c r="K246" s="371" t="str">
        <f t="shared" si="188"/>
        <v/>
      </c>
      <c r="L246" s="371"/>
      <c r="N246" s="438"/>
      <c r="O246" s="439" t="str">
        <f t="shared" si="181"/>
        <v/>
      </c>
      <c r="P246" s="438"/>
      <c r="Q246" s="440" t="str">
        <f t="shared" si="182"/>
        <v/>
      </c>
      <c r="R246" s="438"/>
      <c r="S246" s="441" t="str">
        <f t="shared" si="183"/>
        <v/>
      </c>
      <c r="T246" s="442">
        <f ca="1">SUMIF($N$8:S$9,"QUANT.",N246:S246)</f>
        <v>0</v>
      </c>
      <c r="U246" s="443">
        <f t="shared" ca="1" si="178"/>
        <v>0</v>
      </c>
      <c r="V246" s="455" t="str">
        <f t="shared" si="180"/>
        <v/>
      </c>
      <c r="W246" s="456">
        <f t="shared" ca="1" si="184"/>
        <v>0</v>
      </c>
      <c r="X246" s="456" t="e">
        <f t="shared" ca="1" si="185"/>
        <v>#VALUE!</v>
      </c>
      <c r="AJ246" s="238">
        <f t="shared" si="189"/>
        <v>0</v>
      </c>
      <c r="AK246" s="238">
        <v>0</v>
      </c>
    </row>
    <row r="247" spans="1:37" s="237" customFormat="1" ht="15" customHeight="1">
      <c r="A247" s="366"/>
      <c r="B247" s="367"/>
      <c r="C247" s="368" t="str">
        <f>IF($B247="","",IFERROR(VLOOKUP($B247,SERVIÇOS!$B:$G,2,0),IFERROR(VLOOKUP($B247,'COMPOSIÇÕES COMPLEMENTARES '!$C:$K,2,0),"")))</f>
        <v/>
      </c>
      <c r="D247" s="369" t="str">
        <f>IF($B247="","",IFERROR(VLOOKUP($B247,SERVIÇOS!$B:$G,3,0),IFERROR(VLOOKUP($B247,'COMPOSIÇÕES COMPLEMENTARES '!$C:$K,3,0),"")))</f>
        <v/>
      </c>
      <c r="E247" s="370"/>
      <c r="F247" s="371" t="str">
        <f>IF($B247="","",IFERROR(VLOOKUP($B247,SERVIÇOS!$B:$G,4,0),IFERROR(VLOOKUP($B247,'COMPOSIÇÕES COMPLEMENTARES '!$C:$K,6,0),"")))</f>
        <v/>
      </c>
      <c r="G247" s="371" t="str">
        <f>IF($B247="","",IFERROR(VLOOKUP($B247,SERVIÇOS!$B:$G,5,0),IFERROR(VLOOKUP($B247,'COMPOSIÇÕES COMPLEMENTARES '!$C:$K,7,0),"")))</f>
        <v/>
      </c>
      <c r="H247" s="371" t="str">
        <f t="shared" si="179"/>
        <v/>
      </c>
      <c r="I247" s="371" t="str">
        <f t="shared" si="186"/>
        <v/>
      </c>
      <c r="J247" s="371" t="str">
        <f t="shared" si="187"/>
        <v/>
      </c>
      <c r="K247" s="371" t="str">
        <f t="shared" si="188"/>
        <v/>
      </c>
      <c r="L247" s="371"/>
      <c r="N247" s="438"/>
      <c r="O247" s="439" t="str">
        <f t="shared" si="181"/>
        <v/>
      </c>
      <c r="P247" s="438"/>
      <c r="Q247" s="440" t="str">
        <f t="shared" si="182"/>
        <v/>
      </c>
      <c r="R247" s="438"/>
      <c r="S247" s="441" t="str">
        <f t="shared" si="183"/>
        <v/>
      </c>
      <c r="T247" s="442">
        <f ca="1">SUMIF($N$8:S$9,"QUANT.",N247:S247)</f>
        <v>0</v>
      </c>
      <c r="U247" s="443">
        <f t="shared" ca="1" si="178"/>
        <v>0</v>
      </c>
      <c r="V247" s="455" t="str">
        <f t="shared" si="180"/>
        <v/>
      </c>
      <c r="W247" s="456">
        <f t="shared" ca="1" si="184"/>
        <v>0</v>
      </c>
      <c r="X247" s="456" t="e">
        <f t="shared" ca="1" si="185"/>
        <v>#VALUE!</v>
      </c>
      <c r="AJ247" s="238">
        <f t="shared" si="189"/>
        <v>0</v>
      </c>
      <c r="AK247" s="238">
        <v>0</v>
      </c>
    </row>
    <row r="248" spans="1:37" s="237" customFormat="1" ht="15" customHeight="1">
      <c r="A248" s="366"/>
      <c r="B248" s="367"/>
      <c r="C248" s="368" t="str">
        <f>IF($B248="","",IFERROR(VLOOKUP($B248,SERVIÇOS!$B:$G,2,0),IFERROR(VLOOKUP($B248,'COMPOSIÇÕES COMPLEMENTARES '!$C:$K,2,0),"")))</f>
        <v/>
      </c>
      <c r="D248" s="369" t="str">
        <f>IF($B248="","",IFERROR(VLOOKUP($B248,SERVIÇOS!$B:$G,3,0),IFERROR(VLOOKUP($B248,'COMPOSIÇÕES COMPLEMENTARES '!$C:$K,3,0),"")))</f>
        <v/>
      </c>
      <c r="E248" s="370"/>
      <c r="F248" s="371" t="str">
        <f>IF($B248="","",IFERROR(VLOOKUP($B248,SERVIÇOS!$B:$G,4,0),IFERROR(VLOOKUP($B248,'COMPOSIÇÕES COMPLEMENTARES '!$C:$K,6,0),"")))</f>
        <v/>
      </c>
      <c r="G248" s="371" t="str">
        <f>IF($B248="","",IFERROR(VLOOKUP($B248,SERVIÇOS!$B:$G,5,0),IFERROR(VLOOKUP($B248,'COMPOSIÇÕES COMPLEMENTARES '!$C:$K,7,0),"")))</f>
        <v/>
      </c>
      <c r="H248" s="371" t="str">
        <f t="shared" si="179"/>
        <v/>
      </c>
      <c r="I248" s="371" t="str">
        <f t="shared" si="186"/>
        <v/>
      </c>
      <c r="J248" s="371" t="str">
        <f t="shared" si="187"/>
        <v/>
      </c>
      <c r="K248" s="371" t="str">
        <f t="shared" si="188"/>
        <v/>
      </c>
      <c r="L248" s="371"/>
      <c r="N248" s="438"/>
      <c r="O248" s="439" t="str">
        <f t="shared" si="181"/>
        <v/>
      </c>
      <c r="P248" s="438"/>
      <c r="Q248" s="440" t="str">
        <f t="shared" si="182"/>
        <v/>
      </c>
      <c r="R248" s="438"/>
      <c r="S248" s="441" t="str">
        <f t="shared" si="183"/>
        <v/>
      </c>
      <c r="T248" s="442">
        <f ca="1">SUMIF($N$8:S$9,"QUANT.",N248:S248)</f>
        <v>0</v>
      </c>
      <c r="U248" s="443">
        <f t="shared" ca="1" si="178"/>
        <v>0</v>
      </c>
      <c r="V248" s="455" t="str">
        <f t="shared" si="180"/>
        <v/>
      </c>
      <c r="W248" s="456">
        <f t="shared" ca="1" si="184"/>
        <v>0</v>
      </c>
      <c r="X248" s="456" t="e">
        <f t="shared" ca="1" si="185"/>
        <v>#VALUE!</v>
      </c>
      <c r="AJ248" s="238">
        <f t="shared" si="189"/>
        <v>0</v>
      </c>
      <c r="AK248" s="238">
        <v>0</v>
      </c>
    </row>
    <row r="249" spans="1:37" s="237" customFormat="1" ht="15" customHeight="1">
      <c r="A249" s="366"/>
      <c r="B249" s="367"/>
      <c r="C249" s="368" t="str">
        <f>IF($B249="","",IFERROR(VLOOKUP($B249,SERVIÇOS!$B:$G,2,0),IFERROR(VLOOKUP($B249,'COMPOSIÇÕES COMPLEMENTARES '!$C:$K,2,0),"")))</f>
        <v/>
      </c>
      <c r="D249" s="369" t="str">
        <f>IF($B249="","",IFERROR(VLOOKUP($B249,SERVIÇOS!$B:$G,3,0),IFERROR(VLOOKUP($B249,'COMPOSIÇÕES COMPLEMENTARES '!$C:$K,3,0),"")))</f>
        <v/>
      </c>
      <c r="E249" s="370"/>
      <c r="F249" s="371" t="str">
        <f>IF($B249="","",IFERROR(VLOOKUP($B249,SERVIÇOS!$B:$G,4,0),IFERROR(VLOOKUP($B249,'COMPOSIÇÕES COMPLEMENTARES '!$C:$K,6,0),"")))</f>
        <v/>
      </c>
      <c r="G249" s="371" t="str">
        <f>IF($B249="","",IFERROR(VLOOKUP($B249,SERVIÇOS!$B:$G,5,0),IFERROR(VLOOKUP($B249,'COMPOSIÇÕES COMPLEMENTARES '!$C:$K,7,0),"")))</f>
        <v/>
      </c>
      <c r="H249" s="371" t="str">
        <f t="shared" si="179"/>
        <v/>
      </c>
      <c r="I249" s="371" t="str">
        <f t="shared" si="186"/>
        <v/>
      </c>
      <c r="J249" s="371" t="str">
        <f t="shared" si="187"/>
        <v/>
      </c>
      <c r="K249" s="371" t="str">
        <f t="shared" si="188"/>
        <v/>
      </c>
      <c r="L249" s="371"/>
      <c r="N249" s="438"/>
      <c r="O249" s="439" t="str">
        <f t="shared" si="181"/>
        <v/>
      </c>
      <c r="P249" s="438"/>
      <c r="Q249" s="440" t="str">
        <f t="shared" si="182"/>
        <v/>
      </c>
      <c r="R249" s="438"/>
      <c r="S249" s="441" t="str">
        <f t="shared" si="183"/>
        <v/>
      </c>
      <c r="T249" s="442">
        <f ca="1">SUMIF($N$8:S$9,"QUANT.",N249:S249)</f>
        <v>0</v>
      </c>
      <c r="U249" s="443">
        <f t="shared" ca="1" si="178"/>
        <v>0</v>
      </c>
      <c r="V249" s="455" t="str">
        <f t="shared" si="180"/>
        <v/>
      </c>
      <c r="W249" s="456">
        <f t="shared" ca="1" si="184"/>
        <v>0</v>
      </c>
      <c r="X249" s="456" t="e">
        <f t="shared" ca="1" si="185"/>
        <v>#VALUE!</v>
      </c>
      <c r="AJ249" s="238">
        <f t="shared" si="189"/>
        <v>0</v>
      </c>
      <c r="AK249" s="238">
        <v>0</v>
      </c>
    </row>
    <row r="250" spans="1:37" s="237" customFormat="1" ht="15" customHeight="1">
      <c r="A250" s="366"/>
      <c r="B250" s="367"/>
      <c r="C250" s="368" t="str">
        <f>IF($B250="","",IFERROR(VLOOKUP($B250,SERVIÇOS!$B:$G,2,0),IFERROR(VLOOKUP($B250,'COMPOSIÇÕES COMPLEMENTARES '!$C:$K,2,0),"")))</f>
        <v/>
      </c>
      <c r="D250" s="369" t="str">
        <f>IF($B250="","",IFERROR(VLOOKUP($B250,SERVIÇOS!$B:$G,3,0),IFERROR(VLOOKUP($B250,'COMPOSIÇÕES COMPLEMENTARES '!$C:$K,3,0),"")))</f>
        <v/>
      </c>
      <c r="E250" s="370"/>
      <c r="F250" s="371" t="str">
        <f>IF($B250="","",IFERROR(VLOOKUP($B250,SERVIÇOS!$B:$G,4,0),IFERROR(VLOOKUP($B250,'COMPOSIÇÕES COMPLEMENTARES '!$C:$K,6,0),"")))</f>
        <v/>
      </c>
      <c r="G250" s="371" t="str">
        <f>IF($B250="","",IFERROR(VLOOKUP($B250,SERVIÇOS!$B:$G,5,0),IFERROR(VLOOKUP($B250,'COMPOSIÇÕES COMPLEMENTARES '!$C:$K,7,0),"")))</f>
        <v/>
      </c>
      <c r="H250" s="371" t="str">
        <f t="shared" si="179"/>
        <v/>
      </c>
      <c r="I250" s="371" t="str">
        <f t="shared" si="186"/>
        <v/>
      </c>
      <c r="J250" s="371" t="str">
        <f t="shared" si="187"/>
        <v/>
      </c>
      <c r="K250" s="371" t="str">
        <f t="shared" si="188"/>
        <v/>
      </c>
      <c r="L250" s="371"/>
      <c r="N250" s="438"/>
      <c r="O250" s="439" t="str">
        <f t="shared" si="181"/>
        <v/>
      </c>
      <c r="P250" s="438"/>
      <c r="Q250" s="440" t="str">
        <f t="shared" si="182"/>
        <v/>
      </c>
      <c r="R250" s="438"/>
      <c r="S250" s="441" t="str">
        <f t="shared" si="183"/>
        <v/>
      </c>
      <c r="T250" s="442">
        <f ca="1">SUMIF($N$8:S$9,"QUANT.",N250:S250)</f>
        <v>0</v>
      </c>
      <c r="U250" s="443">
        <f t="shared" ca="1" si="178"/>
        <v>0</v>
      </c>
      <c r="V250" s="455" t="str">
        <f t="shared" si="180"/>
        <v/>
      </c>
      <c r="W250" s="456">
        <f t="shared" ca="1" si="184"/>
        <v>0</v>
      </c>
      <c r="X250" s="456" t="e">
        <f t="shared" ca="1" si="185"/>
        <v>#VALUE!</v>
      </c>
      <c r="AJ250" s="238">
        <f t="shared" si="189"/>
        <v>0</v>
      </c>
      <c r="AK250" s="238">
        <v>0</v>
      </c>
    </row>
    <row r="251" spans="1:37" s="237" customFormat="1" ht="15" customHeight="1">
      <c r="A251" s="366"/>
      <c r="B251" s="367"/>
      <c r="C251" s="368" t="str">
        <f>IF($B251="","",IFERROR(VLOOKUP($B251,SERVIÇOS!$B:$G,2,0),IFERROR(VLOOKUP($B251,'COMPOSIÇÕES COMPLEMENTARES '!$C:$K,2,0),"")))</f>
        <v/>
      </c>
      <c r="D251" s="369" t="str">
        <f>IF($B251="","",IFERROR(VLOOKUP($B251,SERVIÇOS!$B:$G,3,0),IFERROR(VLOOKUP($B251,'COMPOSIÇÕES COMPLEMENTARES '!$C:$K,3,0),"")))</f>
        <v/>
      </c>
      <c r="E251" s="370"/>
      <c r="F251" s="371" t="str">
        <f>IF($B251="","",IFERROR(VLOOKUP($B251,SERVIÇOS!$B:$G,4,0),IFERROR(VLOOKUP($B251,'COMPOSIÇÕES COMPLEMENTARES '!$C:$K,6,0),"")))</f>
        <v/>
      </c>
      <c r="G251" s="371" t="str">
        <f>IF($B251="","",IFERROR(VLOOKUP($B251,SERVIÇOS!$B:$G,5,0),IFERROR(VLOOKUP($B251,'COMPOSIÇÕES COMPLEMENTARES '!$C:$K,7,0),"")))</f>
        <v/>
      </c>
      <c r="H251" s="371" t="str">
        <f t="shared" si="179"/>
        <v/>
      </c>
      <c r="I251" s="371" t="str">
        <f t="shared" si="186"/>
        <v/>
      </c>
      <c r="J251" s="371" t="str">
        <f t="shared" si="187"/>
        <v/>
      </c>
      <c r="K251" s="371" t="str">
        <f t="shared" si="188"/>
        <v/>
      </c>
      <c r="L251" s="371"/>
      <c r="N251" s="438"/>
      <c r="O251" s="439" t="str">
        <f t="shared" si="181"/>
        <v/>
      </c>
      <c r="P251" s="438"/>
      <c r="Q251" s="440" t="str">
        <f t="shared" si="182"/>
        <v/>
      </c>
      <c r="R251" s="438"/>
      <c r="S251" s="441" t="str">
        <f t="shared" si="183"/>
        <v/>
      </c>
      <c r="T251" s="442">
        <f ca="1">SUMIF($N$8:S$9,"QUANT.",N251:S251)</f>
        <v>0</v>
      </c>
      <c r="U251" s="443">
        <f t="shared" ca="1" si="178"/>
        <v>0</v>
      </c>
      <c r="V251" s="455" t="str">
        <f t="shared" si="180"/>
        <v/>
      </c>
      <c r="W251" s="456">
        <f t="shared" ca="1" si="184"/>
        <v>0</v>
      </c>
      <c r="X251" s="456" t="e">
        <f t="shared" ca="1" si="185"/>
        <v>#VALUE!</v>
      </c>
      <c r="AJ251" s="238">
        <f t="shared" si="189"/>
        <v>0</v>
      </c>
      <c r="AK251" s="238">
        <v>0</v>
      </c>
    </row>
    <row r="252" spans="1:37" s="237" customFormat="1" ht="15" customHeight="1">
      <c r="A252" s="366"/>
      <c r="B252" s="367"/>
      <c r="C252" s="368" t="str">
        <f>IF($B252="","",IFERROR(VLOOKUP($B252,SERVIÇOS!$B:$G,2,0),IFERROR(VLOOKUP($B252,'COMPOSIÇÕES COMPLEMENTARES '!$C:$K,2,0),"")))</f>
        <v/>
      </c>
      <c r="D252" s="369" t="str">
        <f>IF($B252="","",IFERROR(VLOOKUP($B252,SERVIÇOS!$B:$G,3,0),IFERROR(VLOOKUP($B252,'COMPOSIÇÕES COMPLEMENTARES '!$C:$K,3,0),"")))</f>
        <v/>
      </c>
      <c r="E252" s="370"/>
      <c r="F252" s="371" t="str">
        <f>IF($B252="","",IFERROR(VLOOKUP($B252,SERVIÇOS!$B:$G,4,0),IFERROR(VLOOKUP($B252,'COMPOSIÇÕES COMPLEMENTARES '!$C:$K,6,0),"")))</f>
        <v/>
      </c>
      <c r="G252" s="371" t="str">
        <f>IF($B252="","",IFERROR(VLOOKUP($B252,SERVIÇOS!$B:$G,5,0),IFERROR(VLOOKUP($B252,'COMPOSIÇÕES COMPLEMENTARES '!$C:$K,7,0),"")))</f>
        <v/>
      </c>
      <c r="H252" s="371" t="str">
        <f t="shared" si="179"/>
        <v/>
      </c>
      <c r="I252" s="371" t="str">
        <f t="shared" si="186"/>
        <v/>
      </c>
      <c r="J252" s="371" t="str">
        <f t="shared" si="187"/>
        <v/>
      </c>
      <c r="K252" s="371" t="str">
        <f t="shared" si="188"/>
        <v/>
      </c>
      <c r="L252" s="371"/>
      <c r="N252" s="438"/>
      <c r="O252" s="439" t="str">
        <f t="shared" si="181"/>
        <v/>
      </c>
      <c r="P252" s="438"/>
      <c r="Q252" s="440" t="str">
        <f t="shared" si="182"/>
        <v/>
      </c>
      <c r="R252" s="438"/>
      <c r="S252" s="441" t="str">
        <f t="shared" si="183"/>
        <v/>
      </c>
      <c r="T252" s="442">
        <f ca="1">SUMIF($N$8:S$9,"QUANT.",N252:S252)</f>
        <v>0</v>
      </c>
      <c r="U252" s="443">
        <f t="shared" ca="1" si="178"/>
        <v>0</v>
      </c>
      <c r="V252" s="455" t="str">
        <f t="shared" si="180"/>
        <v/>
      </c>
      <c r="W252" s="456">
        <f t="shared" ca="1" si="184"/>
        <v>0</v>
      </c>
      <c r="X252" s="456" t="e">
        <f t="shared" ca="1" si="185"/>
        <v>#VALUE!</v>
      </c>
      <c r="AJ252" s="238">
        <f t="shared" si="189"/>
        <v>0</v>
      </c>
      <c r="AK252" s="238">
        <v>0</v>
      </c>
    </row>
    <row r="253" spans="1:37" s="237" customFormat="1" ht="15" customHeight="1">
      <c r="A253" s="366"/>
      <c r="B253" s="367"/>
      <c r="C253" s="368" t="str">
        <f>IF($B253="","",IFERROR(VLOOKUP($B253,SERVIÇOS!$B:$G,2,0),IFERROR(VLOOKUP($B253,'COMPOSIÇÕES COMPLEMENTARES '!$C:$K,2,0),"")))</f>
        <v/>
      </c>
      <c r="D253" s="369" t="str">
        <f>IF($B253="","",IFERROR(VLOOKUP($B253,SERVIÇOS!$B:$G,3,0),IFERROR(VLOOKUP($B253,'COMPOSIÇÕES COMPLEMENTARES '!$C:$K,3,0),"")))</f>
        <v/>
      </c>
      <c r="E253" s="370"/>
      <c r="F253" s="371" t="str">
        <f>IF($B253="","",IFERROR(VLOOKUP($B253,SERVIÇOS!$B:$G,4,0),IFERROR(VLOOKUP($B253,'COMPOSIÇÕES COMPLEMENTARES '!$C:$K,6,0),"")))</f>
        <v/>
      </c>
      <c r="G253" s="371" t="str">
        <f>IF($B253="","",IFERROR(VLOOKUP($B253,SERVIÇOS!$B:$G,5,0),IFERROR(VLOOKUP($B253,'COMPOSIÇÕES COMPLEMENTARES '!$C:$K,7,0),"")))</f>
        <v/>
      </c>
      <c r="H253" s="371" t="str">
        <f t="shared" si="179"/>
        <v/>
      </c>
      <c r="I253" s="371" t="str">
        <f t="shared" si="186"/>
        <v/>
      </c>
      <c r="J253" s="371" t="str">
        <f t="shared" si="187"/>
        <v/>
      </c>
      <c r="K253" s="371" t="str">
        <f t="shared" si="188"/>
        <v/>
      </c>
      <c r="L253" s="371"/>
      <c r="N253" s="438"/>
      <c r="O253" s="439" t="str">
        <f t="shared" si="181"/>
        <v/>
      </c>
      <c r="P253" s="438"/>
      <c r="Q253" s="440" t="str">
        <f t="shared" si="182"/>
        <v/>
      </c>
      <c r="R253" s="438"/>
      <c r="S253" s="441" t="str">
        <f t="shared" si="183"/>
        <v/>
      </c>
      <c r="T253" s="442">
        <f ca="1">SUMIF($N$8:S$9,"QUANT.",N253:S253)</f>
        <v>0</v>
      </c>
      <c r="U253" s="443">
        <f t="shared" ca="1" si="178"/>
        <v>0</v>
      </c>
      <c r="V253" s="455" t="str">
        <f t="shared" si="180"/>
        <v/>
      </c>
      <c r="W253" s="456">
        <f t="shared" ca="1" si="184"/>
        <v>0</v>
      </c>
      <c r="X253" s="456" t="e">
        <f t="shared" ca="1" si="185"/>
        <v>#VALUE!</v>
      </c>
      <c r="AJ253" s="238">
        <f t="shared" si="189"/>
        <v>0</v>
      </c>
      <c r="AK253" s="238">
        <v>0</v>
      </c>
    </row>
    <row r="254" spans="1:37" s="237" customFormat="1" ht="15" customHeight="1">
      <c r="A254" s="366"/>
      <c r="B254" s="367"/>
      <c r="C254" s="368" t="str">
        <f>IF($B254="","",IFERROR(VLOOKUP($B254,SERVIÇOS!$B:$G,2,0),IFERROR(VLOOKUP($B254,'COMPOSIÇÕES COMPLEMENTARES '!$C:$K,2,0),"")))</f>
        <v/>
      </c>
      <c r="D254" s="369" t="str">
        <f>IF($B254="","",IFERROR(VLOOKUP($B254,SERVIÇOS!$B:$G,3,0),IFERROR(VLOOKUP($B254,'COMPOSIÇÕES COMPLEMENTARES '!$C:$K,3,0),"")))</f>
        <v/>
      </c>
      <c r="E254" s="370"/>
      <c r="F254" s="371" t="str">
        <f>IF($B254="","",IFERROR(VLOOKUP($B254,SERVIÇOS!$B:$G,4,0),IFERROR(VLOOKUP($B254,'COMPOSIÇÕES COMPLEMENTARES '!$C:$K,6,0),"")))</f>
        <v/>
      </c>
      <c r="G254" s="371" t="str">
        <f>IF($B254="","",IFERROR(VLOOKUP($B254,SERVIÇOS!$B:$G,5,0),IFERROR(VLOOKUP($B254,'COMPOSIÇÕES COMPLEMENTARES '!$C:$K,7,0),"")))</f>
        <v/>
      </c>
      <c r="H254" s="371" t="str">
        <f t="shared" si="179"/>
        <v/>
      </c>
      <c r="I254" s="371" t="str">
        <f t="shared" si="186"/>
        <v/>
      </c>
      <c r="J254" s="371" t="str">
        <f t="shared" si="187"/>
        <v/>
      </c>
      <c r="K254" s="371" t="str">
        <f t="shared" si="188"/>
        <v/>
      </c>
      <c r="L254" s="371"/>
      <c r="N254" s="438"/>
      <c r="O254" s="439" t="str">
        <f t="shared" si="181"/>
        <v/>
      </c>
      <c r="P254" s="438"/>
      <c r="Q254" s="440" t="str">
        <f t="shared" si="182"/>
        <v/>
      </c>
      <c r="R254" s="438"/>
      <c r="S254" s="441" t="str">
        <f t="shared" si="183"/>
        <v/>
      </c>
      <c r="T254" s="442">
        <f ca="1">SUMIF($N$8:S$9,"QUANT.",N254:S254)</f>
        <v>0</v>
      </c>
      <c r="U254" s="443">
        <f t="shared" ca="1" si="178"/>
        <v>0</v>
      </c>
      <c r="V254" s="455" t="str">
        <f t="shared" si="180"/>
        <v/>
      </c>
      <c r="W254" s="456">
        <f t="shared" ca="1" si="184"/>
        <v>0</v>
      </c>
      <c r="X254" s="456" t="e">
        <f t="shared" ca="1" si="185"/>
        <v>#VALUE!</v>
      </c>
      <c r="AJ254" s="238">
        <f t="shared" si="189"/>
        <v>0</v>
      </c>
      <c r="AK254" s="238">
        <v>0</v>
      </c>
    </row>
    <row r="255" spans="1:37" s="237" customFormat="1" ht="15" customHeight="1">
      <c r="A255" s="366"/>
      <c r="B255" s="367"/>
      <c r="C255" s="368" t="str">
        <f>IF($B255="","",IFERROR(VLOOKUP($B255,SERVIÇOS!$B:$G,2,0),IFERROR(VLOOKUP($B255,'COMPOSIÇÕES COMPLEMENTARES '!$C:$K,2,0),"")))</f>
        <v/>
      </c>
      <c r="D255" s="369" t="str">
        <f>IF($B255="","",IFERROR(VLOOKUP($B255,SERVIÇOS!$B:$G,3,0),IFERROR(VLOOKUP($B255,'COMPOSIÇÕES COMPLEMENTARES '!$C:$K,3,0),"")))</f>
        <v/>
      </c>
      <c r="E255" s="370"/>
      <c r="F255" s="371" t="str">
        <f>IF($B255="","",IFERROR(VLOOKUP($B255,SERVIÇOS!$B:$G,4,0),IFERROR(VLOOKUP($B255,'COMPOSIÇÕES COMPLEMENTARES '!$C:$K,6,0),"")))</f>
        <v/>
      </c>
      <c r="G255" s="371" t="str">
        <f>IF($B255="","",IFERROR(VLOOKUP($B255,SERVIÇOS!$B:$G,5,0),IFERROR(VLOOKUP($B255,'COMPOSIÇÕES COMPLEMENTARES '!$C:$K,7,0),"")))</f>
        <v/>
      </c>
      <c r="H255" s="371" t="str">
        <f t="shared" si="179"/>
        <v/>
      </c>
      <c r="I255" s="371" t="str">
        <f t="shared" si="186"/>
        <v/>
      </c>
      <c r="J255" s="371" t="str">
        <f t="shared" si="187"/>
        <v/>
      </c>
      <c r="K255" s="371" t="str">
        <f t="shared" si="188"/>
        <v/>
      </c>
      <c r="L255" s="371"/>
      <c r="N255" s="438"/>
      <c r="O255" s="439" t="str">
        <f t="shared" si="181"/>
        <v/>
      </c>
      <c r="P255" s="438"/>
      <c r="Q255" s="440" t="str">
        <f t="shared" si="182"/>
        <v/>
      </c>
      <c r="R255" s="438"/>
      <c r="S255" s="441" t="str">
        <f t="shared" si="183"/>
        <v/>
      </c>
      <c r="T255" s="442">
        <f ca="1">SUMIF($N$8:S$9,"QUANT.",N255:S255)</f>
        <v>0</v>
      </c>
      <c r="U255" s="443">
        <f t="shared" ca="1" si="178"/>
        <v>0</v>
      </c>
      <c r="V255" s="455" t="str">
        <f t="shared" si="180"/>
        <v/>
      </c>
      <c r="W255" s="456">
        <f t="shared" ca="1" si="184"/>
        <v>0</v>
      </c>
      <c r="X255" s="456" t="e">
        <f t="shared" ca="1" si="185"/>
        <v>#VALUE!</v>
      </c>
      <c r="AJ255" s="238">
        <f t="shared" si="189"/>
        <v>0</v>
      </c>
      <c r="AK255" s="238">
        <v>0</v>
      </c>
    </row>
    <row r="256" spans="1:37" s="237" customFormat="1" ht="15" customHeight="1">
      <c r="A256" s="366"/>
      <c r="B256" s="367"/>
      <c r="C256" s="368" t="str">
        <f>IF($B256="","",IFERROR(VLOOKUP($B256,SERVIÇOS!$B:$G,2,0),IFERROR(VLOOKUP($B256,'COMPOSIÇÕES COMPLEMENTARES '!$C:$K,2,0),"")))</f>
        <v/>
      </c>
      <c r="D256" s="369" t="str">
        <f>IF($B256="","",IFERROR(VLOOKUP($B256,SERVIÇOS!$B:$G,3,0),IFERROR(VLOOKUP($B256,'COMPOSIÇÕES COMPLEMENTARES '!$C:$K,3,0),"")))</f>
        <v/>
      </c>
      <c r="E256" s="370"/>
      <c r="F256" s="371" t="str">
        <f>IF($B256="","",IFERROR(VLOOKUP($B256,SERVIÇOS!$B:$G,4,0),IFERROR(VLOOKUP($B256,'COMPOSIÇÕES COMPLEMENTARES '!$C:$K,6,0),"")))</f>
        <v/>
      </c>
      <c r="G256" s="371" t="str">
        <f>IF($B256="","",IFERROR(VLOOKUP($B256,SERVIÇOS!$B:$G,5,0),IFERROR(VLOOKUP($B256,'COMPOSIÇÕES COMPLEMENTARES '!$C:$K,7,0),"")))</f>
        <v/>
      </c>
      <c r="H256" s="371" t="str">
        <f t="shared" si="179"/>
        <v/>
      </c>
      <c r="I256" s="371" t="str">
        <f t="shared" si="186"/>
        <v/>
      </c>
      <c r="J256" s="371" t="str">
        <f t="shared" si="187"/>
        <v/>
      </c>
      <c r="K256" s="371" t="str">
        <f t="shared" si="188"/>
        <v/>
      </c>
      <c r="L256" s="371"/>
      <c r="N256" s="438"/>
      <c r="O256" s="439" t="str">
        <f t="shared" si="181"/>
        <v/>
      </c>
      <c r="P256" s="438"/>
      <c r="Q256" s="440" t="str">
        <f t="shared" si="182"/>
        <v/>
      </c>
      <c r="R256" s="438"/>
      <c r="S256" s="441" t="str">
        <f t="shared" si="183"/>
        <v/>
      </c>
      <c r="T256" s="442">
        <f ca="1">SUMIF($N$8:S$9,"QUANT.",N256:S256)</f>
        <v>0</v>
      </c>
      <c r="U256" s="443">
        <f t="shared" ca="1" si="178"/>
        <v>0</v>
      </c>
      <c r="V256" s="455" t="str">
        <f t="shared" si="180"/>
        <v/>
      </c>
      <c r="W256" s="456">
        <f t="shared" ca="1" si="184"/>
        <v>0</v>
      </c>
      <c r="X256" s="456" t="e">
        <f t="shared" ca="1" si="185"/>
        <v>#VALUE!</v>
      </c>
      <c r="AJ256" s="238">
        <f t="shared" si="189"/>
        <v>0</v>
      </c>
      <c r="AK256" s="238">
        <v>0</v>
      </c>
    </row>
    <row r="257" spans="1:37" s="237" customFormat="1" ht="15" customHeight="1">
      <c r="A257" s="366"/>
      <c r="B257" s="367"/>
      <c r="C257" s="368" t="str">
        <f>IF($B257="","",IFERROR(VLOOKUP($B257,SERVIÇOS!$B:$G,2,0),IFERROR(VLOOKUP($B257,'COMPOSIÇÕES COMPLEMENTARES '!$C:$K,2,0),"")))</f>
        <v/>
      </c>
      <c r="D257" s="369" t="str">
        <f>IF($B257="","",IFERROR(VLOOKUP($B257,SERVIÇOS!$B:$G,3,0),IFERROR(VLOOKUP($B257,'COMPOSIÇÕES COMPLEMENTARES '!$C:$K,3,0),"")))</f>
        <v/>
      </c>
      <c r="E257" s="370"/>
      <c r="F257" s="371" t="str">
        <f>IF($B257="","",IFERROR(VLOOKUP($B257,SERVIÇOS!$B:$G,4,0),IFERROR(VLOOKUP($B257,'COMPOSIÇÕES COMPLEMENTARES '!$C:$K,6,0),"")))</f>
        <v/>
      </c>
      <c r="G257" s="371" t="str">
        <f>IF($B257="","",IFERROR(VLOOKUP($B257,SERVIÇOS!$B:$G,5,0),IFERROR(VLOOKUP($B257,'COMPOSIÇÕES COMPLEMENTARES '!$C:$K,7,0),"")))</f>
        <v/>
      </c>
      <c r="H257" s="371" t="str">
        <f t="shared" si="179"/>
        <v/>
      </c>
      <c r="I257" s="371" t="str">
        <f t="shared" si="186"/>
        <v/>
      </c>
      <c r="J257" s="371" t="str">
        <f t="shared" si="187"/>
        <v/>
      </c>
      <c r="K257" s="371" t="str">
        <f t="shared" si="188"/>
        <v/>
      </c>
      <c r="L257" s="371"/>
      <c r="N257" s="438"/>
      <c r="O257" s="439" t="str">
        <f t="shared" si="181"/>
        <v/>
      </c>
      <c r="P257" s="438"/>
      <c r="Q257" s="440" t="str">
        <f t="shared" si="182"/>
        <v/>
      </c>
      <c r="R257" s="438"/>
      <c r="S257" s="441" t="str">
        <f t="shared" si="183"/>
        <v/>
      </c>
      <c r="T257" s="442">
        <f ca="1">SUMIF($N$8:S$9,"QUANT.",N257:S257)</f>
        <v>0</v>
      </c>
      <c r="U257" s="443">
        <f t="shared" ca="1" si="178"/>
        <v>0</v>
      </c>
      <c r="V257" s="455" t="str">
        <f t="shared" si="180"/>
        <v/>
      </c>
      <c r="W257" s="456">
        <f t="shared" ca="1" si="184"/>
        <v>0</v>
      </c>
      <c r="X257" s="456" t="e">
        <f t="shared" ca="1" si="185"/>
        <v>#VALUE!</v>
      </c>
      <c r="AJ257" s="238">
        <f t="shared" si="189"/>
        <v>0</v>
      </c>
      <c r="AK257" s="238">
        <v>0</v>
      </c>
    </row>
    <row r="258" spans="1:37" s="237" customFormat="1" ht="15" customHeight="1">
      <c r="A258" s="366"/>
      <c r="B258" s="367"/>
      <c r="C258" s="368" t="str">
        <f>IF($B258="","",IFERROR(VLOOKUP($B258,SERVIÇOS!$B:$G,2,0),IFERROR(VLOOKUP($B258,'COMPOSIÇÕES COMPLEMENTARES '!$C:$K,2,0),"")))</f>
        <v/>
      </c>
      <c r="D258" s="369" t="str">
        <f>IF($B258="","",IFERROR(VLOOKUP($B258,SERVIÇOS!$B:$G,3,0),IFERROR(VLOOKUP($B258,'COMPOSIÇÕES COMPLEMENTARES '!$C:$K,3,0),"")))</f>
        <v/>
      </c>
      <c r="E258" s="370"/>
      <c r="F258" s="371" t="str">
        <f>IF($B258="","",IFERROR(VLOOKUP($B258,SERVIÇOS!$B:$G,4,0),IFERROR(VLOOKUP($B258,'COMPOSIÇÕES COMPLEMENTARES '!$C:$K,6,0),"")))</f>
        <v/>
      </c>
      <c r="G258" s="371" t="str">
        <f>IF($B258="","",IFERROR(VLOOKUP($B258,SERVIÇOS!$B:$G,5,0),IFERROR(VLOOKUP($B258,'COMPOSIÇÕES COMPLEMENTARES '!$C:$K,7,0),"")))</f>
        <v/>
      </c>
      <c r="H258" s="371" t="str">
        <f t="shared" si="179"/>
        <v/>
      </c>
      <c r="I258" s="371" t="str">
        <f t="shared" si="186"/>
        <v/>
      </c>
      <c r="J258" s="371" t="str">
        <f t="shared" si="187"/>
        <v/>
      </c>
      <c r="K258" s="371" t="str">
        <f t="shared" si="188"/>
        <v/>
      </c>
      <c r="L258" s="371"/>
      <c r="N258" s="438"/>
      <c r="O258" s="439" t="str">
        <f t="shared" si="181"/>
        <v/>
      </c>
      <c r="P258" s="438"/>
      <c r="Q258" s="440" t="str">
        <f t="shared" si="182"/>
        <v/>
      </c>
      <c r="R258" s="438"/>
      <c r="S258" s="441" t="str">
        <f t="shared" si="183"/>
        <v/>
      </c>
      <c r="T258" s="442">
        <f ca="1">SUMIF($N$8:S$9,"QUANT.",N258:S258)</f>
        <v>0</v>
      </c>
      <c r="U258" s="443">
        <f t="shared" ref="U258:U321" ca="1" si="190">SUMIF($N$8:$S$9,"CUSTO",N258:S258)</f>
        <v>0</v>
      </c>
      <c r="V258" s="455" t="str">
        <f t="shared" si="180"/>
        <v/>
      </c>
      <c r="W258" s="456">
        <f t="shared" ca="1" si="184"/>
        <v>0</v>
      </c>
      <c r="X258" s="456" t="e">
        <f t="shared" ca="1" si="185"/>
        <v>#VALUE!</v>
      </c>
      <c r="AJ258" s="238">
        <f t="shared" si="189"/>
        <v>0</v>
      </c>
      <c r="AK258" s="238">
        <v>0</v>
      </c>
    </row>
    <row r="259" spans="1:37" s="237" customFormat="1" ht="15" customHeight="1">
      <c r="A259" s="366"/>
      <c r="B259" s="367"/>
      <c r="C259" s="368" t="str">
        <f>IF($B259="","",IFERROR(VLOOKUP($B259,SERVIÇOS!$B:$G,2,0),IFERROR(VLOOKUP($B259,'COMPOSIÇÕES COMPLEMENTARES '!$C:$K,2,0),"")))</f>
        <v/>
      </c>
      <c r="D259" s="369" t="str">
        <f>IF($B259="","",IFERROR(VLOOKUP($B259,SERVIÇOS!$B:$G,3,0),IFERROR(VLOOKUP($B259,'COMPOSIÇÕES COMPLEMENTARES '!$C:$K,3,0),"")))</f>
        <v/>
      </c>
      <c r="E259" s="370"/>
      <c r="F259" s="371" t="str">
        <f>IF($B259="","",IFERROR(VLOOKUP($B259,SERVIÇOS!$B:$G,4,0),IFERROR(VLOOKUP($B259,'COMPOSIÇÕES COMPLEMENTARES '!$C:$K,6,0),"")))</f>
        <v/>
      </c>
      <c r="G259" s="371" t="str">
        <f>IF($B259="","",IFERROR(VLOOKUP($B259,SERVIÇOS!$B:$G,5,0),IFERROR(VLOOKUP($B259,'COMPOSIÇÕES COMPLEMENTARES '!$C:$K,7,0),"")))</f>
        <v/>
      </c>
      <c r="H259" s="371" t="str">
        <f t="shared" ref="H259:H322" si="191">IF(E259="","",F259+G259)</f>
        <v/>
      </c>
      <c r="I259" s="371" t="str">
        <f t="shared" si="186"/>
        <v/>
      </c>
      <c r="J259" s="371" t="str">
        <f t="shared" si="187"/>
        <v/>
      </c>
      <c r="K259" s="371" t="str">
        <f t="shared" si="188"/>
        <v/>
      </c>
      <c r="L259" s="371"/>
      <c r="N259" s="438"/>
      <c r="O259" s="439" t="str">
        <f t="shared" si="181"/>
        <v/>
      </c>
      <c r="P259" s="438"/>
      <c r="Q259" s="440" t="str">
        <f t="shared" si="182"/>
        <v/>
      </c>
      <c r="R259" s="438"/>
      <c r="S259" s="441" t="str">
        <f t="shared" si="183"/>
        <v/>
      </c>
      <c r="T259" s="442">
        <f ca="1">SUMIF($N$8:S$9,"QUANT.",N259:S259)</f>
        <v>0</v>
      </c>
      <c r="U259" s="443">
        <f t="shared" ca="1" si="190"/>
        <v>0</v>
      </c>
      <c r="V259" s="455" t="str">
        <f t="shared" ref="V259:V322" si="192">IF(B259&lt;&gt;"",IF(U259=0,"MEDIR",IF(K259-U259=0,"OK",IF(K259-U259&gt;0,"MEDIR","ALERTA!"))),"")</f>
        <v/>
      </c>
      <c r="W259" s="456">
        <f t="shared" ca="1" si="184"/>
        <v>0</v>
      </c>
      <c r="X259" s="456" t="e">
        <f t="shared" ca="1" si="185"/>
        <v>#VALUE!</v>
      </c>
      <c r="AJ259" s="238">
        <f t="shared" si="189"/>
        <v>0</v>
      </c>
      <c r="AK259" s="238">
        <v>0</v>
      </c>
    </row>
    <row r="260" spans="1:37" s="237" customFormat="1" ht="15" customHeight="1">
      <c r="A260" s="366"/>
      <c r="B260" s="367"/>
      <c r="C260" s="368" t="str">
        <f>IF($B260="","",IFERROR(VLOOKUP($B260,SERVIÇOS!$B:$G,2,0),IFERROR(VLOOKUP($B260,'COMPOSIÇÕES COMPLEMENTARES '!$C:$K,2,0),"")))</f>
        <v/>
      </c>
      <c r="D260" s="369" t="str">
        <f>IF($B260="","",IFERROR(VLOOKUP($B260,SERVIÇOS!$B:$G,3,0),IFERROR(VLOOKUP($B260,'COMPOSIÇÕES COMPLEMENTARES '!$C:$K,3,0),"")))</f>
        <v/>
      </c>
      <c r="E260" s="370"/>
      <c r="F260" s="371" t="str">
        <f>IF($B260="","",IFERROR(VLOOKUP($B260,SERVIÇOS!$B:$G,4,0),IFERROR(VLOOKUP($B260,'COMPOSIÇÕES COMPLEMENTARES '!$C:$K,6,0),"")))</f>
        <v/>
      </c>
      <c r="G260" s="371" t="str">
        <f>IF($B260="","",IFERROR(VLOOKUP($B260,SERVIÇOS!$B:$G,5,0),IFERROR(VLOOKUP($B260,'COMPOSIÇÕES COMPLEMENTARES '!$C:$K,7,0),"")))</f>
        <v/>
      </c>
      <c r="H260" s="371" t="str">
        <f t="shared" si="191"/>
        <v/>
      </c>
      <c r="I260" s="371" t="str">
        <f t="shared" si="186"/>
        <v/>
      </c>
      <c r="J260" s="371" t="str">
        <f t="shared" si="187"/>
        <v/>
      </c>
      <c r="K260" s="371" t="str">
        <f t="shared" si="188"/>
        <v/>
      </c>
      <c r="L260" s="371"/>
      <c r="N260" s="438"/>
      <c r="O260" s="439" t="str">
        <f t="shared" ref="O260:O323" si="193">IF(OR(N260="",$K260=""),"",(N260/$E260)*$K260)</f>
        <v/>
      </c>
      <c r="P260" s="438"/>
      <c r="Q260" s="440" t="str">
        <f t="shared" ref="Q260:Q323" si="194">IF(OR(P260="",$K260=""),"",(P260/$E260)*$K260)</f>
        <v/>
      </c>
      <c r="R260" s="438"/>
      <c r="S260" s="441" t="str">
        <f t="shared" ref="S260:S323" si="195">IF(OR(R260="",$K260=""),"",(R260/$E260)*$K260)</f>
        <v/>
      </c>
      <c r="T260" s="442">
        <f ca="1">SUMIF($N$8:S$9,"QUANT.",N260:S260)</f>
        <v>0</v>
      </c>
      <c r="U260" s="443">
        <f t="shared" ca="1" si="190"/>
        <v>0</v>
      </c>
      <c r="V260" s="455" t="str">
        <f t="shared" si="192"/>
        <v/>
      </c>
      <c r="W260" s="456">
        <f t="shared" ref="W260:W323" ca="1" si="196">IF(T260="",0,E260-T260)</f>
        <v>0</v>
      </c>
      <c r="X260" s="456" t="e">
        <f t="shared" ref="X260:X323" ca="1" si="197">IF(U260="",0,K260-U260)</f>
        <v>#VALUE!</v>
      </c>
      <c r="AJ260" s="238">
        <f t="shared" si="189"/>
        <v>0</v>
      </c>
      <c r="AK260" s="238">
        <v>0</v>
      </c>
    </row>
    <row r="261" spans="1:37" s="237" customFormat="1" ht="15" customHeight="1">
      <c r="A261" s="366"/>
      <c r="B261" s="367"/>
      <c r="C261" s="368" t="str">
        <f>IF($B261="","",IFERROR(VLOOKUP($B261,SERVIÇOS!$B:$G,2,0),IFERROR(VLOOKUP($B261,'COMPOSIÇÕES COMPLEMENTARES '!$C:$K,2,0),"")))</f>
        <v/>
      </c>
      <c r="D261" s="369" t="str">
        <f>IF($B261="","",IFERROR(VLOOKUP($B261,SERVIÇOS!$B:$G,3,0),IFERROR(VLOOKUP($B261,'COMPOSIÇÕES COMPLEMENTARES '!$C:$K,3,0),"")))</f>
        <v/>
      </c>
      <c r="E261" s="370"/>
      <c r="F261" s="371" t="str">
        <f>IF($B261="","",IFERROR(VLOOKUP($B261,SERVIÇOS!$B:$G,4,0),IFERROR(VLOOKUP($B261,'COMPOSIÇÕES COMPLEMENTARES '!$C:$K,6,0),"")))</f>
        <v/>
      </c>
      <c r="G261" s="371" t="str">
        <f>IF($B261="","",IFERROR(VLOOKUP($B261,SERVIÇOS!$B:$G,5,0),IFERROR(VLOOKUP($B261,'COMPOSIÇÕES COMPLEMENTARES '!$C:$K,7,0),"")))</f>
        <v/>
      </c>
      <c r="H261" s="371" t="str">
        <f t="shared" si="191"/>
        <v/>
      </c>
      <c r="I261" s="371" t="str">
        <f t="shared" si="186"/>
        <v/>
      </c>
      <c r="J261" s="371" t="str">
        <f t="shared" si="187"/>
        <v/>
      </c>
      <c r="K261" s="371" t="str">
        <f t="shared" si="188"/>
        <v/>
      </c>
      <c r="L261" s="371"/>
      <c r="N261" s="438"/>
      <c r="O261" s="439" t="str">
        <f t="shared" si="193"/>
        <v/>
      </c>
      <c r="P261" s="438"/>
      <c r="Q261" s="440" t="str">
        <f t="shared" si="194"/>
        <v/>
      </c>
      <c r="R261" s="438"/>
      <c r="S261" s="441" t="str">
        <f t="shared" si="195"/>
        <v/>
      </c>
      <c r="T261" s="442">
        <f ca="1">SUMIF($N$8:S$9,"QUANT.",N261:S261)</f>
        <v>0</v>
      </c>
      <c r="U261" s="443">
        <f t="shared" ca="1" si="190"/>
        <v>0</v>
      </c>
      <c r="V261" s="455" t="str">
        <f t="shared" si="192"/>
        <v/>
      </c>
      <c r="W261" s="456">
        <f t="shared" ca="1" si="196"/>
        <v>0</v>
      </c>
      <c r="X261" s="456" t="e">
        <f t="shared" ca="1" si="197"/>
        <v>#VALUE!</v>
      </c>
      <c r="AJ261" s="238">
        <f t="shared" si="189"/>
        <v>0</v>
      </c>
      <c r="AK261" s="238">
        <v>0</v>
      </c>
    </row>
    <row r="262" spans="1:37" s="237" customFormat="1" ht="15" customHeight="1">
      <c r="A262" s="366"/>
      <c r="B262" s="367"/>
      <c r="C262" s="368" t="str">
        <f>IF($B262="","",IFERROR(VLOOKUP($B262,SERVIÇOS!$B:$G,2,0),IFERROR(VLOOKUP($B262,'COMPOSIÇÕES COMPLEMENTARES '!$C:$K,2,0),"")))</f>
        <v/>
      </c>
      <c r="D262" s="369" t="str">
        <f>IF($B262="","",IFERROR(VLOOKUP($B262,SERVIÇOS!$B:$G,3,0),IFERROR(VLOOKUP($B262,'COMPOSIÇÕES COMPLEMENTARES '!$C:$K,3,0),"")))</f>
        <v/>
      </c>
      <c r="E262" s="370"/>
      <c r="F262" s="371" t="str">
        <f>IF($B262="","",IFERROR(VLOOKUP($B262,SERVIÇOS!$B:$G,4,0),IFERROR(VLOOKUP($B262,'COMPOSIÇÕES COMPLEMENTARES '!$C:$K,6,0),"")))</f>
        <v/>
      </c>
      <c r="G262" s="371" t="str">
        <f>IF($B262="","",IFERROR(VLOOKUP($B262,SERVIÇOS!$B:$G,5,0),IFERROR(VLOOKUP($B262,'COMPOSIÇÕES COMPLEMENTARES '!$C:$K,7,0),"")))</f>
        <v/>
      </c>
      <c r="H262" s="371" t="str">
        <f t="shared" si="191"/>
        <v/>
      </c>
      <c r="I262" s="371" t="str">
        <f t="shared" si="186"/>
        <v/>
      </c>
      <c r="J262" s="371" t="str">
        <f t="shared" si="187"/>
        <v/>
      </c>
      <c r="K262" s="371" t="str">
        <f t="shared" si="188"/>
        <v/>
      </c>
      <c r="L262" s="371"/>
      <c r="N262" s="438"/>
      <c r="O262" s="439" t="str">
        <f t="shared" si="193"/>
        <v/>
      </c>
      <c r="P262" s="438"/>
      <c r="Q262" s="440" t="str">
        <f t="shared" si="194"/>
        <v/>
      </c>
      <c r="R262" s="438"/>
      <c r="S262" s="441" t="str">
        <f t="shared" si="195"/>
        <v/>
      </c>
      <c r="T262" s="442">
        <f ca="1">SUMIF($N$8:S$9,"QUANT.",N262:S262)</f>
        <v>0</v>
      </c>
      <c r="U262" s="443">
        <f t="shared" ca="1" si="190"/>
        <v>0</v>
      </c>
      <c r="V262" s="455" t="str">
        <f t="shared" si="192"/>
        <v/>
      </c>
      <c r="W262" s="456">
        <f t="shared" ca="1" si="196"/>
        <v>0</v>
      </c>
      <c r="X262" s="456" t="e">
        <f t="shared" ca="1" si="197"/>
        <v>#VALUE!</v>
      </c>
      <c r="AJ262" s="238">
        <f t="shared" si="189"/>
        <v>0</v>
      </c>
      <c r="AK262" s="238">
        <v>0</v>
      </c>
    </row>
    <row r="263" spans="1:37" s="237" customFormat="1" ht="15" customHeight="1">
      <c r="A263" s="366"/>
      <c r="B263" s="367"/>
      <c r="C263" s="368" t="str">
        <f>IF($B263="","",IFERROR(VLOOKUP($B263,SERVIÇOS!$B:$G,2,0),IFERROR(VLOOKUP($B263,'COMPOSIÇÕES COMPLEMENTARES '!$C:$K,2,0),"")))</f>
        <v/>
      </c>
      <c r="D263" s="369" t="str">
        <f>IF($B263="","",IFERROR(VLOOKUP($B263,SERVIÇOS!$B:$G,3,0),IFERROR(VLOOKUP($B263,'COMPOSIÇÕES COMPLEMENTARES '!$C:$K,3,0),"")))</f>
        <v/>
      </c>
      <c r="E263" s="370"/>
      <c r="F263" s="371" t="str">
        <f>IF($B263="","",IFERROR(VLOOKUP($B263,SERVIÇOS!$B:$G,4,0),IFERROR(VLOOKUP($B263,'COMPOSIÇÕES COMPLEMENTARES '!$C:$K,6,0),"")))</f>
        <v/>
      </c>
      <c r="G263" s="371" t="str">
        <f>IF($B263="","",IFERROR(VLOOKUP($B263,SERVIÇOS!$B:$G,5,0),IFERROR(VLOOKUP($B263,'COMPOSIÇÕES COMPLEMENTARES '!$C:$K,7,0),"")))</f>
        <v/>
      </c>
      <c r="H263" s="371" t="str">
        <f t="shared" si="191"/>
        <v/>
      </c>
      <c r="I263" s="371" t="str">
        <f t="shared" si="186"/>
        <v/>
      </c>
      <c r="J263" s="371" t="str">
        <f t="shared" si="187"/>
        <v/>
      </c>
      <c r="K263" s="371" t="str">
        <f t="shared" si="188"/>
        <v/>
      </c>
      <c r="L263" s="371"/>
      <c r="N263" s="438"/>
      <c r="O263" s="439" t="str">
        <f t="shared" si="193"/>
        <v/>
      </c>
      <c r="P263" s="438"/>
      <c r="Q263" s="440" t="str">
        <f t="shared" si="194"/>
        <v/>
      </c>
      <c r="R263" s="438"/>
      <c r="S263" s="441" t="str">
        <f t="shared" si="195"/>
        <v/>
      </c>
      <c r="T263" s="442">
        <f ca="1">SUMIF($N$8:S$9,"QUANT.",N263:S263)</f>
        <v>0</v>
      </c>
      <c r="U263" s="443">
        <f t="shared" ca="1" si="190"/>
        <v>0</v>
      </c>
      <c r="V263" s="455" t="str">
        <f t="shared" si="192"/>
        <v/>
      </c>
      <c r="W263" s="456">
        <f t="shared" ca="1" si="196"/>
        <v>0</v>
      </c>
      <c r="X263" s="456" t="e">
        <f t="shared" ca="1" si="197"/>
        <v>#VALUE!</v>
      </c>
      <c r="AJ263" s="238">
        <f t="shared" si="189"/>
        <v>0</v>
      </c>
      <c r="AK263" s="238">
        <v>0</v>
      </c>
    </row>
    <row r="264" spans="1:37" s="237" customFormat="1" ht="15" customHeight="1">
      <c r="A264" s="366"/>
      <c r="B264" s="367"/>
      <c r="C264" s="368" t="str">
        <f>IF($B264="","",IFERROR(VLOOKUP($B264,SERVIÇOS!$B:$G,2,0),IFERROR(VLOOKUP($B264,'COMPOSIÇÕES COMPLEMENTARES '!$C:$K,2,0),"")))</f>
        <v/>
      </c>
      <c r="D264" s="369" t="str">
        <f>IF($B264="","",IFERROR(VLOOKUP($B264,SERVIÇOS!$B:$G,3,0),IFERROR(VLOOKUP($B264,'COMPOSIÇÕES COMPLEMENTARES '!$C:$K,3,0),"")))</f>
        <v/>
      </c>
      <c r="E264" s="370"/>
      <c r="F264" s="371" t="str">
        <f>IF($B264="","",IFERROR(VLOOKUP($B264,SERVIÇOS!$B:$G,4,0),IFERROR(VLOOKUP($B264,'COMPOSIÇÕES COMPLEMENTARES '!$C:$K,6,0),"")))</f>
        <v/>
      </c>
      <c r="G264" s="371" t="str">
        <f>IF($B264="","",IFERROR(VLOOKUP($B264,SERVIÇOS!$B:$G,5,0),IFERROR(VLOOKUP($B264,'COMPOSIÇÕES COMPLEMENTARES '!$C:$K,7,0),"")))</f>
        <v/>
      </c>
      <c r="H264" s="371" t="str">
        <f t="shared" si="191"/>
        <v/>
      </c>
      <c r="I264" s="371" t="str">
        <f t="shared" si="186"/>
        <v/>
      </c>
      <c r="J264" s="371" t="str">
        <f t="shared" si="187"/>
        <v/>
      </c>
      <c r="K264" s="371" t="str">
        <f t="shared" si="188"/>
        <v/>
      </c>
      <c r="L264" s="371"/>
      <c r="N264" s="438"/>
      <c r="O264" s="439" t="str">
        <f t="shared" si="193"/>
        <v/>
      </c>
      <c r="P264" s="438"/>
      <c r="Q264" s="440" t="str">
        <f t="shared" si="194"/>
        <v/>
      </c>
      <c r="R264" s="438"/>
      <c r="S264" s="441" t="str">
        <f t="shared" si="195"/>
        <v/>
      </c>
      <c r="T264" s="442">
        <f ca="1">SUMIF($N$8:S$9,"QUANT.",N264:S264)</f>
        <v>0</v>
      </c>
      <c r="U264" s="443">
        <f t="shared" ca="1" si="190"/>
        <v>0</v>
      </c>
      <c r="V264" s="455" t="str">
        <f t="shared" si="192"/>
        <v/>
      </c>
      <c r="W264" s="456">
        <f t="shared" ca="1" si="196"/>
        <v>0</v>
      </c>
      <c r="X264" s="456" t="e">
        <f t="shared" ca="1" si="197"/>
        <v>#VALUE!</v>
      </c>
      <c r="AJ264" s="238">
        <f t="shared" si="189"/>
        <v>0</v>
      </c>
      <c r="AK264" s="238">
        <v>0</v>
      </c>
    </row>
    <row r="265" spans="1:37" s="237" customFormat="1" ht="15" customHeight="1">
      <c r="A265" s="366"/>
      <c r="B265" s="367"/>
      <c r="C265" s="368" t="str">
        <f>IF($B265="","",IFERROR(VLOOKUP($B265,SERVIÇOS!$B:$G,2,0),IFERROR(VLOOKUP($B265,'COMPOSIÇÕES COMPLEMENTARES '!$C:$K,2,0),"")))</f>
        <v/>
      </c>
      <c r="D265" s="369" t="str">
        <f>IF($B265="","",IFERROR(VLOOKUP($B265,SERVIÇOS!$B:$G,3,0),IFERROR(VLOOKUP($B265,'COMPOSIÇÕES COMPLEMENTARES '!$C:$K,3,0),"")))</f>
        <v/>
      </c>
      <c r="E265" s="370"/>
      <c r="F265" s="371" t="str">
        <f>IF($B265="","",IFERROR(VLOOKUP($B265,SERVIÇOS!$B:$G,4,0),IFERROR(VLOOKUP($B265,'COMPOSIÇÕES COMPLEMENTARES '!$C:$K,6,0),"")))</f>
        <v/>
      </c>
      <c r="G265" s="371" t="str">
        <f>IF($B265="","",IFERROR(VLOOKUP($B265,SERVIÇOS!$B:$G,5,0),IFERROR(VLOOKUP($B265,'COMPOSIÇÕES COMPLEMENTARES '!$C:$K,7,0),"")))</f>
        <v/>
      </c>
      <c r="H265" s="371" t="str">
        <f t="shared" si="191"/>
        <v/>
      </c>
      <c r="I265" s="371" t="str">
        <f t="shared" si="186"/>
        <v/>
      </c>
      <c r="J265" s="371" t="str">
        <f t="shared" si="187"/>
        <v/>
      </c>
      <c r="K265" s="371" t="str">
        <f t="shared" si="188"/>
        <v/>
      </c>
      <c r="L265" s="371"/>
      <c r="N265" s="438"/>
      <c r="O265" s="439" t="str">
        <f t="shared" si="193"/>
        <v/>
      </c>
      <c r="P265" s="438"/>
      <c r="Q265" s="440" t="str">
        <f t="shared" si="194"/>
        <v/>
      </c>
      <c r="R265" s="438"/>
      <c r="S265" s="441" t="str">
        <f t="shared" si="195"/>
        <v/>
      </c>
      <c r="T265" s="442">
        <f ca="1">SUMIF($N$8:S$9,"QUANT.",N265:S265)</f>
        <v>0</v>
      </c>
      <c r="U265" s="443">
        <f t="shared" ca="1" si="190"/>
        <v>0</v>
      </c>
      <c r="V265" s="455" t="str">
        <f t="shared" si="192"/>
        <v/>
      </c>
      <c r="W265" s="456">
        <f t="shared" ca="1" si="196"/>
        <v>0</v>
      </c>
      <c r="X265" s="456" t="e">
        <f t="shared" ca="1" si="197"/>
        <v>#VALUE!</v>
      </c>
      <c r="AJ265" s="238">
        <f t="shared" si="189"/>
        <v>0</v>
      </c>
      <c r="AK265" s="238">
        <v>0</v>
      </c>
    </row>
    <row r="266" spans="1:37" s="237" customFormat="1" ht="15" customHeight="1">
      <c r="A266" s="366"/>
      <c r="B266" s="367"/>
      <c r="C266" s="368" t="str">
        <f>IF($B266="","",IFERROR(VLOOKUP($B266,SERVIÇOS!$B:$G,2,0),IFERROR(VLOOKUP($B266,'COMPOSIÇÕES COMPLEMENTARES '!$C:$K,2,0),"")))</f>
        <v/>
      </c>
      <c r="D266" s="369" t="str">
        <f>IF($B266="","",IFERROR(VLOOKUP($B266,SERVIÇOS!$B:$G,3,0),IFERROR(VLOOKUP($B266,'COMPOSIÇÕES COMPLEMENTARES '!$C:$K,3,0),"")))</f>
        <v/>
      </c>
      <c r="E266" s="370"/>
      <c r="F266" s="371" t="str">
        <f>IF($B266="","",IFERROR(VLOOKUP($B266,SERVIÇOS!$B:$G,4,0),IFERROR(VLOOKUP($B266,'COMPOSIÇÕES COMPLEMENTARES '!$C:$K,6,0),"")))</f>
        <v/>
      </c>
      <c r="G266" s="371" t="str">
        <f>IF($B266="","",IFERROR(VLOOKUP($B266,SERVIÇOS!$B:$G,5,0),IFERROR(VLOOKUP($B266,'COMPOSIÇÕES COMPLEMENTARES '!$C:$K,7,0),"")))</f>
        <v/>
      </c>
      <c r="H266" s="371" t="str">
        <f t="shared" si="191"/>
        <v/>
      </c>
      <c r="I266" s="371" t="str">
        <f t="shared" si="186"/>
        <v/>
      </c>
      <c r="J266" s="371" t="str">
        <f t="shared" si="187"/>
        <v/>
      </c>
      <c r="K266" s="371" t="str">
        <f t="shared" si="188"/>
        <v/>
      </c>
      <c r="L266" s="371"/>
      <c r="N266" s="438"/>
      <c r="O266" s="439" t="str">
        <f t="shared" si="193"/>
        <v/>
      </c>
      <c r="P266" s="438"/>
      <c r="Q266" s="440" t="str">
        <f t="shared" si="194"/>
        <v/>
      </c>
      <c r="R266" s="438"/>
      <c r="S266" s="441" t="str">
        <f t="shared" si="195"/>
        <v/>
      </c>
      <c r="T266" s="442">
        <f ca="1">SUMIF($N$8:S$9,"QUANT.",N266:S266)</f>
        <v>0</v>
      </c>
      <c r="U266" s="443">
        <f t="shared" ca="1" si="190"/>
        <v>0</v>
      </c>
      <c r="V266" s="455" t="str">
        <f t="shared" si="192"/>
        <v/>
      </c>
      <c r="W266" s="456">
        <f t="shared" ca="1" si="196"/>
        <v>0</v>
      </c>
      <c r="X266" s="456" t="e">
        <f t="shared" ca="1" si="197"/>
        <v>#VALUE!</v>
      </c>
      <c r="AJ266" s="238">
        <f t="shared" si="189"/>
        <v>0</v>
      </c>
      <c r="AK266" s="238">
        <v>0</v>
      </c>
    </row>
    <row r="267" spans="1:37" s="237" customFormat="1" ht="15" customHeight="1">
      <c r="A267" s="366"/>
      <c r="B267" s="367"/>
      <c r="C267" s="368" t="str">
        <f>IF($B267="","",IFERROR(VLOOKUP($B267,SERVIÇOS!$B:$G,2,0),IFERROR(VLOOKUP($B267,'COMPOSIÇÕES COMPLEMENTARES '!$C:$K,2,0),"")))</f>
        <v/>
      </c>
      <c r="D267" s="369" t="str">
        <f>IF($B267="","",IFERROR(VLOOKUP($B267,SERVIÇOS!$B:$G,3,0),IFERROR(VLOOKUP($B267,'COMPOSIÇÕES COMPLEMENTARES '!$C:$K,3,0),"")))</f>
        <v/>
      </c>
      <c r="E267" s="370"/>
      <c r="F267" s="371" t="str">
        <f>IF($B267="","",IFERROR(VLOOKUP($B267,SERVIÇOS!$B:$G,4,0),IFERROR(VLOOKUP($B267,'COMPOSIÇÕES COMPLEMENTARES '!$C:$K,6,0),"")))</f>
        <v/>
      </c>
      <c r="G267" s="371" t="str">
        <f>IF($B267="","",IFERROR(VLOOKUP($B267,SERVIÇOS!$B:$G,5,0),IFERROR(VLOOKUP($B267,'COMPOSIÇÕES COMPLEMENTARES '!$C:$K,7,0),"")))</f>
        <v/>
      </c>
      <c r="H267" s="371" t="str">
        <f t="shared" si="191"/>
        <v/>
      </c>
      <c r="I267" s="371" t="str">
        <f t="shared" si="186"/>
        <v/>
      </c>
      <c r="J267" s="371" t="str">
        <f t="shared" si="187"/>
        <v/>
      </c>
      <c r="K267" s="371" t="str">
        <f t="shared" si="188"/>
        <v/>
      </c>
      <c r="L267" s="371"/>
      <c r="N267" s="438"/>
      <c r="O267" s="439" t="str">
        <f t="shared" si="193"/>
        <v/>
      </c>
      <c r="P267" s="438"/>
      <c r="Q267" s="440" t="str">
        <f t="shared" si="194"/>
        <v/>
      </c>
      <c r="R267" s="438"/>
      <c r="S267" s="441" t="str">
        <f t="shared" si="195"/>
        <v/>
      </c>
      <c r="T267" s="442">
        <f ca="1">SUMIF($N$8:S$9,"QUANT.",N267:S267)</f>
        <v>0</v>
      </c>
      <c r="U267" s="443">
        <f t="shared" ca="1" si="190"/>
        <v>0</v>
      </c>
      <c r="V267" s="455" t="str">
        <f t="shared" si="192"/>
        <v/>
      </c>
      <c r="W267" s="456">
        <f t="shared" ca="1" si="196"/>
        <v>0</v>
      </c>
      <c r="X267" s="456" t="e">
        <f t="shared" ca="1" si="197"/>
        <v>#VALUE!</v>
      </c>
      <c r="AJ267" s="238">
        <f t="shared" si="189"/>
        <v>0</v>
      </c>
      <c r="AK267" s="238">
        <v>0</v>
      </c>
    </row>
    <row r="268" spans="1:37" s="237" customFormat="1" ht="15" customHeight="1">
      <c r="A268" s="366"/>
      <c r="B268" s="367"/>
      <c r="C268" s="368" t="str">
        <f>IF($B268="","",IFERROR(VLOOKUP($B268,SERVIÇOS!$B:$G,2,0),IFERROR(VLOOKUP($B268,'COMPOSIÇÕES COMPLEMENTARES '!$C:$K,2,0),"")))</f>
        <v/>
      </c>
      <c r="D268" s="369" t="str">
        <f>IF($B268="","",IFERROR(VLOOKUP($B268,SERVIÇOS!$B:$G,3,0),IFERROR(VLOOKUP($B268,'COMPOSIÇÕES COMPLEMENTARES '!$C:$K,3,0),"")))</f>
        <v/>
      </c>
      <c r="E268" s="370"/>
      <c r="F268" s="371" t="str">
        <f>IF($B268="","",IFERROR(VLOOKUP($B268,SERVIÇOS!$B:$G,4,0),IFERROR(VLOOKUP($B268,'COMPOSIÇÕES COMPLEMENTARES '!$C:$K,6,0),"")))</f>
        <v/>
      </c>
      <c r="G268" s="371" t="str">
        <f>IF($B268="","",IFERROR(VLOOKUP($B268,SERVIÇOS!$B:$G,5,0),IFERROR(VLOOKUP($B268,'COMPOSIÇÕES COMPLEMENTARES '!$C:$K,7,0),"")))</f>
        <v/>
      </c>
      <c r="H268" s="371" t="str">
        <f t="shared" si="191"/>
        <v/>
      </c>
      <c r="I268" s="371" t="str">
        <f t="shared" ref="I268:I331" si="198">IF(E268="","",TRUNC((E268*F268),2))</f>
        <v/>
      </c>
      <c r="J268" s="371" t="str">
        <f t="shared" ref="J268:J331" si="199">IF(E268="","",TRUNC((E268*G268),2))</f>
        <v/>
      </c>
      <c r="K268" s="371" t="str">
        <f t="shared" ref="K268:K331" si="200">IF(E268="","",TRUNC((E268*H268),2))</f>
        <v/>
      </c>
      <c r="L268" s="371"/>
      <c r="N268" s="438"/>
      <c r="O268" s="439" t="str">
        <f t="shared" si="193"/>
        <v/>
      </c>
      <c r="P268" s="438"/>
      <c r="Q268" s="440" t="str">
        <f t="shared" si="194"/>
        <v/>
      </c>
      <c r="R268" s="438"/>
      <c r="S268" s="441" t="str">
        <f t="shared" si="195"/>
        <v/>
      </c>
      <c r="T268" s="442">
        <f ca="1">SUMIF($N$8:S$9,"QUANT.",N268:S268)</f>
        <v>0</v>
      </c>
      <c r="U268" s="443">
        <f t="shared" ca="1" si="190"/>
        <v>0</v>
      </c>
      <c r="V268" s="455" t="str">
        <f t="shared" si="192"/>
        <v/>
      </c>
      <c r="W268" s="456">
        <f t="shared" ca="1" si="196"/>
        <v>0</v>
      </c>
      <c r="X268" s="456" t="e">
        <f t="shared" ca="1" si="197"/>
        <v>#VALUE!</v>
      </c>
      <c r="AJ268" s="238">
        <f t="shared" si="189"/>
        <v>0</v>
      </c>
      <c r="AK268" s="238">
        <v>0</v>
      </c>
    </row>
    <row r="269" spans="1:37" s="237" customFormat="1" ht="15" customHeight="1">
      <c r="A269" s="366"/>
      <c r="B269" s="367"/>
      <c r="C269" s="368" t="str">
        <f>IF($B269="","",IFERROR(VLOOKUP($B269,SERVIÇOS!$B:$G,2,0),IFERROR(VLOOKUP($B269,'COMPOSIÇÕES COMPLEMENTARES '!$C:$K,2,0),"")))</f>
        <v/>
      </c>
      <c r="D269" s="369" t="str">
        <f>IF($B269="","",IFERROR(VLOOKUP($B269,SERVIÇOS!$B:$G,3,0),IFERROR(VLOOKUP($B269,'COMPOSIÇÕES COMPLEMENTARES '!$C:$K,3,0),"")))</f>
        <v/>
      </c>
      <c r="E269" s="370"/>
      <c r="F269" s="371" t="str">
        <f>IF($B269="","",IFERROR(VLOOKUP($B269,SERVIÇOS!$B:$G,4,0),IFERROR(VLOOKUP($B269,'COMPOSIÇÕES COMPLEMENTARES '!$C:$K,6,0),"")))</f>
        <v/>
      </c>
      <c r="G269" s="371" t="str">
        <f>IF($B269="","",IFERROR(VLOOKUP($B269,SERVIÇOS!$B:$G,5,0),IFERROR(VLOOKUP($B269,'COMPOSIÇÕES COMPLEMENTARES '!$C:$K,7,0),"")))</f>
        <v/>
      </c>
      <c r="H269" s="371" t="str">
        <f t="shared" si="191"/>
        <v/>
      </c>
      <c r="I269" s="371" t="str">
        <f t="shared" si="198"/>
        <v/>
      </c>
      <c r="J269" s="371" t="str">
        <f t="shared" si="199"/>
        <v/>
      </c>
      <c r="K269" s="371" t="str">
        <f t="shared" si="200"/>
        <v/>
      </c>
      <c r="L269" s="371"/>
      <c r="N269" s="438"/>
      <c r="O269" s="439" t="str">
        <f t="shared" si="193"/>
        <v/>
      </c>
      <c r="P269" s="438"/>
      <c r="Q269" s="440" t="str">
        <f t="shared" si="194"/>
        <v/>
      </c>
      <c r="R269" s="438"/>
      <c r="S269" s="441" t="str">
        <f t="shared" si="195"/>
        <v/>
      </c>
      <c r="T269" s="442">
        <f ca="1">SUMIF($N$8:S$9,"QUANT.",N269:S269)</f>
        <v>0</v>
      </c>
      <c r="U269" s="443">
        <f t="shared" ca="1" si="190"/>
        <v>0</v>
      </c>
      <c r="V269" s="455" t="str">
        <f t="shared" si="192"/>
        <v/>
      </c>
      <c r="W269" s="456">
        <f t="shared" ca="1" si="196"/>
        <v>0</v>
      </c>
      <c r="X269" s="456" t="e">
        <f t="shared" ca="1" si="197"/>
        <v>#VALUE!</v>
      </c>
      <c r="AJ269" s="238">
        <f t="shared" si="189"/>
        <v>0</v>
      </c>
      <c r="AK269" s="238">
        <v>0</v>
      </c>
    </row>
    <row r="270" spans="1:37" s="237" customFormat="1" ht="15" customHeight="1">
      <c r="A270" s="366"/>
      <c r="B270" s="367"/>
      <c r="C270" s="368" t="str">
        <f>IF($B270="","",IFERROR(VLOOKUP($B270,SERVIÇOS!$B:$G,2,0),IFERROR(VLOOKUP($B270,'COMPOSIÇÕES COMPLEMENTARES '!$C:$K,2,0),"")))</f>
        <v/>
      </c>
      <c r="D270" s="369" t="str">
        <f>IF($B270="","",IFERROR(VLOOKUP($B270,SERVIÇOS!$B:$G,3,0),IFERROR(VLOOKUP($B270,'COMPOSIÇÕES COMPLEMENTARES '!$C:$K,3,0),"")))</f>
        <v/>
      </c>
      <c r="E270" s="370"/>
      <c r="F270" s="371" t="str">
        <f>IF($B270="","",IFERROR(VLOOKUP($B270,SERVIÇOS!$B:$G,4,0),IFERROR(VLOOKUP($B270,'COMPOSIÇÕES COMPLEMENTARES '!$C:$K,6,0),"")))</f>
        <v/>
      </c>
      <c r="G270" s="371" t="str">
        <f>IF($B270="","",IFERROR(VLOOKUP($B270,SERVIÇOS!$B:$G,5,0),IFERROR(VLOOKUP($B270,'COMPOSIÇÕES COMPLEMENTARES '!$C:$K,7,0),"")))</f>
        <v/>
      </c>
      <c r="H270" s="371" t="str">
        <f t="shared" si="191"/>
        <v/>
      </c>
      <c r="I270" s="371" t="str">
        <f t="shared" si="198"/>
        <v/>
      </c>
      <c r="J270" s="371" t="str">
        <f t="shared" si="199"/>
        <v/>
      </c>
      <c r="K270" s="371" t="str">
        <f t="shared" si="200"/>
        <v/>
      </c>
      <c r="L270" s="371"/>
      <c r="N270" s="438"/>
      <c r="O270" s="439" t="str">
        <f t="shared" si="193"/>
        <v/>
      </c>
      <c r="P270" s="438"/>
      <c r="Q270" s="440" t="str">
        <f t="shared" si="194"/>
        <v/>
      </c>
      <c r="R270" s="438"/>
      <c r="S270" s="441" t="str">
        <f t="shared" si="195"/>
        <v/>
      </c>
      <c r="T270" s="442">
        <f ca="1">SUMIF($N$8:S$9,"QUANT.",N270:S270)</f>
        <v>0</v>
      </c>
      <c r="U270" s="443">
        <f t="shared" ca="1" si="190"/>
        <v>0</v>
      </c>
      <c r="V270" s="455" t="str">
        <f t="shared" si="192"/>
        <v/>
      </c>
      <c r="W270" s="456">
        <f t="shared" ca="1" si="196"/>
        <v>0</v>
      </c>
      <c r="X270" s="456" t="e">
        <f t="shared" ca="1" si="197"/>
        <v>#VALUE!</v>
      </c>
      <c r="AJ270" s="238">
        <f t="shared" si="189"/>
        <v>0</v>
      </c>
      <c r="AK270" s="238">
        <v>0</v>
      </c>
    </row>
    <row r="271" spans="1:37" s="237" customFormat="1" ht="15" customHeight="1">
      <c r="A271" s="366"/>
      <c r="B271" s="367"/>
      <c r="C271" s="368" t="str">
        <f>IF($B271="","",IFERROR(VLOOKUP($B271,SERVIÇOS!$B:$G,2,0),IFERROR(VLOOKUP($B271,'COMPOSIÇÕES COMPLEMENTARES '!$C:$K,2,0),"")))</f>
        <v/>
      </c>
      <c r="D271" s="369" t="str">
        <f>IF($B271="","",IFERROR(VLOOKUP($B271,SERVIÇOS!$B:$G,3,0),IFERROR(VLOOKUP($B271,'COMPOSIÇÕES COMPLEMENTARES '!$C:$K,3,0),"")))</f>
        <v/>
      </c>
      <c r="E271" s="370"/>
      <c r="F271" s="371" t="str">
        <f>IF($B271="","",IFERROR(VLOOKUP($B271,SERVIÇOS!$B:$G,4,0),IFERROR(VLOOKUP($B271,'COMPOSIÇÕES COMPLEMENTARES '!$C:$K,6,0),"")))</f>
        <v/>
      </c>
      <c r="G271" s="371" t="str">
        <f>IF($B271="","",IFERROR(VLOOKUP($B271,SERVIÇOS!$B:$G,5,0),IFERROR(VLOOKUP($B271,'COMPOSIÇÕES COMPLEMENTARES '!$C:$K,7,0),"")))</f>
        <v/>
      </c>
      <c r="H271" s="371" t="str">
        <f t="shared" si="191"/>
        <v/>
      </c>
      <c r="I271" s="371" t="str">
        <f t="shared" si="198"/>
        <v/>
      </c>
      <c r="J271" s="371" t="str">
        <f t="shared" si="199"/>
        <v/>
      </c>
      <c r="K271" s="371" t="str">
        <f t="shared" si="200"/>
        <v/>
      </c>
      <c r="L271" s="371"/>
      <c r="N271" s="438"/>
      <c r="O271" s="439" t="str">
        <f t="shared" si="193"/>
        <v/>
      </c>
      <c r="P271" s="438"/>
      <c r="Q271" s="440" t="str">
        <f t="shared" si="194"/>
        <v/>
      </c>
      <c r="R271" s="438"/>
      <c r="S271" s="441" t="str">
        <f t="shared" si="195"/>
        <v/>
      </c>
      <c r="T271" s="442">
        <f ca="1">SUMIF($N$8:S$9,"QUANT.",N271:S271)</f>
        <v>0</v>
      </c>
      <c r="U271" s="443">
        <f t="shared" ca="1" si="190"/>
        <v>0</v>
      </c>
      <c r="V271" s="455" t="str">
        <f t="shared" si="192"/>
        <v/>
      </c>
      <c r="W271" s="456">
        <f t="shared" ca="1" si="196"/>
        <v>0</v>
      </c>
      <c r="X271" s="456" t="e">
        <f t="shared" ca="1" si="197"/>
        <v>#VALUE!</v>
      </c>
      <c r="AJ271" s="238">
        <f t="shared" si="189"/>
        <v>0</v>
      </c>
      <c r="AK271" s="238">
        <v>0</v>
      </c>
    </row>
    <row r="272" spans="1:37" s="237" customFormat="1" ht="15" customHeight="1">
      <c r="A272" s="366"/>
      <c r="B272" s="367"/>
      <c r="C272" s="368" t="str">
        <f>IF($B272="","",IFERROR(VLOOKUP($B272,SERVIÇOS!$B:$G,2,0),IFERROR(VLOOKUP($B272,'COMPOSIÇÕES COMPLEMENTARES '!$C:$K,2,0),"")))</f>
        <v/>
      </c>
      <c r="D272" s="369" t="str">
        <f>IF($B272="","",IFERROR(VLOOKUP($B272,SERVIÇOS!$B:$G,3,0),IFERROR(VLOOKUP($B272,'COMPOSIÇÕES COMPLEMENTARES '!$C:$K,3,0),"")))</f>
        <v/>
      </c>
      <c r="E272" s="370"/>
      <c r="F272" s="371" t="str">
        <f>IF($B272="","",IFERROR(VLOOKUP($B272,SERVIÇOS!$B:$G,4,0),IFERROR(VLOOKUP($B272,'COMPOSIÇÕES COMPLEMENTARES '!$C:$K,6,0),"")))</f>
        <v/>
      </c>
      <c r="G272" s="371" t="str">
        <f>IF($B272="","",IFERROR(VLOOKUP($B272,SERVIÇOS!$B:$G,5,0),IFERROR(VLOOKUP($B272,'COMPOSIÇÕES COMPLEMENTARES '!$C:$K,7,0),"")))</f>
        <v/>
      </c>
      <c r="H272" s="371" t="str">
        <f t="shared" si="191"/>
        <v/>
      </c>
      <c r="I272" s="371" t="str">
        <f t="shared" si="198"/>
        <v/>
      </c>
      <c r="J272" s="371" t="str">
        <f t="shared" si="199"/>
        <v/>
      </c>
      <c r="K272" s="371" t="str">
        <f t="shared" si="200"/>
        <v/>
      </c>
      <c r="L272" s="371"/>
      <c r="N272" s="438"/>
      <c r="O272" s="439" t="str">
        <f t="shared" si="193"/>
        <v/>
      </c>
      <c r="P272" s="438"/>
      <c r="Q272" s="440" t="str">
        <f t="shared" si="194"/>
        <v/>
      </c>
      <c r="R272" s="438"/>
      <c r="S272" s="441" t="str">
        <f t="shared" si="195"/>
        <v/>
      </c>
      <c r="T272" s="442">
        <f ca="1">SUMIF($N$8:S$9,"QUANT.",N272:S272)</f>
        <v>0</v>
      </c>
      <c r="U272" s="443">
        <f t="shared" ca="1" si="190"/>
        <v>0</v>
      </c>
      <c r="V272" s="455" t="str">
        <f t="shared" si="192"/>
        <v/>
      </c>
      <c r="W272" s="456">
        <f t="shared" ca="1" si="196"/>
        <v>0</v>
      </c>
      <c r="X272" s="456" t="e">
        <f t="shared" ca="1" si="197"/>
        <v>#VALUE!</v>
      </c>
      <c r="AJ272" s="238">
        <f t="shared" si="189"/>
        <v>0</v>
      </c>
      <c r="AK272" s="238">
        <v>0</v>
      </c>
    </row>
    <row r="273" spans="1:37" s="237" customFormat="1" ht="15" customHeight="1">
      <c r="A273" s="366"/>
      <c r="B273" s="367"/>
      <c r="C273" s="368" t="str">
        <f>IF($B273="","",IFERROR(VLOOKUP($B273,SERVIÇOS!$B:$G,2,0),IFERROR(VLOOKUP($B273,'COMPOSIÇÕES COMPLEMENTARES '!$C:$K,2,0),"")))</f>
        <v/>
      </c>
      <c r="D273" s="369" t="str">
        <f>IF($B273="","",IFERROR(VLOOKUP($B273,SERVIÇOS!$B:$G,3,0),IFERROR(VLOOKUP($B273,'COMPOSIÇÕES COMPLEMENTARES '!$C:$K,3,0),"")))</f>
        <v/>
      </c>
      <c r="E273" s="370"/>
      <c r="F273" s="371" t="str">
        <f>IF($B273="","",IFERROR(VLOOKUP($B273,SERVIÇOS!$B:$G,4,0),IFERROR(VLOOKUP($B273,'COMPOSIÇÕES COMPLEMENTARES '!$C:$K,6,0),"")))</f>
        <v/>
      </c>
      <c r="G273" s="371" t="str">
        <f>IF($B273="","",IFERROR(VLOOKUP($B273,SERVIÇOS!$B:$G,5,0),IFERROR(VLOOKUP($B273,'COMPOSIÇÕES COMPLEMENTARES '!$C:$K,7,0),"")))</f>
        <v/>
      </c>
      <c r="H273" s="371" t="str">
        <f t="shared" si="191"/>
        <v/>
      </c>
      <c r="I273" s="371" t="str">
        <f t="shared" si="198"/>
        <v/>
      </c>
      <c r="J273" s="371" t="str">
        <f t="shared" si="199"/>
        <v/>
      </c>
      <c r="K273" s="371" t="str">
        <f t="shared" si="200"/>
        <v/>
      </c>
      <c r="L273" s="371"/>
      <c r="N273" s="438"/>
      <c r="O273" s="439" t="str">
        <f t="shared" si="193"/>
        <v/>
      </c>
      <c r="P273" s="438"/>
      <c r="Q273" s="440" t="str">
        <f t="shared" si="194"/>
        <v/>
      </c>
      <c r="R273" s="438"/>
      <c r="S273" s="441" t="str">
        <f t="shared" si="195"/>
        <v/>
      </c>
      <c r="T273" s="442">
        <f ca="1">SUMIF($N$8:S$9,"QUANT.",N273:S273)</f>
        <v>0</v>
      </c>
      <c r="U273" s="443">
        <f t="shared" ca="1" si="190"/>
        <v>0</v>
      </c>
      <c r="V273" s="455" t="str">
        <f t="shared" si="192"/>
        <v/>
      </c>
      <c r="W273" s="456">
        <f t="shared" ca="1" si="196"/>
        <v>0</v>
      </c>
      <c r="X273" s="456" t="e">
        <f t="shared" ca="1" si="197"/>
        <v>#VALUE!</v>
      </c>
      <c r="AJ273" s="238">
        <f t="shared" si="189"/>
        <v>0</v>
      </c>
      <c r="AK273" s="238">
        <v>0</v>
      </c>
    </row>
    <row r="274" spans="1:37" s="237" customFormat="1" ht="15" customHeight="1">
      <c r="A274" s="366"/>
      <c r="B274" s="367"/>
      <c r="C274" s="368" t="str">
        <f>IF($B274="","",IFERROR(VLOOKUP($B274,SERVIÇOS!$B:$G,2,0),IFERROR(VLOOKUP($B274,'COMPOSIÇÕES COMPLEMENTARES '!$C:$K,2,0),"")))</f>
        <v/>
      </c>
      <c r="D274" s="369" t="str">
        <f>IF($B274="","",IFERROR(VLOOKUP($B274,SERVIÇOS!$B:$G,3,0),IFERROR(VLOOKUP($B274,'COMPOSIÇÕES COMPLEMENTARES '!$C:$K,3,0),"")))</f>
        <v/>
      </c>
      <c r="E274" s="370"/>
      <c r="F274" s="371" t="str">
        <f>IF($B274="","",IFERROR(VLOOKUP($B274,SERVIÇOS!$B:$G,4,0),IFERROR(VLOOKUP($B274,'COMPOSIÇÕES COMPLEMENTARES '!$C:$K,6,0),"")))</f>
        <v/>
      </c>
      <c r="G274" s="371" t="str">
        <f>IF($B274="","",IFERROR(VLOOKUP($B274,SERVIÇOS!$B:$G,5,0),IFERROR(VLOOKUP($B274,'COMPOSIÇÕES COMPLEMENTARES '!$C:$K,7,0),"")))</f>
        <v/>
      </c>
      <c r="H274" s="371" t="str">
        <f t="shared" si="191"/>
        <v/>
      </c>
      <c r="I274" s="371" t="str">
        <f t="shared" si="198"/>
        <v/>
      </c>
      <c r="J274" s="371" t="str">
        <f t="shared" si="199"/>
        <v/>
      </c>
      <c r="K274" s="371" t="str">
        <f t="shared" si="200"/>
        <v/>
      </c>
      <c r="L274" s="371"/>
      <c r="N274" s="438"/>
      <c r="O274" s="439" t="str">
        <f t="shared" si="193"/>
        <v/>
      </c>
      <c r="P274" s="438"/>
      <c r="Q274" s="440" t="str">
        <f t="shared" si="194"/>
        <v/>
      </c>
      <c r="R274" s="438"/>
      <c r="S274" s="441" t="str">
        <f t="shared" si="195"/>
        <v/>
      </c>
      <c r="T274" s="442">
        <f ca="1">SUMIF($N$8:S$9,"QUANT.",N274:S274)</f>
        <v>0</v>
      </c>
      <c r="U274" s="443">
        <f t="shared" ca="1" si="190"/>
        <v>0</v>
      </c>
      <c r="V274" s="455" t="str">
        <f t="shared" si="192"/>
        <v/>
      </c>
      <c r="W274" s="456">
        <f t="shared" ca="1" si="196"/>
        <v>0</v>
      </c>
      <c r="X274" s="456" t="e">
        <f t="shared" ca="1" si="197"/>
        <v>#VALUE!</v>
      </c>
      <c r="AJ274" s="238">
        <f t="shared" si="189"/>
        <v>0</v>
      </c>
      <c r="AK274" s="238">
        <v>0</v>
      </c>
    </row>
    <row r="275" spans="1:37" s="237" customFormat="1" ht="15" customHeight="1">
      <c r="A275" s="366"/>
      <c r="B275" s="367"/>
      <c r="C275" s="368" t="str">
        <f>IF($B275="","",IFERROR(VLOOKUP($B275,SERVIÇOS!$B:$G,2,0),IFERROR(VLOOKUP($B275,'COMPOSIÇÕES COMPLEMENTARES '!$C:$K,2,0),"")))</f>
        <v/>
      </c>
      <c r="D275" s="369" t="str">
        <f>IF($B275="","",IFERROR(VLOOKUP($B275,SERVIÇOS!$B:$G,3,0),IFERROR(VLOOKUP($B275,'COMPOSIÇÕES COMPLEMENTARES '!$C:$K,3,0),"")))</f>
        <v/>
      </c>
      <c r="E275" s="370"/>
      <c r="F275" s="371" t="str">
        <f>IF($B275="","",IFERROR(VLOOKUP($B275,SERVIÇOS!$B:$G,4,0),IFERROR(VLOOKUP($B275,'COMPOSIÇÕES COMPLEMENTARES '!$C:$K,6,0),"")))</f>
        <v/>
      </c>
      <c r="G275" s="371" t="str">
        <f>IF($B275="","",IFERROR(VLOOKUP($B275,SERVIÇOS!$B:$G,5,0),IFERROR(VLOOKUP($B275,'COMPOSIÇÕES COMPLEMENTARES '!$C:$K,7,0),"")))</f>
        <v/>
      </c>
      <c r="H275" s="371" t="str">
        <f t="shared" si="191"/>
        <v/>
      </c>
      <c r="I275" s="371" t="str">
        <f t="shared" si="198"/>
        <v/>
      </c>
      <c r="J275" s="371" t="str">
        <f t="shared" si="199"/>
        <v/>
      </c>
      <c r="K275" s="371" t="str">
        <f t="shared" si="200"/>
        <v/>
      </c>
      <c r="L275" s="371"/>
      <c r="N275" s="438"/>
      <c r="O275" s="439" t="str">
        <f t="shared" si="193"/>
        <v/>
      </c>
      <c r="P275" s="438"/>
      <c r="Q275" s="440" t="str">
        <f t="shared" si="194"/>
        <v/>
      </c>
      <c r="R275" s="438"/>
      <c r="S275" s="441" t="str">
        <f t="shared" si="195"/>
        <v/>
      </c>
      <c r="T275" s="442">
        <f ca="1">SUMIF($N$8:S$9,"QUANT.",N275:S275)</f>
        <v>0</v>
      </c>
      <c r="U275" s="443">
        <f t="shared" ca="1" si="190"/>
        <v>0</v>
      </c>
      <c r="V275" s="455" t="str">
        <f t="shared" si="192"/>
        <v/>
      </c>
      <c r="W275" s="456">
        <f t="shared" ca="1" si="196"/>
        <v>0</v>
      </c>
      <c r="X275" s="456" t="e">
        <f t="shared" ca="1" si="197"/>
        <v>#VALUE!</v>
      </c>
      <c r="AJ275" s="238">
        <f t="shared" si="189"/>
        <v>0</v>
      </c>
      <c r="AK275" s="238">
        <v>0</v>
      </c>
    </row>
    <row r="276" spans="1:37" s="237" customFormat="1" ht="15" customHeight="1">
      <c r="A276" s="366"/>
      <c r="B276" s="367"/>
      <c r="C276" s="368" t="str">
        <f>IF($B276="","",IFERROR(VLOOKUP($B276,SERVIÇOS!$B:$G,2,0),IFERROR(VLOOKUP($B276,'COMPOSIÇÕES COMPLEMENTARES '!$C:$K,2,0),"")))</f>
        <v/>
      </c>
      <c r="D276" s="369" t="str">
        <f>IF($B276="","",IFERROR(VLOOKUP($B276,SERVIÇOS!$B:$G,3,0),IFERROR(VLOOKUP($B276,'COMPOSIÇÕES COMPLEMENTARES '!$C:$K,3,0),"")))</f>
        <v/>
      </c>
      <c r="E276" s="370"/>
      <c r="F276" s="371" t="str">
        <f>IF($B276="","",IFERROR(VLOOKUP($B276,SERVIÇOS!$B:$G,4,0),IFERROR(VLOOKUP($B276,'COMPOSIÇÕES COMPLEMENTARES '!$C:$K,6,0),"")))</f>
        <v/>
      </c>
      <c r="G276" s="371" t="str">
        <f>IF($B276="","",IFERROR(VLOOKUP($B276,SERVIÇOS!$B:$G,5,0),IFERROR(VLOOKUP($B276,'COMPOSIÇÕES COMPLEMENTARES '!$C:$K,7,0),"")))</f>
        <v/>
      </c>
      <c r="H276" s="371" t="str">
        <f t="shared" si="191"/>
        <v/>
      </c>
      <c r="I276" s="371" t="str">
        <f t="shared" si="198"/>
        <v/>
      </c>
      <c r="J276" s="371" t="str">
        <f t="shared" si="199"/>
        <v/>
      </c>
      <c r="K276" s="371" t="str">
        <f t="shared" si="200"/>
        <v/>
      </c>
      <c r="L276" s="371"/>
      <c r="N276" s="438"/>
      <c r="O276" s="439" t="str">
        <f t="shared" si="193"/>
        <v/>
      </c>
      <c r="P276" s="438"/>
      <c r="Q276" s="440" t="str">
        <f t="shared" si="194"/>
        <v/>
      </c>
      <c r="R276" s="438"/>
      <c r="S276" s="441" t="str">
        <f t="shared" si="195"/>
        <v/>
      </c>
      <c r="T276" s="442">
        <f ca="1">SUMIF($N$8:S$9,"QUANT.",N276:S276)</f>
        <v>0</v>
      </c>
      <c r="U276" s="443">
        <f t="shared" ca="1" si="190"/>
        <v>0</v>
      </c>
      <c r="V276" s="455" t="str">
        <f t="shared" si="192"/>
        <v/>
      </c>
      <c r="W276" s="456">
        <f t="shared" ca="1" si="196"/>
        <v>0</v>
      </c>
      <c r="X276" s="456" t="e">
        <f t="shared" ca="1" si="197"/>
        <v>#VALUE!</v>
      </c>
      <c r="AJ276" s="238">
        <f t="shared" si="189"/>
        <v>0</v>
      </c>
      <c r="AK276" s="238">
        <v>0</v>
      </c>
    </row>
    <row r="277" spans="1:37" s="237" customFormat="1" ht="15" customHeight="1">
      <c r="A277" s="366"/>
      <c r="B277" s="367"/>
      <c r="C277" s="368" t="str">
        <f>IF($B277="","",IFERROR(VLOOKUP($B277,SERVIÇOS!$B:$G,2,0),IFERROR(VLOOKUP($B277,'COMPOSIÇÕES COMPLEMENTARES '!$C:$K,2,0),"")))</f>
        <v/>
      </c>
      <c r="D277" s="369" t="str">
        <f>IF($B277="","",IFERROR(VLOOKUP($B277,SERVIÇOS!$B:$G,3,0),IFERROR(VLOOKUP($B277,'COMPOSIÇÕES COMPLEMENTARES '!$C:$K,3,0),"")))</f>
        <v/>
      </c>
      <c r="E277" s="370"/>
      <c r="F277" s="371" t="str">
        <f>IF($B277="","",IFERROR(VLOOKUP($B277,SERVIÇOS!$B:$G,4,0),IFERROR(VLOOKUP($B277,'COMPOSIÇÕES COMPLEMENTARES '!$C:$K,6,0),"")))</f>
        <v/>
      </c>
      <c r="G277" s="371" t="str">
        <f>IF($B277="","",IFERROR(VLOOKUP($B277,SERVIÇOS!$B:$G,5,0),IFERROR(VLOOKUP($B277,'COMPOSIÇÕES COMPLEMENTARES '!$C:$K,7,0),"")))</f>
        <v/>
      </c>
      <c r="H277" s="371" t="str">
        <f t="shared" si="191"/>
        <v/>
      </c>
      <c r="I277" s="371" t="str">
        <f t="shared" si="198"/>
        <v/>
      </c>
      <c r="J277" s="371" t="str">
        <f t="shared" si="199"/>
        <v/>
      </c>
      <c r="K277" s="371" t="str">
        <f t="shared" si="200"/>
        <v/>
      </c>
      <c r="L277" s="371"/>
      <c r="N277" s="438"/>
      <c r="O277" s="439" t="str">
        <f t="shared" si="193"/>
        <v/>
      </c>
      <c r="P277" s="438"/>
      <c r="Q277" s="440" t="str">
        <f t="shared" si="194"/>
        <v/>
      </c>
      <c r="R277" s="438"/>
      <c r="S277" s="441" t="str">
        <f t="shared" si="195"/>
        <v/>
      </c>
      <c r="T277" s="442">
        <f ca="1">SUMIF($N$8:S$9,"QUANT.",N277:S277)</f>
        <v>0</v>
      </c>
      <c r="U277" s="443">
        <f t="shared" ca="1" si="190"/>
        <v>0</v>
      </c>
      <c r="V277" s="455" t="str">
        <f t="shared" si="192"/>
        <v/>
      </c>
      <c r="W277" s="456">
        <f t="shared" ca="1" si="196"/>
        <v>0</v>
      </c>
      <c r="X277" s="456" t="e">
        <f t="shared" ca="1" si="197"/>
        <v>#VALUE!</v>
      </c>
      <c r="AJ277" s="238">
        <f t="shared" si="189"/>
        <v>0</v>
      </c>
      <c r="AK277" s="238">
        <v>0</v>
      </c>
    </row>
    <row r="278" spans="1:37" s="237" customFormat="1" ht="15" customHeight="1">
      <c r="A278" s="366"/>
      <c r="B278" s="367"/>
      <c r="C278" s="368" t="str">
        <f>IF($B278="","",IFERROR(VLOOKUP($B278,SERVIÇOS!$B:$G,2,0),IFERROR(VLOOKUP($B278,'COMPOSIÇÕES COMPLEMENTARES '!$C:$K,2,0),"")))</f>
        <v/>
      </c>
      <c r="D278" s="369" t="str">
        <f>IF($B278="","",IFERROR(VLOOKUP($B278,SERVIÇOS!$B:$G,3,0),IFERROR(VLOOKUP($B278,'COMPOSIÇÕES COMPLEMENTARES '!$C:$K,3,0),"")))</f>
        <v/>
      </c>
      <c r="E278" s="370"/>
      <c r="F278" s="371" t="str">
        <f>IF($B278="","",IFERROR(VLOOKUP($B278,SERVIÇOS!$B:$G,4,0),IFERROR(VLOOKUP($B278,'COMPOSIÇÕES COMPLEMENTARES '!$C:$K,6,0),"")))</f>
        <v/>
      </c>
      <c r="G278" s="371" t="str">
        <f>IF($B278="","",IFERROR(VLOOKUP($B278,SERVIÇOS!$B:$G,5,0),IFERROR(VLOOKUP($B278,'COMPOSIÇÕES COMPLEMENTARES '!$C:$K,7,0),"")))</f>
        <v/>
      </c>
      <c r="H278" s="371" t="str">
        <f t="shared" si="191"/>
        <v/>
      </c>
      <c r="I278" s="371" t="str">
        <f t="shared" si="198"/>
        <v/>
      </c>
      <c r="J278" s="371" t="str">
        <f t="shared" si="199"/>
        <v/>
      </c>
      <c r="K278" s="371" t="str">
        <f t="shared" si="200"/>
        <v/>
      </c>
      <c r="L278" s="371"/>
      <c r="N278" s="438"/>
      <c r="O278" s="439" t="str">
        <f t="shared" si="193"/>
        <v/>
      </c>
      <c r="P278" s="438"/>
      <c r="Q278" s="440" t="str">
        <f t="shared" si="194"/>
        <v/>
      </c>
      <c r="R278" s="438"/>
      <c r="S278" s="441" t="str">
        <f t="shared" si="195"/>
        <v/>
      </c>
      <c r="T278" s="442">
        <f ca="1">SUMIF($N$8:S$9,"QUANT.",N278:S278)</f>
        <v>0</v>
      </c>
      <c r="U278" s="443">
        <f t="shared" ca="1" si="190"/>
        <v>0</v>
      </c>
      <c r="V278" s="455" t="str">
        <f t="shared" si="192"/>
        <v/>
      </c>
      <c r="W278" s="456">
        <f t="shared" ca="1" si="196"/>
        <v>0</v>
      </c>
      <c r="X278" s="456" t="e">
        <f t="shared" ca="1" si="197"/>
        <v>#VALUE!</v>
      </c>
      <c r="AJ278" s="238">
        <f t="shared" si="189"/>
        <v>0</v>
      </c>
      <c r="AK278" s="238">
        <v>0</v>
      </c>
    </row>
    <row r="279" spans="1:37" s="237" customFormat="1" ht="15" customHeight="1">
      <c r="A279" s="366"/>
      <c r="B279" s="367"/>
      <c r="C279" s="368" t="str">
        <f>IF($B279="","",IFERROR(VLOOKUP($B279,SERVIÇOS!$B:$G,2,0),IFERROR(VLOOKUP($B279,'COMPOSIÇÕES COMPLEMENTARES '!$C:$K,2,0),"")))</f>
        <v/>
      </c>
      <c r="D279" s="369" t="str">
        <f>IF($B279="","",IFERROR(VLOOKUP($B279,SERVIÇOS!$B:$G,3,0),IFERROR(VLOOKUP($B279,'COMPOSIÇÕES COMPLEMENTARES '!$C:$K,3,0),"")))</f>
        <v/>
      </c>
      <c r="E279" s="370"/>
      <c r="F279" s="371" t="str">
        <f>IF($B279="","",IFERROR(VLOOKUP($B279,SERVIÇOS!$B:$G,4,0),IFERROR(VLOOKUP($B279,'COMPOSIÇÕES COMPLEMENTARES '!$C:$K,6,0),"")))</f>
        <v/>
      </c>
      <c r="G279" s="371" t="str">
        <f>IF($B279="","",IFERROR(VLOOKUP($B279,SERVIÇOS!$B:$G,5,0),IFERROR(VLOOKUP($B279,'COMPOSIÇÕES COMPLEMENTARES '!$C:$K,7,0),"")))</f>
        <v/>
      </c>
      <c r="H279" s="371" t="str">
        <f t="shared" si="191"/>
        <v/>
      </c>
      <c r="I279" s="371" t="str">
        <f t="shared" si="198"/>
        <v/>
      </c>
      <c r="J279" s="371" t="str">
        <f t="shared" si="199"/>
        <v/>
      </c>
      <c r="K279" s="371" t="str">
        <f t="shared" si="200"/>
        <v/>
      </c>
      <c r="L279" s="371"/>
      <c r="N279" s="438"/>
      <c r="O279" s="439" t="str">
        <f t="shared" si="193"/>
        <v/>
      </c>
      <c r="P279" s="438"/>
      <c r="Q279" s="440" t="str">
        <f t="shared" si="194"/>
        <v/>
      </c>
      <c r="R279" s="438"/>
      <c r="S279" s="441" t="str">
        <f t="shared" si="195"/>
        <v/>
      </c>
      <c r="T279" s="442">
        <f ca="1">SUMIF($N$8:S$9,"QUANT.",N279:S279)</f>
        <v>0</v>
      </c>
      <c r="U279" s="443">
        <f t="shared" ca="1" si="190"/>
        <v>0</v>
      </c>
      <c r="V279" s="455" t="str">
        <f t="shared" si="192"/>
        <v/>
      </c>
      <c r="W279" s="456">
        <f t="shared" ca="1" si="196"/>
        <v>0</v>
      </c>
      <c r="X279" s="456" t="e">
        <f t="shared" ca="1" si="197"/>
        <v>#VALUE!</v>
      </c>
      <c r="AJ279" s="238">
        <f t="shared" si="189"/>
        <v>0</v>
      </c>
      <c r="AK279" s="238">
        <v>0</v>
      </c>
    </row>
    <row r="280" spans="1:37" s="237" customFormat="1" ht="15" customHeight="1">
      <c r="A280" s="366"/>
      <c r="B280" s="367"/>
      <c r="C280" s="368" t="str">
        <f>IF($B280="","",IFERROR(VLOOKUP($B280,SERVIÇOS!$B:$G,2,0),IFERROR(VLOOKUP($B280,'COMPOSIÇÕES COMPLEMENTARES '!$C:$K,2,0),"")))</f>
        <v/>
      </c>
      <c r="D280" s="369" t="str">
        <f>IF($B280="","",IFERROR(VLOOKUP($B280,SERVIÇOS!$B:$G,3,0),IFERROR(VLOOKUP($B280,'COMPOSIÇÕES COMPLEMENTARES '!$C:$K,3,0),"")))</f>
        <v/>
      </c>
      <c r="E280" s="370"/>
      <c r="F280" s="371" t="str">
        <f>IF($B280="","",IFERROR(VLOOKUP($B280,SERVIÇOS!$B:$G,4,0),IFERROR(VLOOKUP($B280,'COMPOSIÇÕES COMPLEMENTARES '!$C:$K,6,0),"")))</f>
        <v/>
      </c>
      <c r="G280" s="371" t="str">
        <f>IF($B280="","",IFERROR(VLOOKUP($B280,SERVIÇOS!$B:$G,5,0),IFERROR(VLOOKUP($B280,'COMPOSIÇÕES COMPLEMENTARES '!$C:$K,7,0),"")))</f>
        <v/>
      </c>
      <c r="H280" s="371" t="str">
        <f t="shared" si="191"/>
        <v/>
      </c>
      <c r="I280" s="371" t="str">
        <f t="shared" si="198"/>
        <v/>
      </c>
      <c r="J280" s="371" t="str">
        <f t="shared" si="199"/>
        <v/>
      </c>
      <c r="K280" s="371" t="str">
        <f t="shared" si="200"/>
        <v/>
      </c>
      <c r="L280" s="371"/>
      <c r="N280" s="438"/>
      <c r="O280" s="439" t="str">
        <f t="shared" si="193"/>
        <v/>
      </c>
      <c r="P280" s="438"/>
      <c r="Q280" s="440" t="str">
        <f t="shared" si="194"/>
        <v/>
      </c>
      <c r="R280" s="438"/>
      <c r="S280" s="441" t="str">
        <f t="shared" si="195"/>
        <v/>
      </c>
      <c r="T280" s="442">
        <f ca="1">SUMIF($N$8:S$9,"QUANT.",N280:S280)</f>
        <v>0</v>
      </c>
      <c r="U280" s="443">
        <f t="shared" ca="1" si="190"/>
        <v>0</v>
      </c>
      <c r="V280" s="455" t="str">
        <f t="shared" si="192"/>
        <v/>
      </c>
      <c r="W280" s="456">
        <f t="shared" ca="1" si="196"/>
        <v>0</v>
      </c>
      <c r="X280" s="456" t="e">
        <f t="shared" ca="1" si="197"/>
        <v>#VALUE!</v>
      </c>
      <c r="AJ280" s="238">
        <f t="shared" si="189"/>
        <v>0</v>
      </c>
      <c r="AK280" s="238">
        <v>0</v>
      </c>
    </row>
    <row r="281" spans="1:37" s="237" customFormat="1" ht="15" customHeight="1">
      <c r="A281" s="366"/>
      <c r="B281" s="367"/>
      <c r="C281" s="368" t="str">
        <f>IF($B281="","",IFERROR(VLOOKUP($B281,SERVIÇOS!$B:$G,2,0),IFERROR(VLOOKUP($B281,'COMPOSIÇÕES COMPLEMENTARES '!$C:$K,2,0),"")))</f>
        <v/>
      </c>
      <c r="D281" s="369" t="str">
        <f>IF($B281="","",IFERROR(VLOOKUP($B281,SERVIÇOS!$B:$G,3,0),IFERROR(VLOOKUP($B281,'COMPOSIÇÕES COMPLEMENTARES '!$C:$K,3,0),"")))</f>
        <v/>
      </c>
      <c r="E281" s="370"/>
      <c r="F281" s="371" t="str">
        <f>IF($B281="","",IFERROR(VLOOKUP($B281,SERVIÇOS!$B:$G,4,0),IFERROR(VLOOKUP($B281,'COMPOSIÇÕES COMPLEMENTARES '!$C:$K,6,0),"")))</f>
        <v/>
      </c>
      <c r="G281" s="371" t="str">
        <f>IF($B281="","",IFERROR(VLOOKUP($B281,SERVIÇOS!$B:$G,5,0),IFERROR(VLOOKUP($B281,'COMPOSIÇÕES COMPLEMENTARES '!$C:$K,7,0),"")))</f>
        <v/>
      </c>
      <c r="H281" s="371" t="str">
        <f t="shared" si="191"/>
        <v/>
      </c>
      <c r="I281" s="371" t="str">
        <f t="shared" si="198"/>
        <v/>
      </c>
      <c r="J281" s="371" t="str">
        <f t="shared" si="199"/>
        <v/>
      </c>
      <c r="K281" s="371" t="str">
        <f t="shared" si="200"/>
        <v/>
      </c>
      <c r="L281" s="371"/>
      <c r="N281" s="438"/>
      <c r="O281" s="439" t="str">
        <f t="shared" si="193"/>
        <v/>
      </c>
      <c r="P281" s="438"/>
      <c r="Q281" s="440" t="str">
        <f t="shared" si="194"/>
        <v/>
      </c>
      <c r="R281" s="438"/>
      <c r="S281" s="441" t="str">
        <f t="shared" si="195"/>
        <v/>
      </c>
      <c r="T281" s="442">
        <f ca="1">SUMIF($N$8:S$9,"QUANT.",N281:S281)</f>
        <v>0</v>
      </c>
      <c r="U281" s="443">
        <f t="shared" ca="1" si="190"/>
        <v>0</v>
      </c>
      <c r="V281" s="455" t="str">
        <f t="shared" si="192"/>
        <v/>
      </c>
      <c r="W281" s="456">
        <f t="shared" ca="1" si="196"/>
        <v>0</v>
      </c>
      <c r="X281" s="456" t="e">
        <f t="shared" ca="1" si="197"/>
        <v>#VALUE!</v>
      </c>
      <c r="AJ281" s="238">
        <f t="shared" si="189"/>
        <v>0</v>
      </c>
      <c r="AK281" s="238">
        <v>0</v>
      </c>
    </row>
    <row r="282" spans="1:37" s="237" customFormat="1" ht="15" customHeight="1">
      <c r="A282" s="366"/>
      <c r="B282" s="367"/>
      <c r="C282" s="368" t="str">
        <f>IF($B282="","",IFERROR(VLOOKUP($B282,SERVIÇOS!$B:$G,2,0),IFERROR(VLOOKUP($B282,'COMPOSIÇÕES COMPLEMENTARES '!$C:$K,2,0),"")))</f>
        <v/>
      </c>
      <c r="D282" s="369" t="str">
        <f>IF($B282="","",IFERROR(VLOOKUP($B282,SERVIÇOS!$B:$G,3,0),IFERROR(VLOOKUP($B282,'COMPOSIÇÕES COMPLEMENTARES '!$C:$K,3,0),"")))</f>
        <v/>
      </c>
      <c r="E282" s="370"/>
      <c r="F282" s="371" t="str">
        <f>IF($B282="","",IFERROR(VLOOKUP($B282,SERVIÇOS!$B:$G,4,0),IFERROR(VLOOKUP($B282,'COMPOSIÇÕES COMPLEMENTARES '!$C:$K,6,0),"")))</f>
        <v/>
      </c>
      <c r="G282" s="371" t="str">
        <f>IF($B282="","",IFERROR(VLOOKUP($B282,SERVIÇOS!$B:$G,5,0),IFERROR(VLOOKUP($B282,'COMPOSIÇÕES COMPLEMENTARES '!$C:$K,7,0),"")))</f>
        <v/>
      </c>
      <c r="H282" s="371" t="str">
        <f t="shared" si="191"/>
        <v/>
      </c>
      <c r="I282" s="371" t="str">
        <f t="shared" si="198"/>
        <v/>
      </c>
      <c r="J282" s="371" t="str">
        <f t="shared" si="199"/>
        <v/>
      </c>
      <c r="K282" s="371" t="str">
        <f t="shared" si="200"/>
        <v/>
      </c>
      <c r="L282" s="371"/>
      <c r="N282" s="438"/>
      <c r="O282" s="439" t="str">
        <f t="shared" si="193"/>
        <v/>
      </c>
      <c r="P282" s="438"/>
      <c r="Q282" s="440" t="str">
        <f t="shared" si="194"/>
        <v/>
      </c>
      <c r="R282" s="438"/>
      <c r="S282" s="441" t="str">
        <f t="shared" si="195"/>
        <v/>
      </c>
      <c r="T282" s="442">
        <f ca="1">SUMIF($N$8:S$9,"QUANT.",N282:S282)</f>
        <v>0</v>
      </c>
      <c r="U282" s="443">
        <f t="shared" ca="1" si="190"/>
        <v>0</v>
      </c>
      <c r="V282" s="455" t="str">
        <f t="shared" si="192"/>
        <v/>
      </c>
      <c r="W282" s="456">
        <f t="shared" ca="1" si="196"/>
        <v>0</v>
      </c>
      <c r="X282" s="456" t="e">
        <f t="shared" ca="1" si="197"/>
        <v>#VALUE!</v>
      </c>
      <c r="AJ282" s="238">
        <f t="shared" si="189"/>
        <v>0</v>
      </c>
      <c r="AK282" s="238">
        <v>0</v>
      </c>
    </row>
    <row r="283" spans="1:37" s="237" customFormat="1" ht="15" customHeight="1">
      <c r="A283" s="366"/>
      <c r="B283" s="367"/>
      <c r="C283" s="368" t="str">
        <f>IF($B283="","",IFERROR(VLOOKUP($B283,SERVIÇOS!$B:$G,2,0),IFERROR(VLOOKUP($B283,'COMPOSIÇÕES COMPLEMENTARES '!$C:$K,2,0),"")))</f>
        <v/>
      </c>
      <c r="D283" s="369" t="str">
        <f>IF($B283="","",IFERROR(VLOOKUP($B283,SERVIÇOS!$B:$G,3,0),IFERROR(VLOOKUP($B283,'COMPOSIÇÕES COMPLEMENTARES '!$C:$K,3,0),"")))</f>
        <v/>
      </c>
      <c r="E283" s="370"/>
      <c r="F283" s="371" t="str">
        <f>IF($B283="","",IFERROR(VLOOKUP($B283,SERVIÇOS!$B:$G,4,0),IFERROR(VLOOKUP($B283,'COMPOSIÇÕES COMPLEMENTARES '!$C:$K,6,0),"")))</f>
        <v/>
      </c>
      <c r="G283" s="371" t="str">
        <f>IF($B283="","",IFERROR(VLOOKUP($B283,SERVIÇOS!$B:$G,5,0),IFERROR(VLOOKUP($B283,'COMPOSIÇÕES COMPLEMENTARES '!$C:$K,7,0),"")))</f>
        <v/>
      </c>
      <c r="H283" s="371" t="str">
        <f t="shared" si="191"/>
        <v/>
      </c>
      <c r="I283" s="371" t="str">
        <f t="shared" si="198"/>
        <v/>
      </c>
      <c r="J283" s="371" t="str">
        <f t="shared" si="199"/>
        <v/>
      </c>
      <c r="K283" s="371" t="str">
        <f t="shared" si="200"/>
        <v/>
      </c>
      <c r="L283" s="371"/>
      <c r="N283" s="438"/>
      <c r="O283" s="439" t="str">
        <f t="shared" si="193"/>
        <v/>
      </c>
      <c r="P283" s="438"/>
      <c r="Q283" s="440" t="str">
        <f t="shared" si="194"/>
        <v/>
      </c>
      <c r="R283" s="438"/>
      <c r="S283" s="441" t="str">
        <f t="shared" si="195"/>
        <v/>
      </c>
      <c r="T283" s="442">
        <f ca="1">SUMIF($N$8:S$9,"QUANT.",N283:S283)</f>
        <v>0</v>
      </c>
      <c r="U283" s="443">
        <f t="shared" ca="1" si="190"/>
        <v>0</v>
      </c>
      <c r="V283" s="455" t="str">
        <f t="shared" si="192"/>
        <v/>
      </c>
      <c r="W283" s="456">
        <f t="shared" ca="1" si="196"/>
        <v>0</v>
      </c>
      <c r="X283" s="456" t="e">
        <f t="shared" ca="1" si="197"/>
        <v>#VALUE!</v>
      </c>
      <c r="AJ283" s="238">
        <f t="shared" si="189"/>
        <v>0</v>
      </c>
      <c r="AK283" s="238">
        <v>0</v>
      </c>
    </row>
    <row r="284" spans="1:37" s="237" customFormat="1" ht="15" customHeight="1">
      <c r="A284" s="366"/>
      <c r="B284" s="367"/>
      <c r="C284" s="368" t="str">
        <f>IF($B284="","",IFERROR(VLOOKUP($B284,SERVIÇOS!$B:$G,2,0),IFERROR(VLOOKUP($B284,'COMPOSIÇÕES COMPLEMENTARES '!$C:$K,2,0),"")))</f>
        <v/>
      </c>
      <c r="D284" s="369" t="str">
        <f>IF($B284="","",IFERROR(VLOOKUP($B284,SERVIÇOS!$B:$G,3,0),IFERROR(VLOOKUP($B284,'COMPOSIÇÕES COMPLEMENTARES '!$C:$K,3,0),"")))</f>
        <v/>
      </c>
      <c r="E284" s="370"/>
      <c r="F284" s="371" t="str">
        <f>IF($B284="","",IFERROR(VLOOKUP($B284,SERVIÇOS!$B:$G,4,0),IFERROR(VLOOKUP($B284,'COMPOSIÇÕES COMPLEMENTARES '!$C:$K,6,0),"")))</f>
        <v/>
      </c>
      <c r="G284" s="371" t="str">
        <f>IF($B284="","",IFERROR(VLOOKUP($B284,SERVIÇOS!$B:$G,5,0),IFERROR(VLOOKUP($B284,'COMPOSIÇÕES COMPLEMENTARES '!$C:$K,7,0),"")))</f>
        <v/>
      </c>
      <c r="H284" s="371" t="str">
        <f t="shared" si="191"/>
        <v/>
      </c>
      <c r="I284" s="371" t="str">
        <f t="shared" si="198"/>
        <v/>
      </c>
      <c r="J284" s="371" t="str">
        <f t="shared" si="199"/>
        <v/>
      </c>
      <c r="K284" s="371" t="str">
        <f t="shared" si="200"/>
        <v/>
      </c>
      <c r="L284" s="371"/>
      <c r="N284" s="438"/>
      <c r="O284" s="439" t="str">
        <f t="shared" si="193"/>
        <v/>
      </c>
      <c r="P284" s="438"/>
      <c r="Q284" s="440" t="str">
        <f t="shared" si="194"/>
        <v/>
      </c>
      <c r="R284" s="438"/>
      <c r="S284" s="441" t="str">
        <f t="shared" si="195"/>
        <v/>
      </c>
      <c r="T284" s="442">
        <f ca="1">SUMIF($N$8:S$9,"QUANT.",N284:S284)</f>
        <v>0</v>
      </c>
      <c r="U284" s="443">
        <f t="shared" ca="1" si="190"/>
        <v>0</v>
      </c>
      <c r="V284" s="455" t="str">
        <f t="shared" si="192"/>
        <v/>
      </c>
      <c r="W284" s="456">
        <f t="shared" ca="1" si="196"/>
        <v>0</v>
      </c>
      <c r="X284" s="456" t="e">
        <f t="shared" ca="1" si="197"/>
        <v>#VALUE!</v>
      </c>
      <c r="AJ284" s="238">
        <f t="shared" ref="AJ284:AJ347" si="201">B284-AK284</f>
        <v>0</v>
      </c>
      <c r="AK284" s="238">
        <v>0</v>
      </c>
    </row>
    <row r="285" spans="1:37" s="237" customFormat="1" ht="15" customHeight="1">
      <c r="A285" s="366"/>
      <c r="B285" s="367"/>
      <c r="C285" s="368" t="str">
        <f>IF($B285="","",IFERROR(VLOOKUP($B285,SERVIÇOS!$B:$G,2,0),IFERROR(VLOOKUP($B285,'COMPOSIÇÕES COMPLEMENTARES '!$C:$K,2,0),"")))</f>
        <v/>
      </c>
      <c r="D285" s="369" t="str">
        <f>IF($B285="","",IFERROR(VLOOKUP($B285,SERVIÇOS!$B:$G,3,0),IFERROR(VLOOKUP($B285,'COMPOSIÇÕES COMPLEMENTARES '!$C:$K,3,0),"")))</f>
        <v/>
      </c>
      <c r="E285" s="370"/>
      <c r="F285" s="371" t="str">
        <f>IF($B285="","",IFERROR(VLOOKUP($B285,SERVIÇOS!$B:$G,4,0),IFERROR(VLOOKUP($B285,'COMPOSIÇÕES COMPLEMENTARES '!$C:$K,6,0),"")))</f>
        <v/>
      </c>
      <c r="G285" s="371" t="str">
        <f>IF($B285="","",IFERROR(VLOOKUP($B285,SERVIÇOS!$B:$G,5,0),IFERROR(VLOOKUP($B285,'COMPOSIÇÕES COMPLEMENTARES '!$C:$K,7,0),"")))</f>
        <v/>
      </c>
      <c r="H285" s="371" t="str">
        <f t="shared" si="191"/>
        <v/>
      </c>
      <c r="I285" s="371" t="str">
        <f t="shared" si="198"/>
        <v/>
      </c>
      <c r="J285" s="371" t="str">
        <f t="shared" si="199"/>
        <v/>
      </c>
      <c r="K285" s="371" t="str">
        <f t="shared" si="200"/>
        <v/>
      </c>
      <c r="L285" s="371"/>
      <c r="N285" s="438"/>
      <c r="O285" s="439" t="str">
        <f t="shared" si="193"/>
        <v/>
      </c>
      <c r="P285" s="438"/>
      <c r="Q285" s="440" t="str">
        <f t="shared" si="194"/>
        <v/>
      </c>
      <c r="R285" s="438"/>
      <c r="S285" s="441" t="str">
        <f t="shared" si="195"/>
        <v/>
      </c>
      <c r="T285" s="442">
        <f ca="1">SUMIF($N$8:S$9,"QUANT.",N285:S285)</f>
        <v>0</v>
      </c>
      <c r="U285" s="443">
        <f t="shared" ca="1" si="190"/>
        <v>0</v>
      </c>
      <c r="V285" s="455" t="str">
        <f t="shared" si="192"/>
        <v/>
      </c>
      <c r="W285" s="456">
        <f t="shared" ca="1" si="196"/>
        <v>0</v>
      </c>
      <c r="X285" s="456" t="e">
        <f t="shared" ca="1" si="197"/>
        <v>#VALUE!</v>
      </c>
      <c r="AJ285" s="238">
        <f t="shared" si="201"/>
        <v>0</v>
      </c>
      <c r="AK285" s="238">
        <v>0</v>
      </c>
    </row>
    <row r="286" spans="1:37" s="237" customFormat="1" ht="15" customHeight="1">
      <c r="A286" s="366"/>
      <c r="B286" s="367"/>
      <c r="C286" s="368" t="str">
        <f>IF($B286="","",IFERROR(VLOOKUP($B286,SERVIÇOS!$B:$G,2,0),IFERROR(VLOOKUP($B286,'COMPOSIÇÕES COMPLEMENTARES '!$C:$K,2,0),"")))</f>
        <v/>
      </c>
      <c r="D286" s="369" t="str">
        <f>IF($B286="","",IFERROR(VLOOKUP($B286,SERVIÇOS!$B:$G,3,0),IFERROR(VLOOKUP($B286,'COMPOSIÇÕES COMPLEMENTARES '!$C:$K,3,0),"")))</f>
        <v/>
      </c>
      <c r="E286" s="370"/>
      <c r="F286" s="371" t="str">
        <f>IF($B286="","",IFERROR(VLOOKUP($B286,SERVIÇOS!$B:$G,4,0),IFERROR(VLOOKUP($B286,'COMPOSIÇÕES COMPLEMENTARES '!$C:$K,6,0),"")))</f>
        <v/>
      </c>
      <c r="G286" s="371" t="str">
        <f>IF($B286="","",IFERROR(VLOOKUP($B286,SERVIÇOS!$B:$G,5,0),IFERROR(VLOOKUP($B286,'COMPOSIÇÕES COMPLEMENTARES '!$C:$K,7,0),"")))</f>
        <v/>
      </c>
      <c r="H286" s="371" t="str">
        <f t="shared" si="191"/>
        <v/>
      </c>
      <c r="I286" s="371" t="str">
        <f t="shared" si="198"/>
        <v/>
      </c>
      <c r="J286" s="371" t="str">
        <f t="shared" si="199"/>
        <v/>
      </c>
      <c r="K286" s="371" t="str">
        <f t="shared" si="200"/>
        <v/>
      </c>
      <c r="L286" s="371"/>
      <c r="N286" s="438"/>
      <c r="O286" s="439" t="str">
        <f t="shared" si="193"/>
        <v/>
      </c>
      <c r="P286" s="438"/>
      <c r="Q286" s="440" t="str">
        <f t="shared" si="194"/>
        <v/>
      </c>
      <c r="R286" s="438"/>
      <c r="S286" s="441" t="str">
        <f t="shared" si="195"/>
        <v/>
      </c>
      <c r="T286" s="442">
        <f ca="1">SUMIF($N$8:S$9,"QUANT.",N286:S286)</f>
        <v>0</v>
      </c>
      <c r="U286" s="443">
        <f t="shared" ca="1" si="190"/>
        <v>0</v>
      </c>
      <c r="V286" s="455" t="str">
        <f t="shared" si="192"/>
        <v/>
      </c>
      <c r="W286" s="456">
        <f t="shared" ca="1" si="196"/>
        <v>0</v>
      </c>
      <c r="X286" s="456" t="e">
        <f t="shared" ca="1" si="197"/>
        <v>#VALUE!</v>
      </c>
      <c r="AJ286" s="238">
        <f t="shared" si="201"/>
        <v>0</v>
      </c>
      <c r="AK286" s="238">
        <v>0</v>
      </c>
    </row>
    <row r="287" spans="1:37" s="237" customFormat="1" ht="15" customHeight="1">
      <c r="A287" s="366"/>
      <c r="B287" s="367"/>
      <c r="C287" s="368" t="str">
        <f>IF($B287="","",IFERROR(VLOOKUP($B287,SERVIÇOS!$B:$G,2,0),IFERROR(VLOOKUP($B287,'COMPOSIÇÕES COMPLEMENTARES '!$C:$K,2,0),"")))</f>
        <v/>
      </c>
      <c r="D287" s="369" t="str">
        <f>IF($B287="","",IFERROR(VLOOKUP($B287,SERVIÇOS!$B:$G,3,0),IFERROR(VLOOKUP($B287,'COMPOSIÇÕES COMPLEMENTARES '!$C:$K,3,0),"")))</f>
        <v/>
      </c>
      <c r="E287" s="370"/>
      <c r="F287" s="371" t="str">
        <f>IF($B287="","",IFERROR(VLOOKUP($B287,SERVIÇOS!$B:$G,4,0),IFERROR(VLOOKUP($B287,'COMPOSIÇÕES COMPLEMENTARES '!$C:$K,6,0),"")))</f>
        <v/>
      </c>
      <c r="G287" s="371" t="str">
        <f>IF($B287="","",IFERROR(VLOOKUP($B287,SERVIÇOS!$B:$G,5,0),IFERROR(VLOOKUP($B287,'COMPOSIÇÕES COMPLEMENTARES '!$C:$K,7,0),"")))</f>
        <v/>
      </c>
      <c r="H287" s="371" t="str">
        <f t="shared" si="191"/>
        <v/>
      </c>
      <c r="I287" s="371" t="str">
        <f t="shared" si="198"/>
        <v/>
      </c>
      <c r="J287" s="371" t="str">
        <f t="shared" si="199"/>
        <v/>
      </c>
      <c r="K287" s="371" t="str">
        <f t="shared" si="200"/>
        <v/>
      </c>
      <c r="L287" s="371"/>
      <c r="N287" s="438"/>
      <c r="O287" s="439" t="str">
        <f t="shared" si="193"/>
        <v/>
      </c>
      <c r="P287" s="438"/>
      <c r="Q287" s="440" t="str">
        <f t="shared" si="194"/>
        <v/>
      </c>
      <c r="R287" s="438"/>
      <c r="S287" s="441" t="str">
        <f t="shared" si="195"/>
        <v/>
      </c>
      <c r="T287" s="442">
        <f ca="1">SUMIF($N$8:S$9,"QUANT.",N287:S287)</f>
        <v>0</v>
      </c>
      <c r="U287" s="443">
        <f t="shared" ca="1" si="190"/>
        <v>0</v>
      </c>
      <c r="V287" s="455" t="str">
        <f t="shared" si="192"/>
        <v/>
      </c>
      <c r="W287" s="456">
        <f t="shared" ca="1" si="196"/>
        <v>0</v>
      </c>
      <c r="X287" s="456" t="e">
        <f t="shared" ca="1" si="197"/>
        <v>#VALUE!</v>
      </c>
      <c r="AJ287" s="238">
        <f t="shared" si="201"/>
        <v>0</v>
      </c>
      <c r="AK287" s="238">
        <v>0</v>
      </c>
    </row>
    <row r="288" spans="1:37" s="237" customFormat="1" ht="15" customHeight="1">
      <c r="A288" s="366"/>
      <c r="B288" s="367"/>
      <c r="C288" s="368" t="str">
        <f>IF($B288="","",IFERROR(VLOOKUP($B288,SERVIÇOS!$B:$G,2,0),IFERROR(VLOOKUP($B288,'COMPOSIÇÕES COMPLEMENTARES '!$C:$K,2,0),"")))</f>
        <v/>
      </c>
      <c r="D288" s="369" t="str">
        <f>IF($B288="","",IFERROR(VLOOKUP($B288,SERVIÇOS!$B:$G,3,0),IFERROR(VLOOKUP($B288,'COMPOSIÇÕES COMPLEMENTARES '!$C:$K,3,0),"")))</f>
        <v/>
      </c>
      <c r="E288" s="370"/>
      <c r="F288" s="371" t="str">
        <f>IF($B288="","",IFERROR(VLOOKUP($B288,SERVIÇOS!$B:$G,4,0),IFERROR(VLOOKUP($B288,'COMPOSIÇÕES COMPLEMENTARES '!$C:$K,6,0),"")))</f>
        <v/>
      </c>
      <c r="G288" s="371" t="str">
        <f>IF($B288="","",IFERROR(VLOOKUP($B288,SERVIÇOS!$B:$G,5,0),IFERROR(VLOOKUP($B288,'COMPOSIÇÕES COMPLEMENTARES '!$C:$K,7,0),"")))</f>
        <v/>
      </c>
      <c r="H288" s="371" t="str">
        <f t="shared" si="191"/>
        <v/>
      </c>
      <c r="I288" s="371" t="str">
        <f t="shared" si="198"/>
        <v/>
      </c>
      <c r="J288" s="371" t="str">
        <f t="shared" si="199"/>
        <v/>
      </c>
      <c r="K288" s="371" t="str">
        <f t="shared" si="200"/>
        <v/>
      </c>
      <c r="L288" s="371"/>
      <c r="N288" s="438"/>
      <c r="O288" s="439" t="str">
        <f t="shared" si="193"/>
        <v/>
      </c>
      <c r="P288" s="438"/>
      <c r="Q288" s="440" t="str">
        <f t="shared" si="194"/>
        <v/>
      </c>
      <c r="R288" s="438"/>
      <c r="S288" s="441" t="str">
        <f t="shared" si="195"/>
        <v/>
      </c>
      <c r="T288" s="442">
        <f ca="1">SUMIF($N$8:S$9,"QUANT.",N288:S288)</f>
        <v>0</v>
      </c>
      <c r="U288" s="443">
        <f t="shared" ca="1" si="190"/>
        <v>0</v>
      </c>
      <c r="V288" s="455" t="str">
        <f t="shared" si="192"/>
        <v/>
      </c>
      <c r="W288" s="456">
        <f t="shared" ca="1" si="196"/>
        <v>0</v>
      </c>
      <c r="X288" s="456" t="e">
        <f t="shared" ca="1" si="197"/>
        <v>#VALUE!</v>
      </c>
      <c r="AJ288" s="238">
        <f t="shared" si="201"/>
        <v>0</v>
      </c>
      <c r="AK288" s="238">
        <v>0</v>
      </c>
    </row>
    <row r="289" spans="1:37" s="237" customFormat="1" ht="15" customHeight="1">
      <c r="A289" s="366"/>
      <c r="B289" s="367"/>
      <c r="C289" s="368" t="str">
        <f>IF($B289="","",IFERROR(VLOOKUP($B289,SERVIÇOS!$B:$G,2,0),IFERROR(VLOOKUP($B289,'COMPOSIÇÕES COMPLEMENTARES '!$C:$K,2,0),"")))</f>
        <v/>
      </c>
      <c r="D289" s="369" t="str">
        <f>IF($B289="","",IFERROR(VLOOKUP($B289,SERVIÇOS!$B:$G,3,0),IFERROR(VLOOKUP($B289,'COMPOSIÇÕES COMPLEMENTARES '!$C:$K,3,0),"")))</f>
        <v/>
      </c>
      <c r="E289" s="370"/>
      <c r="F289" s="371" t="str">
        <f>IF($B289="","",IFERROR(VLOOKUP($B289,SERVIÇOS!$B:$G,4,0),IFERROR(VLOOKUP($B289,'COMPOSIÇÕES COMPLEMENTARES '!$C:$K,6,0),"")))</f>
        <v/>
      </c>
      <c r="G289" s="371" t="str">
        <f>IF($B289="","",IFERROR(VLOOKUP($B289,SERVIÇOS!$B:$G,5,0),IFERROR(VLOOKUP($B289,'COMPOSIÇÕES COMPLEMENTARES '!$C:$K,7,0),"")))</f>
        <v/>
      </c>
      <c r="H289" s="371" t="str">
        <f t="shared" si="191"/>
        <v/>
      </c>
      <c r="I289" s="371" t="str">
        <f t="shared" si="198"/>
        <v/>
      </c>
      <c r="J289" s="371" t="str">
        <f t="shared" si="199"/>
        <v/>
      </c>
      <c r="K289" s="371" t="str">
        <f t="shared" si="200"/>
        <v/>
      </c>
      <c r="L289" s="371"/>
      <c r="N289" s="438"/>
      <c r="O289" s="439" t="str">
        <f t="shared" si="193"/>
        <v/>
      </c>
      <c r="P289" s="438"/>
      <c r="Q289" s="440" t="str">
        <f t="shared" si="194"/>
        <v/>
      </c>
      <c r="R289" s="438"/>
      <c r="S289" s="441" t="str">
        <f t="shared" si="195"/>
        <v/>
      </c>
      <c r="T289" s="442">
        <f ca="1">SUMIF($N$8:S$9,"QUANT.",N289:S289)</f>
        <v>0</v>
      </c>
      <c r="U289" s="443">
        <f t="shared" ca="1" si="190"/>
        <v>0</v>
      </c>
      <c r="V289" s="455" t="str">
        <f t="shared" si="192"/>
        <v/>
      </c>
      <c r="W289" s="456">
        <f t="shared" ca="1" si="196"/>
        <v>0</v>
      </c>
      <c r="X289" s="456" t="e">
        <f t="shared" ca="1" si="197"/>
        <v>#VALUE!</v>
      </c>
      <c r="AJ289" s="238">
        <f t="shared" si="201"/>
        <v>0</v>
      </c>
      <c r="AK289" s="238">
        <v>0</v>
      </c>
    </row>
    <row r="290" spans="1:37" s="237" customFormat="1" ht="15" customHeight="1">
      <c r="A290" s="366"/>
      <c r="B290" s="367"/>
      <c r="C290" s="368" t="str">
        <f>IF($B290="","",IFERROR(VLOOKUP($B290,SERVIÇOS!$B:$G,2,0),IFERROR(VLOOKUP($B290,'COMPOSIÇÕES COMPLEMENTARES '!$C:$K,2,0),"")))</f>
        <v/>
      </c>
      <c r="D290" s="369" t="str">
        <f>IF($B290="","",IFERROR(VLOOKUP($B290,SERVIÇOS!$B:$G,3,0),IFERROR(VLOOKUP($B290,'COMPOSIÇÕES COMPLEMENTARES '!$C:$K,3,0),"")))</f>
        <v/>
      </c>
      <c r="E290" s="370"/>
      <c r="F290" s="371" t="str">
        <f>IF($B290="","",IFERROR(VLOOKUP($B290,SERVIÇOS!$B:$G,4,0),IFERROR(VLOOKUP($B290,'COMPOSIÇÕES COMPLEMENTARES '!$C:$K,6,0),"")))</f>
        <v/>
      </c>
      <c r="G290" s="371" t="str">
        <f>IF($B290="","",IFERROR(VLOOKUP($B290,SERVIÇOS!$B:$G,5,0),IFERROR(VLOOKUP($B290,'COMPOSIÇÕES COMPLEMENTARES '!$C:$K,7,0),"")))</f>
        <v/>
      </c>
      <c r="H290" s="371" t="str">
        <f t="shared" si="191"/>
        <v/>
      </c>
      <c r="I290" s="371" t="str">
        <f t="shared" si="198"/>
        <v/>
      </c>
      <c r="J290" s="371" t="str">
        <f t="shared" si="199"/>
        <v/>
      </c>
      <c r="K290" s="371" t="str">
        <f t="shared" si="200"/>
        <v/>
      </c>
      <c r="L290" s="371"/>
      <c r="N290" s="438"/>
      <c r="O290" s="439" t="str">
        <f t="shared" si="193"/>
        <v/>
      </c>
      <c r="P290" s="438"/>
      <c r="Q290" s="440" t="str">
        <f t="shared" si="194"/>
        <v/>
      </c>
      <c r="R290" s="438"/>
      <c r="S290" s="441" t="str">
        <f t="shared" si="195"/>
        <v/>
      </c>
      <c r="T290" s="442">
        <f ca="1">SUMIF($N$8:S$9,"QUANT.",N290:S290)</f>
        <v>0</v>
      </c>
      <c r="U290" s="443">
        <f t="shared" ca="1" si="190"/>
        <v>0</v>
      </c>
      <c r="V290" s="455" t="str">
        <f t="shared" si="192"/>
        <v/>
      </c>
      <c r="W290" s="456">
        <f t="shared" ca="1" si="196"/>
        <v>0</v>
      </c>
      <c r="X290" s="456" t="e">
        <f t="shared" ca="1" si="197"/>
        <v>#VALUE!</v>
      </c>
      <c r="AJ290" s="238">
        <f t="shared" si="201"/>
        <v>0</v>
      </c>
      <c r="AK290" s="238">
        <v>0</v>
      </c>
    </row>
    <row r="291" spans="1:37" s="237" customFormat="1" ht="15" customHeight="1">
      <c r="A291" s="366"/>
      <c r="B291" s="367"/>
      <c r="C291" s="368" t="str">
        <f>IF($B291="","",IFERROR(VLOOKUP($B291,SERVIÇOS!$B:$G,2,0),IFERROR(VLOOKUP($B291,'COMPOSIÇÕES COMPLEMENTARES '!$C:$K,2,0),"")))</f>
        <v/>
      </c>
      <c r="D291" s="369" t="str">
        <f>IF($B291="","",IFERROR(VLOOKUP($B291,SERVIÇOS!$B:$G,3,0),IFERROR(VLOOKUP($B291,'COMPOSIÇÕES COMPLEMENTARES '!$C:$K,3,0),"")))</f>
        <v/>
      </c>
      <c r="E291" s="370"/>
      <c r="F291" s="371" t="str">
        <f>IF($B291="","",IFERROR(VLOOKUP($B291,SERVIÇOS!$B:$G,4,0),IFERROR(VLOOKUP($B291,'COMPOSIÇÕES COMPLEMENTARES '!$C:$K,6,0),"")))</f>
        <v/>
      </c>
      <c r="G291" s="371" t="str">
        <f>IF($B291="","",IFERROR(VLOOKUP($B291,SERVIÇOS!$B:$G,5,0),IFERROR(VLOOKUP($B291,'COMPOSIÇÕES COMPLEMENTARES '!$C:$K,7,0),"")))</f>
        <v/>
      </c>
      <c r="H291" s="371" t="str">
        <f t="shared" si="191"/>
        <v/>
      </c>
      <c r="I291" s="371" t="str">
        <f t="shared" si="198"/>
        <v/>
      </c>
      <c r="J291" s="371" t="str">
        <f t="shared" si="199"/>
        <v/>
      </c>
      <c r="K291" s="371" t="str">
        <f t="shared" si="200"/>
        <v/>
      </c>
      <c r="L291" s="371"/>
      <c r="N291" s="438"/>
      <c r="O291" s="439" t="str">
        <f t="shared" si="193"/>
        <v/>
      </c>
      <c r="P291" s="438"/>
      <c r="Q291" s="440" t="str">
        <f t="shared" si="194"/>
        <v/>
      </c>
      <c r="R291" s="438"/>
      <c r="S291" s="441" t="str">
        <f t="shared" si="195"/>
        <v/>
      </c>
      <c r="T291" s="442">
        <f ca="1">SUMIF($N$8:S$9,"QUANT.",N291:S291)</f>
        <v>0</v>
      </c>
      <c r="U291" s="443">
        <f t="shared" ca="1" si="190"/>
        <v>0</v>
      </c>
      <c r="V291" s="455" t="str">
        <f t="shared" si="192"/>
        <v/>
      </c>
      <c r="W291" s="456">
        <f t="shared" ca="1" si="196"/>
        <v>0</v>
      </c>
      <c r="X291" s="456" t="e">
        <f t="shared" ca="1" si="197"/>
        <v>#VALUE!</v>
      </c>
      <c r="AJ291" s="238">
        <f t="shared" si="201"/>
        <v>0</v>
      </c>
      <c r="AK291" s="238">
        <v>0</v>
      </c>
    </row>
    <row r="292" spans="1:37" s="237" customFormat="1" ht="15" customHeight="1">
      <c r="A292" s="366"/>
      <c r="B292" s="367"/>
      <c r="C292" s="368" t="str">
        <f>IF($B292="","",IFERROR(VLOOKUP($B292,SERVIÇOS!$B:$G,2,0),IFERROR(VLOOKUP($B292,'COMPOSIÇÕES COMPLEMENTARES '!$C:$K,2,0),"")))</f>
        <v/>
      </c>
      <c r="D292" s="369" t="str">
        <f>IF($B292="","",IFERROR(VLOOKUP($B292,SERVIÇOS!$B:$G,3,0),IFERROR(VLOOKUP($B292,'COMPOSIÇÕES COMPLEMENTARES '!$C:$K,3,0),"")))</f>
        <v/>
      </c>
      <c r="E292" s="370"/>
      <c r="F292" s="371" t="str">
        <f>IF($B292="","",IFERROR(VLOOKUP($B292,SERVIÇOS!$B:$G,4,0),IFERROR(VLOOKUP($B292,'COMPOSIÇÕES COMPLEMENTARES '!$C:$K,6,0),"")))</f>
        <v/>
      </c>
      <c r="G292" s="371" t="str">
        <f>IF($B292="","",IFERROR(VLOOKUP($B292,SERVIÇOS!$B:$G,5,0),IFERROR(VLOOKUP($B292,'COMPOSIÇÕES COMPLEMENTARES '!$C:$K,7,0),"")))</f>
        <v/>
      </c>
      <c r="H292" s="371" t="str">
        <f t="shared" si="191"/>
        <v/>
      </c>
      <c r="I292" s="371" t="str">
        <f t="shared" si="198"/>
        <v/>
      </c>
      <c r="J292" s="371" t="str">
        <f t="shared" si="199"/>
        <v/>
      </c>
      <c r="K292" s="371" t="str">
        <f t="shared" si="200"/>
        <v/>
      </c>
      <c r="L292" s="371"/>
      <c r="N292" s="438"/>
      <c r="O292" s="439" t="str">
        <f t="shared" si="193"/>
        <v/>
      </c>
      <c r="P292" s="438"/>
      <c r="Q292" s="440" t="str">
        <f t="shared" si="194"/>
        <v/>
      </c>
      <c r="R292" s="438"/>
      <c r="S292" s="441" t="str">
        <f t="shared" si="195"/>
        <v/>
      </c>
      <c r="T292" s="442">
        <f ca="1">SUMIF($N$8:S$9,"QUANT.",N292:S292)</f>
        <v>0</v>
      </c>
      <c r="U292" s="443">
        <f t="shared" ca="1" si="190"/>
        <v>0</v>
      </c>
      <c r="V292" s="455" t="str">
        <f t="shared" si="192"/>
        <v/>
      </c>
      <c r="W292" s="456">
        <f t="shared" ca="1" si="196"/>
        <v>0</v>
      </c>
      <c r="X292" s="456" t="e">
        <f t="shared" ca="1" si="197"/>
        <v>#VALUE!</v>
      </c>
      <c r="AJ292" s="238">
        <f t="shared" si="201"/>
        <v>0</v>
      </c>
      <c r="AK292" s="238">
        <v>0</v>
      </c>
    </row>
    <row r="293" spans="1:37" s="237" customFormat="1" ht="15" customHeight="1">
      <c r="A293" s="366"/>
      <c r="B293" s="367"/>
      <c r="C293" s="368" t="str">
        <f>IF($B293="","",IFERROR(VLOOKUP($B293,SERVIÇOS!$B:$G,2,0),IFERROR(VLOOKUP($B293,'COMPOSIÇÕES COMPLEMENTARES '!$C:$K,2,0),"")))</f>
        <v/>
      </c>
      <c r="D293" s="369" t="str">
        <f>IF($B293="","",IFERROR(VLOOKUP($B293,SERVIÇOS!$B:$G,3,0),IFERROR(VLOOKUP($B293,'COMPOSIÇÕES COMPLEMENTARES '!$C:$K,3,0),"")))</f>
        <v/>
      </c>
      <c r="E293" s="370"/>
      <c r="F293" s="371" t="str">
        <f>IF($B293="","",IFERROR(VLOOKUP($B293,SERVIÇOS!$B:$G,4,0),IFERROR(VLOOKUP($B293,'COMPOSIÇÕES COMPLEMENTARES '!$C:$K,6,0),"")))</f>
        <v/>
      </c>
      <c r="G293" s="371" t="str">
        <f>IF($B293="","",IFERROR(VLOOKUP($B293,SERVIÇOS!$B:$G,5,0),IFERROR(VLOOKUP($B293,'COMPOSIÇÕES COMPLEMENTARES '!$C:$K,7,0),"")))</f>
        <v/>
      </c>
      <c r="H293" s="371" t="str">
        <f t="shared" si="191"/>
        <v/>
      </c>
      <c r="I293" s="371" t="str">
        <f t="shared" si="198"/>
        <v/>
      </c>
      <c r="J293" s="371" t="str">
        <f t="shared" si="199"/>
        <v/>
      </c>
      <c r="K293" s="371" t="str">
        <f t="shared" si="200"/>
        <v/>
      </c>
      <c r="L293" s="371"/>
      <c r="N293" s="438"/>
      <c r="O293" s="439" t="str">
        <f t="shared" si="193"/>
        <v/>
      </c>
      <c r="P293" s="438"/>
      <c r="Q293" s="440" t="str">
        <f t="shared" si="194"/>
        <v/>
      </c>
      <c r="R293" s="438"/>
      <c r="S293" s="441" t="str">
        <f t="shared" si="195"/>
        <v/>
      </c>
      <c r="T293" s="442">
        <f ca="1">SUMIF($N$8:S$9,"QUANT.",N293:S293)</f>
        <v>0</v>
      </c>
      <c r="U293" s="443">
        <f t="shared" ca="1" si="190"/>
        <v>0</v>
      </c>
      <c r="V293" s="455" t="str">
        <f t="shared" si="192"/>
        <v/>
      </c>
      <c r="W293" s="456">
        <f t="shared" ca="1" si="196"/>
        <v>0</v>
      </c>
      <c r="X293" s="456" t="e">
        <f t="shared" ca="1" si="197"/>
        <v>#VALUE!</v>
      </c>
      <c r="AJ293" s="238">
        <f t="shared" si="201"/>
        <v>0</v>
      </c>
      <c r="AK293" s="238">
        <v>0</v>
      </c>
    </row>
    <row r="294" spans="1:37" s="237" customFormat="1" ht="15" customHeight="1">
      <c r="A294" s="366"/>
      <c r="B294" s="367"/>
      <c r="C294" s="368" t="str">
        <f>IF($B294="","",IFERROR(VLOOKUP($B294,SERVIÇOS!$B:$G,2,0),IFERROR(VLOOKUP($B294,'COMPOSIÇÕES COMPLEMENTARES '!$C:$K,2,0),"")))</f>
        <v/>
      </c>
      <c r="D294" s="369" t="str">
        <f>IF($B294="","",IFERROR(VLOOKUP($B294,SERVIÇOS!$B:$G,3,0),IFERROR(VLOOKUP($B294,'COMPOSIÇÕES COMPLEMENTARES '!$C:$K,3,0),"")))</f>
        <v/>
      </c>
      <c r="E294" s="370"/>
      <c r="F294" s="371" t="str">
        <f>IF($B294="","",IFERROR(VLOOKUP($B294,SERVIÇOS!$B:$G,4,0),IFERROR(VLOOKUP($B294,'COMPOSIÇÕES COMPLEMENTARES '!$C:$K,6,0),"")))</f>
        <v/>
      </c>
      <c r="G294" s="371" t="str">
        <f>IF($B294="","",IFERROR(VLOOKUP($B294,SERVIÇOS!$B:$G,5,0),IFERROR(VLOOKUP($B294,'COMPOSIÇÕES COMPLEMENTARES '!$C:$K,7,0),"")))</f>
        <v/>
      </c>
      <c r="H294" s="371" t="str">
        <f t="shared" si="191"/>
        <v/>
      </c>
      <c r="I294" s="371" t="str">
        <f t="shared" si="198"/>
        <v/>
      </c>
      <c r="J294" s="371" t="str">
        <f t="shared" si="199"/>
        <v/>
      </c>
      <c r="K294" s="371" t="str">
        <f t="shared" si="200"/>
        <v/>
      </c>
      <c r="L294" s="371"/>
      <c r="N294" s="438"/>
      <c r="O294" s="439" t="str">
        <f t="shared" si="193"/>
        <v/>
      </c>
      <c r="P294" s="438"/>
      <c r="Q294" s="440" t="str">
        <f t="shared" si="194"/>
        <v/>
      </c>
      <c r="R294" s="438"/>
      <c r="S294" s="441" t="str">
        <f t="shared" si="195"/>
        <v/>
      </c>
      <c r="T294" s="442">
        <f ca="1">SUMIF($N$8:S$9,"QUANT.",N294:S294)</f>
        <v>0</v>
      </c>
      <c r="U294" s="443">
        <f t="shared" ca="1" si="190"/>
        <v>0</v>
      </c>
      <c r="V294" s="455" t="str">
        <f t="shared" si="192"/>
        <v/>
      </c>
      <c r="W294" s="456">
        <f t="shared" ca="1" si="196"/>
        <v>0</v>
      </c>
      <c r="X294" s="456" t="e">
        <f t="shared" ca="1" si="197"/>
        <v>#VALUE!</v>
      </c>
      <c r="AJ294" s="238">
        <f t="shared" si="201"/>
        <v>0</v>
      </c>
      <c r="AK294" s="238">
        <v>0</v>
      </c>
    </row>
    <row r="295" spans="1:37" s="237" customFormat="1" ht="15" customHeight="1">
      <c r="A295" s="366"/>
      <c r="B295" s="367"/>
      <c r="C295" s="368" t="str">
        <f>IF($B295="","",IFERROR(VLOOKUP($B295,SERVIÇOS!$B:$G,2,0),IFERROR(VLOOKUP($B295,'COMPOSIÇÕES COMPLEMENTARES '!$C:$K,2,0),"")))</f>
        <v/>
      </c>
      <c r="D295" s="369" t="str">
        <f>IF($B295="","",IFERROR(VLOOKUP($B295,SERVIÇOS!$B:$G,3,0),IFERROR(VLOOKUP($B295,'COMPOSIÇÕES COMPLEMENTARES '!$C:$K,3,0),"")))</f>
        <v/>
      </c>
      <c r="E295" s="370"/>
      <c r="F295" s="371" t="str">
        <f>IF($B295="","",IFERROR(VLOOKUP($B295,SERVIÇOS!$B:$G,4,0),IFERROR(VLOOKUP($B295,'COMPOSIÇÕES COMPLEMENTARES '!$C:$K,6,0),"")))</f>
        <v/>
      </c>
      <c r="G295" s="371" t="str">
        <f>IF($B295="","",IFERROR(VLOOKUP($B295,SERVIÇOS!$B:$G,5,0),IFERROR(VLOOKUP($B295,'COMPOSIÇÕES COMPLEMENTARES '!$C:$K,7,0),"")))</f>
        <v/>
      </c>
      <c r="H295" s="371" t="str">
        <f t="shared" si="191"/>
        <v/>
      </c>
      <c r="I295" s="371" t="str">
        <f t="shared" si="198"/>
        <v/>
      </c>
      <c r="J295" s="371" t="str">
        <f t="shared" si="199"/>
        <v/>
      </c>
      <c r="K295" s="371" t="str">
        <f t="shared" si="200"/>
        <v/>
      </c>
      <c r="L295" s="371"/>
      <c r="N295" s="438"/>
      <c r="O295" s="439" t="str">
        <f t="shared" si="193"/>
        <v/>
      </c>
      <c r="P295" s="438"/>
      <c r="Q295" s="440" t="str">
        <f t="shared" si="194"/>
        <v/>
      </c>
      <c r="R295" s="438"/>
      <c r="S295" s="441" t="str">
        <f t="shared" si="195"/>
        <v/>
      </c>
      <c r="T295" s="442">
        <f ca="1">SUMIF($N$8:S$9,"QUANT.",N295:S295)</f>
        <v>0</v>
      </c>
      <c r="U295" s="443">
        <f t="shared" ca="1" si="190"/>
        <v>0</v>
      </c>
      <c r="V295" s="455" t="str">
        <f t="shared" si="192"/>
        <v/>
      </c>
      <c r="W295" s="456">
        <f t="shared" ca="1" si="196"/>
        <v>0</v>
      </c>
      <c r="X295" s="456" t="e">
        <f t="shared" ca="1" si="197"/>
        <v>#VALUE!</v>
      </c>
      <c r="AJ295" s="238">
        <f t="shared" si="201"/>
        <v>0</v>
      </c>
      <c r="AK295" s="238">
        <v>0</v>
      </c>
    </row>
    <row r="296" spans="1:37" s="237" customFormat="1" ht="15" customHeight="1">
      <c r="A296" s="366"/>
      <c r="B296" s="367"/>
      <c r="C296" s="368" t="str">
        <f>IF($B296="","",IFERROR(VLOOKUP($B296,SERVIÇOS!$B:$G,2,0),IFERROR(VLOOKUP($B296,'COMPOSIÇÕES COMPLEMENTARES '!$C:$K,2,0),"")))</f>
        <v/>
      </c>
      <c r="D296" s="369" t="str">
        <f>IF($B296="","",IFERROR(VLOOKUP($B296,SERVIÇOS!$B:$G,3,0),IFERROR(VLOOKUP($B296,'COMPOSIÇÕES COMPLEMENTARES '!$C:$K,3,0),"")))</f>
        <v/>
      </c>
      <c r="E296" s="370"/>
      <c r="F296" s="371" t="str">
        <f>IF($B296="","",IFERROR(VLOOKUP($B296,SERVIÇOS!$B:$G,4,0),IFERROR(VLOOKUP($B296,'COMPOSIÇÕES COMPLEMENTARES '!$C:$K,6,0),"")))</f>
        <v/>
      </c>
      <c r="G296" s="371" t="str">
        <f>IF($B296="","",IFERROR(VLOOKUP($B296,SERVIÇOS!$B:$G,5,0),IFERROR(VLOOKUP($B296,'COMPOSIÇÕES COMPLEMENTARES '!$C:$K,7,0),"")))</f>
        <v/>
      </c>
      <c r="H296" s="371" t="str">
        <f t="shared" si="191"/>
        <v/>
      </c>
      <c r="I296" s="371" t="str">
        <f t="shared" si="198"/>
        <v/>
      </c>
      <c r="J296" s="371" t="str">
        <f t="shared" si="199"/>
        <v/>
      </c>
      <c r="K296" s="371" t="str">
        <f t="shared" si="200"/>
        <v/>
      </c>
      <c r="L296" s="371"/>
      <c r="N296" s="438"/>
      <c r="O296" s="439" t="str">
        <f t="shared" si="193"/>
        <v/>
      </c>
      <c r="P296" s="438"/>
      <c r="Q296" s="440" t="str">
        <f t="shared" si="194"/>
        <v/>
      </c>
      <c r="R296" s="438"/>
      <c r="S296" s="441" t="str">
        <f t="shared" si="195"/>
        <v/>
      </c>
      <c r="T296" s="442">
        <f ca="1">SUMIF($N$8:S$9,"QUANT.",N296:S296)</f>
        <v>0</v>
      </c>
      <c r="U296" s="443">
        <f t="shared" ca="1" si="190"/>
        <v>0</v>
      </c>
      <c r="V296" s="455" t="str">
        <f t="shared" si="192"/>
        <v/>
      </c>
      <c r="W296" s="456">
        <f t="shared" ca="1" si="196"/>
        <v>0</v>
      </c>
      <c r="X296" s="456" t="e">
        <f t="shared" ca="1" si="197"/>
        <v>#VALUE!</v>
      </c>
      <c r="AJ296" s="238">
        <f t="shared" si="201"/>
        <v>0</v>
      </c>
      <c r="AK296" s="238">
        <v>0</v>
      </c>
    </row>
    <row r="297" spans="1:37" s="237" customFormat="1" ht="15" customHeight="1">
      <c r="A297" s="366"/>
      <c r="B297" s="367"/>
      <c r="C297" s="368" t="str">
        <f>IF($B297="","",IFERROR(VLOOKUP($B297,SERVIÇOS!$B:$G,2,0),IFERROR(VLOOKUP($B297,'COMPOSIÇÕES COMPLEMENTARES '!$C:$K,2,0),"")))</f>
        <v/>
      </c>
      <c r="D297" s="369" t="str">
        <f>IF($B297="","",IFERROR(VLOOKUP($B297,SERVIÇOS!$B:$G,3,0),IFERROR(VLOOKUP($B297,'COMPOSIÇÕES COMPLEMENTARES '!$C:$K,3,0),"")))</f>
        <v/>
      </c>
      <c r="E297" s="370"/>
      <c r="F297" s="371" t="str">
        <f>IF($B297="","",IFERROR(VLOOKUP($B297,SERVIÇOS!$B:$G,4,0),IFERROR(VLOOKUP($B297,'COMPOSIÇÕES COMPLEMENTARES '!$C:$K,6,0),"")))</f>
        <v/>
      </c>
      <c r="G297" s="371" t="str">
        <f>IF($B297="","",IFERROR(VLOOKUP($B297,SERVIÇOS!$B:$G,5,0),IFERROR(VLOOKUP($B297,'COMPOSIÇÕES COMPLEMENTARES '!$C:$K,7,0),"")))</f>
        <v/>
      </c>
      <c r="H297" s="371" t="str">
        <f t="shared" si="191"/>
        <v/>
      </c>
      <c r="I297" s="371" t="str">
        <f t="shared" si="198"/>
        <v/>
      </c>
      <c r="J297" s="371" t="str">
        <f t="shared" si="199"/>
        <v/>
      </c>
      <c r="K297" s="371" t="str">
        <f t="shared" si="200"/>
        <v/>
      </c>
      <c r="L297" s="371"/>
      <c r="N297" s="438"/>
      <c r="O297" s="439" t="str">
        <f t="shared" si="193"/>
        <v/>
      </c>
      <c r="P297" s="438"/>
      <c r="Q297" s="440" t="str">
        <f t="shared" si="194"/>
        <v/>
      </c>
      <c r="R297" s="438"/>
      <c r="S297" s="441" t="str">
        <f t="shared" si="195"/>
        <v/>
      </c>
      <c r="T297" s="442">
        <f ca="1">SUMIF($N$8:S$9,"QUANT.",N297:S297)</f>
        <v>0</v>
      </c>
      <c r="U297" s="443">
        <f t="shared" ca="1" si="190"/>
        <v>0</v>
      </c>
      <c r="V297" s="455" t="str">
        <f t="shared" si="192"/>
        <v/>
      </c>
      <c r="W297" s="456">
        <f t="shared" ca="1" si="196"/>
        <v>0</v>
      </c>
      <c r="X297" s="456" t="e">
        <f t="shared" ca="1" si="197"/>
        <v>#VALUE!</v>
      </c>
      <c r="AJ297" s="238">
        <f t="shared" si="201"/>
        <v>0</v>
      </c>
      <c r="AK297" s="238">
        <v>0</v>
      </c>
    </row>
    <row r="298" spans="1:37" s="237" customFormat="1" ht="15" customHeight="1">
      <c r="A298" s="366"/>
      <c r="B298" s="367"/>
      <c r="C298" s="368" t="str">
        <f>IF($B298="","",IFERROR(VLOOKUP($B298,SERVIÇOS!$B:$G,2,0),IFERROR(VLOOKUP($B298,'COMPOSIÇÕES COMPLEMENTARES '!$C:$K,2,0),"")))</f>
        <v/>
      </c>
      <c r="D298" s="369" t="str">
        <f>IF($B298="","",IFERROR(VLOOKUP($B298,SERVIÇOS!$B:$G,3,0),IFERROR(VLOOKUP($B298,'COMPOSIÇÕES COMPLEMENTARES '!$C:$K,3,0),"")))</f>
        <v/>
      </c>
      <c r="E298" s="370"/>
      <c r="F298" s="371" t="str">
        <f>IF($B298="","",IFERROR(VLOOKUP($B298,SERVIÇOS!$B:$G,4,0),IFERROR(VLOOKUP($B298,'COMPOSIÇÕES COMPLEMENTARES '!$C:$K,6,0),"")))</f>
        <v/>
      </c>
      <c r="G298" s="371" t="str">
        <f>IF($B298="","",IFERROR(VLOOKUP($B298,SERVIÇOS!$B:$G,5,0),IFERROR(VLOOKUP($B298,'COMPOSIÇÕES COMPLEMENTARES '!$C:$K,7,0),"")))</f>
        <v/>
      </c>
      <c r="H298" s="371" t="str">
        <f t="shared" si="191"/>
        <v/>
      </c>
      <c r="I298" s="371" t="str">
        <f t="shared" si="198"/>
        <v/>
      </c>
      <c r="J298" s="371" t="str">
        <f t="shared" si="199"/>
        <v/>
      </c>
      <c r="K298" s="371" t="str">
        <f t="shared" si="200"/>
        <v/>
      </c>
      <c r="L298" s="371"/>
      <c r="N298" s="438"/>
      <c r="O298" s="439" t="str">
        <f t="shared" si="193"/>
        <v/>
      </c>
      <c r="P298" s="438"/>
      <c r="Q298" s="440" t="str">
        <f t="shared" si="194"/>
        <v/>
      </c>
      <c r="R298" s="438"/>
      <c r="S298" s="441" t="str">
        <f t="shared" si="195"/>
        <v/>
      </c>
      <c r="T298" s="442">
        <f ca="1">SUMIF($N$8:S$9,"QUANT.",N298:S298)</f>
        <v>0</v>
      </c>
      <c r="U298" s="443">
        <f t="shared" ca="1" si="190"/>
        <v>0</v>
      </c>
      <c r="V298" s="455" t="str">
        <f t="shared" si="192"/>
        <v/>
      </c>
      <c r="W298" s="456">
        <f t="shared" ca="1" si="196"/>
        <v>0</v>
      </c>
      <c r="X298" s="456" t="e">
        <f t="shared" ca="1" si="197"/>
        <v>#VALUE!</v>
      </c>
      <c r="AJ298" s="238">
        <f t="shared" si="201"/>
        <v>0</v>
      </c>
      <c r="AK298" s="238">
        <v>0</v>
      </c>
    </row>
    <row r="299" spans="1:37" s="237" customFormat="1" ht="15" customHeight="1">
      <c r="A299" s="366"/>
      <c r="B299" s="367"/>
      <c r="C299" s="368" t="str">
        <f>IF($B299="","",IFERROR(VLOOKUP($B299,SERVIÇOS!$B:$G,2,0),IFERROR(VLOOKUP($B299,'COMPOSIÇÕES COMPLEMENTARES '!$C:$K,2,0),"")))</f>
        <v/>
      </c>
      <c r="D299" s="369" t="str">
        <f>IF($B299="","",IFERROR(VLOOKUP($B299,SERVIÇOS!$B:$G,3,0),IFERROR(VLOOKUP($B299,'COMPOSIÇÕES COMPLEMENTARES '!$C:$K,3,0),"")))</f>
        <v/>
      </c>
      <c r="E299" s="370"/>
      <c r="F299" s="371" t="str">
        <f>IF($B299="","",IFERROR(VLOOKUP($B299,SERVIÇOS!$B:$G,4,0),IFERROR(VLOOKUP($B299,'COMPOSIÇÕES COMPLEMENTARES '!$C:$K,6,0),"")))</f>
        <v/>
      </c>
      <c r="G299" s="371" t="str">
        <f>IF($B299="","",IFERROR(VLOOKUP($B299,SERVIÇOS!$B:$G,5,0),IFERROR(VLOOKUP($B299,'COMPOSIÇÕES COMPLEMENTARES '!$C:$K,7,0),"")))</f>
        <v/>
      </c>
      <c r="H299" s="371" t="str">
        <f t="shared" si="191"/>
        <v/>
      </c>
      <c r="I299" s="371" t="str">
        <f t="shared" si="198"/>
        <v/>
      </c>
      <c r="J299" s="371" t="str">
        <f t="shared" si="199"/>
        <v/>
      </c>
      <c r="K299" s="371" t="str">
        <f t="shared" si="200"/>
        <v/>
      </c>
      <c r="L299" s="371"/>
      <c r="N299" s="438"/>
      <c r="O299" s="439" t="str">
        <f t="shared" si="193"/>
        <v/>
      </c>
      <c r="P299" s="438"/>
      <c r="Q299" s="440" t="str">
        <f t="shared" si="194"/>
        <v/>
      </c>
      <c r="R299" s="438"/>
      <c r="S299" s="441" t="str">
        <f t="shared" si="195"/>
        <v/>
      </c>
      <c r="T299" s="442">
        <f ca="1">SUMIF($N$8:S$9,"QUANT.",N299:S299)</f>
        <v>0</v>
      </c>
      <c r="U299" s="443">
        <f t="shared" ca="1" si="190"/>
        <v>0</v>
      </c>
      <c r="V299" s="455" t="str">
        <f t="shared" si="192"/>
        <v/>
      </c>
      <c r="W299" s="456">
        <f t="shared" ca="1" si="196"/>
        <v>0</v>
      </c>
      <c r="X299" s="456" t="e">
        <f t="shared" ca="1" si="197"/>
        <v>#VALUE!</v>
      </c>
      <c r="AJ299" s="238">
        <f t="shared" si="201"/>
        <v>0</v>
      </c>
      <c r="AK299" s="238">
        <v>0</v>
      </c>
    </row>
    <row r="300" spans="1:37" s="237" customFormat="1" ht="15" customHeight="1">
      <c r="A300" s="366"/>
      <c r="B300" s="367"/>
      <c r="C300" s="368" t="str">
        <f>IF($B300="","",IFERROR(VLOOKUP($B300,SERVIÇOS!$B:$G,2,0),IFERROR(VLOOKUP($B300,'COMPOSIÇÕES COMPLEMENTARES '!$C:$K,2,0),"")))</f>
        <v/>
      </c>
      <c r="D300" s="369" t="str">
        <f>IF($B300="","",IFERROR(VLOOKUP($B300,SERVIÇOS!$B:$G,3,0),IFERROR(VLOOKUP($B300,'COMPOSIÇÕES COMPLEMENTARES '!$C:$K,3,0),"")))</f>
        <v/>
      </c>
      <c r="E300" s="370"/>
      <c r="F300" s="371" t="str">
        <f>IF($B300="","",IFERROR(VLOOKUP($B300,SERVIÇOS!$B:$G,4,0),IFERROR(VLOOKUP($B300,'COMPOSIÇÕES COMPLEMENTARES '!$C:$K,6,0),"")))</f>
        <v/>
      </c>
      <c r="G300" s="371" t="str">
        <f>IF($B300="","",IFERROR(VLOOKUP($B300,SERVIÇOS!$B:$G,5,0),IFERROR(VLOOKUP($B300,'COMPOSIÇÕES COMPLEMENTARES '!$C:$K,7,0),"")))</f>
        <v/>
      </c>
      <c r="H300" s="371" t="str">
        <f t="shared" si="191"/>
        <v/>
      </c>
      <c r="I300" s="371" t="str">
        <f t="shared" si="198"/>
        <v/>
      </c>
      <c r="J300" s="371" t="str">
        <f t="shared" si="199"/>
        <v/>
      </c>
      <c r="K300" s="371" t="str">
        <f t="shared" si="200"/>
        <v/>
      </c>
      <c r="L300" s="371"/>
      <c r="N300" s="438"/>
      <c r="O300" s="439" t="str">
        <f t="shared" si="193"/>
        <v/>
      </c>
      <c r="P300" s="438"/>
      <c r="Q300" s="440" t="str">
        <f t="shared" si="194"/>
        <v/>
      </c>
      <c r="R300" s="438"/>
      <c r="S300" s="441" t="str">
        <f t="shared" si="195"/>
        <v/>
      </c>
      <c r="T300" s="442">
        <f ca="1">SUMIF($N$8:S$9,"QUANT.",N300:S300)</f>
        <v>0</v>
      </c>
      <c r="U300" s="443">
        <f t="shared" ca="1" si="190"/>
        <v>0</v>
      </c>
      <c r="V300" s="455" t="str">
        <f t="shared" si="192"/>
        <v/>
      </c>
      <c r="W300" s="456">
        <f t="shared" ca="1" si="196"/>
        <v>0</v>
      </c>
      <c r="X300" s="456" t="e">
        <f t="shared" ca="1" si="197"/>
        <v>#VALUE!</v>
      </c>
      <c r="AJ300" s="238">
        <f t="shared" si="201"/>
        <v>0</v>
      </c>
      <c r="AK300" s="238">
        <v>0</v>
      </c>
    </row>
    <row r="301" spans="1:37" s="237" customFormat="1" ht="15" customHeight="1">
      <c r="A301" s="366"/>
      <c r="B301" s="367"/>
      <c r="C301" s="368" t="str">
        <f>IF($B301="","",IFERROR(VLOOKUP($B301,SERVIÇOS!$B:$G,2,0),IFERROR(VLOOKUP($B301,'COMPOSIÇÕES COMPLEMENTARES '!$C:$K,2,0),"")))</f>
        <v/>
      </c>
      <c r="D301" s="369" t="str">
        <f>IF($B301="","",IFERROR(VLOOKUP($B301,SERVIÇOS!$B:$G,3,0),IFERROR(VLOOKUP($B301,'COMPOSIÇÕES COMPLEMENTARES '!$C:$K,3,0),"")))</f>
        <v/>
      </c>
      <c r="E301" s="370"/>
      <c r="F301" s="371" t="str">
        <f>IF($B301="","",IFERROR(VLOOKUP($B301,SERVIÇOS!$B:$G,4,0),IFERROR(VLOOKUP($B301,'COMPOSIÇÕES COMPLEMENTARES '!$C:$K,6,0),"")))</f>
        <v/>
      </c>
      <c r="G301" s="371" t="str">
        <f>IF($B301="","",IFERROR(VLOOKUP($B301,SERVIÇOS!$B:$G,5,0),IFERROR(VLOOKUP($B301,'COMPOSIÇÕES COMPLEMENTARES '!$C:$K,7,0),"")))</f>
        <v/>
      </c>
      <c r="H301" s="371" t="str">
        <f t="shared" si="191"/>
        <v/>
      </c>
      <c r="I301" s="371" t="str">
        <f t="shared" si="198"/>
        <v/>
      </c>
      <c r="J301" s="371" t="str">
        <f t="shared" si="199"/>
        <v/>
      </c>
      <c r="K301" s="371" t="str">
        <f t="shared" si="200"/>
        <v/>
      </c>
      <c r="L301" s="371"/>
      <c r="N301" s="438"/>
      <c r="O301" s="439" t="str">
        <f t="shared" si="193"/>
        <v/>
      </c>
      <c r="P301" s="438"/>
      <c r="Q301" s="440" t="str">
        <f t="shared" si="194"/>
        <v/>
      </c>
      <c r="R301" s="438"/>
      <c r="S301" s="441" t="str">
        <f t="shared" si="195"/>
        <v/>
      </c>
      <c r="T301" s="442">
        <f ca="1">SUMIF($N$8:S$9,"QUANT.",N301:S301)</f>
        <v>0</v>
      </c>
      <c r="U301" s="443">
        <f t="shared" ca="1" si="190"/>
        <v>0</v>
      </c>
      <c r="V301" s="455" t="str">
        <f t="shared" si="192"/>
        <v/>
      </c>
      <c r="W301" s="456">
        <f t="shared" ca="1" si="196"/>
        <v>0</v>
      </c>
      <c r="X301" s="456" t="e">
        <f t="shared" ca="1" si="197"/>
        <v>#VALUE!</v>
      </c>
      <c r="AJ301" s="238">
        <f t="shared" si="201"/>
        <v>0</v>
      </c>
      <c r="AK301" s="238">
        <v>0</v>
      </c>
    </row>
    <row r="302" spans="1:37" s="237" customFormat="1" ht="15" customHeight="1">
      <c r="A302" s="366"/>
      <c r="B302" s="367"/>
      <c r="C302" s="368" t="str">
        <f>IF($B302="","",IFERROR(VLOOKUP($B302,SERVIÇOS!$B:$G,2,0),IFERROR(VLOOKUP($B302,'COMPOSIÇÕES COMPLEMENTARES '!$C:$K,2,0),"")))</f>
        <v/>
      </c>
      <c r="D302" s="369" t="str">
        <f>IF($B302="","",IFERROR(VLOOKUP($B302,SERVIÇOS!$B:$G,3,0),IFERROR(VLOOKUP($B302,'COMPOSIÇÕES COMPLEMENTARES '!$C:$K,3,0),"")))</f>
        <v/>
      </c>
      <c r="E302" s="370"/>
      <c r="F302" s="371" t="str">
        <f>IF($B302="","",IFERROR(VLOOKUP($B302,SERVIÇOS!$B:$G,4,0),IFERROR(VLOOKUP($B302,'COMPOSIÇÕES COMPLEMENTARES '!$C:$K,6,0),"")))</f>
        <v/>
      </c>
      <c r="G302" s="371" t="str">
        <f>IF($B302="","",IFERROR(VLOOKUP($B302,SERVIÇOS!$B:$G,5,0),IFERROR(VLOOKUP($B302,'COMPOSIÇÕES COMPLEMENTARES '!$C:$K,7,0),"")))</f>
        <v/>
      </c>
      <c r="H302" s="371" t="str">
        <f t="shared" si="191"/>
        <v/>
      </c>
      <c r="I302" s="371" t="str">
        <f t="shared" si="198"/>
        <v/>
      </c>
      <c r="J302" s="371" t="str">
        <f t="shared" si="199"/>
        <v/>
      </c>
      <c r="K302" s="371" t="str">
        <f t="shared" si="200"/>
        <v/>
      </c>
      <c r="L302" s="371"/>
      <c r="N302" s="438"/>
      <c r="O302" s="439" t="str">
        <f t="shared" si="193"/>
        <v/>
      </c>
      <c r="P302" s="438"/>
      <c r="Q302" s="440" t="str">
        <f t="shared" si="194"/>
        <v/>
      </c>
      <c r="R302" s="438"/>
      <c r="S302" s="441" t="str">
        <f t="shared" si="195"/>
        <v/>
      </c>
      <c r="T302" s="442">
        <f ca="1">SUMIF($N$8:S$9,"QUANT.",N302:S302)</f>
        <v>0</v>
      </c>
      <c r="U302" s="443">
        <f t="shared" ca="1" si="190"/>
        <v>0</v>
      </c>
      <c r="V302" s="455" t="str">
        <f t="shared" si="192"/>
        <v/>
      </c>
      <c r="W302" s="456">
        <f t="shared" ca="1" si="196"/>
        <v>0</v>
      </c>
      <c r="X302" s="456" t="e">
        <f t="shared" ca="1" si="197"/>
        <v>#VALUE!</v>
      </c>
      <c r="AJ302" s="238">
        <f t="shared" si="201"/>
        <v>0</v>
      </c>
      <c r="AK302" s="238">
        <v>0</v>
      </c>
    </row>
    <row r="303" spans="1:37" s="237" customFormat="1" ht="15" customHeight="1">
      <c r="A303" s="366"/>
      <c r="B303" s="367"/>
      <c r="C303" s="368" t="str">
        <f>IF($B303="","",IFERROR(VLOOKUP($B303,SERVIÇOS!$B:$G,2,0),IFERROR(VLOOKUP($B303,'COMPOSIÇÕES COMPLEMENTARES '!$C:$K,2,0),"")))</f>
        <v/>
      </c>
      <c r="D303" s="369" t="str">
        <f>IF($B303="","",IFERROR(VLOOKUP($B303,SERVIÇOS!$B:$G,3,0),IFERROR(VLOOKUP($B303,'COMPOSIÇÕES COMPLEMENTARES '!$C:$K,3,0),"")))</f>
        <v/>
      </c>
      <c r="E303" s="370"/>
      <c r="F303" s="371" t="str">
        <f>IF($B303="","",IFERROR(VLOOKUP($B303,SERVIÇOS!$B:$G,4,0),IFERROR(VLOOKUP($B303,'COMPOSIÇÕES COMPLEMENTARES '!$C:$K,6,0),"")))</f>
        <v/>
      </c>
      <c r="G303" s="371" t="str">
        <f>IF($B303="","",IFERROR(VLOOKUP($B303,SERVIÇOS!$B:$G,5,0),IFERROR(VLOOKUP($B303,'COMPOSIÇÕES COMPLEMENTARES '!$C:$K,7,0),"")))</f>
        <v/>
      </c>
      <c r="H303" s="371" t="str">
        <f t="shared" si="191"/>
        <v/>
      </c>
      <c r="I303" s="371" t="str">
        <f t="shared" si="198"/>
        <v/>
      </c>
      <c r="J303" s="371" t="str">
        <f t="shared" si="199"/>
        <v/>
      </c>
      <c r="K303" s="371" t="str">
        <f t="shared" si="200"/>
        <v/>
      </c>
      <c r="L303" s="371"/>
      <c r="N303" s="438"/>
      <c r="O303" s="439" t="str">
        <f t="shared" si="193"/>
        <v/>
      </c>
      <c r="P303" s="438"/>
      <c r="Q303" s="440" t="str">
        <f t="shared" si="194"/>
        <v/>
      </c>
      <c r="R303" s="438"/>
      <c r="S303" s="441" t="str">
        <f t="shared" si="195"/>
        <v/>
      </c>
      <c r="T303" s="442">
        <f ca="1">SUMIF($N$8:S$9,"QUANT.",N303:S303)</f>
        <v>0</v>
      </c>
      <c r="U303" s="443">
        <f t="shared" ca="1" si="190"/>
        <v>0</v>
      </c>
      <c r="V303" s="455" t="str">
        <f t="shared" si="192"/>
        <v/>
      </c>
      <c r="W303" s="456">
        <f t="shared" ca="1" si="196"/>
        <v>0</v>
      </c>
      <c r="X303" s="456" t="e">
        <f t="shared" ca="1" si="197"/>
        <v>#VALUE!</v>
      </c>
      <c r="AJ303" s="238">
        <f t="shared" si="201"/>
        <v>0</v>
      </c>
      <c r="AK303" s="238">
        <v>0</v>
      </c>
    </row>
    <row r="304" spans="1:37" s="237" customFormat="1" ht="15" customHeight="1">
      <c r="A304" s="366"/>
      <c r="B304" s="367"/>
      <c r="C304" s="368" t="str">
        <f>IF($B304="","",IFERROR(VLOOKUP($B304,SERVIÇOS!$B:$G,2,0),IFERROR(VLOOKUP($B304,'COMPOSIÇÕES COMPLEMENTARES '!$C:$K,2,0),"")))</f>
        <v/>
      </c>
      <c r="D304" s="369" t="str">
        <f>IF($B304="","",IFERROR(VLOOKUP($B304,SERVIÇOS!$B:$G,3,0),IFERROR(VLOOKUP($B304,'COMPOSIÇÕES COMPLEMENTARES '!$C:$K,3,0),"")))</f>
        <v/>
      </c>
      <c r="E304" s="370"/>
      <c r="F304" s="371" t="str">
        <f>IF($B304="","",IFERROR(VLOOKUP($B304,SERVIÇOS!$B:$G,4,0),IFERROR(VLOOKUP($B304,'COMPOSIÇÕES COMPLEMENTARES '!$C:$K,6,0),"")))</f>
        <v/>
      </c>
      <c r="G304" s="371" t="str">
        <f>IF($B304="","",IFERROR(VLOOKUP($B304,SERVIÇOS!$B:$G,5,0),IFERROR(VLOOKUP($B304,'COMPOSIÇÕES COMPLEMENTARES '!$C:$K,7,0),"")))</f>
        <v/>
      </c>
      <c r="H304" s="371" t="str">
        <f t="shared" si="191"/>
        <v/>
      </c>
      <c r="I304" s="371" t="str">
        <f t="shared" si="198"/>
        <v/>
      </c>
      <c r="J304" s="371" t="str">
        <f t="shared" si="199"/>
        <v/>
      </c>
      <c r="K304" s="371" t="str">
        <f t="shared" si="200"/>
        <v/>
      </c>
      <c r="L304" s="371"/>
      <c r="N304" s="438"/>
      <c r="O304" s="439" t="str">
        <f t="shared" si="193"/>
        <v/>
      </c>
      <c r="P304" s="438"/>
      <c r="Q304" s="440" t="str">
        <f t="shared" si="194"/>
        <v/>
      </c>
      <c r="R304" s="438"/>
      <c r="S304" s="441" t="str">
        <f t="shared" si="195"/>
        <v/>
      </c>
      <c r="T304" s="442">
        <f ca="1">SUMIF($N$8:S$9,"QUANT.",N304:S304)</f>
        <v>0</v>
      </c>
      <c r="U304" s="443">
        <f t="shared" ca="1" si="190"/>
        <v>0</v>
      </c>
      <c r="V304" s="455" t="str">
        <f t="shared" si="192"/>
        <v/>
      </c>
      <c r="W304" s="456">
        <f t="shared" ca="1" si="196"/>
        <v>0</v>
      </c>
      <c r="X304" s="456" t="e">
        <f t="shared" ca="1" si="197"/>
        <v>#VALUE!</v>
      </c>
      <c r="AJ304" s="238">
        <f t="shared" si="201"/>
        <v>0</v>
      </c>
      <c r="AK304" s="238">
        <v>0</v>
      </c>
    </row>
    <row r="305" spans="1:37" s="237" customFormat="1" ht="15" customHeight="1">
      <c r="A305" s="366"/>
      <c r="B305" s="367"/>
      <c r="C305" s="368" t="str">
        <f>IF($B305="","",IFERROR(VLOOKUP($B305,SERVIÇOS!$B:$G,2,0),IFERROR(VLOOKUP($B305,'COMPOSIÇÕES COMPLEMENTARES '!$C:$K,2,0),"")))</f>
        <v/>
      </c>
      <c r="D305" s="369" t="str">
        <f>IF($B305="","",IFERROR(VLOOKUP($B305,SERVIÇOS!$B:$G,3,0),IFERROR(VLOOKUP($B305,'COMPOSIÇÕES COMPLEMENTARES '!$C:$K,3,0),"")))</f>
        <v/>
      </c>
      <c r="E305" s="370"/>
      <c r="F305" s="371" t="str">
        <f>IF($B305="","",IFERROR(VLOOKUP($B305,SERVIÇOS!$B:$G,4,0),IFERROR(VLOOKUP($B305,'COMPOSIÇÕES COMPLEMENTARES '!$C:$K,6,0),"")))</f>
        <v/>
      </c>
      <c r="G305" s="371" t="str">
        <f>IF($B305="","",IFERROR(VLOOKUP($B305,SERVIÇOS!$B:$G,5,0),IFERROR(VLOOKUP($B305,'COMPOSIÇÕES COMPLEMENTARES '!$C:$K,7,0),"")))</f>
        <v/>
      </c>
      <c r="H305" s="371" t="str">
        <f t="shared" si="191"/>
        <v/>
      </c>
      <c r="I305" s="371" t="str">
        <f t="shared" si="198"/>
        <v/>
      </c>
      <c r="J305" s="371" t="str">
        <f t="shared" si="199"/>
        <v/>
      </c>
      <c r="K305" s="371" t="str">
        <f t="shared" si="200"/>
        <v/>
      </c>
      <c r="L305" s="371"/>
      <c r="N305" s="438"/>
      <c r="O305" s="439" t="str">
        <f t="shared" si="193"/>
        <v/>
      </c>
      <c r="P305" s="438"/>
      <c r="Q305" s="440" t="str">
        <f t="shared" si="194"/>
        <v/>
      </c>
      <c r="R305" s="438"/>
      <c r="S305" s="441" t="str">
        <f t="shared" si="195"/>
        <v/>
      </c>
      <c r="T305" s="442">
        <f ca="1">SUMIF($N$8:S$9,"QUANT.",N305:S305)</f>
        <v>0</v>
      </c>
      <c r="U305" s="443">
        <f t="shared" ca="1" si="190"/>
        <v>0</v>
      </c>
      <c r="V305" s="455" t="str">
        <f t="shared" si="192"/>
        <v/>
      </c>
      <c r="W305" s="456">
        <f t="shared" ca="1" si="196"/>
        <v>0</v>
      </c>
      <c r="X305" s="456" t="e">
        <f t="shared" ca="1" si="197"/>
        <v>#VALUE!</v>
      </c>
      <c r="AJ305" s="238">
        <f t="shared" si="201"/>
        <v>0</v>
      </c>
      <c r="AK305" s="238">
        <v>0</v>
      </c>
    </row>
    <row r="306" spans="1:37" s="237" customFormat="1" ht="15" customHeight="1">
      <c r="A306" s="366"/>
      <c r="B306" s="367"/>
      <c r="C306" s="368" t="str">
        <f>IF($B306="","",IFERROR(VLOOKUP($B306,SERVIÇOS!$B:$G,2,0),IFERROR(VLOOKUP($B306,'COMPOSIÇÕES COMPLEMENTARES '!$C:$K,2,0),"")))</f>
        <v/>
      </c>
      <c r="D306" s="369" t="str">
        <f>IF($B306="","",IFERROR(VLOOKUP($B306,SERVIÇOS!$B:$G,3,0),IFERROR(VLOOKUP($B306,'COMPOSIÇÕES COMPLEMENTARES '!$C:$K,3,0),"")))</f>
        <v/>
      </c>
      <c r="E306" s="370"/>
      <c r="F306" s="371" t="str">
        <f>IF($B306="","",IFERROR(VLOOKUP($B306,SERVIÇOS!$B:$G,4,0),IFERROR(VLOOKUP($B306,'COMPOSIÇÕES COMPLEMENTARES '!$C:$K,6,0),"")))</f>
        <v/>
      </c>
      <c r="G306" s="371" t="str">
        <f>IF($B306="","",IFERROR(VLOOKUP($B306,SERVIÇOS!$B:$G,5,0),IFERROR(VLOOKUP($B306,'COMPOSIÇÕES COMPLEMENTARES '!$C:$K,7,0),"")))</f>
        <v/>
      </c>
      <c r="H306" s="371" t="str">
        <f t="shared" si="191"/>
        <v/>
      </c>
      <c r="I306" s="371" t="str">
        <f t="shared" si="198"/>
        <v/>
      </c>
      <c r="J306" s="371" t="str">
        <f t="shared" si="199"/>
        <v/>
      </c>
      <c r="K306" s="371" t="str">
        <f t="shared" si="200"/>
        <v/>
      </c>
      <c r="L306" s="371"/>
      <c r="N306" s="438"/>
      <c r="O306" s="439" t="str">
        <f t="shared" si="193"/>
        <v/>
      </c>
      <c r="P306" s="438"/>
      <c r="Q306" s="440" t="str">
        <f t="shared" si="194"/>
        <v/>
      </c>
      <c r="R306" s="438"/>
      <c r="S306" s="441" t="str">
        <f t="shared" si="195"/>
        <v/>
      </c>
      <c r="T306" s="442">
        <f ca="1">SUMIF($N$8:S$9,"QUANT.",N306:S306)</f>
        <v>0</v>
      </c>
      <c r="U306" s="443">
        <f t="shared" ca="1" si="190"/>
        <v>0</v>
      </c>
      <c r="V306" s="455" t="str">
        <f t="shared" si="192"/>
        <v/>
      </c>
      <c r="W306" s="456">
        <f t="shared" ca="1" si="196"/>
        <v>0</v>
      </c>
      <c r="X306" s="456" t="e">
        <f t="shared" ca="1" si="197"/>
        <v>#VALUE!</v>
      </c>
      <c r="AJ306" s="238">
        <f t="shared" si="201"/>
        <v>0</v>
      </c>
      <c r="AK306" s="238">
        <v>0</v>
      </c>
    </row>
    <row r="307" spans="1:37" s="237" customFormat="1" ht="15" customHeight="1">
      <c r="A307" s="366"/>
      <c r="B307" s="367"/>
      <c r="C307" s="368" t="str">
        <f>IF($B307="","",IFERROR(VLOOKUP($B307,SERVIÇOS!$B:$G,2,0),IFERROR(VLOOKUP($B307,'COMPOSIÇÕES COMPLEMENTARES '!$C:$K,2,0),"")))</f>
        <v/>
      </c>
      <c r="D307" s="369" t="str">
        <f>IF($B307="","",IFERROR(VLOOKUP($B307,SERVIÇOS!$B:$G,3,0),IFERROR(VLOOKUP($B307,'COMPOSIÇÕES COMPLEMENTARES '!$C:$K,3,0),"")))</f>
        <v/>
      </c>
      <c r="E307" s="370"/>
      <c r="F307" s="371" t="str">
        <f>IF($B307="","",IFERROR(VLOOKUP($B307,SERVIÇOS!$B:$G,4,0),IFERROR(VLOOKUP($B307,'COMPOSIÇÕES COMPLEMENTARES '!$C:$K,6,0),"")))</f>
        <v/>
      </c>
      <c r="G307" s="371" t="str">
        <f>IF($B307="","",IFERROR(VLOOKUP($B307,SERVIÇOS!$B:$G,5,0),IFERROR(VLOOKUP($B307,'COMPOSIÇÕES COMPLEMENTARES '!$C:$K,7,0),"")))</f>
        <v/>
      </c>
      <c r="H307" s="371" t="str">
        <f t="shared" si="191"/>
        <v/>
      </c>
      <c r="I307" s="371" t="str">
        <f t="shared" si="198"/>
        <v/>
      </c>
      <c r="J307" s="371" t="str">
        <f t="shared" si="199"/>
        <v/>
      </c>
      <c r="K307" s="371" t="str">
        <f t="shared" si="200"/>
        <v/>
      </c>
      <c r="L307" s="371"/>
      <c r="N307" s="438"/>
      <c r="O307" s="439" t="str">
        <f t="shared" si="193"/>
        <v/>
      </c>
      <c r="P307" s="438"/>
      <c r="Q307" s="440" t="str">
        <f t="shared" si="194"/>
        <v/>
      </c>
      <c r="R307" s="438"/>
      <c r="S307" s="441" t="str">
        <f t="shared" si="195"/>
        <v/>
      </c>
      <c r="T307" s="442">
        <f ca="1">SUMIF($N$8:S$9,"QUANT.",N307:S307)</f>
        <v>0</v>
      </c>
      <c r="U307" s="443">
        <f t="shared" ca="1" si="190"/>
        <v>0</v>
      </c>
      <c r="V307" s="455" t="str">
        <f t="shared" si="192"/>
        <v/>
      </c>
      <c r="W307" s="456">
        <f t="shared" ca="1" si="196"/>
        <v>0</v>
      </c>
      <c r="X307" s="456" t="e">
        <f t="shared" ca="1" si="197"/>
        <v>#VALUE!</v>
      </c>
      <c r="AJ307" s="238">
        <f t="shared" si="201"/>
        <v>0</v>
      </c>
      <c r="AK307" s="238">
        <v>0</v>
      </c>
    </row>
    <row r="308" spans="1:37" s="237" customFormat="1" ht="15" customHeight="1">
      <c r="A308" s="366"/>
      <c r="B308" s="367"/>
      <c r="C308" s="368" t="str">
        <f>IF($B308="","",IFERROR(VLOOKUP($B308,SERVIÇOS!$B:$G,2,0),IFERROR(VLOOKUP($B308,'COMPOSIÇÕES COMPLEMENTARES '!$C:$K,2,0),"")))</f>
        <v/>
      </c>
      <c r="D308" s="369" t="str">
        <f>IF($B308="","",IFERROR(VLOOKUP($B308,SERVIÇOS!$B:$G,3,0),IFERROR(VLOOKUP($B308,'COMPOSIÇÕES COMPLEMENTARES '!$C:$K,3,0),"")))</f>
        <v/>
      </c>
      <c r="E308" s="370"/>
      <c r="F308" s="371" t="str">
        <f>IF($B308="","",IFERROR(VLOOKUP($B308,SERVIÇOS!$B:$G,4,0),IFERROR(VLOOKUP($B308,'COMPOSIÇÕES COMPLEMENTARES '!$C:$K,6,0),"")))</f>
        <v/>
      </c>
      <c r="G308" s="371" t="str">
        <f>IF($B308="","",IFERROR(VLOOKUP($B308,SERVIÇOS!$B:$G,5,0),IFERROR(VLOOKUP($B308,'COMPOSIÇÕES COMPLEMENTARES '!$C:$K,7,0),"")))</f>
        <v/>
      </c>
      <c r="H308" s="371" t="str">
        <f t="shared" si="191"/>
        <v/>
      </c>
      <c r="I308" s="371" t="str">
        <f t="shared" si="198"/>
        <v/>
      </c>
      <c r="J308" s="371" t="str">
        <f t="shared" si="199"/>
        <v/>
      </c>
      <c r="K308" s="371" t="str">
        <f t="shared" si="200"/>
        <v/>
      </c>
      <c r="L308" s="371"/>
      <c r="N308" s="438"/>
      <c r="O308" s="439" t="str">
        <f t="shared" si="193"/>
        <v/>
      </c>
      <c r="P308" s="438"/>
      <c r="Q308" s="440" t="str">
        <f t="shared" si="194"/>
        <v/>
      </c>
      <c r="R308" s="438"/>
      <c r="S308" s="441" t="str">
        <f t="shared" si="195"/>
        <v/>
      </c>
      <c r="T308" s="442">
        <f ca="1">SUMIF($N$8:S$9,"QUANT.",N308:S308)</f>
        <v>0</v>
      </c>
      <c r="U308" s="443">
        <f t="shared" ca="1" si="190"/>
        <v>0</v>
      </c>
      <c r="V308" s="455" t="str">
        <f t="shared" si="192"/>
        <v/>
      </c>
      <c r="W308" s="456">
        <f t="shared" ca="1" si="196"/>
        <v>0</v>
      </c>
      <c r="X308" s="456" t="e">
        <f t="shared" ca="1" si="197"/>
        <v>#VALUE!</v>
      </c>
      <c r="AJ308" s="238">
        <f t="shared" si="201"/>
        <v>0</v>
      </c>
      <c r="AK308" s="238">
        <v>0</v>
      </c>
    </row>
    <row r="309" spans="1:37" s="237" customFormat="1" ht="15" customHeight="1">
      <c r="A309" s="366"/>
      <c r="B309" s="367"/>
      <c r="C309" s="368" t="str">
        <f>IF($B309="","",IFERROR(VLOOKUP($B309,SERVIÇOS!$B:$G,2,0),IFERROR(VLOOKUP($B309,'COMPOSIÇÕES COMPLEMENTARES '!$C:$K,2,0),"")))</f>
        <v/>
      </c>
      <c r="D309" s="369" t="str">
        <f>IF($B309="","",IFERROR(VLOOKUP($B309,SERVIÇOS!$B:$G,3,0),IFERROR(VLOOKUP($B309,'COMPOSIÇÕES COMPLEMENTARES '!$C:$K,3,0),"")))</f>
        <v/>
      </c>
      <c r="E309" s="370"/>
      <c r="F309" s="371" t="str">
        <f>IF($B309="","",IFERROR(VLOOKUP($B309,SERVIÇOS!$B:$G,4,0),IFERROR(VLOOKUP($B309,'COMPOSIÇÕES COMPLEMENTARES '!$C:$K,6,0),"")))</f>
        <v/>
      </c>
      <c r="G309" s="371" t="str">
        <f>IF($B309="","",IFERROR(VLOOKUP($B309,SERVIÇOS!$B:$G,5,0),IFERROR(VLOOKUP($B309,'COMPOSIÇÕES COMPLEMENTARES '!$C:$K,7,0),"")))</f>
        <v/>
      </c>
      <c r="H309" s="371" t="str">
        <f t="shared" si="191"/>
        <v/>
      </c>
      <c r="I309" s="371" t="str">
        <f t="shared" si="198"/>
        <v/>
      </c>
      <c r="J309" s="371" t="str">
        <f t="shared" si="199"/>
        <v/>
      </c>
      <c r="K309" s="371" t="str">
        <f t="shared" si="200"/>
        <v/>
      </c>
      <c r="L309" s="371"/>
      <c r="N309" s="438"/>
      <c r="O309" s="439" t="str">
        <f t="shared" si="193"/>
        <v/>
      </c>
      <c r="P309" s="438"/>
      <c r="Q309" s="440" t="str">
        <f t="shared" si="194"/>
        <v/>
      </c>
      <c r="R309" s="438"/>
      <c r="S309" s="441" t="str">
        <f t="shared" si="195"/>
        <v/>
      </c>
      <c r="T309" s="442">
        <f ca="1">SUMIF($N$8:S$9,"QUANT.",N309:S309)</f>
        <v>0</v>
      </c>
      <c r="U309" s="443">
        <f t="shared" ca="1" si="190"/>
        <v>0</v>
      </c>
      <c r="V309" s="455" t="str">
        <f t="shared" si="192"/>
        <v/>
      </c>
      <c r="W309" s="456">
        <f t="shared" ca="1" si="196"/>
        <v>0</v>
      </c>
      <c r="X309" s="456" t="e">
        <f t="shared" ca="1" si="197"/>
        <v>#VALUE!</v>
      </c>
      <c r="AJ309" s="238">
        <f t="shared" si="201"/>
        <v>0</v>
      </c>
      <c r="AK309" s="238">
        <v>0</v>
      </c>
    </row>
    <row r="310" spans="1:37" s="237" customFormat="1" ht="15" customHeight="1">
      <c r="A310" s="366"/>
      <c r="B310" s="367"/>
      <c r="C310" s="368" t="str">
        <f>IF($B310="","",IFERROR(VLOOKUP($B310,SERVIÇOS!$B:$G,2,0),IFERROR(VLOOKUP($B310,'COMPOSIÇÕES COMPLEMENTARES '!$C:$K,2,0),"")))</f>
        <v/>
      </c>
      <c r="D310" s="369" t="str">
        <f>IF($B310="","",IFERROR(VLOOKUP($B310,SERVIÇOS!$B:$G,3,0),IFERROR(VLOOKUP($B310,'COMPOSIÇÕES COMPLEMENTARES '!$C:$K,3,0),"")))</f>
        <v/>
      </c>
      <c r="E310" s="370"/>
      <c r="F310" s="371" t="str">
        <f>IF($B310="","",IFERROR(VLOOKUP($B310,SERVIÇOS!$B:$G,4,0),IFERROR(VLOOKUP($B310,'COMPOSIÇÕES COMPLEMENTARES '!$C:$K,6,0),"")))</f>
        <v/>
      </c>
      <c r="G310" s="371" t="str">
        <f>IF($B310="","",IFERROR(VLOOKUP($B310,SERVIÇOS!$B:$G,5,0),IFERROR(VLOOKUP($B310,'COMPOSIÇÕES COMPLEMENTARES '!$C:$K,7,0),"")))</f>
        <v/>
      </c>
      <c r="H310" s="371" t="str">
        <f t="shared" si="191"/>
        <v/>
      </c>
      <c r="I310" s="371" t="str">
        <f t="shared" si="198"/>
        <v/>
      </c>
      <c r="J310" s="371" t="str">
        <f t="shared" si="199"/>
        <v/>
      </c>
      <c r="K310" s="371" t="str">
        <f t="shared" si="200"/>
        <v/>
      </c>
      <c r="L310" s="371"/>
      <c r="N310" s="438"/>
      <c r="O310" s="439" t="str">
        <f t="shared" si="193"/>
        <v/>
      </c>
      <c r="P310" s="438"/>
      <c r="Q310" s="440" t="str">
        <f t="shared" si="194"/>
        <v/>
      </c>
      <c r="R310" s="438"/>
      <c r="S310" s="441" t="str">
        <f t="shared" si="195"/>
        <v/>
      </c>
      <c r="T310" s="442">
        <f ca="1">SUMIF($N$8:S$9,"QUANT.",N310:S310)</f>
        <v>0</v>
      </c>
      <c r="U310" s="443">
        <f t="shared" ca="1" si="190"/>
        <v>0</v>
      </c>
      <c r="V310" s="455" t="str">
        <f t="shared" si="192"/>
        <v/>
      </c>
      <c r="W310" s="456">
        <f t="shared" ca="1" si="196"/>
        <v>0</v>
      </c>
      <c r="X310" s="456" t="e">
        <f t="shared" ca="1" si="197"/>
        <v>#VALUE!</v>
      </c>
      <c r="AJ310" s="238">
        <f t="shared" si="201"/>
        <v>0</v>
      </c>
      <c r="AK310" s="238">
        <v>0</v>
      </c>
    </row>
    <row r="311" spans="1:37" s="237" customFormat="1" ht="15" customHeight="1">
      <c r="A311" s="366"/>
      <c r="B311" s="367"/>
      <c r="C311" s="368" t="str">
        <f>IF($B311="","",IFERROR(VLOOKUP($B311,SERVIÇOS!$B:$G,2,0),IFERROR(VLOOKUP($B311,'COMPOSIÇÕES COMPLEMENTARES '!$C:$K,2,0),"")))</f>
        <v/>
      </c>
      <c r="D311" s="369" t="str">
        <f>IF($B311="","",IFERROR(VLOOKUP($B311,SERVIÇOS!$B:$G,3,0),IFERROR(VLOOKUP($B311,'COMPOSIÇÕES COMPLEMENTARES '!$C:$K,3,0),"")))</f>
        <v/>
      </c>
      <c r="E311" s="370"/>
      <c r="F311" s="371" t="str">
        <f>IF($B311="","",IFERROR(VLOOKUP($B311,SERVIÇOS!$B:$G,4,0),IFERROR(VLOOKUP($B311,'COMPOSIÇÕES COMPLEMENTARES '!$C:$K,6,0),"")))</f>
        <v/>
      </c>
      <c r="G311" s="371" t="str">
        <f>IF($B311="","",IFERROR(VLOOKUP($B311,SERVIÇOS!$B:$G,5,0),IFERROR(VLOOKUP($B311,'COMPOSIÇÕES COMPLEMENTARES '!$C:$K,7,0),"")))</f>
        <v/>
      </c>
      <c r="H311" s="371" t="str">
        <f t="shared" si="191"/>
        <v/>
      </c>
      <c r="I311" s="371" t="str">
        <f t="shared" si="198"/>
        <v/>
      </c>
      <c r="J311" s="371" t="str">
        <f t="shared" si="199"/>
        <v/>
      </c>
      <c r="K311" s="371" t="str">
        <f t="shared" si="200"/>
        <v/>
      </c>
      <c r="L311" s="371"/>
      <c r="N311" s="438"/>
      <c r="O311" s="439" t="str">
        <f t="shared" si="193"/>
        <v/>
      </c>
      <c r="P311" s="438"/>
      <c r="Q311" s="440" t="str">
        <f t="shared" si="194"/>
        <v/>
      </c>
      <c r="R311" s="438"/>
      <c r="S311" s="441" t="str">
        <f t="shared" si="195"/>
        <v/>
      </c>
      <c r="T311" s="442">
        <f ca="1">SUMIF($N$8:S$9,"QUANT.",N311:S311)</f>
        <v>0</v>
      </c>
      <c r="U311" s="443">
        <f t="shared" ca="1" si="190"/>
        <v>0</v>
      </c>
      <c r="V311" s="455" t="str">
        <f t="shared" si="192"/>
        <v/>
      </c>
      <c r="W311" s="456">
        <f t="shared" ca="1" si="196"/>
        <v>0</v>
      </c>
      <c r="X311" s="456" t="e">
        <f t="shared" ca="1" si="197"/>
        <v>#VALUE!</v>
      </c>
      <c r="AJ311" s="238">
        <f t="shared" si="201"/>
        <v>0</v>
      </c>
      <c r="AK311" s="238">
        <v>0</v>
      </c>
    </row>
    <row r="312" spans="1:37" s="237" customFormat="1" ht="15" customHeight="1">
      <c r="A312" s="366"/>
      <c r="B312" s="367"/>
      <c r="C312" s="368" t="str">
        <f>IF($B312="","",IFERROR(VLOOKUP($B312,SERVIÇOS!$B:$G,2,0),IFERROR(VLOOKUP($B312,'COMPOSIÇÕES COMPLEMENTARES '!$C:$K,2,0),"")))</f>
        <v/>
      </c>
      <c r="D312" s="369" t="str">
        <f>IF($B312="","",IFERROR(VLOOKUP($B312,SERVIÇOS!$B:$G,3,0),IFERROR(VLOOKUP($B312,'COMPOSIÇÕES COMPLEMENTARES '!$C:$K,3,0),"")))</f>
        <v/>
      </c>
      <c r="E312" s="370"/>
      <c r="F312" s="371" t="str">
        <f>IF($B312="","",IFERROR(VLOOKUP($B312,SERVIÇOS!$B:$G,4,0),IFERROR(VLOOKUP($B312,'COMPOSIÇÕES COMPLEMENTARES '!$C:$K,6,0),"")))</f>
        <v/>
      </c>
      <c r="G312" s="371" t="str">
        <f>IF($B312="","",IFERROR(VLOOKUP($B312,SERVIÇOS!$B:$G,5,0),IFERROR(VLOOKUP($B312,'COMPOSIÇÕES COMPLEMENTARES '!$C:$K,7,0),"")))</f>
        <v/>
      </c>
      <c r="H312" s="371" t="str">
        <f t="shared" si="191"/>
        <v/>
      </c>
      <c r="I312" s="371" t="str">
        <f t="shared" si="198"/>
        <v/>
      </c>
      <c r="J312" s="371" t="str">
        <f t="shared" si="199"/>
        <v/>
      </c>
      <c r="K312" s="371" t="str">
        <f t="shared" si="200"/>
        <v/>
      </c>
      <c r="L312" s="371"/>
      <c r="N312" s="438"/>
      <c r="O312" s="439" t="str">
        <f t="shared" si="193"/>
        <v/>
      </c>
      <c r="P312" s="438"/>
      <c r="Q312" s="440" t="str">
        <f t="shared" si="194"/>
        <v/>
      </c>
      <c r="R312" s="438"/>
      <c r="S312" s="441" t="str">
        <f t="shared" si="195"/>
        <v/>
      </c>
      <c r="T312" s="442">
        <f ca="1">SUMIF($N$8:S$9,"QUANT.",N312:S312)</f>
        <v>0</v>
      </c>
      <c r="U312" s="443">
        <f t="shared" ca="1" si="190"/>
        <v>0</v>
      </c>
      <c r="V312" s="455" t="str">
        <f t="shared" si="192"/>
        <v/>
      </c>
      <c r="W312" s="456">
        <f t="shared" ca="1" si="196"/>
        <v>0</v>
      </c>
      <c r="X312" s="456" t="e">
        <f t="shared" ca="1" si="197"/>
        <v>#VALUE!</v>
      </c>
      <c r="AJ312" s="238">
        <f t="shared" si="201"/>
        <v>0</v>
      </c>
      <c r="AK312" s="238">
        <v>0</v>
      </c>
    </row>
    <row r="313" spans="1:37" s="237" customFormat="1" ht="15" customHeight="1">
      <c r="A313" s="366"/>
      <c r="B313" s="367"/>
      <c r="C313" s="368" t="str">
        <f>IF($B313="","",IFERROR(VLOOKUP($B313,SERVIÇOS!$B:$G,2,0),IFERROR(VLOOKUP($B313,'COMPOSIÇÕES COMPLEMENTARES '!$C:$K,2,0),"")))</f>
        <v/>
      </c>
      <c r="D313" s="369" t="str">
        <f>IF($B313="","",IFERROR(VLOOKUP($B313,SERVIÇOS!$B:$G,3,0),IFERROR(VLOOKUP($B313,'COMPOSIÇÕES COMPLEMENTARES '!$C:$K,3,0),"")))</f>
        <v/>
      </c>
      <c r="E313" s="370"/>
      <c r="F313" s="371" t="str">
        <f>IF($B313="","",IFERROR(VLOOKUP($B313,SERVIÇOS!$B:$G,4,0),IFERROR(VLOOKUP($B313,'COMPOSIÇÕES COMPLEMENTARES '!$C:$K,6,0),"")))</f>
        <v/>
      </c>
      <c r="G313" s="371" t="str">
        <f>IF($B313="","",IFERROR(VLOOKUP($B313,SERVIÇOS!$B:$G,5,0),IFERROR(VLOOKUP($B313,'COMPOSIÇÕES COMPLEMENTARES '!$C:$K,7,0),"")))</f>
        <v/>
      </c>
      <c r="H313" s="371" t="str">
        <f t="shared" si="191"/>
        <v/>
      </c>
      <c r="I313" s="371" t="str">
        <f t="shared" si="198"/>
        <v/>
      </c>
      <c r="J313" s="371" t="str">
        <f t="shared" si="199"/>
        <v/>
      </c>
      <c r="K313" s="371" t="str">
        <f t="shared" si="200"/>
        <v/>
      </c>
      <c r="L313" s="371"/>
      <c r="N313" s="438"/>
      <c r="O313" s="439" t="str">
        <f t="shared" si="193"/>
        <v/>
      </c>
      <c r="P313" s="438"/>
      <c r="Q313" s="440" t="str">
        <f t="shared" si="194"/>
        <v/>
      </c>
      <c r="R313" s="438"/>
      <c r="S313" s="441" t="str">
        <f t="shared" si="195"/>
        <v/>
      </c>
      <c r="T313" s="442">
        <f ca="1">SUMIF($N$8:S$9,"QUANT.",N313:S313)</f>
        <v>0</v>
      </c>
      <c r="U313" s="443">
        <f t="shared" ca="1" si="190"/>
        <v>0</v>
      </c>
      <c r="V313" s="455" t="str">
        <f t="shared" si="192"/>
        <v/>
      </c>
      <c r="W313" s="456">
        <f t="shared" ca="1" si="196"/>
        <v>0</v>
      </c>
      <c r="X313" s="456" t="e">
        <f t="shared" ca="1" si="197"/>
        <v>#VALUE!</v>
      </c>
      <c r="AJ313" s="238">
        <f t="shared" si="201"/>
        <v>0</v>
      </c>
      <c r="AK313" s="238">
        <v>0</v>
      </c>
    </row>
    <row r="314" spans="1:37" s="237" customFormat="1" ht="15" customHeight="1">
      <c r="A314" s="366"/>
      <c r="B314" s="367"/>
      <c r="C314" s="368" t="str">
        <f>IF($B314="","",IFERROR(VLOOKUP($B314,SERVIÇOS!$B:$G,2,0),IFERROR(VLOOKUP($B314,'COMPOSIÇÕES COMPLEMENTARES '!$C:$K,2,0),"")))</f>
        <v/>
      </c>
      <c r="D314" s="369" t="str">
        <f>IF($B314="","",IFERROR(VLOOKUP($B314,SERVIÇOS!$B:$G,3,0),IFERROR(VLOOKUP($B314,'COMPOSIÇÕES COMPLEMENTARES '!$C:$K,3,0),"")))</f>
        <v/>
      </c>
      <c r="E314" s="370"/>
      <c r="F314" s="371" t="str">
        <f>IF($B314="","",IFERROR(VLOOKUP($B314,SERVIÇOS!$B:$G,4,0),IFERROR(VLOOKUP($B314,'COMPOSIÇÕES COMPLEMENTARES '!$C:$K,6,0),"")))</f>
        <v/>
      </c>
      <c r="G314" s="371" t="str">
        <f>IF($B314="","",IFERROR(VLOOKUP($B314,SERVIÇOS!$B:$G,5,0),IFERROR(VLOOKUP($B314,'COMPOSIÇÕES COMPLEMENTARES '!$C:$K,7,0),"")))</f>
        <v/>
      </c>
      <c r="H314" s="371" t="str">
        <f t="shared" si="191"/>
        <v/>
      </c>
      <c r="I314" s="371" t="str">
        <f t="shared" si="198"/>
        <v/>
      </c>
      <c r="J314" s="371" t="str">
        <f t="shared" si="199"/>
        <v/>
      </c>
      <c r="K314" s="371" t="str">
        <f t="shared" si="200"/>
        <v/>
      </c>
      <c r="L314" s="371"/>
      <c r="N314" s="438"/>
      <c r="O314" s="439" t="str">
        <f t="shared" si="193"/>
        <v/>
      </c>
      <c r="P314" s="438"/>
      <c r="Q314" s="440" t="str">
        <f t="shared" si="194"/>
        <v/>
      </c>
      <c r="R314" s="438"/>
      <c r="S314" s="441" t="str">
        <f t="shared" si="195"/>
        <v/>
      </c>
      <c r="T314" s="442">
        <f ca="1">SUMIF($N$8:S$9,"QUANT.",N314:S314)</f>
        <v>0</v>
      </c>
      <c r="U314" s="443">
        <f t="shared" ca="1" si="190"/>
        <v>0</v>
      </c>
      <c r="V314" s="455" t="str">
        <f t="shared" si="192"/>
        <v/>
      </c>
      <c r="W314" s="456">
        <f t="shared" ca="1" si="196"/>
        <v>0</v>
      </c>
      <c r="X314" s="456" t="e">
        <f t="shared" ca="1" si="197"/>
        <v>#VALUE!</v>
      </c>
      <c r="AJ314" s="238">
        <f t="shared" si="201"/>
        <v>0</v>
      </c>
      <c r="AK314" s="238">
        <v>0</v>
      </c>
    </row>
    <row r="315" spans="1:37" s="237" customFormat="1" ht="15" customHeight="1">
      <c r="A315" s="366"/>
      <c r="B315" s="367"/>
      <c r="C315" s="368" t="str">
        <f>IF($B315="","",IFERROR(VLOOKUP($B315,SERVIÇOS!$B:$G,2,0),IFERROR(VLOOKUP($B315,'COMPOSIÇÕES COMPLEMENTARES '!$C:$K,2,0),"")))</f>
        <v/>
      </c>
      <c r="D315" s="369" t="str">
        <f>IF($B315="","",IFERROR(VLOOKUP($B315,SERVIÇOS!$B:$G,3,0),IFERROR(VLOOKUP($B315,'COMPOSIÇÕES COMPLEMENTARES '!$C:$K,3,0),"")))</f>
        <v/>
      </c>
      <c r="E315" s="370"/>
      <c r="F315" s="371" t="str">
        <f>IF($B315="","",IFERROR(VLOOKUP($B315,SERVIÇOS!$B:$G,4,0),IFERROR(VLOOKUP($B315,'COMPOSIÇÕES COMPLEMENTARES '!$C:$K,6,0),"")))</f>
        <v/>
      </c>
      <c r="G315" s="371" t="str">
        <f>IF($B315="","",IFERROR(VLOOKUP($B315,SERVIÇOS!$B:$G,5,0),IFERROR(VLOOKUP($B315,'COMPOSIÇÕES COMPLEMENTARES '!$C:$K,7,0),"")))</f>
        <v/>
      </c>
      <c r="H315" s="371" t="str">
        <f t="shared" si="191"/>
        <v/>
      </c>
      <c r="I315" s="371" t="str">
        <f t="shared" si="198"/>
        <v/>
      </c>
      <c r="J315" s="371" t="str">
        <f t="shared" si="199"/>
        <v/>
      </c>
      <c r="K315" s="371" t="str">
        <f t="shared" si="200"/>
        <v/>
      </c>
      <c r="L315" s="371"/>
      <c r="N315" s="438"/>
      <c r="O315" s="439" t="str">
        <f t="shared" si="193"/>
        <v/>
      </c>
      <c r="P315" s="438"/>
      <c r="Q315" s="440" t="str">
        <f t="shared" si="194"/>
        <v/>
      </c>
      <c r="R315" s="438"/>
      <c r="S315" s="441" t="str">
        <f t="shared" si="195"/>
        <v/>
      </c>
      <c r="T315" s="442">
        <f ca="1">SUMIF($N$8:S$9,"QUANT.",N315:S315)</f>
        <v>0</v>
      </c>
      <c r="U315" s="443">
        <f t="shared" ca="1" si="190"/>
        <v>0</v>
      </c>
      <c r="V315" s="455" t="str">
        <f t="shared" si="192"/>
        <v/>
      </c>
      <c r="W315" s="456">
        <f t="shared" ca="1" si="196"/>
        <v>0</v>
      </c>
      <c r="X315" s="456" t="e">
        <f t="shared" ca="1" si="197"/>
        <v>#VALUE!</v>
      </c>
      <c r="AJ315" s="238">
        <f t="shared" si="201"/>
        <v>0</v>
      </c>
      <c r="AK315" s="238">
        <v>0</v>
      </c>
    </row>
    <row r="316" spans="1:37" s="237" customFormat="1" ht="15" customHeight="1">
      <c r="A316" s="366"/>
      <c r="B316" s="367"/>
      <c r="C316" s="368" t="str">
        <f>IF($B316="","",IFERROR(VLOOKUP($B316,SERVIÇOS!$B:$G,2,0),IFERROR(VLOOKUP($B316,'COMPOSIÇÕES COMPLEMENTARES '!$C:$K,2,0),"")))</f>
        <v/>
      </c>
      <c r="D316" s="369" t="str">
        <f>IF($B316="","",IFERROR(VLOOKUP($B316,SERVIÇOS!$B:$G,3,0),IFERROR(VLOOKUP($B316,'COMPOSIÇÕES COMPLEMENTARES '!$C:$K,3,0),"")))</f>
        <v/>
      </c>
      <c r="E316" s="370"/>
      <c r="F316" s="371" t="str">
        <f>IF($B316="","",IFERROR(VLOOKUP($B316,SERVIÇOS!$B:$G,4,0),IFERROR(VLOOKUP($B316,'COMPOSIÇÕES COMPLEMENTARES '!$C:$K,6,0),"")))</f>
        <v/>
      </c>
      <c r="G316" s="371" t="str">
        <f>IF($B316="","",IFERROR(VLOOKUP($B316,SERVIÇOS!$B:$G,5,0),IFERROR(VLOOKUP($B316,'COMPOSIÇÕES COMPLEMENTARES '!$C:$K,7,0),"")))</f>
        <v/>
      </c>
      <c r="H316" s="371" t="str">
        <f t="shared" si="191"/>
        <v/>
      </c>
      <c r="I316" s="371" t="str">
        <f t="shared" si="198"/>
        <v/>
      </c>
      <c r="J316" s="371" t="str">
        <f t="shared" si="199"/>
        <v/>
      </c>
      <c r="K316" s="371" t="str">
        <f t="shared" si="200"/>
        <v/>
      </c>
      <c r="L316" s="371"/>
      <c r="N316" s="438"/>
      <c r="O316" s="439" t="str">
        <f t="shared" si="193"/>
        <v/>
      </c>
      <c r="P316" s="438"/>
      <c r="Q316" s="440" t="str">
        <f t="shared" si="194"/>
        <v/>
      </c>
      <c r="R316" s="438"/>
      <c r="S316" s="441" t="str">
        <f t="shared" si="195"/>
        <v/>
      </c>
      <c r="T316" s="442">
        <f ca="1">SUMIF($N$8:S$9,"QUANT.",N316:S316)</f>
        <v>0</v>
      </c>
      <c r="U316" s="443">
        <f t="shared" ca="1" si="190"/>
        <v>0</v>
      </c>
      <c r="V316" s="455" t="str">
        <f t="shared" si="192"/>
        <v/>
      </c>
      <c r="W316" s="456">
        <f t="shared" ca="1" si="196"/>
        <v>0</v>
      </c>
      <c r="X316" s="456" t="e">
        <f t="shared" ca="1" si="197"/>
        <v>#VALUE!</v>
      </c>
      <c r="AJ316" s="238">
        <f t="shared" si="201"/>
        <v>0</v>
      </c>
      <c r="AK316" s="238">
        <v>0</v>
      </c>
    </row>
    <row r="317" spans="1:37" s="237" customFormat="1" ht="15" customHeight="1">
      <c r="A317" s="366"/>
      <c r="B317" s="367"/>
      <c r="C317" s="368" t="str">
        <f>IF($B317="","",IFERROR(VLOOKUP($B317,SERVIÇOS!$B:$G,2,0),IFERROR(VLOOKUP($B317,'COMPOSIÇÕES COMPLEMENTARES '!$C:$K,2,0),"")))</f>
        <v/>
      </c>
      <c r="D317" s="369" t="str">
        <f>IF($B317="","",IFERROR(VLOOKUP($B317,SERVIÇOS!$B:$G,3,0),IFERROR(VLOOKUP($B317,'COMPOSIÇÕES COMPLEMENTARES '!$C:$K,3,0),"")))</f>
        <v/>
      </c>
      <c r="E317" s="370"/>
      <c r="F317" s="371" t="str">
        <f>IF($B317="","",IFERROR(VLOOKUP($B317,SERVIÇOS!$B:$G,4,0),IFERROR(VLOOKUP($B317,'COMPOSIÇÕES COMPLEMENTARES '!$C:$K,6,0),"")))</f>
        <v/>
      </c>
      <c r="G317" s="371" t="str">
        <f>IF($B317="","",IFERROR(VLOOKUP($B317,SERVIÇOS!$B:$G,5,0),IFERROR(VLOOKUP($B317,'COMPOSIÇÕES COMPLEMENTARES '!$C:$K,7,0),"")))</f>
        <v/>
      </c>
      <c r="H317" s="371" t="str">
        <f t="shared" si="191"/>
        <v/>
      </c>
      <c r="I317" s="371" t="str">
        <f t="shared" si="198"/>
        <v/>
      </c>
      <c r="J317" s="371" t="str">
        <f t="shared" si="199"/>
        <v/>
      </c>
      <c r="K317" s="371" t="str">
        <f t="shared" si="200"/>
        <v/>
      </c>
      <c r="L317" s="371"/>
      <c r="N317" s="438"/>
      <c r="O317" s="439" t="str">
        <f t="shared" si="193"/>
        <v/>
      </c>
      <c r="P317" s="438"/>
      <c r="Q317" s="440" t="str">
        <f t="shared" si="194"/>
        <v/>
      </c>
      <c r="R317" s="438"/>
      <c r="S317" s="441" t="str">
        <f t="shared" si="195"/>
        <v/>
      </c>
      <c r="T317" s="442">
        <f ca="1">SUMIF($N$8:S$9,"QUANT.",N317:S317)</f>
        <v>0</v>
      </c>
      <c r="U317" s="443">
        <f t="shared" ca="1" si="190"/>
        <v>0</v>
      </c>
      <c r="V317" s="455" t="str">
        <f t="shared" si="192"/>
        <v/>
      </c>
      <c r="W317" s="456">
        <f t="shared" ca="1" si="196"/>
        <v>0</v>
      </c>
      <c r="X317" s="456" t="e">
        <f t="shared" ca="1" si="197"/>
        <v>#VALUE!</v>
      </c>
      <c r="AJ317" s="238">
        <f t="shared" si="201"/>
        <v>0</v>
      </c>
      <c r="AK317" s="238">
        <v>0</v>
      </c>
    </row>
    <row r="318" spans="1:37" s="237" customFormat="1" ht="15" customHeight="1">
      <c r="A318" s="366"/>
      <c r="B318" s="367"/>
      <c r="C318" s="368" t="str">
        <f>IF($B318="","",IFERROR(VLOOKUP($B318,SERVIÇOS!$B:$G,2,0),IFERROR(VLOOKUP($B318,'COMPOSIÇÕES COMPLEMENTARES '!$C:$K,2,0),"")))</f>
        <v/>
      </c>
      <c r="D318" s="369" t="str">
        <f>IF($B318="","",IFERROR(VLOOKUP($B318,SERVIÇOS!$B:$G,3,0),IFERROR(VLOOKUP($B318,'COMPOSIÇÕES COMPLEMENTARES '!$C:$K,3,0),"")))</f>
        <v/>
      </c>
      <c r="E318" s="370"/>
      <c r="F318" s="371" t="str">
        <f>IF($B318="","",IFERROR(VLOOKUP($B318,SERVIÇOS!$B:$G,4,0),IFERROR(VLOOKUP($B318,'COMPOSIÇÕES COMPLEMENTARES '!$C:$K,6,0),"")))</f>
        <v/>
      </c>
      <c r="G318" s="371" t="str">
        <f>IF($B318="","",IFERROR(VLOOKUP($B318,SERVIÇOS!$B:$G,5,0),IFERROR(VLOOKUP($B318,'COMPOSIÇÕES COMPLEMENTARES '!$C:$K,7,0),"")))</f>
        <v/>
      </c>
      <c r="H318" s="371" t="str">
        <f t="shared" si="191"/>
        <v/>
      </c>
      <c r="I318" s="371" t="str">
        <f t="shared" si="198"/>
        <v/>
      </c>
      <c r="J318" s="371" t="str">
        <f t="shared" si="199"/>
        <v/>
      </c>
      <c r="K318" s="371" t="str">
        <f t="shared" si="200"/>
        <v/>
      </c>
      <c r="L318" s="371"/>
      <c r="N318" s="438"/>
      <c r="O318" s="439" t="str">
        <f t="shared" si="193"/>
        <v/>
      </c>
      <c r="P318" s="438"/>
      <c r="Q318" s="440" t="str">
        <f t="shared" si="194"/>
        <v/>
      </c>
      <c r="R318" s="438"/>
      <c r="S318" s="441" t="str">
        <f t="shared" si="195"/>
        <v/>
      </c>
      <c r="T318" s="442">
        <f ca="1">SUMIF($N$8:S$9,"QUANT.",N318:S318)</f>
        <v>0</v>
      </c>
      <c r="U318" s="443">
        <f t="shared" ca="1" si="190"/>
        <v>0</v>
      </c>
      <c r="V318" s="455" t="str">
        <f t="shared" si="192"/>
        <v/>
      </c>
      <c r="W318" s="456">
        <f t="shared" ca="1" si="196"/>
        <v>0</v>
      </c>
      <c r="X318" s="456" t="e">
        <f t="shared" ca="1" si="197"/>
        <v>#VALUE!</v>
      </c>
      <c r="AJ318" s="238">
        <f t="shared" si="201"/>
        <v>0</v>
      </c>
      <c r="AK318" s="238">
        <v>0</v>
      </c>
    </row>
    <row r="319" spans="1:37" s="237" customFormat="1" ht="15" customHeight="1">
      <c r="A319" s="366"/>
      <c r="B319" s="367"/>
      <c r="C319" s="368" t="str">
        <f>IF($B319="","",IFERROR(VLOOKUP($B319,SERVIÇOS!$B:$G,2,0),IFERROR(VLOOKUP($B319,'COMPOSIÇÕES COMPLEMENTARES '!$C:$K,2,0),"")))</f>
        <v/>
      </c>
      <c r="D319" s="369" t="str">
        <f>IF($B319="","",IFERROR(VLOOKUP($B319,SERVIÇOS!$B:$G,3,0),IFERROR(VLOOKUP($B319,'COMPOSIÇÕES COMPLEMENTARES '!$C:$K,3,0),"")))</f>
        <v/>
      </c>
      <c r="E319" s="370"/>
      <c r="F319" s="371" t="str">
        <f>IF($B319="","",IFERROR(VLOOKUP($B319,SERVIÇOS!$B:$G,4,0),IFERROR(VLOOKUP($B319,'COMPOSIÇÕES COMPLEMENTARES '!$C:$K,6,0),"")))</f>
        <v/>
      </c>
      <c r="G319" s="371" t="str">
        <f>IF($B319="","",IFERROR(VLOOKUP($B319,SERVIÇOS!$B:$G,5,0),IFERROR(VLOOKUP($B319,'COMPOSIÇÕES COMPLEMENTARES '!$C:$K,7,0),"")))</f>
        <v/>
      </c>
      <c r="H319" s="371" t="str">
        <f t="shared" si="191"/>
        <v/>
      </c>
      <c r="I319" s="371" t="str">
        <f t="shared" si="198"/>
        <v/>
      </c>
      <c r="J319" s="371" t="str">
        <f t="shared" si="199"/>
        <v/>
      </c>
      <c r="K319" s="371" t="str">
        <f t="shared" si="200"/>
        <v/>
      </c>
      <c r="L319" s="371"/>
      <c r="N319" s="438"/>
      <c r="O319" s="439" t="str">
        <f t="shared" si="193"/>
        <v/>
      </c>
      <c r="P319" s="438"/>
      <c r="Q319" s="440" t="str">
        <f t="shared" si="194"/>
        <v/>
      </c>
      <c r="R319" s="438"/>
      <c r="S319" s="441" t="str">
        <f t="shared" si="195"/>
        <v/>
      </c>
      <c r="T319" s="442">
        <f ca="1">SUMIF($N$8:S$9,"QUANT.",N319:S319)</f>
        <v>0</v>
      </c>
      <c r="U319" s="443">
        <f t="shared" ca="1" si="190"/>
        <v>0</v>
      </c>
      <c r="V319" s="455" t="str">
        <f t="shared" si="192"/>
        <v/>
      </c>
      <c r="W319" s="456">
        <f t="shared" ca="1" si="196"/>
        <v>0</v>
      </c>
      <c r="X319" s="456" t="e">
        <f t="shared" ca="1" si="197"/>
        <v>#VALUE!</v>
      </c>
      <c r="AJ319" s="238">
        <f t="shared" si="201"/>
        <v>0</v>
      </c>
      <c r="AK319" s="238">
        <v>0</v>
      </c>
    </row>
    <row r="320" spans="1:37" s="237" customFormat="1" ht="15" customHeight="1">
      <c r="A320" s="366"/>
      <c r="B320" s="367"/>
      <c r="C320" s="368" t="str">
        <f>IF($B320="","",IFERROR(VLOOKUP($B320,SERVIÇOS!$B:$G,2,0),IFERROR(VLOOKUP($B320,'COMPOSIÇÕES COMPLEMENTARES '!$C:$K,2,0),"")))</f>
        <v/>
      </c>
      <c r="D320" s="369" t="str">
        <f>IF($B320="","",IFERROR(VLOOKUP($B320,SERVIÇOS!$B:$G,3,0),IFERROR(VLOOKUP($B320,'COMPOSIÇÕES COMPLEMENTARES '!$C:$K,3,0),"")))</f>
        <v/>
      </c>
      <c r="E320" s="370"/>
      <c r="F320" s="371" t="str">
        <f>IF($B320="","",IFERROR(VLOOKUP($B320,SERVIÇOS!$B:$G,4,0),IFERROR(VLOOKUP($B320,'COMPOSIÇÕES COMPLEMENTARES '!$C:$K,6,0),"")))</f>
        <v/>
      </c>
      <c r="G320" s="371" t="str">
        <f>IF($B320="","",IFERROR(VLOOKUP($B320,SERVIÇOS!$B:$G,5,0),IFERROR(VLOOKUP($B320,'COMPOSIÇÕES COMPLEMENTARES '!$C:$K,7,0),"")))</f>
        <v/>
      </c>
      <c r="H320" s="371" t="str">
        <f t="shared" si="191"/>
        <v/>
      </c>
      <c r="I320" s="371" t="str">
        <f t="shared" si="198"/>
        <v/>
      </c>
      <c r="J320" s="371" t="str">
        <f t="shared" si="199"/>
        <v/>
      </c>
      <c r="K320" s="371" t="str">
        <f t="shared" si="200"/>
        <v/>
      </c>
      <c r="L320" s="371"/>
      <c r="N320" s="438"/>
      <c r="O320" s="439" t="str">
        <f t="shared" si="193"/>
        <v/>
      </c>
      <c r="P320" s="438"/>
      <c r="Q320" s="440" t="str">
        <f t="shared" si="194"/>
        <v/>
      </c>
      <c r="R320" s="438"/>
      <c r="S320" s="441" t="str">
        <f t="shared" si="195"/>
        <v/>
      </c>
      <c r="T320" s="442">
        <f ca="1">SUMIF($N$8:S$9,"QUANT.",N320:S320)</f>
        <v>0</v>
      </c>
      <c r="U320" s="443">
        <f t="shared" ca="1" si="190"/>
        <v>0</v>
      </c>
      <c r="V320" s="455" t="str">
        <f t="shared" si="192"/>
        <v/>
      </c>
      <c r="W320" s="456">
        <f t="shared" ca="1" si="196"/>
        <v>0</v>
      </c>
      <c r="X320" s="456" t="e">
        <f t="shared" ca="1" si="197"/>
        <v>#VALUE!</v>
      </c>
      <c r="AJ320" s="238">
        <f t="shared" si="201"/>
        <v>0</v>
      </c>
      <c r="AK320" s="238">
        <v>0</v>
      </c>
    </row>
    <row r="321" spans="1:37" s="237" customFormat="1" ht="15" customHeight="1">
      <c r="A321" s="366"/>
      <c r="B321" s="367"/>
      <c r="C321" s="368" t="str">
        <f>IF($B321="","",IFERROR(VLOOKUP($B321,SERVIÇOS!$B:$G,2,0),IFERROR(VLOOKUP($B321,'COMPOSIÇÕES COMPLEMENTARES '!$C:$K,2,0),"")))</f>
        <v/>
      </c>
      <c r="D321" s="369" t="str">
        <f>IF($B321="","",IFERROR(VLOOKUP($B321,SERVIÇOS!$B:$G,3,0),IFERROR(VLOOKUP($B321,'COMPOSIÇÕES COMPLEMENTARES '!$C:$K,3,0),"")))</f>
        <v/>
      </c>
      <c r="E321" s="370"/>
      <c r="F321" s="371" t="str">
        <f>IF($B321="","",IFERROR(VLOOKUP($B321,SERVIÇOS!$B:$G,4,0),IFERROR(VLOOKUP($B321,'COMPOSIÇÕES COMPLEMENTARES '!$C:$K,6,0),"")))</f>
        <v/>
      </c>
      <c r="G321" s="371" t="str">
        <f>IF($B321="","",IFERROR(VLOOKUP($B321,SERVIÇOS!$B:$G,5,0),IFERROR(VLOOKUP($B321,'COMPOSIÇÕES COMPLEMENTARES '!$C:$K,7,0),"")))</f>
        <v/>
      </c>
      <c r="H321" s="371" t="str">
        <f t="shared" si="191"/>
        <v/>
      </c>
      <c r="I321" s="371" t="str">
        <f t="shared" si="198"/>
        <v/>
      </c>
      <c r="J321" s="371" t="str">
        <f t="shared" si="199"/>
        <v/>
      </c>
      <c r="K321" s="371" t="str">
        <f t="shared" si="200"/>
        <v/>
      </c>
      <c r="L321" s="371"/>
      <c r="N321" s="438"/>
      <c r="O321" s="439" t="str">
        <f t="shared" si="193"/>
        <v/>
      </c>
      <c r="P321" s="438"/>
      <c r="Q321" s="440" t="str">
        <f t="shared" si="194"/>
        <v/>
      </c>
      <c r="R321" s="438"/>
      <c r="S321" s="441" t="str">
        <f t="shared" si="195"/>
        <v/>
      </c>
      <c r="T321" s="442">
        <f ca="1">SUMIF($N$8:S$9,"QUANT.",N321:S321)</f>
        <v>0</v>
      </c>
      <c r="U321" s="443">
        <f t="shared" ca="1" si="190"/>
        <v>0</v>
      </c>
      <c r="V321" s="455" t="str">
        <f t="shared" si="192"/>
        <v/>
      </c>
      <c r="W321" s="456">
        <f t="shared" ca="1" si="196"/>
        <v>0</v>
      </c>
      <c r="X321" s="456" t="e">
        <f t="shared" ca="1" si="197"/>
        <v>#VALUE!</v>
      </c>
      <c r="AJ321" s="238">
        <f t="shared" si="201"/>
        <v>0</v>
      </c>
      <c r="AK321" s="238">
        <v>0</v>
      </c>
    </row>
    <row r="322" spans="1:37" s="237" customFormat="1" ht="15" customHeight="1">
      <c r="A322" s="366"/>
      <c r="B322" s="367"/>
      <c r="C322" s="368" t="str">
        <f>IF($B322="","",IFERROR(VLOOKUP($B322,SERVIÇOS!$B:$G,2,0),IFERROR(VLOOKUP($B322,'COMPOSIÇÕES COMPLEMENTARES '!$C:$K,2,0),"")))</f>
        <v/>
      </c>
      <c r="D322" s="369" t="str">
        <f>IF($B322="","",IFERROR(VLOOKUP($B322,SERVIÇOS!$B:$G,3,0),IFERROR(VLOOKUP($B322,'COMPOSIÇÕES COMPLEMENTARES '!$C:$K,3,0),"")))</f>
        <v/>
      </c>
      <c r="E322" s="370"/>
      <c r="F322" s="371" t="str">
        <f>IF($B322="","",IFERROR(VLOOKUP($B322,SERVIÇOS!$B:$G,4,0),IFERROR(VLOOKUP($B322,'COMPOSIÇÕES COMPLEMENTARES '!$C:$K,6,0),"")))</f>
        <v/>
      </c>
      <c r="G322" s="371" t="str">
        <f>IF($B322="","",IFERROR(VLOOKUP($B322,SERVIÇOS!$B:$G,5,0),IFERROR(VLOOKUP($B322,'COMPOSIÇÕES COMPLEMENTARES '!$C:$K,7,0),"")))</f>
        <v/>
      </c>
      <c r="H322" s="371" t="str">
        <f t="shared" si="191"/>
        <v/>
      </c>
      <c r="I322" s="371" t="str">
        <f t="shared" si="198"/>
        <v/>
      </c>
      <c r="J322" s="371" t="str">
        <f t="shared" si="199"/>
        <v/>
      </c>
      <c r="K322" s="371" t="str">
        <f t="shared" si="200"/>
        <v/>
      </c>
      <c r="L322" s="371"/>
      <c r="N322" s="438"/>
      <c r="O322" s="439" t="str">
        <f t="shared" si="193"/>
        <v/>
      </c>
      <c r="P322" s="438"/>
      <c r="Q322" s="440" t="str">
        <f t="shared" si="194"/>
        <v/>
      </c>
      <c r="R322" s="438"/>
      <c r="S322" s="441" t="str">
        <f t="shared" si="195"/>
        <v/>
      </c>
      <c r="T322" s="442">
        <f ca="1">SUMIF($N$8:S$9,"QUANT.",N322:S322)</f>
        <v>0</v>
      </c>
      <c r="U322" s="443">
        <f t="shared" ref="U322:U385" ca="1" si="202">SUMIF($N$8:$S$9,"CUSTO",N322:S322)</f>
        <v>0</v>
      </c>
      <c r="V322" s="455" t="str">
        <f t="shared" si="192"/>
        <v/>
      </c>
      <c r="W322" s="456">
        <f t="shared" ca="1" si="196"/>
        <v>0</v>
      </c>
      <c r="X322" s="456" t="e">
        <f t="shared" ca="1" si="197"/>
        <v>#VALUE!</v>
      </c>
      <c r="AJ322" s="238">
        <f t="shared" si="201"/>
        <v>0</v>
      </c>
      <c r="AK322" s="238">
        <v>0</v>
      </c>
    </row>
    <row r="323" spans="1:37" s="237" customFormat="1" ht="15" customHeight="1">
      <c r="A323" s="366"/>
      <c r="B323" s="367"/>
      <c r="C323" s="368" t="str">
        <f>IF($B323="","",IFERROR(VLOOKUP($B323,SERVIÇOS!$B:$G,2,0),IFERROR(VLOOKUP($B323,'COMPOSIÇÕES COMPLEMENTARES '!$C:$K,2,0),"")))</f>
        <v/>
      </c>
      <c r="D323" s="369" t="str">
        <f>IF($B323="","",IFERROR(VLOOKUP($B323,SERVIÇOS!$B:$G,3,0),IFERROR(VLOOKUP($B323,'COMPOSIÇÕES COMPLEMENTARES '!$C:$K,3,0),"")))</f>
        <v/>
      </c>
      <c r="E323" s="370"/>
      <c r="F323" s="371" t="str">
        <f>IF($B323="","",IFERROR(VLOOKUP($B323,SERVIÇOS!$B:$G,4,0),IFERROR(VLOOKUP($B323,'COMPOSIÇÕES COMPLEMENTARES '!$C:$K,6,0),"")))</f>
        <v/>
      </c>
      <c r="G323" s="371" t="str">
        <f>IF($B323="","",IFERROR(VLOOKUP($B323,SERVIÇOS!$B:$G,5,0),IFERROR(VLOOKUP($B323,'COMPOSIÇÕES COMPLEMENTARES '!$C:$K,7,0),"")))</f>
        <v/>
      </c>
      <c r="H323" s="371" t="str">
        <f t="shared" ref="H323:H386" si="203">IF(E323="","",F323+G323)</f>
        <v/>
      </c>
      <c r="I323" s="371" t="str">
        <f t="shared" si="198"/>
        <v/>
      </c>
      <c r="J323" s="371" t="str">
        <f t="shared" si="199"/>
        <v/>
      </c>
      <c r="K323" s="371" t="str">
        <f t="shared" si="200"/>
        <v/>
      </c>
      <c r="L323" s="371"/>
      <c r="N323" s="438"/>
      <c r="O323" s="439" t="str">
        <f t="shared" si="193"/>
        <v/>
      </c>
      <c r="P323" s="438"/>
      <c r="Q323" s="440" t="str">
        <f t="shared" si="194"/>
        <v/>
      </c>
      <c r="R323" s="438"/>
      <c r="S323" s="441" t="str">
        <f t="shared" si="195"/>
        <v/>
      </c>
      <c r="T323" s="442">
        <f ca="1">SUMIF($N$8:S$9,"QUANT.",N323:S323)</f>
        <v>0</v>
      </c>
      <c r="U323" s="443">
        <f t="shared" ca="1" si="202"/>
        <v>0</v>
      </c>
      <c r="V323" s="455" t="str">
        <f t="shared" ref="V323:V386" si="204">IF(B323&lt;&gt;"",IF(U323=0,"MEDIR",IF(K323-U323=0,"OK",IF(K323-U323&gt;0,"MEDIR","ALERTA!"))),"")</f>
        <v/>
      </c>
      <c r="W323" s="456">
        <f t="shared" ca="1" si="196"/>
        <v>0</v>
      </c>
      <c r="X323" s="456" t="e">
        <f t="shared" ca="1" si="197"/>
        <v>#VALUE!</v>
      </c>
      <c r="AJ323" s="238">
        <f t="shared" si="201"/>
        <v>0</v>
      </c>
      <c r="AK323" s="238">
        <v>0</v>
      </c>
    </row>
    <row r="324" spans="1:37" s="237" customFormat="1" ht="15" customHeight="1">
      <c r="A324" s="366"/>
      <c r="B324" s="367"/>
      <c r="C324" s="368" t="str">
        <f>IF($B324="","",IFERROR(VLOOKUP($B324,SERVIÇOS!$B:$G,2,0),IFERROR(VLOOKUP($B324,'COMPOSIÇÕES COMPLEMENTARES '!$C:$K,2,0),"")))</f>
        <v/>
      </c>
      <c r="D324" s="369" t="str">
        <f>IF($B324="","",IFERROR(VLOOKUP($B324,SERVIÇOS!$B:$G,3,0),IFERROR(VLOOKUP($B324,'COMPOSIÇÕES COMPLEMENTARES '!$C:$K,3,0),"")))</f>
        <v/>
      </c>
      <c r="E324" s="370"/>
      <c r="F324" s="371" t="str">
        <f>IF($B324="","",IFERROR(VLOOKUP($B324,SERVIÇOS!$B:$G,4,0),IFERROR(VLOOKUP($B324,'COMPOSIÇÕES COMPLEMENTARES '!$C:$K,6,0),"")))</f>
        <v/>
      </c>
      <c r="G324" s="371" t="str">
        <f>IF($B324="","",IFERROR(VLOOKUP($B324,SERVIÇOS!$B:$G,5,0),IFERROR(VLOOKUP($B324,'COMPOSIÇÕES COMPLEMENTARES '!$C:$K,7,0),"")))</f>
        <v/>
      </c>
      <c r="H324" s="371" t="str">
        <f t="shared" si="203"/>
        <v/>
      </c>
      <c r="I324" s="371" t="str">
        <f t="shared" si="198"/>
        <v/>
      </c>
      <c r="J324" s="371" t="str">
        <f t="shared" si="199"/>
        <v/>
      </c>
      <c r="K324" s="371" t="str">
        <f t="shared" si="200"/>
        <v/>
      </c>
      <c r="L324" s="371"/>
      <c r="N324" s="438"/>
      <c r="O324" s="439" t="str">
        <f t="shared" ref="O324:O387" si="205">IF(OR(N324="",$K324=""),"",(N324/$E324)*$K324)</f>
        <v/>
      </c>
      <c r="P324" s="438"/>
      <c r="Q324" s="440" t="str">
        <f t="shared" ref="Q324:Q387" si="206">IF(OR(P324="",$K324=""),"",(P324/$E324)*$K324)</f>
        <v/>
      </c>
      <c r="R324" s="438"/>
      <c r="S324" s="441" t="str">
        <f t="shared" ref="S324:S387" si="207">IF(OR(R324="",$K324=""),"",(R324/$E324)*$K324)</f>
        <v/>
      </c>
      <c r="T324" s="442">
        <f ca="1">SUMIF($N$8:S$9,"QUANT.",N324:S324)</f>
        <v>0</v>
      </c>
      <c r="U324" s="443">
        <f t="shared" ca="1" si="202"/>
        <v>0</v>
      </c>
      <c r="V324" s="455" t="str">
        <f t="shared" si="204"/>
        <v/>
      </c>
      <c r="W324" s="456">
        <f t="shared" ref="W324:W387" ca="1" si="208">IF(T324="",0,E324-T324)</f>
        <v>0</v>
      </c>
      <c r="X324" s="456" t="e">
        <f t="shared" ref="X324:X387" ca="1" si="209">IF(U324="",0,K324-U324)</f>
        <v>#VALUE!</v>
      </c>
      <c r="AJ324" s="238">
        <f t="shared" si="201"/>
        <v>0</v>
      </c>
      <c r="AK324" s="238">
        <v>0</v>
      </c>
    </row>
    <row r="325" spans="1:37" s="237" customFormat="1">
      <c r="A325" s="366"/>
      <c r="B325" s="367"/>
      <c r="C325" s="368" t="str">
        <f>IF($B325="","",IFERROR(VLOOKUP($B325,SERVIÇOS!$B:$G,2,0),IFERROR(VLOOKUP($B325,'COMPOSIÇÕES COMPLEMENTARES '!$C:$K,2,0),"")))</f>
        <v/>
      </c>
      <c r="D325" s="369" t="str">
        <f>IF($B325="","",IFERROR(VLOOKUP($B325,SERVIÇOS!$B:$G,3,0),IFERROR(VLOOKUP($B325,'COMPOSIÇÕES COMPLEMENTARES '!$C:$K,3,0),"")))</f>
        <v/>
      </c>
      <c r="E325" s="370"/>
      <c r="F325" s="371" t="str">
        <f>IF($B325="","",IFERROR(VLOOKUP($B325,SERVIÇOS!$B:$G,4,0),IFERROR(VLOOKUP($B325,'COMPOSIÇÕES COMPLEMENTARES '!$C:$K,6,0),"")))</f>
        <v/>
      </c>
      <c r="G325" s="371" t="str">
        <f>IF($B325="","",IFERROR(VLOOKUP($B325,SERVIÇOS!$B:$G,5,0),IFERROR(VLOOKUP($B325,'COMPOSIÇÕES COMPLEMENTARES '!$C:$K,7,0),"")))</f>
        <v/>
      </c>
      <c r="H325" s="371" t="str">
        <f t="shared" si="203"/>
        <v/>
      </c>
      <c r="I325" s="371" t="str">
        <f t="shared" si="198"/>
        <v/>
      </c>
      <c r="J325" s="371" t="str">
        <f t="shared" si="199"/>
        <v/>
      </c>
      <c r="K325" s="371" t="str">
        <f t="shared" si="200"/>
        <v/>
      </c>
      <c r="L325" s="371"/>
      <c r="N325" s="438"/>
      <c r="O325" s="439" t="str">
        <f t="shared" si="205"/>
        <v/>
      </c>
      <c r="P325" s="438"/>
      <c r="Q325" s="440" t="str">
        <f t="shared" si="206"/>
        <v/>
      </c>
      <c r="R325" s="438"/>
      <c r="S325" s="441" t="str">
        <f t="shared" si="207"/>
        <v/>
      </c>
      <c r="T325" s="442">
        <f ca="1">SUMIF($N$8:S$9,"QUANT.",N325:S325)</f>
        <v>0</v>
      </c>
      <c r="U325" s="443">
        <f t="shared" ca="1" si="202"/>
        <v>0</v>
      </c>
      <c r="V325" s="455" t="str">
        <f t="shared" si="204"/>
        <v/>
      </c>
      <c r="W325" s="456">
        <f t="shared" ca="1" si="208"/>
        <v>0</v>
      </c>
      <c r="X325" s="456" t="e">
        <f t="shared" ca="1" si="209"/>
        <v>#VALUE!</v>
      </c>
      <c r="AJ325" s="238">
        <f t="shared" si="201"/>
        <v>0</v>
      </c>
      <c r="AK325" s="238">
        <v>0</v>
      </c>
    </row>
    <row r="326" spans="1:37" s="237" customFormat="1">
      <c r="A326" s="366"/>
      <c r="B326" s="367"/>
      <c r="C326" s="368" t="str">
        <f>IF($B326="","",IFERROR(VLOOKUP($B326,SERVIÇOS!$B:$G,2,0),IFERROR(VLOOKUP($B326,'COMPOSIÇÕES COMPLEMENTARES '!$C:$K,2,0),"")))</f>
        <v/>
      </c>
      <c r="D326" s="369" t="str">
        <f>IF($B326="","",IFERROR(VLOOKUP($B326,SERVIÇOS!$B:$G,3,0),IFERROR(VLOOKUP($B326,'COMPOSIÇÕES COMPLEMENTARES '!$C:$K,3,0),"")))</f>
        <v/>
      </c>
      <c r="E326" s="370"/>
      <c r="F326" s="371" t="str">
        <f>IF($B326="","",IFERROR(VLOOKUP($B326,SERVIÇOS!$B:$G,4,0),IFERROR(VLOOKUP($B326,'COMPOSIÇÕES COMPLEMENTARES '!$C:$K,6,0),"")))</f>
        <v/>
      </c>
      <c r="G326" s="371" t="str">
        <f>IF($B326="","",IFERROR(VLOOKUP($B326,SERVIÇOS!$B:$G,5,0),IFERROR(VLOOKUP($B326,'COMPOSIÇÕES COMPLEMENTARES '!$C:$K,7,0),"")))</f>
        <v/>
      </c>
      <c r="H326" s="371" t="str">
        <f t="shared" si="203"/>
        <v/>
      </c>
      <c r="I326" s="371" t="str">
        <f t="shared" si="198"/>
        <v/>
      </c>
      <c r="J326" s="371" t="str">
        <f t="shared" si="199"/>
        <v/>
      </c>
      <c r="K326" s="371" t="str">
        <f t="shared" si="200"/>
        <v/>
      </c>
      <c r="L326" s="371"/>
      <c r="N326" s="438"/>
      <c r="O326" s="439" t="str">
        <f t="shared" si="205"/>
        <v/>
      </c>
      <c r="P326" s="438"/>
      <c r="Q326" s="440" t="str">
        <f t="shared" si="206"/>
        <v/>
      </c>
      <c r="R326" s="438"/>
      <c r="S326" s="441" t="str">
        <f t="shared" si="207"/>
        <v/>
      </c>
      <c r="T326" s="442">
        <f ca="1">SUMIF($N$8:S$9,"QUANT.",N326:S326)</f>
        <v>0</v>
      </c>
      <c r="U326" s="443">
        <f t="shared" ca="1" si="202"/>
        <v>0</v>
      </c>
      <c r="V326" s="455" t="str">
        <f t="shared" si="204"/>
        <v/>
      </c>
      <c r="W326" s="456">
        <f t="shared" ca="1" si="208"/>
        <v>0</v>
      </c>
      <c r="X326" s="456" t="e">
        <f t="shared" ca="1" si="209"/>
        <v>#VALUE!</v>
      </c>
      <c r="AJ326" s="238">
        <f t="shared" si="201"/>
        <v>0</v>
      </c>
      <c r="AK326" s="238">
        <v>0</v>
      </c>
    </row>
    <row r="327" spans="1:37" s="237" customFormat="1">
      <c r="A327" s="366"/>
      <c r="B327" s="367"/>
      <c r="C327" s="368" t="str">
        <f>IF($B327="","",IFERROR(VLOOKUP($B327,SERVIÇOS!$B:$G,2,0),IFERROR(VLOOKUP($B327,'COMPOSIÇÕES COMPLEMENTARES '!$C:$K,2,0),"")))</f>
        <v/>
      </c>
      <c r="D327" s="369" t="str">
        <f>IF($B327="","",IFERROR(VLOOKUP($B327,SERVIÇOS!$B:$G,3,0),IFERROR(VLOOKUP($B327,'COMPOSIÇÕES COMPLEMENTARES '!$C:$K,3,0),"")))</f>
        <v/>
      </c>
      <c r="E327" s="370"/>
      <c r="F327" s="371" t="str">
        <f>IF($B327="","",IFERROR(VLOOKUP($B327,SERVIÇOS!$B:$G,4,0),IFERROR(VLOOKUP($B327,'COMPOSIÇÕES COMPLEMENTARES '!$C:$K,6,0),"")))</f>
        <v/>
      </c>
      <c r="G327" s="371" t="str">
        <f>IF($B327="","",IFERROR(VLOOKUP($B327,SERVIÇOS!$B:$G,5,0),IFERROR(VLOOKUP($B327,'COMPOSIÇÕES COMPLEMENTARES '!$C:$K,7,0),"")))</f>
        <v/>
      </c>
      <c r="H327" s="371" t="str">
        <f t="shared" si="203"/>
        <v/>
      </c>
      <c r="I327" s="371" t="str">
        <f t="shared" si="198"/>
        <v/>
      </c>
      <c r="J327" s="371" t="str">
        <f t="shared" si="199"/>
        <v/>
      </c>
      <c r="K327" s="371" t="str">
        <f t="shared" si="200"/>
        <v/>
      </c>
      <c r="L327" s="371"/>
      <c r="N327" s="438"/>
      <c r="O327" s="439" t="str">
        <f t="shared" si="205"/>
        <v/>
      </c>
      <c r="P327" s="438"/>
      <c r="Q327" s="440" t="str">
        <f t="shared" si="206"/>
        <v/>
      </c>
      <c r="R327" s="438"/>
      <c r="S327" s="441" t="str">
        <f t="shared" si="207"/>
        <v/>
      </c>
      <c r="T327" s="442">
        <f ca="1">SUMIF($N$8:S$9,"QUANT.",N327:S327)</f>
        <v>0</v>
      </c>
      <c r="U327" s="443">
        <f t="shared" ca="1" si="202"/>
        <v>0</v>
      </c>
      <c r="V327" s="455" t="str">
        <f t="shared" si="204"/>
        <v/>
      </c>
      <c r="W327" s="456">
        <f t="shared" ca="1" si="208"/>
        <v>0</v>
      </c>
      <c r="X327" s="456" t="e">
        <f t="shared" ca="1" si="209"/>
        <v>#VALUE!</v>
      </c>
      <c r="AJ327" s="238">
        <f t="shared" si="201"/>
        <v>0</v>
      </c>
      <c r="AK327" s="238">
        <v>0</v>
      </c>
    </row>
    <row r="328" spans="1:37" s="237" customFormat="1">
      <c r="A328" s="366"/>
      <c r="B328" s="367"/>
      <c r="C328" s="368" t="str">
        <f>IF($B328="","",IFERROR(VLOOKUP($B328,SERVIÇOS!$B:$G,2,0),IFERROR(VLOOKUP($B328,'COMPOSIÇÕES COMPLEMENTARES '!$C:$K,2,0),"")))</f>
        <v/>
      </c>
      <c r="D328" s="369" t="str">
        <f>IF($B328="","",IFERROR(VLOOKUP($B328,SERVIÇOS!$B:$G,3,0),IFERROR(VLOOKUP($B328,'COMPOSIÇÕES COMPLEMENTARES '!$C:$K,3,0),"")))</f>
        <v/>
      </c>
      <c r="E328" s="370"/>
      <c r="F328" s="371" t="str">
        <f>IF($B328="","",IFERROR(VLOOKUP($B328,SERVIÇOS!$B:$G,4,0),IFERROR(VLOOKUP($B328,'COMPOSIÇÕES COMPLEMENTARES '!$C:$K,6,0),"")))</f>
        <v/>
      </c>
      <c r="G328" s="371" t="str">
        <f>IF($B328="","",IFERROR(VLOOKUP($B328,SERVIÇOS!$B:$G,5,0),IFERROR(VLOOKUP($B328,'COMPOSIÇÕES COMPLEMENTARES '!$C:$K,7,0),"")))</f>
        <v/>
      </c>
      <c r="H328" s="371" t="str">
        <f t="shared" si="203"/>
        <v/>
      </c>
      <c r="I328" s="371" t="str">
        <f t="shared" si="198"/>
        <v/>
      </c>
      <c r="J328" s="371" t="str">
        <f t="shared" si="199"/>
        <v/>
      </c>
      <c r="K328" s="371" t="str">
        <f t="shared" si="200"/>
        <v/>
      </c>
      <c r="L328" s="371"/>
      <c r="N328" s="438"/>
      <c r="O328" s="439" t="str">
        <f t="shared" si="205"/>
        <v/>
      </c>
      <c r="P328" s="438"/>
      <c r="Q328" s="440" t="str">
        <f t="shared" si="206"/>
        <v/>
      </c>
      <c r="R328" s="438"/>
      <c r="S328" s="441" t="str">
        <f t="shared" si="207"/>
        <v/>
      </c>
      <c r="T328" s="442">
        <f ca="1">SUMIF($N$8:S$9,"QUANT.",N328:S328)</f>
        <v>0</v>
      </c>
      <c r="U328" s="443">
        <f t="shared" ca="1" si="202"/>
        <v>0</v>
      </c>
      <c r="V328" s="455" t="str">
        <f t="shared" si="204"/>
        <v/>
      </c>
      <c r="W328" s="456">
        <f t="shared" ca="1" si="208"/>
        <v>0</v>
      </c>
      <c r="X328" s="456" t="e">
        <f t="shared" ca="1" si="209"/>
        <v>#VALUE!</v>
      </c>
      <c r="AJ328" s="238">
        <f t="shared" si="201"/>
        <v>0</v>
      </c>
      <c r="AK328" s="238">
        <v>0</v>
      </c>
    </row>
    <row r="329" spans="1:37" s="237" customFormat="1">
      <c r="A329" s="366"/>
      <c r="B329" s="367"/>
      <c r="C329" s="368" t="str">
        <f>IF($B329="","",IFERROR(VLOOKUP($B329,SERVIÇOS!$B:$G,2,0),IFERROR(VLOOKUP($B329,'COMPOSIÇÕES COMPLEMENTARES '!$C:$K,2,0),"")))</f>
        <v/>
      </c>
      <c r="D329" s="369" t="str">
        <f>IF($B329="","",IFERROR(VLOOKUP($B329,SERVIÇOS!$B:$G,3,0),IFERROR(VLOOKUP($B329,'COMPOSIÇÕES COMPLEMENTARES '!$C:$K,3,0),"")))</f>
        <v/>
      </c>
      <c r="E329" s="370"/>
      <c r="F329" s="371" t="str">
        <f>IF($B329="","",IFERROR(VLOOKUP($B329,SERVIÇOS!$B:$G,4,0),IFERROR(VLOOKUP($B329,'COMPOSIÇÕES COMPLEMENTARES '!$C:$K,6,0),"")))</f>
        <v/>
      </c>
      <c r="G329" s="371" t="str">
        <f>IF($B329="","",IFERROR(VLOOKUP($B329,SERVIÇOS!$B:$G,5,0),IFERROR(VLOOKUP($B329,'COMPOSIÇÕES COMPLEMENTARES '!$C:$K,7,0),"")))</f>
        <v/>
      </c>
      <c r="H329" s="371" t="str">
        <f t="shared" si="203"/>
        <v/>
      </c>
      <c r="I329" s="371" t="str">
        <f t="shared" si="198"/>
        <v/>
      </c>
      <c r="J329" s="371" t="str">
        <f t="shared" si="199"/>
        <v/>
      </c>
      <c r="K329" s="371" t="str">
        <f t="shared" si="200"/>
        <v/>
      </c>
      <c r="L329" s="371"/>
      <c r="N329" s="438"/>
      <c r="O329" s="439" t="str">
        <f t="shared" si="205"/>
        <v/>
      </c>
      <c r="P329" s="438"/>
      <c r="Q329" s="440" t="str">
        <f t="shared" si="206"/>
        <v/>
      </c>
      <c r="R329" s="438"/>
      <c r="S329" s="441" t="str">
        <f t="shared" si="207"/>
        <v/>
      </c>
      <c r="T329" s="442">
        <f ca="1">SUMIF($N$8:S$9,"QUANT.",N329:S329)</f>
        <v>0</v>
      </c>
      <c r="U329" s="443">
        <f t="shared" ca="1" si="202"/>
        <v>0</v>
      </c>
      <c r="V329" s="455" t="str">
        <f t="shared" si="204"/>
        <v/>
      </c>
      <c r="W329" s="456">
        <f t="shared" ca="1" si="208"/>
        <v>0</v>
      </c>
      <c r="X329" s="456" t="e">
        <f t="shared" ca="1" si="209"/>
        <v>#VALUE!</v>
      </c>
      <c r="AJ329" s="238">
        <f t="shared" si="201"/>
        <v>0</v>
      </c>
      <c r="AK329" s="238">
        <v>0</v>
      </c>
    </row>
    <row r="330" spans="1:37" s="237" customFormat="1">
      <c r="A330" s="366"/>
      <c r="B330" s="367"/>
      <c r="C330" s="368" t="str">
        <f>IF($B330="","",IFERROR(VLOOKUP($B330,SERVIÇOS!$B:$G,2,0),IFERROR(VLOOKUP($B330,'COMPOSIÇÕES COMPLEMENTARES '!$C:$K,2,0),"")))</f>
        <v/>
      </c>
      <c r="D330" s="369" t="str">
        <f>IF($B330="","",IFERROR(VLOOKUP($B330,SERVIÇOS!$B:$G,3,0),IFERROR(VLOOKUP($B330,'COMPOSIÇÕES COMPLEMENTARES '!$C:$K,3,0),"")))</f>
        <v/>
      </c>
      <c r="E330" s="370"/>
      <c r="F330" s="371" t="str">
        <f>IF($B330="","",IFERROR(VLOOKUP($B330,SERVIÇOS!$B:$G,4,0),IFERROR(VLOOKUP($B330,'COMPOSIÇÕES COMPLEMENTARES '!$C:$K,6,0),"")))</f>
        <v/>
      </c>
      <c r="G330" s="371" t="str">
        <f>IF($B330="","",IFERROR(VLOOKUP($B330,SERVIÇOS!$B:$G,5,0),IFERROR(VLOOKUP($B330,'COMPOSIÇÕES COMPLEMENTARES '!$C:$K,7,0),"")))</f>
        <v/>
      </c>
      <c r="H330" s="371" t="str">
        <f t="shared" si="203"/>
        <v/>
      </c>
      <c r="I330" s="371" t="str">
        <f t="shared" si="198"/>
        <v/>
      </c>
      <c r="J330" s="371" t="str">
        <f t="shared" si="199"/>
        <v/>
      </c>
      <c r="K330" s="371" t="str">
        <f t="shared" si="200"/>
        <v/>
      </c>
      <c r="L330" s="371"/>
      <c r="N330" s="438"/>
      <c r="O330" s="439" t="str">
        <f t="shared" si="205"/>
        <v/>
      </c>
      <c r="P330" s="438"/>
      <c r="Q330" s="440" t="str">
        <f t="shared" si="206"/>
        <v/>
      </c>
      <c r="R330" s="438"/>
      <c r="S330" s="441" t="str">
        <f t="shared" si="207"/>
        <v/>
      </c>
      <c r="T330" s="442">
        <f ca="1">SUMIF($N$8:S$9,"QUANT.",N330:S330)</f>
        <v>0</v>
      </c>
      <c r="U330" s="443">
        <f t="shared" ca="1" si="202"/>
        <v>0</v>
      </c>
      <c r="V330" s="455" t="str">
        <f t="shared" si="204"/>
        <v/>
      </c>
      <c r="W330" s="456">
        <f t="shared" ca="1" si="208"/>
        <v>0</v>
      </c>
      <c r="X330" s="456" t="e">
        <f t="shared" ca="1" si="209"/>
        <v>#VALUE!</v>
      </c>
      <c r="AJ330" s="238">
        <f t="shared" si="201"/>
        <v>0</v>
      </c>
      <c r="AK330" s="238">
        <v>0</v>
      </c>
    </row>
    <row r="331" spans="1:37" s="237" customFormat="1">
      <c r="A331" s="366"/>
      <c r="B331" s="367"/>
      <c r="C331" s="368" t="str">
        <f>IF($B331="","",IFERROR(VLOOKUP($B331,SERVIÇOS!$B:$G,2,0),IFERROR(VLOOKUP($B331,'COMPOSIÇÕES COMPLEMENTARES '!$C:$K,2,0),"")))</f>
        <v/>
      </c>
      <c r="D331" s="369" t="str">
        <f>IF($B331="","",IFERROR(VLOOKUP($B331,SERVIÇOS!$B:$G,3,0),IFERROR(VLOOKUP($B331,'COMPOSIÇÕES COMPLEMENTARES '!$C:$K,3,0),"")))</f>
        <v/>
      </c>
      <c r="E331" s="370"/>
      <c r="F331" s="371" t="str">
        <f>IF($B331="","",IFERROR(VLOOKUP($B331,SERVIÇOS!$B:$G,4,0),IFERROR(VLOOKUP($B331,'COMPOSIÇÕES COMPLEMENTARES '!$C:$K,6,0),"")))</f>
        <v/>
      </c>
      <c r="G331" s="371" t="str">
        <f>IF($B331="","",IFERROR(VLOOKUP($B331,SERVIÇOS!$B:$G,5,0),IFERROR(VLOOKUP($B331,'COMPOSIÇÕES COMPLEMENTARES '!$C:$K,7,0),"")))</f>
        <v/>
      </c>
      <c r="H331" s="371" t="str">
        <f t="shared" si="203"/>
        <v/>
      </c>
      <c r="I331" s="371" t="str">
        <f t="shared" si="198"/>
        <v/>
      </c>
      <c r="J331" s="371" t="str">
        <f t="shared" si="199"/>
        <v/>
      </c>
      <c r="K331" s="371" t="str">
        <f t="shared" si="200"/>
        <v/>
      </c>
      <c r="L331" s="371"/>
      <c r="N331" s="438"/>
      <c r="O331" s="439" t="str">
        <f t="shared" si="205"/>
        <v/>
      </c>
      <c r="P331" s="438"/>
      <c r="Q331" s="440" t="str">
        <f t="shared" si="206"/>
        <v/>
      </c>
      <c r="R331" s="438"/>
      <c r="S331" s="441" t="str">
        <f t="shared" si="207"/>
        <v/>
      </c>
      <c r="T331" s="442">
        <f ca="1">SUMIF($N$8:S$9,"QUANT.",N331:S331)</f>
        <v>0</v>
      </c>
      <c r="U331" s="443">
        <f t="shared" ca="1" si="202"/>
        <v>0</v>
      </c>
      <c r="V331" s="455" t="str">
        <f t="shared" si="204"/>
        <v/>
      </c>
      <c r="W331" s="456">
        <f t="shared" ca="1" si="208"/>
        <v>0</v>
      </c>
      <c r="X331" s="456" t="e">
        <f t="shared" ca="1" si="209"/>
        <v>#VALUE!</v>
      </c>
      <c r="AJ331" s="238">
        <f t="shared" si="201"/>
        <v>0</v>
      </c>
      <c r="AK331" s="238">
        <v>0</v>
      </c>
    </row>
    <row r="332" spans="1:37" s="237" customFormat="1">
      <c r="A332" s="366"/>
      <c r="B332" s="367"/>
      <c r="C332" s="368" t="str">
        <f>IF($B332="","",IFERROR(VLOOKUP($B332,SERVIÇOS!$B:$G,2,0),IFERROR(VLOOKUP($B332,'COMPOSIÇÕES COMPLEMENTARES '!$C:$K,2,0),"")))</f>
        <v/>
      </c>
      <c r="D332" s="369" t="str">
        <f>IF($B332="","",IFERROR(VLOOKUP($B332,SERVIÇOS!$B:$G,3,0),IFERROR(VLOOKUP($B332,'COMPOSIÇÕES COMPLEMENTARES '!$C:$K,3,0),"")))</f>
        <v/>
      </c>
      <c r="E332" s="370"/>
      <c r="F332" s="371" t="str">
        <f>IF($B332="","",IFERROR(VLOOKUP($B332,SERVIÇOS!$B:$G,4,0),IFERROR(VLOOKUP($B332,'COMPOSIÇÕES COMPLEMENTARES '!$C:$K,6,0),"")))</f>
        <v/>
      </c>
      <c r="G332" s="371" t="str">
        <f>IF($B332="","",IFERROR(VLOOKUP($B332,SERVIÇOS!$B:$G,5,0),IFERROR(VLOOKUP($B332,'COMPOSIÇÕES COMPLEMENTARES '!$C:$K,7,0),"")))</f>
        <v/>
      </c>
      <c r="H332" s="371" t="str">
        <f t="shared" si="203"/>
        <v/>
      </c>
      <c r="I332" s="371" t="str">
        <f t="shared" ref="I332:I395" si="210">IF(E332="","",TRUNC((E332*F332),2))</f>
        <v/>
      </c>
      <c r="J332" s="371" t="str">
        <f t="shared" ref="J332:J395" si="211">IF(E332="","",TRUNC((E332*G332),2))</f>
        <v/>
      </c>
      <c r="K332" s="371" t="str">
        <f t="shared" ref="K332:K395" si="212">IF(E332="","",TRUNC((E332*H332),2))</f>
        <v/>
      </c>
      <c r="L332" s="371"/>
      <c r="N332" s="438"/>
      <c r="O332" s="439" t="str">
        <f t="shared" si="205"/>
        <v/>
      </c>
      <c r="P332" s="438"/>
      <c r="Q332" s="440" t="str">
        <f t="shared" si="206"/>
        <v/>
      </c>
      <c r="R332" s="438"/>
      <c r="S332" s="441" t="str">
        <f t="shared" si="207"/>
        <v/>
      </c>
      <c r="T332" s="442">
        <f ca="1">SUMIF($N$8:S$9,"QUANT.",N332:S332)</f>
        <v>0</v>
      </c>
      <c r="U332" s="443">
        <f t="shared" ca="1" si="202"/>
        <v>0</v>
      </c>
      <c r="V332" s="455" t="str">
        <f t="shared" si="204"/>
        <v/>
      </c>
      <c r="W332" s="456">
        <f t="shared" ca="1" si="208"/>
        <v>0</v>
      </c>
      <c r="X332" s="456" t="e">
        <f t="shared" ca="1" si="209"/>
        <v>#VALUE!</v>
      </c>
      <c r="AJ332" s="238">
        <f t="shared" si="201"/>
        <v>0</v>
      </c>
      <c r="AK332" s="238">
        <v>0</v>
      </c>
    </row>
    <row r="333" spans="1:37" s="237" customFormat="1">
      <c r="A333" s="366"/>
      <c r="B333" s="367"/>
      <c r="C333" s="368" t="str">
        <f>IF($B333="","",IFERROR(VLOOKUP($B333,SERVIÇOS!$B:$G,2,0),IFERROR(VLOOKUP($B333,'COMPOSIÇÕES COMPLEMENTARES '!$C:$K,2,0),"")))</f>
        <v/>
      </c>
      <c r="D333" s="369" t="str">
        <f>IF($B333="","",IFERROR(VLOOKUP($B333,SERVIÇOS!$B:$G,3,0),IFERROR(VLOOKUP($B333,'COMPOSIÇÕES COMPLEMENTARES '!$C:$K,3,0),"")))</f>
        <v/>
      </c>
      <c r="E333" s="370"/>
      <c r="F333" s="371" t="str">
        <f>IF($B333="","",IFERROR(VLOOKUP($B333,SERVIÇOS!$B:$G,4,0),IFERROR(VLOOKUP($B333,'COMPOSIÇÕES COMPLEMENTARES '!$C:$K,6,0),"")))</f>
        <v/>
      </c>
      <c r="G333" s="371" t="str">
        <f>IF($B333="","",IFERROR(VLOOKUP($B333,SERVIÇOS!$B:$G,5,0),IFERROR(VLOOKUP($B333,'COMPOSIÇÕES COMPLEMENTARES '!$C:$K,7,0),"")))</f>
        <v/>
      </c>
      <c r="H333" s="371" t="str">
        <f t="shared" si="203"/>
        <v/>
      </c>
      <c r="I333" s="371" t="str">
        <f t="shared" si="210"/>
        <v/>
      </c>
      <c r="J333" s="371" t="str">
        <f t="shared" si="211"/>
        <v/>
      </c>
      <c r="K333" s="371" t="str">
        <f t="shared" si="212"/>
        <v/>
      </c>
      <c r="L333" s="371"/>
      <c r="N333" s="438"/>
      <c r="O333" s="439" t="str">
        <f t="shared" si="205"/>
        <v/>
      </c>
      <c r="P333" s="438"/>
      <c r="Q333" s="440" t="str">
        <f t="shared" si="206"/>
        <v/>
      </c>
      <c r="R333" s="438"/>
      <c r="S333" s="441" t="str">
        <f t="shared" si="207"/>
        <v/>
      </c>
      <c r="T333" s="442">
        <f ca="1">SUMIF($N$8:S$9,"QUANT.",N333:S333)</f>
        <v>0</v>
      </c>
      <c r="U333" s="443">
        <f t="shared" ca="1" si="202"/>
        <v>0</v>
      </c>
      <c r="V333" s="455" t="str">
        <f t="shared" si="204"/>
        <v/>
      </c>
      <c r="W333" s="456">
        <f t="shared" ca="1" si="208"/>
        <v>0</v>
      </c>
      <c r="X333" s="456" t="e">
        <f t="shared" ca="1" si="209"/>
        <v>#VALUE!</v>
      </c>
      <c r="AJ333" s="238">
        <f t="shared" si="201"/>
        <v>0</v>
      </c>
      <c r="AK333" s="238">
        <v>0</v>
      </c>
    </row>
    <row r="334" spans="1:37" s="237" customFormat="1">
      <c r="A334" s="366"/>
      <c r="B334" s="367"/>
      <c r="C334" s="368" t="str">
        <f>IF($B334="","",IFERROR(VLOOKUP($B334,SERVIÇOS!$B:$G,2,0),IFERROR(VLOOKUP($B334,'COMPOSIÇÕES COMPLEMENTARES '!$C:$K,2,0),"")))</f>
        <v/>
      </c>
      <c r="D334" s="369" t="str">
        <f>IF($B334="","",IFERROR(VLOOKUP($B334,SERVIÇOS!$B:$G,3,0),IFERROR(VLOOKUP($B334,'COMPOSIÇÕES COMPLEMENTARES '!$C:$K,3,0),"")))</f>
        <v/>
      </c>
      <c r="E334" s="370"/>
      <c r="F334" s="371" t="str">
        <f>IF($B334="","",IFERROR(VLOOKUP($B334,SERVIÇOS!$B:$G,4,0),IFERROR(VLOOKUP($B334,'COMPOSIÇÕES COMPLEMENTARES '!$C:$K,6,0),"")))</f>
        <v/>
      </c>
      <c r="G334" s="371" t="str">
        <f>IF($B334="","",IFERROR(VLOOKUP($B334,SERVIÇOS!$B:$G,5,0),IFERROR(VLOOKUP($B334,'COMPOSIÇÕES COMPLEMENTARES '!$C:$K,7,0),"")))</f>
        <v/>
      </c>
      <c r="H334" s="371" t="str">
        <f t="shared" si="203"/>
        <v/>
      </c>
      <c r="I334" s="371" t="str">
        <f t="shared" si="210"/>
        <v/>
      </c>
      <c r="J334" s="371" t="str">
        <f t="shared" si="211"/>
        <v/>
      </c>
      <c r="K334" s="371" t="str">
        <f t="shared" si="212"/>
        <v/>
      </c>
      <c r="L334" s="371"/>
      <c r="N334" s="438"/>
      <c r="O334" s="439" t="str">
        <f t="shared" si="205"/>
        <v/>
      </c>
      <c r="P334" s="438"/>
      <c r="Q334" s="440" t="str">
        <f t="shared" si="206"/>
        <v/>
      </c>
      <c r="R334" s="438"/>
      <c r="S334" s="441" t="str">
        <f t="shared" si="207"/>
        <v/>
      </c>
      <c r="T334" s="442">
        <f ca="1">SUMIF($N$8:S$9,"QUANT.",N334:S334)</f>
        <v>0</v>
      </c>
      <c r="U334" s="443">
        <f t="shared" ca="1" si="202"/>
        <v>0</v>
      </c>
      <c r="V334" s="455" t="str">
        <f t="shared" si="204"/>
        <v/>
      </c>
      <c r="W334" s="456">
        <f t="shared" ca="1" si="208"/>
        <v>0</v>
      </c>
      <c r="X334" s="456" t="e">
        <f t="shared" ca="1" si="209"/>
        <v>#VALUE!</v>
      </c>
      <c r="AJ334" s="238">
        <f t="shared" si="201"/>
        <v>0</v>
      </c>
      <c r="AK334" s="238">
        <v>0</v>
      </c>
    </row>
    <row r="335" spans="1:37" s="237" customFormat="1">
      <c r="A335" s="366"/>
      <c r="B335" s="367"/>
      <c r="C335" s="368" t="str">
        <f>IF($B335="","",IFERROR(VLOOKUP($B335,SERVIÇOS!$B:$G,2,0),IFERROR(VLOOKUP($B335,'COMPOSIÇÕES COMPLEMENTARES '!$C:$K,2,0),"")))</f>
        <v/>
      </c>
      <c r="D335" s="369" t="str">
        <f>IF($B335="","",IFERROR(VLOOKUP($B335,SERVIÇOS!$B:$G,3,0),IFERROR(VLOOKUP($B335,'COMPOSIÇÕES COMPLEMENTARES '!$C:$K,3,0),"")))</f>
        <v/>
      </c>
      <c r="E335" s="370"/>
      <c r="F335" s="371" t="str">
        <f>IF($B335="","",IFERROR(VLOOKUP($B335,SERVIÇOS!$B:$G,4,0),IFERROR(VLOOKUP($B335,'COMPOSIÇÕES COMPLEMENTARES '!$C:$K,6,0),"")))</f>
        <v/>
      </c>
      <c r="G335" s="371" t="str">
        <f>IF($B335="","",IFERROR(VLOOKUP($B335,SERVIÇOS!$B:$G,5,0),IFERROR(VLOOKUP($B335,'COMPOSIÇÕES COMPLEMENTARES '!$C:$K,7,0),"")))</f>
        <v/>
      </c>
      <c r="H335" s="371" t="str">
        <f t="shared" si="203"/>
        <v/>
      </c>
      <c r="I335" s="371" t="str">
        <f t="shared" si="210"/>
        <v/>
      </c>
      <c r="J335" s="371" t="str">
        <f t="shared" si="211"/>
        <v/>
      </c>
      <c r="K335" s="371" t="str">
        <f t="shared" si="212"/>
        <v/>
      </c>
      <c r="L335" s="371"/>
      <c r="N335" s="438"/>
      <c r="O335" s="439" t="str">
        <f t="shared" si="205"/>
        <v/>
      </c>
      <c r="P335" s="438"/>
      <c r="Q335" s="440" t="str">
        <f t="shared" si="206"/>
        <v/>
      </c>
      <c r="R335" s="438"/>
      <c r="S335" s="441" t="str">
        <f t="shared" si="207"/>
        <v/>
      </c>
      <c r="T335" s="442">
        <f ca="1">SUMIF($N$8:S$9,"QUANT.",N335:S335)</f>
        <v>0</v>
      </c>
      <c r="U335" s="443">
        <f t="shared" ca="1" si="202"/>
        <v>0</v>
      </c>
      <c r="V335" s="455" t="str">
        <f t="shared" si="204"/>
        <v/>
      </c>
      <c r="W335" s="456">
        <f t="shared" ca="1" si="208"/>
        <v>0</v>
      </c>
      <c r="X335" s="456" t="e">
        <f t="shared" ca="1" si="209"/>
        <v>#VALUE!</v>
      </c>
      <c r="AJ335" s="238">
        <f t="shared" si="201"/>
        <v>0</v>
      </c>
      <c r="AK335" s="238">
        <v>0</v>
      </c>
    </row>
    <row r="336" spans="1:37" s="237" customFormat="1">
      <c r="A336" s="366"/>
      <c r="B336" s="367"/>
      <c r="C336" s="368" t="str">
        <f>IF($B336="","",IFERROR(VLOOKUP($B336,SERVIÇOS!$B:$G,2,0),IFERROR(VLOOKUP($B336,'COMPOSIÇÕES COMPLEMENTARES '!$C:$K,2,0),"")))</f>
        <v/>
      </c>
      <c r="D336" s="369" t="str">
        <f>IF($B336="","",IFERROR(VLOOKUP($B336,SERVIÇOS!$B:$G,3,0),IFERROR(VLOOKUP($B336,'COMPOSIÇÕES COMPLEMENTARES '!$C:$K,3,0),"")))</f>
        <v/>
      </c>
      <c r="E336" s="370"/>
      <c r="F336" s="371" t="str">
        <f>IF($B336="","",IFERROR(VLOOKUP($B336,SERVIÇOS!$B:$G,4,0),IFERROR(VLOOKUP($B336,'COMPOSIÇÕES COMPLEMENTARES '!$C:$K,6,0),"")))</f>
        <v/>
      </c>
      <c r="G336" s="371" t="str">
        <f>IF($B336="","",IFERROR(VLOOKUP($B336,SERVIÇOS!$B:$G,5,0),IFERROR(VLOOKUP($B336,'COMPOSIÇÕES COMPLEMENTARES '!$C:$K,7,0),"")))</f>
        <v/>
      </c>
      <c r="H336" s="371" t="str">
        <f t="shared" si="203"/>
        <v/>
      </c>
      <c r="I336" s="371" t="str">
        <f t="shared" si="210"/>
        <v/>
      </c>
      <c r="J336" s="371" t="str">
        <f t="shared" si="211"/>
        <v/>
      </c>
      <c r="K336" s="371" t="str">
        <f t="shared" si="212"/>
        <v/>
      </c>
      <c r="L336" s="371"/>
      <c r="N336" s="438"/>
      <c r="O336" s="439" t="str">
        <f t="shared" si="205"/>
        <v/>
      </c>
      <c r="P336" s="438"/>
      <c r="Q336" s="440" t="str">
        <f t="shared" si="206"/>
        <v/>
      </c>
      <c r="R336" s="438"/>
      <c r="S336" s="441" t="str">
        <f t="shared" si="207"/>
        <v/>
      </c>
      <c r="T336" s="442">
        <f ca="1">SUMIF($N$8:S$9,"QUANT.",N336:S336)</f>
        <v>0</v>
      </c>
      <c r="U336" s="443">
        <f t="shared" ca="1" si="202"/>
        <v>0</v>
      </c>
      <c r="V336" s="455" t="str">
        <f t="shared" si="204"/>
        <v/>
      </c>
      <c r="W336" s="456">
        <f t="shared" ca="1" si="208"/>
        <v>0</v>
      </c>
      <c r="X336" s="456" t="e">
        <f t="shared" ca="1" si="209"/>
        <v>#VALUE!</v>
      </c>
      <c r="AJ336" s="238">
        <f t="shared" si="201"/>
        <v>0</v>
      </c>
      <c r="AK336" s="238">
        <v>0</v>
      </c>
    </row>
    <row r="337" spans="1:37" s="237" customFormat="1">
      <c r="A337" s="366"/>
      <c r="B337" s="367"/>
      <c r="C337" s="368" t="str">
        <f>IF($B337="","",IFERROR(VLOOKUP($B337,SERVIÇOS!$B:$G,2,0),IFERROR(VLOOKUP($B337,'COMPOSIÇÕES COMPLEMENTARES '!$C:$K,2,0),"")))</f>
        <v/>
      </c>
      <c r="D337" s="369" t="str">
        <f>IF($B337="","",IFERROR(VLOOKUP($B337,SERVIÇOS!$B:$G,3,0),IFERROR(VLOOKUP($B337,'COMPOSIÇÕES COMPLEMENTARES '!$C:$K,3,0),"")))</f>
        <v/>
      </c>
      <c r="E337" s="370"/>
      <c r="F337" s="371" t="str">
        <f>IF($B337="","",IFERROR(VLOOKUP($B337,SERVIÇOS!$B:$G,4,0),IFERROR(VLOOKUP($B337,'COMPOSIÇÕES COMPLEMENTARES '!$C:$K,6,0),"")))</f>
        <v/>
      </c>
      <c r="G337" s="371" t="str">
        <f>IF($B337="","",IFERROR(VLOOKUP($B337,SERVIÇOS!$B:$G,5,0),IFERROR(VLOOKUP($B337,'COMPOSIÇÕES COMPLEMENTARES '!$C:$K,7,0),"")))</f>
        <v/>
      </c>
      <c r="H337" s="371" t="str">
        <f t="shared" si="203"/>
        <v/>
      </c>
      <c r="I337" s="371" t="str">
        <f t="shared" si="210"/>
        <v/>
      </c>
      <c r="J337" s="371" t="str">
        <f t="shared" si="211"/>
        <v/>
      </c>
      <c r="K337" s="371" t="str">
        <f t="shared" si="212"/>
        <v/>
      </c>
      <c r="L337" s="371"/>
      <c r="N337" s="438"/>
      <c r="O337" s="439" t="str">
        <f t="shared" si="205"/>
        <v/>
      </c>
      <c r="P337" s="438"/>
      <c r="Q337" s="440" t="str">
        <f t="shared" si="206"/>
        <v/>
      </c>
      <c r="R337" s="438"/>
      <c r="S337" s="441" t="str">
        <f t="shared" si="207"/>
        <v/>
      </c>
      <c r="T337" s="442">
        <f ca="1">SUMIF($N$8:S$9,"QUANT.",N337:S337)</f>
        <v>0</v>
      </c>
      <c r="U337" s="443">
        <f t="shared" ca="1" si="202"/>
        <v>0</v>
      </c>
      <c r="V337" s="455" t="str">
        <f t="shared" si="204"/>
        <v/>
      </c>
      <c r="W337" s="456">
        <f t="shared" ca="1" si="208"/>
        <v>0</v>
      </c>
      <c r="X337" s="456" t="e">
        <f t="shared" ca="1" si="209"/>
        <v>#VALUE!</v>
      </c>
      <c r="AJ337" s="238">
        <f t="shared" si="201"/>
        <v>0</v>
      </c>
      <c r="AK337" s="238">
        <v>0</v>
      </c>
    </row>
    <row r="338" spans="1:37" s="237" customFormat="1">
      <c r="A338" s="366"/>
      <c r="B338" s="367"/>
      <c r="C338" s="368" t="str">
        <f>IF($B338="","",IFERROR(VLOOKUP($B338,SERVIÇOS!$B:$G,2,0),IFERROR(VLOOKUP($B338,'COMPOSIÇÕES COMPLEMENTARES '!$C:$K,2,0),"")))</f>
        <v/>
      </c>
      <c r="D338" s="369" t="str">
        <f>IF($B338="","",IFERROR(VLOOKUP($B338,SERVIÇOS!$B:$G,3,0),IFERROR(VLOOKUP($B338,'COMPOSIÇÕES COMPLEMENTARES '!$C:$K,3,0),"")))</f>
        <v/>
      </c>
      <c r="E338" s="370"/>
      <c r="F338" s="371" t="str">
        <f>IF($B338="","",IFERROR(VLOOKUP($B338,SERVIÇOS!$B:$G,4,0),IFERROR(VLOOKUP($B338,'COMPOSIÇÕES COMPLEMENTARES '!$C:$K,6,0),"")))</f>
        <v/>
      </c>
      <c r="G338" s="371" t="str">
        <f>IF($B338="","",IFERROR(VLOOKUP($B338,SERVIÇOS!$B:$G,5,0),IFERROR(VLOOKUP($B338,'COMPOSIÇÕES COMPLEMENTARES '!$C:$K,7,0),"")))</f>
        <v/>
      </c>
      <c r="H338" s="371" t="str">
        <f t="shared" si="203"/>
        <v/>
      </c>
      <c r="I338" s="371" t="str">
        <f t="shared" si="210"/>
        <v/>
      </c>
      <c r="J338" s="371" t="str">
        <f t="shared" si="211"/>
        <v/>
      </c>
      <c r="K338" s="371" t="str">
        <f t="shared" si="212"/>
        <v/>
      </c>
      <c r="L338" s="371"/>
      <c r="N338" s="438"/>
      <c r="O338" s="439" t="str">
        <f t="shared" si="205"/>
        <v/>
      </c>
      <c r="P338" s="438"/>
      <c r="Q338" s="440" t="str">
        <f t="shared" si="206"/>
        <v/>
      </c>
      <c r="R338" s="438"/>
      <c r="S338" s="441" t="str">
        <f t="shared" si="207"/>
        <v/>
      </c>
      <c r="T338" s="442">
        <f ca="1">SUMIF($N$8:S$9,"QUANT.",N338:S338)</f>
        <v>0</v>
      </c>
      <c r="U338" s="443">
        <f t="shared" ca="1" si="202"/>
        <v>0</v>
      </c>
      <c r="V338" s="455" t="str">
        <f t="shared" si="204"/>
        <v/>
      </c>
      <c r="W338" s="456">
        <f t="shared" ca="1" si="208"/>
        <v>0</v>
      </c>
      <c r="X338" s="456" t="e">
        <f t="shared" ca="1" si="209"/>
        <v>#VALUE!</v>
      </c>
      <c r="AJ338" s="238">
        <f t="shared" si="201"/>
        <v>0</v>
      </c>
      <c r="AK338" s="238">
        <v>0</v>
      </c>
    </row>
    <row r="339" spans="1:37" s="237" customFormat="1">
      <c r="A339" s="366"/>
      <c r="B339" s="367"/>
      <c r="C339" s="368" t="str">
        <f>IF($B339="","",IFERROR(VLOOKUP($B339,SERVIÇOS!$B:$G,2,0),IFERROR(VLOOKUP($B339,'COMPOSIÇÕES COMPLEMENTARES '!$C:$K,2,0),"")))</f>
        <v/>
      </c>
      <c r="D339" s="369" t="str">
        <f>IF($B339="","",IFERROR(VLOOKUP($B339,SERVIÇOS!$B:$G,3,0),IFERROR(VLOOKUP($B339,'COMPOSIÇÕES COMPLEMENTARES '!$C:$K,3,0),"")))</f>
        <v/>
      </c>
      <c r="E339" s="370"/>
      <c r="F339" s="371" t="str">
        <f>IF($B339="","",IFERROR(VLOOKUP($B339,SERVIÇOS!$B:$G,4,0),IFERROR(VLOOKUP($B339,'COMPOSIÇÕES COMPLEMENTARES '!$C:$K,6,0),"")))</f>
        <v/>
      </c>
      <c r="G339" s="371" t="str">
        <f>IF($B339="","",IFERROR(VLOOKUP($B339,SERVIÇOS!$B:$G,5,0),IFERROR(VLOOKUP($B339,'COMPOSIÇÕES COMPLEMENTARES '!$C:$K,7,0),"")))</f>
        <v/>
      </c>
      <c r="H339" s="371" t="str">
        <f t="shared" si="203"/>
        <v/>
      </c>
      <c r="I339" s="371" t="str">
        <f t="shared" si="210"/>
        <v/>
      </c>
      <c r="J339" s="371" t="str">
        <f t="shared" si="211"/>
        <v/>
      </c>
      <c r="K339" s="371" t="str">
        <f t="shared" si="212"/>
        <v/>
      </c>
      <c r="L339" s="371"/>
      <c r="N339" s="438"/>
      <c r="O339" s="439" t="str">
        <f t="shared" si="205"/>
        <v/>
      </c>
      <c r="P339" s="438"/>
      <c r="Q339" s="440" t="str">
        <f t="shared" si="206"/>
        <v/>
      </c>
      <c r="R339" s="438"/>
      <c r="S339" s="441" t="str">
        <f t="shared" si="207"/>
        <v/>
      </c>
      <c r="T339" s="442">
        <f ca="1">SUMIF($N$8:S$9,"QUANT.",N339:S339)</f>
        <v>0</v>
      </c>
      <c r="U339" s="443">
        <f t="shared" ca="1" si="202"/>
        <v>0</v>
      </c>
      <c r="V339" s="455" t="str">
        <f t="shared" si="204"/>
        <v/>
      </c>
      <c r="W339" s="456">
        <f t="shared" ca="1" si="208"/>
        <v>0</v>
      </c>
      <c r="X339" s="456" t="e">
        <f t="shared" ca="1" si="209"/>
        <v>#VALUE!</v>
      </c>
      <c r="AJ339" s="238">
        <f t="shared" si="201"/>
        <v>0</v>
      </c>
      <c r="AK339" s="238">
        <v>0</v>
      </c>
    </row>
    <row r="340" spans="1:37" s="237" customFormat="1">
      <c r="A340" s="366"/>
      <c r="B340" s="367"/>
      <c r="C340" s="368" t="str">
        <f>IF($B340="","",IFERROR(VLOOKUP($B340,SERVIÇOS!$B:$G,2,0),IFERROR(VLOOKUP($B340,'COMPOSIÇÕES COMPLEMENTARES '!$C:$K,2,0),"")))</f>
        <v/>
      </c>
      <c r="D340" s="369" t="str">
        <f>IF($B340="","",IFERROR(VLOOKUP($B340,SERVIÇOS!$B:$G,3,0),IFERROR(VLOOKUP($B340,'COMPOSIÇÕES COMPLEMENTARES '!$C:$K,3,0),"")))</f>
        <v/>
      </c>
      <c r="E340" s="370"/>
      <c r="F340" s="371" t="str">
        <f>IF($B340="","",IFERROR(VLOOKUP($B340,SERVIÇOS!$B:$G,4,0),IFERROR(VLOOKUP($B340,'COMPOSIÇÕES COMPLEMENTARES '!$C:$K,6,0),"")))</f>
        <v/>
      </c>
      <c r="G340" s="371" t="str">
        <f>IF($B340="","",IFERROR(VLOOKUP($B340,SERVIÇOS!$B:$G,5,0),IFERROR(VLOOKUP($B340,'COMPOSIÇÕES COMPLEMENTARES '!$C:$K,7,0),"")))</f>
        <v/>
      </c>
      <c r="H340" s="371" t="str">
        <f t="shared" si="203"/>
        <v/>
      </c>
      <c r="I340" s="371" t="str">
        <f t="shared" si="210"/>
        <v/>
      </c>
      <c r="J340" s="371" t="str">
        <f t="shared" si="211"/>
        <v/>
      </c>
      <c r="K340" s="371" t="str">
        <f t="shared" si="212"/>
        <v/>
      </c>
      <c r="L340" s="371"/>
      <c r="N340" s="438"/>
      <c r="O340" s="439" t="str">
        <f t="shared" si="205"/>
        <v/>
      </c>
      <c r="P340" s="438"/>
      <c r="Q340" s="440" t="str">
        <f t="shared" si="206"/>
        <v/>
      </c>
      <c r="R340" s="438"/>
      <c r="S340" s="441" t="str">
        <f t="shared" si="207"/>
        <v/>
      </c>
      <c r="T340" s="442">
        <f ca="1">SUMIF($N$8:S$9,"QUANT.",N340:S340)</f>
        <v>0</v>
      </c>
      <c r="U340" s="443">
        <f t="shared" ca="1" si="202"/>
        <v>0</v>
      </c>
      <c r="V340" s="455" t="str">
        <f t="shared" si="204"/>
        <v/>
      </c>
      <c r="W340" s="456">
        <f t="shared" ca="1" si="208"/>
        <v>0</v>
      </c>
      <c r="X340" s="456" t="e">
        <f t="shared" ca="1" si="209"/>
        <v>#VALUE!</v>
      </c>
      <c r="AJ340" s="238">
        <f t="shared" si="201"/>
        <v>0</v>
      </c>
      <c r="AK340" s="238">
        <v>0</v>
      </c>
    </row>
    <row r="341" spans="1:37" s="237" customFormat="1">
      <c r="A341" s="366"/>
      <c r="B341" s="367"/>
      <c r="C341" s="368" t="str">
        <f>IF($B341="","",IFERROR(VLOOKUP($B341,SERVIÇOS!$B:$G,2,0),IFERROR(VLOOKUP($B341,'COMPOSIÇÕES COMPLEMENTARES '!$C:$K,2,0),"")))</f>
        <v/>
      </c>
      <c r="D341" s="369" t="str">
        <f>IF($B341="","",IFERROR(VLOOKUP($B341,SERVIÇOS!$B:$G,3,0),IFERROR(VLOOKUP($B341,'COMPOSIÇÕES COMPLEMENTARES '!$C:$K,3,0),"")))</f>
        <v/>
      </c>
      <c r="E341" s="370"/>
      <c r="F341" s="371" t="str">
        <f>IF($B341="","",IFERROR(VLOOKUP($B341,SERVIÇOS!$B:$G,4,0),IFERROR(VLOOKUP($B341,'COMPOSIÇÕES COMPLEMENTARES '!$C:$K,6,0),"")))</f>
        <v/>
      </c>
      <c r="G341" s="371" t="str">
        <f>IF($B341="","",IFERROR(VLOOKUP($B341,SERVIÇOS!$B:$G,5,0),IFERROR(VLOOKUP($B341,'COMPOSIÇÕES COMPLEMENTARES '!$C:$K,7,0),"")))</f>
        <v/>
      </c>
      <c r="H341" s="371" t="str">
        <f t="shared" si="203"/>
        <v/>
      </c>
      <c r="I341" s="371" t="str">
        <f t="shared" si="210"/>
        <v/>
      </c>
      <c r="J341" s="371" t="str">
        <f t="shared" si="211"/>
        <v/>
      </c>
      <c r="K341" s="371" t="str">
        <f t="shared" si="212"/>
        <v/>
      </c>
      <c r="L341" s="371"/>
      <c r="N341" s="438"/>
      <c r="O341" s="439" t="str">
        <f t="shared" si="205"/>
        <v/>
      </c>
      <c r="P341" s="438"/>
      <c r="Q341" s="440" t="str">
        <f t="shared" si="206"/>
        <v/>
      </c>
      <c r="R341" s="438"/>
      <c r="S341" s="441" t="str">
        <f t="shared" si="207"/>
        <v/>
      </c>
      <c r="T341" s="442">
        <f ca="1">SUMIF($N$8:S$9,"QUANT.",N341:S341)</f>
        <v>0</v>
      </c>
      <c r="U341" s="443">
        <f t="shared" ca="1" si="202"/>
        <v>0</v>
      </c>
      <c r="V341" s="455" t="str">
        <f t="shared" si="204"/>
        <v/>
      </c>
      <c r="W341" s="456">
        <f t="shared" ca="1" si="208"/>
        <v>0</v>
      </c>
      <c r="X341" s="456" t="e">
        <f t="shared" ca="1" si="209"/>
        <v>#VALUE!</v>
      </c>
      <c r="AJ341" s="238">
        <f t="shared" si="201"/>
        <v>0</v>
      </c>
      <c r="AK341" s="238">
        <v>0</v>
      </c>
    </row>
    <row r="342" spans="1:37" s="237" customFormat="1">
      <c r="A342" s="366"/>
      <c r="B342" s="367"/>
      <c r="C342" s="368" t="str">
        <f>IF($B342="","",IFERROR(VLOOKUP($B342,SERVIÇOS!$B:$G,2,0),IFERROR(VLOOKUP($B342,'COMPOSIÇÕES COMPLEMENTARES '!$C:$K,2,0),"")))</f>
        <v/>
      </c>
      <c r="D342" s="369" t="str">
        <f>IF($B342="","",IFERROR(VLOOKUP($B342,SERVIÇOS!$B:$G,3,0),IFERROR(VLOOKUP($B342,'COMPOSIÇÕES COMPLEMENTARES '!$C:$K,3,0),"")))</f>
        <v/>
      </c>
      <c r="E342" s="370"/>
      <c r="F342" s="371" t="str">
        <f>IF($B342="","",IFERROR(VLOOKUP($B342,SERVIÇOS!$B:$G,4,0),IFERROR(VLOOKUP($B342,'COMPOSIÇÕES COMPLEMENTARES '!$C:$K,6,0),"")))</f>
        <v/>
      </c>
      <c r="G342" s="371" t="str">
        <f>IF($B342="","",IFERROR(VLOOKUP($B342,SERVIÇOS!$B:$G,5,0),IFERROR(VLOOKUP($B342,'COMPOSIÇÕES COMPLEMENTARES '!$C:$K,7,0),"")))</f>
        <v/>
      </c>
      <c r="H342" s="371" t="str">
        <f t="shared" si="203"/>
        <v/>
      </c>
      <c r="I342" s="371" t="str">
        <f t="shared" si="210"/>
        <v/>
      </c>
      <c r="J342" s="371" t="str">
        <f t="shared" si="211"/>
        <v/>
      </c>
      <c r="K342" s="371" t="str">
        <f t="shared" si="212"/>
        <v/>
      </c>
      <c r="L342" s="371"/>
      <c r="N342" s="438"/>
      <c r="O342" s="439" t="str">
        <f t="shared" si="205"/>
        <v/>
      </c>
      <c r="P342" s="438"/>
      <c r="Q342" s="440" t="str">
        <f t="shared" si="206"/>
        <v/>
      </c>
      <c r="R342" s="438"/>
      <c r="S342" s="441" t="str">
        <f t="shared" si="207"/>
        <v/>
      </c>
      <c r="T342" s="442">
        <f ca="1">SUMIF($N$8:S$9,"QUANT.",N342:S342)</f>
        <v>0</v>
      </c>
      <c r="U342" s="443">
        <f t="shared" ca="1" si="202"/>
        <v>0</v>
      </c>
      <c r="V342" s="455" t="str">
        <f t="shared" si="204"/>
        <v/>
      </c>
      <c r="W342" s="456">
        <f t="shared" ca="1" si="208"/>
        <v>0</v>
      </c>
      <c r="X342" s="456" t="e">
        <f t="shared" ca="1" si="209"/>
        <v>#VALUE!</v>
      </c>
      <c r="AJ342" s="238">
        <f t="shared" si="201"/>
        <v>0</v>
      </c>
      <c r="AK342" s="238">
        <v>0</v>
      </c>
    </row>
    <row r="343" spans="1:37" s="237" customFormat="1">
      <c r="A343" s="366"/>
      <c r="B343" s="367"/>
      <c r="C343" s="368" t="str">
        <f>IF($B343="","",IFERROR(VLOOKUP($B343,SERVIÇOS!$B:$G,2,0),IFERROR(VLOOKUP($B343,'COMPOSIÇÕES COMPLEMENTARES '!$C:$K,2,0),"")))</f>
        <v/>
      </c>
      <c r="D343" s="369" t="str">
        <f>IF($B343="","",IFERROR(VLOOKUP($B343,SERVIÇOS!$B:$G,3,0),IFERROR(VLOOKUP($B343,'COMPOSIÇÕES COMPLEMENTARES '!$C:$K,3,0),"")))</f>
        <v/>
      </c>
      <c r="E343" s="370"/>
      <c r="F343" s="371" t="str">
        <f>IF($B343="","",IFERROR(VLOOKUP($B343,SERVIÇOS!$B:$G,4,0),IFERROR(VLOOKUP($B343,'COMPOSIÇÕES COMPLEMENTARES '!$C:$K,6,0),"")))</f>
        <v/>
      </c>
      <c r="G343" s="371" t="str">
        <f>IF($B343="","",IFERROR(VLOOKUP($B343,SERVIÇOS!$B:$G,5,0),IFERROR(VLOOKUP($B343,'COMPOSIÇÕES COMPLEMENTARES '!$C:$K,7,0),"")))</f>
        <v/>
      </c>
      <c r="H343" s="371" t="str">
        <f t="shared" si="203"/>
        <v/>
      </c>
      <c r="I343" s="371" t="str">
        <f t="shared" si="210"/>
        <v/>
      </c>
      <c r="J343" s="371" t="str">
        <f t="shared" si="211"/>
        <v/>
      </c>
      <c r="K343" s="371" t="str">
        <f t="shared" si="212"/>
        <v/>
      </c>
      <c r="L343" s="371"/>
      <c r="N343" s="438"/>
      <c r="O343" s="439" t="str">
        <f t="shared" si="205"/>
        <v/>
      </c>
      <c r="P343" s="438"/>
      <c r="Q343" s="440" t="str">
        <f t="shared" si="206"/>
        <v/>
      </c>
      <c r="R343" s="438"/>
      <c r="S343" s="441" t="str">
        <f t="shared" si="207"/>
        <v/>
      </c>
      <c r="T343" s="442">
        <f ca="1">SUMIF($N$8:S$9,"QUANT.",N343:S343)</f>
        <v>0</v>
      </c>
      <c r="U343" s="443">
        <f t="shared" ca="1" si="202"/>
        <v>0</v>
      </c>
      <c r="V343" s="455" t="str">
        <f t="shared" si="204"/>
        <v/>
      </c>
      <c r="W343" s="456">
        <f t="shared" ca="1" si="208"/>
        <v>0</v>
      </c>
      <c r="X343" s="456" t="e">
        <f t="shared" ca="1" si="209"/>
        <v>#VALUE!</v>
      </c>
      <c r="AJ343" s="238">
        <f t="shared" si="201"/>
        <v>0</v>
      </c>
      <c r="AK343" s="238">
        <v>0</v>
      </c>
    </row>
    <row r="344" spans="1:37" s="237" customFormat="1">
      <c r="A344" s="366"/>
      <c r="B344" s="367"/>
      <c r="C344" s="368" t="str">
        <f>IF($B344="","",IFERROR(VLOOKUP($B344,SERVIÇOS!$B:$G,2,0),IFERROR(VLOOKUP($B344,'COMPOSIÇÕES COMPLEMENTARES '!$C:$K,2,0),"")))</f>
        <v/>
      </c>
      <c r="D344" s="369" t="str">
        <f>IF($B344="","",IFERROR(VLOOKUP($B344,SERVIÇOS!$B:$G,3,0),IFERROR(VLOOKUP($B344,'COMPOSIÇÕES COMPLEMENTARES '!$C:$K,3,0),"")))</f>
        <v/>
      </c>
      <c r="E344" s="370"/>
      <c r="F344" s="371" t="str">
        <f>IF($B344="","",IFERROR(VLOOKUP($B344,SERVIÇOS!$B:$G,4,0),IFERROR(VLOOKUP($B344,'COMPOSIÇÕES COMPLEMENTARES '!$C:$K,6,0),"")))</f>
        <v/>
      </c>
      <c r="G344" s="371" t="str">
        <f>IF($B344="","",IFERROR(VLOOKUP($B344,SERVIÇOS!$B:$G,5,0),IFERROR(VLOOKUP($B344,'COMPOSIÇÕES COMPLEMENTARES '!$C:$K,7,0),"")))</f>
        <v/>
      </c>
      <c r="H344" s="371" t="str">
        <f t="shared" si="203"/>
        <v/>
      </c>
      <c r="I344" s="371" t="str">
        <f t="shared" si="210"/>
        <v/>
      </c>
      <c r="J344" s="371" t="str">
        <f t="shared" si="211"/>
        <v/>
      </c>
      <c r="K344" s="371" t="str">
        <f t="shared" si="212"/>
        <v/>
      </c>
      <c r="L344" s="371"/>
      <c r="N344" s="438"/>
      <c r="O344" s="439" t="str">
        <f t="shared" si="205"/>
        <v/>
      </c>
      <c r="P344" s="438"/>
      <c r="Q344" s="440" t="str">
        <f t="shared" si="206"/>
        <v/>
      </c>
      <c r="R344" s="438"/>
      <c r="S344" s="441" t="str">
        <f t="shared" si="207"/>
        <v/>
      </c>
      <c r="T344" s="442">
        <f ca="1">SUMIF($N$8:S$9,"QUANT.",N344:S344)</f>
        <v>0</v>
      </c>
      <c r="U344" s="443">
        <f t="shared" ca="1" si="202"/>
        <v>0</v>
      </c>
      <c r="V344" s="455" t="str">
        <f t="shared" si="204"/>
        <v/>
      </c>
      <c r="W344" s="456">
        <f t="shared" ca="1" si="208"/>
        <v>0</v>
      </c>
      <c r="X344" s="456" t="e">
        <f t="shared" ca="1" si="209"/>
        <v>#VALUE!</v>
      </c>
      <c r="AJ344" s="238">
        <f t="shared" si="201"/>
        <v>0</v>
      </c>
      <c r="AK344" s="238">
        <v>0</v>
      </c>
    </row>
    <row r="345" spans="1:37" s="237" customFormat="1">
      <c r="A345" s="366"/>
      <c r="B345" s="367"/>
      <c r="C345" s="368" t="str">
        <f>IF($B345="","",IFERROR(VLOOKUP($B345,SERVIÇOS!$B:$G,2,0),IFERROR(VLOOKUP($B345,'COMPOSIÇÕES COMPLEMENTARES '!$C:$K,2,0),"")))</f>
        <v/>
      </c>
      <c r="D345" s="369" t="str">
        <f>IF($B345="","",IFERROR(VLOOKUP($B345,SERVIÇOS!$B:$G,3,0),IFERROR(VLOOKUP($B345,'COMPOSIÇÕES COMPLEMENTARES '!$C:$K,3,0),"")))</f>
        <v/>
      </c>
      <c r="E345" s="370"/>
      <c r="F345" s="371" t="str">
        <f>IF($B345="","",IFERROR(VLOOKUP($B345,SERVIÇOS!$B:$G,4,0),IFERROR(VLOOKUP($B345,'COMPOSIÇÕES COMPLEMENTARES '!$C:$K,6,0),"")))</f>
        <v/>
      </c>
      <c r="G345" s="371" t="str">
        <f>IF($B345="","",IFERROR(VLOOKUP($B345,SERVIÇOS!$B:$G,5,0),IFERROR(VLOOKUP($B345,'COMPOSIÇÕES COMPLEMENTARES '!$C:$K,7,0),"")))</f>
        <v/>
      </c>
      <c r="H345" s="371" t="str">
        <f t="shared" si="203"/>
        <v/>
      </c>
      <c r="I345" s="371" t="str">
        <f t="shared" si="210"/>
        <v/>
      </c>
      <c r="J345" s="371" t="str">
        <f t="shared" si="211"/>
        <v/>
      </c>
      <c r="K345" s="371" t="str">
        <f t="shared" si="212"/>
        <v/>
      </c>
      <c r="L345" s="371"/>
      <c r="N345" s="438"/>
      <c r="O345" s="439" t="str">
        <f t="shared" si="205"/>
        <v/>
      </c>
      <c r="P345" s="438"/>
      <c r="Q345" s="440" t="str">
        <f t="shared" si="206"/>
        <v/>
      </c>
      <c r="R345" s="438"/>
      <c r="S345" s="441" t="str">
        <f t="shared" si="207"/>
        <v/>
      </c>
      <c r="T345" s="442">
        <f ca="1">SUMIF($N$8:S$9,"QUANT.",N345:S345)</f>
        <v>0</v>
      </c>
      <c r="U345" s="443">
        <f t="shared" ca="1" si="202"/>
        <v>0</v>
      </c>
      <c r="V345" s="455" t="str">
        <f t="shared" si="204"/>
        <v/>
      </c>
      <c r="W345" s="456">
        <f t="shared" ca="1" si="208"/>
        <v>0</v>
      </c>
      <c r="X345" s="456" t="e">
        <f t="shared" ca="1" si="209"/>
        <v>#VALUE!</v>
      </c>
      <c r="AJ345" s="238">
        <f t="shared" si="201"/>
        <v>0</v>
      </c>
      <c r="AK345" s="238">
        <v>0</v>
      </c>
    </row>
    <row r="346" spans="1:37" s="237" customFormat="1">
      <c r="A346" s="366"/>
      <c r="B346" s="367"/>
      <c r="C346" s="368" t="str">
        <f>IF($B346="","",IFERROR(VLOOKUP($B346,SERVIÇOS!$B:$G,2,0),IFERROR(VLOOKUP($B346,'COMPOSIÇÕES COMPLEMENTARES '!$C:$K,2,0),"")))</f>
        <v/>
      </c>
      <c r="D346" s="369" t="str">
        <f>IF($B346="","",IFERROR(VLOOKUP($B346,SERVIÇOS!$B:$G,3,0),IFERROR(VLOOKUP($B346,'COMPOSIÇÕES COMPLEMENTARES '!$C:$K,3,0),"")))</f>
        <v/>
      </c>
      <c r="E346" s="370"/>
      <c r="F346" s="371" t="str">
        <f>IF($B346="","",IFERROR(VLOOKUP($B346,SERVIÇOS!$B:$G,4,0),IFERROR(VLOOKUP($B346,'COMPOSIÇÕES COMPLEMENTARES '!$C:$K,6,0),"")))</f>
        <v/>
      </c>
      <c r="G346" s="371" t="str">
        <f>IF($B346="","",IFERROR(VLOOKUP($B346,SERVIÇOS!$B:$G,5,0),IFERROR(VLOOKUP($B346,'COMPOSIÇÕES COMPLEMENTARES '!$C:$K,7,0),"")))</f>
        <v/>
      </c>
      <c r="H346" s="371" t="str">
        <f t="shared" si="203"/>
        <v/>
      </c>
      <c r="I346" s="371" t="str">
        <f t="shared" si="210"/>
        <v/>
      </c>
      <c r="J346" s="371" t="str">
        <f t="shared" si="211"/>
        <v/>
      </c>
      <c r="K346" s="371" t="str">
        <f t="shared" si="212"/>
        <v/>
      </c>
      <c r="L346" s="371"/>
      <c r="N346" s="438"/>
      <c r="O346" s="439" t="str">
        <f t="shared" si="205"/>
        <v/>
      </c>
      <c r="P346" s="438"/>
      <c r="Q346" s="440" t="str">
        <f t="shared" si="206"/>
        <v/>
      </c>
      <c r="R346" s="438"/>
      <c r="S346" s="441" t="str">
        <f t="shared" si="207"/>
        <v/>
      </c>
      <c r="T346" s="442">
        <f ca="1">SUMIF($N$8:S$9,"QUANT.",N346:S346)</f>
        <v>0</v>
      </c>
      <c r="U346" s="443">
        <f t="shared" ca="1" si="202"/>
        <v>0</v>
      </c>
      <c r="V346" s="455" t="str">
        <f t="shared" si="204"/>
        <v/>
      </c>
      <c r="W346" s="456">
        <f t="shared" ca="1" si="208"/>
        <v>0</v>
      </c>
      <c r="X346" s="456" t="e">
        <f t="shared" ca="1" si="209"/>
        <v>#VALUE!</v>
      </c>
      <c r="AJ346" s="238">
        <f t="shared" si="201"/>
        <v>0</v>
      </c>
      <c r="AK346" s="238">
        <v>0</v>
      </c>
    </row>
    <row r="347" spans="1:37" s="237" customFormat="1">
      <c r="A347" s="366"/>
      <c r="B347" s="367"/>
      <c r="C347" s="368" t="str">
        <f>IF($B347="","",IFERROR(VLOOKUP($B347,SERVIÇOS!$B:$G,2,0),IFERROR(VLOOKUP($B347,'COMPOSIÇÕES COMPLEMENTARES '!$C:$K,2,0),"")))</f>
        <v/>
      </c>
      <c r="D347" s="369" t="str">
        <f>IF($B347="","",IFERROR(VLOOKUP($B347,SERVIÇOS!$B:$G,3,0),IFERROR(VLOOKUP($B347,'COMPOSIÇÕES COMPLEMENTARES '!$C:$K,3,0),"")))</f>
        <v/>
      </c>
      <c r="E347" s="370"/>
      <c r="F347" s="371" t="str">
        <f>IF($B347="","",IFERROR(VLOOKUP($B347,SERVIÇOS!$B:$G,4,0),IFERROR(VLOOKUP($B347,'COMPOSIÇÕES COMPLEMENTARES '!$C:$K,6,0),"")))</f>
        <v/>
      </c>
      <c r="G347" s="371" t="str">
        <f>IF($B347="","",IFERROR(VLOOKUP($B347,SERVIÇOS!$B:$G,5,0),IFERROR(VLOOKUP($B347,'COMPOSIÇÕES COMPLEMENTARES '!$C:$K,7,0),"")))</f>
        <v/>
      </c>
      <c r="H347" s="371" t="str">
        <f t="shared" si="203"/>
        <v/>
      </c>
      <c r="I347" s="371" t="str">
        <f t="shared" si="210"/>
        <v/>
      </c>
      <c r="J347" s="371" t="str">
        <f t="shared" si="211"/>
        <v/>
      </c>
      <c r="K347" s="371" t="str">
        <f t="shared" si="212"/>
        <v/>
      </c>
      <c r="L347" s="371"/>
      <c r="N347" s="438"/>
      <c r="O347" s="439" t="str">
        <f t="shared" si="205"/>
        <v/>
      </c>
      <c r="P347" s="438"/>
      <c r="Q347" s="440" t="str">
        <f t="shared" si="206"/>
        <v/>
      </c>
      <c r="R347" s="438"/>
      <c r="S347" s="441" t="str">
        <f t="shared" si="207"/>
        <v/>
      </c>
      <c r="T347" s="442">
        <f ca="1">SUMIF($N$8:S$9,"QUANT.",N347:S347)</f>
        <v>0</v>
      </c>
      <c r="U347" s="443">
        <f t="shared" ca="1" si="202"/>
        <v>0</v>
      </c>
      <c r="V347" s="455" t="str">
        <f t="shared" si="204"/>
        <v/>
      </c>
      <c r="W347" s="456">
        <f t="shared" ca="1" si="208"/>
        <v>0</v>
      </c>
      <c r="X347" s="456" t="e">
        <f t="shared" ca="1" si="209"/>
        <v>#VALUE!</v>
      </c>
      <c r="AJ347" s="238">
        <f t="shared" si="201"/>
        <v>0</v>
      </c>
      <c r="AK347" s="238">
        <v>0</v>
      </c>
    </row>
    <row r="348" spans="1:37" s="237" customFormat="1">
      <c r="A348" s="366"/>
      <c r="B348" s="367"/>
      <c r="C348" s="368" t="str">
        <f>IF($B348="","",IFERROR(VLOOKUP($B348,SERVIÇOS!$B:$G,2,0),IFERROR(VLOOKUP($B348,'COMPOSIÇÕES COMPLEMENTARES '!$C:$K,2,0),"")))</f>
        <v/>
      </c>
      <c r="D348" s="369" t="str">
        <f>IF($B348="","",IFERROR(VLOOKUP($B348,SERVIÇOS!$B:$G,3,0),IFERROR(VLOOKUP($B348,'COMPOSIÇÕES COMPLEMENTARES '!$C:$K,3,0),"")))</f>
        <v/>
      </c>
      <c r="E348" s="370"/>
      <c r="F348" s="371" t="str">
        <f>IF($B348="","",IFERROR(VLOOKUP($B348,SERVIÇOS!$B:$G,4,0),IFERROR(VLOOKUP($B348,'COMPOSIÇÕES COMPLEMENTARES '!$C:$K,6,0),"")))</f>
        <v/>
      </c>
      <c r="G348" s="371" t="str">
        <f>IF($B348="","",IFERROR(VLOOKUP($B348,SERVIÇOS!$B:$G,5,0),IFERROR(VLOOKUP($B348,'COMPOSIÇÕES COMPLEMENTARES '!$C:$K,7,0),"")))</f>
        <v/>
      </c>
      <c r="H348" s="371" t="str">
        <f t="shared" si="203"/>
        <v/>
      </c>
      <c r="I348" s="371" t="str">
        <f t="shared" si="210"/>
        <v/>
      </c>
      <c r="J348" s="371" t="str">
        <f t="shared" si="211"/>
        <v/>
      </c>
      <c r="K348" s="371" t="str">
        <f t="shared" si="212"/>
        <v/>
      </c>
      <c r="L348" s="371"/>
      <c r="N348" s="438"/>
      <c r="O348" s="439" t="str">
        <f t="shared" si="205"/>
        <v/>
      </c>
      <c r="P348" s="438"/>
      <c r="Q348" s="440" t="str">
        <f t="shared" si="206"/>
        <v/>
      </c>
      <c r="R348" s="438"/>
      <c r="S348" s="441" t="str">
        <f t="shared" si="207"/>
        <v/>
      </c>
      <c r="T348" s="442">
        <f ca="1">SUMIF($N$8:S$9,"QUANT.",N348:S348)</f>
        <v>0</v>
      </c>
      <c r="U348" s="443">
        <f t="shared" ca="1" si="202"/>
        <v>0</v>
      </c>
      <c r="V348" s="455" t="str">
        <f t="shared" si="204"/>
        <v/>
      </c>
      <c r="W348" s="456">
        <f t="shared" ca="1" si="208"/>
        <v>0</v>
      </c>
      <c r="X348" s="456" t="e">
        <f t="shared" ca="1" si="209"/>
        <v>#VALUE!</v>
      </c>
      <c r="AJ348" s="238">
        <f t="shared" ref="AJ348:AJ411" si="213">B348-AK348</f>
        <v>0</v>
      </c>
      <c r="AK348" s="238">
        <v>0</v>
      </c>
    </row>
    <row r="349" spans="1:37" s="237" customFormat="1">
      <c r="A349" s="366"/>
      <c r="B349" s="367"/>
      <c r="C349" s="368" t="str">
        <f>IF($B349="","",IFERROR(VLOOKUP($B349,SERVIÇOS!$B:$G,2,0),IFERROR(VLOOKUP($B349,'COMPOSIÇÕES COMPLEMENTARES '!$C:$K,2,0),"")))</f>
        <v/>
      </c>
      <c r="D349" s="369" t="str">
        <f>IF($B349="","",IFERROR(VLOOKUP($B349,SERVIÇOS!$B:$G,3,0),IFERROR(VLOOKUP($B349,'COMPOSIÇÕES COMPLEMENTARES '!$C:$K,3,0),"")))</f>
        <v/>
      </c>
      <c r="E349" s="370"/>
      <c r="F349" s="371" t="str">
        <f>IF($B349="","",IFERROR(VLOOKUP($B349,SERVIÇOS!$B:$G,4,0),IFERROR(VLOOKUP($B349,'COMPOSIÇÕES COMPLEMENTARES '!$C:$K,6,0),"")))</f>
        <v/>
      </c>
      <c r="G349" s="371" t="str">
        <f>IF($B349="","",IFERROR(VLOOKUP($B349,SERVIÇOS!$B:$G,5,0),IFERROR(VLOOKUP($B349,'COMPOSIÇÕES COMPLEMENTARES '!$C:$K,7,0),"")))</f>
        <v/>
      </c>
      <c r="H349" s="371" t="str">
        <f t="shared" si="203"/>
        <v/>
      </c>
      <c r="I349" s="371" t="str">
        <f t="shared" si="210"/>
        <v/>
      </c>
      <c r="J349" s="371" t="str">
        <f t="shared" si="211"/>
        <v/>
      </c>
      <c r="K349" s="371" t="str">
        <f t="shared" si="212"/>
        <v/>
      </c>
      <c r="L349" s="371"/>
      <c r="N349" s="438"/>
      <c r="O349" s="439" t="str">
        <f t="shared" si="205"/>
        <v/>
      </c>
      <c r="P349" s="438"/>
      <c r="Q349" s="440" t="str">
        <f t="shared" si="206"/>
        <v/>
      </c>
      <c r="R349" s="438"/>
      <c r="S349" s="441" t="str">
        <f t="shared" si="207"/>
        <v/>
      </c>
      <c r="T349" s="442">
        <f ca="1">SUMIF($N$8:S$9,"QUANT.",N349:S349)</f>
        <v>0</v>
      </c>
      <c r="U349" s="443">
        <f t="shared" ca="1" si="202"/>
        <v>0</v>
      </c>
      <c r="V349" s="455" t="str">
        <f t="shared" si="204"/>
        <v/>
      </c>
      <c r="W349" s="456">
        <f t="shared" ca="1" si="208"/>
        <v>0</v>
      </c>
      <c r="X349" s="456" t="e">
        <f t="shared" ca="1" si="209"/>
        <v>#VALUE!</v>
      </c>
      <c r="AJ349" s="238">
        <f t="shared" si="213"/>
        <v>0</v>
      </c>
      <c r="AK349" s="238">
        <v>0</v>
      </c>
    </row>
    <row r="350" spans="1:37" s="237" customFormat="1">
      <c r="A350" s="366"/>
      <c r="B350" s="367"/>
      <c r="C350" s="368" t="str">
        <f>IF($B350="","",IFERROR(VLOOKUP($B350,SERVIÇOS!$B:$G,2,0),IFERROR(VLOOKUP($B350,'COMPOSIÇÕES COMPLEMENTARES '!$C:$K,2,0),"")))</f>
        <v/>
      </c>
      <c r="D350" s="369" t="str">
        <f>IF($B350="","",IFERROR(VLOOKUP($B350,SERVIÇOS!$B:$G,3,0),IFERROR(VLOOKUP($B350,'COMPOSIÇÕES COMPLEMENTARES '!$C:$K,3,0),"")))</f>
        <v/>
      </c>
      <c r="E350" s="370"/>
      <c r="F350" s="371" t="str">
        <f>IF($B350="","",IFERROR(VLOOKUP($B350,SERVIÇOS!$B:$G,4,0),IFERROR(VLOOKUP($B350,'COMPOSIÇÕES COMPLEMENTARES '!$C:$K,6,0),"")))</f>
        <v/>
      </c>
      <c r="G350" s="371" t="str">
        <f>IF($B350="","",IFERROR(VLOOKUP($B350,SERVIÇOS!$B:$G,5,0),IFERROR(VLOOKUP($B350,'COMPOSIÇÕES COMPLEMENTARES '!$C:$K,7,0),"")))</f>
        <v/>
      </c>
      <c r="H350" s="371" t="str">
        <f t="shared" si="203"/>
        <v/>
      </c>
      <c r="I350" s="371" t="str">
        <f t="shared" si="210"/>
        <v/>
      </c>
      <c r="J350" s="371" t="str">
        <f t="shared" si="211"/>
        <v/>
      </c>
      <c r="K350" s="371" t="str">
        <f t="shared" si="212"/>
        <v/>
      </c>
      <c r="L350" s="371"/>
      <c r="N350" s="438"/>
      <c r="O350" s="439" t="str">
        <f t="shared" si="205"/>
        <v/>
      </c>
      <c r="P350" s="438"/>
      <c r="Q350" s="440" t="str">
        <f t="shared" si="206"/>
        <v/>
      </c>
      <c r="R350" s="438"/>
      <c r="S350" s="441" t="str">
        <f t="shared" si="207"/>
        <v/>
      </c>
      <c r="T350" s="442">
        <f ca="1">SUMIF($N$8:S$9,"QUANT.",N350:S350)</f>
        <v>0</v>
      </c>
      <c r="U350" s="443">
        <f t="shared" ca="1" si="202"/>
        <v>0</v>
      </c>
      <c r="V350" s="455" t="str">
        <f t="shared" si="204"/>
        <v/>
      </c>
      <c r="W350" s="456">
        <f t="shared" ca="1" si="208"/>
        <v>0</v>
      </c>
      <c r="X350" s="456" t="e">
        <f t="shared" ca="1" si="209"/>
        <v>#VALUE!</v>
      </c>
      <c r="AJ350" s="238">
        <f t="shared" si="213"/>
        <v>0</v>
      </c>
      <c r="AK350" s="238">
        <v>0</v>
      </c>
    </row>
    <row r="351" spans="1:37" s="237" customFormat="1">
      <c r="A351" s="366"/>
      <c r="B351" s="367"/>
      <c r="C351" s="368" t="str">
        <f>IF($B351="","",IFERROR(VLOOKUP($B351,SERVIÇOS!$B:$G,2,0),IFERROR(VLOOKUP($B351,'COMPOSIÇÕES COMPLEMENTARES '!$C:$K,2,0),"")))</f>
        <v/>
      </c>
      <c r="D351" s="369" t="str">
        <f>IF($B351="","",IFERROR(VLOOKUP($B351,SERVIÇOS!$B:$G,3,0),IFERROR(VLOOKUP($B351,'COMPOSIÇÕES COMPLEMENTARES '!$C:$K,3,0),"")))</f>
        <v/>
      </c>
      <c r="E351" s="370"/>
      <c r="F351" s="371" t="str">
        <f>IF($B351="","",IFERROR(VLOOKUP($B351,SERVIÇOS!$B:$G,4,0),IFERROR(VLOOKUP($B351,'COMPOSIÇÕES COMPLEMENTARES '!$C:$K,6,0),"")))</f>
        <v/>
      </c>
      <c r="G351" s="371" t="str">
        <f>IF($B351="","",IFERROR(VLOOKUP($B351,SERVIÇOS!$B:$G,5,0),IFERROR(VLOOKUP($B351,'COMPOSIÇÕES COMPLEMENTARES '!$C:$K,7,0),"")))</f>
        <v/>
      </c>
      <c r="H351" s="371" t="str">
        <f t="shared" si="203"/>
        <v/>
      </c>
      <c r="I351" s="371" t="str">
        <f t="shared" si="210"/>
        <v/>
      </c>
      <c r="J351" s="371" t="str">
        <f t="shared" si="211"/>
        <v/>
      </c>
      <c r="K351" s="371" t="str">
        <f t="shared" si="212"/>
        <v/>
      </c>
      <c r="L351" s="371"/>
      <c r="N351" s="438"/>
      <c r="O351" s="439" t="str">
        <f t="shared" si="205"/>
        <v/>
      </c>
      <c r="P351" s="438"/>
      <c r="Q351" s="440" t="str">
        <f t="shared" si="206"/>
        <v/>
      </c>
      <c r="R351" s="438"/>
      <c r="S351" s="441" t="str">
        <f t="shared" si="207"/>
        <v/>
      </c>
      <c r="T351" s="442">
        <f ca="1">SUMIF($N$8:S$9,"QUANT.",N351:S351)</f>
        <v>0</v>
      </c>
      <c r="U351" s="443">
        <f t="shared" ca="1" si="202"/>
        <v>0</v>
      </c>
      <c r="V351" s="455" t="str">
        <f t="shared" si="204"/>
        <v/>
      </c>
      <c r="W351" s="456">
        <f t="shared" ca="1" si="208"/>
        <v>0</v>
      </c>
      <c r="X351" s="456" t="e">
        <f t="shared" ca="1" si="209"/>
        <v>#VALUE!</v>
      </c>
      <c r="AJ351" s="238">
        <f t="shared" si="213"/>
        <v>0</v>
      </c>
      <c r="AK351" s="238">
        <v>0</v>
      </c>
    </row>
    <row r="352" spans="1:37" s="237" customFormat="1">
      <c r="A352" s="366"/>
      <c r="B352" s="367"/>
      <c r="C352" s="368" t="str">
        <f>IF($B352="","",IFERROR(VLOOKUP($B352,SERVIÇOS!$B:$G,2,0),IFERROR(VLOOKUP($B352,'COMPOSIÇÕES COMPLEMENTARES '!$C:$K,2,0),"")))</f>
        <v/>
      </c>
      <c r="D352" s="369" t="str">
        <f>IF($B352="","",IFERROR(VLOOKUP($B352,SERVIÇOS!$B:$G,3,0),IFERROR(VLOOKUP($B352,'COMPOSIÇÕES COMPLEMENTARES '!$C:$K,3,0),"")))</f>
        <v/>
      </c>
      <c r="E352" s="370"/>
      <c r="F352" s="371" t="str">
        <f>IF($B352="","",IFERROR(VLOOKUP($B352,SERVIÇOS!$B:$G,4,0),IFERROR(VLOOKUP($B352,'COMPOSIÇÕES COMPLEMENTARES '!$C:$K,6,0),"")))</f>
        <v/>
      </c>
      <c r="G352" s="371" t="str">
        <f>IF($B352="","",IFERROR(VLOOKUP($B352,SERVIÇOS!$B:$G,5,0),IFERROR(VLOOKUP($B352,'COMPOSIÇÕES COMPLEMENTARES '!$C:$K,7,0),"")))</f>
        <v/>
      </c>
      <c r="H352" s="371" t="str">
        <f t="shared" si="203"/>
        <v/>
      </c>
      <c r="I352" s="371" t="str">
        <f t="shared" si="210"/>
        <v/>
      </c>
      <c r="J352" s="371" t="str">
        <f t="shared" si="211"/>
        <v/>
      </c>
      <c r="K352" s="371" t="str">
        <f t="shared" si="212"/>
        <v/>
      </c>
      <c r="L352" s="371"/>
      <c r="N352" s="438"/>
      <c r="O352" s="439" t="str">
        <f t="shared" si="205"/>
        <v/>
      </c>
      <c r="P352" s="438"/>
      <c r="Q352" s="440" t="str">
        <f t="shared" si="206"/>
        <v/>
      </c>
      <c r="R352" s="438"/>
      <c r="S352" s="441" t="str">
        <f t="shared" si="207"/>
        <v/>
      </c>
      <c r="T352" s="442">
        <f ca="1">SUMIF($N$8:S$9,"QUANT.",N352:S352)</f>
        <v>0</v>
      </c>
      <c r="U352" s="443">
        <f t="shared" ca="1" si="202"/>
        <v>0</v>
      </c>
      <c r="V352" s="455" t="str">
        <f t="shared" si="204"/>
        <v/>
      </c>
      <c r="W352" s="456">
        <f t="shared" ca="1" si="208"/>
        <v>0</v>
      </c>
      <c r="X352" s="456" t="e">
        <f t="shared" ca="1" si="209"/>
        <v>#VALUE!</v>
      </c>
      <c r="AJ352" s="238">
        <f t="shared" si="213"/>
        <v>0</v>
      </c>
      <c r="AK352" s="238">
        <v>0</v>
      </c>
    </row>
    <row r="353" spans="1:37" s="237" customFormat="1">
      <c r="A353" s="366"/>
      <c r="B353" s="367"/>
      <c r="C353" s="368" t="str">
        <f>IF($B353="","",IFERROR(VLOOKUP($B353,SERVIÇOS!$B:$G,2,0),IFERROR(VLOOKUP($B353,'COMPOSIÇÕES COMPLEMENTARES '!$C:$K,2,0),"")))</f>
        <v/>
      </c>
      <c r="D353" s="369" t="str">
        <f>IF($B353="","",IFERROR(VLOOKUP($B353,SERVIÇOS!$B:$G,3,0),IFERROR(VLOOKUP($B353,'COMPOSIÇÕES COMPLEMENTARES '!$C:$K,3,0),"")))</f>
        <v/>
      </c>
      <c r="E353" s="370"/>
      <c r="F353" s="371" t="str">
        <f>IF($B353="","",IFERROR(VLOOKUP($B353,SERVIÇOS!$B:$G,4,0),IFERROR(VLOOKUP($B353,'COMPOSIÇÕES COMPLEMENTARES '!$C:$K,6,0),"")))</f>
        <v/>
      </c>
      <c r="G353" s="371" t="str">
        <f>IF($B353="","",IFERROR(VLOOKUP($B353,SERVIÇOS!$B:$G,5,0),IFERROR(VLOOKUP($B353,'COMPOSIÇÕES COMPLEMENTARES '!$C:$K,7,0),"")))</f>
        <v/>
      </c>
      <c r="H353" s="371" t="str">
        <f t="shared" si="203"/>
        <v/>
      </c>
      <c r="I353" s="371" t="str">
        <f t="shared" si="210"/>
        <v/>
      </c>
      <c r="J353" s="371" t="str">
        <f t="shared" si="211"/>
        <v/>
      </c>
      <c r="K353" s="371" t="str">
        <f t="shared" si="212"/>
        <v/>
      </c>
      <c r="L353" s="371"/>
      <c r="N353" s="438"/>
      <c r="O353" s="439" t="str">
        <f t="shared" si="205"/>
        <v/>
      </c>
      <c r="P353" s="438"/>
      <c r="Q353" s="440" t="str">
        <f t="shared" si="206"/>
        <v/>
      </c>
      <c r="R353" s="438"/>
      <c r="S353" s="441" t="str">
        <f t="shared" si="207"/>
        <v/>
      </c>
      <c r="T353" s="442">
        <f ca="1">SUMIF($N$8:S$9,"QUANT.",N353:S353)</f>
        <v>0</v>
      </c>
      <c r="U353" s="443">
        <f t="shared" ca="1" si="202"/>
        <v>0</v>
      </c>
      <c r="V353" s="455" t="str">
        <f t="shared" si="204"/>
        <v/>
      </c>
      <c r="W353" s="456">
        <f t="shared" ca="1" si="208"/>
        <v>0</v>
      </c>
      <c r="X353" s="456" t="e">
        <f t="shared" ca="1" si="209"/>
        <v>#VALUE!</v>
      </c>
      <c r="AJ353" s="238">
        <f t="shared" si="213"/>
        <v>0</v>
      </c>
      <c r="AK353" s="238">
        <v>0</v>
      </c>
    </row>
    <row r="354" spans="1:37" s="237" customFormat="1">
      <c r="A354" s="366"/>
      <c r="B354" s="367"/>
      <c r="C354" s="368" t="str">
        <f>IF($B354="","",IFERROR(VLOOKUP($B354,SERVIÇOS!$B:$G,2,0),IFERROR(VLOOKUP($B354,'COMPOSIÇÕES COMPLEMENTARES '!$C:$K,2,0),"")))</f>
        <v/>
      </c>
      <c r="D354" s="369" t="str">
        <f>IF($B354="","",IFERROR(VLOOKUP($B354,SERVIÇOS!$B:$G,3,0),IFERROR(VLOOKUP($B354,'COMPOSIÇÕES COMPLEMENTARES '!$C:$K,3,0),"")))</f>
        <v/>
      </c>
      <c r="E354" s="370"/>
      <c r="F354" s="371" t="str">
        <f>IF($B354="","",IFERROR(VLOOKUP($B354,SERVIÇOS!$B:$G,4,0),IFERROR(VLOOKUP($B354,'COMPOSIÇÕES COMPLEMENTARES '!$C:$K,6,0),"")))</f>
        <v/>
      </c>
      <c r="G354" s="371" t="str">
        <f>IF($B354="","",IFERROR(VLOOKUP($B354,SERVIÇOS!$B:$G,5,0),IFERROR(VLOOKUP($B354,'COMPOSIÇÕES COMPLEMENTARES '!$C:$K,7,0),"")))</f>
        <v/>
      </c>
      <c r="H354" s="371" t="str">
        <f t="shared" si="203"/>
        <v/>
      </c>
      <c r="I354" s="371" t="str">
        <f t="shared" si="210"/>
        <v/>
      </c>
      <c r="J354" s="371" t="str">
        <f t="shared" si="211"/>
        <v/>
      </c>
      <c r="K354" s="371" t="str">
        <f t="shared" si="212"/>
        <v/>
      </c>
      <c r="L354" s="371"/>
      <c r="N354" s="438"/>
      <c r="O354" s="439" t="str">
        <f t="shared" si="205"/>
        <v/>
      </c>
      <c r="P354" s="438"/>
      <c r="Q354" s="440" t="str">
        <f t="shared" si="206"/>
        <v/>
      </c>
      <c r="R354" s="438"/>
      <c r="S354" s="441" t="str">
        <f t="shared" si="207"/>
        <v/>
      </c>
      <c r="T354" s="442">
        <f ca="1">SUMIF($N$8:S$9,"QUANT.",N354:S354)</f>
        <v>0</v>
      </c>
      <c r="U354" s="443">
        <f t="shared" ca="1" si="202"/>
        <v>0</v>
      </c>
      <c r="V354" s="455" t="str">
        <f t="shared" si="204"/>
        <v/>
      </c>
      <c r="W354" s="456">
        <f t="shared" ca="1" si="208"/>
        <v>0</v>
      </c>
      <c r="X354" s="456" t="e">
        <f t="shared" ca="1" si="209"/>
        <v>#VALUE!</v>
      </c>
      <c r="AJ354" s="238">
        <f t="shared" si="213"/>
        <v>0</v>
      </c>
      <c r="AK354" s="238">
        <v>0</v>
      </c>
    </row>
    <row r="355" spans="1:37" s="237" customFormat="1">
      <c r="A355" s="366"/>
      <c r="B355" s="367"/>
      <c r="C355" s="368" t="str">
        <f>IF($B355="","",IFERROR(VLOOKUP($B355,SERVIÇOS!$B:$G,2,0),IFERROR(VLOOKUP($B355,'COMPOSIÇÕES COMPLEMENTARES '!$C:$K,2,0),"")))</f>
        <v/>
      </c>
      <c r="D355" s="369" t="str">
        <f>IF($B355="","",IFERROR(VLOOKUP($B355,SERVIÇOS!$B:$G,3,0),IFERROR(VLOOKUP($B355,'COMPOSIÇÕES COMPLEMENTARES '!$C:$K,3,0),"")))</f>
        <v/>
      </c>
      <c r="E355" s="370"/>
      <c r="F355" s="371" t="str">
        <f>IF($B355="","",IFERROR(VLOOKUP($B355,SERVIÇOS!$B:$G,4,0),IFERROR(VLOOKUP($B355,'COMPOSIÇÕES COMPLEMENTARES '!$C:$K,6,0),"")))</f>
        <v/>
      </c>
      <c r="G355" s="371" t="str">
        <f>IF($B355="","",IFERROR(VLOOKUP($B355,SERVIÇOS!$B:$G,5,0),IFERROR(VLOOKUP($B355,'COMPOSIÇÕES COMPLEMENTARES '!$C:$K,7,0),"")))</f>
        <v/>
      </c>
      <c r="H355" s="371" t="str">
        <f t="shared" si="203"/>
        <v/>
      </c>
      <c r="I355" s="371" t="str">
        <f t="shared" si="210"/>
        <v/>
      </c>
      <c r="J355" s="371" t="str">
        <f t="shared" si="211"/>
        <v/>
      </c>
      <c r="K355" s="371" t="str">
        <f t="shared" si="212"/>
        <v/>
      </c>
      <c r="L355" s="371"/>
      <c r="N355" s="438"/>
      <c r="O355" s="439" t="str">
        <f t="shared" si="205"/>
        <v/>
      </c>
      <c r="P355" s="438"/>
      <c r="Q355" s="440" t="str">
        <f t="shared" si="206"/>
        <v/>
      </c>
      <c r="R355" s="438"/>
      <c r="S355" s="441" t="str">
        <f t="shared" si="207"/>
        <v/>
      </c>
      <c r="T355" s="442">
        <f ca="1">SUMIF($N$8:S$9,"QUANT.",N355:S355)</f>
        <v>0</v>
      </c>
      <c r="U355" s="443">
        <f t="shared" ca="1" si="202"/>
        <v>0</v>
      </c>
      <c r="V355" s="455" t="str">
        <f t="shared" si="204"/>
        <v/>
      </c>
      <c r="W355" s="456">
        <f t="shared" ca="1" si="208"/>
        <v>0</v>
      </c>
      <c r="X355" s="456" t="e">
        <f t="shared" ca="1" si="209"/>
        <v>#VALUE!</v>
      </c>
      <c r="AJ355" s="238">
        <f t="shared" si="213"/>
        <v>0</v>
      </c>
      <c r="AK355" s="238">
        <v>0</v>
      </c>
    </row>
    <row r="356" spans="1:37" s="237" customFormat="1">
      <c r="A356" s="366"/>
      <c r="B356" s="367"/>
      <c r="C356" s="368" t="str">
        <f>IF($B356="","",IFERROR(VLOOKUP($B356,SERVIÇOS!$B:$G,2,0),IFERROR(VLOOKUP($B356,'COMPOSIÇÕES COMPLEMENTARES '!$C:$K,2,0),"")))</f>
        <v/>
      </c>
      <c r="D356" s="369" t="str">
        <f>IF($B356="","",IFERROR(VLOOKUP($B356,SERVIÇOS!$B:$G,3,0),IFERROR(VLOOKUP($B356,'COMPOSIÇÕES COMPLEMENTARES '!$C:$K,3,0),"")))</f>
        <v/>
      </c>
      <c r="E356" s="370"/>
      <c r="F356" s="371" t="str">
        <f>IF($B356="","",IFERROR(VLOOKUP($B356,SERVIÇOS!$B:$G,4,0),IFERROR(VLOOKUP($B356,'COMPOSIÇÕES COMPLEMENTARES '!$C:$K,6,0),"")))</f>
        <v/>
      </c>
      <c r="G356" s="371" t="str">
        <f>IF($B356="","",IFERROR(VLOOKUP($B356,SERVIÇOS!$B:$G,5,0),IFERROR(VLOOKUP($B356,'COMPOSIÇÕES COMPLEMENTARES '!$C:$K,7,0),"")))</f>
        <v/>
      </c>
      <c r="H356" s="371" t="str">
        <f t="shared" si="203"/>
        <v/>
      </c>
      <c r="I356" s="371" t="str">
        <f t="shared" si="210"/>
        <v/>
      </c>
      <c r="J356" s="371" t="str">
        <f t="shared" si="211"/>
        <v/>
      </c>
      <c r="K356" s="371" t="str">
        <f t="shared" si="212"/>
        <v/>
      </c>
      <c r="L356" s="371"/>
      <c r="N356" s="438"/>
      <c r="O356" s="439" t="str">
        <f t="shared" si="205"/>
        <v/>
      </c>
      <c r="P356" s="438"/>
      <c r="Q356" s="440" t="str">
        <f t="shared" si="206"/>
        <v/>
      </c>
      <c r="R356" s="438"/>
      <c r="S356" s="441" t="str">
        <f t="shared" si="207"/>
        <v/>
      </c>
      <c r="T356" s="442">
        <f ca="1">SUMIF($N$8:S$9,"QUANT.",N356:S356)</f>
        <v>0</v>
      </c>
      <c r="U356" s="443">
        <f t="shared" ca="1" si="202"/>
        <v>0</v>
      </c>
      <c r="V356" s="455" t="str">
        <f t="shared" si="204"/>
        <v/>
      </c>
      <c r="W356" s="456">
        <f t="shared" ca="1" si="208"/>
        <v>0</v>
      </c>
      <c r="X356" s="456" t="e">
        <f t="shared" ca="1" si="209"/>
        <v>#VALUE!</v>
      </c>
      <c r="AJ356" s="238">
        <f t="shared" si="213"/>
        <v>0</v>
      </c>
      <c r="AK356" s="238">
        <v>0</v>
      </c>
    </row>
    <row r="357" spans="1:37" s="237" customFormat="1">
      <c r="A357" s="366"/>
      <c r="B357" s="367"/>
      <c r="C357" s="368" t="str">
        <f>IF($B357="","",IFERROR(VLOOKUP($B357,SERVIÇOS!$B:$G,2,0),IFERROR(VLOOKUP($B357,'COMPOSIÇÕES COMPLEMENTARES '!$C:$K,2,0),"")))</f>
        <v/>
      </c>
      <c r="D357" s="369" t="str">
        <f>IF($B357="","",IFERROR(VLOOKUP($B357,SERVIÇOS!$B:$G,3,0),IFERROR(VLOOKUP($B357,'COMPOSIÇÕES COMPLEMENTARES '!$C:$K,3,0),"")))</f>
        <v/>
      </c>
      <c r="E357" s="370"/>
      <c r="F357" s="371" t="str">
        <f>IF($B357="","",IFERROR(VLOOKUP($B357,SERVIÇOS!$B:$G,4,0),IFERROR(VLOOKUP($B357,'COMPOSIÇÕES COMPLEMENTARES '!$C:$K,6,0),"")))</f>
        <v/>
      </c>
      <c r="G357" s="371" t="str">
        <f>IF($B357="","",IFERROR(VLOOKUP($B357,SERVIÇOS!$B:$G,5,0),IFERROR(VLOOKUP($B357,'COMPOSIÇÕES COMPLEMENTARES '!$C:$K,7,0),"")))</f>
        <v/>
      </c>
      <c r="H357" s="371" t="str">
        <f t="shared" si="203"/>
        <v/>
      </c>
      <c r="I357" s="371" t="str">
        <f t="shared" si="210"/>
        <v/>
      </c>
      <c r="J357" s="371" t="str">
        <f t="shared" si="211"/>
        <v/>
      </c>
      <c r="K357" s="371" t="str">
        <f t="shared" si="212"/>
        <v/>
      </c>
      <c r="L357" s="371"/>
      <c r="N357" s="438"/>
      <c r="O357" s="439" t="str">
        <f t="shared" si="205"/>
        <v/>
      </c>
      <c r="P357" s="438"/>
      <c r="Q357" s="440" t="str">
        <f t="shared" si="206"/>
        <v/>
      </c>
      <c r="R357" s="438"/>
      <c r="S357" s="441" t="str">
        <f t="shared" si="207"/>
        <v/>
      </c>
      <c r="T357" s="442">
        <f ca="1">SUMIF($N$8:S$9,"QUANT.",N357:S357)</f>
        <v>0</v>
      </c>
      <c r="U357" s="443">
        <f t="shared" ca="1" si="202"/>
        <v>0</v>
      </c>
      <c r="V357" s="455" t="str">
        <f t="shared" si="204"/>
        <v/>
      </c>
      <c r="W357" s="456">
        <f t="shared" ca="1" si="208"/>
        <v>0</v>
      </c>
      <c r="X357" s="456" t="e">
        <f t="shared" ca="1" si="209"/>
        <v>#VALUE!</v>
      </c>
      <c r="AJ357" s="238">
        <f t="shared" si="213"/>
        <v>0</v>
      </c>
      <c r="AK357" s="238">
        <v>0</v>
      </c>
    </row>
    <row r="358" spans="1:37" s="237" customFormat="1">
      <c r="A358" s="366"/>
      <c r="B358" s="367"/>
      <c r="C358" s="368" t="str">
        <f>IF($B358="","",IFERROR(VLOOKUP($B358,SERVIÇOS!$B:$G,2,0),IFERROR(VLOOKUP($B358,'COMPOSIÇÕES COMPLEMENTARES '!$C:$K,2,0),"")))</f>
        <v/>
      </c>
      <c r="D358" s="369" t="str">
        <f>IF($B358="","",IFERROR(VLOOKUP($B358,SERVIÇOS!$B:$G,3,0),IFERROR(VLOOKUP($B358,'COMPOSIÇÕES COMPLEMENTARES '!$C:$K,3,0),"")))</f>
        <v/>
      </c>
      <c r="E358" s="370"/>
      <c r="F358" s="371" t="str">
        <f>IF($B358="","",IFERROR(VLOOKUP($B358,SERVIÇOS!$B:$G,4,0),IFERROR(VLOOKUP($B358,'COMPOSIÇÕES COMPLEMENTARES '!$C:$K,6,0),"")))</f>
        <v/>
      </c>
      <c r="G358" s="371" t="str">
        <f>IF($B358="","",IFERROR(VLOOKUP($B358,SERVIÇOS!$B:$G,5,0),IFERROR(VLOOKUP($B358,'COMPOSIÇÕES COMPLEMENTARES '!$C:$K,7,0),"")))</f>
        <v/>
      </c>
      <c r="H358" s="371" t="str">
        <f t="shared" si="203"/>
        <v/>
      </c>
      <c r="I358" s="371" t="str">
        <f t="shared" si="210"/>
        <v/>
      </c>
      <c r="J358" s="371" t="str">
        <f t="shared" si="211"/>
        <v/>
      </c>
      <c r="K358" s="371" t="str">
        <f t="shared" si="212"/>
        <v/>
      </c>
      <c r="L358" s="371"/>
      <c r="N358" s="438"/>
      <c r="O358" s="439" t="str">
        <f t="shared" si="205"/>
        <v/>
      </c>
      <c r="P358" s="438"/>
      <c r="Q358" s="440" t="str">
        <f t="shared" si="206"/>
        <v/>
      </c>
      <c r="R358" s="438"/>
      <c r="S358" s="441" t="str">
        <f t="shared" si="207"/>
        <v/>
      </c>
      <c r="T358" s="442">
        <f ca="1">SUMIF($N$8:S$9,"QUANT.",N358:S358)</f>
        <v>0</v>
      </c>
      <c r="U358" s="443">
        <f t="shared" ca="1" si="202"/>
        <v>0</v>
      </c>
      <c r="V358" s="455" t="str">
        <f t="shared" si="204"/>
        <v/>
      </c>
      <c r="W358" s="456">
        <f t="shared" ca="1" si="208"/>
        <v>0</v>
      </c>
      <c r="X358" s="456" t="e">
        <f t="shared" ca="1" si="209"/>
        <v>#VALUE!</v>
      </c>
      <c r="AJ358" s="238">
        <f t="shared" si="213"/>
        <v>0</v>
      </c>
      <c r="AK358" s="238">
        <v>0</v>
      </c>
    </row>
    <row r="359" spans="1:37" s="237" customFormat="1">
      <c r="A359" s="366"/>
      <c r="B359" s="367"/>
      <c r="C359" s="368" t="str">
        <f>IF($B359="","",IFERROR(VLOOKUP($B359,SERVIÇOS!$B:$G,2,0),IFERROR(VLOOKUP($B359,'COMPOSIÇÕES COMPLEMENTARES '!$C:$K,2,0),"")))</f>
        <v/>
      </c>
      <c r="D359" s="369" t="str">
        <f>IF($B359="","",IFERROR(VLOOKUP($B359,SERVIÇOS!$B:$G,3,0),IFERROR(VLOOKUP($B359,'COMPOSIÇÕES COMPLEMENTARES '!$C:$K,3,0),"")))</f>
        <v/>
      </c>
      <c r="E359" s="370"/>
      <c r="F359" s="371" t="str">
        <f>IF($B359="","",IFERROR(VLOOKUP($B359,SERVIÇOS!$B:$G,4,0),IFERROR(VLOOKUP($B359,'COMPOSIÇÕES COMPLEMENTARES '!$C:$K,6,0),"")))</f>
        <v/>
      </c>
      <c r="G359" s="371" t="str">
        <f>IF($B359="","",IFERROR(VLOOKUP($B359,SERVIÇOS!$B:$G,5,0),IFERROR(VLOOKUP($B359,'COMPOSIÇÕES COMPLEMENTARES '!$C:$K,7,0),"")))</f>
        <v/>
      </c>
      <c r="H359" s="371" t="str">
        <f t="shared" si="203"/>
        <v/>
      </c>
      <c r="I359" s="371" t="str">
        <f t="shared" si="210"/>
        <v/>
      </c>
      <c r="J359" s="371" t="str">
        <f t="shared" si="211"/>
        <v/>
      </c>
      <c r="K359" s="371" t="str">
        <f t="shared" si="212"/>
        <v/>
      </c>
      <c r="L359" s="371"/>
      <c r="N359" s="438"/>
      <c r="O359" s="439" t="str">
        <f t="shared" si="205"/>
        <v/>
      </c>
      <c r="P359" s="438"/>
      <c r="Q359" s="440" t="str">
        <f t="shared" si="206"/>
        <v/>
      </c>
      <c r="R359" s="438"/>
      <c r="S359" s="441" t="str">
        <f t="shared" si="207"/>
        <v/>
      </c>
      <c r="T359" s="442">
        <f ca="1">SUMIF($N$8:S$9,"QUANT.",N359:S359)</f>
        <v>0</v>
      </c>
      <c r="U359" s="443">
        <f t="shared" ca="1" si="202"/>
        <v>0</v>
      </c>
      <c r="V359" s="455" t="str">
        <f t="shared" si="204"/>
        <v/>
      </c>
      <c r="W359" s="456">
        <f t="shared" ca="1" si="208"/>
        <v>0</v>
      </c>
      <c r="X359" s="456" t="e">
        <f t="shared" ca="1" si="209"/>
        <v>#VALUE!</v>
      </c>
      <c r="AJ359" s="238">
        <f t="shared" si="213"/>
        <v>0</v>
      </c>
      <c r="AK359" s="238">
        <v>0</v>
      </c>
    </row>
    <row r="360" spans="1:37" s="237" customFormat="1">
      <c r="A360" s="366"/>
      <c r="B360" s="367"/>
      <c r="C360" s="368" t="str">
        <f>IF($B360="","",IFERROR(VLOOKUP($B360,SERVIÇOS!$B:$G,2,0),IFERROR(VLOOKUP($B360,'COMPOSIÇÕES COMPLEMENTARES '!$C:$K,2,0),"")))</f>
        <v/>
      </c>
      <c r="D360" s="369" t="str">
        <f>IF($B360="","",IFERROR(VLOOKUP($B360,SERVIÇOS!$B:$G,3,0),IFERROR(VLOOKUP($B360,'COMPOSIÇÕES COMPLEMENTARES '!$C:$K,3,0),"")))</f>
        <v/>
      </c>
      <c r="E360" s="370"/>
      <c r="F360" s="371" t="str">
        <f>IF($B360="","",IFERROR(VLOOKUP($B360,SERVIÇOS!$B:$G,4,0),IFERROR(VLOOKUP($B360,'COMPOSIÇÕES COMPLEMENTARES '!$C:$K,6,0),"")))</f>
        <v/>
      </c>
      <c r="G360" s="371" t="str">
        <f>IF($B360="","",IFERROR(VLOOKUP($B360,SERVIÇOS!$B:$G,5,0),IFERROR(VLOOKUP($B360,'COMPOSIÇÕES COMPLEMENTARES '!$C:$K,7,0),"")))</f>
        <v/>
      </c>
      <c r="H360" s="371" t="str">
        <f t="shared" si="203"/>
        <v/>
      </c>
      <c r="I360" s="371" t="str">
        <f t="shared" si="210"/>
        <v/>
      </c>
      <c r="J360" s="371" t="str">
        <f t="shared" si="211"/>
        <v/>
      </c>
      <c r="K360" s="371" t="str">
        <f t="shared" si="212"/>
        <v/>
      </c>
      <c r="L360" s="371"/>
      <c r="N360" s="438"/>
      <c r="O360" s="439" t="str">
        <f t="shared" si="205"/>
        <v/>
      </c>
      <c r="P360" s="438"/>
      <c r="Q360" s="440" t="str">
        <f t="shared" si="206"/>
        <v/>
      </c>
      <c r="R360" s="438"/>
      <c r="S360" s="441" t="str">
        <f t="shared" si="207"/>
        <v/>
      </c>
      <c r="T360" s="442">
        <f ca="1">SUMIF($N$8:S$9,"QUANT.",N360:S360)</f>
        <v>0</v>
      </c>
      <c r="U360" s="443">
        <f t="shared" ca="1" si="202"/>
        <v>0</v>
      </c>
      <c r="V360" s="455" t="str">
        <f t="shared" si="204"/>
        <v/>
      </c>
      <c r="W360" s="456">
        <f t="shared" ca="1" si="208"/>
        <v>0</v>
      </c>
      <c r="X360" s="456" t="e">
        <f t="shared" ca="1" si="209"/>
        <v>#VALUE!</v>
      </c>
      <c r="AJ360" s="238">
        <f t="shared" si="213"/>
        <v>0</v>
      </c>
      <c r="AK360" s="238">
        <v>0</v>
      </c>
    </row>
    <row r="361" spans="1:37" s="237" customFormat="1">
      <c r="A361" s="366"/>
      <c r="B361" s="367"/>
      <c r="C361" s="368" t="str">
        <f>IF($B361="","",IFERROR(VLOOKUP($B361,SERVIÇOS!$B:$G,2,0),IFERROR(VLOOKUP($B361,'COMPOSIÇÕES COMPLEMENTARES '!$C:$K,2,0),"")))</f>
        <v/>
      </c>
      <c r="D361" s="369" t="str">
        <f>IF($B361="","",IFERROR(VLOOKUP($B361,SERVIÇOS!$B:$G,3,0),IFERROR(VLOOKUP($B361,'COMPOSIÇÕES COMPLEMENTARES '!$C:$K,3,0),"")))</f>
        <v/>
      </c>
      <c r="E361" s="370"/>
      <c r="F361" s="371" t="str">
        <f>IF($B361="","",IFERROR(VLOOKUP($B361,SERVIÇOS!$B:$G,4,0),IFERROR(VLOOKUP($B361,'COMPOSIÇÕES COMPLEMENTARES '!$C:$K,6,0),"")))</f>
        <v/>
      </c>
      <c r="G361" s="371" t="str">
        <f>IF($B361="","",IFERROR(VLOOKUP($B361,SERVIÇOS!$B:$G,5,0),IFERROR(VLOOKUP($B361,'COMPOSIÇÕES COMPLEMENTARES '!$C:$K,7,0),"")))</f>
        <v/>
      </c>
      <c r="H361" s="371" t="str">
        <f t="shared" si="203"/>
        <v/>
      </c>
      <c r="I361" s="371" t="str">
        <f t="shared" si="210"/>
        <v/>
      </c>
      <c r="J361" s="371" t="str">
        <f t="shared" si="211"/>
        <v/>
      </c>
      <c r="K361" s="371" t="str">
        <f t="shared" si="212"/>
        <v/>
      </c>
      <c r="L361" s="371"/>
      <c r="N361" s="438"/>
      <c r="O361" s="439" t="str">
        <f t="shared" si="205"/>
        <v/>
      </c>
      <c r="P361" s="438"/>
      <c r="Q361" s="440" t="str">
        <f t="shared" si="206"/>
        <v/>
      </c>
      <c r="R361" s="438"/>
      <c r="S361" s="441" t="str">
        <f t="shared" si="207"/>
        <v/>
      </c>
      <c r="T361" s="442">
        <f ca="1">SUMIF($N$8:S$9,"QUANT.",N361:S361)</f>
        <v>0</v>
      </c>
      <c r="U361" s="443">
        <f t="shared" ca="1" si="202"/>
        <v>0</v>
      </c>
      <c r="V361" s="455" t="str">
        <f t="shared" si="204"/>
        <v/>
      </c>
      <c r="W361" s="456">
        <f t="shared" ca="1" si="208"/>
        <v>0</v>
      </c>
      <c r="X361" s="456" t="e">
        <f t="shared" ca="1" si="209"/>
        <v>#VALUE!</v>
      </c>
      <c r="AJ361" s="238">
        <f t="shared" si="213"/>
        <v>0</v>
      </c>
      <c r="AK361" s="238">
        <v>0</v>
      </c>
    </row>
    <row r="362" spans="1:37" s="237" customFormat="1">
      <c r="A362" s="366"/>
      <c r="B362" s="367"/>
      <c r="C362" s="368" t="str">
        <f>IF($B362="","",IFERROR(VLOOKUP($B362,SERVIÇOS!$B:$G,2,0),IFERROR(VLOOKUP($B362,'COMPOSIÇÕES COMPLEMENTARES '!$C:$K,2,0),"")))</f>
        <v/>
      </c>
      <c r="D362" s="369" t="str">
        <f>IF($B362="","",IFERROR(VLOOKUP($B362,SERVIÇOS!$B:$G,3,0),IFERROR(VLOOKUP($B362,'COMPOSIÇÕES COMPLEMENTARES '!$C:$K,3,0),"")))</f>
        <v/>
      </c>
      <c r="E362" s="370"/>
      <c r="F362" s="371" t="str">
        <f>IF($B362="","",IFERROR(VLOOKUP($B362,SERVIÇOS!$B:$G,4,0),IFERROR(VLOOKUP($B362,'COMPOSIÇÕES COMPLEMENTARES '!$C:$K,6,0),"")))</f>
        <v/>
      </c>
      <c r="G362" s="371" t="str">
        <f>IF($B362="","",IFERROR(VLOOKUP($B362,SERVIÇOS!$B:$G,5,0),IFERROR(VLOOKUP($B362,'COMPOSIÇÕES COMPLEMENTARES '!$C:$K,7,0),"")))</f>
        <v/>
      </c>
      <c r="H362" s="371" t="str">
        <f t="shared" si="203"/>
        <v/>
      </c>
      <c r="I362" s="371" t="str">
        <f t="shared" si="210"/>
        <v/>
      </c>
      <c r="J362" s="371" t="str">
        <f t="shared" si="211"/>
        <v/>
      </c>
      <c r="K362" s="371" t="str">
        <f t="shared" si="212"/>
        <v/>
      </c>
      <c r="L362" s="371"/>
      <c r="N362" s="438"/>
      <c r="O362" s="439" t="str">
        <f t="shared" si="205"/>
        <v/>
      </c>
      <c r="P362" s="438"/>
      <c r="Q362" s="440" t="str">
        <f t="shared" si="206"/>
        <v/>
      </c>
      <c r="R362" s="438"/>
      <c r="S362" s="441" t="str">
        <f t="shared" si="207"/>
        <v/>
      </c>
      <c r="T362" s="442">
        <f ca="1">SUMIF($N$8:S$9,"QUANT.",N362:S362)</f>
        <v>0</v>
      </c>
      <c r="U362" s="443">
        <f t="shared" ca="1" si="202"/>
        <v>0</v>
      </c>
      <c r="V362" s="455" t="str">
        <f t="shared" si="204"/>
        <v/>
      </c>
      <c r="W362" s="456">
        <f t="shared" ca="1" si="208"/>
        <v>0</v>
      </c>
      <c r="X362" s="456" t="e">
        <f t="shared" ca="1" si="209"/>
        <v>#VALUE!</v>
      </c>
      <c r="AJ362" s="238">
        <f t="shared" si="213"/>
        <v>0</v>
      </c>
      <c r="AK362" s="238">
        <v>0</v>
      </c>
    </row>
    <row r="363" spans="1:37" s="237" customFormat="1">
      <c r="A363" s="366"/>
      <c r="B363" s="367"/>
      <c r="C363" s="368" t="str">
        <f>IF($B363="","",IFERROR(VLOOKUP($B363,SERVIÇOS!$B:$G,2,0),IFERROR(VLOOKUP($B363,'COMPOSIÇÕES COMPLEMENTARES '!$C:$K,2,0),"")))</f>
        <v/>
      </c>
      <c r="D363" s="369" t="str">
        <f>IF($B363="","",IFERROR(VLOOKUP($B363,SERVIÇOS!$B:$G,3,0),IFERROR(VLOOKUP($B363,'COMPOSIÇÕES COMPLEMENTARES '!$C:$K,3,0),"")))</f>
        <v/>
      </c>
      <c r="E363" s="370"/>
      <c r="F363" s="371" t="str">
        <f>IF($B363="","",IFERROR(VLOOKUP($B363,SERVIÇOS!$B:$G,4,0),IFERROR(VLOOKUP($B363,'COMPOSIÇÕES COMPLEMENTARES '!$C:$K,6,0),"")))</f>
        <v/>
      </c>
      <c r="G363" s="371" t="str">
        <f>IF($B363="","",IFERROR(VLOOKUP($B363,SERVIÇOS!$B:$G,5,0),IFERROR(VLOOKUP($B363,'COMPOSIÇÕES COMPLEMENTARES '!$C:$K,7,0),"")))</f>
        <v/>
      </c>
      <c r="H363" s="371" t="str">
        <f t="shared" si="203"/>
        <v/>
      </c>
      <c r="I363" s="371" t="str">
        <f t="shared" si="210"/>
        <v/>
      </c>
      <c r="J363" s="371" t="str">
        <f t="shared" si="211"/>
        <v/>
      </c>
      <c r="K363" s="371" t="str">
        <f t="shared" si="212"/>
        <v/>
      </c>
      <c r="L363" s="371"/>
      <c r="N363" s="438"/>
      <c r="O363" s="439" t="str">
        <f t="shared" si="205"/>
        <v/>
      </c>
      <c r="P363" s="438"/>
      <c r="Q363" s="440" t="str">
        <f t="shared" si="206"/>
        <v/>
      </c>
      <c r="R363" s="438"/>
      <c r="S363" s="441" t="str">
        <f t="shared" si="207"/>
        <v/>
      </c>
      <c r="T363" s="442">
        <f ca="1">SUMIF($N$8:S$9,"QUANT.",N363:S363)</f>
        <v>0</v>
      </c>
      <c r="U363" s="443">
        <f t="shared" ca="1" si="202"/>
        <v>0</v>
      </c>
      <c r="V363" s="455" t="str">
        <f t="shared" si="204"/>
        <v/>
      </c>
      <c r="W363" s="456">
        <f t="shared" ca="1" si="208"/>
        <v>0</v>
      </c>
      <c r="X363" s="456" t="e">
        <f t="shared" ca="1" si="209"/>
        <v>#VALUE!</v>
      </c>
      <c r="AJ363" s="238">
        <f t="shared" si="213"/>
        <v>0</v>
      </c>
      <c r="AK363" s="238">
        <v>0</v>
      </c>
    </row>
    <row r="364" spans="1:37" s="237" customFormat="1">
      <c r="A364" s="366"/>
      <c r="B364" s="367"/>
      <c r="C364" s="368" t="str">
        <f>IF($B364="","",IFERROR(VLOOKUP($B364,SERVIÇOS!$B:$G,2,0),IFERROR(VLOOKUP($B364,'COMPOSIÇÕES COMPLEMENTARES '!$C:$K,2,0),"")))</f>
        <v/>
      </c>
      <c r="D364" s="369" t="str">
        <f>IF($B364="","",IFERROR(VLOOKUP($B364,SERVIÇOS!$B:$G,3,0),IFERROR(VLOOKUP($B364,'COMPOSIÇÕES COMPLEMENTARES '!$C:$K,3,0),"")))</f>
        <v/>
      </c>
      <c r="E364" s="370"/>
      <c r="F364" s="371" t="str">
        <f>IF($B364="","",IFERROR(VLOOKUP($B364,SERVIÇOS!$B:$G,4,0),IFERROR(VLOOKUP($B364,'COMPOSIÇÕES COMPLEMENTARES '!$C:$K,6,0),"")))</f>
        <v/>
      </c>
      <c r="G364" s="371" t="str">
        <f>IF($B364="","",IFERROR(VLOOKUP($B364,SERVIÇOS!$B:$G,5,0),IFERROR(VLOOKUP($B364,'COMPOSIÇÕES COMPLEMENTARES '!$C:$K,7,0),"")))</f>
        <v/>
      </c>
      <c r="H364" s="371" t="str">
        <f t="shared" si="203"/>
        <v/>
      </c>
      <c r="I364" s="371" t="str">
        <f t="shared" si="210"/>
        <v/>
      </c>
      <c r="J364" s="371" t="str">
        <f t="shared" si="211"/>
        <v/>
      </c>
      <c r="K364" s="371" t="str">
        <f t="shared" si="212"/>
        <v/>
      </c>
      <c r="L364" s="371"/>
      <c r="N364" s="438"/>
      <c r="O364" s="439" t="str">
        <f t="shared" si="205"/>
        <v/>
      </c>
      <c r="P364" s="438"/>
      <c r="Q364" s="440" t="str">
        <f t="shared" si="206"/>
        <v/>
      </c>
      <c r="R364" s="438"/>
      <c r="S364" s="441" t="str">
        <f t="shared" si="207"/>
        <v/>
      </c>
      <c r="T364" s="442">
        <f ca="1">SUMIF($N$8:S$9,"QUANT.",N364:S364)</f>
        <v>0</v>
      </c>
      <c r="U364" s="443">
        <f t="shared" ca="1" si="202"/>
        <v>0</v>
      </c>
      <c r="V364" s="455" t="str">
        <f t="shared" si="204"/>
        <v/>
      </c>
      <c r="W364" s="456">
        <f t="shared" ca="1" si="208"/>
        <v>0</v>
      </c>
      <c r="X364" s="456" t="e">
        <f t="shared" ca="1" si="209"/>
        <v>#VALUE!</v>
      </c>
      <c r="AJ364" s="238">
        <f t="shared" si="213"/>
        <v>0</v>
      </c>
      <c r="AK364" s="238">
        <v>0</v>
      </c>
    </row>
    <row r="365" spans="1:37" s="237" customFormat="1">
      <c r="A365" s="366"/>
      <c r="B365" s="367"/>
      <c r="C365" s="368" t="str">
        <f>IF($B365="","",IFERROR(VLOOKUP($B365,SERVIÇOS!$B:$G,2,0),IFERROR(VLOOKUP($B365,'COMPOSIÇÕES COMPLEMENTARES '!$C:$K,2,0),"")))</f>
        <v/>
      </c>
      <c r="D365" s="369" t="str">
        <f>IF($B365="","",IFERROR(VLOOKUP($B365,SERVIÇOS!$B:$G,3,0),IFERROR(VLOOKUP($B365,'COMPOSIÇÕES COMPLEMENTARES '!$C:$K,3,0),"")))</f>
        <v/>
      </c>
      <c r="E365" s="370"/>
      <c r="F365" s="371" t="str">
        <f>IF($B365="","",IFERROR(VLOOKUP($B365,SERVIÇOS!$B:$G,4,0),IFERROR(VLOOKUP($B365,'COMPOSIÇÕES COMPLEMENTARES '!$C:$K,6,0),"")))</f>
        <v/>
      </c>
      <c r="G365" s="371" t="str">
        <f>IF($B365="","",IFERROR(VLOOKUP($B365,SERVIÇOS!$B:$G,5,0),IFERROR(VLOOKUP($B365,'COMPOSIÇÕES COMPLEMENTARES '!$C:$K,7,0),"")))</f>
        <v/>
      </c>
      <c r="H365" s="371" t="str">
        <f t="shared" si="203"/>
        <v/>
      </c>
      <c r="I365" s="371" t="str">
        <f t="shared" si="210"/>
        <v/>
      </c>
      <c r="J365" s="371" t="str">
        <f t="shared" si="211"/>
        <v/>
      </c>
      <c r="K365" s="371" t="str">
        <f t="shared" si="212"/>
        <v/>
      </c>
      <c r="L365" s="371"/>
      <c r="N365" s="438"/>
      <c r="O365" s="439" t="str">
        <f t="shared" si="205"/>
        <v/>
      </c>
      <c r="P365" s="438"/>
      <c r="Q365" s="440" t="str">
        <f t="shared" si="206"/>
        <v/>
      </c>
      <c r="R365" s="438"/>
      <c r="S365" s="441" t="str">
        <f t="shared" si="207"/>
        <v/>
      </c>
      <c r="T365" s="442">
        <f ca="1">SUMIF($N$8:S$9,"QUANT.",N365:S365)</f>
        <v>0</v>
      </c>
      <c r="U365" s="443">
        <f t="shared" ca="1" si="202"/>
        <v>0</v>
      </c>
      <c r="V365" s="455" t="str">
        <f t="shared" si="204"/>
        <v/>
      </c>
      <c r="W365" s="456">
        <f t="shared" ca="1" si="208"/>
        <v>0</v>
      </c>
      <c r="X365" s="456" t="e">
        <f t="shared" ca="1" si="209"/>
        <v>#VALUE!</v>
      </c>
      <c r="AJ365" s="238">
        <f t="shared" si="213"/>
        <v>0</v>
      </c>
      <c r="AK365" s="238">
        <v>0</v>
      </c>
    </row>
    <row r="366" spans="1:37" s="237" customFormat="1">
      <c r="A366" s="366"/>
      <c r="B366" s="367"/>
      <c r="C366" s="368" t="str">
        <f>IF($B366="","",IFERROR(VLOOKUP($B366,SERVIÇOS!$B:$G,2,0),IFERROR(VLOOKUP($B366,'COMPOSIÇÕES COMPLEMENTARES '!$C:$K,2,0),"")))</f>
        <v/>
      </c>
      <c r="D366" s="369" t="str">
        <f>IF($B366="","",IFERROR(VLOOKUP($B366,SERVIÇOS!$B:$G,3,0),IFERROR(VLOOKUP($B366,'COMPOSIÇÕES COMPLEMENTARES '!$C:$K,3,0),"")))</f>
        <v/>
      </c>
      <c r="E366" s="370"/>
      <c r="F366" s="371" t="str">
        <f>IF($B366="","",IFERROR(VLOOKUP($B366,SERVIÇOS!$B:$G,4,0),IFERROR(VLOOKUP($B366,'COMPOSIÇÕES COMPLEMENTARES '!$C:$K,6,0),"")))</f>
        <v/>
      </c>
      <c r="G366" s="371" t="str">
        <f>IF($B366="","",IFERROR(VLOOKUP($B366,SERVIÇOS!$B:$G,5,0),IFERROR(VLOOKUP($B366,'COMPOSIÇÕES COMPLEMENTARES '!$C:$K,7,0),"")))</f>
        <v/>
      </c>
      <c r="H366" s="371" t="str">
        <f t="shared" si="203"/>
        <v/>
      </c>
      <c r="I366" s="371" t="str">
        <f t="shared" si="210"/>
        <v/>
      </c>
      <c r="J366" s="371" t="str">
        <f t="shared" si="211"/>
        <v/>
      </c>
      <c r="K366" s="371" t="str">
        <f t="shared" si="212"/>
        <v/>
      </c>
      <c r="L366" s="371"/>
      <c r="N366" s="438"/>
      <c r="O366" s="439" t="str">
        <f t="shared" si="205"/>
        <v/>
      </c>
      <c r="P366" s="438"/>
      <c r="Q366" s="440" t="str">
        <f t="shared" si="206"/>
        <v/>
      </c>
      <c r="R366" s="438"/>
      <c r="S366" s="441" t="str">
        <f t="shared" si="207"/>
        <v/>
      </c>
      <c r="T366" s="442">
        <f ca="1">SUMIF($N$8:S$9,"QUANT.",N366:S366)</f>
        <v>0</v>
      </c>
      <c r="U366" s="443">
        <f t="shared" ca="1" si="202"/>
        <v>0</v>
      </c>
      <c r="V366" s="455" t="str">
        <f t="shared" si="204"/>
        <v/>
      </c>
      <c r="W366" s="456">
        <f t="shared" ca="1" si="208"/>
        <v>0</v>
      </c>
      <c r="X366" s="456" t="e">
        <f t="shared" ca="1" si="209"/>
        <v>#VALUE!</v>
      </c>
      <c r="AJ366" s="238">
        <f t="shared" si="213"/>
        <v>0</v>
      </c>
      <c r="AK366" s="238">
        <v>0</v>
      </c>
    </row>
    <row r="367" spans="1:37" s="237" customFormat="1">
      <c r="A367" s="366"/>
      <c r="B367" s="367"/>
      <c r="C367" s="368" t="str">
        <f>IF($B367="","",IFERROR(VLOOKUP($B367,SERVIÇOS!$B:$G,2,0),IFERROR(VLOOKUP($B367,'COMPOSIÇÕES COMPLEMENTARES '!$C:$K,2,0),"")))</f>
        <v/>
      </c>
      <c r="D367" s="369" t="str">
        <f>IF($B367="","",IFERROR(VLOOKUP($B367,SERVIÇOS!$B:$G,3,0),IFERROR(VLOOKUP($B367,'COMPOSIÇÕES COMPLEMENTARES '!$C:$K,3,0),"")))</f>
        <v/>
      </c>
      <c r="E367" s="370"/>
      <c r="F367" s="371" t="str">
        <f>IF($B367="","",IFERROR(VLOOKUP($B367,SERVIÇOS!$B:$G,4,0),IFERROR(VLOOKUP($B367,'COMPOSIÇÕES COMPLEMENTARES '!$C:$K,6,0),"")))</f>
        <v/>
      </c>
      <c r="G367" s="371" t="str">
        <f>IF($B367="","",IFERROR(VLOOKUP($B367,SERVIÇOS!$B:$G,5,0),IFERROR(VLOOKUP($B367,'COMPOSIÇÕES COMPLEMENTARES '!$C:$K,7,0),"")))</f>
        <v/>
      </c>
      <c r="H367" s="371" t="str">
        <f t="shared" si="203"/>
        <v/>
      </c>
      <c r="I367" s="371" t="str">
        <f t="shared" si="210"/>
        <v/>
      </c>
      <c r="J367" s="371" t="str">
        <f t="shared" si="211"/>
        <v/>
      </c>
      <c r="K367" s="371" t="str">
        <f t="shared" si="212"/>
        <v/>
      </c>
      <c r="L367" s="371"/>
      <c r="N367" s="438"/>
      <c r="O367" s="439" t="str">
        <f t="shared" si="205"/>
        <v/>
      </c>
      <c r="P367" s="438"/>
      <c r="Q367" s="440" t="str">
        <f t="shared" si="206"/>
        <v/>
      </c>
      <c r="R367" s="438"/>
      <c r="S367" s="441" t="str">
        <f t="shared" si="207"/>
        <v/>
      </c>
      <c r="T367" s="442">
        <f ca="1">SUMIF($N$8:S$9,"QUANT.",N367:S367)</f>
        <v>0</v>
      </c>
      <c r="U367" s="443">
        <f t="shared" ca="1" si="202"/>
        <v>0</v>
      </c>
      <c r="V367" s="455" t="str">
        <f t="shared" si="204"/>
        <v/>
      </c>
      <c r="W367" s="456">
        <f t="shared" ca="1" si="208"/>
        <v>0</v>
      </c>
      <c r="X367" s="456" t="e">
        <f t="shared" ca="1" si="209"/>
        <v>#VALUE!</v>
      </c>
      <c r="AJ367" s="238">
        <f t="shared" si="213"/>
        <v>0</v>
      </c>
      <c r="AK367" s="238">
        <v>0</v>
      </c>
    </row>
    <row r="368" spans="1:37" s="237" customFormat="1">
      <c r="A368" s="366"/>
      <c r="B368" s="367"/>
      <c r="C368" s="368" t="str">
        <f>IF($B368="","",IFERROR(VLOOKUP($B368,SERVIÇOS!$B:$G,2,0),IFERROR(VLOOKUP($B368,'COMPOSIÇÕES COMPLEMENTARES '!$C:$K,2,0),"")))</f>
        <v/>
      </c>
      <c r="D368" s="369" t="str">
        <f>IF($B368="","",IFERROR(VLOOKUP($B368,SERVIÇOS!$B:$G,3,0),IFERROR(VLOOKUP($B368,'COMPOSIÇÕES COMPLEMENTARES '!$C:$K,3,0),"")))</f>
        <v/>
      </c>
      <c r="E368" s="370"/>
      <c r="F368" s="371" t="str">
        <f>IF($B368="","",IFERROR(VLOOKUP($B368,SERVIÇOS!$B:$G,4,0),IFERROR(VLOOKUP($B368,'COMPOSIÇÕES COMPLEMENTARES '!$C:$K,6,0),"")))</f>
        <v/>
      </c>
      <c r="G368" s="371" t="str">
        <f>IF($B368="","",IFERROR(VLOOKUP($B368,SERVIÇOS!$B:$G,5,0),IFERROR(VLOOKUP($B368,'COMPOSIÇÕES COMPLEMENTARES '!$C:$K,7,0),"")))</f>
        <v/>
      </c>
      <c r="H368" s="371" t="str">
        <f t="shared" si="203"/>
        <v/>
      </c>
      <c r="I368" s="371" t="str">
        <f t="shared" si="210"/>
        <v/>
      </c>
      <c r="J368" s="371" t="str">
        <f t="shared" si="211"/>
        <v/>
      </c>
      <c r="K368" s="371" t="str">
        <f t="shared" si="212"/>
        <v/>
      </c>
      <c r="L368" s="371"/>
      <c r="N368" s="438"/>
      <c r="O368" s="439" t="str">
        <f t="shared" si="205"/>
        <v/>
      </c>
      <c r="P368" s="438"/>
      <c r="Q368" s="440" t="str">
        <f t="shared" si="206"/>
        <v/>
      </c>
      <c r="R368" s="438"/>
      <c r="S368" s="441" t="str">
        <f t="shared" si="207"/>
        <v/>
      </c>
      <c r="T368" s="442">
        <f ca="1">SUMIF($N$8:S$9,"QUANT.",N368:S368)</f>
        <v>0</v>
      </c>
      <c r="U368" s="443">
        <f t="shared" ca="1" si="202"/>
        <v>0</v>
      </c>
      <c r="V368" s="455" t="str">
        <f t="shared" si="204"/>
        <v/>
      </c>
      <c r="W368" s="456">
        <f t="shared" ca="1" si="208"/>
        <v>0</v>
      </c>
      <c r="X368" s="456" t="e">
        <f t="shared" ca="1" si="209"/>
        <v>#VALUE!</v>
      </c>
      <c r="AJ368" s="238">
        <f t="shared" si="213"/>
        <v>0</v>
      </c>
      <c r="AK368" s="238">
        <v>0</v>
      </c>
    </row>
    <row r="369" spans="1:37" s="237" customFormat="1">
      <c r="A369" s="366"/>
      <c r="B369" s="367"/>
      <c r="C369" s="368" t="str">
        <f>IF($B369="","",IFERROR(VLOOKUP($B369,SERVIÇOS!$B:$G,2,0),IFERROR(VLOOKUP($B369,'COMPOSIÇÕES COMPLEMENTARES '!$C:$K,2,0),"")))</f>
        <v/>
      </c>
      <c r="D369" s="369" t="str">
        <f>IF($B369="","",IFERROR(VLOOKUP($B369,SERVIÇOS!$B:$G,3,0),IFERROR(VLOOKUP($B369,'COMPOSIÇÕES COMPLEMENTARES '!$C:$K,3,0),"")))</f>
        <v/>
      </c>
      <c r="E369" s="370"/>
      <c r="F369" s="371" t="str">
        <f>IF($B369="","",IFERROR(VLOOKUP($B369,SERVIÇOS!$B:$G,4,0),IFERROR(VLOOKUP($B369,'COMPOSIÇÕES COMPLEMENTARES '!$C:$K,6,0),"")))</f>
        <v/>
      </c>
      <c r="G369" s="371" t="str">
        <f>IF($B369="","",IFERROR(VLOOKUP($B369,SERVIÇOS!$B:$G,5,0),IFERROR(VLOOKUP($B369,'COMPOSIÇÕES COMPLEMENTARES '!$C:$K,7,0),"")))</f>
        <v/>
      </c>
      <c r="H369" s="371" t="str">
        <f t="shared" si="203"/>
        <v/>
      </c>
      <c r="I369" s="371" t="str">
        <f t="shared" si="210"/>
        <v/>
      </c>
      <c r="J369" s="371" t="str">
        <f t="shared" si="211"/>
        <v/>
      </c>
      <c r="K369" s="371" t="str">
        <f t="shared" si="212"/>
        <v/>
      </c>
      <c r="L369" s="371"/>
      <c r="N369" s="438"/>
      <c r="O369" s="439" t="str">
        <f t="shared" si="205"/>
        <v/>
      </c>
      <c r="P369" s="438"/>
      <c r="Q369" s="440" t="str">
        <f t="shared" si="206"/>
        <v/>
      </c>
      <c r="R369" s="438"/>
      <c r="S369" s="441" t="str">
        <f t="shared" si="207"/>
        <v/>
      </c>
      <c r="T369" s="442">
        <f ca="1">SUMIF($N$8:S$9,"QUANT.",N369:S369)</f>
        <v>0</v>
      </c>
      <c r="U369" s="443">
        <f t="shared" ca="1" si="202"/>
        <v>0</v>
      </c>
      <c r="V369" s="455" t="str">
        <f t="shared" si="204"/>
        <v/>
      </c>
      <c r="W369" s="456">
        <f t="shared" ca="1" si="208"/>
        <v>0</v>
      </c>
      <c r="X369" s="456" t="e">
        <f t="shared" ca="1" si="209"/>
        <v>#VALUE!</v>
      </c>
      <c r="AJ369" s="238">
        <f t="shared" si="213"/>
        <v>0</v>
      </c>
      <c r="AK369" s="238">
        <v>0</v>
      </c>
    </row>
    <row r="370" spans="1:37" s="237" customFormat="1">
      <c r="A370" s="366"/>
      <c r="B370" s="367"/>
      <c r="C370" s="368" t="str">
        <f>IF($B370="","",IFERROR(VLOOKUP($B370,SERVIÇOS!$B:$G,2,0),IFERROR(VLOOKUP($B370,'COMPOSIÇÕES COMPLEMENTARES '!$C:$K,2,0),"")))</f>
        <v/>
      </c>
      <c r="D370" s="369" t="str">
        <f>IF($B370="","",IFERROR(VLOOKUP($B370,SERVIÇOS!$B:$G,3,0),IFERROR(VLOOKUP($B370,'COMPOSIÇÕES COMPLEMENTARES '!$C:$K,3,0),"")))</f>
        <v/>
      </c>
      <c r="E370" s="370"/>
      <c r="F370" s="371" t="str">
        <f>IF($B370="","",IFERROR(VLOOKUP($B370,SERVIÇOS!$B:$G,4,0),IFERROR(VLOOKUP($B370,'COMPOSIÇÕES COMPLEMENTARES '!$C:$K,6,0),"")))</f>
        <v/>
      </c>
      <c r="G370" s="371" t="str">
        <f>IF($B370="","",IFERROR(VLOOKUP($B370,SERVIÇOS!$B:$G,5,0),IFERROR(VLOOKUP($B370,'COMPOSIÇÕES COMPLEMENTARES '!$C:$K,7,0),"")))</f>
        <v/>
      </c>
      <c r="H370" s="371" t="str">
        <f t="shared" si="203"/>
        <v/>
      </c>
      <c r="I370" s="371" t="str">
        <f t="shared" si="210"/>
        <v/>
      </c>
      <c r="J370" s="371" t="str">
        <f t="shared" si="211"/>
        <v/>
      </c>
      <c r="K370" s="371" t="str">
        <f t="shared" si="212"/>
        <v/>
      </c>
      <c r="L370" s="371"/>
      <c r="N370" s="438"/>
      <c r="O370" s="439" t="str">
        <f t="shared" si="205"/>
        <v/>
      </c>
      <c r="P370" s="438"/>
      <c r="Q370" s="440" t="str">
        <f t="shared" si="206"/>
        <v/>
      </c>
      <c r="R370" s="438"/>
      <c r="S370" s="441" t="str">
        <f t="shared" si="207"/>
        <v/>
      </c>
      <c r="T370" s="442">
        <f ca="1">SUMIF($N$8:S$9,"QUANT.",N370:S370)</f>
        <v>0</v>
      </c>
      <c r="U370" s="443">
        <f t="shared" ca="1" si="202"/>
        <v>0</v>
      </c>
      <c r="V370" s="455" t="str">
        <f t="shared" si="204"/>
        <v/>
      </c>
      <c r="W370" s="456">
        <f t="shared" ca="1" si="208"/>
        <v>0</v>
      </c>
      <c r="X370" s="456" t="e">
        <f t="shared" ca="1" si="209"/>
        <v>#VALUE!</v>
      </c>
      <c r="AJ370" s="238">
        <f t="shared" si="213"/>
        <v>0</v>
      </c>
      <c r="AK370" s="238">
        <v>0</v>
      </c>
    </row>
    <row r="371" spans="1:37" s="237" customFormat="1">
      <c r="A371" s="366"/>
      <c r="B371" s="367"/>
      <c r="C371" s="368" t="str">
        <f>IF($B371="","",IFERROR(VLOOKUP($B371,SERVIÇOS!$B:$G,2,0),IFERROR(VLOOKUP($B371,'COMPOSIÇÕES COMPLEMENTARES '!$C:$K,2,0),"")))</f>
        <v/>
      </c>
      <c r="D371" s="369" t="str">
        <f>IF($B371="","",IFERROR(VLOOKUP($B371,SERVIÇOS!$B:$G,3,0),IFERROR(VLOOKUP($B371,'COMPOSIÇÕES COMPLEMENTARES '!$C:$K,3,0),"")))</f>
        <v/>
      </c>
      <c r="E371" s="370"/>
      <c r="F371" s="371" t="str">
        <f>IF($B371="","",IFERROR(VLOOKUP($B371,SERVIÇOS!$B:$G,4,0),IFERROR(VLOOKUP($B371,'COMPOSIÇÕES COMPLEMENTARES '!$C:$K,6,0),"")))</f>
        <v/>
      </c>
      <c r="G371" s="371" t="str">
        <f>IF($B371="","",IFERROR(VLOOKUP($B371,SERVIÇOS!$B:$G,5,0),IFERROR(VLOOKUP($B371,'COMPOSIÇÕES COMPLEMENTARES '!$C:$K,7,0),"")))</f>
        <v/>
      </c>
      <c r="H371" s="371" t="str">
        <f t="shared" si="203"/>
        <v/>
      </c>
      <c r="I371" s="371" t="str">
        <f t="shared" si="210"/>
        <v/>
      </c>
      <c r="J371" s="371" t="str">
        <f t="shared" si="211"/>
        <v/>
      </c>
      <c r="K371" s="371" t="str">
        <f t="shared" si="212"/>
        <v/>
      </c>
      <c r="L371" s="371"/>
      <c r="N371" s="438"/>
      <c r="O371" s="439" t="str">
        <f t="shared" si="205"/>
        <v/>
      </c>
      <c r="P371" s="438"/>
      <c r="Q371" s="440" t="str">
        <f t="shared" si="206"/>
        <v/>
      </c>
      <c r="R371" s="438"/>
      <c r="S371" s="441" t="str">
        <f t="shared" si="207"/>
        <v/>
      </c>
      <c r="T371" s="442">
        <f ca="1">SUMIF($N$8:S$9,"QUANT.",N371:S371)</f>
        <v>0</v>
      </c>
      <c r="U371" s="443">
        <f t="shared" ca="1" si="202"/>
        <v>0</v>
      </c>
      <c r="V371" s="455" t="str">
        <f t="shared" si="204"/>
        <v/>
      </c>
      <c r="W371" s="456">
        <f t="shared" ca="1" si="208"/>
        <v>0</v>
      </c>
      <c r="X371" s="456" t="e">
        <f t="shared" ca="1" si="209"/>
        <v>#VALUE!</v>
      </c>
      <c r="AJ371" s="238">
        <f t="shared" si="213"/>
        <v>0</v>
      </c>
      <c r="AK371" s="238">
        <v>0</v>
      </c>
    </row>
    <row r="372" spans="1:37" s="237" customFormat="1">
      <c r="A372" s="366"/>
      <c r="B372" s="367"/>
      <c r="C372" s="368" t="str">
        <f>IF($B372="","",IFERROR(VLOOKUP($B372,SERVIÇOS!$B:$G,2,0),IFERROR(VLOOKUP($B372,'COMPOSIÇÕES COMPLEMENTARES '!$C:$K,2,0),"")))</f>
        <v/>
      </c>
      <c r="D372" s="369" t="str">
        <f>IF($B372="","",IFERROR(VLOOKUP($B372,SERVIÇOS!$B:$G,3,0),IFERROR(VLOOKUP($B372,'COMPOSIÇÕES COMPLEMENTARES '!$C:$K,3,0),"")))</f>
        <v/>
      </c>
      <c r="E372" s="370"/>
      <c r="F372" s="371" t="str">
        <f>IF($B372="","",IFERROR(VLOOKUP($B372,SERVIÇOS!$B:$G,4,0),IFERROR(VLOOKUP($B372,'COMPOSIÇÕES COMPLEMENTARES '!$C:$K,6,0),"")))</f>
        <v/>
      </c>
      <c r="G372" s="371" t="str">
        <f>IF($B372="","",IFERROR(VLOOKUP($B372,SERVIÇOS!$B:$G,5,0),IFERROR(VLOOKUP($B372,'COMPOSIÇÕES COMPLEMENTARES '!$C:$K,7,0),"")))</f>
        <v/>
      </c>
      <c r="H372" s="371" t="str">
        <f t="shared" si="203"/>
        <v/>
      </c>
      <c r="I372" s="371" t="str">
        <f t="shared" si="210"/>
        <v/>
      </c>
      <c r="J372" s="371" t="str">
        <f t="shared" si="211"/>
        <v/>
      </c>
      <c r="K372" s="371" t="str">
        <f t="shared" si="212"/>
        <v/>
      </c>
      <c r="L372" s="371"/>
      <c r="N372" s="438"/>
      <c r="O372" s="439" t="str">
        <f t="shared" si="205"/>
        <v/>
      </c>
      <c r="P372" s="438"/>
      <c r="Q372" s="440" t="str">
        <f t="shared" si="206"/>
        <v/>
      </c>
      <c r="R372" s="438"/>
      <c r="S372" s="441" t="str">
        <f t="shared" si="207"/>
        <v/>
      </c>
      <c r="T372" s="442">
        <f ca="1">SUMIF($N$8:S$9,"QUANT.",N372:S372)</f>
        <v>0</v>
      </c>
      <c r="U372" s="443">
        <f t="shared" ca="1" si="202"/>
        <v>0</v>
      </c>
      <c r="V372" s="455" t="str">
        <f t="shared" si="204"/>
        <v/>
      </c>
      <c r="W372" s="456">
        <f t="shared" ca="1" si="208"/>
        <v>0</v>
      </c>
      <c r="X372" s="456" t="e">
        <f t="shared" ca="1" si="209"/>
        <v>#VALUE!</v>
      </c>
      <c r="AJ372" s="238">
        <f t="shared" si="213"/>
        <v>0</v>
      </c>
      <c r="AK372" s="238">
        <v>0</v>
      </c>
    </row>
    <row r="373" spans="1:37" s="237" customFormat="1">
      <c r="A373" s="366"/>
      <c r="B373" s="367"/>
      <c r="C373" s="368" t="str">
        <f>IF($B373="","",IFERROR(VLOOKUP($B373,SERVIÇOS!$B:$G,2,0),IFERROR(VLOOKUP($B373,'COMPOSIÇÕES COMPLEMENTARES '!$C:$K,2,0),"")))</f>
        <v/>
      </c>
      <c r="D373" s="369" t="str">
        <f>IF($B373="","",IFERROR(VLOOKUP($B373,SERVIÇOS!$B:$G,3,0),IFERROR(VLOOKUP($B373,'COMPOSIÇÕES COMPLEMENTARES '!$C:$K,3,0),"")))</f>
        <v/>
      </c>
      <c r="E373" s="370"/>
      <c r="F373" s="371" t="str">
        <f>IF($B373="","",IFERROR(VLOOKUP($B373,SERVIÇOS!$B:$G,4,0),IFERROR(VLOOKUP($B373,'COMPOSIÇÕES COMPLEMENTARES '!$C:$K,6,0),"")))</f>
        <v/>
      </c>
      <c r="G373" s="371" t="str">
        <f>IF($B373="","",IFERROR(VLOOKUP($B373,SERVIÇOS!$B:$G,5,0),IFERROR(VLOOKUP($B373,'COMPOSIÇÕES COMPLEMENTARES '!$C:$K,7,0),"")))</f>
        <v/>
      </c>
      <c r="H373" s="371" t="str">
        <f t="shared" si="203"/>
        <v/>
      </c>
      <c r="I373" s="371" t="str">
        <f t="shared" si="210"/>
        <v/>
      </c>
      <c r="J373" s="371" t="str">
        <f t="shared" si="211"/>
        <v/>
      </c>
      <c r="K373" s="371" t="str">
        <f t="shared" si="212"/>
        <v/>
      </c>
      <c r="L373" s="371"/>
      <c r="N373" s="438"/>
      <c r="O373" s="439" t="str">
        <f t="shared" si="205"/>
        <v/>
      </c>
      <c r="P373" s="438"/>
      <c r="Q373" s="440" t="str">
        <f t="shared" si="206"/>
        <v/>
      </c>
      <c r="R373" s="438"/>
      <c r="S373" s="441" t="str">
        <f t="shared" si="207"/>
        <v/>
      </c>
      <c r="T373" s="442">
        <f ca="1">SUMIF($N$8:S$9,"QUANT.",N373:S373)</f>
        <v>0</v>
      </c>
      <c r="U373" s="443">
        <f t="shared" ca="1" si="202"/>
        <v>0</v>
      </c>
      <c r="V373" s="455" t="str">
        <f t="shared" si="204"/>
        <v/>
      </c>
      <c r="W373" s="456">
        <f t="shared" ca="1" si="208"/>
        <v>0</v>
      </c>
      <c r="X373" s="456" t="e">
        <f t="shared" ca="1" si="209"/>
        <v>#VALUE!</v>
      </c>
      <c r="AJ373" s="238">
        <f t="shared" si="213"/>
        <v>0</v>
      </c>
      <c r="AK373" s="238">
        <v>0</v>
      </c>
    </row>
    <row r="374" spans="1:37" s="237" customFormat="1">
      <c r="A374" s="366"/>
      <c r="B374" s="367"/>
      <c r="C374" s="368" t="str">
        <f>IF($B374="","",IFERROR(VLOOKUP($B374,SERVIÇOS!$B:$G,2,0),IFERROR(VLOOKUP($B374,'COMPOSIÇÕES COMPLEMENTARES '!$C:$K,2,0),"")))</f>
        <v/>
      </c>
      <c r="D374" s="369" t="str">
        <f>IF($B374="","",IFERROR(VLOOKUP($B374,SERVIÇOS!$B:$G,3,0),IFERROR(VLOOKUP($B374,'COMPOSIÇÕES COMPLEMENTARES '!$C:$K,3,0),"")))</f>
        <v/>
      </c>
      <c r="E374" s="370"/>
      <c r="F374" s="371" t="str">
        <f>IF($B374="","",IFERROR(VLOOKUP($B374,SERVIÇOS!$B:$G,4,0),IFERROR(VLOOKUP($B374,'COMPOSIÇÕES COMPLEMENTARES '!$C:$K,6,0),"")))</f>
        <v/>
      </c>
      <c r="G374" s="371" t="str">
        <f>IF($B374="","",IFERROR(VLOOKUP($B374,SERVIÇOS!$B:$G,5,0),IFERROR(VLOOKUP($B374,'COMPOSIÇÕES COMPLEMENTARES '!$C:$K,7,0),"")))</f>
        <v/>
      </c>
      <c r="H374" s="371" t="str">
        <f t="shared" si="203"/>
        <v/>
      </c>
      <c r="I374" s="371" t="str">
        <f t="shared" si="210"/>
        <v/>
      </c>
      <c r="J374" s="371" t="str">
        <f t="shared" si="211"/>
        <v/>
      </c>
      <c r="K374" s="371" t="str">
        <f t="shared" si="212"/>
        <v/>
      </c>
      <c r="L374" s="371"/>
      <c r="N374" s="438"/>
      <c r="O374" s="439" t="str">
        <f t="shared" si="205"/>
        <v/>
      </c>
      <c r="P374" s="438"/>
      <c r="Q374" s="440" t="str">
        <f t="shared" si="206"/>
        <v/>
      </c>
      <c r="R374" s="438"/>
      <c r="S374" s="441" t="str">
        <f t="shared" si="207"/>
        <v/>
      </c>
      <c r="T374" s="442">
        <f ca="1">SUMIF($N$8:S$9,"QUANT.",N374:S374)</f>
        <v>0</v>
      </c>
      <c r="U374" s="443">
        <f t="shared" ca="1" si="202"/>
        <v>0</v>
      </c>
      <c r="V374" s="455" t="str">
        <f t="shared" si="204"/>
        <v/>
      </c>
      <c r="W374" s="456">
        <f t="shared" ca="1" si="208"/>
        <v>0</v>
      </c>
      <c r="X374" s="456" t="e">
        <f t="shared" ca="1" si="209"/>
        <v>#VALUE!</v>
      </c>
      <c r="AJ374" s="238">
        <f t="shared" si="213"/>
        <v>0</v>
      </c>
      <c r="AK374" s="238">
        <v>0</v>
      </c>
    </row>
    <row r="375" spans="1:37" s="237" customFormat="1">
      <c r="A375" s="366"/>
      <c r="B375" s="367"/>
      <c r="C375" s="368" t="str">
        <f>IF($B375="","",IFERROR(VLOOKUP($B375,SERVIÇOS!$B:$G,2,0),IFERROR(VLOOKUP($B375,'COMPOSIÇÕES COMPLEMENTARES '!$C:$K,2,0),"")))</f>
        <v/>
      </c>
      <c r="D375" s="369" t="str">
        <f>IF($B375="","",IFERROR(VLOOKUP($B375,SERVIÇOS!$B:$G,3,0),IFERROR(VLOOKUP($B375,'COMPOSIÇÕES COMPLEMENTARES '!$C:$K,3,0),"")))</f>
        <v/>
      </c>
      <c r="E375" s="370"/>
      <c r="F375" s="371" t="str">
        <f>IF($B375="","",IFERROR(VLOOKUP($B375,SERVIÇOS!$B:$G,4,0),IFERROR(VLOOKUP($B375,'COMPOSIÇÕES COMPLEMENTARES '!$C:$K,6,0),"")))</f>
        <v/>
      </c>
      <c r="G375" s="371" t="str">
        <f>IF($B375="","",IFERROR(VLOOKUP($B375,SERVIÇOS!$B:$G,5,0),IFERROR(VLOOKUP($B375,'COMPOSIÇÕES COMPLEMENTARES '!$C:$K,7,0),"")))</f>
        <v/>
      </c>
      <c r="H375" s="371" t="str">
        <f t="shared" si="203"/>
        <v/>
      </c>
      <c r="I375" s="371" t="str">
        <f t="shared" si="210"/>
        <v/>
      </c>
      <c r="J375" s="371" t="str">
        <f t="shared" si="211"/>
        <v/>
      </c>
      <c r="K375" s="371" t="str">
        <f t="shared" si="212"/>
        <v/>
      </c>
      <c r="L375" s="371"/>
      <c r="N375" s="438"/>
      <c r="O375" s="439" t="str">
        <f t="shared" si="205"/>
        <v/>
      </c>
      <c r="P375" s="438"/>
      <c r="Q375" s="440" t="str">
        <f t="shared" si="206"/>
        <v/>
      </c>
      <c r="R375" s="438"/>
      <c r="S375" s="441" t="str">
        <f t="shared" si="207"/>
        <v/>
      </c>
      <c r="T375" s="442">
        <f ca="1">SUMIF($N$8:S$9,"QUANT.",N375:S375)</f>
        <v>0</v>
      </c>
      <c r="U375" s="443">
        <f t="shared" ca="1" si="202"/>
        <v>0</v>
      </c>
      <c r="V375" s="455" t="str">
        <f t="shared" si="204"/>
        <v/>
      </c>
      <c r="W375" s="456">
        <f t="shared" ca="1" si="208"/>
        <v>0</v>
      </c>
      <c r="X375" s="456" t="e">
        <f t="shared" ca="1" si="209"/>
        <v>#VALUE!</v>
      </c>
      <c r="AJ375" s="238">
        <f t="shared" si="213"/>
        <v>0</v>
      </c>
      <c r="AK375" s="238">
        <v>0</v>
      </c>
    </row>
    <row r="376" spans="1:37" s="237" customFormat="1">
      <c r="A376" s="366"/>
      <c r="B376" s="367"/>
      <c r="C376" s="368" t="str">
        <f>IF($B376="","",IFERROR(VLOOKUP($B376,SERVIÇOS!$B:$G,2,0),IFERROR(VLOOKUP($B376,'COMPOSIÇÕES COMPLEMENTARES '!$C:$K,2,0),"")))</f>
        <v/>
      </c>
      <c r="D376" s="369" t="str">
        <f>IF($B376="","",IFERROR(VLOOKUP($B376,SERVIÇOS!$B:$G,3,0),IFERROR(VLOOKUP($B376,'COMPOSIÇÕES COMPLEMENTARES '!$C:$K,3,0),"")))</f>
        <v/>
      </c>
      <c r="E376" s="370"/>
      <c r="F376" s="371" t="str">
        <f>IF($B376="","",IFERROR(VLOOKUP($B376,SERVIÇOS!$B:$G,4,0),IFERROR(VLOOKUP($B376,'COMPOSIÇÕES COMPLEMENTARES '!$C:$K,6,0),"")))</f>
        <v/>
      </c>
      <c r="G376" s="371" t="str">
        <f>IF($B376="","",IFERROR(VLOOKUP($B376,SERVIÇOS!$B:$G,5,0),IFERROR(VLOOKUP($B376,'COMPOSIÇÕES COMPLEMENTARES '!$C:$K,7,0),"")))</f>
        <v/>
      </c>
      <c r="H376" s="371" t="str">
        <f t="shared" si="203"/>
        <v/>
      </c>
      <c r="I376" s="371" t="str">
        <f t="shared" si="210"/>
        <v/>
      </c>
      <c r="J376" s="371" t="str">
        <f t="shared" si="211"/>
        <v/>
      </c>
      <c r="K376" s="371" t="str">
        <f t="shared" si="212"/>
        <v/>
      </c>
      <c r="L376" s="371"/>
      <c r="N376" s="438"/>
      <c r="O376" s="439" t="str">
        <f t="shared" si="205"/>
        <v/>
      </c>
      <c r="P376" s="438"/>
      <c r="Q376" s="440" t="str">
        <f t="shared" si="206"/>
        <v/>
      </c>
      <c r="R376" s="438"/>
      <c r="S376" s="441" t="str">
        <f t="shared" si="207"/>
        <v/>
      </c>
      <c r="T376" s="442">
        <f ca="1">SUMIF($N$8:S$9,"QUANT.",N376:S376)</f>
        <v>0</v>
      </c>
      <c r="U376" s="443">
        <f t="shared" ca="1" si="202"/>
        <v>0</v>
      </c>
      <c r="V376" s="455" t="str">
        <f t="shared" si="204"/>
        <v/>
      </c>
      <c r="W376" s="456">
        <f t="shared" ca="1" si="208"/>
        <v>0</v>
      </c>
      <c r="X376" s="456" t="e">
        <f t="shared" ca="1" si="209"/>
        <v>#VALUE!</v>
      </c>
      <c r="AJ376" s="238">
        <f t="shared" si="213"/>
        <v>0</v>
      </c>
      <c r="AK376" s="238">
        <v>0</v>
      </c>
    </row>
    <row r="377" spans="1:37" s="237" customFormat="1">
      <c r="A377" s="366"/>
      <c r="B377" s="367"/>
      <c r="C377" s="368" t="str">
        <f>IF($B377="","",IFERROR(VLOOKUP($B377,SERVIÇOS!$B:$G,2,0),IFERROR(VLOOKUP($B377,'COMPOSIÇÕES COMPLEMENTARES '!$C:$K,2,0),"")))</f>
        <v/>
      </c>
      <c r="D377" s="369" t="str">
        <f>IF($B377="","",IFERROR(VLOOKUP($B377,SERVIÇOS!$B:$G,3,0),IFERROR(VLOOKUP($B377,'COMPOSIÇÕES COMPLEMENTARES '!$C:$K,3,0),"")))</f>
        <v/>
      </c>
      <c r="E377" s="370"/>
      <c r="F377" s="371" t="str">
        <f>IF($B377="","",IFERROR(VLOOKUP($B377,SERVIÇOS!$B:$G,4,0),IFERROR(VLOOKUP($B377,'COMPOSIÇÕES COMPLEMENTARES '!$C:$K,6,0),"")))</f>
        <v/>
      </c>
      <c r="G377" s="371" t="str">
        <f>IF($B377="","",IFERROR(VLOOKUP($B377,SERVIÇOS!$B:$G,5,0),IFERROR(VLOOKUP($B377,'COMPOSIÇÕES COMPLEMENTARES '!$C:$K,7,0),"")))</f>
        <v/>
      </c>
      <c r="H377" s="371" t="str">
        <f t="shared" si="203"/>
        <v/>
      </c>
      <c r="I377" s="371" t="str">
        <f t="shared" si="210"/>
        <v/>
      </c>
      <c r="J377" s="371" t="str">
        <f t="shared" si="211"/>
        <v/>
      </c>
      <c r="K377" s="371" t="str">
        <f t="shared" si="212"/>
        <v/>
      </c>
      <c r="L377" s="371"/>
      <c r="N377" s="438"/>
      <c r="O377" s="439" t="str">
        <f t="shared" si="205"/>
        <v/>
      </c>
      <c r="P377" s="438"/>
      <c r="Q377" s="440" t="str">
        <f t="shared" si="206"/>
        <v/>
      </c>
      <c r="R377" s="438"/>
      <c r="S377" s="441" t="str">
        <f t="shared" si="207"/>
        <v/>
      </c>
      <c r="T377" s="442">
        <f ca="1">SUMIF($N$8:S$9,"QUANT.",N377:S377)</f>
        <v>0</v>
      </c>
      <c r="U377" s="443">
        <f t="shared" ca="1" si="202"/>
        <v>0</v>
      </c>
      <c r="V377" s="455" t="str">
        <f t="shared" si="204"/>
        <v/>
      </c>
      <c r="W377" s="456">
        <f t="shared" ca="1" si="208"/>
        <v>0</v>
      </c>
      <c r="X377" s="456" t="e">
        <f t="shared" ca="1" si="209"/>
        <v>#VALUE!</v>
      </c>
      <c r="AJ377" s="238">
        <f t="shared" si="213"/>
        <v>0</v>
      </c>
      <c r="AK377" s="238">
        <v>0</v>
      </c>
    </row>
    <row r="378" spans="1:37" s="237" customFormat="1">
      <c r="A378" s="366"/>
      <c r="B378" s="367"/>
      <c r="C378" s="368" t="str">
        <f>IF($B378="","",IFERROR(VLOOKUP($B378,SERVIÇOS!$B:$G,2,0),IFERROR(VLOOKUP($B378,'COMPOSIÇÕES COMPLEMENTARES '!$C:$K,2,0),"")))</f>
        <v/>
      </c>
      <c r="D378" s="369" t="str">
        <f>IF($B378="","",IFERROR(VLOOKUP($B378,SERVIÇOS!$B:$G,3,0),IFERROR(VLOOKUP($B378,'COMPOSIÇÕES COMPLEMENTARES '!$C:$K,3,0),"")))</f>
        <v/>
      </c>
      <c r="E378" s="370"/>
      <c r="F378" s="371" t="str">
        <f>IF($B378="","",IFERROR(VLOOKUP($B378,SERVIÇOS!$B:$G,4,0),IFERROR(VLOOKUP($B378,'COMPOSIÇÕES COMPLEMENTARES '!$C:$K,6,0),"")))</f>
        <v/>
      </c>
      <c r="G378" s="371" t="str">
        <f>IF($B378="","",IFERROR(VLOOKUP($B378,SERVIÇOS!$B:$G,5,0),IFERROR(VLOOKUP($B378,'COMPOSIÇÕES COMPLEMENTARES '!$C:$K,7,0),"")))</f>
        <v/>
      </c>
      <c r="H378" s="371" t="str">
        <f t="shared" si="203"/>
        <v/>
      </c>
      <c r="I378" s="371" t="str">
        <f t="shared" si="210"/>
        <v/>
      </c>
      <c r="J378" s="371" t="str">
        <f t="shared" si="211"/>
        <v/>
      </c>
      <c r="K378" s="371" t="str">
        <f t="shared" si="212"/>
        <v/>
      </c>
      <c r="L378" s="371"/>
      <c r="N378" s="438"/>
      <c r="O378" s="439" t="str">
        <f t="shared" si="205"/>
        <v/>
      </c>
      <c r="P378" s="438"/>
      <c r="Q378" s="440" t="str">
        <f t="shared" si="206"/>
        <v/>
      </c>
      <c r="R378" s="438"/>
      <c r="S378" s="441" t="str">
        <f t="shared" si="207"/>
        <v/>
      </c>
      <c r="T378" s="442">
        <f ca="1">SUMIF($N$8:S$9,"QUANT.",N378:S378)</f>
        <v>0</v>
      </c>
      <c r="U378" s="443">
        <f t="shared" ca="1" si="202"/>
        <v>0</v>
      </c>
      <c r="V378" s="455" t="str">
        <f t="shared" si="204"/>
        <v/>
      </c>
      <c r="W378" s="456">
        <f t="shared" ca="1" si="208"/>
        <v>0</v>
      </c>
      <c r="X378" s="456" t="e">
        <f t="shared" ca="1" si="209"/>
        <v>#VALUE!</v>
      </c>
      <c r="AJ378" s="238">
        <f t="shared" si="213"/>
        <v>0</v>
      </c>
      <c r="AK378" s="238">
        <v>0</v>
      </c>
    </row>
    <row r="379" spans="1:37" s="237" customFormat="1">
      <c r="A379" s="366"/>
      <c r="B379" s="367"/>
      <c r="C379" s="368" t="str">
        <f>IF($B379="","",IFERROR(VLOOKUP($B379,SERVIÇOS!$B:$G,2,0),IFERROR(VLOOKUP($B379,'COMPOSIÇÕES COMPLEMENTARES '!$C:$K,2,0),"")))</f>
        <v/>
      </c>
      <c r="D379" s="369" t="str">
        <f>IF($B379="","",IFERROR(VLOOKUP($B379,SERVIÇOS!$B:$G,3,0),IFERROR(VLOOKUP($B379,'COMPOSIÇÕES COMPLEMENTARES '!$C:$K,3,0),"")))</f>
        <v/>
      </c>
      <c r="E379" s="370"/>
      <c r="F379" s="371" t="str">
        <f>IF($B379="","",IFERROR(VLOOKUP($B379,SERVIÇOS!$B:$G,4,0),IFERROR(VLOOKUP($B379,'COMPOSIÇÕES COMPLEMENTARES '!$C:$K,6,0),"")))</f>
        <v/>
      </c>
      <c r="G379" s="371" t="str">
        <f>IF($B379="","",IFERROR(VLOOKUP($B379,SERVIÇOS!$B:$G,5,0),IFERROR(VLOOKUP($B379,'COMPOSIÇÕES COMPLEMENTARES '!$C:$K,7,0),"")))</f>
        <v/>
      </c>
      <c r="H379" s="371" t="str">
        <f t="shared" si="203"/>
        <v/>
      </c>
      <c r="I379" s="371" t="str">
        <f t="shared" si="210"/>
        <v/>
      </c>
      <c r="J379" s="371" t="str">
        <f t="shared" si="211"/>
        <v/>
      </c>
      <c r="K379" s="371" t="str">
        <f t="shared" si="212"/>
        <v/>
      </c>
      <c r="L379" s="371"/>
      <c r="N379" s="438"/>
      <c r="O379" s="439" t="str">
        <f t="shared" si="205"/>
        <v/>
      </c>
      <c r="P379" s="438"/>
      <c r="Q379" s="440" t="str">
        <f t="shared" si="206"/>
        <v/>
      </c>
      <c r="R379" s="438"/>
      <c r="S379" s="441" t="str">
        <f t="shared" si="207"/>
        <v/>
      </c>
      <c r="T379" s="442">
        <f ca="1">SUMIF($N$8:S$9,"QUANT.",N379:S379)</f>
        <v>0</v>
      </c>
      <c r="U379" s="443">
        <f t="shared" ca="1" si="202"/>
        <v>0</v>
      </c>
      <c r="V379" s="455" t="str">
        <f t="shared" si="204"/>
        <v/>
      </c>
      <c r="W379" s="456">
        <f t="shared" ca="1" si="208"/>
        <v>0</v>
      </c>
      <c r="X379" s="456" t="e">
        <f t="shared" ca="1" si="209"/>
        <v>#VALUE!</v>
      </c>
      <c r="AJ379" s="238">
        <f t="shared" si="213"/>
        <v>0</v>
      </c>
      <c r="AK379" s="238">
        <v>0</v>
      </c>
    </row>
    <row r="380" spans="1:37" s="237" customFormat="1">
      <c r="A380" s="366"/>
      <c r="B380" s="367"/>
      <c r="C380" s="368" t="str">
        <f>IF($B380="","",IFERROR(VLOOKUP($B380,SERVIÇOS!$B:$G,2,0),IFERROR(VLOOKUP($B380,'COMPOSIÇÕES COMPLEMENTARES '!$C:$K,2,0),"")))</f>
        <v/>
      </c>
      <c r="D380" s="369" t="str">
        <f>IF($B380="","",IFERROR(VLOOKUP($B380,SERVIÇOS!$B:$G,3,0),IFERROR(VLOOKUP($B380,'COMPOSIÇÕES COMPLEMENTARES '!$C:$K,3,0),"")))</f>
        <v/>
      </c>
      <c r="E380" s="370"/>
      <c r="F380" s="371" t="str">
        <f>IF($B380="","",IFERROR(VLOOKUP($B380,SERVIÇOS!$B:$G,4,0),IFERROR(VLOOKUP($B380,'COMPOSIÇÕES COMPLEMENTARES '!$C:$K,6,0),"")))</f>
        <v/>
      </c>
      <c r="G380" s="371" t="str">
        <f>IF($B380="","",IFERROR(VLOOKUP($B380,SERVIÇOS!$B:$G,5,0),IFERROR(VLOOKUP($B380,'COMPOSIÇÕES COMPLEMENTARES '!$C:$K,7,0),"")))</f>
        <v/>
      </c>
      <c r="H380" s="371" t="str">
        <f t="shared" si="203"/>
        <v/>
      </c>
      <c r="I380" s="371" t="str">
        <f t="shared" si="210"/>
        <v/>
      </c>
      <c r="J380" s="371" t="str">
        <f t="shared" si="211"/>
        <v/>
      </c>
      <c r="K380" s="371" t="str">
        <f t="shared" si="212"/>
        <v/>
      </c>
      <c r="L380" s="371"/>
      <c r="N380" s="438"/>
      <c r="O380" s="439" t="str">
        <f t="shared" si="205"/>
        <v/>
      </c>
      <c r="P380" s="438"/>
      <c r="Q380" s="440" t="str">
        <f t="shared" si="206"/>
        <v/>
      </c>
      <c r="R380" s="438"/>
      <c r="S380" s="441" t="str">
        <f t="shared" si="207"/>
        <v/>
      </c>
      <c r="T380" s="442">
        <f ca="1">SUMIF($N$8:S$9,"QUANT.",N380:S380)</f>
        <v>0</v>
      </c>
      <c r="U380" s="443">
        <f t="shared" ca="1" si="202"/>
        <v>0</v>
      </c>
      <c r="V380" s="455" t="str">
        <f t="shared" si="204"/>
        <v/>
      </c>
      <c r="W380" s="456">
        <f t="shared" ca="1" si="208"/>
        <v>0</v>
      </c>
      <c r="X380" s="456" t="e">
        <f t="shared" ca="1" si="209"/>
        <v>#VALUE!</v>
      </c>
      <c r="AJ380" s="238">
        <f t="shared" si="213"/>
        <v>0</v>
      </c>
      <c r="AK380" s="238">
        <v>0</v>
      </c>
    </row>
    <row r="381" spans="1:37" s="237" customFormat="1">
      <c r="A381" s="366"/>
      <c r="B381" s="367"/>
      <c r="C381" s="368" t="str">
        <f>IF($B381="","",IFERROR(VLOOKUP($B381,SERVIÇOS!$B:$G,2,0),IFERROR(VLOOKUP($B381,'COMPOSIÇÕES COMPLEMENTARES '!$C:$K,2,0),"")))</f>
        <v/>
      </c>
      <c r="D381" s="369" t="str">
        <f>IF($B381="","",IFERROR(VLOOKUP($B381,SERVIÇOS!$B:$G,3,0),IFERROR(VLOOKUP($B381,'COMPOSIÇÕES COMPLEMENTARES '!$C:$K,3,0),"")))</f>
        <v/>
      </c>
      <c r="E381" s="370"/>
      <c r="F381" s="371" t="str">
        <f>IF($B381="","",IFERROR(VLOOKUP($B381,SERVIÇOS!$B:$G,4,0),IFERROR(VLOOKUP($B381,'COMPOSIÇÕES COMPLEMENTARES '!$C:$K,6,0),"")))</f>
        <v/>
      </c>
      <c r="G381" s="371" t="str">
        <f>IF($B381="","",IFERROR(VLOOKUP($B381,SERVIÇOS!$B:$G,5,0),IFERROR(VLOOKUP($B381,'COMPOSIÇÕES COMPLEMENTARES '!$C:$K,7,0),"")))</f>
        <v/>
      </c>
      <c r="H381" s="371" t="str">
        <f t="shared" si="203"/>
        <v/>
      </c>
      <c r="I381" s="371" t="str">
        <f t="shared" si="210"/>
        <v/>
      </c>
      <c r="J381" s="371" t="str">
        <f t="shared" si="211"/>
        <v/>
      </c>
      <c r="K381" s="371" t="str">
        <f t="shared" si="212"/>
        <v/>
      </c>
      <c r="L381" s="371"/>
      <c r="N381" s="438"/>
      <c r="O381" s="439" t="str">
        <f t="shared" si="205"/>
        <v/>
      </c>
      <c r="P381" s="438"/>
      <c r="Q381" s="440" t="str">
        <f t="shared" si="206"/>
        <v/>
      </c>
      <c r="R381" s="438"/>
      <c r="S381" s="441" t="str">
        <f t="shared" si="207"/>
        <v/>
      </c>
      <c r="T381" s="442">
        <f ca="1">SUMIF($N$8:S$9,"QUANT.",N381:S381)</f>
        <v>0</v>
      </c>
      <c r="U381" s="443">
        <f t="shared" ca="1" si="202"/>
        <v>0</v>
      </c>
      <c r="V381" s="455" t="str">
        <f t="shared" si="204"/>
        <v/>
      </c>
      <c r="W381" s="456">
        <f t="shared" ca="1" si="208"/>
        <v>0</v>
      </c>
      <c r="X381" s="456" t="e">
        <f t="shared" ca="1" si="209"/>
        <v>#VALUE!</v>
      </c>
      <c r="AJ381" s="238">
        <f t="shared" si="213"/>
        <v>0</v>
      </c>
      <c r="AK381" s="238">
        <v>0</v>
      </c>
    </row>
    <row r="382" spans="1:37" s="237" customFormat="1">
      <c r="A382" s="366"/>
      <c r="B382" s="367"/>
      <c r="C382" s="368" t="str">
        <f>IF($B382="","",IFERROR(VLOOKUP($B382,SERVIÇOS!$B:$G,2,0),IFERROR(VLOOKUP($B382,'COMPOSIÇÕES COMPLEMENTARES '!$C:$K,2,0),"")))</f>
        <v/>
      </c>
      <c r="D382" s="369" t="str">
        <f>IF($B382="","",IFERROR(VLOOKUP($B382,SERVIÇOS!$B:$G,3,0),IFERROR(VLOOKUP($B382,'COMPOSIÇÕES COMPLEMENTARES '!$C:$K,3,0),"")))</f>
        <v/>
      </c>
      <c r="E382" s="370"/>
      <c r="F382" s="371" t="str">
        <f>IF($B382="","",IFERROR(VLOOKUP($B382,SERVIÇOS!$B:$G,4,0),IFERROR(VLOOKUP($B382,'COMPOSIÇÕES COMPLEMENTARES '!$C:$K,6,0),"")))</f>
        <v/>
      </c>
      <c r="G382" s="371" t="str">
        <f>IF($B382="","",IFERROR(VLOOKUP($B382,SERVIÇOS!$B:$G,5,0),IFERROR(VLOOKUP($B382,'COMPOSIÇÕES COMPLEMENTARES '!$C:$K,7,0),"")))</f>
        <v/>
      </c>
      <c r="H382" s="371" t="str">
        <f t="shared" si="203"/>
        <v/>
      </c>
      <c r="I382" s="371" t="str">
        <f t="shared" si="210"/>
        <v/>
      </c>
      <c r="J382" s="371" t="str">
        <f t="shared" si="211"/>
        <v/>
      </c>
      <c r="K382" s="371" t="str">
        <f t="shared" si="212"/>
        <v/>
      </c>
      <c r="L382" s="371"/>
      <c r="N382" s="438"/>
      <c r="O382" s="439" t="str">
        <f t="shared" si="205"/>
        <v/>
      </c>
      <c r="P382" s="438"/>
      <c r="Q382" s="440" t="str">
        <f t="shared" si="206"/>
        <v/>
      </c>
      <c r="R382" s="438"/>
      <c r="S382" s="441" t="str">
        <f t="shared" si="207"/>
        <v/>
      </c>
      <c r="T382" s="442">
        <f ca="1">SUMIF($N$8:S$9,"QUANT.",N382:S382)</f>
        <v>0</v>
      </c>
      <c r="U382" s="443">
        <f t="shared" ca="1" si="202"/>
        <v>0</v>
      </c>
      <c r="V382" s="455" t="str">
        <f t="shared" si="204"/>
        <v/>
      </c>
      <c r="W382" s="456">
        <f t="shared" ca="1" si="208"/>
        <v>0</v>
      </c>
      <c r="X382" s="456" t="e">
        <f t="shared" ca="1" si="209"/>
        <v>#VALUE!</v>
      </c>
      <c r="AJ382" s="238">
        <f t="shared" si="213"/>
        <v>0</v>
      </c>
      <c r="AK382" s="238">
        <v>0</v>
      </c>
    </row>
    <row r="383" spans="1:37" s="237" customFormat="1">
      <c r="A383" s="366"/>
      <c r="B383" s="367"/>
      <c r="C383" s="368" t="str">
        <f>IF($B383="","",IFERROR(VLOOKUP($B383,SERVIÇOS!$B:$G,2,0),IFERROR(VLOOKUP($B383,'COMPOSIÇÕES COMPLEMENTARES '!$C:$K,2,0),"")))</f>
        <v/>
      </c>
      <c r="D383" s="369" t="str">
        <f>IF($B383="","",IFERROR(VLOOKUP($B383,SERVIÇOS!$B:$G,3,0),IFERROR(VLOOKUP($B383,'COMPOSIÇÕES COMPLEMENTARES '!$C:$K,3,0),"")))</f>
        <v/>
      </c>
      <c r="E383" s="370"/>
      <c r="F383" s="371" t="str">
        <f>IF($B383="","",IFERROR(VLOOKUP($B383,SERVIÇOS!$B:$G,4,0),IFERROR(VLOOKUP($B383,'COMPOSIÇÕES COMPLEMENTARES '!$C:$K,6,0),"")))</f>
        <v/>
      </c>
      <c r="G383" s="371" t="str">
        <f>IF($B383="","",IFERROR(VLOOKUP($B383,SERVIÇOS!$B:$G,5,0),IFERROR(VLOOKUP($B383,'COMPOSIÇÕES COMPLEMENTARES '!$C:$K,7,0),"")))</f>
        <v/>
      </c>
      <c r="H383" s="371" t="str">
        <f t="shared" si="203"/>
        <v/>
      </c>
      <c r="I383" s="371" t="str">
        <f t="shared" si="210"/>
        <v/>
      </c>
      <c r="J383" s="371" t="str">
        <f t="shared" si="211"/>
        <v/>
      </c>
      <c r="K383" s="371" t="str">
        <f t="shared" si="212"/>
        <v/>
      </c>
      <c r="L383" s="371"/>
      <c r="N383" s="438"/>
      <c r="O383" s="439" t="str">
        <f t="shared" si="205"/>
        <v/>
      </c>
      <c r="P383" s="438"/>
      <c r="Q383" s="440" t="str">
        <f t="shared" si="206"/>
        <v/>
      </c>
      <c r="R383" s="438"/>
      <c r="S383" s="441" t="str">
        <f t="shared" si="207"/>
        <v/>
      </c>
      <c r="T383" s="442">
        <f ca="1">SUMIF($N$8:S$9,"QUANT.",N383:S383)</f>
        <v>0</v>
      </c>
      <c r="U383" s="443">
        <f t="shared" ca="1" si="202"/>
        <v>0</v>
      </c>
      <c r="V383" s="455" t="str">
        <f t="shared" si="204"/>
        <v/>
      </c>
      <c r="W383" s="456">
        <f t="shared" ca="1" si="208"/>
        <v>0</v>
      </c>
      <c r="X383" s="456" t="e">
        <f t="shared" ca="1" si="209"/>
        <v>#VALUE!</v>
      </c>
      <c r="AJ383" s="238">
        <f t="shared" si="213"/>
        <v>0</v>
      </c>
      <c r="AK383" s="238">
        <v>0</v>
      </c>
    </row>
    <row r="384" spans="1:37" s="237" customFormat="1">
      <c r="A384" s="366"/>
      <c r="B384" s="367"/>
      <c r="C384" s="368" t="str">
        <f>IF($B384="","",IFERROR(VLOOKUP($B384,SERVIÇOS!$B:$G,2,0),IFERROR(VLOOKUP($B384,'COMPOSIÇÕES COMPLEMENTARES '!$C:$K,2,0),"")))</f>
        <v/>
      </c>
      <c r="D384" s="369" t="str">
        <f>IF($B384="","",IFERROR(VLOOKUP($B384,SERVIÇOS!$B:$G,3,0),IFERROR(VLOOKUP($B384,'COMPOSIÇÕES COMPLEMENTARES '!$C:$K,3,0),"")))</f>
        <v/>
      </c>
      <c r="E384" s="370"/>
      <c r="F384" s="371" t="str">
        <f>IF($B384="","",IFERROR(VLOOKUP($B384,SERVIÇOS!$B:$G,4,0),IFERROR(VLOOKUP($B384,'COMPOSIÇÕES COMPLEMENTARES '!$C:$K,6,0),"")))</f>
        <v/>
      </c>
      <c r="G384" s="371" t="str">
        <f>IF($B384="","",IFERROR(VLOOKUP($B384,SERVIÇOS!$B:$G,5,0),IFERROR(VLOOKUP($B384,'COMPOSIÇÕES COMPLEMENTARES '!$C:$K,7,0),"")))</f>
        <v/>
      </c>
      <c r="H384" s="371" t="str">
        <f t="shared" si="203"/>
        <v/>
      </c>
      <c r="I384" s="371" t="str">
        <f t="shared" si="210"/>
        <v/>
      </c>
      <c r="J384" s="371" t="str">
        <f t="shared" si="211"/>
        <v/>
      </c>
      <c r="K384" s="371" t="str">
        <f t="shared" si="212"/>
        <v/>
      </c>
      <c r="L384" s="371"/>
      <c r="N384" s="438"/>
      <c r="O384" s="439" t="str">
        <f t="shared" si="205"/>
        <v/>
      </c>
      <c r="P384" s="438"/>
      <c r="Q384" s="440" t="str">
        <f t="shared" si="206"/>
        <v/>
      </c>
      <c r="R384" s="438"/>
      <c r="S384" s="441" t="str">
        <f t="shared" si="207"/>
        <v/>
      </c>
      <c r="T384" s="442">
        <f ca="1">SUMIF($N$8:S$9,"QUANT.",N384:S384)</f>
        <v>0</v>
      </c>
      <c r="U384" s="443">
        <f t="shared" ca="1" si="202"/>
        <v>0</v>
      </c>
      <c r="V384" s="455" t="str">
        <f t="shared" si="204"/>
        <v/>
      </c>
      <c r="W384" s="456">
        <f t="shared" ca="1" si="208"/>
        <v>0</v>
      </c>
      <c r="X384" s="456" t="e">
        <f t="shared" ca="1" si="209"/>
        <v>#VALUE!</v>
      </c>
      <c r="AJ384" s="238">
        <f t="shared" si="213"/>
        <v>0</v>
      </c>
      <c r="AK384" s="238">
        <v>0</v>
      </c>
    </row>
    <row r="385" spans="1:37" s="237" customFormat="1">
      <c r="A385" s="366"/>
      <c r="B385" s="367"/>
      <c r="C385" s="368" t="str">
        <f>IF($B385="","",IFERROR(VLOOKUP($B385,SERVIÇOS!$B:$G,2,0),IFERROR(VLOOKUP($B385,'COMPOSIÇÕES COMPLEMENTARES '!$C:$K,2,0),"")))</f>
        <v/>
      </c>
      <c r="D385" s="369" t="str">
        <f>IF($B385="","",IFERROR(VLOOKUP($B385,SERVIÇOS!$B:$G,3,0),IFERROR(VLOOKUP($B385,'COMPOSIÇÕES COMPLEMENTARES '!$C:$K,3,0),"")))</f>
        <v/>
      </c>
      <c r="E385" s="370"/>
      <c r="F385" s="371" t="str">
        <f>IF($B385="","",IFERROR(VLOOKUP($B385,SERVIÇOS!$B:$G,4,0),IFERROR(VLOOKUP($B385,'COMPOSIÇÕES COMPLEMENTARES '!$C:$K,6,0),"")))</f>
        <v/>
      </c>
      <c r="G385" s="371" t="str">
        <f>IF($B385="","",IFERROR(VLOOKUP($B385,SERVIÇOS!$B:$G,5,0),IFERROR(VLOOKUP($B385,'COMPOSIÇÕES COMPLEMENTARES '!$C:$K,7,0),"")))</f>
        <v/>
      </c>
      <c r="H385" s="371" t="str">
        <f t="shared" si="203"/>
        <v/>
      </c>
      <c r="I385" s="371" t="str">
        <f t="shared" si="210"/>
        <v/>
      </c>
      <c r="J385" s="371" t="str">
        <f t="shared" si="211"/>
        <v/>
      </c>
      <c r="K385" s="371" t="str">
        <f t="shared" si="212"/>
        <v/>
      </c>
      <c r="L385" s="371"/>
      <c r="N385" s="438"/>
      <c r="O385" s="439" t="str">
        <f t="shared" si="205"/>
        <v/>
      </c>
      <c r="P385" s="438"/>
      <c r="Q385" s="440" t="str">
        <f t="shared" si="206"/>
        <v/>
      </c>
      <c r="R385" s="438"/>
      <c r="S385" s="441" t="str">
        <f t="shared" si="207"/>
        <v/>
      </c>
      <c r="T385" s="442">
        <f ca="1">SUMIF($N$8:S$9,"QUANT.",N385:S385)</f>
        <v>0</v>
      </c>
      <c r="U385" s="443">
        <f t="shared" ca="1" si="202"/>
        <v>0</v>
      </c>
      <c r="V385" s="455" t="str">
        <f t="shared" si="204"/>
        <v/>
      </c>
      <c r="W385" s="456">
        <f t="shared" ca="1" si="208"/>
        <v>0</v>
      </c>
      <c r="X385" s="456" t="e">
        <f t="shared" ca="1" si="209"/>
        <v>#VALUE!</v>
      </c>
      <c r="AJ385" s="238">
        <f t="shared" si="213"/>
        <v>0</v>
      </c>
      <c r="AK385" s="238">
        <v>0</v>
      </c>
    </row>
    <row r="386" spans="1:37" s="237" customFormat="1">
      <c r="A386" s="366"/>
      <c r="B386" s="367"/>
      <c r="C386" s="368" t="str">
        <f>IF($B386="","",IFERROR(VLOOKUP($B386,SERVIÇOS!$B:$G,2,0),IFERROR(VLOOKUP($B386,'COMPOSIÇÕES COMPLEMENTARES '!$C:$K,2,0),"")))</f>
        <v/>
      </c>
      <c r="D386" s="369" t="str">
        <f>IF($B386="","",IFERROR(VLOOKUP($B386,SERVIÇOS!$B:$G,3,0),IFERROR(VLOOKUP($B386,'COMPOSIÇÕES COMPLEMENTARES '!$C:$K,3,0),"")))</f>
        <v/>
      </c>
      <c r="E386" s="370"/>
      <c r="F386" s="371" t="str">
        <f>IF($B386="","",IFERROR(VLOOKUP($B386,SERVIÇOS!$B:$G,4,0),IFERROR(VLOOKUP($B386,'COMPOSIÇÕES COMPLEMENTARES '!$C:$K,6,0),"")))</f>
        <v/>
      </c>
      <c r="G386" s="371" t="str">
        <f>IF($B386="","",IFERROR(VLOOKUP($B386,SERVIÇOS!$B:$G,5,0),IFERROR(VLOOKUP($B386,'COMPOSIÇÕES COMPLEMENTARES '!$C:$K,7,0),"")))</f>
        <v/>
      </c>
      <c r="H386" s="371" t="str">
        <f t="shared" si="203"/>
        <v/>
      </c>
      <c r="I386" s="371" t="str">
        <f t="shared" si="210"/>
        <v/>
      </c>
      <c r="J386" s="371" t="str">
        <f t="shared" si="211"/>
        <v/>
      </c>
      <c r="K386" s="371" t="str">
        <f t="shared" si="212"/>
        <v/>
      </c>
      <c r="L386" s="371"/>
      <c r="N386" s="438"/>
      <c r="O386" s="439" t="str">
        <f t="shared" si="205"/>
        <v/>
      </c>
      <c r="P386" s="438"/>
      <c r="Q386" s="440" t="str">
        <f t="shared" si="206"/>
        <v/>
      </c>
      <c r="R386" s="438"/>
      <c r="S386" s="441" t="str">
        <f t="shared" si="207"/>
        <v/>
      </c>
      <c r="T386" s="442">
        <f ca="1">SUMIF($N$8:S$9,"QUANT.",N386:S386)</f>
        <v>0</v>
      </c>
      <c r="U386" s="443">
        <f t="shared" ref="U386:U449" ca="1" si="214">SUMIF($N$8:$S$9,"CUSTO",N386:S386)</f>
        <v>0</v>
      </c>
      <c r="V386" s="455" t="str">
        <f t="shared" si="204"/>
        <v/>
      </c>
      <c r="W386" s="456">
        <f t="shared" ca="1" si="208"/>
        <v>0</v>
      </c>
      <c r="X386" s="456" t="e">
        <f t="shared" ca="1" si="209"/>
        <v>#VALUE!</v>
      </c>
      <c r="AJ386" s="238">
        <f t="shared" si="213"/>
        <v>0</v>
      </c>
      <c r="AK386" s="238">
        <v>0</v>
      </c>
    </row>
    <row r="387" spans="1:37" s="237" customFormat="1">
      <c r="A387" s="366"/>
      <c r="B387" s="367"/>
      <c r="C387" s="368" t="str">
        <f>IF($B387="","",IFERROR(VLOOKUP($B387,SERVIÇOS!$B:$G,2,0),IFERROR(VLOOKUP($B387,'COMPOSIÇÕES COMPLEMENTARES '!$C:$K,2,0),"")))</f>
        <v/>
      </c>
      <c r="D387" s="369" t="str">
        <f>IF($B387="","",IFERROR(VLOOKUP($B387,SERVIÇOS!$B:$G,3,0),IFERROR(VLOOKUP($B387,'COMPOSIÇÕES COMPLEMENTARES '!$C:$K,3,0),"")))</f>
        <v/>
      </c>
      <c r="E387" s="370"/>
      <c r="F387" s="371" t="str">
        <f>IF($B387="","",IFERROR(VLOOKUP($B387,SERVIÇOS!$B:$G,4,0),IFERROR(VLOOKUP($B387,'COMPOSIÇÕES COMPLEMENTARES '!$C:$K,6,0),"")))</f>
        <v/>
      </c>
      <c r="G387" s="371" t="str">
        <f>IF($B387="","",IFERROR(VLOOKUP($B387,SERVIÇOS!$B:$G,5,0),IFERROR(VLOOKUP($B387,'COMPOSIÇÕES COMPLEMENTARES '!$C:$K,7,0),"")))</f>
        <v/>
      </c>
      <c r="H387" s="371" t="str">
        <f t="shared" ref="H387:H450" si="215">IF(E387="","",F387+G387)</f>
        <v/>
      </c>
      <c r="I387" s="371" t="str">
        <f t="shared" si="210"/>
        <v/>
      </c>
      <c r="J387" s="371" t="str">
        <f t="shared" si="211"/>
        <v/>
      </c>
      <c r="K387" s="371" t="str">
        <f t="shared" si="212"/>
        <v/>
      </c>
      <c r="L387" s="371"/>
      <c r="N387" s="438"/>
      <c r="O387" s="439" t="str">
        <f t="shared" si="205"/>
        <v/>
      </c>
      <c r="P387" s="438"/>
      <c r="Q387" s="440" t="str">
        <f t="shared" si="206"/>
        <v/>
      </c>
      <c r="R387" s="438"/>
      <c r="S387" s="441" t="str">
        <f t="shared" si="207"/>
        <v/>
      </c>
      <c r="T387" s="442">
        <f ca="1">SUMIF($N$8:S$9,"QUANT.",N387:S387)</f>
        <v>0</v>
      </c>
      <c r="U387" s="443">
        <f t="shared" ca="1" si="214"/>
        <v>0</v>
      </c>
      <c r="V387" s="455" t="str">
        <f t="shared" ref="V387:V450" si="216">IF(B387&lt;&gt;"",IF(U387=0,"MEDIR",IF(K387-U387=0,"OK",IF(K387-U387&gt;0,"MEDIR","ALERTA!"))),"")</f>
        <v/>
      </c>
      <c r="W387" s="456">
        <f t="shared" ca="1" si="208"/>
        <v>0</v>
      </c>
      <c r="X387" s="456" t="e">
        <f t="shared" ca="1" si="209"/>
        <v>#VALUE!</v>
      </c>
      <c r="AJ387" s="238">
        <f t="shared" si="213"/>
        <v>0</v>
      </c>
      <c r="AK387" s="238">
        <v>0</v>
      </c>
    </row>
    <row r="388" spans="1:37" s="237" customFormat="1">
      <c r="A388" s="366"/>
      <c r="B388" s="367"/>
      <c r="C388" s="368" t="str">
        <f>IF($B388="","",IFERROR(VLOOKUP($B388,SERVIÇOS!$B:$G,2,0),IFERROR(VLOOKUP($B388,'COMPOSIÇÕES COMPLEMENTARES '!$C:$K,2,0),"")))</f>
        <v/>
      </c>
      <c r="D388" s="369" t="str">
        <f>IF($B388="","",IFERROR(VLOOKUP($B388,SERVIÇOS!$B:$G,3,0),IFERROR(VLOOKUP($B388,'COMPOSIÇÕES COMPLEMENTARES '!$C:$K,3,0),"")))</f>
        <v/>
      </c>
      <c r="E388" s="370"/>
      <c r="F388" s="371" t="str">
        <f>IF($B388="","",IFERROR(VLOOKUP($B388,SERVIÇOS!$B:$G,4,0),IFERROR(VLOOKUP($B388,'COMPOSIÇÕES COMPLEMENTARES '!$C:$K,6,0),"")))</f>
        <v/>
      </c>
      <c r="G388" s="371" t="str">
        <f>IF($B388="","",IFERROR(VLOOKUP($B388,SERVIÇOS!$B:$G,5,0),IFERROR(VLOOKUP($B388,'COMPOSIÇÕES COMPLEMENTARES '!$C:$K,7,0),"")))</f>
        <v/>
      </c>
      <c r="H388" s="371" t="str">
        <f t="shared" si="215"/>
        <v/>
      </c>
      <c r="I388" s="371" t="str">
        <f t="shared" si="210"/>
        <v/>
      </c>
      <c r="J388" s="371" t="str">
        <f t="shared" si="211"/>
        <v/>
      </c>
      <c r="K388" s="371" t="str">
        <f t="shared" si="212"/>
        <v/>
      </c>
      <c r="L388" s="371"/>
      <c r="N388" s="438"/>
      <c r="O388" s="439" t="str">
        <f t="shared" ref="O388:O451" si="217">IF(OR(N388="",$K388=""),"",(N388/$E388)*$K388)</f>
        <v/>
      </c>
      <c r="P388" s="438"/>
      <c r="Q388" s="440" t="str">
        <f t="shared" ref="Q388:Q451" si="218">IF(OR(P388="",$K388=""),"",(P388/$E388)*$K388)</f>
        <v/>
      </c>
      <c r="R388" s="438"/>
      <c r="S388" s="441" t="str">
        <f t="shared" ref="S388:S451" si="219">IF(OR(R388="",$K388=""),"",(R388/$E388)*$K388)</f>
        <v/>
      </c>
      <c r="T388" s="442">
        <f ca="1">SUMIF($N$8:S$9,"QUANT.",N388:S388)</f>
        <v>0</v>
      </c>
      <c r="U388" s="443">
        <f t="shared" ca="1" si="214"/>
        <v>0</v>
      </c>
      <c r="V388" s="455" t="str">
        <f t="shared" si="216"/>
        <v/>
      </c>
      <c r="W388" s="456">
        <f t="shared" ref="W388:W451" ca="1" si="220">IF(T388="",0,E388-T388)</f>
        <v>0</v>
      </c>
      <c r="X388" s="456" t="e">
        <f t="shared" ref="X388:X451" ca="1" si="221">IF(U388="",0,K388-U388)</f>
        <v>#VALUE!</v>
      </c>
      <c r="AJ388" s="238">
        <f t="shared" si="213"/>
        <v>0</v>
      </c>
      <c r="AK388" s="238">
        <v>0</v>
      </c>
    </row>
    <row r="389" spans="1:37" s="237" customFormat="1">
      <c r="A389" s="366"/>
      <c r="B389" s="367"/>
      <c r="C389" s="368" t="str">
        <f>IF($B389="","",IFERROR(VLOOKUP($B389,SERVIÇOS!$B:$G,2,0),IFERROR(VLOOKUP($B389,'COMPOSIÇÕES COMPLEMENTARES '!$C:$K,2,0),"")))</f>
        <v/>
      </c>
      <c r="D389" s="369" t="str">
        <f>IF($B389="","",IFERROR(VLOOKUP($B389,SERVIÇOS!$B:$G,3,0),IFERROR(VLOOKUP($B389,'COMPOSIÇÕES COMPLEMENTARES '!$C:$K,3,0),"")))</f>
        <v/>
      </c>
      <c r="E389" s="370"/>
      <c r="F389" s="371" t="str">
        <f>IF($B389="","",IFERROR(VLOOKUP($B389,SERVIÇOS!$B:$G,4,0),IFERROR(VLOOKUP($B389,'COMPOSIÇÕES COMPLEMENTARES '!$C:$K,6,0),"")))</f>
        <v/>
      </c>
      <c r="G389" s="371" t="str">
        <f>IF($B389="","",IFERROR(VLOOKUP($B389,SERVIÇOS!$B:$G,5,0),IFERROR(VLOOKUP($B389,'COMPOSIÇÕES COMPLEMENTARES '!$C:$K,7,0),"")))</f>
        <v/>
      </c>
      <c r="H389" s="371" t="str">
        <f t="shared" si="215"/>
        <v/>
      </c>
      <c r="I389" s="371" t="str">
        <f t="shared" si="210"/>
        <v/>
      </c>
      <c r="J389" s="371" t="str">
        <f t="shared" si="211"/>
        <v/>
      </c>
      <c r="K389" s="371" t="str">
        <f t="shared" si="212"/>
        <v/>
      </c>
      <c r="L389" s="371"/>
      <c r="N389" s="438"/>
      <c r="O389" s="439" t="str">
        <f t="shared" si="217"/>
        <v/>
      </c>
      <c r="P389" s="438"/>
      <c r="Q389" s="440" t="str">
        <f t="shared" si="218"/>
        <v/>
      </c>
      <c r="R389" s="438"/>
      <c r="S389" s="441" t="str">
        <f t="shared" si="219"/>
        <v/>
      </c>
      <c r="T389" s="442">
        <f ca="1">SUMIF($N$8:S$9,"QUANT.",N389:S389)</f>
        <v>0</v>
      </c>
      <c r="U389" s="443">
        <f t="shared" ca="1" si="214"/>
        <v>0</v>
      </c>
      <c r="V389" s="455" t="str">
        <f t="shared" si="216"/>
        <v/>
      </c>
      <c r="W389" s="456">
        <f t="shared" ca="1" si="220"/>
        <v>0</v>
      </c>
      <c r="X389" s="456" t="e">
        <f t="shared" ca="1" si="221"/>
        <v>#VALUE!</v>
      </c>
      <c r="AJ389" s="238">
        <f t="shared" si="213"/>
        <v>0</v>
      </c>
      <c r="AK389" s="238">
        <v>0</v>
      </c>
    </row>
    <row r="390" spans="1:37" s="237" customFormat="1">
      <c r="A390" s="366"/>
      <c r="B390" s="367"/>
      <c r="C390" s="368" t="str">
        <f>IF($B390="","",IFERROR(VLOOKUP($B390,SERVIÇOS!$B:$G,2,0),IFERROR(VLOOKUP($B390,'COMPOSIÇÕES COMPLEMENTARES '!$C:$K,2,0),"")))</f>
        <v/>
      </c>
      <c r="D390" s="369" t="str">
        <f>IF($B390="","",IFERROR(VLOOKUP($B390,SERVIÇOS!$B:$G,3,0),IFERROR(VLOOKUP($B390,'COMPOSIÇÕES COMPLEMENTARES '!$C:$K,3,0),"")))</f>
        <v/>
      </c>
      <c r="E390" s="370"/>
      <c r="F390" s="371" t="str">
        <f>IF($B390="","",IFERROR(VLOOKUP($B390,SERVIÇOS!$B:$G,4,0),IFERROR(VLOOKUP($B390,'COMPOSIÇÕES COMPLEMENTARES '!$C:$K,6,0),"")))</f>
        <v/>
      </c>
      <c r="G390" s="371" t="str">
        <f>IF($B390="","",IFERROR(VLOOKUP($B390,SERVIÇOS!$B:$G,5,0),IFERROR(VLOOKUP($B390,'COMPOSIÇÕES COMPLEMENTARES '!$C:$K,7,0),"")))</f>
        <v/>
      </c>
      <c r="H390" s="371" t="str">
        <f t="shared" si="215"/>
        <v/>
      </c>
      <c r="I390" s="371" t="str">
        <f t="shared" si="210"/>
        <v/>
      </c>
      <c r="J390" s="371" t="str">
        <f t="shared" si="211"/>
        <v/>
      </c>
      <c r="K390" s="371" t="str">
        <f t="shared" si="212"/>
        <v/>
      </c>
      <c r="L390" s="371"/>
      <c r="N390" s="438"/>
      <c r="O390" s="439" t="str">
        <f t="shared" si="217"/>
        <v/>
      </c>
      <c r="P390" s="438"/>
      <c r="Q390" s="440" t="str">
        <f t="shared" si="218"/>
        <v/>
      </c>
      <c r="R390" s="438"/>
      <c r="S390" s="441" t="str">
        <f t="shared" si="219"/>
        <v/>
      </c>
      <c r="T390" s="442">
        <f ca="1">SUMIF($N$8:S$9,"QUANT.",N390:S390)</f>
        <v>0</v>
      </c>
      <c r="U390" s="443">
        <f t="shared" ca="1" si="214"/>
        <v>0</v>
      </c>
      <c r="V390" s="455" t="str">
        <f t="shared" si="216"/>
        <v/>
      </c>
      <c r="W390" s="456">
        <f t="shared" ca="1" si="220"/>
        <v>0</v>
      </c>
      <c r="X390" s="456" t="e">
        <f t="shared" ca="1" si="221"/>
        <v>#VALUE!</v>
      </c>
      <c r="AJ390" s="238">
        <f t="shared" si="213"/>
        <v>0</v>
      </c>
      <c r="AK390" s="238">
        <v>0</v>
      </c>
    </row>
    <row r="391" spans="1:37" s="237" customFormat="1">
      <c r="A391" s="366"/>
      <c r="B391" s="367"/>
      <c r="C391" s="368" t="str">
        <f>IF($B391="","",IFERROR(VLOOKUP($B391,SERVIÇOS!$B:$G,2,0),IFERROR(VLOOKUP($B391,'COMPOSIÇÕES COMPLEMENTARES '!$C:$K,2,0),"")))</f>
        <v/>
      </c>
      <c r="D391" s="369" t="str">
        <f>IF($B391="","",IFERROR(VLOOKUP($B391,SERVIÇOS!$B:$G,3,0),IFERROR(VLOOKUP($B391,'COMPOSIÇÕES COMPLEMENTARES '!$C:$K,3,0),"")))</f>
        <v/>
      </c>
      <c r="E391" s="370"/>
      <c r="F391" s="371" t="str">
        <f>IF($B391="","",IFERROR(VLOOKUP($B391,SERVIÇOS!$B:$G,4,0),IFERROR(VLOOKUP($B391,'COMPOSIÇÕES COMPLEMENTARES '!$C:$K,6,0),"")))</f>
        <v/>
      </c>
      <c r="G391" s="371" t="str">
        <f>IF($B391="","",IFERROR(VLOOKUP($B391,SERVIÇOS!$B:$G,5,0),IFERROR(VLOOKUP($B391,'COMPOSIÇÕES COMPLEMENTARES '!$C:$K,7,0),"")))</f>
        <v/>
      </c>
      <c r="H391" s="371" t="str">
        <f t="shared" si="215"/>
        <v/>
      </c>
      <c r="I391" s="371" t="str">
        <f t="shared" si="210"/>
        <v/>
      </c>
      <c r="J391" s="371" t="str">
        <f t="shared" si="211"/>
        <v/>
      </c>
      <c r="K391" s="371" t="str">
        <f t="shared" si="212"/>
        <v/>
      </c>
      <c r="L391" s="371"/>
      <c r="N391" s="438"/>
      <c r="O391" s="439" t="str">
        <f t="shared" si="217"/>
        <v/>
      </c>
      <c r="P391" s="438"/>
      <c r="Q391" s="440" t="str">
        <f t="shared" si="218"/>
        <v/>
      </c>
      <c r="R391" s="438"/>
      <c r="S391" s="441" t="str">
        <f t="shared" si="219"/>
        <v/>
      </c>
      <c r="T391" s="442">
        <f ca="1">SUMIF($N$8:S$9,"QUANT.",N391:S391)</f>
        <v>0</v>
      </c>
      <c r="U391" s="443">
        <f t="shared" ca="1" si="214"/>
        <v>0</v>
      </c>
      <c r="V391" s="455" t="str">
        <f t="shared" si="216"/>
        <v/>
      </c>
      <c r="W391" s="456">
        <f t="shared" ca="1" si="220"/>
        <v>0</v>
      </c>
      <c r="X391" s="456" t="e">
        <f t="shared" ca="1" si="221"/>
        <v>#VALUE!</v>
      </c>
      <c r="AJ391" s="238">
        <f t="shared" si="213"/>
        <v>0</v>
      </c>
      <c r="AK391" s="238">
        <v>0</v>
      </c>
    </row>
    <row r="392" spans="1:37" s="237" customFormat="1">
      <c r="A392" s="366"/>
      <c r="B392" s="367"/>
      <c r="C392" s="368" t="str">
        <f>IF($B392="","",IFERROR(VLOOKUP($B392,SERVIÇOS!$B:$G,2,0),IFERROR(VLOOKUP($B392,'COMPOSIÇÕES COMPLEMENTARES '!$C:$K,2,0),"")))</f>
        <v/>
      </c>
      <c r="D392" s="369" t="str">
        <f>IF($B392="","",IFERROR(VLOOKUP($B392,SERVIÇOS!$B:$G,3,0),IFERROR(VLOOKUP($B392,'COMPOSIÇÕES COMPLEMENTARES '!$C:$K,3,0),"")))</f>
        <v/>
      </c>
      <c r="E392" s="370"/>
      <c r="F392" s="371" t="str">
        <f>IF($B392="","",IFERROR(VLOOKUP($B392,SERVIÇOS!$B:$G,4,0),IFERROR(VLOOKUP($B392,'COMPOSIÇÕES COMPLEMENTARES '!$C:$K,6,0),"")))</f>
        <v/>
      </c>
      <c r="G392" s="371" t="str">
        <f>IF($B392="","",IFERROR(VLOOKUP($B392,SERVIÇOS!$B:$G,5,0),IFERROR(VLOOKUP($B392,'COMPOSIÇÕES COMPLEMENTARES '!$C:$K,7,0),"")))</f>
        <v/>
      </c>
      <c r="H392" s="371" t="str">
        <f t="shared" si="215"/>
        <v/>
      </c>
      <c r="I392" s="371" t="str">
        <f t="shared" si="210"/>
        <v/>
      </c>
      <c r="J392" s="371" t="str">
        <f t="shared" si="211"/>
        <v/>
      </c>
      <c r="K392" s="371" t="str">
        <f t="shared" si="212"/>
        <v/>
      </c>
      <c r="L392" s="371"/>
      <c r="N392" s="438"/>
      <c r="O392" s="439" t="str">
        <f t="shared" si="217"/>
        <v/>
      </c>
      <c r="P392" s="438"/>
      <c r="Q392" s="440" t="str">
        <f t="shared" si="218"/>
        <v/>
      </c>
      <c r="R392" s="438"/>
      <c r="S392" s="441" t="str">
        <f t="shared" si="219"/>
        <v/>
      </c>
      <c r="T392" s="442">
        <f ca="1">SUMIF($N$8:S$9,"QUANT.",N392:S392)</f>
        <v>0</v>
      </c>
      <c r="U392" s="443">
        <f t="shared" ca="1" si="214"/>
        <v>0</v>
      </c>
      <c r="V392" s="455" t="str">
        <f t="shared" si="216"/>
        <v/>
      </c>
      <c r="W392" s="456">
        <f t="shared" ca="1" si="220"/>
        <v>0</v>
      </c>
      <c r="X392" s="456" t="e">
        <f t="shared" ca="1" si="221"/>
        <v>#VALUE!</v>
      </c>
      <c r="AJ392" s="238">
        <f t="shared" si="213"/>
        <v>0</v>
      </c>
      <c r="AK392" s="238">
        <v>0</v>
      </c>
    </row>
    <row r="393" spans="1:37" s="237" customFormat="1">
      <c r="A393" s="366"/>
      <c r="B393" s="367"/>
      <c r="C393" s="368" t="str">
        <f>IF($B393="","",IFERROR(VLOOKUP($B393,SERVIÇOS!$B:$G,2,0),IFERROR(VLOOKUP($B393,'COMPOSIÇÕES COMPLEMENTARES '!$C:$K,2,0),"")))</f>
        <v/>
      </c>
      <c r="D393" s="369" t="str">
        <f>IF($B393="","",IFERROR(VLOOKUP($B393,SERVIÇOS!$B:$G,3,0),IFERROR(VLOOKUP($B393,'COMPOSIÇÕES COMPLEMENTARES '!$C:$K,3,0),"")))</f>
        <v/>
      </c>
      <c r="E393" s="370"/>
      <c r="F393" s="371" t="str">
        <f>IF($B393="","",IFERROR(VLOOKUP($B393,SERVIÇOS!$B:$G,4,0),IFERROR(VLOOKUP($B393,'COMPOSIÇÕES COMPLEMENTARES '!$C:$K,6,0),"")))</f>
        <v/>
      </c>
      <c r="G393" s="371" t="str">
        <f>IF($B393="","",IFERROR(VLOOKUP($B393,SERVIÇOS!$B:$G,5,0),IFERROR(VLOOKUP($B393,'COMPOSIÇÕES COMPLEMENTARES '!$C:$K,7,0),"")))</f>
        <v/>
      </c>
      <c r="H393" s="371" t="str">
        <f t="shared" si="215"/>
        <v/>
      </c>
      <c r="I393" s="371" t="str">
        <f t="shared" si="210"/>
        <v/>
      </c>
      <c r="J393" s="371" t="str">
        <f t="shared" si="211"/>
        <v/>
      </c>
      <c r="K393" s="371" t="str">
        <f t="shared" si="212"/>
        <v/>
      </c>
      <c r="L393" s="371"/>
      <c r="N393" s="438"/>
      <c r="O393" s="439" t="str">
        <f t="shared" si="217"/>
        <v/>
      </c>
      <c r="P393" s="438"/>
      <c r="Q393" s="440" t="str">
        <f t="shared" si="218"/>
        <v/>
      </c>
      <c r="R393" s="438"/>
      <c r="S393" s="441" t="str">
        <f t="shared" si="219"/>
        <v/>
      </c>
      <c r="T393" s="442">
        <f ca="1">SUMIF($N$8:S$9,"QUANT.",N393:S393)</f>
        <v>0</v>
      </c>
      <c r="U393" s="443">
        <f t="shared" ca="1" si="214"/>
        <v>0</v>
      </c>
      <c r="V393" s="455" t="str">
        <f t="shared" si="216"/>
        <v/>
      </c>
      <c r="W393" s="456">
        <f t="shared" ca="1" si="220"/>
        <v>0</v>
      </c>
      <c r="X393" s="456" t="e">
        <f t="shared" ca="1" si="221"/>
        <v>#VALUE!</v>
      </c>
      <c r="AJ393" s="238">
        <f t="shared" si="213"/>
        <v>0</v>
      </c>
      <c r="AK393" s="238">
        <v>0</v>
      </c>
    </row>
    <row r="394" spans="1:37" s="237" customFormat="1">
      <c r="A394" s="366"/>
      <c r="B394" s="367"/>
      <c r="C394" s="368" t="str">
        <f>IF($B394="","",IFERROR(VLOOKUP($B394,SERVIÇOS!$B:$G,2,0),IFERROR(VLOOKUP($B394,'COMPOSIÇÕES COMPLEMENTARES '!$C:$K,2,0),"")))</f>
        <v/>
      </c>
      <c r="D394" s="369" t="str">
        <f>IF($B394="","",IFERROR(VLOOKUP($B394,SERVIÇOS!$B:$G,3,0),IFERROR(VLOOKUP($B394,'COMPOSIÇÕES COMPLEMENTARES '!$C:$K,3,0),"")))</f>
        <v/>
      </c>
      <c r="E394" s="370"/>
      <c r="F394" s="371" t="str">
        <f>IF($B394="","",IFERROR(VLOOKUP($B394,SERVIÇOS!$B:$G,4,0),IFERROR(VLOOKUP($B394,'COMPOSIÇÕES COMPLEMENTARES '!$C:$K,6,0),"")))</f>
        <v/>
      </c>
      <c r="G394" s="371" t="str">
        <f>IF($B394="","",IFERROR(VLOOKUP($B394,SERVIÇOS!$B:$G,5,0),IFERROR(VLOOKUP($B394,'COMPOSIÇÕES COMPLEMENTARES '!$C:$K,7,0),"")))</f>
        <v/>
      </c>
      <c r="H394" s="371" t="str">
        <f t="shared" si="215"/>
        <v/>
      </c>
      <c r="I394" s="371" t="str">
        <f t="shared" si="210"/>
        <v/>
      </c>
      <c r="J394" s="371" t="str">
        <f t="shared" si="211"/>
        <v/>
      </c>
      <c r="K394" s="371" t="str">
        <f t="shared" si="212"/>
        <v/>
      </c>
      <c r="L394" s="371"/>
      <c r="N394" s="438"/>
      <c r="O394" s="439" t="str">
        <f t="shared" si="217"/>
        <v/>
      </c>
      <c r="P394" s="438"/>
      <c r="Q394" s="440" t="str">
        <f t="shared" si="218"/>
        <v/>
      </c>
      <c r="R394" s="438"/>
      <c r="S394" s="441" t="str">
        <f t="shared" si="219"/>
        <v/>
      </c>
      <c r="T394" s="442">
        <f ca="1">SUMIF($N$8:S$9,"QUANT.",N394:S394)</f>
        <v>0</v>
      </c>
      <c r="U394" s="443">
        <f t="shared" ca="1" si="214"/>
        <v>0</v>
      </c>
      <c r="V394" s="455" t="str">
        <f t="shared" si="216"/>
        <v/>
      </c>
      <c r="W394" s="456">
        <f t="shared" ca="1" si="220"/>
        <v>0</v>
      </c>
      <c r="X394" s="456" t="e">
        <f t="shared" ca="1" si="221"/>
        <v>#VALUE!</v>
      </c>
      <c r="AJ394" s="238">
        <f t="shared" si="213"/>
        <v>0</v>
      </c>
      <c r="AK394" s="238">
        <v>0</v>
      </c>
    </row>
    <row r="395" spans="1:37" s="237" customFormat="1">
      <c r="A395" s="366"/>
      <c r="B395" s="367"/>
      <c r="C395" s="368" t="str">
        <f>IF($B395="","",IFERROR(VLOOKUP($B395,SERVIÇOS!$B:$G,2,0),IFERROR(VLOOKUP($B395,'COMPOSIÇÕES COMPLEMENTARES '!$C:$K,2,0),"")))</f>
        <v/>
      </c>
      <c r="D395" s="369" t="str">
        <f>IF($B395="","",IFERROR(VLOOKUP($B395,SERVIÇOS!$B:$G,3,0),IFERROR(VLOOKUP($B395,'COMPOSIÇÕES COMPLEMENTARES '!$C:$K,3,0),"")))</f>
        <v/>
      </c>
      <c r="E395" s="370"/>
      <c r="F395" s="371" t="str">
        <f>IF($B395="","",IFERROR(VLOOKUP($B395,SERVIÇOS!$B:$G,4,0),IFERROR(VLOOKUP($B395,'COMPOSIÇÕES COMPLEMENTARES '!$C:$K,6,0),"")))</f>
        <v/>
      </c>
      <c r="G395" s="371" t="str">
        <f>IF($B395="","",IFERROR(VLOOKUP($B395,SERVIÇOS!$B:$G,5,0),IFERROR(VLOOKUP($B395,'COMPOSIÇÕES COMPLEMENTARES '!$C:$K,7,0),"")))</f>
        <v/>
      </c>
      <c r="H395" s="371" t="str">
        <f t="shared" si="215"/>
        <v/>
      </c>
      <c r="I395" s="371" t="str">
        <f t="shared" si="210"/>
        <v/>
      </c>
      <c r="J395" s="371" t="str">
        <f t="shared" si="211"/>
        <v/>
      </c>
      <c r="K395" s="371" t="str">
        <f t="shared" si="212"/>
        <v/>
      </c>
      <c r="L395" s="371"/>
      <c r="N395" s="438"/>
      <c r="O395" s="439" t="str">
        <f t="shared" si="217"/>
        <v/>
      </c>
      <c r="P395" s="438"/>
      <c r="Q395" s="440" t="str">
        <f t="shared" si="218"/>
        <v/>
      </c>
      <c r="R395" s="438"/>
      <c r="S395" s="441" t="str">
        <f t="shared" si="219"/>
        <v/>
      </c>
      <c r="T395" s="442">
        <f ca="1">SUMIF($N$8:S$9,"QUANT.",N395:S395)</f>
        <v>0</v>
      </c>
      <c r="U395" s="443">
        <f t="shared" ca="1" si="214"/>
        <v>0</v>
      </c>
      <c r="V395" s="455" t="str">
        <f t="shared" si="216"/>
        <v/>
      </c>
      <c r="W395" s="456">
        <f t="shared" ca="1" si="220"/>
        <v>0</v>
      </c>
      <c r="X395" s="456" t="e">
        <f t="shared" ca="1" si="221"/>
        <v>#VALUE!</v>
      </c>
      <c r="AJ395" s="238">
        <f t="shared" si="213"/>
        <v>0</v>
      </c>
      <c r="AK395" s="238">
        <v>0</v>
      </c>
    </row>
    <row r="396" spans="1:37" s="237" customFormat="1">
      <c r="A396" s="366"/>
      <c r="B396" s="367"/>
      <c r="C396" s="368" t="str">
        <f>IF($B396="","",IFERROR(VLOOKUP($B396,SERVIÇOS!$B:$G,2,0),IFERROR(VLOOKUP($B396,'COMPOSIÇÕES COMPLEMENTARES '!$C:$K,2,0),"")))</f>
        <v/>
      </c>
      <c r="D396" s="369" t="str">
        <f>IF($B396="","",IFERROR(VLOOKUP($B396,SERVIÇOS!$B:$G,3,0),IFERROR(VLOOKUP($B396,'COMPOSIÇÕES COMPLEMENTARES '!$C:$K,3,0),"")))</f>
        <v/>
      </c>
      <c r="E396" s="370"/>
      <c r="F396" s="371" t="str">
        <f>IF($B396="","",IFERROR(VLOOKUP($B396,SERVIÇOS!$B:$G,4,0),IFERROR(VLOOKUP($B396,'COMPOSIÇÕES COMPLEMENTARES '!$C:$K,6,0),"")))</f>
        <v/>
      </c>
      <c r="G396" s="371" t="str">
        <f>IF($B396="","",IFERROR(VLOOKUP($B396,SERVIÇOS!$B:$G,5,0),IFERROR(VLOOKUP($B396,'COMPOSIÇÕES COMPLEMENTARES '!$C:$K,7,0),"")))</f>
        <v/>
      </c>
      <c r="H396" s="371" t="str">
        <f t="shared" si="215"/>
        <v/>
      </c>
      <c r="I396" s="371" t="str">
        <f t="shared" ref="I396:I459" si="222">IF(E396="","",TRUNC((E396*F396),2))</f>
        <v/>
      </c>
      <c r="J396" s="371" t="str">
        <f t="shared" ref="J396:J459" si="223">IF(E396="","",TRUNC((E396*G396),2))</f>
        <v/>
      </c>
      <c r="K396" s="371" t="str">
        <f t="shared" ref="K396:K459" si="224">IF(E396="","",TRUNC((E396*H396),2))</f>
        <v/>
      </c>
      <c r="L396" s="371"/>
      <c r="N396" s="438"/>
      <c r="O396" s="439" t="str">
        <f t="shared" si="217"/>
        <v/>
      </c>
      <c r="P396" s="438"/>
      <c r="Q396" s="440" t="str">
        <f t="shared" si="218"/>
        <v/>
      </c>
      <c r="R396" s="438"/>
      <c r="S396" s="441" t="str">
        <f t="shared" si="219"/>
        <v/>
      </c>
      <c r="T396" s="442">
        <f ca="1">SUMIF($N$8:S$9,"QUANT.",N396:S396)</f>
        <v>0</v>
      </c>
      <c r="U396" s="443">
        <f t="shared" ca="1" si="214"/>
        <v>0</v>
      </c>
      <c r="V396" s="455" t="str">
        <f t="shared" si="216"/>
        <v/>
      </c>
      <c r="W396" s="456">
        <f t="shared" ca="1" si="220"/>
        <v>0</v>
      </c>
      <c r="X396" s="456" t="e">
        <f t="shared" ca="1" si="221"/>
        <v>#VALUE!</v>
      </c>
      <c r="AJ396" s="238">
        <f t="shared" si="213"/>
        <v>0</v>
      </c>
      <c r="AK396" s="238">
        <v>0</v>
      </c>
    </row>
    <row r="397" spans="1:37" s="237" customFormat="1">
      <c r="A397" s="366"/>
      <c r="B397" s="367"/>
      <c r="C397" s="368" t="str">
        <f>IF($B397="","",IFERROR(VLOOKUP($B397,SERVIÇOS!$B:$G,2,0),IFERROR(VLOOKUP($B397,'COMPOSIÇÕES COMPLEMENTARES '!$C:$K,2,0),"")))</f>
        <v/>
      </c>
      <c r="D397" s="369" t="str">
        <f>IF($B397="","",IFERROR(VLOOKUP($B397,SERVIÇOS!$B:$G,3,0),IFERROR(VLOOKUP($B397,'COMPOSIÇÕES COMPLEMENTARES '!$C:$K,3,0),"")))</f>
        <v/>
      </c>
      <c r="E397" s="370"/>
      <c r="F397" s="371" t="str">
        <f>IF($B397="","",IFERROR(VLOOKUP($B397,SERVIÇOS!$B:$G,4,0),IFERROR(VLOOKUP($B397,'COMPOSIÇÕES COMPLEMENTARES '!$C:$K,6,0),"")))</f>
        <v/>
      </c>
      <c r="G397" s="371" t="str">
        <f>IF($B397="","",IFERROR(VLOOKUP($B397,SERVIÇOS!$B:$G,5,0),IFERROR(VLOOKUP($B397,'COMPOSIÇÕES COMPLEMENTARES '!$C:$K,7,0),"")))</f>
        <v/>
      </c>
      <c r="H397" s="371" t="str">
        <f t="shared" si="215"/>
        <v/>
      </c>
      <c r="I397" s="371" t="str">
        <f t="shared" si="222"/>
        <v/>
      </c>
      <c r="J397" s="371" t="str">
        <f t="shared" si="223"/>
        <v/>
      </c>
      <c r="K397" s="371" t="str">
        <f t="shared" si="224"/>
        <v/>
      </c>
      <c r="L397" s="371"/>
      <c r="N397" s="438"/>
      <c r="O397" s="439" t="str">
        <f t="shared" si="217"/>
        <v/>
      </c>
      <c r="P397" s="438"/>
      <c r="Q397" s="440" t="str">
        <f t="shared" si="218"/>
        <v/>
      </c>
      <c r="R397" s="438"/>
      <c r="S397" s="441" t="str">
        <f t="shared" si="219"/>
        <v/>
      </c>
      <c r="T397" s="442">
        <f ca="1">SUMIF($N$8:S$9,"QUANT.",N397:S397)</f>
        <v>0</v>
      </c>
      <c r="U397" s="443">
        <f t="shared" ca="1" si="214"/>
        <v>0</v>
      </c>
      <c r="V397" s="455" t="str">
        <f t="shared" si="216"/>
        <v/>
      </c>
      <c r="W397" s="456">
        <f t="shared" ca="1" si="220"/>
        <v>0</v>
      </c>
      <c r="X397" s="456" t="e">
        <f t="shared" ca="1" si="221"/>
        <v>#VALUE!</v>
      </c>
      <c r="AJ397" s="238">
        <f t="shared" si="213"/>
        <v>0</v>
      </c>
      <c r="AK397" s="238">
        <v>0</v>
      </c>
    </row>
    <row r="398" spans="1:37" s="237" customFormat="1">
      <c r="A398" s="366"/>
      <c r="B398" s="367"/>
      <c r="C398" s="368" t="str">
        <f>IF($B398="","",IFERROR(VLOOKUP($B398,SERVIÇOS!$B:$G,2,0),IFERROR(VLOOKUP($B398,'COMPOSIÇÕES COMPLEMENTARES '!$C:$K,2,0),"")))</f>
        <v/>
      </c>
      <c r="D398" s="369" t="str">
        <f>IF($B398="","",IFERROR(VLOOKUP($B398,SERVIÇOS!$B:$G,3,0),IFERROR(VLOOKUP($B398,'COMPOSIÇÕES COMPLEMENTARES '!$C:$K,3,0),"")))</f>
        <v/>
      </c>
      <c r="E398" s="370"/>
      <c r="F398" s="371" t="str">
        <f>IF($B398="","",IFERROR(VLOOKUP($B398,SERVIÇOS!$B:$G,4,0),IFERROR(VLOOKUP($B398,'COMPOSIÇÕES COMPLEMENTARES '!$C:$K,6,0),"")))</f>
        <v/>
      </c>
      <c r="G398" s="371" t="str">
        <f>IF($B398="","",IFERROR(VLOOKUP($B398,SERVIÇOS!$B:$G,5,0),IFERROR(VLOOKUP($B398,'COMPOSIÇÕES COMPLEMENTARES '!$C:$K,7,0),"")))</f>
        <v/>
      </c>
      <c r="H398" s="371" t="str">
        <f t="shared" si="215"/>
        <v/>
      </c>
      <c r="I398" s="371" t="str">
        <f t="shared" si="222"/>
        <v/>
      </c>
      <c r="J398" s="371" t="str">
        <f t="shared" si="223"/>
        <v/>
      </c>
      <c r="K398" s="371" t="str">
        <f t="shared" si="224"/>
        <v/>
      </c>
      <c r="L398" s="371"/>
      <c r="N398" s="438"/>
      <c r="O398" s="439" t="str">
        <f t="shared" si="217"/>
        <v/>
      </c>
      <c r="P398" s="438"/>
      <c r="Q398" s="440" t="str">
        <f t="shared" si="218"/>
        <v/>
      </c>
      <c r="R398" s="438"/>
      <c r="S398" s="441" t="str">
        <f t="shared" si="219"/>
        <v/>
      </c>
      <c r="T398" s="442">
        <f ca="1">SUMIF($N$8:S$9,"QUANT.",N398:S398)</f>
        <v>0</v>
      </c>
      <c r="U398" s="443">
        <f t="shared" ca="1" si="214"/>
        <v>0</v>
      </c>
      <c r="V398" s="455" t="str">
        <f t="shared" si="216"/>
        <v/>
      </c>
      <c r="W398" s="456">
        <f t="shared" ca="1" si="220"/>
        <v>0</v>
      </c>
      <c r="X398" s="456" t="e">
        <f t="shared" ca="1" si="221"/>
        <v>#VALUE!</v>
      </c>
      <c r="AJ398" s="238">
        <f t="shared" si="213"/>
        <v>0</v>
      </c>
      <c r="AK398" s="238">
        <v>0</v>
      </c>
    </row>
    <row r="399" spans="1:37" s="237" customFormat="1">
      <c r="A399" s="366"/>
      <c r="B399" s="367"/>
      <c r="C399" s="368" t="str">
        <f>IF($B399="","",IFERROR(VLOOKUP($B399,SERVIÇOS!$B:$G,2,0),IFERROR(VLOOKUP($B399,'COMPOSIÇÕES COMPLEMENTARES '!$C:$K,2,0),"")))</f>
        <v/>
      </c>
      <c r="D399" s="369" t="str">
        <f>IF($B399="","",IFERROR(VLOOKUP($B399,SERVIÇOS!$B:$G,3,0),IFERROR(VLOOKUP($B399,'COMPOSIÇÕES COMPLEMENTARES '!$C:$K,3,0),"")))</f>
        <v/>
      </c>
      <c r="E399" s="370"/>
      <c r="F399" s="371" t="str">
        <f>IF($B399="","",IFERROR(VLOOKUP($B399,SERVIÇOS!$B:$G,4,0),IFERROR(VLOOKUP($B399,'COMPOSIÇÕES COMPLEMENTARES '!$C:$K,6,0),"")))</f>
        <v/>
      </c>
      <c r="G399" s="371" t="str">
        <f>IF($B399="","",IFERROR(VLOOKUP($B399,SERVIÇOS!$B:$G,5,0),IFERROR(VLOOKUP($B399,'COMPOSIÇÕES COMPLEMENTARES '!$C:$K,7,0),"")))</f>
        <v/>
      </c>
      <c r="H399" s="371" t="str">
        <f t="shared" si="215"/>
        <v/>
      </c>
      <c r="I399" s="371" t="str">
        <f t="shared" si="222"/>
        <v/>
      </c>
      <c r="J399" s="371" t="str">
        <f t="shared" si="223"/>
        <v/>
      </c>
      <c r="K399" s="371" t="str">
        <f t="shared" si="224"/>
        <v/>
      </c>
      <c r="L399" s="371"/>
      <c r="N399" s="438"/>
      <c r="O399" s="439" t="str">
        <f t="shared" si="217"/>
        <v/>
      </c>
      <c r="P399" s="438"/>
      <c r="Q399" s="440" t="str">
        <f t="shared" si="218"/>
        <v/>
      </c>
      <c r="R399" s="438"/>
      <c r="S399" s="441" t="str">
        <f t="shared" si="219"/>
        <v/>
      </c>
      <c r="T399" s="442">
        <f ca="1">SUMIF($N$8:S$9,"QUANT.",N399:S399)</f>
        <v>0</v>
      </c>
      <c r="U399" s="443">
        <f t="shared" ca="1" si="214"/>
        <v>0</v>
      </c>
      <c r="V399" s="455" t="str">
        <f t="shared" si="216"/>
        <v/>
      </c>
      <c r="W399" s="456">
        <f t="shared" ca="1" si="220"/>
        <v>0</v>
      </c>
      <c r="X399" s="456" t="e">
        <f t="shared" ca="1" si="221"/>
        <v>#VALUE!</v>
      </c>
      <c r="AJ399" s="238">
        <f t="shared" si="213"/>
        <v>0</v>
      </c>
      <c r="AK399" s="238">
        <v>0</v>
      </c>
    </row>
    <row r="400" spans="1:37" s="237" customFormat="1">
      <c r="A400" s="366"/>
      <c r="B400" s="367"/>
      <c r="C400" s="368" t="str">
        <f>IF($B400="","",IFERROR(VLOOKUP($B400,SERVIÇOS!$B:$G,2,0),IFERROR(VLOOKUP($B400,'COMPOSIÇÕES COMPLEMENTARES '!$C:$K,2,0),"")))</f>
        <v/>
      </c>
      <c r="D400" s="369" t="str">
        <f>IF($B400="","",IFERROR(VLOOKUP($B400,SERVIÇOS!$B:$G,3,0),IFERROR(VLOOKUP($B400,'COMPOSIÇÕES COMPLEMENTARES '!$C:$K,3,0),"")))</f>
        <v/>
      </c>
      <c r="E400" s="370"/>
      <c r="F400" s="371" t="str">
        <f>IF($B400="","",IFERROR(VLOOKUP($B400,SERVIÇOS!$B:$G,4,0),IFERROR(VLOOKUP($B400,'COMPOSIÇÕES COMPLEMENTARES '!$C:$K,6,0),"")))</f>
        <v/>
      </c>
      <c r="G400" s="371" t="str">
        <f>IF($B400="","",IFERROR(VLOOKUP($B400,SERVIÇOS!$B:$G,5,0),IFERROR(VLOOKUP($B400,'COMPOSIÇÕES COMPLEMENTARES '!$C:$K,7,0),"")))</f>
        <v/>
      </c>
      <c r="H400" s="371" t="str">
        <f t="shared" si="215"/>
        <v/>
      </c>
      <c r="I400" s="371" t="str">
        <f t="shared" si="222"/>
        <v/>
      </c>
      <c r="J400" s="371" t="str">
        <f t="shared" si="223"/>
        <v/>
      </c>
      <c r="K400" s="371" t="str">
        <f t="shared" si="224"/>
        <v/>
      </c>
      <c r="L400" s="371"/>
      <c r="N400" s="438"/>
      <c r="O400" s="439" t="str">
        <f t="shared" si="217"/>
        <v/>
      </c>
      <c r="P400" s="438"/>
      <c r="Q400" s="440" t="str">
        <f t="shared" si="218"/>
        <v/>
      </c>
      <c r="R400" s="438"/>
      <c r="S400" s="441" t="str">
        <f t="shared" si="219"/>
        <v/>
      </c>
      <c r="T400" s="442">
        <f ca="1">SUMIF($N$8:S$9,"QUANT.",N400:S400)</f>
        <v>0</v>
      </c>
      <c r="U400" s="443">
        <f t="shared" ca="1" si="214"/>
        <v>0</v>
      </c>
      <c r="V400" s="455" t="str">
        <f t="shared" si="216"/>
        <v/>
      </c>
      <c r="W400" s="456">
        <f t="shared" ca="1" si="220"/>
        <v>0</v>
      </c>
      <c r="X400" s="456" t="e">
        <f t="shared" ca="1" si="221"/>
        <v>#VALUE!</v>
      </c>
      <c r="AJ400" s="238">
        <f t="shared" si="213"/>
        <v>0</v>
      </c>
      <c r="AK400" s="238">
        <v>0</v>
      </c>
    </row>
    <row r="401" spans="1:37" s="237" customFormat="1">
      <c r="A401" s="366"/>
      <c r="B401" s="367"/>
      <c r="C401" s="368" t="str">
        <f>IF($B401="","",IFERROR(VLOOKUP($B401,SERVIÇOS!$B:$G,2,0),IFERROR(VLOOKUP($B401,'COMPOSIÇÕES COMPLEMENTARES '!$C:$K,2,0),"")))</f>
        <v/>
      </c>
      <c r="D401" s="369" t="str">
        <f>IF($B401="","",IFERROR(VLOOKUP($B401,SERVIÇOS!$B:$G,3,0),IFERROR(VLOOKUP($B401,'COMPOSIÇÕES COMPLEMENTARES '!$C:$K,3,0),"")))</f>
        <v/>
      </c>
      <c r="E401" s="370"/>
      <c r="F401" s="371" t="str">
        <f>IF($B401="","",IFERROR(VLOOKUP($B401,SERVIÇOS!$B:$G,4,0),IFERROR(VLOOKUP($B401,'COMPOSIÇÕES COMPLEMENTARES '!$C:$K,6,0),"")))</f>
        <v/>
      </c>
      <c r="G401" s="371" t="str">
        <f>IF($B401="","",IFERROR(VLOOKUP($B401,SERVIÇOS!$B:$G,5,0),IFERROR(VLOOKUP($B401,'COMPOSIÇÕES COMPLEMENTARES '!$C:$K,7,0),"")))</f>
        <v/>
      </c>
      <c r="H401" s="371" t="str">
        <f t="shared" si="215"/>
        <v/>
      </c>
      <c r="I401" s="371" t="str">
        <f t="shared" si="222"/>
        <v/>
      </c>
      <c r="J401" s="371" t="str">
        <f t="shared" si="223"/>
        <v/>
      </c>
      <c r="K401" s="371" t="str">
        <f t="shared" si="224"/>
        <v/>
      </c>
      <c r="L401" s="371"/>
      <c r="N401" s="438"/>
      <c r="O401" s="439" t="str">
        <f t="shared" si="217"/>
        <v/>
      </c>
      <c r="P401" s="438"/>
      <c r="Q401" s="440" t="str">
        <f t="shared" si="218"/>
        <v/>
      </c>
      <c r="R401" s="438"/>
      <c r="S401" s="441" t="str">
        <f t="shared" si="219"/>
        <v/>
      </c>
      <c r="T401" s="442">
        <f ca="1">SUMIF($N$8:S$9,"QUANT.",N401:S401)</f>
        <v>0</v>
      </c>
      <c r="U401" s="443">
        <f t="shared" ca="1" si="214"/>
        <v>0</v>
      </c>
      <c r="V401" s="455" t="str">
        <f t="shared" si="216"/>
        <v/>
      </c>
      <c r="W401" s="456">
        <f t="shared" ca="1" si="220"/>
        <v>0</v>
      </c>
      <c r="X401" s="456" t="e">
        <f t="shared" ca="1" si="221"/>
        <v>#VALUE!</v>
      </c>
      <c r="AJ401" s="238">
        <f t="shared" si="213"/>
        <v>0</v>
      </c>
      <c r="AK401" s="238">
        <v>0</v>
      </c>
    </row>
    <row r="402" spans="1:37" s="237" customFormat="1">
      <c r="A402" s="366"/>
      <c r="B402" s="367"/>
      <c r="C402" s="368" t="str">
        <f>IF($B402="","",IFERROR(VLOOKUP($B402,SERVIÇOS!$B:$G,2,0),IFERROR(VLOOKUP($B402,'COMPOSIÇÕES COMPLEMENTARES '!$C:$K,2,0),"")))</f>
        <v/>
      </c>
      <c r="D402" s="369" t="str">
        <f>IF($B402="","",IFERROR(VLOOKUP($B402,SERVIÇOS!$B:$G,3,0),IFERROR(VLOOKUP($B402,'COMPOSIÇÕES COMPLEMENTARES '!$C:$K,3,0),"")))</f>
        <v/>
      </c>
      <c r="E402" s="370"/>
      <c r="F402" s="371" t="str">
        <f>IF($B402="","",IFERROR(VLOOKUP($B402,SERVIÇOS!$B:$G,4,0),IFERROR(VLOOKUP($B402,'COMPOSIÇÕES COMPLEMENTARES '!$C:$K,6,0),"")))</f>
        <v/>
      </c>
      <c r="G402" s="371" t="str">
        <f>IF($B402="","",IFERROR(VLOOKUP($B402,SERVIÇOS!$B:$G,5,0),IFERROR(VLOOKUP($B402,'COMPOSIÇÕES COMPLEMENTARES '!$C:$K,7,0),"")))</f>
        <v/>
      </c>
      <c r="H402" s="371" t="str">
        <f t="shared" si="215"/>
        <v/>
      </c>
      <c r="I402" s="371" t="str">
        <f t="shared" si="222"/>
        <v/>
      </c>
      <c r="J402" s="371" t="str">
        <f t="shared" si="223"/>
        <v/>
      </c>
      <c r="K402" s="371" t="str">
        <f t="shared" si="224"/>
        <v/>
      </c>
      <c r="L402" s="371"/>
      <c r="N402" s="438"/>
      <c r="O402" s="439" t="str">
        <f t="shared" si="217"/>
        <v/>
      </c>
      <c r="P402" s="438"/>
      <c r="Q402" s="440" t="str">
        <f t="shared" si="218"/>
        <v/>
      </c>
      <c r="R402" s="438"/>
      <c r="S402" s="441" t="str">
        <f t="shared" si="219"/>
        <v/>
      </c>
      <c r="T402" s="442">
        <f ca="1">SUMIF($N$8:S$9,"QUANT.",N402:S402)</f>
        <v>0</v>
      </c>
      <c r="U402" s="443">
        <f t="shared" ca="1" si="214"/>
        <v>0</v>
      </c>
      <c r="V402" s="455" t="str">
        <f t="shared" si="216"/>
        <v/>
      </c>
      <c r="W402" s="456">
        <f t="shared" ca="1" si="220"/>
        <v>0</v>
      </c>
      <c r="X402" s="456" t="e">
        <f t="shared" ca="1" si="221"/>
        <v>#VALUE!</v>
      </c>
      <c r="AJ402" s="238">
        <f t="shared" si="213"/>
        <v>0</v>
      </c>
      <c r="AK402" s="238">
        <v>0</v>
      </c>
    </row>
    <row r="403" spans="1:37" s="237" customFormat="1">
      <c r="A403" s="366"/>
      <c r="B403" s="367"/>
      <c r="C403" s="368" t="str">
        <f>IF($B403="","",IFERROR(VLOOKUP($B403,SERVIÇOS!$B:$G,2,0),IFERROR(VLOOKUP($B403,'COMPOSIÇÕES COMPLEMENTARES '!$C:$K,2,0),"")))</f>
        <v/>
      </c>
      <c r="D403" s="369" t="str">
        <f>IF($B403="","",IFERROR(VLOOKUP($B403,SERVIÇOS!$B:$G,3,0),IFERROR(VLOOKUP($B403,'COMPOSIÇÕES COMPLEMENTARES '!$C:$K,3,0),"")))</f>
        <v/>
      </c>
      <c r="E403" s="370"/>
      <c r="F403" s="371" t="str">
        <f>IF($B403="","",IFERROR(VLOOKUP($B403,SERVIÇOS!$B:$G,4,0),IFERROR(VLOOKUP($B403,'COMPOSIÇÕES COMPLEMENTARES '!$C:$K,6,0),"")))</f>
        <v/>
      </c>
      <c r="G403" s="371" t="str">
        <f>IF($B403="","",IFERROR(VLOOKUP($B403,SERVIÇOS!$B:$G,5,0),IFERROR(VLOOKUP($B403,'COMPOSIÇÕES COMPLEMENTARES '!$C:$K,7,0),"")))</f>
        <v/>
      </c>
      <c r="H403" s="371" t="str">
        <f t="shared" si="215"/>
        <v/>
      </c>
      <c r="I403" s="371" t="str">
        <f t="shared" si="222"/>
        <v/>
      </c>
      <c r="J403" s="371" t="str">
        <f t="shared" si="223"/>
        <v/>
      </c>
      <c r="K403" s="371" t="str">
        <f t="shared" si="224"/>
        <v/>
      </c>
      <c r="L403" s="371"/>
      <c r="N403" s="438"/>
      <c r="O403" s="439" t="str">
        <f t="shared" si="217"/>
        <v/>
      </c>
      <c r="P403" s="438"/>
      <c r="Q403" s="440" t="str">
        <f t="shared" si="218"/>
        <v/>
      </c>
      <c r="R403" s="438"/>
      <c r="S403" s="441" t="str">
        <f t="shared" si="219"/>
        <v/>
      </c>
      <c r="T403" s="442">
        <f ca="1">SUMIF($N$8:S$9,"QUANT.",N403:S403)</f>
        <v>0</v>
      </c>
      <c r="U403" s="443">
        <f t="shared" ca="1" si="214"/>
        <v>0</v>
      </c>
      <c r="V403" s="455" t="str">
        <f t="shared" si="216"/>
        <v/>
      </c>
      <c r="W403" s="456">
        <f t="shared" ca="1" si="220"/>
        <v>0</v>
      </c>
      <c r="X403" s="456" t="e">
        <f t="shared" ca="1" si="221"/>
        <v>#VALUE!</v>
      </c>
      <c r="AJ403" s="238">
        <f t="shared" si="213"/>
        <v>0</v>
      </c>
      <c r="AK403" s="238">
        <v>0</v>
      </c>
    </row>
    <row r="404" spans="1:37" s="237" customFormat="1">
      <c r="A404" s="366"/>
      <c r="B404" s="367"/>
      <c r="C404" s="368" t="str">
        <f>IF($B404="","",IFERROR(VLOOKUP($B404,SERVIÇOS!$B:$G,2,0),IFERROR(VLOOKUP($B404,'COMPOSIÇÕES COMPLEMENTARES '!$C:$K,2,0),"")))</f>
        <v/>
      </c>
      <c r="D404" s="369" t="str">
        <f>IF($B404="","",IFERROR(VLOOKUP($B404,SERVIÇOS!$B:$G,3,0),IFERROR(VLOOKUP($B404,'COMPOSIÇÕES COMPLEMENTARES '!$C:$K,3,0),"")))</f>
        <v/>
      </c>
      <c r="E404" s="370"/>
      <c r="F404" s="371" t="str">
        <f>IF($B404="","",IFERROR(VLOOKUP($B404,SERVIÇOS!$B:$G,4,0),IFERROR(VLOOKUP($B404,'COMPOSIÇÕES COMPLEMENTARES '!$C:$K,6,0),"")))</f>
        <v/>
      </c>
      <c r="G404" s="371" t="str">
        <f>IF($B404="","",IFERROR(VLOOKUP($B404,SERVIÇOS!$B:$G,5,0),IFERROR(VLOOKUP($B404,'COMPOSIÇÕES COMPLEMENTARES '!$C:$K,7,0),"")))</f>
        <v/>
      </c>
      <c r="H404" s="371" t="str">
        <f t="shared" si="215"/>
        <v/>
      </c>
      <c r="I404" s="371" t="str">
        <f t="shared" si="222"/>
        <v/>
      </c>
      <c r="J404" s="371" t="str">
        <f t="shared" si="223"/>
        <v/>
      </c>
      <c r="K404" s="371" t="str">
        <f t="shared" si="224"/>
        <v/>
      </c>
      <c r="L404" s="371"/>
      <c r="N404" s="438"/>
      <c r="O404" s="439" t="str">
        <f t="shared" si="217"/>
        <v/>
      </c>
      <c r="P404" s="438"/>
      <c r="Q404" s="440" t="str">
        <f t="shared" si="218"/>
        <v/>
      </c>
      <c r="R404" s="438"/>
      <c r="S404" s="441" t="str">
        <f t="shared" si="219"/>
        <v/>
      </c>
      <c r="T404" s="442">
        <f ca="1">SUMIF($N$8:S$9,"QUANT.",N404:S404)</f>
        <v>0</v>
      </c>
      <c r="U404" s="443">
        <f t="shared" ca="1" si="214"/>
        <v>0</v>
      </c>
      <c r="V404" s="455" t="str">
        <f t="shared" si="216"/>
        <v/>
      </c>
      <c r="W404" s="456">
        <f t="shared" ca="1" si="220"/>
        <v>0</v>
      </c>
      <c r="X404" s="456" t="e">
        <f t="shared" ca="1" si="221"/>
        <v>#VALUE!</v>
      </c>
      <c r="AJ404" s="238">
        <f t="shared" si="213"/>
        <v>0</v>
      </c>
      <c r="AK404" s="238">
        <v>0</v>
      </c>
    </row>
    <row r="405" spans="1:37" s="237" customFormat="1">
      <c r="A405" s="366"/>
      <c r="B405" s="367"/>
      <c r="C405" s="368" t="str">
        <f>IF($B405="","",IFERROR(VLOOKUP($B405,SERVIÇOS!$B:$G,2,0),IFERROR(VLOOKUP($B405,'COMPOSIÇÕES COMPLEMENTARES '!$C:$K,2,0),"")))</f>
        <v/>
      </c>
      <c r="D405" s="369" t="str">
        <f>IF($B405="","",IFERROR(VLOOKUP($B405,SERVIÇOS!$B:$G,3,0),IFERROR(VLOOKUP($B405,'COMPOSIÇÕES COMPLEMENTARES '!$C:$K,3,0),"")))</f>
        <v/>
      </c>
      <c r="E405" s="370"/>
      <c r="F405" s="371" t="str">
        <f>IF($B405="","",IFERROR(VLOOKUP($B405,SERVIÇOS!$B:$G,4,0),IFERROR(VLOOKUP($B405,'COMPOSIÇÕES COMPLEMENTARES '!$C:$K,6,0),"")))</f>
        <v/>
      </c>
      <c r="G405" s="371" t="str">
        <f>IF($B405="","",IFERROR(VLOOKUP($B405,SERVIÇOS!$B:$G,5,0),IFERROR(VLOOKUP($B405,'COMPOSIÇÕES COMPLEMENTARES '!$C:$K,7,0),"")))</f>
        <v/>
      </c>
      <c r="H405" s="371" t="str">
        <f t="shared" si="215"/>
        <v/>
      </c>
      <c r="I405" s="371" t="str">
        <f t="shared" si="222"/>
        <v/>
      </c>
      <c r="J405" s="371" t="str">
        <f t="shared" si="223"/>
        <v/>
      </c>
      <c r="K405" s="371" t="str">
        <f t="shared" si="224"/>
        <v/>
      </c>
      <c r="L405" s="371"/>
      <c r="N405" s="438"/>
      <c r="O405" s="439" t="str">
        <f t="shared" si="217"/>
        <v/>
      </c>
      <c r="P405" s="438"/>
      <c r="Q405" s="440" t="str">
        <f t="shared" si="218"/>
        <v/>
      </c>
      <c r="R405" s="438"/>
      <c r="S405" s="441" t="str">
        <f t="shared" si="219"/>
        <v/>
      </c>
      <c r="T405" s="442">
        <f ca="1">SUMIF($N$8:S$9,"QUANT.",N405:S405)</f>
        <v>0</v>
      </c>
      <c r="U405" s="443">
        <f t="shared" ca="1" si="214"/>
        <v>0</v>
      </c>
      <c r="V405" s="455" t="str">
        <f t="shared" si="216"/>
        <v/>
      </c>
      <c r="W405" s="456">
        <f t="shared" ca="1" si="220"/>
        <v>0</v>
      </c>
      <c r="X405" s="456" t="e">
        <f t="shared" ca="1" si="221"/>
        <v>#VALUE!</v>
      </c>
      <c r="AJ405" s="238">
        <f t="shared" si="213"/>
        <v>0</v>
      </c>
      <c r="AK405" s="238">
        <v>0</v>
      </c>
    </row>
    <row r="406" spans="1:37" s="237" customFormat="1">
      <c r="A406" s="366"/>
      <c r="B406" s="367"/>
      <c r="C406" s="368" t="str">
        <f>IF($B406="","",IFERROR(VLOOKUP($B406,SERVIÇOS!$B:$G,2,0),IFERROR(VLOOKUP($B406,'COMPOSIÇÕES COMPLEMENTARES '!$C:$K,2,0),"")))</f>
        <v/>
      </c>
      <c r="D406" s="369" t="str">
        <f>IF($B406="","",IFERROR(VLOOKUP($B406,SERVIÇOS!$B:$G,3,0),IFERROR(VLOOKUP($B406,'COMPOSIÇÕES COMPLEMENTARES '!$C:$K,3,0),"")))</f>
        <v/>
      </c>
      <c r="E406" s="370"/>
      <c r="F406" s="371" t="str">
        <f>IF($B406="","",IFERROR(VLOOKUP($B406,SERVIÇOS!$B:$G,4,0),IFERROR(VLOOKUP($B406,'COMPOSIÇÕES COMPLEMENTARES '!$C:$K,6,0),"")))</f>
        <v/>
      </c>
      <c r="G406" s="371" t="str">
        <f>IF($B406="","",IFERROR(VLOOKUP($B406,SERVIÇOS!$B:$G,5,0),IFERROR(VLOOKUP($B406,'COMPOSIÇÕES COMPLEMENTARES '!$C:$K,7,0),"")))</f>
        <v/>
      </c>
      <c r="H406" s="371" t="str">
        <f t="shared" si="215"/>
        <v/>
      </c>
      <c r="I406" s="371" t="str">
        <f t="shared" si="222"/>
        <v/>
      </c>
      <c r="J406" s="371" t="str">
        <f t="shared" si="223"/>
        <v/>
      </c>
      <c r="K406" s="371" t="str">
        <f t="shared" si="224"/>
        <v/>
      </c>
      <c r="L406" s="371"/>
      <c r="N406" s="438"/>
      <c r="O406" s="439" t="str">
        <f t="shared" si="217"/>
        <v/>
      </c>
      <c r="P406" s="438"/>
      <c r="Q406" s="440" t="str">
        <f t="shared" si="218"/>
        <v/>
      </c>
      <c r="R406" s="438"/>
      <c r="S406" s="441" t="str">
        <f t="shared" si="219"/>
        <v/>
      </c>
      <c r="T406" s="442">
        <f ca="1">SUMIF($N$8:S$9,"QUANT.",N406:S406)</f>
        <v>0</v>
      </c>
      <c r="U406" s="443">
        <f t="shared" ca="1" si="214"/>
        <v>0</v>
      </c>
      <c r="V406" s="455" t="str">
        <f t="shared" si="216"/>
        <v/>
      </c>
      <c r="W406" s="456">
        <f t="shared" ca="1" si="220"/>
        <v>0</v>
      </c>
      <c r="X406" s="456" t="e">
        <f t="shared" ca="1" si="221"/>
        <v>#VALUE!</v>
      </c>
      <c r="AJ406" s="238">
        <f t="shared" si="213"/>
        <v>0</v>
      </c>
      <c r="AK406" s="238">
        <v>0</v>
      </c>
    </row>
    <row r="407" spans="1:37" s="237" customFormat="1">
      <c r="A407" s="366"/>
      <c r="B407" s="367"/>
      <c r="C407" s="368" t="str">
        <f>IF($B407="","",IFERROR(VLOOKUP($B407,SERVIÇOS!$B:$G,2,0),IFERROR(VLOOKUP($B407,'COMPOSIÇÕES COMPLEMENTARES '!$C:$K,2,0),"")))</f>
        <v/>
      </c>
      <c r="D407" s="369" t="str">
        <f>IF($B407="","",IFERROR(VLOOKUP($B407,SERVIÇOS!$B:$G,3,0),IFERROR(VLOOKUP($B407,'COMPOSIÇÕES COMPLEMENTARES '!$C:$K,3,0),"")))</f>
        <v/>
      </c>
      <c r="E407" s="370"/>
      <c r="F407" s="371" t="str">
        <f>IF($B407="","",IFERROR(VLOOKUP($B407,SERVIÇOS!$B:$G,4,0),IFERROR(VLOOKUP($B407,'COMPOSIÇÕES COMPLEMENTARES '!$C:$K,6,0),"")))</f>
        <v/>
      </c>
      <c r="G407" s="371" t="str">
        <f>IF($B407="","",IFERROR(VLOOKUP($B407,SERVIÇOS!$B:$G,5,0),IFERROR(VLOOKUP($B407,'COMPOSIÇÕES COMPLEMENTARES '!$C:$K,7,0),"")))</f>
        <v/>
      </c>
      <c r="H407" s="371" t="str">
        <f t="shared" si="215"/>
        <v/>
      </c>
      <c r="I407" s="371" t="str">
        <f t="shared" si="222"/>
        <v/>
      </c>
      <c r="J407" s="371" t="str">
        <f t="shared" si="223"/>
        <v/>
      </c>
      <c r="K407" s="371" t="str">
        <f t="shared" si="224"/>
        <v/>
      </c>
      <c r="L407" s="371"/>
      <c r="N407" s="438"/>
      <c r="O407" s="439" t="str">
        <f t="shared" si="217"/>
        <v/>
      </c>
      <c r="P407" s="438"/>
      <c r="Q407" s="440" t="str">
        <f t="shared" si="218"/>
        <v/>
      </c>
      <c r="R407" s="438"/>
      <c r="S407" s="441" t="str">
        <f t="shared" si="219"/>
        <v/>
      </c>
      <c r="T407" s="442">
        <f ca="1">SUMIF($N$8:S$9,"QUANT.",N407:S407)</f>
        <v>0</v>
      </c>
      <c r="U407" s="443">
        <f t="shared" ca="1" si="214"/>
        <v>0</v>
      </c>
      <c r="V407" s="455" t="str">
        <f t="shared" si="216"/>
        <v/>
      </c>
      <c r="W407" s="456">
        <f t="shared" ca="1" si="220"/>
        <v>0</v>
      </c>
      <c r="X407" s="456" t="e">
        <f t="shared" ca="1" si="221"/>
        <v>#VALUE!</v>
      </c>
      <c r="AJ407" s="238">
        <f t="shared" si="213"/>
        <v>0</v>
      </c>
      <c r="AK407" s="238">
        <v>0</v>
      </c>
    </row>
    <row r="408" spans="1:37" s="237" customFormat="1">
      <c r="A408" s="366"/>
      <c r="B408" s="367"/>
      <c r="C408" s="368" t="str">
        <f>IF($B408="","",IFERROR(VLOOKUP($B408,SERVIÇOS!$B:$G,2,0),IFERROR(VLOOKUP($B408,'COMPOSIÇÕES COMPLEMENTARES '!$C:$K,2,0),"")))</f>
        <v/>
      </c>
      <c r="D408" s="369" t="str">
        <f>IF($B408="","",IFERROR(VLOOKUP($B408,SERVIÇOS!$B:$G,3,0),IFERROR(VLOOKUP($B408,'COMPOSIÇÕES COMPLEMENTARES '!$C:$K,3,0),"")))</f>
        <v/>
      </c>
      <c r="E408" s="370"/>
      <c r="F408" s="371" t="str">
        <f>IF($B408="","",IFERROR(VLOOKUP($B408,SERVIÇOS!$B:$G,4,0),IFERROR(VLOOKUP($B408,'COMPOSIÇÕES COMPLEMENTARES '!$C:$K,6,0),"")))</f>
        <v/>
      </c>
      <c r="G408" s="371" t="str">
        <f>IF($B408="","",IFERROR(VLOOKUP($B408,SERVIÇOS!$B:$G,5,0),IFERROR(VLOOKUP($B408,'COMPOSIÇÕES COMPLEMENTARES '!$C:$K,7,0),"")))</f>
        <v/>
      </c>
      <c r="H408" s="371" t="str">
        <f t="shared" si="215"/>
        <v/>
      </c>
      <c r="I408" s="371" t="str">
        <f t="shared" si="222"/>
        <v/>
      </c>
      <c r="J408" s="371" t="str">
        <f t="shared" si="223"/>
        <v/>
      </c>
      <c r="K408" s="371" t="str">
        <f t="shared" si="224"/>
        <v/>
      </c>
      <c r="L408" s="371"/>
      <c r="N408" s="438"/>
      <c r="O408" s="439" t="str">
        <f t="shared" si="217"/>
        <v/>
      </c>
      <c r="P408" s="438"/>
      <c r="Q408" s="440" t="str">
        <f t="shared" si="218"/>
        <v/>
      </c>
      <c r="R408" s="438"/>
      <c r="S408" s="441" t="str">
        <f t="shared" si="219"/>
        <v/>
      </c>
      <c r="T408" s="442">
        <f ca="1">SUMIF($N$8:S$9,"QUANT.",N408:S408)</f>
        <v>0</v>
      </c>
      <c r="U408" s="443">
        <f t="shared" ca="1" si="214"/>
        <v>0</v>
      </c>
      <c r="V408" s="455" t="str">
        <f t="shared" si="216"/>
        <v/>
      </c>
      <c r="W408" s="456">
        <f t="shared" ca="1" si="220"/>
        <v>0</v>
      </c>
      <c r="X408" s="456" t="e">
        <f t="shared" ca="1" si="221"/>
        <v>#VALUE!</v>
      </c>
      <c r="AJ408" s="238">
        <f t="shared" si="213"/>
        <v>0</v>
      </c>
      <c r="AK408" s="238">
        <v>0</v>
      </c>
    </row>
    <row r="409" spans="1:37" s="237" customFormat="1">
      <c r="A409" s="366"/>
      <c r="B409" s="367"/>
      <c r="C409" s="368" t="str">
        <f>IF($B409="","",IFERROR(VLOOKUP($B409,SERVIÇOS!$B:$G,2,0),IFERROR(VLOOKUP($B409,'COMPOSIÇÕES COMPLEMENTARES '!$C:$K,2,0),"")))</f>
        <v/>
      </c>
      <c r="D409" s="369" t="str">
        <f>IF($B409="","",IFERROR(VLOOKUP($B409,SERVIÇOS!$B:$G,3,0),IFERROR(VLOOKUP($B409,'COMPOSIÇÕES COMPLEMENTARES '!$C:$K,3,0),"")))</f>
        <v/>
      </c>
      <c r="E409" s="370"/>
      <c r="F409" s="371" t="str">
        <f>IF($B409="","",IFERROR(VLOOKUP($B409,SERVIÇOS!$B:$G,4,0),IFERROR(VLOOKUP($B409,'COMPOSIÇÕES COMPLEMENTARES '!$C:$K,6,0),"")))</f>
        <v/>
      </c>
      <c r="G409" s="371" t="str">
        <f>IF($B409="","",IFERROR(VLOOKUP($B409,SERVIÇOS!$B:$G,5,0),IFERROR(VLOOKUP($B409,'COMPOSIÇÕES COMPLEMENTARES '!$C:$K,7,0),"")))</f>
        <v/>
      </c>
      <c r="H409" s="371" t="str">
        <f t="shared" si="215"/>
        <v/>
      </c>
      <c r="I409" s="371" t="str">
        <f t="shared" si="222"/>
        <v/>
      </c>
      <c r="J409" s="371" t="str">
        <f t="shared" si="223"/>
        <v/>
      </c>
      <c r="K409" s="371" t="str">
        <f t="shared" si="224"/>
        <v/>
      </c>
      <c r="L409" s="371"/>
      <c r="N409" s="438"/>
      <c r="O409" s="439" t="str">
        <f t="shared" si="217"/>
        <v/>
      </c>
      <c r="P409" s="438"/>
      <c r="Q409" s="440" t="str">
        <f t="shared" si="218"/>
        <v/>
      </c>
      <c r="R409" s="438"/>
      <c r="S409" s="441" t="str">
        <f t="shared" si="219"/>
        <v/>
      </c>
      <c r="T409" s="442">
        <f ca="1">SUMIF($N$8:S$9,"QUANT.",N409:S409)</f>
        <v>0</v>
      </c>
      <c r="U409" s="443">
        <f t="shared" ca="1" si="214"/>
        <v>0</v>
      </c>
      <c r="V409" s="455" t="str">
        <f t="shared" si="216"/>
        <v/>
      </c>
      <c r="W409" s="456">
        <f t="shared" ca="1" si="220"/>
        <v>0</v>
      </c>
      <c r="X409" s="456" t="e">
        <f t="shared" ca="1" si="221"/>
        <v>#VALUE!</v>
      </c>
      <c r="AJ409" s="238">
        <f t="shared" si="213"/>
        <v>0</v>
      </c>
      <c r="AK409" s="238">
        <v>0</v>
      </c>
    </row>
    <row r="410" spans="1:37" s="237" customFormat="1">
      <c r="A410" s="366"/>
      <c r="B410" s="367"/>
      <c r="C410" s="368" t="str">
        <f>IF($B410="","",IFERROR(VLOOKUP($B410,SERVIÇOS!$B:$G,2,0),IFERROR(VLOOKUP($B410,'COMPOSIÇÕES COMPLEMENTARES '!$C:$K,2,0),"")))</f>
        <v/>
      </c>
      <c r="D410" s="369" t="str">
        <f>IF($B410="","",IFERROR(VLOOKUP($B410,SERVIÇOS!$B:$G,3,0),IFERROR(VLOOKUP($B410,'COMPOSIÇÕES COMPLEMENTARES '!$C:$K,3,0),"")))</f>
        <v/>
      </c>
      <c r="E410" s="370"/>
      <c r="F410" s="371" t="str">
        <f>IF($B410="","",IFERROR(VLOOKUP($B410,SERVIÇOS!$B:$G,4,0),IFERROR(VLOOKUP($B410,'COMPOSIÇÕES COMPLEMENTARES '!$C:$K,6,0),"")))</f>
        <v/>
      </c>
      <c r="G410" s="371" t="str">
        <f>IF($B410="","",IFERROR(VLOOKUP($B410,SERVIÇOS!$B:$G,5,0),IFERROR(VLOOKUP($B410,'COMPOSIÇÕES COMPLEMENTARES '!$C:$K,7,0),"")))</f>
        <v/>
      </c>
      <c r="H410" s="371" t="str">
        <f t="shared" si="215"/>
        <v/>
      </c>
      <c r="I410" s="371" t="str">
        <f t="shared" si="222"/>
        <v/>
      </c>
      <c r="J410" s="371" t="str">
        <f t="shared" si="223"/>
        <v/>
      </c>
      <c r="K410" s="371" t="str">
        <f t="shared" si="224"/>
        <v/>
      </c>
      <c r="L410" s="371"/>
      <c r="N410" s="438"/>
      <c r="O410" s="439" t="str">
        <f t="shared" si="217"/>
        <v/>
      </c>
      <c r="P410" s="438"/>
      <c r="Q410" s="440" t="str">
        <f t="shared" si="218"/>
        <v/>
      </c>
      <c r="R410" s="438"/>
      <c r="S410" s="441" t="str">
        <f t="shared" si="219"/>
        <v/>
      </c>
      <c r="T410" s="442">
        <f ca="1">SUMIF($N$8:S$9,"QUANT.",N410:S410)</f>
        <v>0</v>
      </c>
      <c r="U410" s="443">
        <f t="shared" ca="1" si="214"/>
        <v>0</v>
      </c>
      <c r="V410" s="455" t="str">
        <f t="shared" si="216"/>
        <v/>
      </c>
      <c r="W410" s="456">
        <f t="shared" ca="1" si="220"/>
        <v>0</v>
      </c>
      <c r="X410" s="456" t="e">
        <f t="shared" ca="1" si="221"/>
        <v>#VALUE!</v>
      </c>
      <c r="AJ410" s="238">
        <f t="shared" si="213"/>
        <v>0</v>
      </c>
      <c r="AK410" s="238">
        <v>0</v>
      </c>
    </row>
    <row r="411" spans="1:37" s="237" customFormat="1">
      <c r="A411" s="366"/>
      <c r="B411" s="367"/>
      <c r="C411" s="368" t="str">
        <f>IF($B411="","",IFERROR(VLOOKUP($B411,SERVIÇOS!$B:$G,2,0),IFERROR(VLOOKUP($B411,'COMPOSIÇÕES COMPLEMENTARES '!$C:$K,2,0),"")))</f>
        <v/>
      </c>
      <c r="D411" s="369" t="str">
        <f>IF($B411="","",IFERROR(VLOOKUP($B411,SERVIÇOS!$B:$G,3,0),IFERROR(VLOOKUP($B411,'COMPOSIÇÕES COMPLEMENTARES '!$C:$K,3,0),"")))</f>
        <v/>
      </c>
      <c r="E411" s="370"/>
      <c r="F411" s="371" t="str">
        <f>IF($B411="","",IFERROR(VLOOKUP($B411,SERVIÇOS!$B:$G,4,0),IFERROR(VLOOKUP($B411,'COMPOSIÇÕES COMPLEMENTARES '!$C:$K,6,0),"")))</f>
        <v/>
      </c>
      <c r="G411" s="371" t="str">
        <f>IF($B411="","",IFERROR(VLOOKUP($B411,SERVIÇOS!$B:$G,5,0),IFERROR(VLOOKUP($B411,'COMPOSIÇÕES COMPLEMENTARES '!$C:$K,7,0),"")))</f>
        <v/>
      </c>
      <c r="H411" s="371" t="str">
        <f t="shared" si="215"/>
        <v/>
      </c>
      <c r="I411" s="371" t="str">
        <f t="shared" si="222"/>
        <v/>
      </c>
      <c r="J411" s="371" t="str">
        <f t="shared" si="223"/>
        <v/>
      </c>
      <c r="K411" s="371" t="str">
        <f t="shared" si="224"/>
        <v/>
      </c>
      <c r="L411" s="371"/>
      <c r="N411" s="438"/>
      <c r="O411" s="439" t="str">
        <f t="shared" si="217"/>
        <v/>
      </c>
      <c r="P411" s="438"/>
      <c r="Q411" s="440" t="str">
        <f t="shared" si="218"/>
        <v/>
      </c>
      <c r="R411" s="438"/>
      <c r="S411" s="441" t="str">
        <f t="shared" si="219"/>
        <v/>
      </c>
      <c r="T411" s="442">
        <f ca="1">SUMIF($N$8:S$9,"QUANT.",N411:S411)</f>
        <v>0</v>
      </c>
      <c r="U411" s="443">
        <f t="shared" ca="1" si="214"/>
        <v>0</v>
      </c>
      <c r="V411" s="455" t="str">
        <f t="shared" si="216"/>
        <v/>
      </c>
      <c r="W411" s="456">
        <f t="shared" ca="1" si="220"/>
        <v>0</v>
      </c>
      <c r="X411" s="456" t="e">
        <f t="shared" ca="1" si="221"/>
        <v>#VALUE!</v>
      </c>
      <c r="AJ411" s="238">
        <f t="shared" si="213"/>
        <v>0</v>
      </c>
      <c r="AK411" s="238">
        <v>0</v>
      </c>
    </row>
    <row r="412" spans="1:37" s="237" customFormat="1">
      <c r="A412" s="366"/>
      <c r="B412" s="367"/>
      <c r="C412" s="368" t="str">
        <f>IF($B412="","",IFERROR(VLOOKUP($B412,SERVIÇOS!$B:$G,2,0),IFERROR(VLOOKUP($B412,'COMPOSIÇÕES COMPLEMENTARES '!$C:$K,2,0),"")))</f>
        <v/>
      </c>
      <c r="D412" s="369" t="str">
        <f>IF($B412="","",IFERROR(VLOOKUP($B412,SERVIÇOS!$B:$G,3,0),IFERROR(VLOOKUP($B412,'COMPOSIÇÕES COMPLEMENTARES '!$C:$K,3,0),"")))</f>
        <v/>
      </c>
      <c r="E412" s="370"/>
      <c r="F412" s="371" t="str">
        <f>IF($B412="","",IFERROR(VLOOKUP($B412,SERVIÇOS!$B:$G,4,0),IFERROR(VLOOKUP($B412,'COMPOSIÇÕES COMPLEMENTARES '!$C:$K,6,0),"")))</f>
        <v/>
      </c>
      <c r="G412" s="371" t="str">
        <f>IF($B412="","",IFERROR(VLOOKUP($B412,SERVIÇOS!$B:$G,5,0),IFERROR(VLOOKUP($B412,'COMPOSIÇÕES COMPLEMENTARES '!$C:$K,7,0),"")))</f>
        <v/>
      </c>
      <c r="H412" s="371" t="str">
        <f t="shared" si="215"/>
        <v/>
      </c>
      <c r="I412" s="371" t="str">
        <f t="shared" si="222"/>
        <v/>
      </c>
      <c r="J412" s="371" t="str">
        <f t="shared" si="223"/>
        <v/>
      </c>
      <c r="K412" s="371" t="str">
        <f t="shared" si="224"/>
        <v/>
      </c>
      <c r="L412" s="371"/>
      <c r="N412" s="438"/>
      <c r="O412" s="439" t="str">
        <f t="shared" si="217"/>
        <v/>
      </c>
      <c r="P412" s="438"/>
      <c r="Q412" s="440" t="str">
        <f t="shared" si="218"/>
        <v/>
      </c>
      <c r="R412" s="438"/>
      <c r="S412" s="441" t="str">
        <f t="shared" si="219"/>
        <v/>
      </c>
      <c r="T412" s="442">
        <f ca="1">SUMIF($N$8:S$9,"QUANT.",N412:S412)</f>
        <v>0</v>
      </c>
      <c r="U412" s="443">
        <f t="shared" ca="1" si="214"/>
        <v>0</v>
      </c>
      <c r="V412" s="455" t="str">
        <f t="shared" si="216"/>
        <v/>
      </c>
      <c r="W412" s="456">
        <f t="shared" ca="1" si="220"/>
        <v>0</v>
      </c>
      <c r="X412" s="456" t="e">
        <f t="shared" ca="1" si="221"/>
        <v>#VALUE!</v>
      </c>
      <c r="AJ412" s="238">
        <f t="shared" ref="AJ412:AJ455" si="225">B412-AK412</f>
        <v>0</v>
      </c>
      <c r="AK412" s="238">
        <v>0</v>
      </c>
    </row>
    <row r="413" spans="1:37" s="237" customFormat="1">
      <c r="A413" s="366"/>
      <c r="B413" s="367"/>
      <c r="C413" s="368" t="str">
        <f>IF($B413="","",IFERROR(VLOOKUP($B413,SERVIÇOS!$B:$G,2,0),IFERROR(VLOOKUP($B413,'COMPOSIÇÕES COMPLEMENTARES '!$C:$K,2,0),"")))</f>
        <v/>
      </c>
      <c r="D413" s="369" t="str">
        <f>IF($B413="","",IFERROR(VLOOKUP($B413,SERVIÇOS!$B:$G,3,0),IFERROR(VLOOKUP($B413,'COMPOSIÇÕES COMPLEMENTARES '!$C:$K,3,0),"")))</f>
        <v/>
      </c>
      <c r="E413" s="370"/>
      <c r="F413" s="371" t="str">
        <f>IF($B413="","",IFERROR(VLOOKUP($B413,SERVIÇOS!$B:$G,4,0),IFERROR(VLOOKUP($B413,'COMPOSIÇÕES COMPLEMENTARES '!$C:$K,6,0),"")))</f>
        <v/>
      </c>
      <c r="G413" s="371" t="str">
        <f>IF($B413="","",IFERROR(VLOOKUP($B413,SERVIÇOS!$B:$G,5,0),IFERROR(VLOOKUP($B413,'COMPOSIÇÕES COMPLEMENTARES '!$C:$K,7,0),"")))</f>
        <v/>
      </c>
      <c r="H413" s="371" t="str">
        <f t="shared" si="215"/>
        <v/>
      </c>
      <c r="I413" s="371" t="str">
        <f t="shared" si="222"/>
        <v/>
      </c>
      <c r="J413" s="371" t="str">
        <f t="shared" si="223"/>
        <v/>
      </c>
      <c r="K413" s="371" t="str">
        <f t="shared" si="224"/>
        <v/>
      </c>
      <c r="L413" s="371"/>
      <c r="N413" s="438"/>
      <c r="O413" s="439" t="str">
        <f t="shared" si="217"/>
        <v/>
      </c>
      <c r="P413" s="438"/>
      <c r="Q413" s="440" t="str">
        <f t="shared" si="218"/>
        <v/>
      </c>
      <c r="R413" s="438"/>
      <c r="S413" s="441" t="str">
        <f t="shared" si="219"/>
        <v/>
      </c>
      <c r="T413" s="442">
        <f ca="1">SUMIF($N$8:S$9,"QUANT.",N413:S413)</f>
        <v>0</v>
      </c>
      <c r="U413" s="443">
        <f t="shared" ca="1" si="214"/>
        <v>0</v>
      </c>
      <c r="V413" s="455" t="str">
        <f t="shared" si="216"/>
        <v/>
      </c>
      <c r="W413" s="456">
        <f t="shared" ca="1" si="220"/>
        <v>0</v>
      </c>
      <c r="X413" s="456" t="e">
        <f t="shared" ca="1" si="221"/>
        <v>#VALUE!</v>
      </c>
      <c r="AJ413" s="238">
        <f t="shared" si="225"/>
        <v>0</v>
      </c>
      <c r="AK413" s="238">
        <v>0</v>
      </c>
    </row>
    <row r="414" spans="1:37" s="237" customFormat="1">
      <c r="A414" s="366"/>
      <c r="B414" s="367"/>
      <c r="C414" s="368" t="str">
        <f>IF($B414="","",IFERROR(VLOOKUP($B414,SERVIÇOS!$B:$G,2,0),IFERROR(VLOOKUP($B414,'COMPOSIÇÕES COMPLEMENTARES '!$C:$K,2,0),"")))</f>
        <v/>
      </c>
      <c r="D414" s="369" t="str">
        <f>IF($B414="","",IFERROR(VLOOKUP($B414,SERVIÇOS!$B:$G,3,0),IFERROR(VLOOKUP($B414,'COMPOSIÇÕES COMPLEMENTARES '!$C:$K,3,0),"")))</f>
        <v/>
      </c>
      <c r="E414" s="370"/>
      <c r="F414" s="371" t="str">
        <f>IF($B414="","",IFERROR(VLOOKUP($B414,SERVIÇOS!$B:$G,4,0),IFERROR(VLOOKUP($B414,'COMPOSIÇÕES COMPLEMENTARES '!$C:$K,6,0),"")))</f>
        <v/>
      </c>
      <c r="G414" s="371" t="str">
        <f>IF($B414="","",IFERROR(VLOOKUP($B414,SERVIÇOS!$B:$G,5,0),IFERROR(VLOOKUP($B414,'COMPOSIÇÕES COMPLEMENTARES '!$C:$K,7,0),"")))</f>
        <v/>
      </c>
      <c r="H414" s="371" t="str">
        <f t="shared" si="215"/>
        <v/>
      </c>
      <c r="I414" s="371" t="str">
        <f t="shared" si="222"/>
        <v/>
      </c>
      <c r="J414" s="371" t="str">
        <f t="shared" si="223"/>
        <v/>
      </c>
      <c r="K414" s="371" t="str">
        <f t="shared" si="224"/>
        <v/>
      </c>
      <c r="L414" s="371"/>
      <c r="N414" s="438"/>
      <c r="O414" s="439" t="str">
        <f t="shared" si="217"/>
        <v/>
      </c>
      <c r="P414" s="438"/>
      <c r="Q414" s="440" t="str">
        <f t="shared" si="218"/>
        <v/>
      </c>
      <c r="R414" s="438"/>
      <c r="S414" s="441" t="str">
        <f t="shared" si="219"/>
        <v/>
      </c>
      <c r="T414" s="442">
        <f ca="1">SUMIF($N$8:S$9,"QUANT.",N414:S414)</f>
        <v>0</v>
      </c>
      <c r="U414" s="443">
        <f t="shared" ca="1" si="214"/>
        <v>0</v>
      </c>
      <c r="V414" s="455" t="str">
        <f t="shared" si="216"/>
        <v/>
      </c>
      <c r="W414" s="456">
        <f t="shared" ca="1" si="220"/>
        <v>0</v>
      </c>
      <c r="X414" s="456" t="e">
        <f t="shared" ca="1" si="221"/>
        <v>#VALUE!</v>
      </c>
      <c r="AJ414" s="238">
        <f t="shared" si="225"/>
        <v>0</v>
      </c>
      <c r="AK414" s="238">
        <v>0</v>
      </c>
    </row>
    <row r="415" spans="1:37" s="237" customFormat="1">
      <c r="A415" s="366"/>
      <c r="B415" s="367"/>
      <c r="C415" s="368" t="str">
        <f>IF($B415="","",IFERROR(VLOOKUP($B415,SERVIÇOS!$B:$G,2,0),IFERROR(VLOOKUP($B415,'COMPOSIÇÕES COMPLEMENTARES '!$C:$K,2,0),"")))</f>
        <v/>
      </c>
      <c r="D415" s="369" t="str">
        <f>IF($B415="","",IFERROR(VLOOKUP($B415,SERVIÇOS!$B:$G,3,0),IFERROR(VLOOKUP($B415,'COMPOSIÇÕES COMPLEMENTARES '!$C:$K,3,0),"")))</f>
        <v/>
      </c>
      <c r="E415" s="370"/>
      <c r="F415" s="371" t="str">
        <f>IF($B415="","",IFERROR(VLOOKUP($B415,SERVIÇOS!$B:$G,4,0),IFERROR(VLOOKUP($B415,'COMPOSIÇÕES COMPLEMENTARES '!$C:$K,6,0),"")))</f>
        <v/>
      </c>
      <c r="G415" s="371" t="str">
        <f>IF($B415="","",IFERROR(VLOOKUP($B415,SERVIÇOS!$B:$G,5,0),IFERROR(VLOOKUP($B415,'COMPOSIÇÕES COMPLEMENTARES '!$C:$K,7,0),"")))</f>
        <v/>
      </c>
      <c r="H415" s="371" t="str">
        <f t="shared" si="215"/>
        <v/>
      </c>
      <c r="I415" s="371" t="str">
        <f t="shared" si="222"/>
        <v/>
      </c>
      <c r="J415" s="371" t="str">
        <f t="shared" si="223"/>
        <v/>
      </c>
      <c r="K415" s="371" t="str">
        <f t="shared" si="224"/>
        <v/>
      </c>
      <c r="L415" s="371"/>
      <c r="N415" s="438"/>
      <c r="O415" s="439" t="str">
        <f t="shared" si="217"/>
        <v/>
      </c>
      <c r="P415" s="438"/>
      <c r="Q415" s="440" t="str">
        <f t="shared" si="218"/>
        <v/>
      </c>
      <c r="R415" s="438"/>
      <c r="S415" s="441" t="str">
        <f t="shared" si="219"/>
        <v/>
      </c>
      <c r="T415" s="442">
        <f ca="1">SUMIF($N$8:S$9,"QUANT.",N415:S415)</f>
        <v>0</v>
      </c>
      <c r="U415" s="443">
        <f t="shared" ca="1" si="214"/>
        <v>0</v>
      </c>
      <c r="V415" s="455" t="str">
        <f t="shared" si="216"/>
        <v/>
      </c>
      <c r="W415" s="456">
        <f t="shared" ca="1" si="220"/>
        <v>0</v>
      </c>
      <c r="X415" s="456" t="e">
        <f t="shared" ca="1" si="221"/>
        <v>#VALUE!</v>
      </c>
      <c r="AJ415" s="238">
        <f t="shared" si="225"/>
        <v>0</v>
      </c>
      <c r="AK415" s="238">
        <v>0</v>
      </c>
    </row>
    <row r="416" spans="1:37" s="237" customFormat="1">
      <c r="A416" s="366"/>
      <c r="B416" s="367"/>
      <c r="C416" s="368" t="str">
        <f>IF($B416="","",IFERROR(VLOOKUP($B416,SERVIÇOS!$B:$G,2,0),IFERROR(VLOOKUP($B416,'COMPOSIÇÕES COMPLEMENTARES '!$C:$K,2,0),"")))</f>
        <v/>
      </c>
      <c r="D416" s="369" t="str">
        <f>IF($B416="","",IFERROR(VLOOKUP($B416,SERVIÇOS!$B:$G,3,0),IFERROR(VLOOKUP($B416,'COMPOSIÇÕES COMPLEMENTARES '!$C:$K,3,0),"")))</f>
        <v/>
      </c>
      <c r="E416" s="370"/>
      <c r="F416" s="371" t="str">
        <f>IF($B416="","",IFERROR(VLOOKUP($B416,SERVIÇOS!$B:$G,4,0),IFERROR(VLOOKUP($B416,'COMPOSIÇÕES COMPLEMENTARES '!$C:$K,6,0),"")))</f>
        <v/>
      </c>
      <c r="G416" s="371" t="str">
        <f>IF($B416="","",IFERROR(VLOOKUP($B416,SERVIÇOS!$B:$G,5,0),IFERROR(VLOOKUP($B416,'COMPOSIÇÕES COMPLEMENTARES '!$C:$K,7,0),"")))</f>
        <v/>
      </c>
      <c r="H416" s="371" t="str">
        <f t="shared" si="215"/>
        <v/>
      </c>
      <c r="I416" s="371" t="str">
        <f t="shared" si="222"/>
        <v/>
      </c>
      <c r="J416" s="371" t="str">
        <f t="shared" si="223"/>
        <v/>
      </c>
      <c r="K416" s="371" t="str">
        <f t="shared" si="224"/>
        <v/>
      </c>
      <c r="L416" s="371"/>
      <c r="N416" s="438"/>
      <c r="O416" s="439" t="str">
        <f t="shared" si="217"/>
        <v/>
      </c>
      <c r="P416" s="438"/>
      <c r="Q416" s="440" t="str">
        <f t="shared" si="218"/>
        <v/>
      </c>
      <c r="R416" s="438"/>
      <c r="S416" s="441" t="str">
        <f t="shared" si="219"/>
        <v/>
      </c>
      <c r="T416" s="442">
        <f ca="1">SUMIF($N$8:S$9,"QUANT.",N416:S416)</f>
        <v>0</v>
      </c>
      <c r="U416" s="443">
        <f t="shared" ca="1" si="214"/>
        <v>0</v>
      </c>
      <c r="V416" s="455" t="str">
        <f t="shared" si="216"/>
        <v/>
      </c>
      <c r="W416" s="456">
        <f t="shared" ca="1" si="220"/>
        <v>0</v>
      </c>
      <c r="X416" s="456" t="e">
        <f t="shared" ca="1" si="221"/>
        <v>#VALUE!</v>
      </c>
      <c r="AJ416" s="238">
        <f t="shared" si="225"/>
        <v>0</v>
      </c>
      <c r="AK416" s="238">
        <v>0</v>
      </c>
    </row>
    <row r="417" spans="1:37" s="237" customFormat="1">
      <c r="A417" s="366"/>
      <c r="B417" s="367"/>
      <c r="C417" s="368" t="str">
        <f>IF($B417="","",IFERROR(VLOOKUP($B417,SERVIÇOS!$B:$G,2,0),IFERROR(VLOOKUP($B417,'COMPOSIÇÕES COMPLEMENTARES '!$C:$K,2,0),"")))</f>
        <v/>
      </c>
      <c r="D417" s="369" t="str">
        <f>IF($B417="","",IFERROR(VLOOKUP($B417,SERVIÇOS!$B:$G,3,0),IFERROR(VLOOKUP($B417,'COMPOSIÇÕES COMPLEMENTARES '!$C:$K,3,0),"")))</f>
        <v/>
      </c>
      <c r="E417" s="370"/>
      <c r="F417" s="371" t="str">
        <f>IF($B417="","",IFERROR(VLOOKUP($B417,SERVIÇOS!$B:$G,4,0),IFERROR(VLOOKUP($B417,'COMPOSIÇÕES COMPLEMENTARES '!$C:$K,6,0),"")))</f>
        <v/>
      </c>
      <c r="G417" s="371" t="str">
        <f>IF($B417="","",IFERROR(VLOOKUP($B417,SERVIÇOS!$B:$G,5,0),IFERROR(VLOOKUP($B417,'COMPOSIÇÕES COMPLEMENTARES '!$C:$K,7,0),"")))</f>
        <v/>
      </c>
      <c r="H417" s="371" t="str">
        <f t="shared" si="215"/>
        <v/>
      </c>
      <c r="I417" s="371" t="str">
        <f t="shared" si="222"/>
        <v/>
      </c>
      <c r="J417" s="371" t="str">
        <f t="shared" si="223"/>
        <v/>
      </c>
      <c r="K417" s="371" t="str">
        <f t="shared" si="224"/>
        <v/>
      </c>
      <c r="L417" s="371"/>
      <c r="N417" s="438"/>
      <c r="O417" s="439" t="str">
        <f t="shared" si="217"/>
        <v/>
      </c>
      <c r="P417" s="438"/>
      <c r="Q417" s="440" t="str">
        <f t="shared" si="218"/>
        <v/>
      </c>
      <c r="R417" s="438"/>
      <c r="S417" s="441" t="str">
        <f t="shared" si="219"/>
        <v/>
      </c>
      <c r="T417" s="442">
        <f ca="1">SUMIF($N$8:S$9,"QUANT.",N417:S417)</f>
        <v>0</v>
      </c>
      <c r="U417" s="443">
        <f t="shared" ca="1" si="214"/>
        <v>0</v>
      </c>
      <c r="V417" s="455" t="str">
        <f t="shared" si="216"/>
        <v/>
      </c>
      <c r="W417" s="456">
        <f t="shared" ca="1" si="220"/>
        <v>0</v>
      </c>
      <c r="X417" s="456" t="e">
        <f t="shared" ca="1" si="221"/>
        <v>#VALUE!</v>
      </c>
      <c r="AJ417" s="238">
        <f t="shared" si="225"/>
        <v>0</v>
      </c>
      <c r="AK417" s="238">
        <v>0</v>
      </c>
    </row>
    <row r="418" spans="1:37" s="237" customFormat="1">
      <c r="A418" s="366"/>
      <c r="B418" s="367"/>
      <c r="C418" s="368" t="str">
        <f>IF($B418="","",IFERROR(VLOOKUP($B418,SERVIÇOS!$B:$G,2,0),IFERROR(VLOOKUP($B418,'COMPOSIÇÕES COMPLEMENTARES '!$C:$K,2,0),"")))</f>
        <v/>
      </c>
      <c r="D418" s="369" t="str">
        <f>IF($B418="","",IFERROR(VLOOKUP($B418,SERVIÇOS!$B:$G,3,0),IFERROR(VLOOKUP($B418,'COMPOSIÇÕES COMPLEMENTARES '!$C:$K,3,0),"")))</f>
        <v/>
      </c>
      <c r="E418" s="370"/>
      <c r="F418" s="371" t="str">
        <f>IF($B418="","",IFERROR(VLOOKUP($B418,SERVIÇOS!$B:$G,4,0),IFERROR(VLOOKUP($B418,'COMPOSIÇÕES COMPLEMENTARES '!$C:$K,6,0),"")))</f>
        <v/>
      </c>
      <c r="G418" s="371" t="str">
        <f>IF($B418="","",IFERROR(VLOOKUP($B418,SERVIÇOS!$B:$G,5,0),IFERROR(VLOOKUP($B418,'COMPOSIÇÕES COMPLEMENTARES '!$C:$K,7,0),"")))</f>
        <v/>
      </c>
      <c r="H418" s="371" t="str">
        <f t="shared" si="215"/>
        <v/>
      </c>
      <c r="I418" s="371" t="str">
        <f t="shared" si="222"/>
        <v/>
      </c>
      <c r="J418" s="371" t="str">
        <f t="shared" si="223"/>
        <v/>
      </c>
      <c r="K418" s="371" t="str">
        <f t="shared" si="224"/>
        <v/>
      </c>
      <c r="L418" s="371"/>
      <c r="N418" s="438"/>
      <c r="O418" s="439" t="str">
        <f t="shared" si="217"/>
        <v/>
      </c>
      <c r="P418" s="438"/>
      <c r="Q418" s="440" t="str">
        <f t="shared" si="218"/>
        <v/>
      </c>
      <c r="R418" s="438"/>
      <c r="S418" s="441" t="str">
        <f t="shared" si="219"/>
        <v/>
      </c>
      <c r="T418" s="442">
        <f ca="1">SUMIF($N$8:S$9,"QUANT.",N418:S418)</f>
        <v>0</v>
      </c>
      <c r="U418" s="443">
        <f t="shared" ca="1" si="214"/>
        <v>0</v>
      </c>
      <c r="V418" s="455" t="str">
        <f t="shared" si="216"/>
        <v/>
      </c>
      <c r="W418" s="456">
        <f t="shared" ca="1" si="220"/>
        <v>0</v>
      </c>
      <c r="X418" s="456" t="e">
        <f t="shared" ca="1" si="221"/>
        <v>#VALUE!</v>
      </c>
      <c r="AJ418" s="238">
        <f t="shared" si="225"/>
        <v>0</v>
      </c>
      <c r="AK418" s="238">
        <v>0</v>
      </c>
    </row>
    <row r="419" spans="1:37" s="237" customFormat="1">
      <c r="A419" s="366"/>
      <c r="B419" s="367"/>
      <c r="C419" s="368" t="str">
        <f>IF($B419="","",IFERROR(VLOOKUP($B419,SERVIÇOS!$B:$G,2,0),IFERROR(VLOOKUP($B419,'COMPOSIÇÕES COMPLEMENTARES '!$C:$K,2,0),"")))</f>
        <v/>
      </c>
      <c r="D419" s="369" t="str">
        <f>IF($B419="","",IFERROR(VLOOKUP($B419,SERVIÇOS!$B:$G,3,0),IFERROR(VLOOKUP($B419,'COMPOSIÇÕES COMPLEMENTARES '!$C:$K,3,0),"")))</f>
        <v/>
      </c>
      <c r="E419" s="370"/>
      <c r="F419" s="371" t="str">
        <f>IF($B419="","",IFERROR(VLOOKUP($B419,SERVIÇOS!$B:$G,4,0),IFERROR(VLOOKUP($B419,'COMPOSIÇÕES COMPLEMENTARES '!$C:$K,6,0),"")))</f>
        <v/>
      </c>
      <c r="G419" s="371" t="str">
        <f>IF($B419="","",IFERROR(VLOOKUP($B419,SERVIÇOS!$B:$G,5,0),IFERROR(VLOOKUP($B419,'COMPOSIÇÕES COMPLEMENTARES '!$C:$K,7,0),"")))</f>
        <v/>
      </c>
      <c r="H419" s="371" t="str">
        <f t="shared" si="215"/>
        <v/>
      </c>
      <c r="I419" s="371" t="str">
        <f t="shared" si="222"/>
        <v/>
      </c>
      <c r="J419" s="371" t="str">
        <f t="shared" si="223"/>
        <v/>
      </c>
      <c r="K419" s="371" t="str">
        <f t="shared" si="224"/>
        <v/>
      </c>
      <c r="L419" s="371"/>
      <c r="N419" s="438"/>
      <c r="O419" s="439" t="str">
        <f t="shared" si="217"/>
        <v/>
      </c>
      <c r="P419" s="438"/>
      <c r="Q419" s="440" t="str">
        <f t="shared" si="218"/>
        <v/>
      </c>
      <c r="R419" s="438"/>
      <c r="S419" s="441" t="str">
        <f t="shared" si="219"/>
        <v/>
      </c>
      <c r="T419" s="442">
        <f ca="1">SUMIF($N$8:S$9,"QUANT.",N419:S419)</f>
        <v>0</v>
      </c>
      <c r="U419" s="443">
        <f t="shared" ca="1" si="214"/>
        <v>0</v>
      </c>
      <c r="V419" s="455" t="str">
        <f t="shared" si="216"/>
        <v/>
      </c>
      <c r="W419" s="456">
        <f t="shared" ca="1" si="220"/>
        <v>0</v>
      </c>
      <c r="X419" s="456" t="e">
        <f t="shared" ca="1" si="221"/>
        <v>#VALUE!</v>
      </c>
      <c r="AJ419" s="238">
        <f t="shared" si="225"/>
        <v>0</v>
      </c>
      <c r="AK419" s="238">
        <v>0</v>
      </c>
    </row>
    <row r="420" spans="1:37" s="237" customFormat="1">
      <c r="A420" s="366"/>
      <c r="B420" s="367"/>
      <c r="C420" s="368" t="str">
        <f>IF($B420="","",IFERROR(VLOOKUP($B420,SERVIÇOS!$B:$G,2,0),IFERROR(VLOOKUP($B420,'COMPOSIÇÕES COMPLEMENTARES '!$C:$K,2,0),"")))</f>
        <v/>
      </c>
      <c r="D420" s="369" t="str">
        <f>IF($B420="","",IFERROR(VLOOKUP($B420,SERVIÇOS!$B:$G,3,0),IFERROR(VLOOKUP($B420,'COMPOSIÇÕES COMPLEMENTARES '!$C:$K,3,0),"")))</f>
        <v/>
      </c>
      <c r="E420" s="370"/>
      <c r="F420" s="371" t="str">
        <f>IF($B420="","",IFERROR(VLOOKUP($B420,SERVIÇOS!$B:$G,4,0),IFERROR(VLOOKUP($B420,'COMPOSIÇÕES COMPLEMENTARES '!$C:$K,6,0),"")))</f>
        <v/>
      </c>
      <c r="G420" s="371" t="str">
        <f>IF($B420="","",IFERROR(VLOOKUP($B420,SERVIÇOS!$B:$G,5,0),IFERROR(VLOOKUP($B420,'COMPOSIÇÕES COMPLEMENTARES '!$C:$K,7,0),"")))</f>
        <v/>
      </c>
      <c r="H420" s="371" t="str">
        <f t="shared" si="215"/>
        <v/>
      </c>
      <c r="I420" s="371" t="str">
        <f t="shared" si="222"/>
        <v/>
      </c>
      <c r="J420" s="371" t="str">
        <f t="shared" si="223"/>
        <v/>
      </c>
      <c r="K420" s="371" t="str">
        <f t="shared" si="224"/>
        <v/>
      </c>
      <c r="L420" s="371"/>
      <c r="N420" s="438"/>
      <c r="O420" s="439" t="str">
        <f t="shared" si="217"/>
        <v/>
      </c>
      <c r="P420" s="438"/>
      <c r="Q420" s="440" t="str">
        <f t="shared" si="218"/>
        <v/>
      </c>
      <c r="R420" s="438"/>
      <c r="S420" s="441" t="str">
        <f t="shared" si="219"/>
        <v/>
      </c>
      <c r="T420" s="442">
        <f ca="1">SUMIF($N$8:S$9,"QUANT.",N420:S420)</f>
        <v>0</v>
      </c>
      <c r="U420" s="443">
        <f t="shared" ca="1" si="214"/>
        <v>0</v>
      </c>
      <c r="V420" s="455" t="str">
        <f t="shared" si="216"/>
        <v/>
      </c>
      <c r="W420" s="456">
        <f t="shared" ca="1" si="220"/>
        <v>0</v>
      </c>
      <c r="X420" s="456" t="e">
        <f t="shared" ca="1" si="221"/>
        <v>#VALUE!</v>
      </c>
      <c r="AJ420" s="238">
        <f t="shared" si="225"/>
        <v>0</v>
      </c>
      <c r="AK420" s="238">
        <v>0</v>
      </c>
    </row>
    <row r="421" spans="1:37" s="237" customFormat="1">
      <c r="A421" s="366"/>
      <c r="B421" s="367"/>
      <c r="C421" s="368" t="str">
        <f>IF($B421="","",IFERROR(VLOOKUP($B421,SERVIÇOS!$B:$G,2,0),IFERROR(VLOOKUP($B421,'COMPOSIÇÕES COMPLEMENTARES '!$C:$K,2,0),"")))</f>
        <v/>
      </c>
      <c r="D421" s="369" t="str">
        <f>IF($B421="","",IFERROR(VLOOKUP($B421,SERVIÇOS!$B:$G,3,0),IFERROR(VLOOKUP($B421,'COMPOSIÇÕES COMPLEMENTARES '!$C:$K,3,0),"")))</f>
        <v/>
      </c>
      <c r="E421" s="370"/>
      <c r="F421" s="371" t="str">
        <f>IF($B421="","",IFERROR(VLOOKUP($B421,SERVIÇOS!$B:$G,4,0),IFERROR(VLOOKUP($B421,'COMPOSIÇÕES COMPLEMENTARES '!$C:$K,6,0),"")))</f>
        <v/>
      </c>
      <c r="G421" s="371" t="str">
        <f>IF($B421="","",IFERROR(VLOOKUP($B421,SERVIÇOS!$B:$G,5,0),IFERROR(VLOOKUP($B421,'COMPOSIÇÕES COMPLEMENTARES '!$C:$K,7,0),"")))</f>
        <v/>
      </c>
      <c r="H421" s="371" t="str">
        <f t="shared" si="215"/>
        <v/>
      </c>
      <c r="I421" s="371" t="str">
        <f t="shared" si="222"/>
        <v/>
      </c>
      <c r="J421" s="371" t="str">
        <f t="shared" si="223"/>
        <v/>
      </c>
      <c r="K421" s="371" t="str">
        <f t="shared" si="224"/>
        <v/>
      </c>
      <c r="L421" s="371"/>
      <c r="N421" s="438"/>
      <c r="O421" s="439" t="str">
        <f t="shared" si="217"/>
        <v/>
      </c>
      <c r="P421" s="438"/>
      <c r="Q421" s="440" t="str">
        <f t="shared" si="218"/>
        <v/>
      </c>
      <c r="R421" s="438"/>
      <c r="S421" s="441" t="str">
        <f t="shared" si="219"/>
        <v/>
      </c>
      <c r="T421" s="442">
        <f ca="1">SUMIF($N$8:S$9,"QUANT.",N421:S421)</f>
        <v>0</v>
      </c>
      <c r="U421" s="443">
        <f t="shared" ca="1" si="214"/>
        <v>0</v>
      </c>
      <c r="V421" s="455" t="str">
        <f t="shared" si="216"/>
        <v/>
      </c>
      <c r="W421" s="456">
        <f t="shared" ca="1" si="220"/>
        <v>0</v>
      </c>
      <c r="X421" s="456" t="e">
        <f t="shared" ca="1" si="221"/>
        <v>#VALUE!</v>
      </c>
      <c r="AJ421" s="238">
        <f t="shared" si="225"/>
        <v>0</v>
      </c>
      <c r="AK421" s="238">
        <v>0</v>
      </c>
    </row>
    <row r="422" spans="1:37" s="237" customFormat="1">
      <c r="A422" s="366"/>
      <c r="B422" s="367"/>
      <c r="C422" s="368" t="str">
        <f>IF($B422="","",IFERROR(VLOOKUP($B422,SERVIÇOS!$B:$G,2,0),IFERROR(VLOOKUP($B422,'COMPOSIÇÕES COMPLEMENTARES '!$C:$K,2,0),"")))</f>
        <v/>
      </c>
      <c r="D422" s="369" t="str">
        <f>IF($B422="","",IFERROR(VLOOKUP($B422,SERVIÇOS!$B:$G,3,0),IFERROR(VLOOKUP($B422,'COMPOSIÇÕES COMPLEMENTARES '!$C:$K,3,0),"")))</f>
        <v/>
      </c>
      <c r="E422" s="370"/>
      <c r="F422" s="371" t="str">
        <f>IF($B422="","",IFERROR(VLOOKUP($B422,SERVIÇOS!$B:$G,4,0),IFERROR(VLOOKUP($B422,'COMPOSIÇÕES COMPLEMENTARES '!$C:$K,6,0),"")))</f>
        <v/>
      </c>
      <c r="G422" s="371" t="str">
        <f>IF($B422="","",IFERROR(VLOOKUP($B422,SERVIÇOS!$B:$G,5,0),IFERROR(VLOOKUP($B422,'COMPOSIÇÕES COMPLEMENTARES '!$C:$K,7,0),"")))</f>
        <v/>
      </c>
      <c r="H422" s="371" t="str">
        <f t="shared" si="215"/>
        <v/>
      </c>
      <c r="I422" s="371" t="str">
        <f t="shared" si="222"/>
        <v/>
      </c>
      <c r="J422" s="371" t="str">
        <f t="shared" si="223"/>
        <v/>
      </c>
      <c r="K422" s="371" t="str">
        <f t="shared" si="224"/>
        <v/>
      </c>
      <c r="L422" s="371"/>
      <c r="N422" s="438"/>
      <c r="O422" s="439" t="str">
        <f t="shared" si="217"/>
        <v/>
      </c>
      <c r="P422" s="438"/>
      <c r="Q422" s="440" t="str">
        <f t="shared" si="218"/>
        <v/>
      </c>
      <c r="R422" s="438"/>
      <c r="S422" s="441" t="str">
        <f t="shared" si="219"/>
        <v/>
      </c>
      <c r="T422" s="442">
        <f ca="1">SUMIF($N$8:S$9,"QUANT.",N422:S422)</f>
        <v>0</v>
      </c>
      <c r="U422" s="443">
        <f t="shared" ca="1" si="214"/>
        <v>0</v>
      </c>
      <c r="V422" s="455" t="str">
        <f t="shared" si="216"/>
        <v/>
      </c>
      <c r="W422" s="456">
        <f t="shared" ca="1" si="220"/>
        <v>0</v>
      </c>
      <c r="X422" s="456" t="e">
        <f t="shared" ca="1" si="221"/>
        <v>#VALUE!</v>
      </c>
      <c r="AJ422" s="238">
        <f t="shared" si="225"/>
        <v>0</v>
      </c>
      <c r="AK422" s="238">
        <v>0</v>
      </c>
    </row>
    <row r="423" spans="1:37" s="237" customFormat="1">
      <c r="A423" s="366"/>
      <c r="B423" s="367"/>
      <c r="C423" s="368" t="str">
        <f>IF($B423="","",IFERROR(VLOOKUP($B423,SERVIÇOS!$B:$G,2,0),IFERROR(VLOOKUP($B423,'COMPOSIÇÕES COMPLEMENTARES '!$C:$K,2,0),"")))</f>
        <v/>
      </c>
      <c r="D423" s="369" t="str">
        <f>IF($B423="","",IFERROR(VLOOKUP($B423,SERVIÇOS!$B:$G,3,0),IFERROR(VLOOKUP($B423,'COMPOSIÇÕES COMPLEMENTARES '!$C:$K,3,0),"")))</f>
        <v/>
      </c>
      <c r="E423" s="370"/>
      <c r="F423" s="371" t="str">
        <f>IF($B423="","",IFERROR(VLOOKUP($B423,SERVIÇOS!$B:$G,4,0),IFERROR(VLOOKUP($B423,'COMPOSIÇÕES COMPLEMENTARES '!$C:$K,6,0),"")))</f>
        <v/>
      </c>
      <c r="G423" s="371" t="str">
        <f>IF($B423="","",IFERROR(VLOOKUP($B423,SERVIÇOS!$B:$G,5,0),IFERROR(VLOOKUP($B423,'COMPOSIÇÕES COMPLEMENTARES '!$C:$K,7,0),"")))</f>
        <v/>
      </c>
      <c r="H423" s="371" t="str">
        <f t="shared" si="215"/>
        <v/>
      </c>
      <c r="I423" s="371" t="str">
        <f t="shared" si="222"/>
        <v/>
      </c>
      <c r="J423" s="371" t="str">
        <f t="shared" si="223"/>
        <v/>
      </c>
      <c r="K423" s="371" t="str">
        <f t="shared" si="224"/>
        <v/>
      </c>
      <c r="L423" s="371"/>
      <c r="N423" s="438"/>
      <c r="O423" s="439" t="str">
        <f t="shared" si="217"/>
        <v/>
      </c>
      <c r="P423" s="438"/>
      <c r="Q423" s="440" t="str">
        <f t="shared" si="218"/>
        <v/>
      </c>
      <c r="R423" s="438"/>
      <c r="S423" s="441" t="str">
        <f t="shared" si="219"/>
        <v/>
      </c>
      <c r="T423" s="442">
        <f ca="1">SUMIF($N$8:S$9,"QUANT.",N423:S423)</f>
        <v>0</v>
      </c>
      <c r="U423" s="443">
        <f t="shared" ca="1" si="214"/>
        <v>0</v>
      </c>
      <c r="V423" s="455" t="str">
        <f t="shared" si="216"/>
        <v/>
      </c>
      <c r="W423" s="456">
        <f t="shared" ca="1" si="220"/>
        <v>0</v>
      </c>
      <c r="X423" s="456" t="e">
        <f t="shared" ca="1" si="221"/>
        <v>#VALUE!</v>
      </c>
      <c r="AJ423" s="238">
        <f t="shared" si="225"/>
        <v>0</v>
      </c>
      <c r="AK423" s="238">
        <v>0</v>
      </c>
    </row>
    <row r="424" spans="1:37" s="237" customFormat="1">
      <c r="A424" s="366"/>
      <c r="B424" s="367"/>
      <c r="C424" s="368" t="str">
        <f>IF($B424="","",IFERROR(VLOOKUP($B424,SERVIÇOS!$B:$G,2,0),IFERROR(VLOOKUP($B424,'COMPOSIÇÕES COMPLEMENTARES '!$C:$K,2,0),"")))</f>
        <v/>
      </c>
      <c r="D424" s="369" t="str">
        <f>IF($B424="","",IFERROR(VLOOKUP($B424,SERVIÇOS!$B:$G,3,0),IFERROR(VLOOKUP($B424,'COMPOSIÇÕES COMPLEMENTARES '!$C:$K,3,0),"")))</f>
        <v/>
      </c>
      <c r="E424" s="370"/>
      <c r="F424" s="371" t="str">
        <f>IF($B424="","",IFERROR(VLOOKUP($B424,SERVIÇOS!$B:$G,4,0),IFERROR(VLOOKUP($B424,'COMPOSIÇÕES COMPLEMENTARES '!$C:$K,6,0),"")))</f>
        <v/>
      </c>
      <c r="G424" s="371" t="str">
        <f>IF($B424="","",IFERROR(VLOOKUP($B424,SERVIÇOS!$B:$G,5,0),IFERROR(VLOOKUP($B424,'COMPOSIÇÕES COMPLEMENTARES '!$C:$K,7,0),"")))</f>
        <v/>
      </c>
      <c r="H424" s="371" t="str">
        <f t="shared" si="215"/>
        <v/>
      </c>
      <c r="I424" s="371" t="str">
        <f t="shared" si="222"/>
        <v/>
      </c>
      <c r="J424" s="371" t="str">
        <f t="shared" si="223"/>
        <v/>
      </c>
      <c r="K424" s="371" t="str">
        <f t="shared" si="224"/>
        <v/>
      </c>
      <c r="L424" s="371"/>
      <c r="N424" s="438"/>
      <c r="O424" s="439" t="str">
        <f t="shared" si="217"/>
        <v/>
      </c>
      <c r="P424" s="438"/>
      <c r="Q424" s="440" t="str">
        <f t="shared" si="218"/>
        <v/>
      </c>
      <c r="R424" s="438"/>
      <c r="S424" s="441" t="str">
        <f t="shared" si="219"/>
        <v/>
      </c>
      <c r="T424" s="442">
        <f ca="1">SUMIF($N$8:S$9,"QUANT.",N424:S424)</f>
        <v>0</v>
      </c>
      <c r="U424" s="443">
        <f t="shared" ca="1" si="214"/>
        <v>0</v>
      </c>
      <c r="V424" s="455" t="str">
        <f t="shared" si="216"/>
        <v/>
      </c>
      <c r="W424" s="456">
        <f t="shared" ca="1" si="220"/>
        <v>0</v>
      </c>
      <c r="X424" s="456" t="e">
        <f t="shared" ca="1" si="221"/>
        <v>#VALUE!</v>
      </c>
      <c r="AJ424" s="238">
        <f t="shared" si="225"/>
        <v>0</v>
      </c>
      <c r="AK424" s="238">
        <v>0</v>
      </c>
    </row>
    <row r="425" spans="1:37" s="237" customFormat="1">
      <c r="A425" s="366"/>
      <c r="B425" s="367"/>
      <c r="C425" s="368" t="str">
        <f>IF($B425="","",IFERROR(VLOOKUP($B425,SERVIÇOS!$B:$G,2,0),IFERROR(VLOOKUP($B425,'COMPOSIÇÕES COMPLEMENTARES '!$C:$K,2,0),"")))</f>
        <v/>
      </c>
      <c r="D425" s="369" t="str">
        <f>IF($B425="","",IFERROR(VLOOKUP($B425,SERVIÇOS!$B:$G,3,0),IFERROR(VLOOKUP($B425,'COMPOSIÇÕES COMPLEMENTARES '!$C:$K,3,0),"")))</f>
        <v/>
      </c>
      <c r="E425" s="370"/>
      <c r="F425" s="371" t="str">
        <f>IF($B425="","",IFERROR(VLOOKUP($B425,SERVIÇOS!$B:$G,4,0),IFERROR(VLOOKUP($B425,'COMPOSIÇÕES COMPLEMENTARES '!$C:$K,6,0),"")))</f>
        <v/>
      </c>
      <c r="G425" s="371" t="str">
        <f>IF($B425="","",IFERROR(VLOOKUP($B425,SERVIÇOS!$B:$G,5,0),IFERROR(VLOOKUP($B425,'COMPOSIÇÕES COMPLEMENTARES '!$C:$K,7,0),"")))</f>
        <v/>
      </c>
      <c r="H425" s="371" t="str">
        <f t="shared" si="215"/>
        <v/>
      </c>
      <c r="I425" s="371" t="str">
        <f t="shared" si="222"/>
        <v/>
      </c>
      <c r="J425" s="371" t="str">
        <f t="shared" si="223"/>
        <v/>
      </c>
      <c r="K425" s="371" t="str">
        <f t="shared" si="224"/>
        <v/>
      </c>
      <c r="L425" s="371"/>
      <c r="N425" s="438"/>
      <c r="O425" s="439" t="str">
        <f t="shared" si="217"/>
        <v/>
      </c>
      <c r="P425" s="438"/>
      <c r="Q425" s="440" t="str">
        <f t="shared" si="218"/>
        <v/>
      </c>
      <c r="R425" s="438"/>
      <c r="S425" s="441" t="str">
        <f t="shared" si="219"/>
        <v/>
      </c>
      <c r="T425" s="442">
        <f ca="1">SUMIF($N$8:S$9,"QUANT.",N425:S425)</f>
        <v>0</v>
      </c>
      <c r="U425" s="443">
        <f t="shared" ca="1" si="214"/>
        <v>0</v>
      </c>
      <c r="V425" s="455" t="str">
        <f t="shared" si="216"/>
        <v/>
      </c>
      <c r="W425" s="456">
        <f t="shared" ca="1" si="220"/>
        <v>0</v>
      </c>
      <c r="X425" s="456" t="e">
        <f t="shared" ca="1" si="221"/>
        <v>#VALUE!</v>
      </c>
      <c r="AJ425" s="238">
        <f t="shared" si="225"/>
        <v>0</v>
      </c>
      <c r="AK425" s="238">
        <v>0</v>
      </c>
    </row>
    <row r="426" spans="1:37" s="237" customFormat="1">
      <c r="A426" s="366"/>
      <c r="B426" s="367"/>
      <c r="C426" s="368" t="str">
        <f>IF($B426="","",IFERROR(VLOOKUP($B426,SERVIÇOS!$B:$G,2,0),IFERROR(VLOOKUP($B426,'COMPOSIÇÕES COMPLEMENTARES '!$C:$K,2,0),"")))</f>
        <v/>
      </c>
      <c r="D426" s="369" t="str">
        <f>IF($B426="","",IFERROR(VLOOKUP($B426,SERVIÇOS!$B:$G,3,0),IFERROR(VLOOKUP($B426,'COMPOSIÇÕES COMPLEMENTARES '!$C:$K,3,0),"")))</f>
        <v/>
      </c>
      <c r="E426" s="370"/>
      <c r="F426" s="371" t="str">
        <f>IF($B426="","",IFERROR(VLOOKUP($B426,SERVIÇOS!$B:$G,4,0),IFERROR(VLOOKUP($B426,'COMPOSIÇÕES COMPLEMENTARES '!$C:$K,6,0),"")))</f>
        <v/>
      </c>
      <c r="G426" s="371" t="str">
        <f>IF($B426="","",IFERROR(VLOOKUP($B426,SERVIÇOS!$B:$G,5,0),IFERROR(VLOOKUP($B426,'COMPOSIÇÕES COMPLEMENTARES '!$C:$K,7,0),"")))</f>
        <v/>
      </c>
      <c r="H426" s="371" t="str">
        <f t="shared" si="215"/>
        <v/>
      </c>
      <c r="I426" s="371" t="str">
        <f t="shared" si="222"/>
        <v/>
      </c>
      <c r="J426" s="371" t="str">
        <f t="shared" si="223"/>
        <v/>
      </c>
      <c r="K426" s="371" t="str">
        <f t="shared" si="224"/>
        <v/>
      </c>
      <c r="L426" s="371"/>
      <c r="N426" s="438"/>
      <c r="O426" s="439" t="str">
        <f t="shared" si="217"/>
        <v/>
      </c>
      <c r="P426" s="438"/>
      <c r="Q426" s="440" t="str">
        <f t="shared" si="218"/>
        <v/>
      </c>
      <c r="R426" s="438"/>
      <c r="S426" s="441" t="str">
        <f t="shared" si="219"/>
        <v/>
      </c>
      <c r="T426" s="442">
        <f ca="1">SUMIF($N$8:S$9,"QUANT.",N426:S426)</f>
        <v>0</v>
      </c>
      <c r="U426" s="443">
        <f t="shared" ca="1" si="214"/>
        <v>0</v>
      </c>
      <c r="V426" s="455" t="str">
        <f t="shared" si="216"/>
        <v/>
      </c>
      <c r="W426" s="456">
        <f t="shared" ca="1" si="220"/>
        <v>0</v>
      </c>
      <c r="X426" s="456" t="e">
        <f t="shared" ca="1" si="221"/>
        <v>#VALUE!</v>
      </c>
      <c r="AJ426" s="238">
        <f t="shared" si="225"/>
        <v>0</v>
      </c>
      <c r="AK426" s="238">
        <v>0</v>
      </c>
    </row>
    <row r="427" spans="1:37" s="237" customFormat="1">
      <c r="A427" s="366"/>
      <c r="B427" s="367"/>
      <c r="C427" s="368" t="str">
        <f>IF($B427="","",IFERROR(VLOOKUP($B427,SERVIÇOS!$B:$G,2,0),IFERROR(VLOOKUP($B427,'COMPOSIÇÕES COMPLEMENTARES '!$C:$K,2,0),"")))</f>
        <v/>
      </c>
      <c r="D427" s="369" t="str">
        <f>IF($B427="","",IFERROR(VLOOKUP($B427,SERVIÇOS!$B:$G,3,0),IFERROR(VLOOKUP($B427,'COMPOSIÇÕES COMPLEMENTARES '!$C:$K,3,0),"")))</f>
        <v/>
      </c>
      <c r="E427" s="370"/>
      <c r="F427" s="371" t="str">
        <f>IF($B427="","",IFERROR(VLOOKUP($B427,SERVIÇOS!$B:$G,4,0),IFERROR(VLOOKUP($B427,'COMPOSIÇÕES COMPLEMENTARES '!$C:$K,6,0),"")))</f>
        <v/>
      </c>
      <c r="G427" s="371" t="str">
        <f>IF($B427="","",IFERROR(VLOOKUP($B427,SERVIÇOS!$B:$G,5,0),IFERROR(VLOOKUP($B427,'COMPOSIÇÕES COMPLEMENTARES '!$C:$K,7,0),"")))</f>
        <v/>
      </c>
      <c r="H427" s="371" t="str">
        <f t="shared" si="215"/>
        <v/>
      </c>
      <c r="I427" s="371" t="str">
        <f t="shared" si="222"/>
        <v/>
      </c>
      <c r="J427" s="371" t="str">
        <f t="shared" si="223"/>
        <v/>
      </c>
      <c r="K427" s="371" t="str">
        <f t="shared" si="224"/>
        <v/>
      </c>
      <c r="L427" s="371"/>
      <c r="N427" s="438"/>
      <c r="O427" s="439" t="str">
        <f t="shared" si="217"/>
        <v/>
      </c>
      <c r="P427" s="438"/>
      <c r="Q427" s="440" t="str">
        <f t="shared" si="218"/>
        <v/>
      </c>
      <c r="R427" s="438"/>
      <c r="S427" s="441" t="str">
        <f t="shared" si="219"/>
        <v/>
      </c>
      <c r="T427" s="442">
        <f ca="1">SUMIF($N$8:S$9,"QUANT.",N427:S427)</f>
        <v>0</v>
      </c>
      <c r="U427" s="443">
        <f t="shared" ca="1" si="214"/>
        <v>0</v>
      </c>
      <c r="V427" s="455" t="str">
        <f t="shared" si="216"/>
        <v/>
      </c>
      <c r="W427" s="456">
        <f t="shared" ca="1" si="220"/>
        <v>0</v>
      </c>
      <c r="X427" s="456" t="e">
        <f t="shared" ca="1" si="221"/>
        <v>#VALUE!</v>
      </c>
      <c r="AJ427" s="238">
        <f t="shared" si="225"/>
        <v>0</v>
      </c>
      <c r="AK427" s="238">
        <v>0</v>
      </c>
    </row>
    <row r="428" spans="1:37" s="237" customFormat="1">
      <c r="A428" s="366"/>
      <c r="B428" s="367"/>
      <c r="C428" s="368" t="str">
        <f>IF($B428="","",IFERROR(VLOOKUP($B428,SERVIÇOS!$B:$G,2,0),IFERROR(VLOOKUP($B428,'COMPOSIÇÕES COMPLEMENTARES '!$C:$K,2,0),"")))</f>
        <v/>
      </c>
      <c r="D428" s="369" t="str">
        <f>IF($B428="","",IFERROR(VLOOKUP($B428,SERVIÇOS!$B:$G,3,0),IFERROR(VLOOKUP($B428,'COMPOSIÇÕES COMPLEMENTARES '!$C:$K,3,0),"")))</f>
        <v/>
      </c>
      <c r="E428" s="370"/>
      <c r="F428" s="371" t="str">
        <f>IF($B428="","",IFERROR(VLOOKUP($B428,SERVIÇOS!$B:$G,4,0),IFERROR(VLOOKUP($B428,'COMPOSIÇÕES COMPLEMENTARES '!$C:$K,6,0),"")))</f>
        <v/>
      </c>
      <c r="G428" s="371" t="str">
        <f>IF($B428="","",IFERROR(VLOOKUP($B428,SERVIÇOS!$B:$G,5,0),IFERROR(VLOOKUP($B428,'COMPOSIÇÕES COMPLEMENTARES '!$C:$K,7,0),"")))</f>
        <v/>
      </c>
      <c r="H428" s="371" t="str">
        <f t="shared" si="215"/>
        <v/>
      </c>
      <c r="I428" s="371" t="str">
        <f t="shared" si="222"/>
        <v/>
      </c>
      <c r="J428" s="371" t="str">
        <f t="shared" si="223"/>
        <v/>
      </c>
      <c r="K428" s="371" t="str">
        <f t="shared" si="224"/>
        <v/>
      </c>
      <c r="L428" s="371"/>
      <c r="N428" s="438"/>
      <c r="O428" s="439" t="str">
        <f t="shared" si="217"/>
        <v/>
      </c>
      <c r="P428" s="438"/>
      <c r="Q428" s="440" t="str">
        <f t="shared" si="218"/>
        <v/>
      </c>
      <c r="R428" s="438"/>
      <c r="S428" s="441" t="str">
        <f t="shared" si="219"/>
        <v/>
      </c>
      <c r="T428" s="442">
        <f ca="1">SUMIF($N$8:S$9,"QUANT.",N428:S428)</f>
        <v>0</v>
      </c>
      <c r="U428" s="443">
        <f t="shared" ca="1" si="214"/>
        <v>0</v>
      </c>
      <c r="V428" s="455" t="str">
        <f t="shared" si="216"/>
        <v/>
      </c>
      <c r="W428" s="456">
        <f t="shared" ca="1" si="220"/>
        <v>0</v>
      </c>
      <c r="X428" s="456" t="e">
        <f t="shared" ca="1" si="221"/>
        <v>#VALUE!</v>
      </c>
      <c r="AJ428" s="238">
        <f t="shared" si="225"/>
        <v>0</v>
      </c>
      <c r="AK428" s="238">
        <v>0</v>
      </c>
    </row>
    <row r="429" spans="1:37" s="237" customFormat="1">
      <c r="A429" s="366"/>
      <c r="B429" s="367"/>
      <c r="C429" s="368" t="str">
        <f>IF($B429="","",IFERROR(VLOOKUP($B429,SERVIÇOS!$B:$G,2,0),IFERROR(VLOOKUP($B429,'COMPOSIÇÕES COMPLEMENTARES '!$C:$K,2,0),"")))</f>
        <v/>
      </c>
      <c r="D429" s="369" t="str">
        <f>IF($B429="","",IFERROR(VLOOKUP($B429,SERVIÇOS!$B:$G,3,0),IFERROR(VLOOKUP($B429,'COMPOSIÇÕES COMPLEMENTARES '!$C:$K,3,0),"")))</f>
        <v/>
      </c>
      <c r="E429" s="370"/>
      <c r="F429" s="371" t="str">
        <f>IF($B429="","",IFERROR(VLOOKUP($B429,SERVIÇOS!$B:$G,4,0),IFERROR(VLOOKUP($B429,'COMPOSIÇÕES COMPLEMENTARES '!$C:$K,6,0),"")))</f>
        <v/>
      </c>
      <c r="G429" s="371" t="str">
        <f>IF($B429="","",IFERROR(VLOOKUP($B429,SERVIÇOS!$B:$G,5,0),IFERROR(VLOOKUP($B429,'COMPOSIÇÕES COMPLEMENTARES '!$C:$K,7,0),"")))</f>
        <v/>
      </c>
      <c r="H429" s="371" t="str">
        <f t="shared" si="215"/>
        <v/>
      </c>
      <c r="I429" s="371" t="str">
        <f t="shared" si="222"/>
        <v/>
      </c>
      <c r="J429" s="371" t="str">
        <f t="shared" si="223"/>
        <v/>
      </c>
      <c r="K429" s="371" t="str">
        <f t="shared" si="224"/>
        <v/>
      </c>
      <c r="L429" s="371"/>
      <c r="N429" s="438"/>
      <c r="O429" s="439" t="str">
        <f t="shared" si="217"/>
        <v/>
      </c>
      <c r="P429" s="438"/>
      <c r="Q429" s="440" t="str">
        <f t="shared" si="218"/>
        <v/>
      </c>
      <c r="R429" s="438"/>
      <c r="S429" s="441" t="str">
        <f t="shared" si="219"/>
        <v/>
      </c>
      <c r="T429" s="442">
        <f ca="1">SUMIF($N$8:S$9,"QUANT.",N429:S429)</f>
        <v>0</v>
      </c>
      <c r="U429" s="443">
        <f t="shared" ca="1" si="214"/>
        <v>0</v>
      </c>
      <c r="V429" s="455" t="str">
        <f t="shared" si="216"/>
        <v/>
      </c>
      <c r="W429" s="456">
        <f t="shared" ca="1" si="220"/>
        <v>0</v>
      </c>
      <c r="X429" s="456" t="e">
        <f t="shared" ca="1" si="221"/>
        <v>#VALUE!</v>
      </c>
      <c r="AJ429" s="238">
        <f t="shared" si="225"/>
        <v>0</v>
      </c>
      <c r="AK429" s="238">
        <v>0</v>
      </c>
    </row>
    <row r="430" spans="1:37" s="237" customFormat="1">
      <c r="A430" s="366"/>
      <c r="B430" s="367"/>
      <c r="C430" s="368" t="str">
        <f>IF($B430="","",IFERROR(VLOOKUP($B430,SERVIÇOS!$B:$G,2,0),IFERROR(VLOOKUP($B430,'COMPOSIÇÕES COMPLEMENTARES '!$C:$K,2,0),"")))</f>
        <v/>
      </c>
      <c r="D430" s="369" t="str">
        <f>IF($B430="","",IFERROR(VLOOKUP($B430,SERVIÇOS!$B:$G,3,0),IFERROR(VLOOKUP($B430,'COMPOSIÇÕES COMPLEMENTARES '!$C:$K,3,0),"")))</f>
        <v/>
      </c>
      <c r="E430" s="370"/>
      <c r="F430" s="371" t="str">
        <f>IF($B430="","",IFERROR(VLOOKUP($B430,SERVIÇOS!$B:$G,4,0),IFERROR(VLOOKUP($B430,'COMPOSIÇÕES COMPLEMENTARES '!$C:$K,6,0),"")))</f>
        <v/>
      </c>
      <c r="G430" s="371" t="str">
        <f>IF($B430="","",IFERROR(VLOOKUP($B430,SERVIÇOS!$B:$G,5,0),IFERROR(VLOOKUP($B430,'COMPOSIÇÕES COMPLEMENTARES '!$C:$K,7,0),"")))</f>
        <v/>
      </c>
      <c r="H430" s="371" t="str">
        <f t="shared" si="215"/>
        <v/>
      </c>
      <c r="I430" s="371" t="str">
        <f t="shared" si="222"/>
        <v/>
      </c>
      <c r="J430" s="371" t="str">
        <f t="shared" si="223"/>
        <v/>
      </c>
      <c r="K430" s="371" t="str">
        <f t="shared" si="224"/>
        <v/>
      </c>
      <c r="L430" s="371"/>
      <c r="N430" s="438"/>
      <c r="O430" s="439" t="str">
        <f t="shared" si="217"/>
        <v/>
      </c>
      <c r="P430" s="438"/>
      <c r="Q430" s="440" t="str">
        <f t="shared" si="218"/>
        <v/>
      </c>
      <c r="R430" s="438"/>
      <c r="S430" s="441" t="str">
        <f t="shared" si="219"/>
        <v/>
      </c>
      <c r="T430" s="442">
        <f ca="1">SUMIF($N$8:S$9,"QUANT.",N430:S430)</f>
        <v>0</v>
      </c>
      <c r="U430" s="443">
        <f t="shared" ca="1" si="214"/>
        <v>0</v>
      </c>
      <c r="V430" s="455" t="str">
        <f t="shared" si="216"/>
        <v/>
      </c>
      <c r="W430" s="456">
        <f t="shared" ca="1" si="220"/>
        <v>0</v>
      </c>
      <c r="X430" s="456" t="e">
        <f t="shared" ca="1" si="221"/>
        <v>#VALUE!</v>
      </c>
      <c r="AJ430" s="238">
        <f t="shared" si="225"/>
        <v>0</v>
      </c>
      <c r="AK430" s="238">
        <v>0</v>
      </c>
    </row>
    <row r="431" spans="1:37" s="237" customFormat="1">
      <c r="A431" s="366"/>
      <c r="B431" s="367"/>
      <c r="C431" s="368" t="str">
        <f>IF($B431="","",IFERROR(VLOOKUP($B431,SERVIÇOS!$B:$G,2,0),IFERROR(VLOOKUP($B431,'COMPOSIÇÕES COMPLEMENTARES '!$C:$K,2,0),"")))</f>
        <v/>
      </c>
      <c r="D431" s="369" t="str">
        <f>IF($B431="","",IFERROR(VLOOKUP($B431,SERVIÇOS!$B:$G,3,0),IFERROR(VLOOKUP($B431,'COMPOSIÇÕES COMPLEMENTARES '!$C:$K,3,0),"")))</f>
        <v/>
      </c>
      <c r="E431" s="370"/>
      <c r="F431" s="371" t="str">
        <f>IF($B431="","",IFERROR(VLOOKUP($B431,SERVIÇOS!$B:$G,4,0),IFERROR(VLOOKUP($B431,'COMPOSIÇÕES COMPLEMENTARES '!$C:$K,6,0),"")))</f>
        <v/>
      </c>
      <c r="G431" s="371" t="str">
        <f>IF($B431="","",IFERROR(VLOOKUP($B431,SERVIÇOS!$B:$G,5,0),IFERROR(VLOOKUP($B431,'COMPOSIÇÕES COMPLEMENTARES '!$C:$K,7,0),"")))</f>
        <v/>
      </c>
      <c r="H431" s="371" t="str">
        <f t="shared" si="215"/>
        <v/>
      </c>
      <c r="I431" s="371" t="str">
        <f t="shared" si="222"/>
        <v/>
      </c>
      <c r="J431" s="371" t="str">
        <f t="shared" si="223"/>
        <v/>
      </c>
      <c r="K431" s="371" t="str">
        <f t="shared" si="224"/>
        <v/>
      </c>
      <c r="L431" s="371"/>
      <c r="N431" s="438"/>
      <c r="O431" s="439" t="str">
        <f t="shared" si="217"/>
        <v/>
      </c>
      <c r="P431" s="438"/>
      <c r="Q431" s="440" t="str">
        <f t="shared" si="218"/>
        <v/>
      </c>
      <c r="R431" s="438"/>
      <c r="S431" s="441" t="str">
        <f t="shared" si="219"/>
        <v/>
      </c>
      <c r="T431" s="442">
        <f ca="1">SUMIF($N$8:S$9,"QUANT.",N431:S431)</f>
        <v>0</v>
      </c>
      <c r="U431" s="443">
        <f t="shared" ca="1" si="214"/>
        <v>0</v>
      </c>
      <c r="V431" s="455" t="str">
        <f t="shared" si="216"/>
        <v/>
      </c>
      <c r="W431" s="456">
        <f t="shared" ca="1" si="220"/>
        <v>0</v>
      </c>
      <c r="X431" s="456" t="e">
        <f t="shared" ca="1" si="221"/>
        <v>#VALUE!</v>
      </c>
      <c r="AJ431" s="238">
        <f t="shared" si="225"/>
        <v>0</v>
      </c>
      <c r="AK431" s="238">
        <v>0</v>
      </c>
    </row>
    <row r="432" spans="1:37" s="237" customFormat="1">
      <c r="A432" s="366"/>
      <c r="B432" s="367"/>
      <c r="C432" s="368" t="str">
        <f>IF($B432="","",IFERROR(VLOOKUP($B432,SERVIÇOS!$B:$G,2,0),IFERROR(VLOOKUP($B432,'COMPOSIÇÕES COMPLEMENTARES '!$C:$K,2,0),"")))</f>
        <v/>
      </c>
      <c r="D432" s="369" t="str">
        <f>IF($B432="","",IFERROR(VLOOKUP($B432,SERVIÇOS!$B:$G,3,0),IFERROR(VLOOKUP($B432,'COMPOSIÇÕES COMPLEMENTARES '!$C:$K,3,0),"")))</f>
        <v/>
      </c>
      <c r="E432" s="370"/>
      <c r="F432" s="371" t="str">
        <f>IF($B432="","",IFERROR(VLOOKUP($B432,SERVIÇOS!$B:$G,4,0),IFERROR(VLOOKUP($B432,'COMPOSIÇÕES COMPLEMENTARES '!$C:$K,6,0),"")))</f>
        <v/>
      </c>
      <c r="G432" s="371" t="str">
        <f>IF($B432="","",IFERROR(VLOOKUP($B432,SERVIÇOS!$B:$G,5,0),IFERROR(VLOOKUP($B432,'COMPOSIÇÕES COMPLEMENTARES '!$C:$K,7,0),"")))</f>
        <v/>
      </c>
      <c r="H432" s="371" t="str">
        <f t="shared" si="215"/>
        <v/>
      </c>
      <c r="I432" s="371" t="str">
        <f t="shared" si="222"/>
        <v/>
      </c>
      <c r="J432" s="371" t="str">
        <f t="shared" si="223"/>
        <v/>
      </c>
      <c r="K432" s="371" t="str">
        <f t="shared" si="224"/>
        <v/>
      </c>
      <c r="L432" s="371"/>
      <c r="N432" s="438"/>
      <c r="O432" s="439" t="str">
        <f t="shared" si="217"/>
        <v/>
      </c>
      <c r="P432" s="438"/>
      <c r="Q432" s="440" t="str">
        <f t="shared" si="218"/>
        <v/>
      </c>
      <c r="R432" s="438"/>
      <c r="S432" s="441" t="str">
        <f t="shared" si="219"/>
        <v/>
      </c>
      <c r="T432" s="442">
        <f ca="1">SUMIF($N$8:S$9,"QUANT.",N432:S432)</f>
        <v>0</v>
      </c>
      <c r="U432" s="443">
        <f t="shared" ca="1" si="214"/>
        <v>0</v>
      </c>
      <c r="V432" s="455" t="str">
        <f t="shared" si="216"/>
        <v/>
      </c>
      <c r="W432" s="456">
        <f t="shared" ca="1" si="220"/>
        <v>0</v>
      </c>
      <c r="X432" s="456" t="e">
        <f t="shared" ca="1" si="221"/>
        <v>#VALUE!</v>
      </c>
      <c r="AJ432" s="238">
        <f t="shared" si="225"/>
        <v>0</v>
      </c>
      <c r="AK432" s="238">
        <v>0</v>
      </c>
    </row>
    <row r="433" spans="1:37" s="237" customFormat="1">
      <c r="A433" s="366"/>
      <c r="B433" s="367"/>
      <c r="C433" s="368" t="str">
        <f>IF($B433="","",IFERROR(VLOOKUP($B433,SERVIÇOS!$B:$G,2,0),IFERROR(VLOOKUP($B433,'COMPOSIÇÕES COMPLEMENTARES '!$C:$K,2,0),"")))</f>
        <v/>
      </c>
      <c r="D433" s="369" t="str">
        <f>IF($B433="","",IFERROR(VLOOKUP($B433,SERVIÇOS!$B:$G,3,0),IFERROR(VLOOKUP($B433,'COMPOSIÇÕES COMPLEMENTARES '!$C:$K,3,0),"")))</f>
        <v/>
      </c>
      <c r="E433" s="370"/>
      <c r="F433" s="371" t="str">
        <f>IF($B433="","",IFERROR(VLOOKUP($B433,SERVIÇOS!$B:$G,4,0),IFERROR(VLOOKUP($B433,'COMPOSIÇÕES COMPLEMENTARES '!$C:$K,6,0),"")))</f>
        <v/>
      </c>
      <c r="G433" s="371" t="str">
        <f>IF($B433="","",IFERROR(VLOOKUP($B433,SERVIÇOS!$B:$G,5,0),IFERROR(VLOOKUP($B433,'COMPOSIÇÕES COMPLEMENTARES '!$C:$K,7,0),"")))</f>
        <v/>
      </c>
      <c r="H433" s="371" t="str">
        <f t="shared" si="215"/>
        <v/>
      </c>
      <c r="I433" s="371" t="str">
        <f t="shared" si="222"/>
        <v/>
      </c>
      <c r="J433" s="371" t="str">
        <f t="shared" si="223"/>
        <v/>
      </c>
      <c r="K433" s="371" t="str">
        <f t="shared" si="224"/>
        <v/>
      </c>
      <c r="L433" s="371"/>
      <c r="N433" s="438"/>
      <c r="O433" s="439" t="str">
        <f t="shared" si="217"/>
        <v/>
      </c>
      <c r="P433" s="438"/>
      <c r="Q433" s="440" t="str">
        <f t="shared" si="218"/>
        <v/>
      </c>
      <c r="R433" s="438"/>
      <c r="S433" s="441" t="str">
        <f t="shared" si="219"/>
        <v/>
      </c>
      <c r="T433" s="442">
        <f ca="1">SUMIF($N$8:S$9,"QUANT.",N433:S433)</f>
        <v>0</v>
      </c>
      <c r="U433" s="443">
        <f t="shared" ca="1" si="214"/>
        <v>0</v>
      </c>
      <c r="V433" s="455" t="str">
        <f t="shared" si="216"/>
        <v/>
      </c>
      <c r="W433" s="456">
        <f t="shared" ca="1" si="220"/>
        <v>0</v>
      </c>
      <c r="X433" s="456" t="e">
        <f t="shared" ca="1" si="221"/>
        <v>#VALUE!</v>
      </c>
      <c r="AJ433" s="238">
        <f t="shared" si="225"/>
        <v>0</v>
      </c>
      <c r="AK433" s="238">
        <v>0</v>
      </c>
    </row>
    <row r="434" spans="1:37" s="237" customFormat="1">
      <c r="A434" s="366"/>
      <c r="B434" s="367"/>
      <c r="C434" s="368" t="str">
        <f>IF($B434="","",IFERROR(VLOOKUP($B434,SERVIÇOS!$B:$G,2,0),IFERROR(VLOOKUP($B434,'COMPOSIÇÕES COMPLEMENTARES '!$C:$K,2,0),"")))</f>
        <v/>
      </c>
      <c r="D434" s="369" t="str">
        <f>IF($B434="","",IFERROR(VLOOKUP($B434,SERVIÇOS!$B:$G,3,0),IFERROR(VLOOKUP($B434,'COMPOSIÇÕES COMPLEMENTARES '!$C:$K,3,0),"")))</f>
        <v/>
      </c>
      <c r="E434" s="370"/>
      <c r="F434" s="371" t="str">
        <f>IF($B434="","",IFERROR(VLOOKUP($B434,SERVIÇOS!$B:$G,4,0),IFERROR(VLOOKUP($B434,'COMPOSIÇÕES COMPLEMENTARES '!$C:$K,6,0),"")))</f>
        <v/>
      </c>
      <c r="G434" s="371" t="str">
        <f>IF($B434="","",IFERROR(VLOOKUP($B434,SERVIÇOS!$B:$G,5,0),IFERROR(VLOOKUP($B434,'COMPOSIÇÕES COMPLEMENTARES '!$C:$K,7,0),"")))</f>
        <v/>
      </c>
      <c r="H434" s="371" t="str">
        <f t="shared" si="215"/>
        <v/>
      </c>
      <c r="I434" s="371" t="str">
        <f t="shared" si="222"/>
        <v/>
      </c>
      <c r="J434" s="371" t="str">
        <f t="shared" si="223"/>
        <v/>
      </c>
      <c r="K434" s="371" t="str">
        <f t="shared" si="224"/>
        <v/>
      </c>
      <c r="L434" s="371"/>
      <c r="N434" s="438"/>
      <c r="O434" s="439" t="str">
        <f t="shared" si="217"/>
        <v/>
      </c>
      <c r="P434" s="438"/>
      <c r="Q434" s="440" t="str">
        <f t="shared" si="218"/>
        <v/>
      </c>
      <c r="R434" s="438"/>
      <c r="S434" s="441" t="str">
        <f t="shared" si="219"/>
        <v/>
      </c>
      <c r="T434" s="442">
        <f ca="1">SUMIF($N$8:S$9,"QUANT.",N434:S434)</f>
        <v>0</v>
      </c>
      <c r="U434" s="443">
        <f t="shared" ca="1" si="214"/>
        <v>0</v>
      </c>
      <c r="V434" s="455" t="str">
        <f t="shared" si="216"/>
        <v/>
      </c>
      <c r="W434" s="456">
        <f t="shared" ca="1" si="220"/>
        <v>0</v>
      </c>
      <c r="X434" s="456" t="e">
        <f t="shared" ca="1" si="221"/>
        <v>#VALUE!</v>
      </c>
      <c r="AJ434" s="238">
        <f t="shared" si="225"/>
        <v>0</v>
      </c>
      <c r="AK434" s="238">
        <v>0</v>
      </c>
    </row>
    <row r="435" spans="1:37" s="237" customFormat="1">
      <c r="A435" s="366"/>
      <c r="B435" s="367"/>
      <c r="C435" s="368" t="str">
        <f>IF($B435="","",IFERROR(VLOOKUP($B435,SERVIÇOS!$B:$G,2,0),IFERROR(VLOOKUP($B435,'COMPOSIÇÕES COMPLEMENTARES '!$C:$K,2,0),"")))</f>
        <v/>
      </c>
      <c r="D435" s="369" t="str">
        <f>IF($B435="","",IFERROR(VLOOKUP($B435,SERVIÇOS!$B:$G,3,0),IFERROR(VLOOKUP($B435,'COMPOSIÇÕES COMPLEMENTARES '!$C:$K,3,0),"")))</f>
        <v/>
      </c>
      <c r="E435" s="370"/>
      <c r="F435" s="371" t="str">
        <f>IF($B435="","",IFERROR(VLOOKUP($B435,SERVIÇOS!$B:$G,4,0),IFERROR(VLOOKUP($B435,'COMPOSIÇÕES COMPLEMENTARES '!$C:$K,6,0),"")))</f>
        <v/>
      </c>
      <c r="G435" s="371" t="str">
        <f>IF($B435="","",IFERROR(VLOOKUP($B435,SERVIÇOS!$B:$G,5,0),IFERROR(VLOOKUP($B435,'COMPOSIÇÕES COMPLEMENTARES '!$C:$K,7,0),"")))</f>
        <v/>
      </c>
      <c r="H435" s="371" t="str">
        <f t="shared" si="215"/>
        <v/>
      </c>
      <c r="I435" s="371" t="str">
        <f t="shared" si="222"/>
        <v/>
      </c>
      <c r="J435" s="371" t="str">
        <f t="shared" si="223"/>
        <v/>
      </c>
      <c r="K435" s="371" t="str">
        <f t="shared" si="224"/>
        <v/>
      </c>
      <c r="L435" s="371"/>
      <c r="N435" s="438"/>
      <c r="O435" s="439" t="str">
        <f t="shared" si="217"/>
        <v/>
      </c>
      <c r="P435" s="438"/>
      <c r="Q435" s="440" t="str">
        <f t="shared" si="218"/>
        <v/>
      </c>
      <c r="R435" s="438"/>
      <c r="S435" s="441" t="str">
        <f t="shared" si="219"/>
        <v/>
      </c>
      <c r="T435" s="442">
        <f ca="1">SUMIF($N$8:S$9,"QUANT.",N435:S435)</f>
        <v>0</v>
      </c>
      <c r="U435" s="443">
        <f t="shared" ca="1" si="214"/>
        <v>0</v>
      </c>
      <c r="V435" s="455" t="str">
        <f t="shared" si="216"/>
        <v/>
      </c>
      <c r="W435" s="456">
        <f t="shared" ca="1" si="220"/>
        <v>0</v>
      </c>
      <c r="X435" s="456" t="e">
        <f t="shared" ca="1" si="221"/>
        <v>#VALUE!</v>
      </c>
      <c r="AJ435" s="238">
        <f t="shared" si="225"/>
        <v>0</v>
      </c>
      <c r="AK435" s="238">
        <v>0</v>
      </c>
    </row>
    <row r="436" spans="1:37" s="237" customFormat="1">
      <c r="A436" s="366"/>
      <c r="B436" s="367"/>
      <c r="C436" s="368" t="str">
        <f>IF($B436="","",IFERROR(VLOOKUP($B436,SERVIÇOS!$B:$G,2,0),IFERROR(VLOOKUP($B436,'COMPOSIÇÕES COMPLEMENTARES '!$C:$K,2,0),"")))</f>
        <v/>
      </c>
      <c r="D436" s="369" t="str">
        <f>IF($B436="","",IFERROR(VLOOKUP($B436,SERVIÇOS!$B:$G,3,0),IFERROR(VLOOKUP($B436,'COMPOSIÇÕES COMPLEMENTARES '!$C:$K,3,0),"")))</f>
        <v/>
      </c>
      <c r="E436" s="370"/>
      <c r="F436" s="371" t="str">
        <f>IF($B436="","",IFERROR(VLOOKUP($B436,SERVIÇOS!$B:$G,4,0),IFERROR(VLOOKUP($B436,'COMPOSIÇÕES COMPLEMENTARES '!$C:$K,6,0),"")))</f>
        <v/>
      </c>
      <c r="G436" s="371" t="str">
        <f>IF($B436="","",IFERROR(VLOOKUP($B436,SERVIÇOS!$B:$G,5,0),IFERROR(VLOOKUP($B436,'COMPOSIÇÕES COMPLEMENTARES '!$C:$K,7,0),"")))</f>
        <v/>
      </c>
      <c r="H436" s="371" t="str">
        <f t="shared" si="215"/>
        <v/>
      </c>
      <c r="I436" s="371" t="str">
        <f t="shared" si="222"/>
        <v/>
      </c>
      <c r="J436" s="371" t="str">
        <f t="shared" si="223"/>
        <v/>
      </c>
      <c r="K436" s="371" t="str">
        <f t="shared" si="224"/>
        <v/>
      </c>
      <c r="L436" s="371"/>
      <c r="N436" s="438"/>
      <c r="O436" s="439" t="str">
        <f t="shared" si="217"/>
        <v/>
      </c>
      <c r="P436" s="438"/>
      <c r="Q436" s="440" t="str">
        <f t="shared" si="218"/>
        <v/>
      </c>
      <c r="R436" s="438"/>
      <c r="S436" s="441" t="str">
        <f t="shared" si="219"/>
        <v/>
      </c>
      <c r="T436" s="442">
        <f ca="1">SUMIF($N$8:S$9,"QUANT.",N436:S436)</f>
        <v>0</v>
      </c>
      <c r="U436" s="443">
        <f t="shared" ca="1" si="214"/>
        <v>0</v>
      </c>
      <c r="V436" s="455" t="str">
        <f t="shared" si="216"/>
        <v/>
      </c>
      <c r="W436" s="456">
        <f t="shared" ca="1" si="220"/>
        <v>0</v>
      </c>
      <c r="X436" s="456" t="e">
        <f t="shared" ca="1" si="221"/>
        <v>#VALUE!</v>
      </c>
      <c r="AJ436" s="238">
        <f t="shared" si="225"/>
        <v>0</v>
      </c>
      <c r="AK436" s="238">
        <v>0</v>
      </c>
    </row>
    <row r="437" spans="1:37" s="237" customFormat="1">
      <c r="A437" s="366"/>
      <c r="B437" s="367"/>
      <c r="C437" s="368" t="str">
        <f>IF($B437="","",IFERROR(VLOOKUP($B437,SERVIÇOS!$B:$G,2,0),IFERROR(VLOOKUP($B437,'COMPOSIÇÕES COMPLEMENTARES '!$C:$K,2,0),"")))</f>
        <v/>
      </c>
      <c r="D437" s="369" t="str">
        <f>IF($B437="","",IFERROR(VLOOKUP($B437,SERVIÇOS!$B:$G,3,0),IFERROR(VLOOKUP($B437,'COMPOSIÇÕES COMPLEMENTARES '!$C:$K,3,0),"")))</f>
        <v/>
      </c>
      <c r="E437" s="370"/>
      <c r="F437" s="371" t="str">
        <f>IF($B437="","",IFERROR(VLOOKUP($B437,SERVIÇOS!$B:$G,4,0),IFERROR(VLOOKUP($B437,'COMPOSIÇÕES COMPLEMENTARES '!$C:$K,6,0),"")))</f>
        <v/>
      </c>
      <c r="G437" s="371" t="str">
        <f>IF($B437="","",IFERROR(VLOOKUP($B437,SERVIÇOS!$B:$G,5,0),IFERROR(VLOOKUP($B437,'COMPOSIÇÕES COMPLEMENTARES '!$C:$K,7,0),"")))</f>
        <v/>
      </c>
      <c r="H437" s="371" t="str">
        <f t="shared" si="215"/>
        <v/>
      </c>
      <c r="I437" s="371" t="str">
        <f t="shared" si="222"/>
        <v/>
      </c>
      <c r="J437" s="371" t="str">
        <f t="shared" si="223"/>
        <v/>
      </c>
      <c r="K437" s="371" t="str">
        <f t="shared" si="224"/>
        <v/>
      </c>
      <c r="L437" s="371"/>
      <c r="N437" s="438"/>
      <c r="O437" s="439" t="str">
        <f t="shared" si="217"/>
        <v/>
      </c>
      <c r="P437" s="438"/>
      <c r="Q437" s="440" t="str">
        <f t="shared" si="218"/>
        <v/>
      </c>
      <c r="R437" s="438"/>
      <c r="S437" s="441" t="str">
        <f t="shared" si="219"/>
        <v/>
      </c>
      <c r="T437" s="442">
        <f ca="1">SUMIF($N$8:S$9,"QUANT.",N437:S437)</f>
        <v>0</v>
      </c>
      <c r="U437" s="443">
        <f t="shared" ca="1" si="214"/>
        <v>0</v>
      </c>
      <c r="V437" s="455" t="str">
        <f t="shared" si="216"/>
        <v/>
      </c>
      <c r="W437" s="456">
        <f t="shared" ca="1" si="220"/>
        <v>0</v>
      </c>
      <c r="X437" s="456" t="e">
        <f t="shared" ca="1" si="221"/>
        <v>#VALUE!</v>
      </c>
      <c r="AJ437" s="238">
        <f t="shared" si="225"/>
        <v>0</v>
      </c>
      <c r="AK437" s="238">
        <v>0</v>
      </c>
    </row>
    <row r="438" spans="1:37" s="237" customFormat="1">
      <c r="A438" s="366"/>
      <c r="B438" s="367"/>
      <c r="C438" s="368" t="str">
        <f>IF($B438="","",IFERROR(VLOOKUP($B438,SERVIÇOS!$B:$G,2,0),IFERROR(VLOOKUP($B438,'COMPOSIÇÕES COMPLEMENTARES '!$C:$K,2,0),"")))</f>
        <v/>
      </c>
      <c r="D438" s="369" t="str">
        <f>IF($B438="","",IFERROR(VLOOKUP($B438,SERVIÇOS!$B:$G,3,0),IFERROR(VLOOKUP($B438,'COMPOSIÇÕES COMPLEMENTARES '!$C:$K,3,0),"")))</f>
        <v/>
      </c>
      <c r="E438" s="370"/>
      <c r="F438" s="371" t="str">
        <f>IF($B438="","",IFERROR(VLOOKUP($B438,SERVIÇOS!$B:$G,4,0),IFERROR(VLOOKUP($B438,'COMPOSIÇÕES COMPLEMENTARES '!$C:$K,6,0),"")))</f>
        <v/>
      </c>
      <c r="G438" s="371" t="str">
        <f>IF($B438="","",IFERROR(VLOOKUP($B438,SERVIÇOS!$B:$G,5,0),IFERROR(VLOOKUP($B438,'COMPOSIÇÕES COMPLEMENTARES '!$C:$K,7,0),"")))</f>
        <v/>
      </c>
      <c r="H438" s="371" t="str">
        <f t="shared" si="215"/>
        <v/>
      </c>
      <c r="I438" s="371" t="str">
        <f t="shared" si="222"/>
        <v/>
      </c>
      <c r="J438" s="371" t="str">
        <f t="shared" si="223"/>
        <v/>
      </c>
      <c r="K438" s="371" t="str">
        <f t="shared" si="224"/>
        <v/>
      </c>
      <c r="L438" s="371"/>
      <c r="N438" s="438"/>
      <c r="O438" s="439" t="str">
        <f t="shared" si="217"/>
        <v/>
      </c>
      <c r="P438" s="438"/>
      <c r="Q438" s="440" t="str">
        <f t="shared" si="218"/>
        <v/>
      </c>
      <c r="R438" s="438"/>
      <c r="S438" s="441" t="str">
        <f t="shared" si="219"/>
        <v/>
      </c>
      <c r="T438" s="442">
        <f ca="1">SUMIF($N$8:S$9,"QUANT.",N438:S438)</f>
        <v>0</v>
      </c>
      <c r="U438" s="443">
        <f t="shared" ca="1" si="214"/>
        <v>0</v>
      </c>
      <c r="V438" s="455" t="str">
        <f t="shared" si="216"/>
        <v/>
      </c>
      <c r="W438" s="456">
        <f t="shared" ca="1" si="220"/>
        <v>0</v>
      </c>
      <c r="X438" s="456" t="e">
        <f t="shared" ca="1" si="221"/>
        <v>#VALUE!</v>
      </c>
      <c r="AJ438" s="238">
        <f t="shared" si="225"/>
        <v>0</v>
      </c>
      <c r="AK438" s="238">
        <v>0</v>
      </c>
    </row>
    <row r="439" spans="1:37" s="237" customFormat="1">
      <c r="A439" s="366"/>
      <c r="B439" s="367"/>
      <c r="C439" s="368" t="str">
        <f>IF($B439="","",IFERROR(VLOOKUP($B439,SERVIÇOS!$B:$G,2,0),IFERROR(VLOOKUP($B439,'COMPOSIÇÕES COMPLEMENTARES '!$C:$K,2,0),"")))</f>
        <v/>
      </c>
      <c r="D439" s="369" t="str">
        <f>IF($B439="","",IFERROR(VLOOKUP($B439,SERVIÇOS!$B:$G,3,0),IFERROR(VLOOKUP($B439,'COMPOSIÇÕES COMPLEMENTARES '!$C:$K,3,0),"")))</f>
        <v/>
      </c>
      <c r="E439" s="370"/>
      <c r="F439" s="371" t="str">
        <f>IF($B439="","",IFERROR(VLOOKUP($B439,SERVIÇOS!$B:$G,4,0),IFERROR(VLOOKUP($B439,'COMPOSIÇÕES COMPLEMENTARES '!$C:$K,6,0),"")))</f>
        <v/>
      </c>
      <c r="G439" s="371" t="str">
        <f>IF($B439="","",IFERROR(VLOOKUP($B439,SERVIÇOS!$B:$G,5,0),IFERROR(VLOOKUP($B439,'COMPOSIÇÕES COMPLEMENTARES '!$C:$K,7,0),"")))</f>
        <v/>
      </c>
      <c r="H439" s="371" t="str">
        <f t="shared" si="215"/>
        <v/>
      </c>
      <c r="I439" s="371" t="str">
        <f t="shared" si="222"/>
        <v/>
      </c>
      <c r="J439" s="371" t="str">
        <f t="shared" si="223"/>
        <v/>
      </c>
      <c r="K439" s="371" t="str">
        <f t="shared" si="224"/>
        <v/>
      </c>
      <c r="L439" s="371"/>
      <c r="N439" s="438"/>
      <c r="O439" s="439" t="str">
        <f t="shared" si="217"/>
        <v/>
      </c>
      <c r="P439" s="438"/>
      <c r="Q439" s="440" t="str">
        <f t="shared" si="218"/>
        <v/>
      </c>
      <c r="R439" s="438"/>
      <c r="S439" s="441" t="str">
        <f t="shared" si="219"/>
        <v/>
      </c>
      <c r="T439" s="442">
        <f ca="1">SUMIF($N$8:S$9,"QUANT.",N439:S439)</f>
        <v>0</v>
      </c>
      <c r="U439" s="443">
        <f t="shared" ca="1" si="214"/>
        <v>0</v>
      </c>
      <c r="V439" s="455" t="str">
        <f t="shared" si="216"/>
        <v/>
      </c>
      <c r="W439" s="456">
        <f t="shared" ca="1" si="220"/>
        <v>0</v>
      </c>
      <c r="X439" s="456" t="e">
        <f t="shared" ca="1" si="221"/>
        <v>#VALUE!</v>
      </c>
      <c r="AJ439" s="238">
        <f t="shared" si="225"/>
        <v>0</v>
      </c>
      <c r="AK439" s="238">
        <v>0</v>
      </c>
    </row>
    <row r="440" spans="1:37" s="237" customFormat="1">
      <c r="A440" s="366"/>
      <c r="B440" s="367"/>
      <c r="C440" s="368" t="str">
        <f>IF($B440="","",IFERROR(VLOOKUP($B440,SERVIÇOS!$B:$G,2,0),IFERROR(VLOOKUP($B440,'COMPOSIÇÕES COMPLEMENTARES '!$C:$K,2,0),"")))</f>
        <v/>
      </c>
      <c r="D440" s="369" t="str">
        <f>IF($B440="","",IFERROR(VLOOKUP($B440,SERVIÇOS!$B:$G,3,0),IFERROR(VLOOKUP($B440,'COMPOSIÇÕES COMPLEMENTARES '!$C:$K,3,0),"")))</f>
        <v/>
      </c>
      <c r="E440" s="370"/>
      <c r="F440" s="371" t="str">
        <f>IF($B440="","",IFERROR(VLOOKUP($B440,SERVIÇOS!$B:$G,4,0),IFERROR(VLOOKUP($B440,'COMPOSIÇÕES COMPLEMENTARES '!$C:$K,6,0),"")))</f>
        <v/>
      </c>
      <c r="G440" s="371" t="str">
        <f>IF($B440="","",IFERROR(VLOOKUP($B440,SERVIÇOS!$B:$G,5,0),IFERROR(VLOOKUP($B440,'COMPOSIÇÕES COMPLEMENTARES '!$C:$K,7,0),"")))</f>
        <v/>
      </c>
      <c r="H440" s="371" t="str">
        <f t="shared" si="215"/>
        <v/>
      </c>
      <c r="I440" s="371" t="str">
        <f t="shared" si="222"/>
        <v/>
      </c>
      <c r="J440" s="371" t="str">
        <f t="shared" si="223"/>
        <v/>
      </c>
      <c r="K440" s="371" t="str">
        <f t="shared" si="224"/>
        <v/>
      </c>
      <c r="L440" s="371"/>
      <c r="N440" s="438"/>
      <c r="O440" s="439" t="str">
        <f t="shared" si="217"/>
        <v/>
      </c>
      <c r="P440" s="438"/>
      <c r="Q440" s="440" t="str">
        <f t="shared" si="218"/>
        <v/>
      </c>
      <c r="R440" s="438"/>
      <c r="S440" s="441" t="str">
        <f t="shared" si="219"/>
        <v/>
      </c>
      <c r="T440" s="442">
        <f ca="1">SUMIF($N$8:S$9,"QUANT.",N440:S440)</f>
        <v>0</v>
      </c>
      <c r="U440" s="443">
        <f t="shared" ca="1" si="214"/>
        <v>0</v>
      </c>
      <c r="V440" s="455" t="str">
        <f t="shared" si="216"/>
        <v/>
      </c>
      <c r="W440" s="456">
        <f t="shared" ca="1" si="220"/>
        <v>0</v>
      </c>
      <c r="X440" s="456" t="e">
        <f t="shared" ca="1" si="221"/>
        <v>#VALUE!</v>
      </c>
      <c r="AJ440" s="238">
        <f t="shared" si="225"/>
        <v>0</v>
      </c>
      <c r="AK440" s="238">
        <v>0</v>
      </c>
    </row>
    <row r="441" spans="1:37" s="237" customFormat="1">
      <c r="A441" s="366"/>
      <c r="B441" s="367"/>
      <c r="C441" s="368" t="str">
        <f>IF($B441="","",IFERROR(VLOOKUP($B441,SERVIÇOS!$B:$G,2,0),IFERROR(VLOOKUP($B441,'COMPOSIÇÕES COMPLEMENTARES '!$C:$K,2,0),"")))</f>
        <v/>
      </c>
      <c r="D441" s="369" t="str">
        <f>IF($B441="","",IFERROR(VLOOKUP($B441,SERVIÇOS!$B:$G,3,0),IFERROR(VLOOKUP($B441,'COMPOSIÇÕES COMPLEMENTARES '!$C:$K,3,0),"")))</f>
        <v/>
      </c>
      <c r="E441" s="370"/>
      <c r="F441" s="371" t="str">
        <f>IF($B441="","",IFERROR(VLOOKUP($B441,SERVIÇOS!$B:$G,4,0),IFERROR(VLOOKUP($B441,'COMPOSIÇÕES COMPLEMENTARES '!$C:$K,6,0),"")))</f>
        <v/>
      </c>
      <c r="G441" s="371" t="str">
        <f>IF($B441="","",IFERROR(VLOOKUP($B441,SERVIÇOS!$B:$G,5,0),IFERROR(VLOOKUP($B441,'COMPOSIÇÕES COMPLEMENTARES '!$C:$K,7,0),"")))</f>
        <v/>
      </c>
      <c r="H441" s="371" t="str">
        <f t="shared" si="215"/>
        <v/>
      </c>
      <c r="I441" s="371" t="str">
        <f t="shared" si="222"/>
        <v/>
      </c>
      <c r="J441" s="371" t="str">
        <f t="shared" si="223"/>
        <v/>
      </c>
      <c r="K441" s="371" t="str">
        <f t="shared" si="224"/>
        <v/>
      </c>
      <c r="L441" s="371"/>
      <c r="N441" s="438"/>
      <c r="O441" s="439" t="str">
        <f t="shared" si="217"/>
        <v/>
      </c>
      <c r="P441" s="438"/>
      <c r="Q441" s="440" t="str">
        <f t="shared" si="218"/>
        <v/>
      </c>
      <c r="R441" s="438"/>
      <c r="S441" s="441" t="str">
        <f t="shared" si="219"/>
        <v/>
      </c>
      <c r="T441" s="442">
        <f ca="1">SUMIF($N$8:S$9,"QUANT.",N441:S441)</f>
        <v>0</v>
      </c>
      <c r="U441" s="443">
        <f t="shared" ca="1" si="214"/>
        <v>0</v>
      </c>
      <c r="V441" s="455" t="str">
        <f t="shared" si="216"/>
        <v/>
      </c>
      <c r="W441" s="456">
        <f t="shared" ca="1" si="220"/>
        <v>0</v>
      </c>
      <c r="X441" s="456" t="e">
        <f t="shared" ca="1" si="221"/>
        <v>#VALUE!</v>
      </c>
      <c r="AJ441" s="238">
        <f t="shared" si="225"/>
        <v>0</v>
      </c>
      <c r="AK441" s="238">
        <v>0</v>
      </c>
    </row>
    <row r="442" spans="1:37" s="237" customFormat="1">
      <c r="A442" s="366"/>
      <c r="B442" s="367"/>
      <c r="C442" s="368" t="str">
        <f>IF($B442="","",IFERROR(VLOOKUP($B442,SERVIÇOS!$B:$G,2,0),IFERROR(VLOOKUP($B442,'COMPOSIÇÕES COMPLEMENTARES '!$C:$K,2,0),"")))</f>
        <v/>
      </c>
      <c r="D442" s="369" t="str">
        <f>IF($B442="","",IFERROR(VLOOKUP($B442,SERVIÇOS!$B:$G,3,0),IFERROR(VLOOKUP($B442,'COMPOSIÇÕES COMPLEMENTARES '!$C:$K,3,0),"")))</f>
        <v/>
      </c>
      <c r="E442" s="370"/>
      <c r="F442" s="371" t="str">
        <f>IF($B442="","",IFERROR(VLOOKUP($B442,SERVIÇOS!$B:$G,4,0),IFERROR(VLOOKUP($B442,'COMPOSIÇÕES COMPLEMENTARES '!$C:$K,6,0),"")))</f>
        <v/>
      </c>
      <c r="G442" s="371" t="str">
        <f>IF($B442="","",IFERROR(VLOOKUP($B442,SERVIÇOS!$B:$G,5,0),IFERROR(VLOOKUP($B442,'COMPOSIÇÕES COMPLEMENTARES '!$C:$K,7,0),"")))</f>
        <v/>
      </c>
      <c r="H442" s="371" t="str">
        <f t="shared" si="215"/>
        <v/>
      </c>
      <c r="I442" s="371" t="str">
        <f t="shared" si="222"/>
        <v/>
      </c>
      <c r="J442" s="371" t="str">
        <f t="shared" si="223"/>
        <v/>
      </c>
      <c r="K442" s="371" t="str">
        <f t="shared" si="224"/>
        <v/>
      </c>
      <c r="L442" s="371"/>
      <c r="N442" s="438"/>
      <c r="O442" s="439" t="str">
        <f t="shared" si="217"/>
        <v/>
      </c>
      <c r="P442" s="438"/>
      <c r="Q442" s="440" t="str">
        <f t="shared" si="218"/>
        <v/>
      </c>
      <c r="R442" s="438"/>
      <c r="S442" s="441" t="str">
        <f t="shared" si="219"/>
        <v/>
      </c>
      <c r="T442" s="442">
        <f ca="1">SUMIF($N$8:S$9,"QUANT.",N442:S442)</f>
        <v>0</v>
      </c>
      <c r="U442" s="443">
        <f t="shared" ca="1" si="214"/>
        <v>0</v>
      </c>
      <c r="V442" s="455" t="str">
        <f t="shared" si="216"/>
        <v/>
      </c>
      <c r="W442" s="456">
        <f t="shared" ca="1" si="220"/>
        <v>0</v>
      </c>
      <c r="X442" s="456" t="e">
        <f t="shared" ca="1" si="221"/>
        <v>#VALUE!</v>
      </c>
      <c r="AJ442" s="238">
        <f t="shared" si="225"/>
        <v>0</v>
      </c>
      <c r="AK442" s="238">
        <v>0</v>
      </c>
    </row>
    <row r="443" spans="1:37" s="237" customFormat="1">
      <c r="A443" s="366"/>
      <c r="B443" s="367"/>
      <c r="C443" s="368" t="str">
        <f>IF($B443="","",IFERROR(VLOOKUP($B443,SERVIÇOS!$B:$G,2,0),IFERROR(VLOOKUP($B443,'COMPOSIÇÕES COMPLEMENTARES '!$C:$K,2,0),"")))</f>
        <v/>
      </c>
      <c r="D443" s="369" t="str">
        <f>IF($B443="","",IFERROR(VLOOKUP($B443,SERVIÇOS!$B:$G,3,0),IFERROR(VLOOKUP($B443,'COMPOSIÇÕES COMPLEMENTARES '!$C:$K,3,0),"")))</f>
        <v/>
      </c>
      <c r="E443" s="370"/>
      <c r="F443" s="371" t="str">
        <f>IF($B443="","",IFERROR(VLOOKUP($B443,SERVIÇOS!$B:$G,4,0),IFERROR(VLOOKUP($B443,'COMPOSIÇÕES COMPLEMENTARES '!$C:$K,6,0),"")))</f>
        <v/>
      </c>
      <c r="G443" s="371" t="str">
        <f>IF($B443="","",IFERROR(VLOOKUP($B443,SERVIÇOS!$B:$G,5,0),IFERROR(VLOOKUP($B443,'COMPOSIÇÕES COMPLEMENTARES '!$C:$K,7,0),"")))</f>
        <v/>
      </c>
      <c r="H443" s="371" t="str">
        <f t="shared" si="215"/>
        <v/>
      </c>
      <c r="I443" s="371" t="str">
        <f t="shared" si="222"/>
        <v/>
      </c>
      <c r="J443" s="371" t="str">
        <f t="shared" si="223"/>
        <v/>
      </c>
      <c r="K443" s="371" t="str">
        <f t="shared" si="224"/>
        <v/>
      </c>
      <c r="L443" s="371"/>
      <c r="N443" s="438"/>
      <c r="O443" s="439" t="str">
        <f t="shared" si="217"/>
        <v/>
      </c>
      <c r="P443" s="438"/>
      <c r="Q443" s="440" t="str">
        <f t="shared" si="218"/>
        <v/>
      </c>
      <c r="R443" s="438"/>
      <c r="S443" s="441" t="str">
        <f t="shared" si="219"/>
        <v/>
      </c>
      <c r="T443" s="442">
        <f ca="1">SUMIF($N$8:S$9,"QUANT.",N443:S443)</f>
        <v>0</v>
      </c>
      <c r="U443" s="443">
        <f t="shared" ca="1" si="214"/>
        <v>0</v>
      </c>
      <c r="V443" s="455" t="str">
        <f t="shared" si="216"/>
        <v/>
      </c>
      <c r="W443" s="456">
        <f t="shared" ca="1" si="220"/>
        <v>0</v>
      </c>
      <c r="X443" s="456" t="e">
        <f t="shared" ca="1" si="221"/>
        <v>#VALUE!</v>
      </c>
      <c r="AJ443" s="238">
        <f t="shared" si="225"/>
        <v>0</v>
      </c>
      <c r="AK443" s="238">
        <v>0</v>
      </c>
    </row>
    <row r="444" spans="1:37" s="237" customFormat="1">
      <c r="A444" s="366"/>
      <c r="B444" s="367"/>
      <c r="C444" s="368" t="str">
        <f>IF($B444="","",IFERROR(VLOOKUP($B444,SERVIÇOS!$B:$G,2,0),IFERROR(VLOOKUP($B444,'COMPOSIÇÕES COMPLEMENTARES '!$C:$K,2,0),"")))</f>
        <v/>
      </c>
      <c r="D444" s="369" t="str">
        <f>IF($B444="","",IFERROR(VLOOKUP($B444,SERVIÇOS!$B:$G,3,0),IFERROR(VLOOKUP($B444,'COMPOSIÇÕES COMPLEMENTARES '!$C:$K,3,0),"")))</f>
        <v/>
      </c>
      <c r="E444" s="370"/>
      <c r="F444" s="371" t="str">
        <f>IF($B444="","",IFERROR(VLOOKUP($B444,SERVIÇOS!$B:$G,4,0),IFERROR(VLOOKUP($B444,'COMPOSIÇÕES COMPLEMENTARES '!$C:$K,6,0),"")))</f>
        <v/>
      </c>
      <c r="G444" s="371" t="str">
        <f>IF($B444="","",IFERROR(VLOOKUP($B444,SERVIÇOS!$B:$G,5,0),IFERROR(VLOOKUP($B444,'COMPOSIÇÕES COMPLEMENTARES '!$C:$K,7,0),"")))</f>
        <v/>
      </c>
      <c r="H444" s="371" t="str">
        <f t="shared" si="215"/>
        <v/>
      </c>
      <c r="I444" s="371" t="str">
        <f t="shared" si="222"/>
        <v/>
      </c>
      <c r="J444" s="371" t="str">
        <f t="shared" si="223"/>
        <v/>
      </c>
      <c r="K444" s="371" t="str">
        <f t="shared" si="224"/>
        <v/>
      </c>
      <c r="L444" s="371"/>
      <c r="N444" s="438"/>
      <c r="O444" s="439" t="str">
        <f t="shared" si="217"/>
        <v/>
      </c>
      <c r="P444" s="438"/>
      <c r="Q444" s="440" t="str">
        <f t="shared" si="218"/>
        <v/>
      </c>
      <c r="R444" s="438"/>
      <c r="S444" s="441" t="str">
        <f t="shared" si="219"/>
        <v/>
      </c>
      <c r="T444" s="442">
        <f ca="1">SUMIF($N$8:S$9,"QUANT.",N444:S444)</f>
        <v>0</v>
      </c>
      <c r="U444" s="443">
        <f t="shared" ca="1" si="214"/>
        <v>0</v>
      </c>
      <c r="V444" s="455" t="str">
        <f t="shared" si="216"/>
        <v/>
      </c>
      <c r="W444" s="456">
        <f t="shared" ca="1" si="220"/>
        <v>0</v>
      </c>
      <c r="X444" s="456" t="e">
        <f t="shared" ca="1" si="221"/>
        <v>#VALUE!</v>
      </c>
      <c r="AJ444" s="238">
        <f t="shared" si="225"/>
        <v>0</v>
      </c>
      <c r="AK444" s="238">
        <v>0</v>
      </c>
    </row>
    <row r="445" spans="1:37" s="237" customFormat="1">
      <c r="A445" s="366"/>
      <c r="B445" s="367"/>
      <c r="C445" s="368" t="str">
        <f>IF($B445="","",IFERROR(VLOOKUP($B445,SERVIÇOS!$B:$G,2,0),IFERROR(VLOOKUP($B445,'COMPOSIÇÕES COMPLEMENTARES '!$C:$K,2,0),"")))</f>
        <v/>
      </c>
      <c r="D445" s="369" t="str">
        <f>IF($B445="","",IFERROR(VLOOKUP($B445,SERVIÇOS!$B:$G,3,0),IFERROR(VLOOKUP($B445,'COMPOSIÇÕES COMPLEMENTARES '!$C:$K,3,0),"")))</f>
        <v/>
      </c>
      <c r="E445" s="370"/>
      <c r="F445" s="371" t="str">
        <f>IF($B445="","",IFERROR(VLOOKUP($B445,SERVIÇOS!$B:$G,4,0),IFERROR(VLOOKUP($B445,'COMPOSIÇÕES COMPLEMENTARES '!$C:$K,6,0),"")))</f>
        <v/>
      </c>
      <c r="G445" s="371" t="str">
        <f>IF($B445="","",IFERROR(VLOOKUP($B445,SERVIÇOS!$B:$G,5,0),IFERROR(VLOOKUP($B445,'COMPOSIÇÕES COMPLEMENTARES '!$C:$K,7,0),"")))</f>
        <v/>
      </c>
      <c r="H445" s="371" t="str">
        <f t="shared" si="215"/>
        <v/>
      </c>
      <c r="I445" s="371" t="str">
        <f t="shared" si="222"/>
        <v/>
      </c>
      <c r="J445" s="371" t="str">
        <f t="shared" si="223"/>
        <v/>
      </c>
      <c r="K445" s="371" t="str">
        <f t="shared" si="224"/>
        <v/>
      </c>
      <c r="L445" s="371"/>
      <c r="N445" s="438"/>
      <c r="O445" s="439" t="str">
        <f t="shared" si="217"/>
        <v/>
      </c>
      <c r="P445" s="438"/>
      <c r="Q445" s="440" t="str">
        <f t="shared" si="218"/>
        <v/>
      </c>
      <c r="R445" s="438"/>
      <c r="S445" s="441" t="str">
        <f t="shared" si="219"/>
        <v/>
      </c>
      <c r="T445" s="442">
        <f ca="1">SUMIF($N$8:S$9,"QUANT.",N445:S445)</f>
        <v>0</v>
      </c>
      <c r="U445" s="443">
        <f t="shared" ca="1" si="214"/>
        <v>0</v>
      </c>
      <c r="V445" s="455" t="str">
        <f t="shared" si="216"/>
        <v/>
      </c>
      <c r="W445" s="456">
        <f t="shared" ca="1" si="220"/>
        <v>0</v>
      </c>
      <c r="X445" s="456" t="e">
        <f t="shared" ca="1" si="221"/>
        <v>#VALUE!</v>
      </c>
      <c r="AJ445" s="238">
        <f t="shared" si="225"/>
        <v>0</v>
      </c>
      <c r="AK445" s="238">
        <v>0</v>
      </c>
    </row>
    <row r="446" spans="1:37" s="237" customFormat="1">
      <c r="A446" s="366"/>
      <c r="B446" s="367"/>
      <c r="C446" s="368" t="str">
        <f>IF($B446="","",IFERROR(VLOOKUP($B446,SERVIÇOS!$B:$G,2,0),IFERROR(VLOOKUP($B446,'COMPOSIÇÕES COMPLEMENTARES '!$C:$K,2,0),"")))</f>
        <v/>
      </c>
      <c r="D446" s="369" t="str">
        <f>IF($B446="","",IFERROR(VLOOKUP($B446,SERVIÇOS!$B:$G,3,0),IFERROR(VLOOKUP($B446,'COMPOSIÇÕES COMPLEMENTARES '!$C:$K,3,0),"")))</f>
        <v/>
      </c>
      <c r="E446" s="370"/>
      <c r="F446" s="371" t="str">
        <f>IF($B446="","",IFERROR(VLOOKUP($B446,SERVIÇOS!$B:$G,4,0),IFERROR(VLOOKUP($B446,'COMPOSIÇÕES COMPLEMENTARES '!$C:$K,6,0),"")))</f>
        <v/>
      </c>
      <c r="G446" s="371" t="str">
        <f>IF($B446="","",IFERROR(VLOOKUP($B446,SERVIÇOS!$B:$G,5,0),IFERROR(VLOOKUP($B446,'COMPOSIÇÕES COMPLEMENTARES '!$C:$K,7,0),"")))</f>
        <v/>
      </c>
      <c r="H446" s="371" t="str">
        <f t="shared" si="215"/>
        <v/>
      </c>
      <c r="I446" s="371" t="str">
        <f t="shared" si="222"/>
        <v/>
      </c>
      <c r="J446" s="371" t="str">
        <f t="shared" si="223"/>
        <v/>
      </c>
      <c r="K446" s="371" t="str">
        <f t="shared" si="224"/>
        <v/>
      </c>
      <c r="L446" s="371"/>
      <c r="N446" s="438"/>
      <c r="O446" s="439" t="str">
        <f t="shared" si="217"/>
        <v/>
      </c>
      <c r="P446" s="438"/>
      <c r="Q446" s="440" t="str">
        <f t="shared" si="218"/>
        <v/>
      </c>
      <c r="R446" s="438"/>
      <c r="S446" s="441" t="str">
        <f t="shared" si="219"/>
        <v/>
      </c>
      <c r="T446" s="442">
        <f ca="1">SUMIF($N$8:S$9,"QUANT.",N446:S446)</f>
        <v>0</v>
      </c>
      <c r="U446" s="443">
        <f t="shared" ca="1" si="214"/>
        <v>0</v>
      </c>
      <c r="V446" s="455" t="str">
        <f t="shared" si="216"/>
        <v/>
      </c>
      <c r="W446" s="456">
        <f t="shared" ca="1" si="220"/>
        <v>0</v>
      </c>
      <c r="X446" s="456" t="e">
        <f t="shared" ca="1" si="221"/>
        <v>#VALUE!</v>
      </c>
      <c r="AJ446" s="238">
        <f t="shared" si="225"/>
        <v>0</v>
      </c>
      <c r="AK446" s="238">
        <v>0</v>
      </c>
    </row>
    <row r="447" spans="1:37" s="237" customFormat="1">
      <c r="A447" s="366"/>
      <c r="B447" s="367"/>
      <c r="C447" s="368" t="str">
        <f>IF($B447="","",IFERROR(VLOOKUP($B447,SERVIÇOS!$B:$G,2,0),IFERROR(VLOOKUP($B447,'COMPOSIÇÕES COMPLEMENTARES '!$C:$K,2,0),"")))</f>
        <v/>
      </c>
      <c r="D447" s="369" t="str">
        <f>IF($B447="","",IFERROR(VLOOKUP($B447,SERVIÇOS!$B:$G,3,0),IFERROR(VLOOKUP($B447,'COMPOSIÇÕES COMPLEMENTARES '!$C:$K,3,0),"")))</f>
        <v/>
      </c>
      <c r="E447" s="370"/>
      <c r="F447" s="371" t="str">
        <f>IF($B447="","",IFERROR(VLOOKUP($B447,SERVIÇOS!$B:$G,4,0),IFERROR(VLOOKUP($B447,'COMPOSIÇÕES COMPLEMENTARES '!$C:$K,6,0),"")))</f>
        <v/>
      </c>
      <c r="G447" s="371" t="str">
        <f>IF($B447="","",IFERROR(VLOOKUP($B447,SERVIÇOS!$B:$G,5,0),IFERROR(VLOOKUP($B447,'COMPOSIÇÕES COMPLEMENTARES '!$C:$K,7,0),"")))</f>
        <v/>
      </c>
      <c r="H447" s="371" t="str">
        <f t="shared" si="215"/>
        <v/>
      </c>
      <c r="I447" s="371" t="str">
        <f t="shared" si="222"/>
        <v/>
      </c>
      <c r="J447" s="371" t="str">
        <f t="shared" si="223"/>
        <v/>
      </c>
      <c r="K447" s="371" t="str">
        <f t="shared" si="224"/>
        <v/>
      </c>
      <c r="L447" s="371"/>
      <c r="N447" s="438"/>
      <c r="O447" s="439" t="str">
        <f t="shared" si="217"/>
        <v/>
      </c>
      <c r="P447" s="438"/>
      <c r="Q447" s="440" t="str">
        <f t="shared" si="218"/>
        <v/>
      </c>
      <c r="R447" s="438"/>
      <c r="S447" s="441" t="str">
        <f t="shared" si="219"/>
        <v/>
      </c>
      <c r="T447" s="442">
        <f ca="1">SUMIF($N$8:S$9,"QUANT.",N447:S447)</f>
        <v>0</v>
      </c>
      <c r="U447" s="443">
        <f t="shared" ca="1" si="214"/>
        <v>0</v>
      </c>
      <c r="V447" s="455" t="str">
        <f t="shared" si="216"/>
        <v/>
      </c>
      <c r="W447" s="456">
        <f t="shared" ca="1" si="220"/>
        <v>0</v>
      </c>
      <c r="X447" s="456" t="e">
        <f t="shared" ca="1" si="221"/>
        <v>#VALUE!</v>
      </c>
      <c r="AJ447" s="238">
        <f t="shared" si="225"/>
        <v>0</v>
      </c>
      <c r="AK447" s="238">
        <v>0</v>
      </c>
    </row>
    <row r="448" spans="1:37" s="237" customFormat="1">
      <c r="A448" s="366"/>
      <c r="B448" s="367"/>
      <c r="C448" s="368" t="str">
        <f>IF($B448="","",IFERROR(VLOOKUP($B448,SERVIÇOS!$B:$G,2,0),IFERROR(VLOOKUP($B448,'COMPOSIÇÕES COMPLEMENTARES '!$C:$K,2,0),"")))</f>
        <v/>
      </c>
      <c r="D448" s="369" t="str">
        <f>IF($B448="","",IFERROR(VLOOKUP($B448,SERVIÇOS!$B:$G,3,0),IFERROR(VLOOKUP($B448,'COMPOSIÇÕES COMPLEMENTARES '!$C:$K,3,0),"")))</f>
        <v/>
      </c>
      <c r="E448" s="370"/>
      <c r="F448" s="371" t="str">
        <f>IF($B448="","",IFERROR(VLOOKUP($B448,SERVIÇOS!$B:$G,4,0),IFERROR(VLOOKUP($B448,'COMPOSIÇÕES COMPLEMENTARES '!$C:$K,6,0),"")))</f>
        <v/>
      </c>
      <c r="G448" s="371" t="str">
        <f>IF($B448="","",IFERROR(VLOOKUP($B448,SERVIÇOS!$B:$G,5,0),IFERROR(VLOOKUP($B448,'COMPOSIÇÕES COMPLEMENTARES '!$C:$K,7,0),"")))</f>
        <v/>
      </c>
      <c r="H448" s="371" t="str">
        <f t="shared" si="215"/>
        <v/>
      </c>
      <c r="I448" s="371" t="str">
        <f t="shared" si="222"/>
        <v/>
      </c>
      <c r="J448" s="371" t="str">
        <f t="shared" si="223"/>
        <v/>
      </c>
      <c r="K448" s="371" t="str">
        <f t="shared" si="224"/>
        <v/>
      </c>
      <c r="L448" s="371"/>
      <c r="N448" s="438"/>
      <c r="O448" s="439" t="str">
        <f t="shared" si="217"/>
        <v/>
      </c>
      <c r="P448" s="438"/>
      <c r="Q448" s="440" t="str">
        <f t="shared" si="218"/>
        <v/>
      </c>
      <c r="R448" s="438"/>
      <c r="S448" s="441" t="str">
        <f t="shared" si="219"/>
        <v/>
      </c>
      <c r="T448" s="442">
        <f ca="1">SUMIF($N$8:S$9,"QUANT.",N448:S448)</f>
        <v>0</v>
      </c>
      <c r="U448" s="443">
        <f t="shared" ca="1" si="214"/>
        <v>0</v>
      </c>
      <c r="V448" s="455" t="str">
        <f t="shared" si="216"/>
        <v/>
      </c>
      <c r="W448" s="456">
        <f t="shared" ca="1" si="220"/>
        <v>0</v>
      </c>
      <c r="X448" s="456" t="e">
        <f t="shared" ca="1" si="221"/>
        <v>#VALUE!</v>
      </c>
      <c r="AJ448" s="238">
        <f t="shared" si="225"/>
        <v>0</v>
      </c>
      <c r="AK448" s="238">
        <v>0</v>
      </c>
    </row>
    <row r="449" spans="1:37" s="237" customFormat="1">
      <c r="A449" s="366"/>
      <c r="B449" s="367"/>
      <c r="C449" s="368" t="str">
        <f>IF($B449="","",IFERROR(VLOOKUP($B449,SERVIÇOS!$B:$G,2,0),IFERROR(VLOOKUP($B449,'COMPOSIÇÕES COMPLEMENTARES '!$C:$K,2,0),"")))</f>
        <v/>
      </c>
      <c r="D449" s="369" t="str">
        <f>IF($B449="","",IFERROR(VLOOKUP($B449,SERVIÇOS!$B:$G,3,0),IFERROR(VLOOKUP($B449,'COMPOSIÇÕES COMPLEMENTARES '!$C:$K,3,0),"")))</f>
        <v/>
      </c>
      <c r="E449" s="370"/>
      <c r="F449" s="371" t="str">
        <f>IF($B449="","",IFERROR(VLOOKUP($B449,SERVIÇOS!$B:$G,4,0),IFERROR(VLOOKUP($B449,'COMPOSIÇÕES COMPLEMENTARES '!$C:$K,6,0),"")))</f>
        <v/>
      </c>
      <c r="G449" s="371" t="str">
        <f>IF($B449="","",IFERROR(VLOOKUP($B449,SERVIÇOS!$B:$G,5,0),IFERROR(VLOOKUP($B449,'COMPOSIÇÕES COMPLEMENTARES '!$C:$K,7,0),"")))</f>
        <v/>
      </c>
      <c r="H449" s="371" t="str">
        <f t="shared" si="215"/>
        <v/>
      </c>
      <c r="I449" s="371" t="str">
        <f t="shared" si="222"/>
        <v/>
      </c>
      <c r="J449" s="371" t="str">
        <f t="shared" si="223"/>
        <v/>
      </c>
      <c r="K449" s="371" t="str">
        <f t="shared" si="224"/>
        <v/>
      </c>
      <c r="L449" s="371"/>
      <c r="N449" s="438"/>
      <c r="O449" s="439" t="str">
        <f t="shared" si="217"/>
        <v/>
      </c>
      <c r="P449" s="438"/>
      <c r="Q449" s="440" t="str">
        <f t="shared" si="218"/>
        <v/>
      </c>
      <c r="R449" s="438"/>
      <c r="S449" s="441" t="str">
        <f t="shared" si="219"/>
        <v/>
      </c>
      <c r="T449" s="442">
        <f ca="1">SUMIF($N$8:S$9,"QUANT.",N449:S449)</f>
        <v>0</v>
      </c>
      <c r="U449" s="443">
        <f t="shared" ca="1" si="214"/>
        <v>0</v>
      </c>
      <c r="V449" s="455" t="str">
        <f t="shared" si="216"/>
        <v/>
      </c>
      <c r="W449" s="456">
        <f t="shared" ca="1" si="220"/>
        <v>0</v>
      </c>
      <c r="X449" s="456" t="e">
        <f t="shared" ca="1" si="221"/>
        <v>#VALUE!</v>
      </c>
      <c r="AJ449" s="238">
        <f t="shared" si="225"/>
        <v>0</v>
      </c>
      <c r="AK449" s="238">
        <v>0</v>
      </c>
    </row>
    <row r="450" spans="1:37" s="237" customFormat="1">
      <c r="A450" s="366"/>
      <c r="B450" s="367"/>
      <c r="C450" s="368" t="str">
        <f>IF($B450="","",IFERROR(VLOOKUP($B450,SERVIÇOS!$B:$G,2,0),IFERROR(VLOOKUP($B450,'COMPOSIÇÕES COMPLEMENTARES '!$C:$K,2,0),"")))</f>
        <v/>
      </c>
      <c r="D450" s="369" t="str">
        <f>IF($B450="","",IFERROR(VLOOKUP($B450,SERVIÇOS!$B:$G,3,0),IFERROR(VLOOKUP($B450,'COMPOSIÇÕES COMPLEMENTARES '!$C:$K,3,0),"")))</f>
        <v/>
      </c>
      <c r="E450" s="370"/>
      <c r="F450" s="371" t="str">
        <f>IF($B450="","",IFERROR(VLOOKUP($B450,SERVIÇOS!$B:$G,4,0),IFERROR(VLOOKUP($B450,'COMPOSIÇÕES COMPLEMENTARES '!$C:$K,6,0),"")))</f>
        <v/>
      </c>
      <c r="G450" s="371" t="str">
        <f>IF($B450="","",IFERROR(VLOOKUP($B450,SERVIÇOS!$B:$G,5,0),IFERROR(VLOOKUP($B450,'COMPOSIÇÕES COMPLEMENTARES '!$C:$K,7,0),"")))</f>
        <v/>
      </c>
      <c r="H450" s="371" t="str">
        <f t="shared" si="215"/>
        <v/>
      </c>
      <c r="I450" s="371" t="str">
        <f t="shared" si="222"/>
        <v/>
      </c>
      <c r="J450" s="371" t="str">
        <f t="shared" si="223"/>
        <v/>
      </c>
      <c r="K450" s="371" t="str">
        <f t="shared" si="224"/>
        <v/>
      </c>
      <c r="L450" s="371"/>
      <c r="N450" s="438"/>
      <c r="O450" s="439" t="str">
        <f t="shared" si="217"/>
        <v/>
      </c>
      <c r="P450" s="438"/>
      <c r="Q450" s="440" t="str">
        <f t="shared" si="218"/>
        <v/>
      </c>
      <c r="R450" s="438"/>
      <c r="S450" s="441" t="str">
        <f t="shared" si="219"/>
        <v/>
      </c>
      <c r="T450" s="442">
        <f ca="1">SUMIF($N$8:S$9,"QUANT.",N450:S450)</f>
        <v>0</v>
      </c>
      <c r="U450" s="443">
        <f t="shared" ref="U450:U513" ca="1" si="226">SUMIF($N$8:$S$9,"CUSTO",N450:S450)</f>
        <v>0</v>
      </c>
      <c r="V450" s="455" t="str">
        <f t="shared" si="216"/>
        <v/>
      </c>
      <c r="W450" s="456">
        <f t="shared" ca="1" si="220"/>
        <v>0</v>
      </c>
      <c r="X450" s="456" t="e">
        <f t="shared" ca="1" si="221"/>
        <v>#VALUE!</v>
      </c>
      <c r="AJ450" s="238">
        <f t="shared" si="225"/>
        <v>0</v>
      </c>
      <c r="AK450" s="238">
        <v>0</v>
      </c>
    </row>
    <row r="451" spans="1:37" s="237" customFormat="1">
      <c r="A451" s="366"/>
      <c r="B451" s="367"/>
      <c r="C451" s="368" t="str">
        <f>IF($B451="","",IFERROR(VLOOKUP($B451,SERVIÇOS!$B:$G,2,0),IFERROR(VLOOKUP($B451,'COMPOSIÇÕES COMPLEMENTARES '!$C:$K,2,0),"")))</f>
        <v/>
      </c>
      <c r="D451" s="369" t="str">
        <f>IF($B451="","",IFERROR(VLOOKUP($B451,SERVIÇOS!$B:$G,3,0),IFERROR(VLOOKUP($B451,'COMPOSIÇÕES COMPLEMENTARES '!$C:$K,3,0),"")))</f>
        <v/>
      </c>
      <c r="E451" s="370"/>
      <c r="F451" s="371" t="str">
        <f>IF($B451="","",IFERROR(VLOOKUP($B451,SERVIÇOS!$B:$G,4,0),IFERROR(VLOOKUP($B451,'COMPOSIÇÕES COMPLEMENTARES '!$C:$K,6,0),"")))</f>
        <v/>
      </c>
      <c r="G451" s="371" t="str">
        <f>IF($B451="","",IFERROR(VLOOKUP($B451,SERVIÇOS!$B:$G,5,0),IFERROR(VLOOKUP($B451,'COMPOSIÇÕES COMPLEMENTARES '!$C:$K,7,0),"")))</f>
        <v/>
      </c>
      <c r="H451" s="371" t="str">
        <f t="shared" ref="H451:H514" si="227">IF(E451="","",F451+G451)</f>
        <v/>
      </c>
      <c r="I451" s="371" t="str">
        <f t="shared" si="222"/>
        <v/>
      </c>
      <c r="J451" s="371" t="str">
        <f t="shared" si="223"/>
        <v/>
      </c>
      <c r="K451" s="371" t="str">
        <f t="shared" si="224"/>
        <v/>
      </c>
      <c r="L451" s="371"/>
      <c r="N451" s="438"/>
      <c r="O451" s="439" t="str">
        <f t="shared" si="217"/>
        <v/>
      </c>
      <c r="P451" s="438"/>
      <c r="Q451" s="440" t="str">
        <f t="shared" si="218"/>
        <v/>
      </c>
      <c r="R451" s="438"/>
      <c r="S451" s="441" t="str">
        <f t="shared" si="219"/>
        <v/>
      </c>
      <c r="T451" s="442">
        <f ca="1">SUMIF($N$8:S$9,"QUANT.",N451:S451)</f>
        <v>0</v>
      </c>
      <c r="U451" s="443">
        <f t="shared" ca="1" si="226"/>
        <v>0</v>
      </c>
      <c r="V451" s="455" t="str">
        <f t="shared" ref="V451:V514" si="228">IF(B451&lt;&gt;"",IF(U451=0,"MEDIR",IF(K451-U451=0,"OK",IF(K451-U451&gt;0,"MEDIR","ALERTA!"))),"")</f>
        <v/>
      </c>
      <c r="W451" s="456">
        <f t="shared" ca="1" si="220"/>
        <v>0</v>
      </c>
      <c r="X451" s="456" t="e">
        <f t="shared" ca="1" si="221"/>
        <v>#VALUE!</v>
      </c>
      <c r="AJ451" s="238">
        <f t="shared" si="225"/>
        <v>0</v>
      </c>
      <c r="AK451" s="238">
        <v>0</v>
      </c>
    </row>
    <row r="452" spans="1:37" s="237" customFormat="1">
      <c r="A452" s="366"/>
      <c r="B452" s="367"/>
      <c r="C452" s="368" t="str">
        <f>IF($B452="","",IFERROR(VLOOKUP($B452,SERVIÇOS!$B:$G,2,0),IFERROR(VLOOKUP($B452,'COMPOSIÇÕES COMPLEMENTARES '!$C:$K,2,0),"")))</f>
        <v/>
      </c>
      <c r="D452" s="369" t="str">
        <f>IF($B452="","",IFERROR(VLOOKUP($B452,SERVIÇOS!$B:$G,3,0),IFERROR(VLOOKUP($B452,'COMPOSIÇÕES COMPLEMENTARES '!$C:$K,3,0),"")))</f>
        <v/>
      </c>
      <c r="E452" s="370"/>
      <c r="F452" s="371" t="str">
        <f>IF($B452="","",IFERROR(VLOOKUP($B452,SERVIÇOS!$B:$G,4,0),IFERROR(VLOOKUP($B452,'COMPOSIÇÕES COMPLEMENTARES '!$C:$K,6,0),"")))</f>
        <v/>
      </c>
      <c r="G452" s="371" t="str">
        <f>IF($B452="","",IFERROR(VLOOKUP($B452,SERVIÇOS!$B:$G,5,0),IFERROR(VLOOKUP($B452,'COMPOSIÇÕES COMPLEMENTARES '!$C:$K,7,0),"")))</f>
        <v/>
      </c>
      <c r="H452" s="371" t="str">
        <f t="shared" si="227"/>
        <v/>
      </c>
      <c r="I452" s="371" t="str">
        <f t="shared" si="222"/>
        <v/>
      </c>
      <c r="J452" s="371" t="str">
        <f t="shared" si="223"/>
        <v/>
      </c>
      <c r="K452" s="371" t="str">
        <f t="shared" si="224"/>
        <v/>
      </c>
      <c r="L452" s="371"/>
      <c r="N452" s="438"/>
      <c r="O452" s="439" t="str">
        <f t="shared" ref="O452:O515" si="229">IF(OR(N452="",$K452=""),"",(N452/$E452)*$K452)</f>
        <v/>
      </c>
      <c r="P452" s="438"/>
      <c r="Q452" s="440" t="str">
        <f t="shared" ref="Q452:Q515" si="230">IF(OR(P452="",$K452=""),"",(P452/$E452)*$K452)</f>
        <v/>
      </c>
      <c r="R452" s="438"/>
      <c r="S452" s="441" t="str">
        <f t="shared" ref="S452:S515" si="231">IF(OR(R452="",$K452=""),"",(R452/$E452)*$K452)</f>
        <v/>
      </c>
      <c r="T452" s="442">
        <f ca="1">SUMIF($N$8:S$9,"QUANT.",N452:S452)</f>
        <v>0</v>
      </c>
      <c r="U452" s="443">
        <f t="shared" ca="1" si="226"/>
        <v>0</v>
      </c>
      <c r="V452" s="455" t="str">
        <f t="shared" si="228"/>
        <v/>
      </c>
      <c r="W452" s="456">
        <f t="shared" ref="W452:W515" ca="1" si="232">IF(T452="",0,E452-T452)</f>
        <v>0</v>
      </c>
      <c r="X452" s="456" t="e">
        <f t="shared" ref="X452:X515" ca="1" si="233">IF(U452="",0,K452-U452)</f>
        <v>#VALUE!</v>
      </c>
      <c r="AJ452" s="238">
        <f t="shared" si="225"/>
        <v>0</v>
      </c>
      <c r="AK452" s="238">
        <v>0</v>
      </c>
    </row>
    <row r="453" spans="1:37" s="237" customFormat="1">
      <c r="A453" s="366"/>
      <c r="B453" s="367"/>
      <c r="C453" s="368" t="str">
        <f>IF($B453="","",IFERROR(VLOOKUP($B453,SERVIÇOS!$B:$G,2,0),IFERROR(VLOOKUP($B453,'COMPOSIÇÕES COMPLEMENTARES '!$C:$K,2,0),"")))</f>
        <v/>
      </c>
      <c r="D453" s="369" t="str">
        <f>IF($B453="","",IFERROR(VLOOKUP($B453,SERVIÇOS!$B:$G,3,0),IFERROR(VLOOKUP($B453,'COMPOSIÇÕES COMPLEMENTARES '!$C:$K,3,0),"")))</f>
        <v/>
      </c>
      <c r="E453" s="370"/>
      <c r="F453" s="371" t="str">
        <f>IF($B453="","",IFERROR(VLOOKUP($B453,SERVIÇOS!$B:$G,4,0),IFERROR(VLOOKUP($B453,'COMPOSIÇÕES COMPLEMENTARES '!$C:$K,6,0),"")))</f>
        <v/>
      </c>
      <c r="G453" s="371" t="str">
        <f>IF($B453="","",IFERROR(VLOOKUP($B453,SERVIÇOS!$B:$G,5,0),IFERROR(VLOOKUP($B453,'COMPOSIÇÕES COMPLEMENTARES '!$C:$K,7,0),"")))</f>
        <v/>
      </c>
      <c r="H453" s="371" t="str">
        <f t="shared" si="227"/>
        <v/>
      </c>
      <c r="I453" s="371" t="str">
        <f t="shared" si="222"/>
        <v/>
      </c>
      <c r="J453" s="371" t="str">
        <f t="shared" si="223"/>
        <v/>
      </c>
      <c r="K453" s="371" t="str">
        <f t="shared" si="224"/>
        <v/>
      </c>
      <c r="L453" s="371"/>
      <c r="N453" s="438"/>
      <c r="O453" s="439" t="str">
        <f t="shared" si="229"/>
        <v/>
      </c>
      <c r="P453" s="438"/>
      <c r="Q453" s="440" t="str">
        <f t="shared" si="230"/>
        <v/>
      </c>
      <c r="R453" s="438"/>
      <c r="S453" s="441" t="str">
        <f t="shared" si="231"/>
        <v/>
      </c>
      <c r="T453" s="442">
        <f ca="1">SUMIF($N$8:S$9,"QUANT.",N453:S453)</f>
        <v>0</v>
      </c>
      <c r="U453" s="443">
        <f t="shared" ca="1" si="226"/>
        <v>0</v>
      </c>
      <c r="V453" s="455" t="str">
        <f t="shared" si="228"/>
        <v/>
      </c>
      <c r="W453" s="456">
        <f t="shared" ca="1" si="232"/>
        <v>0</v>
      </c>
      <c r="X453" s="456" t="e">
        <f t="shared" ca="1" si="233"/>
        <v>#VALUE!</v>
      </c>
      <c r="AJ453" s="238">
        <f t="shared" si="225"/>
        <v>0</v>
      </c>
      <c r="AK453" s="238">
        <v>0</v>
      </c>
    </row>
    <row r="454" spans="1:37" s="237" customFormat="1">
      <c r="A454" s="366"/>
      <c r="B454" s="367"/>
      <c r="C454" s="368" t="str">
        <f>IF($B454="","",IFERROR(VLOOKUP($B454,SERVIÇOS!$B:$G,2,0),IFERROR(VLOOKUP($B454,'COMPOSIÇÕES COMPLEMENTARES '!$C:$K,2,0),"")))</f>
        <v/>
      </c>
      <c r="D454" s="369" t="str">
        <f>IF($B454="","",IFERROR(VLOOKUP($B454,SERVIÇOS!$B:$G,3,0),IFERROR(VLOOKUP($B454,'COMPOSIÇÕES COMPLEMENTARES '!$C:$K,3,0),"")))</f>
        <v/>
      </c>
      <c r="E454" s="370"/>
      <c r="F454" s="371" t="str">
        <f>IF($B454="","",IFERROR(VLOOKUP($B454,SERVIÇOS!$B:$G,4,0),IFERROR(VLOOKUP($B454,'COMPOSIÇÕES COMPLEMENTARES '!$C:$K,6,0),"")))</f>
        <v/>
      </c>
      <c r="G454" s="371" t="str">
        <f>IF($B454="","",IFERROR(VLOOKUP($B454,SERVIÇOS!$B:$G,5,0),IFERROR(VLOOKUP($B454,'COMPOSIÇÕES COMPLEMENTARES '!$C:$K,7,0),"")))</f>
        <v/>
      </c>
      <c r="H454" s="371" t="str">
        <f t="shared" si="227"/>
        <v/>
      </c>
      <c r="I454" s="371" t="str">
        <f t="shared" si="222"/>
        <v/>
      </c>
      <c r="J454" s="371" t="str">
        <f t="shared" si="223"/>
        <v/>
      </c>
      <c r="K454" s="371" t="str">
        <f t="shared" si="224"/>
        <v/>
      </c>
      <c r="L454" s="371"/>
      <c r="N454" s="438"/>
      <c r="O454" s="439" t="str">
        <f t="shared" si="229"/>
        <v/>
      </c>
      <c r="P454" s="438"/>
      <c r="Q454" s="440" t="str">
        <f t="shared" si="230"/>
        <v/>
      </c>
      <c r="R454" s="438"/>
      <c r="S454" s="441" t="str">
        <f t="shared" si="231"/>
        <v/>
      </c>
      <c r="T454" s="442">
        <f ca="1">SUMIF($N$8:S$9,"QUANT.",N454:S454)</f>
        <v>0</v>
      </c>
      <c r="U454" s="443">
        <f t="shared" ca="1" si="226"/>
        <v>0</v>
      </c>
      <c r="V454" s="455" t="str">
        <f t="shared" si="228"/>
        <v/>
      </c>
      <c r="W454" s="456">
        <f t="shared" ca="1" si="232"/>
        <v>0</v>
      </c>
      <c r="X454" s="456" t="e">
        <f t="shared" ca="1" si="233"/>
        <v>#VALUE!</v>
      </c>
      <c r="AJ454" s="238">
        <f t="shared" si="225"/>
        <v>0</v>
      </c>
      <c r="AK454" s="238">
        <v>0</v>
      </c>
    </row>
    <row r="455" spans="1:37" s="237" customFormat="1">
      <c r="A455" s="366"/>
      <c r="B455" s="367"/>
      <c r="C455" s="368" t="str">
        <f>IF($B455="","",IFERROR(VLOOKUP($B455,SERVIÇOS!$B:$G,2,0),IFERROR(VLOOKUP($B455,'COMPOSIÇÕES COMPLEMENTARES '!$C:$K,2,0),"")))</f>
        <v/>
      </c>
      <c r="D455" s="369" t="str">
        <f>IF($B455="","",IFERROR(VLOOKUP($B455,SERVIÇOS!$B:$G,3,0),IFERROR(VLOOKUP($B455,'COMPOSIÇÕES COMPLEMENTARES '!$C:$K,3,0),"")))</f>
        <v/>
      </c>
      <c r="E455" s="370"/>
      <c r="F455" s="371" t="str">
        <f>IF($B455="","",IFERROR(VLOOKUP($B455,SERVIÇOS!$B:$G,4,0),IFERROR(VLOOKUP($B455,'COMPOSIÇÕES COMPLEMENTARES '!$C:$K,6,0),"")))</f>
        <v/>
      </c>
      <c r="G455" s="371" t="str">
        <f>IF($B455="","",IFERROR(VLOOKUP($B455,SERVIÇOS!$B:$G,5,0),IFERROR(VLOOKUP($B455,'COMPOSIÇÕES COMPLEMENTARES '!$C:$K,7,0),"")))</f>
        <v/>
      </c>
      <c r="H455" s="371" t="str">
        <f t="shared" si="227"/>
        <v/>
      </c>
      <c r="I455" s="371" t="str">
        <f t="shared" si="222"/>
        <v/>
      </c>
      <c r="J455" s="371" t="str">
        <f t="shared" si="223"/>
        <v/>
      </c>
      <c r="K455" s="371" t="str">
        <f t="shared" si="224"/>
        <v/>
      </c>
      <c r="L455" s="371"/>
      <c r="N455" s="438"/>
      <c r="O455" s="439" t="str">
        <f t="shared" si="229"/>
        <v/>
      </c>
      <c r="P455" s="438"/>
      <c r="Q455" s="440" t="str">
        <f t="shared" si="230"/>
        <v/>
      </c>
      <c r="R455" s="438"/>
      <c r="S455" s="441" t="str">
        <f t="shared" si="231"/>
        <v/>
      </c>
      <c r="T455" s="442">
        <f ca="1">SUMIF($N$8:S$9,"QUANT.",N455:S455)</f>
        <v>0</v>
      </c>
      <c r="U455" s="443">
        <f t="shared" ca="1" si="226"/>
        <v>0</v>
      </c>
      <c r="V455" s="455" t="str">
        <f t="shared" si="228"/>
        <v/>
      </c>
      <c r="W455" s="456">
        <f t="shared" ca="1" si="232"/>
        <v>0</v>
      </c>
      <c r="X455" s="456" t="e">
        <f t="shared" ca="1" si="233"/>
        <v>#VALUE!</v>
      </c>
      <c r="AJ455" s="238">
        <f t="shared" si="225"/>
        <v>0</v>
      </c>
      <c r="AK455" s="238">
        <v>0</v>
      </c>
    </row>
    <row r="456" spans="1:37">
      <c r="A456" s="366"/>
      <c r="B456" s="367"/>
      <c r="C456" s="368" t="str">
        <f>IF($B456="","",IFERROR(VLOOKUP($B456,SERVIÇOS!$B:$G,2,0),IFERROR(VLOOKUP($B456,'COMPOSIÇÕES COMPLEMENTARES '!$C:$K,2,0),"")))</f>
        <v/>
      </c>
      <c r="D456" s="369" t="str">
        <f>IF($B456="","",IFERROR(VLOOKUP($B456,SERVIÇOS!$B:$G,3,0),IFERROR(VLOOKUP($B456,'COMPOSIÇÕES COMPLEMENTARES '!$C:$K,3,0),"")))</f>
        <v/>
      </c>
      <c r="E456" s="370"/>
      <c r="F456" s="371" t="str">
        <f>IF($B456="","",IFERROR(VLOOKUP($B456,SERVIÇOS!$B:$G,4,0),IFERROR(VLOOKUP($B456,'COMPOSIÇÕES COMPLEMENTARES '!$C:$K,6,0),"")))</f>
        <v/>
      </c>
      <c r="G456" s="371" t="str">
        <f>IF($B456="","",IFERROR(VLOOKUP($B456,SERVIÇOS!$B:$G,5,0),IFERROR(VLOOKUP($B456,'COMPOSIÇÕES COMPLEMENTARES '!$C:$K,7,0),"")))</f>
        <v/>
      </c>
      <c r="H456" s="371" t="str">
        <f t="shared" si="227"/>
        <v/>
      </c>
      <c r="I456" s="371" t="str">
        <f t="shared" si="222"/>
        <v/>
      </c>
      <c r="J456" s="371" t="str">
        <f t="shared" si="223"/>
        <v/>
      </c>
      <c r="K456" s="371" t="str">
        <f t="shared" si="224"/>
        <v/>
      </c>
      <c r="L456" s="371"/>
      <c r="N456" s="438"/>
      <c r="O456" s="439" t="str">
        <f t="shared" si="229"/>
        <v/>
      </c>
      <c r="P456" s="438"/>
      <c r="Q456" s="440" t="str">
        <f t="shared" si="230"/>
        <v/>
      </c>
      <c r="R456" s="438"/>
      <c r="S456" s="441" t="str">
        <f t="shared" si="231"/>
        <v/>
      </c>
      <c r="T456" s="442">
        <f ca="1">SUMIF($N$8:S$9,"QUANT.",N456:S456)</f>
        <v>0</v>
      </c>
      <c r="U456" s="443">
        <f t="shared" ca="1" si="226"/>
        <v>0</v>
      </c>
      <c r="V456" s="455" t="str">
        <f t="shared" si="228"/>
        <v/>
      </c>
      <c r="W456" s="456">
        <f t="shared" ca="1" si="232"/>
        <v>0</v>
      </c>
      <c r="X456" s="456" t="e">
        <f t="shared" ca="1" si="233"/>
        <v>#VALUE!</v>
      </c>
    </row>
    <row r="457" spans="1:37">
      <c r="A457" s="366"/>
      <c r="B457" s="367"/>
      <c r="C457" s="368" t="str">
        <f>IF($B457="","",IFERROR(VLOOKUP($B457,SERVIÇOS!$B:$G,2,0),IFERROR(VLOOKUP($B457,'COMPOSIÇÕES COMPLEMENTARES '!$C:$K,2,0),"")))</f>
        <v/>
      </c>
      <c r="D457" s="369" t="str">
        <f>IF($B457="","",IFERROR(VLOOKUP($B457,SERVIÇOS!$B:$G,3,0),IFERROR(VLOOKUP($B457,'COMPOSIÇÕES COMPLEMENTARES '!$C:$K,3,0),"")))</f>
        <v/>
      </c>
      <c r="E457" s="370"/>
      <c r="F457" s="371" t="str">
        <f>IF($B457="","",IFERROR(VLOOKUP($B457,SERVIÇOS!$B:$G,4,0),IFERROR(VLOOKUP($B457,'COMPOSIÇÕES COMPLEMENTARES '!$C:$K,6,0),"")))</f>
        <v/>
      </c>
      <c r="G457" s="371" t="str">
        <f>IF($B457="","",IFERROR(VLOOKUP($B457,SERVIÇOS!$B:$G,5,0),IFERROR(VLOOKUP($B457,'COMPOSIÇÕES COMPLEMENTARES '!$C:$K,7,0),"")))</f>
        <v/>
      </c>
      <c r="H457" s="371" t="str">
        <f t="shared" si="227"/>
        <v/>
      </c>
      <c r="I457" s="371" t="str">
        <f t="shared" si="222"/>
        <v/>
      </c>
      <c r="J457" s="371" t="str">
        <f t="shared" si="223"/>
        <v/>
      </c>
      <c r="K457" s="371" t="str">
        <f t="shared" si="224"/>
        <v/>
      </c>
      <c r="L457" s="371"/>
      <c r="N457" s="438"/>
      <c r="O457" s="439" t="str">
        <f t="shared" si="229"/>
        <v/>
      </c>
      <c r="P457" s="438"/>
      <c r="Q457" s="440" t="str">
        <f t="shared" si="230"/>
        <v/>
      </c>
      <c r="R457" s="438"/>
      <c r="S457" s="441" t="str">
        <f t="shared" si="231"/>
        <v/>
      </c>
      <c r="T457" s="442">
        <f ca="1">SUMIF($N$8:S$9,"QUANT.",N457:S457)</f>
        <v>0</v>
      </c>
      <c r="U457" s="443">
        <f t="shared" ca="1" si="226"/>
        <v>0</v>
      </c>
      <c r="V457" s="455" t="str">
        <f t="shared" si="228"/>
        <v/>
      </c>
      <c r="W457" s="456">
        <f t="shared" ca="1" si="232"/>
        <v>0</v>
      </c>
      <c r="X457" s="456" t="e">
        <f t="shared" ca="1" si="233"/>
        <v>#VALUE!</v>
      </c>
    </row>
    <row r="458" spans="1:37">
      <c r="A458" s="366"/>
      <c r="B458" s="367"/>
      <c r="C458" s="368" t="str">
        <f>IF($B458="","",IFERROR(VLOOKUP($B458,SERVIÇOS!$B:$G,2,0),IFERROR(VLOOKUP($B458,'COMPOSIÇÕES COMPLEMENTARES '!$C:$K,2,0),"")))</f>
        <v/>
      </c>
      <c r="D458" s="369" t="str">
        <f>IF($B458="","",IFERROR(VLOOKUP($B458,SERVIÇOS!$B:$G,3,0),IFERROR(VLOOKUP($B458,'COMPOSIÇÕES COMPLEMENTARES '!$C:$K,3,0),"")))</f>
        <v/>
      </c>
      <c r="E458" s="370"/>
      <c r="F458" s="371" t="str">
        <f>IF($B458="","",IFERROR(VLOOKUP($B458,SERVIÇOS!$B:$G,4,0),IFERROR(VLOOKUP($B458,'COMPOSIÇÕES COMPLEMENTARES '!$C:$K,6,0),"")))</f>
        <v/>
      </c>
      <c r="G458" s="371" t="str">
        <f>IF($B458="","",IFERROR(VLOOKUP($B458,SERVIÇOS!$B:$G,5,0),IFERROR(VLOOKUP($B458,'COMPOSIÇÕES COMPLEMENTARES '!$C:$K,7,0),"")))</f>
        <v/>
      </c>
      <c r="H458" s="371" t="str">
        <f t="shared" si="227"/>
        <v/>
      </c>
      <c r="I458" s="371" t="str">
        <f t="shared" si="222"/>
        <v/>
      </c>
      <c r="J458" s="371" t="str">
        <f t="shared" si="223"/>
        <v/>
      </c>
      <c r="K458" s="371" t="str">
        <f t="shared" si="224"/>
        <v/>
      </c>
      <c r="L458" s="371"/>
      <c r="N458" s="438"/>
      <c r="O458" s="439" t="str">
        <f t="shared" si="229"/>
        <v/>
      </c>
      <c r="P458" s="438"/>
      <c r="Q458" s="440" t="str">
        <f t="shared" si="230"/>
        <v/>
      </c>
      <c r="R458" s="438"/>
      <c r="S458" s="441" t="str">
        <f t="shared" si="231"/>
        <v/>
      </c>
      <c r="T458" s="442">
        <f ca="1">SUMIF($N$8:S$9,"QUANT.",N458:S458)</f>
        <v>0</v>
      </c>
      <c r="U458" s="443">
        <f t="shared" ca="1" si="226"/>
        <v>0</v>
      </c>
      <c r="V458" s="455" t="str">
        <f t="shared" si="228"/>
        <v/>
      </c>
      <c r="W458" s="456">
        <f t="shared" ca="1" si="232"/>
        <v>0</v>
      </c>
      <c r="X458" s="456" t="e">
        <f t="shared" ca="1" si="233"/>
        <v>#VALUE!</v>
      </c>
    </row>
    <row r="459" spans="1:37">
      <c r="A459" s="366"/>
      <c r="B459" s="367"/>
      <c r="C459" s="368" t="str">
        <f>IF($B459="","",IFERROR(VLOOKUP($B459,SERVIÇOS!$B:$G,2,0),IFERROR(VLOOKUP($B459,'COMPOSIÇÕES COMPLEMENTARES '!$C:$K,2,0),"")))</f>
        <v/>
      </c>
      <c r="D459" s="369" t="str">
        <f>IF($B459="","",IFERROR(VLOOKUP($B459,SERVIÇOS!$B:$G,3,0),IFERROR(VLOOKUP($B459,'COMPOSIÇÕES COMPLEMENTARES '!$C:$K,3,0),"")))</f>
        <v/>
      </c>
      <c r="E459" s="370"/>
      <c r="F459" s="371" t="str">
        <f>IF($B459="","",IFERROR(VLOOKUP($B459,SERVIÇOS!$B:$G,4,0),IFERROR(VLOOKUP($B459,'COMPOSIÇÕES COMPLEMENTARES '!$C:$K,6,0),"")))</f>
        <v/>
      </c>
      <c r="G459" s="371" t="str">
        <f>IF($B459="","",IFERROR(VLOOKUP($B459,SERVIÇOS!$B:$G,5,0),IFERROR(VLOOKUP($B459,'COMPOSIÇÕES COMPLEMENTARES '!$C:$K,7,0),"")))</f>
        <v/>
      </c>
      <c r="H459" s="371" t="str">
        <f t="shared" si="227"/>
        <v/>
      </c>
      <c r="I459" s="371" t="str">
        <f t="shared" si="222"/>
        <v/>
      </c>
      <c r="J459" s="371" t="str">
        <f t="shared" si="223"/>
        <v/>
      </c>
      <c r="K459" s="371" t="str">
        <f t="shared" si="224"/>
        <v/>
      </c>
      <c r="L459" s="371"/>
      <c r="N459" s="438"/>
      <c r="O459" s="439" t="str">
        <f t="shared" si="229"/>
        <v/>
      </c>
      <c r="P459" s="438"/>
      <c r="Q459" s="440" t="str">
        <f t="shared" si="230"/>
        <v/>
      </c>
      <c r="R459" s="438"/>
      <c r="S459" s="441" t="str">
        <f t="shared" si="231"/>
        <v/>
      </c>
      <c r="T459" s="442">
        <f ca="1">SUMIF($N$8:S$9,"QUANT.",N459:S459)</f>
        <v>0</v>
      </c>
      <c r="U459" s="443">
        <f t="shared" ca="1" si="226"/>
        <v>0</v>
      </c>
      <c r="V459" s="455" t="str">
        <f t="shared" si="228"/>
        <v/>
      </c>
      <c r="W459" s="456">
        <f t="shared" ca="1" si="232"/>
        <v>0</v>
      </c>
      <c r="X459" s="456" t="e">
        <f t="shared" ca="1" si="233"/>
        <v>#VALUE!</v>
      </c>
    </row>
    <row r="460" spans="1:37">
      <c r="A460" s="366"/>
      <c r="B460" s="367"/>
      <c r="C460" s="368" t="str">
        <f>IF($B460="","",IFERROR(VLOOKUP($B460,SERVIÇOS!$B:$G,2,0),IFERROR(VLOOKUP($B460,'COMPOSIÇÕES COMPLEMENTARES '!$C:$K,2,0),"")))</f>
        <v/>
      </c>
      <c r="D460" s="369" t="str">
        <f>IF($B460="","",IFERROR(VLOOKUP($B460,SERVIÇOS!$B:$G,3,0),IFERROR(VLOOKUP($B460,'COMPOSIÇÕES COMPLEMENTARES '!$C:$K,3,0),"")))</f>
        <v/>
      </c>
      <c r="E460" s="370"/>
      <c r="F460" s="371" t="str">
        <f>IF($B460="","",IFERROR(VLOOKUP($B460,SERVIÇOS!$B:$G,4,0),IFERROR(VLOOKUP($B460,'COMPOSIÇÕES COMPLEMENTARES '!$C:$K,6,0),"")))</f>
        <v/>
      </c>
      <c r="G460" s="371" t="str">
        <f>IF($B460="","",IFERROR(VLOOKUP($B460,SERVIÇOS!$B:$G,5,0),IFERROR(VLOOKUP($B460,'COMPOSIÇÕES COMPLEMENTARES '!$C:$K,7,0),"")))</f>
        <v/>
      </c>
      <c r="H460" s="371" t="str">
        <f t="shared" si="227"/>
        <v/>
      </c>
      <c r="I460" s="371" t="str">
        <f t="shared" ref="I460:I523" si="234">IF(E460="","",TRUNC((E460*F460),2))</f>
        <v/>
      </c>
      <c r="J460" s="371" t="str">
        <f t="shared" ref="J460:J523" si="235">IF(E460="","",TRUNC((E460*G460),2))</f>
        <v/>
      </c>
      <c r="K460" s="371" t="str">
        <f t="shared" ref="K460:K523" si="236">IF(E460="","",TRUNC((E460*H460),2))</f>
        <v/>
      </c>
      <c r="L460" s="371"/>
      <c r="N460" s="438"/>
      <c r="O460" s="439" t="str">
        <f t="shared" si="229"/>
        <v/>
      </c>
      <c r="P460" s="438"/>
      <c r="Q460" s="440" t="str">
        <f t="shared" si="230"/>
        <v/>
      </c>
      <c r="R460" s="438"/>
      <c r="S460" s="441" t="str">
        <f t="shared" si="231"/>
        <v/>
      </c>
      <c r="T460" s="442">
        <f ca="1">SUMIF($N$8:S$9,"QUANT.",N460:S460)</f>
        <v>0</v>
      </c>
      <c r="U460" s="443">
        <f t="shared" ca="1" si="226"/>
        <v>0</v>
      </c>
      <c r="V460" s="455" t="str">
        <f t="shared" si="228"/>
        <v/>
      </c>
      <c r="W460" s="456">
        <f t="shared" ca="1" si="232"/>
        <v>0</v>
      </c>
      <c r="X460" s="456" t="e">
        <f t="shared" ca="1" si="233"/>
        <v>#VALUE!</v>
      </c>
    </row>
    <row r="461" spans="1:37">
      <c r="A461" s="366"/>
      <c r="B461" s="367"/>
      <c r="C461" s="368" t="str">
        <f>IF($B461="","",IFERROR(VLOOKUP($B461,SERVIÇOS!$B:$G,2,0),IFERROR(VLOOKUP($B461,'COMPOSIÇÕES COMPLEMENTARES '!$C:$K,2,0),"")))</f>
        <v/>
      </c>
      <c r="D461" s="369" t="str">
        <f>IF($B461="","",IFERROR(VLOOKUP($B461,SERVIÇOS!$B:$G,3,0),IFERROR(VLOOKUP($B461,'COMPOSIÇÕES COMPLEMENTARES '!$C:$K,3,0),"")))</f>
        <v/>
      </c>
      <c r="E461" s="370"/>
      <c r="F461" s="371" t="str">
        <f>IF($B461="","",IFERROR(VLOOKUP($B461,SERVIÇOS!$B:$G,4,0),IFERROR(VLOOKUP($B461,'COMPOSIÇÕES COMPLEMENTARES '!$C:$K,6,0),"")))</f>
        <v/>
      </c>
      <c r="G461" s="371" t="str">
        <f>IF($B461="","",IFERROR(VLOOKUP($B461,SERVIÇOS!$B:$G,5,0),IFERROR(VLOOKUP($B461,'COMPOSIÇÕES COMPLEMENTARES '!$C:$K,7,0),"")))</f>
        <v/>
      </c>
      <c r="H461" s="371" t="str">
        <f t="shared" si="227"/>
        <v/>
      </c>
      <c r="I461" s="371" t="str">
        <f t="shared" si="234"/>
        <v/>
      </c>
      <c r="J461" s="371" t="str">
        <f t="shared" si="235"/>
        <v/>
      </c>
      <c r="K461" s="371" t="str">
        <f t="shared" si="236"/>
        <v/>
      </c>
      <c r="L461" s="371"/>
      <c r="N461" s="438"/>
      <c r="O461" s="439" t="str">
        <f t="shared" si="229"/>
        <v/>
      </c>
      <c r="P461" s="438"/>
      <c r="Q461" s="440" t="str">
        <f t="shared" si="230"/>
        <v/>
      </c>
      <c r="R461" s="438"/>
      <c r="S461" s="441" t="str">
        <f t="shared" si="231"/>
        <v/>
      </c>
      <c r="T461" s="442">
        <f ca="1">SUMIF($N$8:S$9,"QUANT.",N461:S461)</f>
        <v>0</v>
      </c>
      <c r="U461" s="443">
        <f t="shared" ca="1" si="226"/>
        <v>0</v>
      </c>
      <c r="V461" s="455" t="str">
        <f t="shared" si="228"/>
        <v/>
      </c>
      <c r="W461" s="456">
        <f t="shared" ca="1" si="232"/>
        <v>0</v>
      </c>
      <c r="X461" s="456" t="e">
        <f t="shared" ca="1" si="233"/>
        <v>#VALUE!</v>
      </c>
    </row>
    <row r="462" spans="1:37">
      <c r="A462" s="366"/>
      <c r="B462" s="367"/>
      <c r="C462" s="368" t="str">
        <f>IF($B462="","",IFERROR(VLOOKUP($B462,SERVIÇOS!$B:$G,2,0),IFERROR(VLOOKUP($B462,'COMPOSIÇÕES COMPLEMENTARES '!$C:$K,2,0),"")))</f>
        <v/>
      </c>
      <c r="D462" s="369" t="str">
        <f>IF($B462="","",IFERROR(VLOOKUP($B462,SERVIÇOS!$B:$G,3,0),IFERROR(VLOOKUP($B462,'COMPOSIÇÕES COMPLEMENTARES '!$C:$K,3,0),"")))</f>
        <v/>
      </c>
      <c r="E462" s="370"/>
      <c r="F462" s="371" t="str">
        <f>IF($B462="","",IFERROR(VLOOKUP($B462,SERVIÇOS!$B:$G,4,0),IFERROR(VLOOKUP($B462,'COMPOSIÇÕES COMPLEMENTARES '!$C:$K,6,0),"")))</f>
        <v/>
      </c>
      <c r="G462" s="371" t="str">
        <f>IF($B462="","",IFERROR(VLOOKUP($B462,SERVIÇOS!$B:$G,5,0),IFERROR(VLOOKUP($B462,'COMPOSIÇÕES COMPLEMENTARES '!$C:$K,7,0),"")))</f>
        <v/>
      </c>
      <c r="H462" s="371" t="str">
        <f t="shared" si="227"/>
        <v/>
      </c>
      <c r="I462" s="371" t="str">
        <f t="shared" si="234"/>
        <v/>
      </c>
      <c r="J462" s="371" t="str">
        <f t="shared" si="235"/>
        <v/>
      </c>
      <c r="K462" s="371" t="str">
        <f t="shared" si="236"/>
        <v/>
      </c>
      <c r="L462" s="371"/>
      <c r="N462" s="438"/>
      <c r="O462" s="439" t="str">
        <f t="shared" si="229"/>
        <v/>
      </c>
      <c r="P462" s="438"/>
      <c r="Q462" s="440" t="str">
        <f t="shared" si="230"/>
        <v/>
      </c>
      <c r="R462" s="438"/>
      <c r="S462" s="441" t="str">
        <f t="shared" si="231"/>
        <v/>
      </c>
      <c r="T462" s="442">
        <f ca="1">SUMIF($N$8:S$9,"QUANT.",N462:S462)</f>
        <v>0</v>
      </c>
      <c r="U462" s="443">
        <f t="shared" ca="1" si="226"/>
        <v>0</v>
      </c>
      <c r="V462" s="455" t="str">
        <f t="shared" si="228"/>
        <v/>
      </c>
      <c r="W462" s="456">
        <f t="shared" ca="1" si="232"/>
        <v>0</v>
      </c>
      <c r="X462" s="456" t="e">
        <f t="shared" ca="1" si="233"/>
        <v>#VALUE!</v>
      </c>
    </row>
    <row r="463" spans="1:37">
      <c r="A463" s="366"/>
      <c r="B463" s="367"/>
      <c r="C463" s="368" t="str">
        <f>IF($B463="","",IFERROR(VLOOKUP($B463,SERVIÇOS!$B:$G,2,0),IFERROR(VLOOKUP($B463,'COMPOSIÇÕES COMPLEMENTARES '!$C:$K,2,0),"")))</f>
        <v/>
      </c>
      <c r="D463" s="369" t="str">
        <f>IF($B463="","",IFERROR(VLOOKUP($B463,SERVIÇOS!$B:$G,3,0),IFERROR(VLOOKUP($B463,'COMPOSIÇÕES COMPLEMENTARES '!$C:$K,3,0),"")))</f>
        <v/>
      </c>
      <c r="E463" s="370"/>
      <c r="F463" s="371" t="str">
        <f>IF($B463="","",IFERROR(VLOOKUP($B463,SERVIÇOS!$B:$G,4,0),IFERROR(VLOOKUP($B463,'COMPOSIÇÕES COMPLEMENTARES '!$C:$K,6,0),"")))</f>
        <v/>
      </c>
      <c r="G463" s="371" t="str">
        <f>IF($B463="","",IFERROR(VLOOKUP($B463,SERVIÇOS!$B:$G,5,0),IFERROR(VLOOKUP($B463,'COMPOSIÇÕES COMPLEMENTARES '!$C:$K,7,0),"")))</f>
        <v/>
      </c>
      <c r="H463" s="371" t="str">
        <f t="shared" si="227"/>
        <v/>
      </c>
      <c r="I463" s="371" t="str">
        <f t="shared" si="234"/>
        <v/>
      </c>
      <c r="J463" s="371" t="str">
        <f t="shared" si="235"/>
        <v/>
      </c>
      <c r="K463" s="371" t="str">
        <f t="shared" si="236"/>
        <v/>
      </c>
      <c r="L463" s="371"/>
      <c r="N463" s="438"/>
      <c r="O463" s="439" t="str">
        <f t="shared" si="229"/>
        <v/>
      </c>
      <c r="P463" s="438"/>
      <c r="Q463" s="440" t="str">
        <f t="shared" si="230"/>
        <v/>
      </c>
      <c r="R463" s="438"/>
      <c r="S463" s="441" t="str">
        <f t="shared" si="231"/>
        <v/>
      </c>
      <c r="T463" s="442">
        <f ca="1">SUMIF($N$8:S$9,"QUANT.",N463:S463)</f>
        <v>0</v>
      </c>
      <c r="U463" s="443">
        <f t="shared" ca="1" si="226"/>
        <v>0</v>
      </c>
      <c r="V463" s="455" t="str">
        <f t="shared" si="228"/>
        <v/>
      </c>
      <c r="W463" s="456">
        <f t="shared" ca="1" si="232"/>
        <v>0</v>
      </c>
      <c r="X463" s="456" t="e">
        <f t="shared" ca="1" si="233"/>
        <v>#VALUE!</v>
      </c>
    </row>
    <row r="464" spans="1:37">
      <c r="A464" s="366"/>
      <c r="B464" s="367"/>
      <c r="C464" s="368" t="str">
        <f>IF($B464="","",IFERROR(VLOOKUP($B464,SERVIÇOS!$B:$G,2,0),IFERROR(VLOOKUP($B464,'COMPOSIÇÕES COMPLEMENTARES '!$C:$K,2,0),"")))</f>
        <v/>
      </c>
      <c r="D464" s="369" t="str">
        <f>IF($B464="","",IFERROR(VLOOKUP($B464,SERVIÇOS!$B:$G,3,0),IFERROR(VLOOKUP($B464,'COMPOSIÇÕES COMPLEMENTARES '!$C:$K,3,0),"")))</f>
        <v/>
      </c>
      <c r="E464" s="370"/>
      <c r="F464" s="371" t="str">
        <f>IF($B464="","",IFERROR(VLOOKUP($B464,SERVIÇOS!$B:$G,4,0),IFERROR(VLOOKUP($B464,'COMPOSIÇÕES COMPLEMENTARES '!$C:$K,6,0),"")))</f>
        <v/>
      </c>
      <c r="G464" s="371" t="str">
        <f>IF($B464="","",IFERROR(VLOOKUP($B464,SERVIÇOS!$B:$G,5,0),IFERROR(VLOOKUP($B464,'COMPOSIÇÕES COMPLEMENTARES '!$C:$K,7,0),"")))</f>
        <v/>
      </c>
      <c r="H464" s="371" t="str">
        <f t="shared" si="227"/>
        <v/>
      </c>
      <c r="I464" s="371" t="str">
        <f t="shared" si="234"/>
        <v/>
      </c>
      <c r="J464" s="371" t="str">
        <f t="shared" si="235"/>
        <v/>
      </c>
      <c r="K464" s="371" t="str">
        <f t="shared" si="236"/>
        <v/>
      </c>
      <c r="L464" s="371"/>
      <c r="N464" s="438"/>
      <c r="O464" s="439" t="str">
        <f t="shared" si="229"/>
        <v/>
      </c>
      <c r="P464" s="438"/>
      <c r="Q464" s="440" t="str">
        <f t="shared" si="230"/>
        <v/>
      </c>
      <c r="R464" s="438"/>
      <c r="S464" s="441" t="str">
        <f t="shared" si="231"/>
        <v/>
      </c>
      <c r="T464" s="442">
        <f ca="1">SUMIF($N$8:S$9,"QUANT.",N464:S464)</f>
        <v>0</v>
      </c>
      <c r="U464" s="443">
        <f t="shared" ca="1" si="226"/>
        <v>0</v>
      </c>
      <c r="V464" s="455" t="str">
        <f t="shared" si="228"/>
        <v/>
      </c>
      <c r="W464" s="456">
        <f t="shared" ca="1" si="232"/>
        <v>0</v>
      </c>
      <c r="X464" s="456" t="e">
        <f t="shared" ca="1" si="233"/>
        <v>#VALUE!</v>
      </c>
    </row>
    <row r="465" spans="1:24">
      <c r="A465" s="366"/>
      <c r="B465" s="367"/>
      <c r="C465" s="368" t="str">
        <f>IF($B465="","",IFERROR(VLOOKUP($B465,SERVIÇOS!$B:$G,2,0),IFERROR(VLOOKUP($B465,'COMPOSIÇÕES COMPLEMENTARES '!$C:$K,2,0),"")))</f>
        <v/>
      </c>
      <c r="D465" s="369" t="str">
        <f>IF($B465="","",IFERROR(VLOOKUP($B465,SERVIÇOS!$B:$G,3,0),IFERROR(VLOOKUP($B465,'COMPOSIÇÕES COMPLEMENTARES '!$C:$K,3,0),"")))</f>
        <v/>
      </c>
      <c r="E465" s="370"/>
      <c r="F465" s="371" t="str">
        <f>IF($B465="","",IFERROR(VLOOKUP($B465,SERVIÇOS!$B:$G,4,0),IFERROR(VLOOKUP($B465,'COMPOSIÇÕES COMPLEMENTARES '!$C:$K,6,0),"")))</f>
        <v/>
      </c>
      <c r="G465" s="371" t="str">
        <f>IF($B465="","",IFERROR(VLOOKUP($B465,SERVIÇOS!$B:$G,5,0),IFERROR(VLOOKUP($B465,'COMPOSIÇÕES COMPLEMENTARES '!$C:$K,7,0),"")))</f>
        <v/>
      </c>
      <c r="H465" s="371" t="str">
        <f t="shared" si="227"/>
        <v/>
      </c>
      <c r="I465" s="371" t="str">
        <f t="shared" si="234"/>
        <v/>
      </c>
      <c r="J465" s="371" t="str">
        <f t="shared" si="235"/>
        <v/>
      </c>
      <c r="K465" s="371" t="str">
        <f t="shared" si="236"/>
        <v/>
      </c>
      <c r="L465" s="371"/>
      <c r="N465" s="438"/>
      <c r="O465" s="439" t="str">
        <f t="shared" si="229"/>
        <v/>
      </c>
      <c r="P465" s="438"/>
      <c r="Q465" s="440" t="str">
        <f t="shared" si="230"/>
        <v/>
      </c>
      <c r="R465" s="438"/>
      <c r="S465" s="441" t="str">
        <f t="shared" si="231"/>
        <v/>
      </c>
      <c r="T465" s="442">
        <f ca="1">SUMIF($N$8:S$9,"QUANT.",N465:S465)</f>
        <v>0</v>
      </c>
      <c r="U465" s="443">
        <f t="shared" ca="1" si="226"/>
        <v>0</v>
      </c>
      <c r="V465" s="455" t="str">
        <f t="shared" si="228"/>
        <v/>
      </c>
      <c r="W465" s="456">
        <f t="shared" ca="1" si="232"/>
        <v>0</v>
      </c>
      <c r="X465" s="456" t="e">
        <f t="shared" ca="1" si="233"/>
        <v>#VALUE!</v>
      </c>
    </row>
    <row r="466" spans="1:24">
      <c r="A466" s="366"/>
      <c r="B466" s="367"/>
      <c r="C466" s="368" t="str">
        <f>IF($B466="","",IFERROR(VLOOKUP($B466,SERVIÇOS!$B:$G,2,0),IFERROR(VLOOKUP($B466,'COMPOSIÇÕES COMPLEMENTARES '!$C:$K,2,0),"")))</f>
        <v/>
      </c>
      <c r="D466" s="369" t="str">
        <f>IF($B466="","",IFERROR(VLOOKUP($B466,SERVIÇOS!$B:$G,3,0),IFERROR(VLOOKUP($B466,'COMPOSIÇÕES COMPLEMENTARES '!$C:$K,3,0),"")))</f>
        <v/>
      </c>
      <c r="E466" s="370"/>
      <c r="F466" s="371" t="str">
        <f>IF($B466="","",IFERROR(VLOOKUP($B466,SERVIÇOS!$B:$G,4,0),IFERROR(VLOOKUP($B466,'COMPOSIÇÕES COMPLEMENTARES '!$C:$K,6,0),"")))</f>
        <v/>
      </c>
      <c r="G466" s="371" t="str">
        <f>IF($B466="","",IFERROR(VLOOKUP($B466,SERVIÇOS!$B:$G,5,0),IFERROR(VLOOKUP($B466,'COMPOSIÇÕES COMPLEMENTARES '!$C:$K,7,0),"")))</f>
        <v/>
      </c>
      <c r="H466" s="371" t="str">
        <f t="shared" si="227"/>
        <v/>
      </c>
      <c r="I466" s="371" t="str">
        <f t="shared" si="234"/>
        <v/>
      </c>
      <c r="J466" s="371" t="str">
        <f t="shared" si="235"/>
        <v/>
      </c>
      <c r="K466" s="371" t="str">
        <f t="shared" si="236"/>
        <v/>
      </c>
      <c r="L466" s="371"/>
      <c r="N466" s="438"/>
      <c r="O466" s="439" t="str">
        <f t="shared" si="229"/>
        <v/>
      </c>
      <c r="P466" s="438"/>
      <c r="Q466" s="440" t="str">
        <f t="shared" si="230"/>
        <v/>
      </c>
      <c r="R466" s="438"/>
      <c r="S466" s="441" t="str">
        <f t="shared" si="231"/>
        <v/>
      </c>
      <c r="T466" s="442">
        <f ca="1">SUMIF($N$8:S$9,"QUANT.",N466:S466)</f>
        <v>0</v>
      </c>
      <c r="U466" s="443">
        <f t="shared" ca="1" si="226"/>
        <v>0</v>
      </c>
      <c r="V466" s="455" t="str">
        <f t="shared" si="228"/>
        <v/>
      </c>
      <c r="W466" s="456">
        <f t="shared" ca="1" si="232"/>
        <v>0</v>
      </c>
      <c r="X466" s="456" t="e">
        <f t="shared" ca="1" si="233"/>
        <v>#VALUE!</v>
      </c>
    </row>
    <row r="467" spans="1:24">
      <c r="A467" s="366"/>
      <c r="B467" s="367"/>
      <c r="C467" s="368" t="str">
        <f>IF($B467="","",IFERROR(VLOOKUP($B467,SERVIÇOS!$B:$G,2,0),IFERROR(VLOOKUP($B467,'COMPOSIÇÕES COMPLEMENTARES '!$C:$K,2,0),"")))</f>
        <v/>
      </c>
      <c r="D467" s="369" t="str">
        <f>IF($B467="","",IFERROR(VLOOKUP($B467,SERVIÇOS!$B:$G,3,0),IFERROR(VLOOKUP($B467,'COMPOSIÇÕES COMPLEMENTARES '!$C:$K,3,0),"")))</f>
        <v/>
      </c>
      <c r="E467" s="370"/>
      <c r="F467" s="371" t="str">
        <f>IF($B467="","",IFERROR(VLOOKUP($B467,SERVIÇOS!$B:$G,4,0),IFERROR(VLOOKUP($B467,'COMPOSIÇÕES COMPLEMENTARES '!$C:$K,6,0),"")))</f>
        <v/>
      </c>
      <c r="G467" s="371" t="str">
        <f>IF($B467="","",IFERROR(VLOOKUP($B467,SERVIÇOS!$B:$G,5,0),IFERROR(VLOOKUP($B467,'COMPOSIÇÕES COMPLEMENTARES '!$C:$K,7,0),"")))</f>
        <v/>
      </c>
      <c r="H467" s="371" t="str">
        <f t="shared" si="227"/>
        <v/>
      </c>
      <c r="I467" s="371" t="str">
        <f t="shared" si="234"/>
        <v/>
      </c>
      <c r="J467" s="371" t="str">
        <f t="shared" si="235"/>
        <v/>
      </c>
      <c r="K467" s="371" t="str">
        <f t="shared" si="236"/>
        <v/>
      </c>
      <c r="L467" s="371"/>
      <c r="N467" s="438"/>
      <c r="O467" s="439" t="str">
        <f t="shared" si="229"/>
        <v/>
      </c>
      <c r="P467" s="438"/>
      <c r="Q467" s="440" t="str">
        <f t="shared" si="230"/>
        <v/>
      </c>
      <c r="R467" s="438"/>
      <c r="S467" s="441" t="str">
        <f t="shared" si="231"/>
        <v/>
      </c>
      <c r="T467" s="442">
        <f ca="1">SUMIF($N$8:S$9,"QUANT.",N467:S467)</f>
        <v>0</v>
      </c>
      <c r="U467" s="443">
        <f t="shared" ca="1" si="226"/>
        <v>0</v>
      </c>
      <c r="V467" s="455" t="str">
        <f t="shared" si="228"/>
        <v/>
      </c>
      <c r="W467" s="456">
        <f t="shared" ca="1" si="232"/>
        <v>0</v>
      </c>
      <c r="X467" s="456" t="e">
        <f t="shared" ca="1" si="233"/>
        <v>#VALUE!</v>
      </c>
    </row>
    <row r="468" spans="1:24">
      <c r="A468" s="366"/>
      <c r="B468" s="367"/>
      <c r="C468" s="368" t="str">
        <f>IF($B468="","",IFERROR(VLOOKUP($B468,SERVIÇOS!$B:$G,2,0),IFERROR(VLOOKUP($B468,'COMPOSIÇÕES COMPLEMENTARES '!$C:$K,2,0),"")))</f>
        <v/>
      </c>
      <c r="D468" s="369" t="str">
        <f>IF($B468="","",IFERROR(VLOOKUP($B468,SERVIÇOS!$B:$G,3,0),IFERROR(VLOOKUP($B468,'COMPOSIÇÕES COMPLEMENTARES '!$C:$K,3,0),"")))</f>
        <v/>
      </c>
      <c r="E468" s="370"/>
      <c r="F468" s="371" t="str">
        <f>IF($B468="","",IFERROR(VLOOKUP($B468,SERVIÇOS!$B:$G,4,0),IFERROR(VLOOKUP($B468,'COMPOSIÇÕES COMPLEMENTARES '!$C:$K,6,0),"")))</f>
        <v/>
      </c>
      <c r="G468" s="371" t="str">
        <f>IF($B468="","",IFERROR(VLOOKUP($B468,SERVIÇOS!$B:$G,5,0),IFERROR(VLOOKUP($B468,'COMPOSIÇÕES COMPLEMENTARES '!$C:$K,7,0),"")))</f>
        <v/>
      </c>
      <c r="H468" s="371" t="str">
        <f t="shared" si="227"/>
        <v/>
      </c>
      <c r="I468" s="371" t="str">
        <f t="shared" si="234"/>
        <v/>
      </c>
      <c r="J468" s="371" t="str">
        <f t="shared" si="235"/>
        <v/>
      </c>
      <c r="K468" s="371" t="str">
        <f t="shared" si="236"/>
        <v/>
      </c>
      <c r="L468" s="371"/>
      <c r="N468" s="438"/>
      <c r="O468" s="439" t="str">
        <f t="shared" si="229"/>
        <v/>
      </c>
      <c r="P468" s="438"/>
      <c r="Q468" s="440" t="str">
        <f t="shared" si="230"/>
        <v/>
      </c>
      <c r="R468" s="438"/>
      <c r="S468" s="441" t="str">
        <f t="shared" si="231"/>
        <v/>
      </c>
      <c r="T468" s="442">
        <f ca="1">SUMIF($N$8:S$9,"QUANT.",N468:S468)</f>
        <v>0</v>
      </c>
      <c r="U468" s="443">
        <f t="shared" ca="1" si="226"/>
        <v>0</v>
      </c>
      <c r="V468" s="455" t="str">
        <f t="shared" si="228"/>
        <v/>
      </c>
      <c r="W468" s="456">
        <f t="shared" ca="1" si="232"/>
        <v>0</v>
      </c>
      <c r="X468" s="456" t="e">
        <f t="shared" ca="1" si="233"/>
        <v>#VALUE!</v>
      </c>
    </row>
    <row r="469" spans="1:24">
      <c r="A469" s="366"/>
      <c r="B469" s="367"/>
      <c r="C469" s="368" t="str">
        <f>IF($B469="","",IFERROR(VLOOKUP($B469,SERVIÇOS!$B:$G,2,0),IFERROR(VLOOKUP($B469,'COMPOSIÇÕES COMPLEMENTARES '!$C:$K,2,0),"")))</f>
        <v/>
      </c>
      <c r="D469" s="369" t="str">
        <f>IF($B469="","",IFERROR(VLOOKUP($B469,SERVIÇOS!$B:$G,3,0),IFERROR(VLOOKUP($B469,'COMPOSIÇÕES COMPLEMENTARES '!$C:$K,3,0),"")))</f>
        <v/>
      </c>
      <c r="E469" s="370"/>
      <c r="F469" s="371" t="str">
        <f>IF($B469="","",IFERROR(VLOOKUP($B469,SERVIÇOS!$B:$G,4,0),IFERROR(VLOOKUP($B469,'COMPOSIÇÕES COMPLEMENTARES '!$C:$K,6,0),"")))</f>
        <v/>
      </c>
      <c r="G469" s="371" t="str">
        <f>IF($B469="","",IFERROR(VLOOKUP($B469,SERVIÇOS!$B:$G,5,0),IFERROR(VLOOKUP($B469,'COMPOSIÇÕES COMPLEMENTARES '!$C:$K,7,0),"")))</f>
        <v/>
      </c>
      <c r="H469" s="371" t="str">
        <f t="shared" si="227"/>
        <v/>
      </c>
      <c r="I469" s="371" t="str">
        <f t="shared" si="234"/>
        <v/>
      </c>
      <c r="J469" s="371" t="str">
        <f t="shared" si="235"/>
        <v/>
      </c>
      <c r="K469" s="371" t="str">
        <f t="shared" si="236"/>
        <v/>
      </c>
      <c r="L469" s="371"/>
      <c r="N469" s="438"/>
      <c r="O469" s="439" t="str">
        <f t="shared" si="229"/>
        <v/>
      </c>
      <c r="P469" s="438"/>
      <c r="Q469" s="440" t="str">
        <f t="shared" si="230"/>
        <v/>
      </c>
      <c r="R469" s="438"/>
      <c r="S469" s="441" t="str">
        <f t="shared" si="231"/>
        <v/>
      </c>
      <c r="T469" s="442">
        <f ca="1">SUMIF($N$8:S$9,"QUANT.",N469:S469)</f>
        <v>0</v>
      </c>
      <c r="U469" s="443">
        <f t="shared" ca="1" si="226"/>
        <v>0</v>
      </c>
      <c r="V469" s="455" t="str">
        <f t="shared" si="228"/>
        <v/>
      </c>
      <c r="W469" s="456">
        <f t="shared" ca="1" si="232"/>
        <v>0</v>
      </c>
      <c r="X469" s="456" t="e">
        <f t="shared" ca="1" si="233"/>
        <v>#VALUE!</v>
      </c>
    </row>
    <row r="470" spans="1:24">
      <c r="A470" s="366"/>
      <c r="B470" s="367"/>
      <c r="C470" s="368" t="str">
        <f>IF($B470="","",IFERROR(VLOOKUP($B470,SERVIÇOS!$B:$G,2,0),IFERROR(VLOOKUP($B470,'COMPOSIÇÕES COMPLEMENTARES '!$C:$K,2,0),"")))</f>
        <v/>
      </c>
      <c r="D470" s="369" t="str">
        <f>IF($B470="","",IFERROR(VLOOKUP($B470,SERVIÇOS!$B:$G,3,0),IFERROR(VLOOKUP($B470,'COMPOSIÇÕES COMPLEMENTARES '!$C:$K,3,0),"")))</f>
        <v/>
      </c>
      <c r="E470" s="370"/>
      <c r="F470" s="371" t="str">
        <f>IF($B470="","",IFERROR(VLOOKUP($B470,SERVIÇOS!$B:$G,4,0),IFERROR(VLOOKUP($B470,'COMPOSIÇÕES COMPLEMENTARES '!$C:$K,6,0),"")))</f>
        <v/>
      </c>
      <c r="G470" s="371" t="str">
        <f>IF($B470="","",IFERROR(VLOOKUP($B470,SERVIÇOS!$B:$G,5,0),IFERROR(VLOOKUP($B470,'COMPOSIÇÕES COMPLEMENTARES '!$C:$K,7,0),"")))</f>
        <v/>
      </c>
      <c r="H470" s="371" t="str">
        <f t="shared" si="227"/>
        <v/>
      </c>
      <c r="I470" s="371" t="str">
        <f t="shared" si="234"/>
        <v/>
      </c>
      <c r="J470" s="371" t="str">
        <f t="shared" si="235"/>
        <v/>
      </c>
      <c r="K470" s="371" t="str">
        <f t="shared" si="236"/>
        <v/>
      </c>
      <c r="L470" s="371"/>
      <c r="N470" s="438"/>
      <c r="O470" s="439" t="str">
        <f t="shared" si="229"/>
        <v/>
      </c>
      <c r="P470" s="438"/>
      <c r="Q470" s="440" t="str">
        <f t="shared" si="230"/>
        <v/>
      </c>
      <c r="R470" s="438"/>
      <c r="S470" s="441" t="str">
        <f t="shared" si="231"/>
        <v/>
      </c>
      <c r="T470" s="442">
        <f ca="1">SUMIF($N$8:S$9,"QUANT.",N470:S470)</f>
        <v>0</v>
      </c>
      <c r="U470" s="443">
        <f t="shared" ca="1" si="226"/>
        <v>0</v>
      </c>
      <c r="V470" s="455" t="str">
        <f t="shared" si="228"/>
        <v/>
      </c>
      <c r="W470" s="456">
        <f t="shared" ca="1" si="232"/>
        <v>0</v>
      </c>
      <c r="X470" s="456" t="e">
        <f t="shared" ca="1" si="233"/>
        <v>#VALUE!</v>
      </c>
    </row>
    <row r="471" spans="1:24">
      <c r="A471" s="366"/>
      <c r="B471" s="367"/>
      <c r="C471" s="368" t="str">
        <f>IF($B471="","",IFERROR(VLOOKUP($B471,SERVIÇOS!$B:$G,2,0),IFERROR(VLOOKUP($B471,'COMPOSIÇÕES COMPLEMENTARES '!$C:$K,2,0),"")))</f>
        <v/>
      </c>
      <c r="D471" s="369" t="str">
        <f>IF($B471="","",IFERROR(VLOOKUP($B471,SERVIÇOS!$B:$G,3,0),IFERROR(VLOOKUP($B471,'COMPOSIÇÕES COMPLEMENTARES '!$C:$K,3,0),"")))</f>
        <v/>
      </c>
      <c r="E471" s="370"/>
      <c r="F471" s="371" t="str">
        <f>IF($B471="","",IFERROR(VLOOKUP($B471,SERVIÇOS!$B:$G,4,0),IFERROR(VLOOKUP($B471,'COMPOSIÇÕES COMPLEMENTARES '!$C:$K,6,0),"")))</f>
        <v/>
      </c>
      <c r="G471" s="371" t="str">
        <f>IF($B471="","",IFERROR(VLOOKUP($B471,SERVIÇOS!$B:$G,5,0),IFERROR(VLOOKUP($B471,'COMPOSIÇÕES COMPLEMENTARES '!$C:$K,7,0),"")))</f>
        <v/>
      </c>
      <c r="H471" s="371" t="str">
        <f t="shared" si="227"/>
        <v/>
      </c>
      <c r="I471" s="371" t="str">
        <f t="shared" si="234"/>
        <v/>
      </c>
      <c r="J471" s="371" t="str">
        <f t="shared" si="235"/>
        <v/>
      </c>
      <c r="K471" s="371" t="str">
        <f t="shared" si="236"/>
        <v/>
      </c>
      <c r="L471" s="371"/>
      <c r="N471" s="438"/>
      <c r="O471" s="439" t="str">
        <f t="shared" si="229"/>
        <v/>
      </c>
      <c r="P471" s="438"/>
      <c r="Q471" s="440" t="str">
        <f t="shared" si="230"/>
        <v/>
      </c>
      <c r="R471" s="438"/>
      <c r="S471" s="441" t="str">
        <f t="shared" si="231"/>
        <v/>
      </c>
      <c r="T471" s="442">
        <f ca="1">SUMIF($N$8:S$9,"QUANT.",N471:S471)</f>
        <v>0</v>
      </c>
      <c r="U471" s="443">
        <f t="shared" ca="1" si="226"/>
        <v>0</v>
      </c>
      <c r="V471" s="455" t="str">
        <f t="shared" si="228"/>
        <v/>
      </c>
      <c r="W471" s="456">
        <f t="shared" ca="1" si="232"/>
        <v>0</v>
      </c>
      <c r="X471" s="456" t="e">
        <f t="shared" ca="1" si="233"/>
        <v>#VALUE!</v>
      </c>
    </row>
    <row r="472" spans="1:24">
      <c r="A472" s="366"/>
      <c r="B472" s="367"/>
      <c r="C472" s="368" t="str">
        <f>IF($B472="","",IFERROR(VLOOKUP($B472,SERVIÇOS!$B:$G,2,0),IFERROR(VLOOKUP($B472,'COMPOSIÇÕES COMPLEMENTARES '!$C:$K,2,0),"")))</f>
        <v/>
      </c>
      <c r="D472" s="369" t="str">
        <f>IF($B472="","",IFERROR(VLOOKUP($B472,SERVIÇOS!$B:$G,3,0),IFERROR(VLOOKUP($B472,'COMPOSIÇÕES COMPLEMENTARES '!$C:$K,3,0),"")))</f>
        <v/>
      </c>
      <c r="E472" s="370"/>
      <c r="F472" s="371" t="str">
        <f>IF($B472="","",IFERROR(VLOOKUP($B472,SERVIÇOS!$B:$G,4,0),IFERROR(VLOOKUP($B472,'COMPOSIÇÕES COMPLEMENTARES '!$C:$K,6,0),"")))</f>
        <v/>
      </c>
      <c r="G472" s="371" t="str">
        <f>IF($B472="","",IFERROR(VLOOKUP($B472,SERVIÇOS!$B:$G,5,0),IFERROR(VLOOKUP($B472,'COMPOSIÇÕES COMPLEMENTARES '!$C:$K,7,0),"")))</f>
        <v/>
      </c>
      <c r="H472" s="371" t="str">
        <f t="shared" si="227"/>
        <v/>
      </c>
      <c r="I472" s="371" t="str">
        <f t="shared" si="234"/>
        <v/>
      </c>
      <c r="J472" s="371" t="str">
        <f t="shared" si="235"/>
        <v/>
      </c>
      <c r="K472" s="371" t="str">
        <f t="shared" si="236"/>
        <v/>
      </c>
      <c r="L472" s="371"/>
      <c r="N472" s="438"/>
      <c r="O472" s="439" t="str">
        <f t="shared" si="229"/>
        <v/>
      </c>
      <c r="P472" s="438"/>
      <c r="Q472" s="440" t="str">
        <f t="shared" si="230"/>
        <v/>
      </c>
      <c r="R472" s="438"/>
      <c r="S472" s="441" t="str">
        <f t="shared" si="231"/>
        <v/>
      </c>
      <c r="T472" s="442">
        <f ca="1">SUMIF($N$8:S$9,"QUANT.",N472:S472)</f>
        <v>0</v>
      </c>
      <c r="U472" s="443">
        <f t="shared" ca="1" si="226"/>
        <v>0</v>
      </c>
      <c r="V472" s="455" t="str">
        <f t="shared" si="228"/>
        <v/>
      </c>
      <c r="W472" s="456">
        <f t="shared" ca="1" si="232"/>
        <v>0</v>
      </c>
      <c r="X472" s="456" t="e">
        <f t="shared" ca="1" si="233"/>
        <v>#VALUE!</v>
      </c>
    </row>
    <row r="473" spans="1:24">
      <c r="A473" s="366"/>
      <c r="B473" s="367"/>
      <c r="C473" s="368" t="str">
        <f>IF($B473="","",IFERROR(VLOOKUP($B473,SERVIÇOS!$B:$G,2,0),IFERROR(VLOOKUP($B473,'COMPOSIÇÕES COMPLEMENTARES '!$C:$K,2,0),"")))</f>
        <v/>
      </c>
      <c r="D473" s="369" t="str">
        <f>IF($B473="","",IFERROR(VLOOKUP($B473,SERVIÇOS!$B:$G,3,0),IFERROR(VLOOKUP($B473,'COMPOSIÇÕES COMPLEMENTARES '!$C:$K,3,0),"")))</f>
        <v/>
      </c>
      <c r="E473" s="370"/>
      <c r="F473" s="371" t="str">
        <f>IF($B473="","",IFERROR(VLOOKUP($B473,SERVIÇOS!$B:$G,4,0),IFERROR(VLOOKUP($B473,'COMPOSIÇÕES COMPLEMENTARES '!$C:$K,6,0),"")))</f>
        <v/>
      </c>
      <c r="G473" s="371" t="str">
        <f>IF($B473="","",IFERROR(VLOOKUP($B473,SERVIÇOS!$B:$G,5,0),IFERROR(VLOOKUP($B473,'COMPOSIÇÕES COMPLEMENTARES '!$C:$K,7,0),"")))</f>
        <v/>
      </c>
      <c r="H473" s="371" t="str">
        <f t="shared" si="227"/>
        <v/>
      </c>
      <c r="I473" s="371" t="str">
        <f t="shared" si="234"/>
        <v/>
      </c>
      <c r="J473" s="371" t="str">
        <f t="shared" si="235"/>
        <v/>
      </c>
      <c r="K473" s="371" t="str">
        <f t="shared" si="236"/>
        <v/>
      </c>
      <c r="L473" s="371"/>
      <c r="N473" s="438"/>
      <c r="O473" s="439" t="str">
        <f t="shared" si="229"/>
        <v/>
      </c>
      <c r="P473" s="438"/>
      <c r="Q473" s="440" t="str">
        <f t="shared" si="230"/>
        <v/>
      </c>
      <c r="R473" s="438"/>
      <c r="S473" s="441" t="str">
        <f t="shared" si="231"/>
        <v/>
      </c>
      <c r="T473" s="442">
        <f ca="1">SUMIF($N$8:S$9,"QUANT.",N473:S473)</f>
        <v>0</v>
      </c>
      <c r="U473" s="443">
        <f t="shared" ca="1" si="226"/>
        <v>0</v>
      </c>
      <c r="V473" s="455" t="str">
        <f t="shared" si="228"/>
        <v/>
      </c>
      <c r="W473" s="456">
        <f t="shared" ca="1" si="232"/>
        <v>0</v>
      </c>
      <c r="X473" s="456" t="e">
        <f t="shared" ca="1" si="233"/>
        <v>#VALUE!</v>
      </c>
    </row>
    <row r="474" spans="1:24">
      <c r="A474" s="366"/>
      <c r="B474" s="367"/>
      <c r="C474" s="368" t="str">
        <f>IF($B474="","",IFERROR(VLOOKUP($B474,SERVIÇOS!$B:$G,2,0),IFERROR(VLOOKUP($B474,'COMPOSIÇÕES COMPLEMENTARES '!$C:$K,2,0),"")))</f>
        <v/>
      </c>
      <c r="D474" s="369" t="str">
        <f>IF($B474="","",IFERROR(VLOOKUP($B474,SERVIÇOS!$B:$G,3,0),IFERROR(VLOOKUP($B474,'COMPOSIÇÕES COMPLEMENTARES '!$C:$K,3,0),"")))</f>
        <v/>
      </c>
      <c r="E474" s="370"/>
      <c r="F474" s="371" t="str">
        <f>IF($B474="","",IFERROR(VLOOKUP($B474,SERVIÇOS!$B:$G,4,0),IFERROR(VLOOKUP($B474,'COMPOSIÇÕES COMPLEMENTARES '!$C:$K,6,0),"")))</f>
        <v/>
      </c>
      <c r="G474" s="371" t="str">
        <f>IF($B474="","",IFERROR(VLOOKUP($B474,SERVIÇOS!$B:$G,5,0),IFERROR(VLOOKUP($B474,'COMPOSIÇÕES COMPLEMENTARES '!$C:$K,7,0),"")))</f>
        <v/>
      </c>
      <c r="H474" s="371" t="str">
        <f t="shared" si="227"/>
        <v/>
      </c>
      <c r="I474" s="371" t="str">
        <f t="shared" si="234"/>
        <v/>
      </c>
      <c r="J474" s="371" t="str">
        <f t="shared" si="235"/>
        <v/>
      </c>
      <c r="K474" s="371" t="str">
        <f t="shared" si="236"/>
        <v/>
      </c>
      <c r="L474" s="371"/>
      <c r="N474" s="438"/>
      <c r="O474" s="439" t="str">
        <f t="shared" si="229"/>
        <v/>
      </c>
      <c r="P474" s="438"/>
      <c r="Q474" s="440" t="str">
        <f t="shared" si="230"/>
        <v/>
      </c>
      <c r="R474" s="438"/>
      <c r="S474" s="441" t="str">
        <f t="shared" si="231"/>
        <v/>
      </c>
      <c r="T474" s="442">
        <f ca="1">SUMIF($N$8:S$9,"QUANT.",N474:S474)</f>
        <v>0</v>
      </c>
      <c r="U474" s="443">
        <f t="shared" ca="1" si="226"/>
        <v>0</v>
      </c>
      <c r="V474" s="455" t="str">
        <f t="shared" si="228"/>
        <v/>
      </c>
      <c r="W474" s="456">
        <f t="shared" ca="1" si="232"/>
        <v>0</v>
      </c>
      <c r="X474" s="456" t="e">
        <f t="shared" ca="1" si="233"/>
        <v>#VALUE!</v>
      </c>
    </row>
    <row r="475" spans="1:24">
      <c r="A475" s="366"/>
      <c r="B475" s="367"/>
      <c r="C475" s="368" t="str">
        <f>IF($B475="","",IFERROR(VLOOKUP($B475,SERVIÇOS!$B:$G,2,0),IFERROR(VLOOKUP($B475,'COMPOSIÇÕES COMPLEMENTARES '!$C:$K,2,0),"")))</f>
        <v/>
      </c>
      <c r="D475" s="369" t="str">
        <f>IF($B475="","",IFERROR(VLOOKUP($B475,SERVIÇOS!$B:$G,3,0),IFERROR(VLOOKUP($B475,'COMPOSIÇÕES COMPLEMENTARES '!$C:$K,3,0),"")))</f>
        <v/>
      </c>
      <c r="E475" s="370"/>
      <c r="F475" s="371" t="str">
        <f>IF($B475="","",IFERROR(VLOOKUP($B475,SERVIÇOS!$B:$G,4,0),IFERROR(VLOOKUP($B475,'COMPOSIÇÕES COMPLEMENTARES '!$C:$K,6,0),"")))</f>
        <v/>
      </c>
      <c r="G475" s="371" t="str">
        <f>IF($B475="","",IFERROR(VLOOKUP($B475,SERVIÇOS!$B:$G,5,0),IFERROR(VLOOKUP($B475,'COMPOSIÇÕES COMPLEMENTARES '!$C:$K,7,0),"")))</f>
        <v/>
      </c>
      <c r="H475" s="371" t="str">
        <f t="shared" si="227"/>
        <v/>
      </c>
      <c r="I475" s="371" t="str">
        <f t="shared" si="234"/>
        <v/>
      </c>
      <c r="J475" s="371" t="str">
        <f t="shared" si="235"/>
        <v/>
      </c>
      <c r="K475" s="371" t="str">
        <f t="shared" si="236"/>
        <v/>
      </c>
      <c r="L475" s="371"/>
      <c r="N475" s="438"/>
      <c r="O475" s="439" t="str">
        <f t="shared" si="229"/>
        <v/>
      </c>
      <c r="P475" s="438"/>
      <c r="Q475" s="440" t="str">
        <f t="shared" si="230"/>
        <v/>
      </c>
      <c r="R475" s="438"/>
      <c r="S475" s="441" t="str">
        <f t="shared" si="231"/>
        <v/>
      </c>
      <c r="T475" s="442">
        <f ca="1">SUMIF($N$8:S$9,"QUANT.",N475:S475)</f>
        <v>0</v>
      </c>
      <c r="U475" s="443">
        <f t="shared" ca="1" si="226"/>
        <v>0</v>
      </c>
      <c r="V475" s="455" t="str">
        <f t="shared" si="228"/>
        <v/>
      </c>
      <c r="W475" s="456">
        <f t="shared" ca="1" si="232"/>
        <v>0</v>
      </c>
      <c r="X475" s="456" t="e">
        <f t="shared" ca="1" si="233"/>
        <v>#VALUE!</v>
      </c>
    </row>
    <row r="476" spans="1:24">
      <c r="A476" s="366"/>
      <c r="B476" s="367"/>
      <c r="C476" s="368" t="str">
        <f>IF($B476="","",IFERROR(VLOOKUP($B476,SERVIÇOS!$B:$G,2,0),IFERROR(VLOOKUP($B476,'COMPOSIÇÕES COMPLEMENTARES '!$C:$K,2,0),"")))</f>
        <v/>
      </c>
      <c r="D476" s="369" t="str">
        <f>IF($B476="","",IFERROR(VLOOKUP($B476,SERVIÇOS!$B:$G,3,0),IFERROR(VLOOKUP($B476,'COMPOSIÇÕES COMPLEMENTARES '!$C:$K,3,0),"")))</f>
        <v/>
      </c>
      <c r="E476" s="370"/>
      <c r="F476" s="371" t="str">
        <f>IF($B476="","",IFERROR(VLOOKUP($B476,SERVIÇOS!$B:$G,4,0),IFERROR(VLOOKUP($B476,'COMPOSIÇÕES COMPLEMENTARES '!$C:$K,6,0),"")))</f>
        <v/>
      </c>
      <c r="G476" s="371" t="str">
        <f>IF($B476="","",IFERROR(VLOOKUP($B476,SERVIÇOS!$B:$G,5,0),IFERROR(VLOOKUP($B476,'COMPOSIÇÕES COMPLEMENTARES '!$C:$K,7,0),"")))</f>
        <v/>
      </c>
      <c r="H476" s="371" t="str">
        <f t="shared" si="227"/>
        <v/>
      </c>
      <c r="I476" s="371" t="str">
        <f t="shared" si="234"/>
        <v/>
      </c>
      <c r="J476" s="371" t="str">
        <f t="shared" si="235"/>
        <v/>
      </c>
      <c r="K476" s="371" t="str">
        <f t="shared" si="236"/>
        <v/>
      </c>
      <c r="L476" s="371"/>
      <c r="N476" s="438"/>
      <c r="O476" s="439" t="str">
        <f t="shared" si="229"/>
        <v/>
      </c>
      <c r="P476" s="438"/>
      <c r="Q476" s="440" t="str">
        <f t="shared" si="230"/>
        <v/>
      </c>
      <c r="R476" s="438"/>
      <c r="S476" s="441" t="str">
        <f t="shared" si="231"/>
        <v/>
      </c>
      <c r="T476" s="442">
        <f ca="1">SUMIF($N$8:S$9,"QUANT.",N476:S476)</f>
        <v>0</v>
      </c>
      <c r="U476" s="443">
        <f t="shared" ca="1" si="226"/>
        <v>0</v>
      </c>
      <c r="V476" s="455" t="str">
        <f t="shared" si="228"/>
        <v/>
      </c>
      <c r="W476" s="456">
        <f t="shared" ca="1" si="232"/>
        <v>0</v>
      </c>
      <c r="X476" s="456" t="e">
        <f t="shared" ca="1" si="233"/>
        <v>#VALUE!</v>
      </c>
    </row>
    <row r="477" spans="1:24">
      <c r="A477" s="366"/>
      <c r="B477" s="367"/>
      <c r="C477" s="368" t="str">
        <f>IF($B477="","",IFERROR(VLOOKUP($B477,SERVIÇOS!$B:$G,2,0),IFERROR(VLOOKUP($B477,'COMPOSIÇÕES COMPLEMENTARES '!$C:$K,2,0),"")))</f>
        <v/>
      </c>
      <c r="D477" s="369" t="str">
        <f>IF($B477="","",IFERROR(VLOOKUP($B477,SERVIÇOS!$B:$G,3,0),IFERROR(VLOOKUP($B477,'COMPOSIÇÕES COMPLEMENTARES '!$C:$K,3,0),"")))</f>
        <v/>
      </c>
      <c r="E477" s="370"/>
      <c r="F477" s="371" t="str">
        <f>IF($B477="","",IFERROR(VLOOKUP($B477,SERVIÇOS!$B:$G,4,0),IFERROR(VLOOKUP($B477,'COMPOSIÇÕES COMPLEMENTARES '!$C:$K,6,0),"")))</f>
        <v/>
      </c>
      <c r="G477" s="371" t="str">
        <f>IF($B477="","",IFERROR(VLOOKUP($B477,SERVIÇOS!$B:$G,5,0),IFERROR(VLOOKUP($B477,'COMPOSIÇÕES COMPLEMENTARES '!$C:$K,7,0),"")))</f>
        <v/>
      </c>
      <c r="H477" s="371" t="str">
        <f t="shared" si="227"/>
        <v/>
      </c>
      <c r="I477" s="371" t="str">
        <f t="shared" si="234"/>
        <v/>
      </c>
      <c r="J477" s="371" t="str">
        <f t="shared" si="235"/>
        <v/>
      </c>
      <c r="K477" s="371" t="str">
        <f t="shared" si="236"/>
        <v/>
      </c>
      <c r="L477" s="371"/>
      <c r="N477" s="438"/>
      <c r="O477" s="439" t="str">
        <f t="shared" si="229"/>
        <v/>
      </c>
      <c r="P477" s="438"/>
      <c r="Q477" s="440" t="str">
        <f t="shared" si="230"/>
        <v/>
      </c>
      <c r="R477" s="438"/>
      <c r="S477" s="441" t="str">
        <f t="shared" si="231"/>
        <v/>
      </c>
      <c r="T477" s="442">
        <f ca="1">SUMIF($N$8:S$9,"QUANT.",N477:S477)</f>
        <v>0</v>
      </c>
      <c r="U477" s="443">
        <f t="shared" ca="1" si="226"/>
        <v>0</v>
      </c>
      <c r="V477" s="455" t="str">
        <f t="shared" si="228"/>
        <v/>
      </c>
      <c r="W477" s="456">
        <f t="shared" ca="1" si="232"/>
        <v>0</v>
      </c>
      <c r="X477" s="456" t="e">
        <f t="shared" ca="1" si="233"/>
        <v>#VALUE!</v>
      </c>
    </row>
    <row r="478" spans="1:24">
      <c r="A478" s="366"/>
      <c r="B478" s="367"/>
      <c r="C478" s="368" t="str">
        <f>IF($B478="","",IFERROR(VLOOKUP($B478,SERVIÇOS!$B:$G,2,0),IFERROR(VLOOKUP($B478,'COMPOSIÇÕES COMPLEMENTARES '!$C:$K,2,0),"")))</f>
        <v/>
      </c>
      <c r="D478" s="369" t="str">
        <f>IF($B478="","",IFERROR(VLOOKUP($B478,SERVIÇOS!$B:$G,3,0),IFERROR(VLOOKUP($B478,'COMPOSIÇÕES COMPLEMENTARES '!$C:$K,3,0),"")))</f>
        <v/>
      </c>
      <c r="E478" s="370"/>
      <c r="F478" s="371" t="str">
        <f>IF($B478="","",IFERROR(VLOOKUP($B478,SERVIÇOS!$B:$G,4,0),IFERROR(VLOOKUP($B478,'COMPOSIÇÕES COMPLEMENTARES '!$C:$K,6,0),"")))</f>
        <v/>
      </c>
      <c r="G478" s="371" t="str">
        <f>IF($B478="","",IFERROR(VLOOKUP($B478,SERVIÇOS!$B:$G,5,0),IFERROR(VLOOKUP($B478,'COMPOSIÇÕES COMPLEMENTARES '!$C:$K,7,0),"")))</f>
        <v/>
      </c>
      <c r="H478" s="371" t="str">
        <f t="shared" si="227"/>
        <v/>
      </c>
      <c r="I478" s="371" t="str">
        <f t="shared" si="234"/>
        <v/>
      </c>
      <c r="J478" s="371" t="str">
        <f t="shared" si="235"/>
        <v/>
      </c>
      <c r="K478" s="371" t="str">
        <f t="shared" si="236"/>
        <v/>
      </c>
      <c r="L478" s="371"/>
      <c r="N478" s="438"/>
      <c r="O478" s="439" t="str">
        <f t="shared" si="229"/>
        <v/>
      </c>
      <c r="P478" s="438"/>
      <c r="Q478" s="440" t="str">
        <f t="shared" si="230"/>
        <v/>
      </c>
      <c r="R478" s="438"/>
      <c r="S478" s="441" t="str">
        <f t="shared" si="231"/>
        <v/>
      </c>
      <c r="T478" s="442">
        <f ca="1">SUMIF($N$8:S$9,"QUANT.",N478:S478)</f>
        <v>0</v>
      </c>
      <c r="U478" s="443">
        <f t="shared" ca="1" si="226"/>
        <v>0</v>
      </c>
      <c r="V478" s="455" t="str">
        <f t="shared" si="228"/>
        <v/>
      </c>
      <c r="W478" s="456">
        <f t="shared" ca="1" si="232"/>
        <v>0</v>
      </c>
      <c r="X478" s="456" t="e">
        <f t="shared" ca="1" si="233"/>
        <v>#VALUE!</v>
      </c>
    </row>
    <row r="479" spans="1:24">
      <c r="A479" s="366"/>
      <c r="B479" s="367"/>
      <c r="C479" s="368" t="str">
        <f>IF($B479="","",IFERROR(VLOOKUP($B479,SERVIÇOS!$B:$G,2,0),IFERROR(VLOOKUP($B479,'COMPOSIÇÕES COMPLEMENTARES '!$C:$K,2,0),"")))</f>
        <v/>
      </c>
      <c r="D479" s="369" t="str">
        <f>IF($B479="","",IFERROR(VLOOKUP($B479,SERVIÇOS!$B:$G,3,0),IFERROR(VLOOKUP($B479,'COMPOSIÇÕES COMPLEMENTARES '!$C:$K,3,0),"")))</f>
        <v/>
      </c>
      <c r="E479" s="370"/>
      <c r="F479" s="371" t="str">
        <f>IF($B479="","",IFERROR(VLOOKUP($B479,SERVIÇOS!$B:$G,4,0),IFERROR(VLOOKUP($B479,'COMPOSIÇÕES COMPLEMENTARES '!$C:$K,6,0),"")))</f>
        <v/>
      </c>
      <c r="G479" s="371" t="str">
        <f>IF($B479="","",IFERROR(VLOOKUP($B479,SERVIÇOS!$B:$G,5,0),IFERROR(VLOOKUP($B479,'COMPOSIÇÕES COMPLEMENTARES '!$C:$K,7,0),"")))</f>
        <v/>
      </c>
      <c r="H479" s="371" t="str">
        <f t="shared" si="227"/>
        <v/>
      </c>
      <c r="I479" s="371" t="str">
        <f t="shared" si="234"/>
        <v/>
      </c>
      <c r="J479" s="371" t="str">
        <f t="shared" si="235"/>
        <v/>
      </c>
      <c r="K479" s="371" t="str">
        <f t="shared" si="236"/>
        <v/>
      </c>
      <c r="L479" s="371"/>
      <c r="N479" s="438"/>
      <c r="O479" s="439" t="str">
        <f t="shared" si="229"/>
        <v/>
      </c>
      <c r="P479" s="438"/>
      <c r="Q479" s="440" t="str">
        <f t="shared" si="230"/>
        <v/>
      </c>
      <c r="R479" s="438"/>
      <c r="S479" s="441" t="str">
        <f t="shared" si="231"/>
        <v/>
      </c>
      <c r="T479" s="442">
        <f ca="1">SUMIF($N$8:S$9,"QUANT.",N479:S479)</f>
        <v>0</v>
      </c>
      <c r="U479" s="443">
        <f t="shared" ca="1" si="226"/>
        <v>0</v>
      </c>
      <c r="V479" s="455" t="str">
        <f t="shared" si="228"/>
        <v/>
      </c>
      <c r="W479" s="456">
        <f t="shared" ca="1" si="232"/>
        <v>0</v>
      </c>
      <c r="X479" s="456" t="e">
        <f t="shared" ca="1" si="233"/>
        <v>#VALUE!</v>
      </c>
    </row>
    <row r="480" spans="1:24">
      <c r="A480" s="366"/>
      <c r="B480" s="367"/>
      <c r="C480" s="368" t="str">
        <f>IF($B480="","",IFERROR(VLOOKUP($B480,SERVIÇOS!$B:$G,2,0),IFERROR(VLOOKUP($B480,'COMPOSIÇÕES COMPLEMENTARES '!$C:$K,2,0),"")))</f>
        <v/>
      </c>
      <c r="D480" s="369" t="str">
        <f>IF($B480="","",IFERROR(VLOOKUP($B480,SERVIÇOS!$B:$G,3,0),IFERROR(VLOOKUP($B480,'COMPOSIÇÕES COMPLEMENTARES '!$C:$K,3,0),"")))</f>
        <v/>
      </c>
      <c r="E480" s="370"/>
      <c r="F480" s="371" t="str">
        <f>IF($B480="","",IFERROR(VLOOKUP($B480,SERVIÇOS!$B:$G,4,0),IFERROR(VLOOKUP($B480,'COMPOSIÇÕES COMPLEMENTARES '!$C:$K,6,0),"")))</f>
        <v/>
      </c>
      <c r="G480" s="371" t="str">
        <f>IF($B480="","",IFERROR(VLOOKUP($B480,SERVIÇOS!$B:$G,5,0),IFERROR(VLOOKUP($B480,'COMPOSIÇÕES COMPLEMENTARES '!$C:$K,7,0),"")))</f>
        <v/>
      </c>
      <c r="H480" s="371" t="str">
        <f t="shared" si="227"/>
        <v/>
      </c>
      <c r="I480" s="371" t="str">
        <f t="shared" si="234"/>
        <v/>
      </c>
      <c r="J480" s="371" t="str">
        <f t="shared" si="235"/>
        <v/>
      </c>
      <c r="K480" s="371" t="str">
        <f t="shared" si="236"/>
        <v/>
      </c>
      <c r="L480" s="371"/>
      <c r="N480" s="438"/>
      <c r="O480" s="439" t="str">
        <f t="shared" si="229"/>
        <v/>
      </c>
      <c r="P480" s="438"/>
      <c r="Q480" s="440" t="str">
        <f t="shared" si="230"/>
        <v/>
      </c>
      <c r="R480" s="438"/>
      <c r="S480" s="441" t="str">
        <f t="shared" si="231"/>
        <v/>
      </c>
      <c r="T480" s="442">
        <f ca="1">SUMIF($N$8:S$9,"QUANT.",N480:S480)</f>
        <v>0</v>
      </c>
      <c r="U480" s="443">
        <f t="shared" ca="1" si="226"/>
        <v>0</v>
      </c>
      <c r="V480" s="455" t="str">
        <f t="shared" si="228"/>
        <v/>
      </c>
      <c r="W480" s="456">
        <f t="shared" ca="1" si="232"/>
        <v>0</v>
      </c>
      <c r="X480" s="456" t="e">
        <f t="shared" ca="1" si="233"/>
        <v>#VALUE!</v>
      </c>
    </row>
    <row r="481" spans="1:24">
      <c r="A481" s="366"/>
      <c r="B481" s="367"/>
      <c r="C481" s="368" t="str">
        <f>IF($B481="","",IFERROR(VLOOKUP($B481,SERVIÇOS!$B:$G,2,0),IFERROR(VLOOKUP($B481,'COMPOSIÇÕES COMPLEMENTARES '!$C:$K,2,0),"")))</f>
        <v/>
      </c>
      <c r="D481" s="369" t="str">
        <f>IF($B481="","",IFERROR(VLOOKUP($B481,SERVIÇOS!$B:$G,3,0),IFERROR(VLOOKUP($B481,'COMPOSIÇÕES COMPLEMENTARES '!$C:$K,3,0),"")))</f>
        <v/>
      </c>
      <c r="E481" s="370"/>
      <c r="F481" s="371" t="str">
        <f>IF($B481="","",IFERROR(VLOOKUP($B481,SERVIÇOS!$B:$G,4,0),IFERROR(VLOOKUP($B481,'COMPOSIÇÕES COMPLEMENTARES '!$C:$K,6,0),"")))</f>
        <v/>
      </c>
      <c r="G481" s="371" t="str">
        <f>IF($B481="","",IFERROR(VLOOKUP($B481,SERVIÇOS!$B:$G,5,0),IFERROR(VLOOKUP($B481,'COMPOSIÇÕES COMPLEMENTARES '!$C:$K,7,0),"")))</f>
        <v/>
      </c>
      <c r="H481" s="371" t="str">
        <f t="shared" si="227"/>
        <v/>
      </c>
      <c r="I481" s="371" t="str">
        <f t="shared" si="234"/>
        <v/>
      </c>
      <c r="J481" s="371" t="str">
        <f t="shared" si="235"/>
        <v/>
      </c>
      <c r="K481" s="371" t="str">
        <f t="shared" si="236"/>
        <v/>
      </c>
      <c r="L481" s="371"/>
      <c r="N481" s="438"/>
      <c r="O481" s="439" t="str">
        <f t="shared" si="229"/>
        <v/>
      </c>
      <c r="P481" s="438"/>
      <c r="Q481" s="440" t="str">
        <f t="shared" si="230"/>
        <v/>
      </c>
      <c r="R481" s="438"/>
      <c r="S481" s="441" t="str">
        <f t="shared" si="231"/>
        <v/>
      </c>
      <c r="T481" s="442">
        <f ca="1">SUMIF($N$8:S$9,"QUANT.",N481:S481)</f>
        <v>0</v>
      </c>
      <c r="U481" s="443">
        <f t="shared" ca="1" si="226"/>
        <v>0</v>
      </c>
      <c r="V481" s="455" t="str">
        <f t="shared" si="228"/>
        <v/>
      </c>
      <c r="W481" s="456">
        <f t="shared" ca="1" si="232"/>
        <v>0</v>
      </c>
      <c r="X481" s="456" t="e">
        <f t="shared" ca="1" si="233"/>
        <v>#VALUE!</v>
      </c>
    </row>
    <row r="482" spans="1:24">
      <c r="A482" s="366"/>
      <c r="B482" s="367"/>
      <c r="C482" s="368" t="str">
        <f>IF($B482="","",IFERROR(VLOOKUP($B482,SERVIÇOS!$B:$G,2,0),IFERROR(VLOOKUP($B482,'COMPOSIÇÕES COMPLEMENTARES '!$C:$K,2,0),"")))</f>
        <v/>
      </c>
      <c r="D482" s="369" t="str">
        <f>IF($B482="","",IFERROR(VLOOKUP($B482,SERVIÇOS!$B:$G,3,0),IFERROR(VLOOKUP($B482,'COMPOSIÇÕES COMPLEMENTARES '!$C:$K,3,0),"")))</f>
        <v/>
      </c>
      <c r="E482" s="370"/>
      <c r="F482" s="371" t="str">
        <f>IF($B482="","",IFERROR(VLOOKUP($B482,SERVIÇOS!$B:$G,4,0),IFERROR(VLOOKUP($B482,'COMPOSIÇÕES COMPLEMENTARES '!$C:$K,6,0),"")))</f>
        <v/>
      </c>
      <c r="G482" s="371" t="str">
        <f>IF($B482="","",IFERROR(VLOOKUP($B482,SERVIÇOS!$B:$G,5,0),IFERROR(VLOOKUP($B482,'COMPOSIÇÕES COMPLEMENTARES '!$C:$K,7,0),"")))</f>
        <v/>
      </c>
      <c r="H482" s="371" t="str">
        <f t="shared" si="227"/>
        <v/>
      </c>
      <c r="I482" s="371" t="str">
        <f t="shared" si="234"/>
        <v/>
      </c>
      <c r="J482" s="371" t="str">
        <f t="shared" si="235"/>
        <v/>
      </c>
      <c r="K482" s="371" t="str">
        <f t="shared" si="236"/>
        <v/>
      </c>
      <c r="L482" s="371"/>
      <c r="N482" s="438"/>
      <c r="O482" s="439" t="str">
        <f t="shared" si="229"/>
        <v/>
      </c>
      <c r="P482" s="438"/>
      <c r="Q482" s="440" t="str">
        <f t="shared" si="230"/>
        <v/>
      </c>
      <c r="R482" s="438"/>
      <c r="S482" s="441" t="str">
        <f t="shared" si="231"/>
        <v/>
      </c>
      <c r="T482" s="442">
        <f ca="1">SUMIF($N$8:S$9,"QUANT.",N482:S482)</f>
        <v>0</v>
      </c>
      <c r="U482" s="443">
        <f t="shared" ca="1" si="226"/>
        <v>0</v>
      </c>
      <c r="V482" s="455" t="str">
        <f t="shared" si="228"/>
        <v/>
      </c>
      <c r="W482" s="456">
        <f t="shared" ca="1" si="232"/>
        <v>0</v>
      </c>
      <c r="X482" s="456" t="e">
        <f t="shared" ca="1" si="233"/>
        <v>#VALUE!</v>
      </c>
    </row>
    <row r="483" spans="1:24">
      <c r="A483" s="366"/>
      <c r="B483" s="367"/>
      <c r="C483" s="368" t="str">
        <f>IF($B483="","",IFERROR(VLOOKUP($B483,SERVIÇOS!$B:$G,2,0),IFERROR(VLOOKUP($B483,'COMPOSIÇÕES COMPLEMENTARES '!$C:$K,2,0),"")))</f>
        <v/>
      </c>
      <c r="D483" s="369" t="str">
        <f>IF($B483="","",IFERROR(VLOOKUP($B483,SERVIÇOS!$B:$G,3,0),IFERROR(VLOOKUP($B483,'COMPOSIÇÕES COMPLEMENTARES '!$C:$K,3,0),"")))</f>
        <v/>
      </c>
      <c r="E483" s="370"/>
      <c r="F483" s="371" t="str">
        <f>IF($B483="","",IFERROR(VLOOKUP($B483,SERVIÇOS!$B:$G,4,0),IFERROR(VLOOKUP($B483,'COMPOSIÇÕES COMPLEMENTARES '!$C:$K,6,0),"")))</f>
        <v/>
      </c>
      <c r="G483" s="371" t="str">
        <f>IF($B483="","",IFERROR(VLOOKUP($B483,SERVIÇOS!$B:$G,5,0),IFERROR(VLOOKUP($B483,'COMPOSIÇÕES COMPLEMENTARES '!$C:$K,7,0),"")))</f>
        <v/>
      </c>
      <c r="H483" s="371" t="str">
        <f t="shared" si="227"/>
        <v/>
      </c>
      <c r="I483" s="371" t="str">
        <f t="shared" si="234"/>
        <v/>
      </c>
      <c r="J483" s="371" t="str">
        <f t="shared" si="235"/>
        <v/>
      </c>
      <c r="K483" s="371" t="str">
        <f t="shared" si="236"/>
        <v/>
      </c>
      <c r="L483" s="371"/>
      <c r="N483" s="438"/>
      <c r="O483" s="439" t="str">
        <f t="shared" si="229"/>
        <v/>
      </c>
      <c r="P483" s="438"/>
      <c r="Q483" s="440" t="str">
        <f t="shared" si="230"/>
        <v/>
      </c>
      <c r="R483" s="438"/>
      <c r="S483" s="441" t="str">
        <f t="shared" si="231"/>
        <v/>
      </c>
      <c r="T483" s="442">
        <f ca="1">SUMIF($N$8:S$9,"QUANT.",N483:S483)</f>
        <v>0</v>
      </c>
      <c r="U483" s="443">
        <f t="shared" ca="1" si="226"/>
        <v>0</v>
      </c>
      <c r="V483" s="455" t="str">
        <f t="shared" si="228"/>
        <v/>
      </c>
      <c r="W483" s="456">
        <f t="shared" ca="1" si="232"/>
        <v>0</v>
      </c>
      <c r="X483" s="456" t="e">
        <f t="shared" ca="1" si="233"/>
        <v>#VALUE!</v>
      </c>
    </row>
    <row r="484" spans="1:24">
      <c r="A484" s="366"/>
      <c r="B484" s="367"/>
      <c r="C484" s="368" t="str">
        <f>IF($B484="","",IFERROR(VLOOKUP($B484,SERVIÇOS!$B:$G,2,0),IFERROR(VLOOKUP($B484,'COMPOSIÇÕES COMPLEMENTARES '!$C:$K,2,0),"")))</f>
        <v/>
      </c>
      <c r="D484" s="369" t="str">
        <f>IF($B484="","",IFERROR(VLOOKUP($B484,SERVIÇOS!$B:$G,3,0),IFERROR(VLOOKUP($B484,'COMPOSIÇÕES COMPLEMENTARES '!$C:$K,3,0),"")))</f>
        <v/>
      </c>
      <c r="E484" s="370"/>
      <c r="F484" s="371" t="str">
        <f>IF($B484="","",IFERROR(VLOOKUP($B484,SERVIÇOS!$B:$G,4,0),IFERROR(VLOOKUP($B484,'COMPOSIÇÕES COMPLEMENTARES '!$C:$K,6,0),"")))</f>
        <v/>
      </c>
      <c r="G484" s="371" t="str">
        <f>IF($B484="","",IFERROR(VLOOKUP($B484,SERVIÇOS!$B:$G,5,0),IFERROR(VLOOKUP($B484,'COMPOSIÇÕES COMPLEMENTARES '!$C:$K,7,0),"")))</f>
        <v/>
      </c>
      <c r="H484" s="371" t="str">
        <f t="shared" si="227"/>
        <v/>
      </c>
      <c r="I484" s="371" t="str">
        <f t="shared" si="234"/>
        <v/>
      </c>
      <c r="J484" s="371" t="str">
        <f t="shared" si="235"/>
        <v/>
      </c>
      <c r="K484" s="371" t="str">
        <f t="shared" si="236"/>
        <v/>
      </c>
      <c r="L484" s="371"/>
      <c r="N484" s="438"/>
      <c r="O484" s="439" t="str">
        <f t="shared" si="229"/>
        <v/>
      </c>
      <c r="P484" s="438"/>
      <c r="Q484" s="440" t="str">
        <f t="shared" si="230"/>
        <v/>
      </c>
      <c r="R484" s="438"/>
      <c r="S484" s="441" t="str">
        <f t="shared" si="231"/>
        <v/>
      </c>
      <c r="T484" s="442">
        <f ca="1">SUMIF($N$8:S$9,"QUANT.",N484:S484)</f>
        <v>0</v>
      </c>
      <c r="U484" s="443">
        <f t="shared" ca="1" si="226"/>
        <v>0</v>
      </c>
      <c r="V484" s="455" t="str">
        <f t="shared" si="228"/>
        <v/>
      </c>
      <c r="W484" s="456">
        <f t="shared" ca="1" si="232"/>
        <v>0</v>
      </c>
      <c r="X484" s="456" t="e">
        <f t="shared" ca="1" si="233"/>
        <v>#VALUE!</v>
      </c>
    </row>
    <row r="485" spans="1:24">
      <c r="A485" s="366"/>
      <c r="B485" s="367"/>
      <c r="C485" s="368" t="str">
        <f>IF($B485="","",IFERROR(VLOOKUP($B485,SERVIÇOS!$B:$G,2,0),IFERROR(VLOOKUP($B485,'COMPOSIÇÕES COMPLEMENTARES '!$C:$K,2,0),"")))</f>
        <v/>
      </c>
      <c r="D485" s="369" t="str">
        <f>IF($B485="","",IFERROR(VLOOKUP($B485,SERVIÇOS!$B:$G,3,0),IFERROR(VLOOKUP($B485,'COMPOSIÇÕES COMPLEMENTARES '!$C:$K,3,0),"")))</f>
        <v/>
      </c>
      <c r="E485" s="370"/>
      <c r="F485" s="371" t="str">
        <f>IF($B485="","",IFERROR(VLOOKUP($B485,SERVIÇOS!$B:$G,4,0),IFERROR(VLOOKUP($B485,'COMPOSIÇÕES COMPLEMENTARES '!$C:$K,6,0),"")))</f>
        <v/>
      </c>
      <c r="G485" s="371" t="str">
        <f>IF($B485="","",IFERROR(VLOOKUP($B485,SERVIÇOS!$B:$G,5,0),IFERROR(VLOOKUP($B485,'COMPOSIÇÕES COMPLEMENTARES '!$C:$K,7,0),"")))</f>
        <v/>
      </c>
      <c r="H485" s="371" t="str">
        <f t="shared" si="227"/>
        <v/>
      </c>
      <c r="I485" s="371" t="str">
        <f t="shared" si="234"/>
        <v/>
      </c>
      <c r="J485" s="371" t="str">
        <f t="shared" si="235"/>
        <v/>
      </c>
      <c r="K485" s="371" t="str">
        <f t="shared" si="236"/>
        <v/>
      </c>
      <c r="L485" s="371"/>
      <c r="N485" s="438"/>
      <c r="O485" s="439" t="str">
        <f t="shared" si="229"/>
        <v/>
      </c>
      <c r="P485" s="438"/>
      <c r="Q485" s="440" t="str">
        <f t="shared" si="230"/>
        <v/>
      </c>
      <c r="R485" s="438"/>
      <c r="S485" s="441" t="str">
        <f t="shared" si="231"/>
        <v/>
      </c>
      <c r="T485" s="442">
        <f ca="1">SUMIF($N$8:S$9,"QUANT.",N485:S485)</f>
        <v>0</v>
      </c>
      <c r="U485" s="443">
        <f t="shared" ca="1" si="226"/>
        <v>0</v>
      </c>
      <c r="V485" s="455" t="str">
        <f t="shared" si="228"/>
        <v/>
      </c>
      <c r="W485" s="456">
        <f t="shared" ca="1" si="232"/>
        <v>0</v>
      </c>
      <c r="X485" s="456" t="e">
        <f t="shared" ca="1" si="233"/>
        <v>#VALUE!</v>
      </c>
    </row>
    <row r="486" spans="1:24">
      <c r="A486" s="366"/>
      <c r="B486" s="367"/>
      <c r="C486" s="368" t="str">
        <f>IF($B486="","",IFERROR(VLOOKUP($B486,SERVIÇOS!$B:$G,2,0),IFERROR(VLOOKUP($B486,'COMPOSIÇÕES COMPLEMENTARES '!$C:$K,2,0),"")))</f>
        <v/>
      </c>
      <c r="D486" s="369" t="str">
        <f>IF($B486="","",IFERROR(VLOOKUP($B486,SERVIÇOS!$B:$G,3,0),IFERROR(VLOOKUP($B486,'COMPOSIÇÕES COMPLEMENTARES '!$C:$K,3,0),"")))</f>
        <v/>
      </c>
      <c r="E486" s="370"/>
      <c r="F486" s="371" t="str">
        <f>IF($B486="","",IFERROR(VLOOKUP($B486,SERVIÇOS!$B:$G,4,0),IFERROR(VLOOKUP($B486,'COMPOSIÇÕES COMPLEMENTARES '!$C:$K,6,0),"")))</f>
        <v/>
      </c>
      <c r="G486" s="371" t="str">
        <f>IF($B486="","",IFERROR(VLOOKUP($B486,SERVIÇOS!$B:$G,5,0),IFERROR(VLOOKUP($B486,'COMPOSIÇÕES COMPLEMENTARES '!$C:$K,7,0),"")))</f>
        <v/>
      </c>
      <c r="H486" s="371" t="str">
        <f t="shared" si="227"/>
        <v/>
      </c>
      <c r="I486" s="371" t="str">
        <f t="shared" si="234"/>
        <v/>
      </c>
      <c r="J486" s="371" t="str">
        <f t="shared" si="235"/>
        <v/>
      </c>
      <c r="K486" s="371" t="str">
        <f t="shared" si="236"/>
        <v/>
      </c>
      <c r="L486" s="371"/>
      <c r="N486" s="438"/>
      <c r="O486" s="439" t="str">
        <f t="shared" si="229"/>
        <v/>
      </c>
      <c r="P486" s="438"/>
      <c r="Q486" s="440" t="str">
        <f t="shared" si="230"/>
        <v/>
      </c>
      <c r="R486" s="438"/>
      <c r="S486" s="441" t="str">
        <f t="shared" si="231"/>
        <v/>
      </c>
      <c r="T486" s="442">
        <f ca="1">SUMIF($N$8:S$9,"QUANT.",N486:S486)</f>
        <v>0</v>
      </c>
      <c r="U486" s="443">
        <f t="shared" ca="1" si="226"/>
        <v>0</v>
      </c>
      <c r="V486" s="455" t="str">
        <f t="shared" si="228"/>
        <v/>
      </c>
      <c r="W486" s="456">
        <f t="shared" ca="1" si="232"/>
        <v>0</v>
      </c>
      <c r="X486" s="456" t="e">
        <f t="shared" ca="1" si="233"/>
        <v>#VALUE!</v>
      </c>
    </row>
    <row r="487" spans="1:24">
      <c r="A487" s="366"/>
      <c r="B487" s="367"/>
      <c r="C487" s="368" t="str">
        <f>IF($B487="","",IFERROR(VLOOKUP($B487,SERVIÇOS!$B:$G,2,0),IFERROR(VLOOKUP($B487,'COMPOSIÇÕES COMPLEMENTARES '!$C:$K,2,0),"")))</f>
        <v/>
      </c>
      <c r="D487" s="369" t="str">
        <f>IF($B487="","",IFERROR(VLOOKUP($B487,SERVIÇOS!$B:$G,3,0),IFERROR(VLOOKUP($B487,'COMPOSIÇÕES COMPLEMENTARES '!$C:$K,3,0),"")))</f>
        <v/>
      </c>
      <c r="E487" s="370"/>
      <c r="F487" s="371" t="str">
        <f>IF($B487="","",IFERROR(VLOOKUP($B487,SERVIÇOS!$B:$G,4,0),IFERROR(VLOOKUP($B487,'COMPOSIÇÕES COMPLEMENTARES '!$C:$K,6,0),"")))</f>
        <v/>
      </c>
      <c r="G487" s="371" t="str">
        <f>IF($B487="","",IFERROR(VLOOKUP($B487,SERVIÇOS!$B:$G,5,0),IFERROR(VLOOKUP($B487,'COMPOSIÇÕES COMPLEMENTARES '!$C:$K,7,0),"")))</f>
        <v/>
      </c>
      <c r="H487" s="371" t="str">
        <f t="shared" si="227"/>
        <v/>
      </c>
      <c r="I487" s="371" t="str">
        <f t="shared" si="234"/>
        <v/>
      </c>
      <c r="J487" s="371" t="str">
        <f t="shared" si="235"/>
        <v/>
      </c>
      <c r="K487" s="371" t="str">
        <f t="shared" si="236"/>
        <v/>
      </c>
      <c r="L487" s="371"/>
      <c r="N487" s="438"/>
      <c r="O487" s="439" t="str">
        <f t="shared" si="229"/>
        <v/>
      </c>
      <c r="P487" s="438"/>
      <c r="Q487" s="440" t="str">
        <f t="shared" si="230"/>
        <v/>
      </c>
      <c r="R487" s="438"/>
      <c r="S487" s="441" t="str">
        <f t="shared" si="231"/>
        <v/>
      </c>
      <c r="T487" s="442">
        <f ca="1">SUMIF($N$8:S$9,"QUANT.",N487:S487)</f>
        <v>0</v>
      </c>
      <c r="U487" s="443">
        <f t="shared" ca="1" si="226"/>
        <v>0</v>
      </c>
      <c r="V487" s="455" t="str">
        <f t="shared" si="228"/>
        <v/>
      </c>
      <c r="W487" s="456">
        <f t="shared" ca="1" si="232"/>
        <v>0</v>
      </c>
      <c r="X487" s="456" t="e">
        <f t="shared" ca="1" si="233"/>
        <v>#VALUE!</v>
      </c>
    </row>
    <row r="488" spans="1:24">
      <c r="A488" s="366"/>
      <c r="B488" s="367"/>
      <c r="C488" s="368" t="str">
        <f>IF($B488="","",IFERROR(VLOOKUP($B488,SERVIÇOS!$B:$G,2,0),IFERROR(VLOOKUP($B488,'COMPOSIÇÕES COMPLEMENTARES '!$C:$K,2,0),"")))</f>
        <v/>
      </c>
      <c r="D488" s="369" t="str">
        <f>IF($B488="","",IFERROR(VLOOKUP($B488,SERVIÇOS!$B:$G,3,0),IFERROR(VLOOKUP($B488,'COMPOSIÇÕES COMPLEMENTARES '!$C:$K,3,0),"")))</f>
        <v/>
      </c>
      <c r="E488" s="370"/>
      <c r="F488" s="371" t="str">
        <f>IF($B488="","",IFERROR(VLOOKUP($B488,SERVIÇOS!$B:$G,4,0),IFERROR(VLOOKUP($B488,'COMPOSIÇÕES COMPLEMENTARES '!$C:$K,6,0),"")))</f>
        <v/>
      </c>
      <c r="G488" s="371" t="str">
        <f>IF($B488="","",IFERROR(VLOOKUP($B488,SERVIÇOS!$B:$G,5,0),IFERROR(VLOOKUP($B488,'COMPOSIÇÕES COMPLEMENTARES '!$C:$K,7,0),"")))</f>
        <v/>
      </c>
      <c r="H488" s="371" t="str">
        <f t="shared" si="227"/>
        <v/>
      </c>
      <c r="I488" s="371" t="str">
        <f t="shared" si="234"/>
        <v/>
      </c>
      <c r="J488" s="371" t="str">
        <f t="shared" si="235"/>
        <v/>
      </c>
      <c r="K488" s="371" t="str">
        <f t="shared" si="236"/>
        <v/>
      </c>
      <c r="L488" s="371"/>
      <c r="N488" s="438"/>
      <c r="O488" s="439" t="str">
        <f t="shared" si="229"/>
        <v/>
      </c>
      <c r="P488" s="438"/>
      <c r="Q488" s="440" t="str">
        <f t="shared" si="230"/>
        <v/>
      </c>
      <c r="R488" s="438"/>
      <c r="S488" s="441" t="str">
        <f t="shared" si="231"/>
        <v/>
      </c>
      <c r="T488" s="442">
        <f ca="1">SUMIF($N$8:S$9,"QUANT.",N488:S488)</f>
        <v>0</v>
      </c>
      <c r="U488" s="443">
        <f t="shared" ca="1" si="226"/>
        <v>0</v>
      </c>
      <c r="V488" s="455" t="str">
        <f t="shared" si="228"/>
        <v/>
      </c>
      <c r="W488" s="456">
        <f t="shared" ca="1" si="232"/>
        <v>0</v>
      </c>
      <c r="X488" s="456" t="e">
        <f t="shared" ca="1" si="233"/>
        <v>#VALUE!</v>
      </c>
    </row>
    <row r="489" spans="1:24">
      <c r="A489" s="366"/>
      <c r="B489" s="367"/>
      <c r="C489" s="368" t="str">
        <f>IF($B489="","",IFERROR(VLOOKUP($B489,SERVIÇOS!$B:$G,2,0),IFERROR(VLOOKUP($B489,'COMPOSIÇÕES COMPLEMENTARES '!$C:$K,2,0),"")))</f>
        <v/>
      </c>
      <c r="D489" s="369" t="str">
        <f>IF($B489="","",IFERROR(VLOOKUP($B489,SERVIÇOS!$B:$G,3,0),IFERROR(VLOOKUP($B489,'COMPOSIÇÕES COMPLEMENTARES '!$C:$K,3,0),"")))</f>
        <v/>
      </c>
      <c r="E489" s="370"/>
      <c r="F489" s="371" t="str">
        <f>IF($B489="","",IFERROR(VLOOKUP($B489,SERVIÇOS!$B:$G,4,0),IFERROR(VLOOKUP($B489,'COMPOSIÇÕES COMPLEMENTARES '!$C:$K,6,0),"")))</f>
        <v/>
      </c>
      <c r="G489" s="371" t="str">
        <f>IF($B489="","",IFERROR(VLOOKUP($B489,SERVIÇOS!$B:$G,5,0),IFERROR(VLOOKUP($B489,'COMPOSIÇÕES COMPLEMENTARES '!$C:$K,7,0),"")))</f>
        <v/>
      </c>
      <c r="H489" s="371" t="str">
        <f t="shared" si="227"/>
        <v/>
      </c>
      <c r="I489" s="371" t="str">
        <f t="shared" si="234"/>
        <v/>
      </c>
      <c r="J489" s="371" t="str">
        <f t="shared" si="235"/>
        <v/>
      </c>
      <c r="K489" s="371" t="str">
        <f t="shared" si="236"/>
        <v/>
      </c>
      <c r="L489" s="371"/>
      <c r="N489" s="438"/>
      <c r="O489" s="439" t="str">
        <f t="shared" si="229"/>
        <v/>
      </c>
      <c r="P489" s="438"/>
      <c r="Q489" s="440" t="str">
        <f t="shared" si="230"/>
        <v/>
      </c>
      <c r="R489" s="438"/>
      <c r="S489" s="441" t="str">
        <f t="shared" si="231"/>
        <v/>
      </c>
      <c r="T489" s="442">
        <f ca="1">SUMIF($N$8:S$9,"QUANT.",N489:S489)</f>
        <v>0</v>
      </c>
      <c r="U489" s="443">
        <f t="shared" ca="1" si="226"/>
        <v>0</v>
      </c>
      <c r="V489" s="455" t="str">
        <f t="shared" si="228"/>
        <v/>
      </c>
      <c r="W489" s="456">
        <f t="shared" ca="1" si="232"/>
        <v>0</v>
      </c>
      <c r="X489" s="456" t="e">
        <f t="shared" ca="1" si="233"/>
        <v>#VALUE!</v>
      </c>
    </row>
    <row r="490" spans="1:24">
      <c r="A490" s="366"/>
      <c r="B490" s="367"/>
      <c r="C490" s="368" t="str">
        <f>IF($B490="","",IFERROR(VLOOKUP($B490,SERVIÇOS!$B:$G,2,0),IFERROR(VLOOKUP($B490,'COMPOSIÇÕES COMPLEMENTARES '!$C:$K,2,0),"")))</f>
        <v/>
      </c>
      <c r="D490" s="369" t="str">
        <f>IF($B490="","",IFERROR(VLOOKUP($B490,SERVIÇOS!$B:$G,3,0),IFERROR(VLOOKUP($B490,'COMPOSIÇÕES COMPLEMENTARES '!$C:$K,3,0),"")))</f>
        <v/>
      </c>
      <c r="E490" s="370"/>
      <c r="F490" s="371" t="str">
        <f>IF($B490="","",IFERROR(VLOOKUP($B490,SERVIÇOS!$B:$G,4,0),IFERROR(VLOOKUP($B490,'COMPOSIÇÕES COMPLEMENTARES '!$C:$K,6,0),"")))</f>
        <v/>
      </c>
      <c r="G490" s="371" t="str">
        <f>IF($B490="","",IFERROR(VLOOKUP($B490,SERVIÇOS!$B:$G,5,0),IFERROR(VLOOKUP($B490,'COMPOSIÇÕES COMPLEMENTARES '!$C:$K,7,0),"")))</f>
        <v/>
      </c>
      <c r="H490" s="371" t="str">
        <f t="shared" si="227"/>
        <v/>
      </c>
      <c r="I490" s="371" t="str">
        <f t="shared" si="234"/>
        <v/>
      </c>
      <c r="J490" s="371" t="str">
        <f t="shared" si="235"/>
        <v/>
      </c>
      <c r="K490" s="371" t="str">
        <f t="shared" si="236"/>
        <v/>
      </c>
      <c r="L490" s="371"/>
      <c r="N490" s="438"/>
      <c r="O490" s="439" t="str">
        <f t="shared" si="229"/>
        <v/>
      </c>
      <c r="P490" s="438"/>
      <c r="Q490" s="440" t="str">
        <f t="shared" si="230"/>
        <v/>
      </c>
      <c r="R490" s="438"/>
      <c r="S490" s="441" t="str">
        <f t="shared" si="231"/>
        <v/>
      </c>
      <c r="T490" s="442">
        <f ca="1">SUMIF($N$8:S$9,"QUANT.",N490:S490)</f>
        <v>0</v>
      </c>
      <c r="U490" s="443">
        <f t="shared" ca="1" si="226"/>
        <v>0</v>
      </c>
      <c r="V490" s="455" t="str">
        <f t="shared" si="228"/>
        <v/>
      </c>
      <c r="W490" s="456">
        <f t="shared" ca="1" si="232"/>
        <v>0</v>
      </c>
      <c r="X490" s="456" t="e">
        <f t="shared" ca="1" si="233"/>
        <v>#VALUE!</v>
      </c>
    </row>
    <row r="491" spans="1:24">
      <c r="A491" s="366"/>
      <c r="B491" s="367"/>
      <c r="C491" s="368" t="str">
        <f>IF($B491="","",IFERROR(VLOOKUP($B491,SERVIÇOS!$B:$G,2,0),IFERROR(VLOOKUP($B491,'COMPOSIÇÕES COMPLEMENTARES '!$C:$K,2,0),"")))</f>
        <v/>
      </c>
      <c r="D491" s="369" t="str">
        <f>IF($B491="","",IFERROR(VLOOKUP($B491,SERVIÇOS!$B:$G,3,0),IFERROR(VLOOKUP($B491,'COMPOSIÇÕES COMPLEMENTARES '!$C:$K,3,0),"")))</f>
        <v/>
      </c>
      <c r="E491" s="370"/>
      <c r="F491" s="371" t="str">
        <f>IF($B491="","",IFERROR(VLOOKUP($B491,SERVIÇOS!$B:$G,4,0),IFERROR(VLOOKUP($B491,'COMPOSIÇÕES COMPLEMENTARES '!$C:$K,6,0),"")))</f>
        <v/>
      </c>
      <c r="G491" s="371" t="str">
        <f>IF($B491="","",IFERROR(VLOOKUP($B491,SERVIÇOS!$B:$G,5,0),IFERROR(VLOOKUP($B491,'COMPOSIÇÕES COMPLEMENTARES '!$C:$K,7,0),"")))</f>
        <v/>
      </c>
      <c r="H491" s="371" t="str">
        <f t="shared" si="227"/>
        <v/>
      </c>
      <c r="I491" s="371" t="str">
        <f t="shared" si="234"/>
        <v/>
      </c>
      <c r="J491" s="371" t="str">
        <f t="shared" si="235"/>
        <v/>
      </c>
      <c r="K491" s="371" t="str">
        <f t="shared" si="236"/>
        <v/>
      </c>
      <c r="L491" s="371"/>
      <c r="N491" s="438"/>
      <c r="O491" s="439" t="str">
        <f t="shared" si="229"/>
        <v/>
      </c>
      <c r="P491" s="438"/>
      <c r="Q491" s="440" t="str">
        <f t="shared" si="230"/>
        <v/>
      </c>
      <c r="R491" s="438"/>
      <c r="S491" s="441" t="str">
        <f t="shared" si="231"/>
        <v/>
      </c>
      <c r="T491" s="442">
        <f ca="1">SUMIF($N$8:S$9,"QUANT.",N491:S491)</f>
        <v>0</v>
      </c>
      <c r="U491" s="443">
        <f t="shared" ca="1" si="226"/>
        <v>0</v>
      </c>
      <c r="V491" s="455" t="str">
        <f t="shared" si="228"/>
        <v/>
      </c>
      <c r="W491" s="456">
        <f t="shared" ca="1" si="232"/>
        <v>0</v>
      </c>
      <c r="X491" s="456" t="e">
        <f t="shared" ca="1" si="233"/>
        <v>#VALUE!</v>
      </c>
    </row>
    <row r="492" spans="1:24">
      <c r="A492" s="366"/>
      <c r="B492" s="367"/>
      <c r="C492" s="368" t="str">
        <f>IF($B492="","",IFERROR(VLOOKUP($B492,SERVIÇOS!$B:$G,2,0),IFERROR(VLOOKUP($B492,'COMPOSIÇÕES COMPLEMENTARES '!$C:$K,2,0),"")))</f>
        <v/>
      </c>
      <c r="D492" s="369" t="str">
        <f>IF($B492="","",IFERROR(VLOOKUP($B492,SERVIÇOS!$B:$G,3,0),IFERROR(VLOOKUP($B492,'COMPOSIÇÕES COMPLEMENTARES '!$C:$K,3,0),"")))</f>
        <v/>
      </c>
      <c r="E492" s="370"/>
      <c r="F492" s="371" t="str">
        <f>IF($B492="","",IFERROR(VLOOKUP($B492,SERVIÇOS!$B:$G,4,0),IFERROR(VLOOKUP($B492,'COMPOSIÇÕES COMPLEMENTARES '!$C:$K,6,0),"")))</f>
        <v/>
      </c>
      <c r="G492" s="371" t="str">
        <f>IF($B492="","",IFERROR(VLOOKUP($B492,SERVIÇOS!$B:$G,5,0),IFERROR(VLOOKUP($B492,'COMPOSIÇÕES COMPLEMENTARES '!$C:$K,7,0),"")))</f>
        <v/>
      </c>
      <c r="H492" s="371" t="str">
        <f t="shared" si="227"/>
        <v/>
      </c>
      <c r="I492" s="371" t="str">
        <f t="shared" si="234"/>
        <v/>
      </c>
      <c r="J492" s="371" t="str">
        <f t="shared" si="235"/>
        <v/>
      </c>
      <c r="K492" s="371" t="str">
        <f t="shared" si="236"/>
        <v/>
      </c>
      <c r="L492" s="371"/>
      <c r="N492" s="438"/>
      <c r="O492" s="439" t="str">
        <f t="shared" si="229"/>
        <v/>
      </c>
      <c r="P492" s="438"/>
      <c r="Q492" s="440" t="str">
        <f t="shared" si="230"/>
        <v/>
      </c>
      <c r="R492" s="438"/>
      <c r="S492" s="441" t="str">
        <f t="shared" si="231"/>
        <v/>
      </c>
      <c r="T492" s="442">
        <f ca="1">SUMIF($N$8:S$9,"QUANT.",N492:S492)</f>
        <v>0</v>
      </c>
      <c r="U492" s="443">
        <f t="shared" ca="1" si="226"/>
        <v>0</v>
      </c>
      <c r="V492" s="455" t="str">
        <f t="shared" si="228"/>
        <v/>
      </c>
      <c r="W492" s="456">
        <f t="shared" ca="1" si="232"/>
        <v>0</v>
      </c>
      <c r="X492" s="456" t="e">
        <f t="shared" ca="1" si="233"/>
        <v>#VALUE!</v>
      </c>
    </row>
    <row r="493" spans="1:24">
      <c r="A493" s="366"/>
      <c r="B493" s="367"/>
      <c r="C493" s="368" t="str">
        <f>IF($B493="","",IFERROR(VLOOKUP($B493,SERVIÇOS!$B:$G,2,0),IFERROR(VLOOKUP($B493,'COMPOSIÇÕES COMPLEMENTARES '!$C:$K,2,0),"")))</f>
        <v/>
      </c>
      <c r="D493" s="369" t="str">
        <f>IF($B493="","",IFERROR(VLOOKUP($B493,SERVIÇOS!$B:$G,3,0),IFERROR(VLOOKUP($B493,'COMPOSIÇÕES COMPLEMENTARES '!$C:$K,3,0),"")))</f>
        <v/>
      </c>
      <c r="E493" s="370"/>
      <c r="F493" s="371" t="str">
        <f>IF($B493="","",IFERROR(VLOOKUP($B493,SERVIÇOS!$B:$G,4,0),IFERROR(VLOOKUP($B493,'COMPOSIÇÕES COMPLEMENTARES '!$C:$K,6,0),"")))</f>
        <v/>
      </c>
      <c r="G493" s="371" t="str">
        <f>IF($B493="","",IFERROR(VLOOKUP($B493,SERVIÇOS!$B:$G,5,0),IFERROR(VLOOKUP($B493,'COMPOSIÇÕES COMPLEMENTARES '!$C:$K,7,0),"")))</f>
        <v/>
      </c>
      <c r="H493" s="371" t="str">
        <f t="shared" si="227"/>
        <v/>
      </c>
      <c r="I493" s="371" t="str">
        <f t="shared" si="234"/>
        <v/>
      </c>
      <c r="J493" s="371" t="str">
        <f t="shared" si="235"/>
        <v/>
      </c>
      <c r="K493" s="371" t="str">
        <f t="shared" si="236"/>
        <v/>
      </c>
      <c r="L493" s="371"/>
      <c r="N493" s="438"/>
      <c r="O493" s="439" t="str">
        <f t="shared" si="229"/>
        <v/>
      </c>
      <c r="P493" s="438"/>
      <c r="Q493" s="440" t="str">
        <f t="shared" si="230"/>
        <v/>
      </c>
      <c r="R493" s="438"/>
      <c r="S493" s="441" t="str">
        <f t="shared" si="231"/>
        <v/>
      </c>
      <c r="T493" s="442">
        <f ca="1">SUMIF($N$8:S$9,"QUANT.",N493:S493)</f>
        <v>0</v>
      </c>
      <c r="U493" s="443">
        <f t="shared" ca="1" si="226"/>
        <v>0</v>
      </c>
      <c r="V493" s="455" t="str">
        <f t="shared" si="228"/>
        <v/>
      </c>
      <c r="W493" s="456">
        <f t="shared" ca="1" si="232"/>
        <v>0</v>
      </c>
      <c r="X493" s="456" t="e">
        <f t="shared" ca="1" si="233"/>
        <v>#VALUE!</v>
      </c>
    </row>
    <row r="494" spans="1:24">
      <c r="A494" s="366"/>
      <c r="B494" s="367"/>
      <c r="C494" s="368" t="str">
        <f>IF($B494="","",IFERROR(VLOOKUP($B494,SERVIÇOS!$B:$G,2,0),IFERROR(VLOOKUP($B494,'COMPOSIÇÕES COMPLEMENTARES '!$C:$K,2,0),"")))</f>
        <v/>
      </c>
      <c r="D494" s="369" t="str">
        <f>IF($B494="","",IFERROR(VLOOKUP($B494,SERVIÇOS!$B:$G,3,0),IFERROR(VLOOKUP($B494,'COMPOSIÇÕES COMPLEMENTARES '!$C:$K,3,0),"")))</f>
        <v/>
      </c>
      <c r="E494" s="370"/>
      <c r="F494" s="371" t="str">
        <f>IF($B494="","",IFERROR(VLOOKUP($B494,SERVIÇOS!$B:$G,4,0),IFERROR(VLOOKUP($B494,'COMPOSIÇÕES COMPLEMENTARES '!$C:$K,6,0),"")))</f>
        <v/>
      </c>
      <c r="G494" s="371" t="str">
        <f>IF($B494="","",IFERROR(VLOOKUP($B494,SERVIÇOS!$B:$G,5,0),IFERROR(VLOOKUP($B494,'COMPOSIÇÕES COMPLEMENTARES '!$C:$K,7,0),"")))</f>
        <v/>
      </c>
      <c r="H494" s="371" t="str">
        <f t="shared" si="227"/>
        <v/>
      </c>
      <c r="I494" s="371" t="str">
        <f t="shared" si="234"/>
        <v/>
      </c>
      <c r="J494" s="371" t="str">
        <f t="shared" si="235"/>
        <v/>
      </c>
      <c r="K494" s="371" t="str">
        <f t="shared" si="236"/>
        <v/>
      </c>
      <c r="L494" s="371"/>
      <c r="N494" s="438"/>
      <c r="O494" s="439" t="str">
        <f t="shared" si="229"/>
        <v/>
      </c>
      <c r="P494" s="438"/>
      <c r="Q494" s="440" t="str">
        <f t="shared" si="230"/>
        <v/>
      </c>
      <c r="R494" s="438"/>
      <c r="S494" s="441" t="str">
        <f t="shared" si="231"/>
        <v/>
      </c>
      <c r="T494" s="442">
        <f ca="1">SUMIF($N$8:S$9,"QUANT.",N494:S494)</f>
        <v>0</v>
      </c>
      <c r="U494" s="443">
        <f t="shared" ca="1" si="226"/>
        <v>0</v>
      </c>
      <c r="V494" s="455" t="str">
        <f t="shared" si="228"/>
        <v/>
      </c>
      <c r="W494" s="456">
        <f t="shared" ca="1" si="232"/>
        <v>0</v>
      </c>
      <c r="X494" s="456" t="e">
        <f t="shared" ca="1" si="233"/>
        <v>#VALUE!</v>
      </c>
    </row>
    <row r="495" spans="1:24">
      <c r="A495" s="366"/>
      <c r="B495" s="367"/>
      <c r="C495" s="368" t="str">
        <f>IF($B495="","",IFERROR(VLOOKUP($B495,SERVIÇOS!$B:$G,2,0),IFERROR(VLOOKUP($B495,'COMPOSIÇÕES COMPLEMENTARES '!$C:$K,2,0),"")))</f>
        <v/>
      </c>
      <c r="D495" s="369" t="str">
        <f>IF($B495="","",IFERROR(VLOOKUP($B495,SERVIÇOS!$B:$G,3,0),IFERROR(VLOOKUP($B495,'COMPOSIÇÕES COMPLEMENTARES '!$C:$K,3,0),"")))</f>
        <v/>
      </c>
      <c r="E495" s="370"/>
      <c r="F495" s="371" t="str">
        <f>IF($B495="","",IFERROR(VLOOKUP($B495,SERVIÇOS!$B:$G,4,0),IFERROR(VLOOKUP($B495,'COMPOSIÇÕES COMPLEMENTARES '!$C:$K,6,0),"")))</f>
        <v/>
      </c>
      <c r="G495" s="371" t="str">
        <f>IF($B495="","",IFERROR(VLOOKUP($B495,SERVIÇOS!$B:$G,5,0),IFERROR(VLOOKUP($B495,'COMPOSIÇÕES COMPLEMENTARES '!$C:$K,7,0),"")))</f>
        <v/>
      </c>
      <c r="H495" s="371" t="str">
        <f t="shared" si="227"/>
        <v/>
      </c>
      <c r="I495" s="371" t="str">
        <f t="shared" si="234"/>
        <v/>
      </c>
      <c r="J495" s="371" t="str">
        <f t="shared" si="235"/>
        <v/>
      </c>
      <c r="K495" s="371" t="str">
        <f t="shared" si="236"/>
        <v/>
      </c>
      <c r="L495" s="371"/>
      <c r="N495" s="438"/>
      <c r="O495" s="439" t="str">
        <f t="shared" si="229"/>
        <v/>
      </c>
      <c r="P495" s="438"/>
      <c r="Q495" s="440" t="str">
        <f t="shared" si="230"/>
        <v/>
      </c>
      <c r="R495" s="438"/>
      <c r="S495" s="441" t="str">
        <f t="shared" si="231"/>
        <v/>
      </c>
      <c r="T495" s="442">
        <f ca="1">SUMIF($N$8:S$9,"QUANT.",N495:S495)</f>
        <v>0</v>
      </c>
      <c r="U495" s="443">
        <f t="shared" ca="1" si="226"/>
        <v>0</v>
      </c>
      <c r="V495" s="455" t="str">
        <f t="shared" si="228"/>
        <v/>
      </c>
      <c r="W495" s="456">
        <f t="shared" ca="1" si="232"/>
        <v>0</v>
      </c>
      <c r="X495" s="456" t="e">
        <f t="shared" ca="1" si="233"/>
        <v>#VALUE!</v>
      </c>
    </row>
    <row r="496" spans="1:24">
      <c r="A496" s="366"/>
      <c r="B496" s="367"/>
      <c r="C496" s="368" t="str">
        <f>IF($B496="","",IFERROR(VLOOKUP($B496,SERVIÇOS!$B:$G,2,0),IFERROR(VLOOKUP($B496,'COMPOSIÇÕES COMPLEMENTARES '!$C:$K,2,0),"")))</f>
        <v/>
      </c>
      <c r="D496" s="369" t="str">
        <f>IF($B496="","",IFERROR(VLOOKUP($B496,SERVIÇOS!$B:$G,3,0),IFERROR(VLOOKUP($B496,'COMPOSIÇÕES COMPLEMENTARES '!$C:$K,3,0),"")))</f>
        <v/>
      </c>
      <c r="E496" s="370"/>
      <c r="F496" s="371" t="str">
        <f>IF($B496="","",IFERROR(VLOOKUP($B496,SERVIÇOS!$B:$G,4,0),IFERROR(VLOOKUP($B496,'COMPOSIÇÕES COMPLEMENTARES '!$C:$K,6,0),"")))</f>
        <v/>
      </c>
      <c r="G496" s="371" t="str">
        <f>IF($B496="","",IFERROR(VLOOKUP($B496,SERVIÇOS!$B:$G,5,0),IFERROR(VLOOKUP($B496,'COMPOSIÇÕES COMPLEMENTARES '!$C:$K,7,0),"")))</f>
        <v/>
      </c>
      <c r="H496" s="371" t="str">
        <f t="shared" si="227"/>
        <v/>
      </c>
      <c r="I496" s="371" t="str">
        <f t="shared" si="234"/>
        <v/>
      </c>
      <c r="J496" s="371" t="str">
        <f t="shared" si="235"/>
        <v/>
      </c>
      <c r="K496" s="371" t="str">
        <f t="shared" si="236"/>
        <v/>
      </c>
      <c r="L496" s="371"/>
      <c r="N496" s="438"/>
      <c r="O496" s="439" t="str">
        <f t="shared" si="229"/>
        <v/>
      </c>
      <c r="P496" s="438"/>
      <c r="Q496" s="440" t="str">
        <f t="shared" si="230"/>
        <v/>
      </c>
      <c r="R496" s="438"/>
      <c r="S496" s="441" t="str">
        <f t="shared" si="231"/>
        <v/>
      </c>
      <c r="T496" s="442">
        <f ca="1">SUMIF($N$8:S$9,"QUANT.",N496:S496)</f>
        <v>0</v>
      </c>
      <c r="U496" s="443">
        <f t="shared" ca="1" si="226"/>
        <v>0</v>
      </c>
      <c r="V496" s="455" t="str">
        <f t="shared" si="228"/>
        <v/>
      </c>
      <c r="W496" s="456">
        <f t="shared" ca="1" si="232"/>
        <v>0</v>
      </c>
      <c r="X496" s="456" t="e">
        <f t="shared" ca="1" si="233"/>
        <v>#VALUE!</v>
      </c>
    </row>
    <row r="497" spans="1:24">
      <c r="A497" s="366"/>
      <c r="B497" s="367"/>
      <c r="C497" s="368" t="str">
        <f>IF($B497="","",IFERROR(VLOOKUP($B497,SERVIÇOS!$B:$G,2,0),IFERROR(VLOOKUP($B497,'COMPOSIÇÕES COMPLEMENTARES '!$C:$K,2,0),"")))</f>
        <v/>
      </c>
      <c r="D497" s="369" t="str">
        <f>IF($B497="","",IFERROR(VLOOKUP($B497,SERVIÇOS!$B:$G,3,0),IFERROR(VLOOKUP($B497,'COMPOSIÇÕES COMPLEMENTARES '!$C:$K,3,0),"")))</f>
        <v/>
      </c>
      <c r="E497" s="370"/>
      <c r="F497" s="371" t="str">
        <f>IF($B497="","",IFERROR(VLOOKUP($B497,SERVIÇOS!$B:$G,4,0),IFERROR(VLOOKUP($B497,'COMPOSIÇÕES COMPLEMENTARES '!$C:$K,6,0),"")))</f>
        <v/>
      </c>
      <c r="G497" s="371" t="str">
        <f>IF($B497="","",IFERROR(VLOOKUP($B497,SERVIÇOS!$B:$G,5,0),IFERROR(VLOOKUP($B497,'COMPOSIÇÕES COMPLEMENTARES '!$C:$K,7,0),"")))</f>
        <v/>
      </c>
      <c r="H497" s="371" t="str">
        <f t="shared" si="227"/>
        <v/>
      </c>
      <c r="I497" s="371" t="str">
        <f t="shared" si="234"/>
        <v/>
      </c>
      <c r="J497" s="371" t="str">
        <f t="shared" si="235"/>
        <v/>
      </c>
      <c r="K497" s="371" t="str">
        <f t="shared" si="236"/>
        <v/>
      </c>
      <c r="L497" s="371"/>
      <c r="N497" s="438"/>
      <c r="O497" s="439" t="str">
        <f t="shared" si="229"/>
        <v/>
      </c>
      <c r="P497" s="438"/>
      <c r="Q497" s="440" t="str">
        <f t="shared" si="230"/>
        <v/>
      </c>
      <c r="R497" s="438"/>
      <c r="S497" s="441" t="str">
        <f t="shared" si="231"/>
        <v/>
      </c>
      <c r="T497" s="442">
        <f ca="1">SUMIF($N$8:S$9,"QUANT.",N497:S497)</f>
        <v>0</v>
      </c>
      <c r="U497" s="443">
        <f t="shared" ca="1" si="226"/>
        <v>0</v>
      </c>
      <c r="V497" s="455" t="str">
        <f t="shared" si="228"/>
        <v/>
      </c>
      <c r="W497" s="456">
        <f t="shared" ca="1" si="232"/>
        <v>0</v>
      </c>
      <c r="X497" s="456" t="e">
        <f t="shared" ca="1" si="233"/>
        <v>#VALUE!</v>
      </c>
    </row>
    <row r="498" spans="1:24">
      <c r="A498" s="366"/>
      <c r="B498" s="367"/>
      <c r="C498" s="368" t="str">
        <f>IF($B498="","",IFERROR(VLOOKUP($B498,SERVIÇOS!$B:$G,2,0),IFERROR(VLOOKUP($B498,'COMPOSIÇÕES COMPLEMENTARES '!$C:$K,2,0),"")))</f>
        <v/>
      </c>
      <c r="D498" s="369" t="str">
        <f>IF($B498="","",IFERROR(VLOOKUP($B498,SERVIÇOS!$B:$G,3,0),IFERROR(VLOOKUP($B498,'COMPOSIÇÕES COMPLEMENTARES '!$C:$K,3,0),"")))</f>
        <v/>
      </c>
      <c r="E498" s="370"/>
      <c r="F498" s="371" t="str">
        <f>IF($B498="","",IFERROR(VLOOKUP($B498,SERVIÇOS!$B:$G,4,0),IFERROR(VLOOKUP($B498,'COMPOSIÇÕES COMPLEMENTARES '!$C:$K,6,0),"")))</f>
        <v/>
      </c>
      <c r="G498" s="371" t="str">
        <f>IF($B498="","",IFERROR(VLOOKUP($B498,SERVIÇOS!$B:$G,5,0),IFERROR(VLOOKUP($B498,'COMPOSIÇÕES COMPLEMENTARES '!$C:$K,7,0),"")))</f>
        <v/>
      </c>
      <c r="H498" s="371" t="str">
        <f t="shared" si="227"/>
        <v/>
      </c>
      <c r="I498" s="371" t="str">
        <f t="shared" si="234"/>
        <v/>
      </c>
      <c r="J498" s="371" t="str">
        <f t="shared" si="235"/>
        <v/>
      </c>
      <c r="K498" s="371" t="str">
        <f t="shared" si="236"/>
        <v/>
      </c>
      <c r="L498" s="371"/>
      <c r="N498" s="438"/>
      <c r="O498" s="439" t="str">
        <f t="shared" si="229"/>
        <v/>
      </c>
      <c r="P498" s="438"/>
      <c r="Q498" s="440" t="str">
        <f t="shared" si="230"/>
        <v/>
      </c>
      <c r="R498" s="438"/>
      <c r="S498" s="441" t="str">
        <f t="shared" si="231"/>
        <v/>
      </c>
      <c r="T498" s="442">
        <f ca="1">SUMIF($N$8:S$9,"QUANT.",N498:S498)</f>
        <v>0</v>
      </c>
      <c r="U498" s="443">
        <f t="shared" ca="1" si="226"/>
        <v>0</v>
      </c>
      <c r="V498" s="455" t="str">
        <f t="shared" si="228"/>
        <v/>
      </c>
      <c r="W498" s="456">
        <f t="shared" ca="1" si="232"/>
        <v>0</v>
      </c>
      <c r="X498" s="456" t="e">
        <f t="shared" ca="1" si="233"/>
        <v>#VALUE!</v>
      </c>
    </row>
    <row r="499" spans="1:24">
      <c r="A499" s="366"/>
      <c r="B499" s="367"/>
      <c r="C499" s="368" t="str">
        <f>IF($B499="","",IFERROR(VLOOKUP($B499,SERVIÇOS!$B:$G,2,0),IFERROR(VLOOKUP($B499,'COMPOSIÇÕES COMPLEMENTARES '!$C:$K,2,0),"")))</f>
        <v/>
      </c>
      <c r="D499" s="369" t="str">
        <f>IF($B499="","",IFERROR(VLOOKUP($B499,SERVIÇOS!$B:$G,3,0),IFERROR(VLOOKUP($B499,'COMPOSIÇÕES COMPLEMENTARES '!$C:$K,3,0),"")))</f>
        <v/>
      </c>
      <c r="E499" s="370"/>
      <c r="F499" s="371" t="str">
        <f>IF($B499="","",IFERROR(VLOOKUP($B499,SERVIÇOS!$B:$G,4,0),IFERROR(VLOOKUP($B499,'COMPOSIÇÕES COMPLEMENTARES '!$C:$K,6,0),"")))</f>
        <v/>
      </c>
      <c r="G499" s="371" t="str">
        <f>IF($B499="","",IFERROR(VLOOKUP($B499,SERVIÇOS!$B:$G,5,0),IFERROR(VLOOKUP($B499,'COMPOSIÇÕES COMPLEMENTARES '!$C:$K,7,0),"")))</f>
        <v/>
      </c>
      <c r="H499" s="371" t="str">
        <f t="shared" si="227"/>
        <v/>
      </c>
      <c r="I499" s="371" t="str">
        <f t="shared" si="234"/>
        <v/>
      </c>
      <c r="J499" s="371" t="str">
        <f t="shared" si="235"/>
        <v/>
      </c>
      <c r="K499" s="371" t="str">
        <f t="shared" si="236"/>
        <v/>
      </c>
      <c r="L499" s="371"/>
      <c r="N499" s="438"/>
      <c r="O499" s="439" t="str">
        <f t="shared" si="229"/>
        <v/>
      </c>
      <c r="P499" s="438"/>
      <c r="Q499" s="440" t="str">
        <f t="shared" si="230"/>
        <v/>
      </c>
      <c r="R499" s="438"/>
      <c r="S499" s="441" t="str">
        <f t="shared" si="231"/>
        <v/>
      </c>
      <c r="T499" s="442">
        <f ca="1">SUMIF($N$8:S$9,"QUANT.",N499:S499)</f>
        <v>0</v>
      </c>
      <c r="U499" s="443">
        <f t="shared" ca="1" si="226"/>
        <v>0</v>
      </c>
      <c r="V499" s="455" t="str">
        <f t="shared" si="228"/>
        <v/>
      </c>
      <c r="W499" s="456">
        <f t="shared" ca="1" si="232"/>
        <v>0</v>
      </c>
      <c r="X499" s="456" t="e">
        <f t="shared" ca="1" si="233"/>
        <v>#VALUE!</v>
      </c>
    </row>
    <row r="500" spans="1:24">
      <c r="A500" s="366"/>
      <c r="B500" s="367"/>
      <c r="C500" s="368" t="str">
        <f>IF($B500="","",IFERROR(VLOOKUP($B500,SERVIÇOS!$B:$G,2,0),IFERROR(VLOOKUP($B500,'COMPOSIÇÕES COMPLEMENTARES '!$C:$K,2,0),"")))</f>
        <v/>
      </c>
      <c r="D500" s="369" t="str">
        <f>IF($B500="","",IFERROR(VLOOKUP($B500,SERVIÇOS!$B:$G,3,0),IFERROR(VLOOKUP($B500,'COMPOSIÇÕES COMPLEMENTARES '!$C:$K,3,0),"")))</f>
        <v/>
      </c>
      <c r="E500" s="370"/>
      <c r="F500" s="371" t="str">
        <f>IF($B500="","",IFERROR(VLOOKUP($B500,SERVIÇOS!$B:$G,4,0),IFERROR(VLOOKUP($B500,'COMPOSIÇÕES COMPLEMENTARES '!$C:$K,6,0),"")))</f>
        <v/>
      </c>
      <c r="G500" s="371" t="str">
        <f>IF($B500="","",IFERROR(VLOOKUP($B500,SERVIÇOS!$B:$G,5,0),IFERROR(VLOOKUP($B500,'COMPOSIÇÕES COMPLEMENTARES '!$C:$K,7,0),"")))</f>
        <v/>
      </c>
      <c r="H500" s="371" t="str">
        <f t="shared" si="227"/>
        <v/>
      </c>
      <c r="I500" s="371" t="str">
        <f t="shared" si="234"/>
        <v/>
      </c>
      <c r="J500" s="371" t="str">
        <f t="shared" si="235"/>
        <v/>
      </c>
      <c r="K500" s="371" t="str">
        <f t="shared" si="236"/>
        <v/>
      </c>
      <c r="L500" s="371"/>
      <c r="N500" s="438"/>
      <c r="O500" s="439" t="str">
        <f t="shared" si="229"/>
        <v/>
      </c>
      <c r="P500" s="438"/>
      <c r="Q500" s="440" t="str">
        <f t="shared" si="230"/>
        <v/>
      </c>
      <c r="R500" s="438"/>
      <c r="S500" s="441" t="str">
        <f t="shared" si="231"/>
        <v/>
      </c>
      <c r="T500" s="442">
        <f ca="1">SUMIF($N$8:S$9,"QUANT.",N500:S500)</f>
        <v>0</v>
      </c>
      <c r="U500" s="443">
        <f t="shared" ca="1" si="226"/>
        <v>0</v>
      </c>
      <c r="V500" s="455" t="str">
        <f t="shared" si="228"/>
        <v/>
      </c>
      <c r="W500" s="456">
        <f t="shared" ca="1" si="232"/>
        <v>0</v>
      </c>
      <c r="X500" s="456" t="e">
        <f t="shared" ca="1" si="233"/>
        <v>#VALUE!</v>
      </c>
    </row>
    <row r="501" spans="1:24">
      <c r="A501" s="366"/>
      <c r="B501" s="367"/>
      <c r="C501" s="368" t="str">
        <f>IF($B501="","",IFERROR(VLOOKUP($B501,SERVIÇOS!$B:$G,2,0),IFERROR(VLOOKUP($B501,'COMPOSIÇÕES COMPLEMENTARES '!$C:$K,2,0),"")))</f>
        <v/>
      </c>
      <c r="D501" s="369" t="str">
        <f>IF($B501="","",IFERROR(VLOOKUP($B501,SERVIÇOS!$B:$G,3,0),IFERROR(VLOOKUP($B501,'COMPOSIÇÕES COMPLEMENTARES '!$C:$K,3,0),"")))</f>
        <v/>
      </c>
      <c r="E501" s="370"/>
      <c r="F501" s="371" t="str">
        <f>IF($B501="","",IFERROR(VLOOKUP($B501,SERVIÇOS!$B:$G,4,0),IFERROR(VLOOKUP($B501,'COMPOSIÇÕES COMPLEMENTARES '!$C:$K,6,0),"")))</f>
        <v/>
      </c>
      <c r="G501" s="371" t="str">
        <f>IF($B501="","",IFERROR(VLOOKUP($B501,SERVIÇOS!$B:$G,5,0),IFERROR(VLOOKUP($B501,'COMPOSIÇÕES COMPLEMENTARES '!$C:$K,7,0),"")))</f>
        <v/>
      </c>
      <c r="H501" s="371" t="str">
        <f t="shared" si="227"/>
        <v/>
      </c>
      <c r="I501" s="371" t="str">
        <f t="shared" si="234"/>
        <v/>
      </c>
      <c r="J501" s="371" t="str">
        <f t="shared" si="235"/>
        <v/>
      </c>
      <c r="K501" s="371" t="str">
        <f t="shared" si="236"/>
        <v/>
      </c>
      <c r="L501" s="371"/>
      <c r="N501" s="438"/>
      <c r="O501" s="439" t="str">
        <f t="shared" si="229"/>
        <v/>
      </c>
      <c r="P501" s="438"/>
      <c r="Q501" s="440" t="str">
        <f t="shared" si="230"/>
        <v/>
      </c>
      <c r="R501" s="438"/>
      <c r="S501" s="441" t="str">
        <f t="shared" si="231"/>
        <v/>
      </c>
      <c r="T501" s="442">
        <f ca="1">SUMIF($N$8:S$9,"QUANT.",N501:S501)</f>
        <v>0</v>
      </c>
      <c r="U501" s="443">
        <f t="shared" ca="1" si="226"/>
        <v>0</v>
      </c>
      <c r="V501" s="455" t="str">
        <f t="shared" si="228"/>
        <v/>
      </c>
      <c r="W501" s="456">
        <f t="shared" ca="1" si="232"/>
        <v>0</v>
      </c>
      <c r="X501" s="456" t="e">
        <f t="shared" ca="1" si="233"/>
        <v>#VALUE!</v>
      </c>
    </row>
    <row r="502" spans="1:24">
      <c r="A502" s="366"/>
      <c r="B502" s="367"/>
      <c r="C502" s="368" t="str">
        <f>IF($B502="","",IFERROR(VLOOKUP($B502,SERVIÇOS!$B:$G,2,0),IFERROR(VLOOKUP($B502,'COMPOSIÇÕES COMPLEMENTARES '!$C:$K,2,0),"")))</f>
        <v/>
      </c>
      <c r="D502" s="369" t="str">
        <f>IF($B502="","",IFERROR(VLOOKUP($B502,SERVIÇOS!$B:$G,3,0),IFERROR(VLOOKUP($B502,'COMPOSIÇÕES COMPLEMENTARES '!$C:$K,3,0),"")))</f>
        <v/>
      </c>
      <c r="E502" s="370"/>
      <c r="F502" s="371" t="str">
        <f>IF($B502="","",IFERROR(VLOOKUP($B502,SERVIÇOS!$B:$G,4,0),IFERROR(VLOOKUP($B502,'COMPOSIÇÕES COMPLEMENTARES '!$C:$K,6,0),"")))</f>
        <v/>
      </c>
      <c r="G502" s="371" t="str">
        <f>IF($B502="","",IFERROR(VLOOKUP($B502,SERVIÇOS!$B:$G,5,0),IFERROR(VLOOKUP($B502,'COMPOSIÇÕES COMPLEMENTARES '!$C:$K,7,0),"")))</f>
        <v/>
      </c>
      <c r="H502" s="371" t="str">
        <f t="shared" si="227"/>
        <v/>
      </c>
      <c r="I502" s="371" t="str">
        <f t="shared" si="234"/>
        <v/>
      </c>
      <c r="J502" s="371" t="str">
        <f t="shared" si="235"/>
        <v/>
      </c>
      <c r="K502" s="371" t="str">
        <f t="shared" si="236"/>
        <v/>
      </c>
      <c r="L502" s="371"/>
      <c r="N502" s="438"/>
      <c r="O502" s="439" t="str">
        <f t="shared" si="229"/>
        <v/>
      </c>
      <c r="P502" s="438"/>
      <c r="Q502" s="440" t="str">
        <f t="shared" si="230"/>
        <v/>
      </c>
      <c r="R502" s="438"/>
      <c r="S502" s="441" t="str">
        <f t="shared" si="231"/>
        <v/>
      </c>
      <c r="T502" s="442">
        <f ca="1">SUMIF($N$8:S$9,"QUANT.",N502:S502)</f>
        <v>0</v>
      </c>
      <c r="U502" s="443">
        <f t="shared" ca="1" si="226"/>
        <v>0</v>
      </c>
      <c r="V502" s="455" t="str">
        <f t="shared" si="228"/>
        <v/>
      </c>
      <c r="W502" s="456">
        <f t="shared" ca="1" si="232"/>
        <v>0</v>
      </c>
      <c r="X502" s="456" t="e">
        <f t="shared" ca="1" si="233"/>
        <v>#VALUE!</v>
      </c>
    </row>
    <row r="503" spans="1:24">
      <c r="A503" s="366"/>
      <c r="B503" s="367"/>
      <c r="C503" s="368" t="str">
        <f>IF($B503="","",IFERROR(VLOOKUP($B503,SERVIÇOS!$B:$G,2,0),IFERROR(VLOOKUP($B503,'COMPOSIÇÕES COMPLEMENTARES '!$C:$K,2,0),"")))</f>
        <v/>
      </c>
      <c r="D503" s="369" t="str">
        <f>IF($B503="","",IFERROR(VLOOKUP($B503,SERVIÇOS!$B:$G,3,0),IFERROR(VLOOKUP($B503,'COMPOSIÇÕES COMPLEMENTARES '!$C:$K,3,0),"")))</f>
        <v/>
      </c>
      <c r="E503" s="370"/>
      <c r="F503" s="371" t="str">
        <f>IF($B503="","",IFERROR(VLOOKUP($B503,SERVIÇOS!$B:$G,4,0),IFERROR(VLOOKUP($B503,'COMPOSIÇÕES COMPLEMENTARES '!$C:$K,6,0),"")))</f>
        <v/>
      </c>
      <c r="G503" s="371" t="str">
        <f>IF($B503="","",IFERROR(VLOOKUP($B503,SERVIÇOS!$B:$G,5,0),IFERROR(VLOOKUP($B503,'COMPOSIÇÕES COMPLEMENTARES '!$C:$K,7,0),"")))</f>
        <v/>
      </c>
      <c r="H503" s="371" t="str">
        <f t="shared" si="227"/>
        <v/>
      </c>
      <c r="I503" s="371" t="str">
        <f t="shared" si="234"/>
        <v/>
      </c>
      <c r="J503" s="371" t="str">
        <f t="shared" si="235"/>
        <v/>
      </c>
      <c r="K503" s="371" t="str">
        <f t="shared" si="236"/>
        <v/>
      </c>
      <c r="L503" s="371"/>
      <c r="N503" s="438"/>
      <c r="O503" s="439" t="str">
        <f t="shared" si="229"/>
        <v/>
      </c>
      <c r="P503" s="438"/>
      <c r="Q503" s="440" t="str">
        <f t="shared" si="230"/>
        <v/>
      </c>
      <c r="R503" s="438"/>
      <c r="S503" s="441" t="str">
        <f t="shared" si="231"/>
        <v/>
      </c>
      <c r="T503" s="442">
        <f ca="1">SUMIF($N$8:S$9,"QUANT.",N503:S503)</f>
        <v>0</v>
      </c>
      <c r="U503" s="443">
        <f t="shared" ca="1" si="226"/>
        <v>0</v>
      </c>
      <c r="V503" s="455" t="str">
        <f t="shared" si="228"/>
        <v/>
      </c>
      <c r="W503" s="456">
        <f t="shared" ca="1" si="232"/>
        <v>0</v>
      </c>
      <c r="X503" s="456" t="e">
        <f t="shared" ca="1" si="233"/>
        <v>#VALUE!</v>
      </c>
    </row>
    <row r="504" spans="1:24">
      <c r="A504" s="366"/>
      <c r="B504" s="367"/>
      <c r="C504" s="368" t="str">
        <f>IF($B504="","",IFERROR(VLOOKUP($B504,SERVIÇOS!$B:$G,2,0),IFERROR(VLOOKUP($B504,'COMPOSIÇÕES COMPLEMENTARES '!$C:$K,2,0),"")))</f>
        <v/>
      </c>
      <c r="D504" s="369" t="str">
        <f>IF($B504="","",IFERROR(VLOOKUP($B504,SERVIÇOS!$B:$G,3,0),IFERROR(VLOOKUP($B504,'COMPOSIÇÕES COMPLEMENTARES '!$C:$K,3,0),"")))</f>
        <v/>
      </c>
      <c r="E504" s="370"/>
      <c r="F504" s="371" t="str">
        <f>IF($B504="","",IFERROR(VLOOKUP($B504,SERVIÇOS!$B:$G,4,0),IFERROR(VLOOKUP($B504,'COMPOSIÇÕES COMPLEMENTARES '!$C:$K,6,0),"")))</f>
        <v/>
      </c>
      <c r="G504" s="371" t="str">
        <f>IF($B504="","",IFERROR(VLOOKUP($B504,SERVIÇOS!$B:$G,5,0),IFERROR(VLOOKUP($B504,'COMPOSIÇÕES COMPLEMENTARES '!$C:$K,7,0),"")))</f>
        <v/>
      </c>
      <c r="H504" s="371" t="str">
        <f t="shared" si="227"/>
        <v/>
      </c>
      <c r="I504" s="371" t="str">
        <f t="shared" si="234"/>
        <v/>
      </c>
      <c r="J504" s="371" t="str">
        <f t="shared" si="235"/>
        <v/>
      </c>
      <c r="K504" s="371" t="str">
        <f t="shared" si="236"/>
        <v/>
      </c>
      <c r="L504" s="371"/>
      <c r="N504" s="438"/>
      <c r="O504" s="439" t="str">
        <f t="shared" si="229"/>
        <v/>
      </c>
      <c r="P504" s="438"/>
      <c r="Q504" s="440" t="str">
        <f t="shared" si="230"/>
        <v/>
      </c>
      <c r="R504" s="438"/>
      <c r="S504" s="441" t="str">
        <f t="shared" si="231"/>
        <v/>
      </c>
      <c r="T504" s="442">
        <f ca="1">SUMIF($N$8:S$9,"QUANT.",N504:S504)</f>
        <v>0</v>
      </c>
      <c r="U504" s="443">
        <f t="shared" ca="1" si="226"/>
        <v>0</v>
      </c>
      <c r="V504" s="455" t="str">
        <f t="shared" si="228"/>
        <v/>
      </c>
      <c r="W504" s="456">
        <f t="shared" ca="1" si="232"/>
        <v>0</v>
      </c>
      <c r="X504" s="456" t="e">
        <f t="shared" ca="1" si="233"/>
        <v>#VALUE!</v>
      </c>
    </row>
    <row r="505" spans="1:24">
      <c r="A505" s="366"/>
      <c r="B505" s="367"/>
      <c r="C505" s="368" t="str">
        <f>IF($B505="","",IFERROR(VLOOKUP($B505,SERVIÇOS!$B:$G,2,0),IFERROR(VLOOKUP($B505,'COMPOSIÇÕES COMPLEMENTARES '!$C:$K,2,0),"")))</f>
        <v/>
      </c>
      <c r="D505" s="369" t="str">
        <f>IF($B505="","",IFERROR(VLOOKUP($B505,SERVIÇOS!$B:$G,3,0),IFERROR(VLOOKUP($B505,'COMPOSIÇÕES COMPLEMENTARES '!$C:$K,3,0),"")))</f>
        <v/>
      </c>
      <c r="E505" s="370"/>
      <c r="F505" s="371" t="str">
        <f>IF($B505="","",IFERROR(VLOOKUP($B505,SERVIÇOS!$B:$G,4,0),IFERROR(VLOOKUP($B505,'COMPOSIÇÕES COMPLEMENTARES '!$C:$K,6,0),"")))</f>
        <v/>
      </c>
      <c r="G505" s="371" t="str">
        <f>IF($B505="","",IFERROR(VLOOKUP($B505,SERVIÇOS!$B:$G,5,0),IFERROR(VLOOKUP($B505,'COMPOSIÇÕES COMPLEMENTARES '!$C:$K,7,0),"")))</f>
        <v/>
      </c>
      <c r="H505" s="371" t="str">
        <f t="shared" si="227"/>
        <v/>
      </c>
      <c r="I505" s="371" t="str">
        <f t="shared" si="234"/>
        <v/>
      </c>
      <c r="J505" s="371" t="str">
        <f t="shared" si="235"/>
        <v/>
      </c>
      <c r="K505" s="371" t="str">
        <f t="shared" si="236"/>
        <v/>
      </c>
      <c r="L505" s="371"/>
      <c r="N505" s="438"/>
      <c r="O505" s="439" t="str">
        <f t="shared" si="229"/>
        <v/>
      </c>
      <c r="P505" s="438"/>
      <c r="Q505" s="440" t="str">
        <f t="shared" si="230"/>
        <v/>
      </c>
      <c r="R505" s="438"/>
      <c r="S505" s="441" t="str">
        <f t="shared" si="231"/>
        <v/>
      </c>
      <c r="T505" s="442">
        <f ca="1">SUMIF($N$8:S$9,"QUANT.",N505:S505)</f>
        <v>0</v>
      </c>
      <c r="U505" s="443">
        <f t="shared" ca="1" si="226"/>
        <v>0</v>
      </c>
      <c r="V505" s="455" t="str">
        <f t="shared" si="228"/>
        <v/>
      </c>
      <c r="W505" s="456">
        <f t="shared" ca="1" si="232"/>
        <v>0</v>
      </c>
      <c r="X505" s="456" t="e">
        <f t="shared" ca="1" si="233"/>
        <v>#VALUE!</v>
      </c>
    </row>
    <row r="506" spans="1:24">
      <c r="A506" s="366"/>
      <c r="B506" s="367"/>
      <c r="C506" s="368" t="str">
        <f>IF($B506="","",IFERROR(VLOOKUP($B506,SERVIÇOS!$B:$G,2,0),IFERROR(VLOOKUP($B506,'COMPOSIÇÕES COMPLEMENTARES '!$C:$K,2,0),"")))</f>
        <v/>
      </c>
      <c r="D506" s="369" t="str">
        <f>IF($B506="","",IFERROR(VLOOKUP($B506,SERVIÇOS!$B:$G,3,0),IFERROR(VLOOKUP($B506,'COMPOSIÇÕES COMPLEMENTARES '!$C:$K,3,0),"")))</f>
        <v/>
      </c>
      <c r="E506" s="370"/>
      <c r="F506" s="371" t="str">
        <f>IF($B506="","",IFERROR(VLOOKUP($B506,SERVIÇOS!$B:$G,4,0),IFERROR(VLOOKUP($B506,'COMPOSIÇÕES COMPLEMENTARES '!$C:$K,6,0),"")))</f>
        <v/>
      </c>
      <c r="G506" s="371" t="str">
        <f>IF($B506="","",IFERROR(VLOOKUP($B506,SERVIÇOS!$B:$G,5,0),IFERROR(VLOOKUP($B506,'COMPOSIÇÕES COMPLEMENTARES '!$C:$K,7,0),"")))</f>
        <v/>
      </c>
      <c r="H506" s="371" t="str">
        <f t="shared" si="227"/>
        <v/>
      </c>
      <c r="I506" s="371" t="str">
        <f t="shared" si="234"/>
        <v/>
      </c>
      <c r="J506" s="371" t="str">
        <f t="shared" si="235"/>
        <v/>
      </c>
      <c r="K506" s="371" t="str">
        <f t="shared" si="236"/>
        <v/>
      </c>
      <c r="L506" s="371"/>
      <c r="N506" s="438"/>
      <c r="O506" s="439" t="str">
        <f t="shared" si="229"/>
        <v/>
      </c>
      <c r="P506" s="438"/>
      <c r="Q506" s="440" t="str">
        <f t="shared" si="230"/>
        <v/>
      </c>
      <c r="R506" s="438"/>
      <c r="S506" s="441" t="str">
        <f t="shared" si="231"/>
        <v/>
      </c>
      <c r="T506" s="442">
        <f ca="1">SUMIF($N$8:S$9,"QUANT.",N506:S506)</f>
        <v>0</v>
      </c>
      <c r="U506" s="443">
        <f t="shared" ca="1" si="226"/>
        <v>0</v>
      </c>
      <c r="V506" s="455" t="str">
        <f t="shared" si="228"/>
        <v/>
      </c>
      <c r="W506" s="456">
        <f t="shared" ca="1" si="232"/>
        <v>0</v>
      </c>
      <c r="X506" s="456" t="e">
        <f t="shared" ca="1" si="233"/>
        <v>#VALUE!</v>
      </c>
    </row>
    <row r="507" spans="1:24">
      <c r="A507" s="366"/>
      <c r="B507" s="367"/>
      <c r="C507" s="368" t="str">
        <f>IF($B507="","",IFERROR(VLOOKUP($B507,SERVIÇOS!$B:$G,2,0),IFERROR(VLOOKUP($B507,'COMPOSIÇÕES COMPLEMENTARES '!$C:$K,2,0),"")))</f>
        <v/>
      </c>
      <c r="D507" s="369" t="str">
        <f>IF($B507="","",IFERROR(VLOOKUP($B507,SERVIÇOS!$B:$G,3,0),IFERROR(VLOOKUP($B507,'COMPOSIÇÕES COMPLEMENTARES '!$C:$K,3,0),"")))</f>
        <v/>
      </c>
      <c r="E507" s="370"/>
      <c r="F507" s="371" t="str">
        <f>IF($B507="","",IFERROR(VLOOKUP($B507,SERVIÇOS!$B:$G,4,0),IFERROR(VLOOKUP($B507,'COMPOSIÇÕES COMPLEMENTARES '!$C:$K,6,0),"")))</f>
        <v/>
      </c>
      <c r="G507" s="371" t="str">
        <f>IF($B507="","",IFERROR(VLOOKUP($B507,SERVIÇOS!$B:$G,5,0),IFERROR(VLOOKUP($B507,'COMPOSIÇÕES COMPLEMENTARES '!$C:$K,7,0),"")))</f>
        <v/>
      </c>
      <c r="H507" s="371" t="str">
        <f t="shared" si="227"/>
        <v/>
      </c>
      <c r="I507" s="371" t="str">
        <f t="shared" si="234"/>
        <v/>
      </c>
      <c r="J507" s="371" t="str">
        <f t="shared" si="235"/>
        <v/>
      </c>
      <c r="K507" s="371" t="str">
        <f t="shared" si="236"/>
        <v/>
      </c>
      <c r="L507" s="371"/>
      <c r="N507" s="438"/>
      <c r="O507" s="439" t="str">
        <f t="shared" si="229"/>
        <v/>
      </c>
      <c r="P507" s="438"/>
      <c r="Q507" s="440" t="str">
        <f t="shared" si="230"/>
        <v/>
      </c>
      <c r="R507" s="438"/>
      <c r="S507" s="441" t="str">
        <f t="shared" si="231"/>
        <v/>
      </c>
      <c r="T507" s="442">
        <f ca="1">SUMIF($N$8:S$9,"QUANT.",N507:S507)</f>
        <v>0</v>
      </c>
      <c r="U507" s="443">
        <f t="shared" ca="1" si="226"/>
        <v>0</v>
      </c>
      <c r="V507" s="455" t="str">
        <f t="shared" si="228"/>
        <v/>
      </c>
      <c r="W507" s="456">
        <f t="shared" ca="1" si="232"/>
        <v>0</v>
      </c>
      <c r="X507" s="456" t="e">
        <f t="shared" ca="1" si="233"/>
        <v>#VALUE!</v>
      </c>
    </row>
    <row r="508" spans="1:24">
      <c r="A508" s="366"/>
      <c r="B508" s="367"/>
      <c r="C508" s="368" t="str">
        <f>IF($B508="","",IFERROR(VLOOKUP($B508,SERVIÇOS!$B:$G,2,0),IFERROR(VLOOKUP($B508,'COMPOSIÇÕES COMPLEMENTARES '!$C:$K,2,0),"")))</f>
        <v/>
      </c>
      <c r="D508" s="369" t="str">
        <f>IF($B508="","",IFERROR(VLOOKUP($B508,SERVIÇOS!$B:$G,3,0),IFERROR(VLOOKUP($B508,'COMPOSIÇÕES COMPLEMENTARES '!$C:$K,3,0),"")))</f>
        <v/>
      </c>
      <c r="E508" s="370"/>
      <c r="F508" s="371" t="str">
        <f>IF($B508="","",IFERROR(VLOOKUP($B508,SERVIÇOS!$B:$G,4,0),IFERROR(VLOOKUP($B508,'COMPOSIÇÕES COMPLEMENTARES '!$C:$K,6,0),"")))</f>
        <v/>
      </c>
      <c r="G508" s="371" t="str">
        <f>IF($B508="","",IFERROR(VLOOKUP($B508,SERVIÇOS!$B:$G,5,0),IFERROR(VLOOKUP($B508,'COMPOSIÇÕES COMPLEMENTARES '!$C:$K,7,0),"")))</f>
        <v/>
      </c>
      <c r="H508" s="371" t="str">
        <f t="shared" si="227"/>
        <v/>
      </c>
      <c r="I508" s="371" t="str">
        <f t="shared" si="234"/>
        <v/>
      </c>
      <c r="J508" s="371" t="str">
        <f t="shared" si="235"/>
        <v/>
      </c>
      <c r="K508" s="371" t="str">
        <f t="shared" si="236"/>
        <v/>
      </c>
      <c r="L508" s="371"/>
      <c r="N508" s="438"/>
      <c r="O508" s="439" t="str">
        <f t="shared" si="229"/>
        <v/>
      </c>
      <c r="P508" s="438"/>
      <c r="Q508" s="440" t="str">
        <f t="shared" si="230"/>
        <v/>
      </c>
      <c r="R508" s="438"/>
      <c r="S508" s="441" t="str">
        <f t="shared" si="231"/>
        <v/>
      </c>
      <c r="T508" s="442">
        <f ca="1">SUMIF($N$8:S$9,"QUANT.",N508:S508)</f>
        <v>0</v>
      </c>
      <c r="U508" s="443">
        <f t="shared" ca="1" si="226"/>
        <v>0</v>
      </c>
      <c r="V508" s="455" t="str">
        <f t="shared" si="228"/>
        <v/>
      </c>
      <c r="W508" s="456">
        <f t="shared" ca="1" si="232"/>
        <v>0</v>
      </c>
      <c r="X508" s="456" t="e">
        <f t="shared" ca="1" si="233"/>
        <v>#VALUE!</v>
      </c>
    </row>
    <row r="509" spans="1:24">
      <c r="A509" s="366"/>
      <c r="B509" s="367"/>
      <c r="C509" s="368" t="str">
        <f>IF($B509="","",IFERROR(VLOOKUP($B509,SERVIÇOS!$B:$G,2,0),IFERROR(VLOOKUP($B509,'COMPOSIÇÕES COMPLEMENTARES '!$C:$K,2,0),"")))</f>
        <v/>
      </c>
      <c r="D509" s="369" t="str">
        <f>IF($B509="","",IFERROR(VLOOKUP($B509,SERVIÇOS!$B:$G,3,0),IFERROR(VLOOKUP($B509,'COMPOSIÇÕES COMPLEMENTARES '!$C:$K,3,0),"")))</f>
        <v/>
      </c>
      <c r="E509" s="370"/>
      <c r="F509" s="371" t="str">
        <f>IF($B509="","",IFERROR(VLOOKUP($B509,SERVIÇOS!$B:$G,4,0),IFERROR(VLOOKUP($B509,'COMPOSIÇÕES COMPLEMENTARES '!$C:$K,6,0),"")))</f>
        <v/>
      </c>
      <c r="G509" s="371" t="str">
        <f>IF($B509="","",IFERROR(VLOOKUP($B509,SERVIÇOS!$B:$G,5,0),IFERROR(VLOOKUP($B509,'COMPOSIÇÕES COMPLEMENTARES '!$C:$K,7,0),"")))</f>
        <v/>
      </c>
      <c r="H509" s="371" t="str">
        <f t="shared" si="227"/>
        <v/>
      </c>
      <c r="I509" s="371" t="str">
        <f t="shared" si="234"/>
        <v/>
      </c>
      <c r="J509" s="371" t="str">
        <f t="shared" si="235"/>
        <v/>
      </c>
      <c r="K509" s="371" t="str">
        <f t="shared" si="236"/>
        <v/>
      </c>
      <c r="L509" s="371"/>
      <c r="N509" s="438"/>
      <c r="O509" s="439" t="str">
        <f t="shared" si="229"/>
        <v/>
      </c>
      <c r="P509" s="438"/>
      <c r="Q509" s="440" t="str">
        <f t="shared" si="230"/>
        <v/>
      </c>
      <c r="R509" s="438"/>
      <c r="S509" s="441" t="str">
        <f t="shared" si="231"/>
        <v/>
      </c>
      <c r="T509" s="442">
        <f ca="1">SUMIF($N$8:S$9,"QUANT.",N509:S509)</f>
        <v>0</v>
      </c>
      <c r="U509" s="443">
        <f t="shared" ca="1" si="226"/>
        <v>0</v>
      </c>
      <c r="V509" s="455" t="str">
        <f t="shared" si="228"/>
        <v/>
      </c>
      <c r="W509" s="456">
        <f t="shared" ca="1" si="232"/>
        <v>0</v>
      </c>
      <c r="X509" s="456" t="e">
        <f t="shared" ca="1" si="233"/>
        <v>#VALUE!</v>
      </c>
    </row>
    <row r="510" spans="1:24">
      <c r="A510" s="366"/>
      <c r="B510" s="367"/>
      <c r="C510" s="368" t="str">
        <f>IF($B510="","",IFERROR(VLOOKUP($B510,SERVIÇOS!$B:$G,2,0),IFERROR(VLOOKUP($B510,'COMPOSIÇÕES COMPLEMENTARES '!$C:$K,2,0),"")))</f>
        <v/>
      </c>
      <c r="D510" s="369" t="str">
        <f>IF($B510="","",IFERROR(VLOOKUP($B510,SERVIÇOS!$B:$G,3,0),IFERROR(VLOOKUP($B510,'COMPOSIÇÕES COMPLEMENTARES '!$C:$K,3,0),"")))</f>
        <v/>
      </c>
      <c r="E510" s="370"/>
      <c r="F510" s="371" t="str">
        <f>IF($B510="","",IFERROR(VLOOKUP($B510,SERVIÇOS!$B:$G,4,0),IFERROR(VLOOKUP($B510,'COMPOSIÇÕES COMPLEMENTARES '!$C:$K,6,0),"")))</f>
        <v/>
      </c>
      <c r="G510" s="371" t="str">
        <f>IF($B510="","",IFERROR(VLOOKUP($B510,SERVIÇOS!$B:$G,5,0),IFERROR(VLOOKUP($B510,'COMPOSIÇÕES COMPLEMENTARES '!$C:$K,7,0),"")))</f>
        <v/>
      </c>
      <c r="H510" s="371" t="str">
        <f t="shared" si="227"/>
        <v/>
      </c>
      <c r="I510" s="371" t="str">
        <f t="shared" si="234"/>
        <v/>
      </c>
      <c r="J510" s="371" t="str">
        <f t="shared" si="235"/>
        <v/>
      </c>
      <c r="K510" s="371" t="str">
        <f t="shared" si="236"/>
        <v/>
      </c>
      <c r="L510" s="371"/>
      <c r="N510" s="438"/>
      <c r="O510" s="439" t="str">
        <f t="shared" si="229"/>
        <v/>
      </c>
      <c r="P510" s="438"/>
      <c r="Q510" s="440" t="str">
        <f t="shared" si="230"/>
        <v/>
      </c>
      <c r="R510" s="438"/>
      <c r="S510" s="441" t="str">
        <f t="shared" si="231"/>
        <v/>
      </c>
      <c r="T510" s="442">
        <f ca="1">SUMIF($N$8:S$9,"QUANT.",N510:S510)</f>
        <v>0</v>
      </c>
      <c r="U510" s="443">
        <f t="shared" ca="1" si="226"/>
        <v>0</v>
      </c>
      <c r="V510" s="455" t="str">
        <f t="shared" si="228"/>
        <v/>
      </c>
      <c r="W510" s="456">
        <f t="shared" ca="1" si="232"/>
        <v>0</v>
      </c>
      <c r="X510" s="456" t="e">
        <f t="shared" ca="1" si="233"/>
        <v>#VALUE!</v>
      </c>
    </row>
    <row r="511" spans="1:24">
      <c r="A511" s="366"/>
      <c r="B511" s="367"/>
      <c r="C511" s="368" t="str">
        <f>IF($B511="","",IFERROR(VLOOKUP($B511,SERVIÇOS!$B:$G,2,0),IFERROR(VLOOKUP($B511,'COMPOSIÇÕES COMPLEMENTARES '!$C:$K,2,0),"")))</f>
        <v/>
      </c>
      <c r="D511" s="369" t="str">
        <f>IF($B511="","",IFERROR(VLOOKUP($B511,SERVIÇOS!$B:$G,3,0),IFERROR(VLOOKUP($B511,'COMPOSIÇÕES COMPLEMENTARES '!$C:$K,3,0),"")))</f>
        <v/>
      </c>
      <c r="E511" s="370"/>
      <c r="F511" s="371" t="str">
        <f>IF($B511="","",IFERROR(VLOOKUP($B511,SERVIÇOS!$B:$G,4,0),IFERROR(VLOOKUP($B511,'COMPOSIÇÕES COMPLEMENTARES '!$C:$K,6,0),"")))</f>
        <v/>
      </c>
      <c r="G511" s="371" t="str">
        <f>IF($B511="","",IFERROR(VLOOKUP($B511,SERVIÇOS!$B:$G,5,0),IFERROR(VLOOKUP($B511,'COMPOSIÇÕES COMPLEMENTARES '!$C:$K,7,0),"")))</f>
        <v/>
      </c>
      <c r="H511" s="371" t="str">
        <f t="shared" si="227"/>
        <v/>
      </c>
      <c r="I511" s="371" t="str">
        <f t="shared" si="234"/>
        <v/>
      </c>
      <c r="J511" s="371" t="str">
        <f t="shared" si="235"/>
        <v/>
      </c>
      <c r="K511" s="371" t="str">
        <f t="shared" si="236"/>
        <v/>
      </c>
      <c r="L511" s="371"/>
      <c r="N511" s="438"/>
      <c r="O511" s="439" t="str">
        <f t="shared" si="229"/>
        <v/>
      </c>
      <c r="P511" s="438"/>
      <c r="Q511" s="440" t="str">
        <f t="shared" si="230"/>
        <v/>
      </c>
      <c r="R511" s="438"/>
      <c r="S511" s="441" t="str">
        <f t="shared" si="231"/>
        <v/>
      </c>
      <c r="T511" s="442">
        <f ca="1">SUMIF($N$8:S$9,"QUANT.",N511:S511)</f>
        <v>0</v>
      </c>
      <c r="U511" s="443">
        <f t="shared" ca="1" si="226"/>
        <v>0</v>
      </c>
      <c r="V511" s="455" t="str">
        <f t="shared" si="228"/>
        <v/>
      </c>
      <c r="W511" s="456">
        <f t="shared" ca="1" si="232"/>
        <v>0</v>
      </c>
      <c r="X511" s="456" t="e">
        <f t="shared" ca="1" si="233"/>
        <v>#VALUE!</v>
      </c>
    </row>
    <row r="512" spans="1:24">
      <c r="A512" s="366"/>
      <c r="B512" s="367"/>
      <c r="C512" s="368" t="str">
        <f>IF($B512="","",IFERROR(VLOOKUP($B512,SERVIÇOS!$B:$G,2,0),IFERROR(VLOOKUP($B512,'COMPOSIÇÕES COMPLEMENTARES '!$C:$K,2,0),"")))</f>
        <v/>
      </c>
      <c r="D512" s="369" t="str">
        <f>IF($B512="","",IFERROR(VLOOKUP($B512,SERVIÇOS!$B:$G,3,0),IFERROR(VLOOKUP($B512,'COMPOSIÇÕES COMPLEMENTARES '!$C:$K,3,0),"")))</f>
        <v/>
      </c>
      <c r="E512" s="370"/>
      <c r="F512" s="371" t="str">
        <f>IF($B512="","",IFERROR(VLOOKUP($B512,SERVIÇOS!$B:$G,4,0),IFERROR(VLOOKUP($B512,'COMPOSIÇÕES COMPLEMENTARES '!$C:$K,6,0),"")))</f>
        <v/>
      </c>
      <c r="G512" s="371" t="str">
        <f>IF($B512="","",IFERROR(VLOOKUP($B512,SERVIÇOS!$B:$G,5,0),IFERROR(VLOOKUP($B512,'COMPOSIÇÕES COMPLEMENTARES '!$C:$K,7,0),"")))</f>
        <v/>
      </c>
      <c r="H512" s="371" t="str">
        <f t="shared" si="227"/>
        <v/>
      </c>
      <c r="I512" s="371" t="str">
        <f t="shared" si="234"/>
        <v/>
      </c>
      <c r="J512" s="371" t="str">
        <f t="shared" si="235"/>
        <v/>
      </c>
      <c r="K512" s="371" t="str">
        <f t="shared" si="236"/>
        <v/>
      </c>
      <c r="L512" s="371"/>
      <c r="N512" s="438"/>
      <c r="O512" s="439" t="str">
        <f t="shared" si="229"/>
        <v/>
      </c>
      <c r="P512" s="438"/>
      <c r="Q512" s="440" t="str">
        <f t="shared" si="230"/>
        <v/>
      </c>
      <c r="R512" s="438"/>
      <c r="S512" s="441" t="str">
        <f t="shared" si="231"/>
        <v/>
      </c>
      <c r="T512" s="442">
        <f ca="1">SUMIF($N$8:S$9,"QUANT.",N512:S512)</f>
        <v>0</v>
      </c>
      <c r="U512" s="443">
        <f t="shared" ca="1" si="226"/>
        <v>0</v>
      </c>
      <c r="V512" s="455" t="str">
        <f t="shared" si="228"/>
        <v/>
      </c>
      <c r="W512" s="456">
        <f t="shared" ca="1" si="232"/>
        <v>0</v>
      </c>
      <c r="X512" s="456" t="e">
        <f t="shared" ca="1" si="233"/>
        <v>#VALUE!</v>
      </c>
    </row>
    <row r="513" spans="1:24">
      <c r="A513" s="366"/>
      <c r="B513" s="367"/>
      <c r="C513" s="368" t="str">
        <f>IF($B513="","",IFERROR(VLOOKUP($B513,SERVIÇOS!$B:$G,2,0),IFERROR(VLOOKUP($B513,'COMPOSIÇÕES COMPLEMENTARES '!$C:$K,2,0),"")))</f>
        <v/>
      </c>
      <c r="D513" s="369" t="str">
        <f>IF($B513="","",IFERROR(VLOOKUP($B513,SERVIÇOS!$B:$G,3,0),IFERROR(VLOOKUP($B513,'COMPOSIÇÕES COMPLEMENTARES '!$C:$K,3,0),"")))</f>
        <v/>
      </c>
      <c r="E513" s="370"/>
      <c r="F513" s="371" t="str">
        <f>IF($B513="","",IFERROR(VLOOKUP($B513,SERVIÇOS!$B:$G,4,0),IFERROR(VLOOKUP($B513,'COMPOSIÇÕES COMPLEMENTARES '!$C:$K,6,0),"")))</f>
        <v/>
      </c>
      <c r="G513" s="371" t="str">
        <f>IF($B513="","",IFERROR(VLOOKUP($B513,SERVIÇOS!$B:$G,5,0),IFERROR(VLOOKUP($B513,'COMPOSIÇÕES COMPLEMENTARES '!$C:$K,7,0),"")))</f>
        <v/>
      </c>
      <c r="H513" s="371" t="str">
        <f t="shared" si="227"/>
        <v/>
      </c>
      <c r="I513" s="371" t="str">
        <f t="shared" si="234"/>
        <v/>
      </c>
      <c r="J513" s="371" t="str">
        <f t="shared" si="235"/>
        <v/>
      </c>
      <c r="K513" s="371" t="str">
        <f t="shared" si="236"/>
        <v/>
      </c>
      <c r="L513" s="371"/>
      <c r="N513" s="438"/>
      <c r="O513" s="439" t="str">
        <f t="shared" si="229"/>
        <v/>
      </c>
      <c r="P513" s="438"/>
      <c r="Q513" s="440" t="str">
        <f t="shared" si="230"/>
        <v/>
      </c>
      <c r="R513" s="438"/>
      <c r="S513" s="441" t="str">
        <f t="shared" si="231"/>
        <v/>
      </c>
      <c r="T513" s="442">
        <f ca="1">SUMIF($N$8:S$9,"QUANT.",N513:S513)</f>
        <v>0</v>
      </c>
      <c r="U513" s="443">
        <f t="shared" ca="1" si="226"/>
        <v>0</v>
      </c>
      <c r="V513" s="455" t="str">
        <f t="shared" si="228"/>
        <v/>
      </c>
      <c r="W513" s="456">
        <f t="shared" ca="1" si="232"/>
        <v>0</v>
      </c>
      <c r="X513" s="456" t="e">
        <f t="shared" ca="1" si="233"/>
        <v>#VALUE!</v>
      </c>
    </row>
    <row r="514" spans="1:24">
      <c r="A514" s="366"/>
      <c r="B514" s="367"/>
      <c r="C514" s="368" t="str">
        <f>IF($B514="","",IFERROR(VLOOKUP($B514,SERVIÇOS!$B:$G,2,0),IFERROR(VLOOKUP($B514,'COMPOSIÇÕES COMPLEMENTARES '!$C:$K,2,0),"")))</f>
        <v/>
      </c>
      <c r="D514" s="369" t="str">
        <f>IF($B514="","",IFERROR(VLOOKUP($B514,SERVIÇOS!$B:$G,3,0),IFERROR(VLOOKUP($B514,'COMPOSIÇÕES COMPLEMENTARES '!$C:$K,3,0),"")))</f>
        <v/>
      </c>
      <c r="E514" s="370"/>
      <c r="F514" s="371" t="str">
        <f>IF($B514="","",IFERROR(VLOOKUP($B514,SERVIÇOS!$B:$G,4,0),IFERROR(VLOOKUP($B514,'COMPOSIÇÕES COMPLEMENTARES '!$C:$K,6,0),"")))</f>
        <v/>
      </c>
      <c r="G514" s="371" t="str">
        <f>IF($B514="","",IFERROR(VLOOKUP($B514,SERVIÇOS!$B:$G,5,0),IFERROR(VLOOKUP($B514,'COMPOSIÇÕES COMPLEMENTARES '!$C:$K,7,0),"")))</f>
        <v/>
      </c>
      <c r="H514" s="371" t="str">
        <f t="shared" si="227"/>
        <v/>
      </c>
      <c r="I514" s="371" t="str">
        <f t="shared" si="234"/>
        <v/>
      </c>
      <c r="J514" s="371" t="str">
        <f t="shared" si="235"/>
        <v/>
      </c>
      <c r="K514" s="371" t="str">
        <f t="shared" si="236"/>
        <v/>
      </c>
      <c r="L514" s="371"/>
      <c r="N514" s="438"/>
      <c r="O514" s="439" t="str">
        <f t="shared" si="229"/>
        <v/>
      </c>
      <c r="P514" s="438"/>
      <c r="Q514" s="440" t="str">
        <f t="shared" si="230"/>
        <v/>
      </c>
      <c r="R514" s="438"/>
      <c r="S514" s="441" t="str">
        <f t="shared" si="231"/>
        <v/>
      </c>
      <c r="T514" s="442">
        <f ca="1">SUMIF($N$8:S$9,"QUANT.",N514:S514)</f>
        <v>0</v>
      </c>
      <c r="U514" s="443">
        <f t="shared" ref="U514:U577" ca="1" si="237">SUMIF($N$8:$S$9,"CUSTO",N514:S514)</f>
        <v>0</v>
      </c>
      <c r="V514" s="455" t="str">
        <f t="shared" si="228"/>
        <v/>
      </c>
      <c r="W514" s="456">
        <f t="shared" ca="1" si="232"/>
        <v>0</v>
      </c>
      <c r="X514" s="456" t="e">
        <f t="shared" ca="1" si="233"/>
        <v>#VALUE!</v>
      </c>
    </row>
    <row r="515" spans="1:24">
      <c r="A515" s="366"/>
      <c r="B515" s="367"/>
      <c r="C515" s="368" t="str">
        <f>IF($B515="","",IFERROR(VLOOKUP($B515,SERVIÇOS!$B:$G,2,0),IFERROR(VLOOKUP($B515,'COMPOSIÇÕES COMPLEMENTARES '!$C:$K,2,0),"")))</f>
        <v/>
      </c>
      <c r="D515" s="369" t="str">
        <f>IF($B515="","",IFERROR(VLOOKUP($B515,SERVIÇOS!$B:$G,3,0),IFERROR(VLOOKUP($B515,'COMPOSIÇÕES COMPLEMENTARES '!$C:$K,3,0),"")))</f>
        <v/>
      </c>
      <c r="E515" s="370"/>
      <c r="F515" s="371" t="str">
        <f>IF($B515="","",IFERROR(VLOOKUP($B515,SERVIÇOS!$B:$G,4,0),IFERROR(VLOOKUP($B515,'COMPOSIÇÕES COMPLEMENTARES '!$C:$K,6,0),"")))</f>
        <v/>
      </c>
      <c r="G515" s="371" t="str">
        <f>IF($B515="","",IFERROR(VLOOKUP($B515,SERVIÇOS!$B:$G,5,0),IFERROR(VLOOKUP($B515,'COMPOSIÇÕES COMPLEMENTARES '!$C:$K,7,0),"")))</f>
        <v/>
      </c>
      <c r="H515" s="371" t="str">
        <f t="shared" ref="H515:H578" si="238">IF(E515="","",F515+G515)</f>
        <v/>
      </c>
      <c r="I515" s="371" t="str">
        <f t="shared" si="234"/>
        <v/>
      </c>
      <c r="J515" s="371" t="str">
        <f t="shared" si="235"/>
        <v/>
      </c>
      <c r="K515" s="371" t="str">
        <f t="shared" si="236"/>
        <v/>
      </c>
      <c r="L515" s="371"/>
      <c r="N515" s="438"/>
      <c r="O515" s="439" t="str">
        <f t="shared" si="229"/>
        <v/>
      </c>
      <c r="P515" s="438"/>
      <c r="Q515" s="440" t="str">
        <f t="shared" si="230"/>
        <v/>
      </c>
      <c r="R515" s="438"/>
      <c r="S515" s="441" t="str">
        <f t="shared" si="231"/>
        <v/>
      </c>
      <c r="T515" s="442">
        <f ca="1">SUMIF($N$8:S$9,"QUANT.",N515:S515)</f>
        <v>0</v>
      </c>
      <c r="U515" s="443">
        <f t="shared" ca="1" si="237"/>
        <v>0</v>
      </c>
      <c r="V515" s="455" t="str">
        <f t="shared" ref="V515:V578" si="239">IF(B515&lt;&gt;"",IF(U515=0,"MEDIR",IF(K515-U515=0,"OK",IF(K515-U515&gt;0,"MEDIR","ALERTA!"))),"")</f>
        <v/>
      </c>
      <c r="W515" s="456">
        <f t="shared" ca="1" si="232"/>
        <v>0</v>
      </c>
      <c r="X515" s="456" t="e">
        <f t="shared" ca="1" si="233"/>
        <v>#VALUE!</v>
      </c>
    </row>
    <row r="516" spans="1:24">
      <c r="A516" s="366"/>
      <c r="B516" s="367"/>
      <c r="C516" s="368" t="str">
        <f>IF($B516="","",IFERROR(VLOOKUP($B516,SERVIÇOS!$B:$G,2,0),IFERROR(VLOOKUP($B516,'COMPOSIÇÕES COMPLEMENTARES '!$C:$K,2,0),"")))</f>
        <v/>
      </c>
      <c r="D516" s="369" t="str">
        <f>IF($B516="","",IFERROR(VLOOKUP($B516,SERVIÇOS!$B:$G,3,0),IFERROR(VLOOKUP($B516,'COMPOSIÇÕES COMPLEMENTARES '!$C:$K,3,0),"")))</f>
        <v/>
      </c>
      <c r="E516" s="370"/>
      <c r="F516" s="371" t="str">
        <f>IF($B516="","",IFERROR(VLOOKUP($B516,SERVIÇOS!$B:$G,4,0),IFERROR(VLOOKUP($B516,'COMPOSIÇÕES COMPLEMENTARES '!$C:$K,6,0),"")))</f>
        <v/>
      </c>
      <c r="G516" s="371" t="str">
        <f>IF($B516="","",IFERROR(VLOOKUP($B516,SERVIÇOS!$B:$G,5,0),IFERROR(VLOOKUP($B516,'COMPOSIÇÕES COMPLEMENTARES '!$C:$K,7,0),"")))</f>
        <v/>
      </c>
      <c r="H516" s="371" t="str">
        <f t="shared" si="238"/>
        <v/>
      </c>
      <c r="I516" s="371" t="str">
        <f t="shared" si="234"/>
        <v/>
      </c>
      <c r="J516" s="371" t="str">
        <f t="shared" si="235"/>
        <v/>
      </c>
      <c r="K516" s="371" t="str">
        <f t="shared" si="236"/>
        <v/>
      </c>
      <c r="L516" s="371"/>
      <c r="N516" s="438"/>
      <c r="O516" s="439" t="str">
        <f t="shared" ref="O516:O579" si="240">IF(OR(N516="",$K516=""),"",(N516/$E516)*$K516)</f>
        <v/>
      </c>
      <c r="P516" s="438"/>
      <c r="Q516" s="440" t="str">
        <f t="shared" ref="Q516:Q579" si="241">IF(OR(P516="",$K516=""),"",(P516/$E516)*$K516)</f>
        <v/>
      </c>
      <c r="R516" s="438"/>
      <c r="S516" s="441" t="str">
        <f t="shared" ref="S516:S579" si="242">IF(OR(R516="",$K516=""),"",(R516/$E516)*$K516)</f>
        <v/>
      </c>
      <c r="T516" s="442">
        <f ca="1">SUMIF($N$8:S$9,"QUANT.",N516:S516)</f>
        <v>0</v>
      </c>
      <c r="U516" s="443">
        <f t="shared" ca="1" si="237"/>
        <v>0</v>
      </c>
      <c r="V516" s="455" t="str">
        <f t="shared" si="239"/>
        <v/>
      </c>
      <c r="W516" s="456">
        <f t="shared" ref="W516:W579" ca="1" si="243">IF(T516="",0,E516-T516)</f>
        <v>0</v>
      </c>
      <c r="X516" s="456" t="e">
        <f t="shared" ref="X516:X579" ca="1" si="244">IF(U516="",0,K516-U516)</f>
        <v>#VALUE!</v>
      </c>
    </row>
    <row r="517" spans="1:24">
      <c r="A517" s="366"/>
      <c r="B517" s="367"/>
      <c r="C517" s="368" t="str">
        <f>IF($B517="","",IFERROR(VLOOKUP($B517,SERVIÇOS!$B:$G,2,0),IFERROR(VLOOKUP($B517,'COMPOSIÇÕES COMPLEMENTARES '!$C:$K,2,0),"")))</f>
        <v/>
      </c>
      <c r="D517" s="369" t="str">
        <f>IF($B517="","",IFERROR(VLOOKUP($B517,SERVIÇOS!$B:$G,3,0),IFERROR(VLOOKUP($B517,'COMPOSIÇÕES COMPLEMENTARES '!$C:$K,3,0),"")))</f>
        <v/>
      </c>
      <c r="E517" s="370"/>
      <c r="F517" s="371" t="str">
        <f>IF($B517="","",IFERROR(VLOOKUP($B517,SERVIÇOS!$B:$G,4,0),IFERROR(VLOOKUP($B517,'COMPOSIÇÕES COMPLEMENTARES '!$C:$K,6,0),"")))</f>
        <v/>
      </c>
      <c r="G517" s="371" t="str">
        <f>IF($B517="","",IFERROR(VLOOKUP($B517,SERVIÇOS!$B:$G,5,0),IFERROR(VLOOKUP($B517,'COMPOSIÇÕES COMPLEMENTARES '!$C:$K,7,0),"")))</f>
        <v/>
      </c>
      <c r="H517" s="371" t="str">
        <f t="shared" si="238"/>
        <v/>
      </c>
      <c r="I517" s="371" t="str">
        <f t="shared" si="234"/>
        <v/>
      </c>
      <c r="J517" s="371" t="str">
        <f t="shared" si="235"/>
        <v/>
      </c>
      <c r="K517" s="371" t="str">
        <f t="shared" si="236"/>
        <v/>
      </c>
      <c r="L517" s="371"/>
      <c r="N517" s="438"/>
      <c r="O517" s="439" t="str">
        <f t="shared" si="240"/>
        <v/>
      </c>
      <c r="P517" s="438"/>
      <c r="Q517" s="440" t="str">
        <f t="shared" si="241"/>
        <v/>
      </c>
      <c r="R517" s="438"/>
      <c r="S517" s="441" t="str">
        <f t="shared" si="242"/>
        <v/>
      </c>
      <c r="T517" s="442">
        <f ca="1">SUMIF($N$8:S$9,"QUANT.",N517:S517)</f>
        <v>0</v>
      </c>
      <c r="U517" s="443">
        <f t="shared" ca="1" si="237"/>
        <v>0</v>
      </c>
      <c r="V517" s="455" t="str">
        <f t="shared" si="239"/>
        <v/>
      </c>
      <c r="W517" s="456">
        <f t="shared" ca="1" si="243"/>
        <v>0</v>
      </c>
      <c r="X517" s="456" t="e">
        <f t="shared" ca="1" si="244"/>
        <v>#VALUE!</v>
      </c>
    </row>
    <row r="518" spans="1:24">
      <c r="A518" s="366"/>
      <c r="B518" s="367"/>
      <c r="C518" s="368" t="str">
        <f>IF($B518="","",IFERROR(VLOOKUP($B518,SERVIÇOS!$B:$G,2,0),IFERROR(VLOOKUP($B518,'COMPOSIÇÕES COMPLEMENTARES '!$C:$K,2,0),"")))</f>
        <v/>
      </c>
      <c r="D518" s="369" t="str">
        <f>IF($B518="","",IFERROR(VLOOKUP($B518,SERVIÇOS!$B:$G,3,0),IFERROR(VLOOKUP($B518,'COMPOSIÇÕES COMPLEMENTARES '!$C:$K,3,0),"")))</f>
        <v/>
      </c>
      <c r="E518" s="370"/>
      <c r="F518" s="371" t="str">
        <f>IF($B518="","",IFERROR(VLOOKUP($B518,SERVIÇOS!$B:$G,4,0),IFERROR(VLOOKUP($B518,'COMPOSIÇÕES COMPLEMENTARES '!$C:$K,6,0),"")))</f>
        <v/>
      </c>
      <c r="G518" s="371" t="str">
        <f>IF($B518="","",IFERROR(VLOOKUP($B518,SERVIÇOS!$B:$G,5,0),IFERROR(VLOOKUP($B518,'COMPOSIÇÕES COMPLEMENTARES '!$C:$K,7,0),"")))</f>
        <v/>
      </c>
      <c r="H518" s="371" t="str">
        <f t="shared" si="238"/>
        <v/>
      </c>
      <c r="I518" s="371" t="str">
        <f t="shared" si="234"/>
        <v/>
      </c>
      <c r="J518" s="371" t="str">
        <f t="shared" si="235"/>
        <v/>
      </c>
      <c r="K518" s="371" t="str">
        <f t="shared" si="236"/>
        <v/>
      </c>
      <c r="L518" s="371"/>
      <c r="N518" s="438"/>
      <c r="O518" s="439" t="str">
        <f t="shared" si="240"/>
        <v/>
      </c>
      <c r="P518" s="438"/>
      <c r="Q518" s="440" t="str">
        <f t="shared" si="241"/>
        <v/>
      </c>
      <c r="R518" s="438"/>
      <c r="S518" s="441" t="str">
        <f t="shared" si="242"/>
        <v/>
      </c>
      <c r="T518" s="442">
        <f ca="1">SUMIF($N$8:S$9,"QUANT.",N518:S518)</f>
        <v>0</v>
      </c>
      <c r="U518" s="443">
        <f t="shared" ca="1" si="237"/>
        <v>0</v>
      </c>
      <c r="V518" s="455" t="str">
        <f t="shared" si="239"/>
        <v/>
      </c>
      <c r="W518" s="456">
        <f t="shared" ca="1" si="243"/>
        <v>0</v>
      </c>
      <c r="X518" s="456" t="e">
        <f t="shared" ca="1" si="244"/>
        <v>#VALUE!</v>
      </c>
    </row>
    <row r="519" spans="1:24">
      <c r="A519" s="366"/>
      <c r="B519" s="367"/>
      <c r="C519" s="368" t="str">
        <f>IF($B519="","",IFERROR(VLOOKUP($B519,SERVIÇOS!$B:$G,2,0),IFERROR(VLOOKUP($B519,'COMPOSIÇÕES COMPLEMENTARES '!$C:$K,2,0),"")))</f>
        <v/>
      </c>
      <c r="D519" s="369" t="str">
        <f>IF($B519="","",IFERROR(VLOOKUP($B519,SERVIÇOS!$B:$G,3,0),IFERROR(VLOOKUP($B519,'COMPOSIÇÕES COMPLEMENTARES '!$C:$K,3,0),"")))</f>
        <v/>
      </c>
      <c r="E519" s="370"/>
      <c r="F519" s="371" t="str">
        <f>IF($B519="","",IFERROR(VLOOKUP($B519,SERVIÇOS!$B:$G,4,0),IFERROR(VLOOKUP($B519,'COMPOSIÇÕES COMPLEMENTARES '!$C:$K,6,0),"")))</f>
        <v/>
      </c>
      <c r="G519" s="371" t="str">
        <f>IF($B519="","",IFERROR(VLOOKUP($B519,SERVIÇOS!$B:$G,5,0),IFERROR(VLOOKUP($B519,'COMPOSIÇÕES COMPLEMENTARES '!$C:$K,7,0),"")))</f>
        <v/>
      </c>
      <c r="H519" s="371" t="str">
        <f t="shared" si="238"/>
        <v/>
      </c>
      <c r="I519" s="371" t="str">
        <f t="shared" si="234"/>
        <v/>
      </c>
      <c r="J519" s="371" t="str">
        <f t="shared" si="235"/>
        <v/>
      </c>
      <c r="K519" s="371" t="str">
        <f t="shared" si="236"/>
        <v/>
      </c>
      <c r="L519" s="371"/>
      <c r="N519" s="438"/>
      <c r="O519" s="439" t="str">
        <f t="shared" si="240"/>
        <v/>
      </c>
      <c r="P519" s="438"/>
      <c r="Q519" s="440" t="str">
        <f t="shared" si="241"/>
        <v/>
      </c>
      <c r="R519" s="438"/>
      <c r="S519" s="441" t="str">
        <f t="shared" si="242"/>
        <v/>
      </c>
      <c r="T519" s="442">
        <f ca="1">SUMIF($N$8:S$9,"QUANT.",N519:S519)</f>
        <v>0</v>
      </c>
      <c r="U519" s="443">
        <f t="shared" ca="1" si="237"/>
        <v>0</v>
      </c>
      <c r="V519" s="455" t="str">
        <f t="shared" si="239"/>
        <v/>
      </c>
      <c r="W519" s="456">
        <f t="shared" ca="1" si="243"/>
        <v>0</v>
      </c>
      <c r="X519" s="456" t="e">
        <f t="shared" ca="1" si="244"/>
        <v>#VALUE!</v>
      </c>
    </row>
    <row r="520" spans="1:24">
      <c r="A520" s="366"/>
      <c r="B520" s="367"/>
      <c r="C520" s="368" t="str">
        <f>IF($B520="","",IFERROR(VLOOKUP($B520,SERVIÇOS!$B:$G,2,0),IFERROR(VLOOKUP($B520,'COMPOSIÇÕES COMPLEMENTARES '!$C:$K,2,0),"")))</f>
        <v/>
      </c>
      <c r="D520" s="369" t="str">
        <f>IF($B520="","",IFERROR(VLOOKUP($B520,SERVIÇOS!$B:$G,3,0),IFERROR(VLOOKUP($B520,'COMPOSIÇÕES COMPLEMENTARES '!$C:$K,3,0),"")))</f>
        <v/>
      </c>
      <c r="E520" s="370"/>
      <c r="F520" s="371" t="str">
        <f>IF($B520="","",IFERROR(VLOOKUP($B520,SERVIÇOS!$B:$G,4,0),IFERROR(VLOOKUP($B520,'COMPOSIÇÕES COMPLEMENTARES '!$C:$K,6,0),"")))</f>
        <v/>
      </c>
      <c r="G520" s="371" t="str">
        <f>IF($B520="","",IFERROR(VLOOKUP($B520,SERVIÇOS!$B:$G,5,0),IFERROR(VLOOKUP($B520,'COMPOSIÇÕES COMPLEMENTARES '!$C:$K,7,0),"")))</f>
        <v/>
      </c>
      <c r="H520" s="371" t="str">
        <f t="shared" si="238"/>
        <v/>
      </c>
      <c r="I520" s="371" t="str">
        <f t="shared" si="234"/>
        <v/>
      </c>
      <c r="J520" s="371" t="str">
        <f t="shared" si="235"/>
        <v/>
      </c>
      <c r="K520" s="371" t="str">
        <f t="shared" si="236"/>
        <v/>
      </c>
      <c r="L520" s="371"/>
      <c r="N520" s="438"/>
      <c r="O520" s="439" t="str">
        <f t="shared" si="240"/>
        <v/>
      </c>
      <c r="P520" s="438"/>
      <c r="Q520" s="440" t="str">
        <f t="shared" si="241"/>
        <v/>
      </c>
      <c r="R520" s="438"/>
      <c r="S520" s="441" t="str">
        <f t="shared" si="242"/>
        <v/>
      </c>
      <c r="T520" s="442">
        <f ca="1">SUMIF($N$8:S$9,"QUANT.",N520:S520)</f>
        <v>0</v>
      </c>
      <c r="U520" s="443">
        <f t="shared" ca="1" si="237"/>
        <v>0</v>
      </c>
      <c r="V520" s="455" t="str">
        <f t="shared" si="239"/>
        <v/>
      </c>
      <c r="W520" s="456">
        <f t="shared" ca="1" si="243"/>
        <v>0</v>
      </c>
      <c r="X520" s="456" t="e">
        <f t="shared" ca="1" si="244"/>
        <v>#VALUE!</v>
      </c>
    </row>
    <row r="521" spans="1:24">
      <c r="A521" s="366"/>
      <c r="B521" s="367"/>
      <c r="C521" s="368" t="str">
        <f>IF($B521="","",IFERROR(VLOOKUP($B521,SERVIÇOS!$B:$G,2,0),IFERROR(VLOOKUP($B521,'COMPOSIÇÕES COMPLEMENTARES '!$C:$K,2,0),"")))</f>
        <v/>
      </c>
      <c r="D521" s="369" t="str">
        <f>IF($B521="","",IFERROR(VLOOKUP($B521,SERVIÇOS!$B:$G,3,0),IFERROR(VLOOKUP($B521,'COMPOSIÇÕES COMPLEMENTARES '!$C:$K,3,0),"")))</f>
        <v/>
      </c>
      <c r="E521" s="370"/>
      <c r="F521" s="371" t="str">
        <f>IF($B521="","",IFERROR(VLOOKUP($B521,SERVIÇOS!$B:$G,4,0),IFERROR(VLOOKUP($B521,'COMPOSIÇÕES COMPLEMENTARES '!$C:$K,6,0),"")))</f>
        <v/>
      </c>
      <c r="G521" s="371" t="str">
        <f>IF($B521="","",IFERROR(VLOOKUP($B521,SERVIÇOS!$B:$G,5,0),IFERROR(VLOOKUP($B521,'COMPOSIÇÕES COMPLEMENTARES '!$C:$K,7,0),"")))</f>
        <v/>
      </c>
      <c r="H521" s="371" t="str">
        <f t="shared" si="238"/>
        <v/>
      </c>
      <c r="I521" s="371" t="str">
        <f t="shared" si="234"/>
        <v/>
      </c>
      <c r="J521" s="371" t="str">
        <f t="shared" si="235"/>
        <v/>
      </c>
      <c r="K521" s="371" t="str">
        <f t="shared" si="236"/>
        <v/>
      </c>
      <c r="L521" s="371"/>
      <c r="N521" s="438"/>
      <c r="O521" s="439" t="str">
        <f t="shared" si="240"/>
        <v/>
      </c>
      <c r="P521" s="438"/>
      <c r="Q521" s="440" t="str">
        <f t="shared" si="241"/>
        <v/>
      </c>
      <c r="R521" s="438"/>
      <c r="S521" s="441" t="str">
        <f t="shared" si="242"/>
        <v/>
      </c>
      <c r="T521" s="442">
        <f ca="1">SUMIF($N$8:S$9,"QUANT.",N521:S521)</f>
        <v>0</v>
      </c>
      <c r="U521" s="443">
        <f t="shared" ca="1" si="237"/>
        <v>0</v>
      </c>
      <c r="V521" s="455" t="str">
        <f t="shared" si="239"/>
        <v/>
      </c>
      <c r="W521" s="456">
        <f t="shared" ca="1" si="243"/>
        <v>0</v>
      </c>
      <c r="X521" s="456" t="e">
        <f t="shared" ca="1" si="244"/>
        <v>#VALUE!</v>
      </c>
    </row>
    <row r="522" spans="1:24">
      <c r="A522" s="366"/>
      <c r="B522" s="367"/>
      <c r="C522" s="368" t="str">
        <f>IF($B522="","",IFERROR(VLOOKUP($B522,SERVIÇOS!$B:$G,2,0),IFERROR(VLOOKUP($B522,'COMPOSIÇÕES COMPLEMENTARES '!$C:$K,2,0),"")))</f>
        <v/>
      </c>
      <c r="D522" s="369" t="str">
        <f>IF($B522="","",IFERROR(VLOOKUP($B522,SERVIÇOS!$B:$G,3,0),IFERROR(VLOOKUP($B522,'COMPOSIÇÕES COMPLEMENTARES '!$C:$K,3,0),"")))</f>
        <v/>
      </c>
      <c r="E522" s="370"/>
      <c r="F522" s="371" t="str">
        <f>IF($B522="","",IFERROR(VLOOKUP($B522,SERVIÇOS!$B:$G,4,0),IFERROR(VLOOKUP($B522,'COMPOSIÇÕES COMPLEMENTARES '!$C:$K,6,0),"")))</f>
        <v/>
      </c>
      <c r="G522" s="371" t="str">
        <f>IF($B522="","",IFERROR(VLOOKUP($B522,SERVIÇOS!$B:$G,5,0),IFERROR(VLOOKUP($B522,'COMPOSIÇÕES COMPLEMENTARES '!$C:$K,7,0),"")))</f>
        <v/>
      </c>
      <c r="H522" s="371" t="str">
        <f t="shared" si="238"/>
        <v/>
      </c>
      <c r="I522" s="371" t="str">
        <f t="shared" si="234"/>
        <v/>
      </c>
      <c r="J522" s="371" t="str">
        <f t="shared" si="235"/>
        <v/>
      </c>
      <c r="K522" s="371" t="str">
        <f t="shared" si="236"/>
        <v/>
      </c>
      <c r="L522" s="371"/>
      <c r="N522" s="438"/>
      <c r="O522" s="439" t="str">
        <f t="shared" si="240"/>
        <v/>
      </c>
      <c r="P522" s="438"/>
      <c r="Q522" s="440" t="str">
        <f t="shared" si="241"/>
        <v/>
      </c>
      <c r="R522" s="438"/>
      <c r="S522" s="441" t="str">
        <f t="shared" si="242"/>
        <v/>
      </c>
      <c r="T522" s="442">
        <f ca="1">SUMIF($N$8:S$9,"QUANT.",N522:S522)</f>
        <v>0</v>
      </c>
      <c r="U522" s="443">
        <f t="shared" ca="1" si="237"/>
        <v>0</v>
      </c>
      <c r="V522" s="455" t="str">
        <f t="shared" si="239"/>
        <v/>
      </c>
      <c r="W522" s="456">
        <f t="shared" ca="1" si="243"/>
        <v>0</v>
      </c>
      <c r="X522" s="456" t="e">
        <f t="shared" ca="1" si="244"/>
        <v>#VALUE!</v>
      </c>
    </row>
    <row r="523" spans="1:24">
      <c r="A523" s="366"/>
      <c r="B523" s="367"/>
      <c r="C523" s="368" t="str">
        <f>IF($B523="","",IFERROR(VLOOKUP($B523,SERVIÇOS!$B:$G,2,0),IFERROR(VLOOKUP($B523,'COMPOSIÇÕES COMPLEMENTARES '!$C:$K,2,0),"")))</f>
        <v/>
      </c>
      <c r="D523" s="369" t="str">
        <f>IF($B523="","",IFERROR(VLOOKUP($B523,SERVIÇOS!$B:$G,3,0),IFERROR(VLOOKUP($B523,'COMPOSIÇÕES COMPLEMENTARES '!$C:$K,3,0),"")))</f>
        <v/>
      </c>
      <c r="E523" s="370"/>
      <c r="F523" s="371" t="str">
        <f>IF($B523="","",IFERROR(VLOOKUP($B523,SERVIÇOS!$B:$G,4,0),IFERROR(VLOOKUP($B523,'COMPOSIÇÕES COMPLEMENTARES '!$C:$K,6,0),"")))</f>
        <v/>
      </c>
      <c r="G523" s="371" t="str">
        <f>IF($B523="","",IFERROR(VLOOKUP($B523,SERVIÇOS!$B:$G,5,0),IFERROR(VLOOKUP($B523,'COMPOSIÇÕES COMPLEMENTARES '!$C:$K,7,0),"")))</f>
        <v/>
      </c>
      <c r="H523" s="371" t="str">
        <f t="shared" si="238"/>
        <v/>
      </c>
      <c r="I523" s="371" t="str">
        <f t="shared" si="234"/>
        <v/>
      </c>
      <c r="J523" s="371" t="str">
        <f t="shared" si="235"/>
        <v/>
      </c>
      <c r="K523" s="371" t="str">
        <f t="shared" si="236"/>
        <v/>
      </c>
      <c r="L523" s="371"/>
      <c r="N523" s="438"/>
      <c r="O523" s="439" t="str">
        <f t="shared" si="240"/>
        <v/>
      </c>
      <c r="P523" s="438"/>
      <c r="Q523" s="440" t="str">
        <f t="shared" si="241"/>
        <v/>
      </c>
      <c r="R523" s="438"/>
      <c r="S523" s="441" t="str">
        <f t="shared" si="242"/>
        <v/>
      </c>
      <c r="T523" s="442">
        <f ca="1">SUMIF($N$8:S$9,"QUANT.",N523:S523)</f>
        <v>0</v>
      </c>
      <c r="U523" s="443">
        <f t="shared" ca="1" si="237"/>
        <v>0</v>
      </c>
      <c r="V523" s="455" t="str">
        <f t="shared" si="239"/>
        <v/>
      </c>
      <c r="W523" s="456">
        <f t="shared" ca="1" si="243"/>
        <v>0</v>
      </c>
      <c r="X523" s="456" t="e">
        <f t="shared" ca="1" si="244"/>
        <v>#VALUE!</v>
      </c>
    </row>
    <row r="524" spans="1:24">
      <c r="A524" s="366"/>
      <c r="B524" s="367"/>
      <c r="C524" s="368" t="str">
        <f>IF($B524="","",IFERROR(VLOOKUP($B524,SERVIÇOS!$B:$G,2,0),IFERROR(VLOOKUP($B524,'COMPOSIÇÕES COMPLEMENTARES '!$C:$K,2,0),"")))</f>
        <v/>
      </c>
      <c r="D524" s="369" t="str">
        <f>IF($B524="","",IFERROR(VLOOKUP($B524,SERVIÇOS!$B:$G,3,0),IFERROR(VLOOKUP($B524,'COMPOSIÇÕES COMPLEMENTARES '!$C:$K,3,0),"")))</f>
        <v/>
      </c>
      <c r="E524" s="370"/>
      <c r="F524" s="371" t="str">
        <f>IF($B524="","",IFERROR(VLOOKUP($B524,SERVIÇOS!$B:$G,4,0),IFERROR(VLOOKUP($B524,'COMPOSIÇÕES COMPLEMENTARES '!$C:$K,6,0),"")))</f>
        <v/>
      </c>
      <c r="G524" s="371" t="str">
        <f>IF($B524="","",IFERROR(VLOOKUP($B524,SERVIÇOS!$B:$G,5,0),IFERROR(VLOOKUP($B524,'COMPOSIÇÕES COMPLEMENTARES '!$C:$K,7,0),"")))</f>
        <v/>
      </c>
      <c r="H524" s="371" t="str">
        <f t="shared" si="238"/>
        <v/>
      </c>
      <c r="I524" s="371" t="str">
        <f t="shared" ref="I524:I587" si="245">IF(E524="","",TRUNC((E524*F524),2))</f>
        <v/>
      </c>
      <c r="J524" s="371" t="str">
        <f t="shared" ref="J524:J587" si="246">IF(E524="","",TRUNC((E524*G524),2))</f>
        <v/>
      </c>
      <c r="K524" s="371" t="str">
        <f t="shared" ref="K524:K587" si="247">IF(E524="","",TRUNC((E524*H524),2))</f>
        <v/>
      </c>
      <c r="L524" s="371"/>
      <c r="N524" s="438"/>
      <c r="O524" s="439" t="str">
        <f t="shared" si="240"/>
        <v/>
      </c>
      <c r="P524" s="438"/>
      <c r="Q524" s="440" t="str">
        <f t="shared" si="241"/>
        <v/>
      </c>
      <c r="R524" s="438"/>
      <c r="S524" s="441" t="str">
        <f t="shared" si="242"/>
        <v/>
      </c>
      <c r="T524" s="442">
        <f ca="1">SUMIF($N$8:S$9,"QUANT.",N524:S524)</f>
        <v>0</v>
      </c>
      <c r="U524" s="443">
        <f t="shared" ca="1" si="237"/>
        <v>0</v>
      </c>
      <c r="V524" s="455" t="str">
        <f t="shared" si="239"/>
        <v/>
      </c>
      <c r="W524" s="456">
        <f t="shared" ca="1" si="243"/>
        <v>0</v>
      </c>
      <c r="X524" s="456" t="e">
        <f t="shared" ca="1" si="244"/>
        <v>#VALUE!</v>
      </c>
    </row>
    <row r="525" spans="1:24">
      <c r="A525" s="366"/>
      <c r="B525" s="367"/>
      <c r="C525" s="368" t="str">
        <f>IF($B525="","",IFERROR(VLOOKUP($B525,SERVIÇOS!$B:$G,2,0),IFERROR(VLOOKUP($B525,'COMPOSIÇÕES COMPLEMENTARES '!$C:$K,2,0),"")))</f>
        <v/>
      </c>
      <c r="D525" s="369" t="str">
        <f>IF($B525="","",IFERROR(VLOOKUP($B525,SERVIÇOS!$B:$G,3,0),IFERROR(VLOOKUP($B525,'COMPOSIÇÕES COMPLEMENTARES '!$C:$K,3,0),"")))</f>
        <v/>
      </c>
      <c r="E525" s="370"/>
      <c r="F525" s="371" t="str">
        <f>IF($B525="","",IFERROR(VLOOKUP($B525,SERVIÇOS!$B:$G,4,0),IFERROR(VLOOKUP($B525,'COMPOSIÇÕES COMPLEMENTARES '!$C:$K,6,0),"")))</f>
        <v/>
      </c>
      <c r="G525" s="371" t="str">
        <f>IF($B525="","",IFERROR(VLOOKUP($B525,SERVIÇOS!$B:$G,5,0),IFERROR(VLOOKUP($B525,'COMPOSIÇÕES COMPLEMENTARES '!$C:$K,7,0),"")))</f>
        <v/>
      </c>
      <c r="H525" s="371" t="str">
        <f t="shared" si="238"/>
        <v/>
      </c>
      <c r="I525" s="371" t="str">
        <f t="shared" si="245"/>
        <v/>
      </c>
      <c r="J525" s="371" t="str">
        <f t="shared" si="246"/>
        <v/>
      </c>
      <c r="K525" s="371" t="str">
        <f t="shared" si="247"/>
        <v/>
      </c>
      <c r="L525" s="371"/>
      <c r="N525" s="438"/>
      <c r="O525" s="439" t="str">
        <f t="shared" si="240"/>
        <v/>
      </c>
      <c r="P525" s="438"/>
      <c r="Q525" s="440" t="str">
        <f t="shared" si="241"/>
        <v/>
      </c>
      <c r="R525" s="438"/>
      <c r="S525" s="441" t="str">
        <f t="shared" si="242"/>
        <v/>
      </c>
      <c r="T525" s="442">
        <f ca="1">SUMIF($N$8:S$9,"QUANT.",N525:S525)</f>
        <v>0</v>
      </c>
      <c r="U525" s="443">
        <f t="shared" ca="1" si="237"/>
        <v>0</v>
      </c>
      <c r="V525" s="455" t="str">
        <f t="shared" si="239"/>
        <v/>
      </c>
      <c r="W525" s="456">
        <f t="shared" ca="1" si="243"/>
        <v>0</v>
      </c>
      <c r="X525" s="456" t="e">
        <f t="shared" ca="1" si="244"/>
        <v>#VALUE!</v>
      </c>
    </row>
    <row r="526" spans="1:24">
      <c r="A526" s="366"/>
      <c r="B526" s="367"/>
      <c r="C526" s="368" t="str">
        <f>IF($B526="","",IFERROR(VLOOKUP($B526,SERVIÇOS!$B:$G,2,0),IFERROR(VLOOKUP($B526,'COMPOSIÇÕES COMPLEMENTARES '!$C:$K,2,0),"")))</f>
        <v/>
      </c>
      <c r="D526" s="369" t="str">
        <f>IF($B526="","",IFERROR(VLOOKUP($B526,SERVIÇOS!$B:$G,3,0),IFERROR(VLOOKUP($B526,'COMPOSIÇÕES COMPLEMENTARES '!$C:$K,3,0),"")))</f>
        <v/>
      </c>
      <c r="E526" s="370"/>
      <c r="F526" s="371" t="str">
        <f>IF($B526="","",IFERROR(VLOOKUP($B526,SERVIÇOS!$B:$G,4,0),IFERROR(VLOOKUP($B526,'COMPOSIÇÕES COMPLEMENTARES '!$C:$K,6,0),"")))</f>
        <v/>
      </c>
      <c r="G526" s="371" t="str">
        <f>IF($B526="","",IFERROR(VLOOKUP($B526,SERVIÇOS!$B:$G,5,0),IFERROR(VLOOKUP($B526,'COMPOSIÇÕES COMPLEMENTARES '!$C:$K,7,0),"")))</f>
        <v/>
      </c>
      <c r="H526" s="371" t="str">
        <f t="shared" si="238"/>
        <v/>
      </c>
      <c r="I526" s="371" t="str">
        <f t="shared" si="245"/>
        <v/>
      </c>
      <c r="J526" s="371" t="str">
        <f t="shared" si="246"/>
        <v/>
      </c>
      <c r="K526" s="371" t="str">
        <f t="shared" si="247"/>
        <v/>
      </c>
      <c r="L526" s="371"/>
      <c r="N526" s="438"/>
      <c r="O526" s="439" t="str">
        <f t="shared" si="240"/>
        <v/>
      </c>
      <c r="P526" s="438"/>
      <c r="Q526" s="440" t="str">
        <f t="shared" si="241"/>
        <v/>
      </c>
      <c r="R526" s="438"/>
      <c r="S526" s="441" t="str">
        <f t="shared" si="242"/>
        <v/>
      </c>
      <c r="T526" s="442">
        <f ca="1">SUMIF($N$8:S$9,"QUANT.",N526:S526)</f>
        <v>0</v>
      </c>
      <c r="U526" s="443">
        <f t="shared" ca="1" si="237"/>
        <v>0</v>
      </c>
      <c r="V526" s="455" t="str">
        <f t="shared" si="239"/>
        <v/>
      </c>
      <c r="W526" s="456">
        <f t="shared" ca="1" si="243"/>
        <v>0</v>
      </c>
      <c r="X526" s="456" t="e">
        <f t="shared" ca="1" si="244"/>
        <v>#VALUE!</v>
      </c>
    </row>
    <row r="527" spans="1:24">
      <c r="A527" s="366"/>
      <c r="B527" s="367"/>
      <c r="C527" s="368" t="str">
        <f>IF($B527="","",IFERROR(VLOOKUP($B527,SERVIÇOS!$B:$G,2,0),IFERROR(VLOOKUP($B527,'COMPOSIÇÕES COMPLEMENTARES '!$C:$K,2,0),"")))</f>
        <v/>
      </c>
      <c r="D527" s="369" t="str">
        <f>IF($B527="","",IFERROR(VLOOKUP($B527,SERVIÇOS!$B:$G,3,0),IFERROR(VLOOKUP($B527,'COMPOSIÇÕES COMPLEMENTARES '!$C:$K,3,0),"")))</f>
        <v/>
      </c>
      <c r="E527" s="370"/>
      <c r="F527" s="371" t="str">
        <f>IF($B527="","",IFERROR(VLOOKUP($B527,SERVIÇOS!$B:$G,4,0),IFERROR(VLOOKUP($B527,'COMPOSIÇÕES COMPLEMENTARES '!$C:$K,6,0),"")))</f>
        <v/>
      </c>
      <c r="G527" s="371" t="str">
        <f>IF($B527="","",IFERROR(VLOOKUP($B527,SERVIÇOS!$B:$G,5,0),IFERROR(VLOOKUP($B527,'COMPOSIÇÕES COMPLEMENTARES '!$C:$K,7,0),"")))</f>
        <v/>
      </c>
      <c r="H527" s="371" t="str">
        <f t="shared" si="238"/>
        <v/>
      </c>
      <c r="I527" s="371" t="str">
        <f t="shared" si="245"/>
        <v/>
      </c>
      <c r="J527" s="371" t="str">
        <f t="shared" si="246"/>
        <v/>
      </c>
      <c r="K527" s="371" t="str">
        <f t="shared" si="247"/>
        <v/>
      </c>
      <c r="L527" s="371"/>
      <c r="N527" s="438"/>
      <c r="O527" s="439" t="str">
        <f t="shared" si="240"/>
        <v/>
      </c>
      <c r="P527" s="438"/>
      <c r="Q527" s="440" t="str">
        <f t="shared" si="241"/>
        <v/>
      </c>
      <c r="R527" s="438"/>
      <c r="S527" s="441" t="str">
        <f t="shared" si="242"/>
        <v/>
      </c>
      <c r="T527" s="442">
        <f ca="1">SUMIF($N$8:S$9,"QUANT.",N527:S527)</f>
        <v>0</v>
      </c>
      <c r="U527" s="443">
        <f t="shared" ca="1" si="237"/>
        <v>0</v>
      </c>
      <c r="V527" s="455" t="str">
        <f t="shared" si="239"/>
        <v/>
      </c>
      <c r="W527" s="456">
        <f t="shared" ca="1" si="243"/>
        <v>0</v>
      </c>
      <c r="X527" s="456" t="e">
        <f t="shared" ca="1" si="244"/>
        <v>#VALUE!</v>
      </c>
    </row>
    <row r="528" spans="1:24">
      <c r="A528" s="366"/>
      <c r="B528" s="367"/>
      <c r="C528" s="368" t="str">
        <f>IF($B528="","",IFERROR(VLOOKUP($B528,SERVIÇOS!$B:$G,2,0),IFERROR(VLOOKUP($B528,'COMPOSIÇÕES COMPLEMENTARES '!$C:$K,2,0),"")))</f>
        <v/>
      </c>
      <c r="D528" s="369" t="str">
        <f>IF($B528="","",IFERROR(VLOOKUP($B528,SERVIÇOS!$B:$G,3,0),IFERROR(VLOOKUP($B528,'COMPOSIÇÕES COMPLEMENTARES '!$C:$K,3,0),"")))</f>
        <v/>
      </c>
      <c r="E528" s="370"/>
      <c r="F528" s="371" t="str">
        <f>IF($B528="","",IFERROR(VLOOKUP($B528,SERVIÇOS!$B:$G,4,0),IFERROR(VLOOKUP($B528,'COMPOSIÇÕES COMPLEMENTARES '!$C:$K,6,0),"")))</f>
        <v/>
      </c>
      <c r="G528" s="371" t="str">
        <f>IF($B528="","",IFERROR(VLOOKUP($B528,SERVIÇOS!$B:$G,5,0),IFERROR(VLOOKUP($B528,'COMPOSIÇÕES COMPLEMENTARES '!$C:$K,7,0),"")))</f>
        <v/>
      </c>
      <c r="H528" s="371" t="str">
        <f t="shared" si="238"/>
        <v/>
      </c>
      <c r="I528" s="371" t="str">
        <f t="shared" si="245"/>
        <v/>
      </c>
      <c r="J528" s="371" t="str">
        <f t="shared" si="246"/>
        <v/>
      </c>
      <c r="K528" s="371" t="str">
        <f t="shared" si="247"/>
        <v/>
      </c>
      <c r="L528" s="371"/>
      <c r="N528" s="438"/>
      <c r="O528" s="439" t="str">
        <f t="shared" si="240"/>
        <v/>
      </c>
      <c r="P528" s="438"/>
      <c r="Q528" s="440" t="str">
        <f t="shared" si="241"/>
        <v/>
      </c>
      <c r="R528" s="438"/>
      <c r="S528" s="441" t="str">
        <f t="shared" si="242"/>
        <v/>
      </c>
      <c r="T528" s="442">
        <f ca="1">SUMIF($N$8:S$9,"QUANT.",N528:S528)</f>
        <v>0</v>
      </c>
      <c r="U528" s="443">
        <f t="shared" ca="1" si="237"/>
        <v>0</v>
      </c>
      <c r="V528" s="455" t="str">
        <f t="shared" si="239"/>
        <v/>
      </c>
      <c r="W528" s="456">
        <f t="shared" ca="1" si="243"/>
        <v>0</v>
      </c>
      <c r="X528" s="456" t="e">
        <f t="shared" ca="1" si="244"/>
        <v>#VALUE!</v>
      </c>
    </row>
    <row r="529" spans="1:24">
      <c r="A529" s="366"/>
      <c r="B529" s="367"/>
      <c r="C529" s="368" t="str">
        <f>IF($B529="","",IFERROR(VLOOKUP($B529,SERVIÇOS!$B:$G,2,0),IFERROR(VLOOKUP($B529,'COMPOSIÇÕES COMPLEMENTARES '!$C:$K,2,0),"")))</f>
        <v/>
      </c>
      <c r="D529" s="369" t="str">
        <f>IF($B529="","",IFERROR(VLOOKUP($B529,SERVIÇOS!$B:$G,3,0),IFERROR(VLOOKUP($B529,'COMPOSIÇÕES COMPLEMENTARES '!$C:$K,3,0),"")))</f>
        <v/>
      </c>
      <c r="E529" s="370"/>
      <c r="F529" s="371" t="str">
        <f>IF($B529="","",IFERROR(VLOOKUP($B529,SERVIÇOS!$B:$G,4,0),IFERROR(VLOOKUP($B529,'COMPOSIÇÕES COMPLEMENTARES '!$C:$K,6,0),"")))</f>
        <v/>
      </c>
      <c r="G529" s="371" t="str">
        <f>IF($B529="","",IFERROR(VLOOKUP($B529,SERVIÇOS!$B:$G,5,0),IFERROR(VLOOKUP($B529,'COMPOSIÇÕES COMPLEMENTARES '!$C:$K,7,0),"")))</f>
        <v/>
      </c>
      <c r="H529" s="371" t="str">
        <f t="shared" si="238"/>
        <v/>
      </c>
      <c r="I529" s="371" t="str">
        <f t="shared" si="245"/>
        <v/>
      </c>
      <c r="J529" s="371" t="str">
        <f t="shared" si="246"/>
        <v/>
      </c>
      <c r="K529" s="371" t="str">
        <f t="shared" si="247"/>
        <v/>
      </c>
      <c r="L529" s="371"/>
      <c r="N529" s="438"/>
      <c r="O529" s="439" t="str">
        <f t="shared" si="240"/>
        <v/>
      </c>
      <c r="P529" s="438"/>
      <c r="Q529" s="440" t="str">
        <f t="shared" si="241"/>
        <v/>
      </c>
      <c r="R529" s="438"/>
      <c r="S529" s="441" t="str">
        <f t="shared" si="242"/>
        <v/>
      </c>
      <c r="T529" s="442">
        <f ca="1">SUMIF($N$8:S$9,"QUANT.",N529:S529)</f>
        <v>0</v>
      </c>
      <c r="U529" s="443">
        <f t="shared" ca="1" si="237"/>
        <v>0</v>
      </c>
      <c r="V529" s="455" t="str">
        <f t="shared" si="239"/>
        <v/>
      </c>
      <c r="W529" s="456">
        <f t="shared" ca="1" si="243"/>
        <v>0</v>
      </c>
      <c r="X529" s="456" t="e">
        <f t="shared" ca="1" si="244"/>
        <v>#VALUE!</v>
      </c>
    </row>
    <row r="530" spans="1:24">
      <c r="A530" s="366"/>
      <c r="B530" s="367"/>
      <c r="C530" s="368" t="str">
        <f>IF($B530="","",IFERROR(VLOOKUP($B530,SERVIÇOS!$B:$G,2,0),IFERROR(VLOOKUP($B530,'COMPOSIÇÕES COMPLEMENTARES '!$C:$K,2,0),"")))</f>
        <v/>
      </c>
      <c r="D530" s="369" t="str">
        <f>IF($B530="","",IFERROR(VLOOKUP($B530,SERVIÇOS!$B:$G,3,0),IFERROR(VLOOKUP($B530,'COMPOSIÇÕES COMPLEMENTARES '!$C:$K,3,0),"")))</f>
        <v/>
      </c>
      <c r="E530" s="370"/>
      <c r="F530" s="371" t="str">
        <f>IF($B530="","",IFERROR(VLOOKUP($B530,SERVIÇOS!$B:$G,4,0),IFERROR(VLOOKUP($B530,'COMPOSIÇÕES COMPLEMENTARES '!$C:$K,6,0),"")))</f>
        <v/>
      </c>
      <c r="G530" s="371" t="str">
        <f>IF($B530="","",IFERROR(VLOOKUP($B530,SERVIÇOS!$B:$G,5,0),IFERROR(VLOOKUP($B530,'COMPOSIÇÕES COMPLEMENTARES '!$C:$K,7,0),"")))</f>
        <v/>
      </c>
      <c r="H530" s="371" t="str">
        <f t="shared" si="238"/>
        <v/>
      </c>
      <c r="I530" s="371" t="str">
        <f t="shared" si="245"/>
        <v/>
      </c>
      <c r="J530" s="371" t="str">
        <f t="shared" si="246"/>
        <v/>
      </c>
      <c r="K530" s="371" t="str">
        <f t="shared" si="247"/>
        <v/>
      </c>
      <c r="L530" s="371"/>
      <c r="N530" s="438"/>
      <c r="O530" s="439" t="str">
        <f t="shared" si="240"/>
        <v/>
      </c>
      <c r="P530" s="438"/>
      <c r="Q530" s="440" t="str">
        <f t="shared" si="241"/>
        <v/>
      </c>
      <c r="R530" s="438"/>
      <c r="S530" s="441" t="str">
        <f t="shared" si="242"/>
        <v/>
      </c>
      <c r="T530" s="442">
        <f ca="1">SUMIF($N$8:S$9,"QUANT.",N530:S530)</f>
        <v>0</v>
      </c>
      <c r="U530" s="443">
        <f t="shared" ca="1" si="237"/>
        <v>0</v>
      </c>
      <c r="V530" s="455" t="str">
        <f t="shared" si="239"/>
        <v/>
      </c>
      <c r="W530" s="456">
        <f t="shared" ca="1" si="243"/>
        <v>0</v>
      </c>
      <c r="X530" s="456" t="e">
        <f t="shared" ca="1" si="244"/>
        <v>#VALUE!</v>
      </c>
    </row>
    <row r="531" spans="1:24">
      <c r="A531" s="366"/>
      <c r="B531" s="367"/>
      <c r="C531" s="368" t="str">
        <f>IF($B531="","",IFERROR(VLOOKUP($B531,SERVIÇOS!$B:$G,2,0),IFERROR(VLOOKUP($B531,'COMPOSIÇÕES COMPLEMENTARES '!$C:$K,2,0),"")))</f>
        <v/>
      </c>
      <c r="D531" s="369" t="str">
        <f>IF($B531="","",IFERROR(VLOOKUP($B531,SERVIÇOS!$B:$G,3,0),IFERROR(VLOOKUP($B531,'COMPOSIÇÕES COMPLEMENTARES '!$C:$K,3,0),"")))</f>
        <v/>
      </c>
      <c r="E531" s="370"/>
      <c r="F531" s="371" t="str">
        <f>IF($B531="","",IFERROR(VLOOKUP($B531,SERVIÇOS!$B:$G,4,0),IFERROR(VLOOKUP($B531,'COMPOSIÇÕES COMPLEMENTARES '!$C:$K,6,0),"")))</f>
        <v/>
      </c>
      <c r="G531" s="371" t="str">
        <f>IF($B531="","",IFERROR(VLOOKUP($B531,SERVIÇOS!$B:$G,5,0),IFERROR(VLOOKUP($B531,'COMPOSIÇÕES COMPLEMENTARES '!$C:$K,7,0),"")))</f>
        <v/>
      </c>
      <c r="H531" s="371" t="str">
        <f t="shared" si="238"/>
        <v/>
      </c>
      <c r="I531" s="371" t="str">
        <f t="shared" si="245"/>
        <v/>
      </c>
      <c r="J531" s="371" t="str">
        <f t="shared" si="246"/>
        <v/>
      </c>
      <c r="K531" s="371" t="str">
        <f t="shared" si="247"/>
        <v/>
      </c>
      <c r="L531" s="371"/>
      <c r="N531" s="438"/>
      <c r="O531" s="439" t="str">
        <f t="shared" si="240"/>
        <v/>
      </c>
      <c r="P531" s="438"/>
      <c r="Q531" s="440" t="str">
        <f t="shared" si="241"/>
        <v/>
      </c>
      <c r="R531" s="438"/>
      <c r="S531" s="441" t="str">
        <f t="shared" si="242"/>
        <v/>
      </c>
      <c r="T531" s="442">
        <f ca="1">SUMIF($N$8:S$9,"QUANT.",N531:S531)</f>
        <v>0</v>
      </c>
      <c r="U531" s="443">
        <f t="shared" ca="1" si="237"/>
        <v>0</v>
      </c>
      <c r="V531" s="455" t="str">
        <f t="shared" si="239"/>
        <v/>
      </c>
      <c r="W531" s="456">
        <f t="shared" ca="1" si="243"/>
        <v>0</v>
      </c>
      <c r="X531" s="456" t="e">
        <f t="shared" ca="1" si="244"/>
        <v>#VALUE!</v>
      </c>
    </row>
    <row r="532" spans="1:24">
      <c r="A532" s="366"/>
      <c r="B532" s="367"/>
      <c r="C532" s="368" t="str">
        <f>IF($B532="","",IFERROR(VLOOKUP($B532,SERVIÇOS!$B:$G,2,0),IFERROR(VLOOKUP($B532,'COMPOSIÇÕES COMPLEMENTARES '!$C:$K,2,0),"")))</f>
        <v/>
      </c>
      <c r="D532" s="369" t="str">
        <f>IF($B532="","",IFERROR(VLOOKUP($B532,SERVIÇOS!$B:$G,3,0),IFERROR(VLOOKUP($B532,'COMPOSIÇÕES COMPLEMENTARES '!$C:$K,3,0),"")))</f>
        <v/>
      </c>
      <c r="E532" s="370"/>
      <c r="F532" s="371" t="str">
        <f>IF($B532="","",IFERROR(VLOOKUP($B532,SERVIÇOS!$B:$G,4,0),IFERROR(VLOOKUP($B532,'COMPOSIÇÕES COMPLEMENTARES '!$C:$K,6,0),"")))</f>
        <v/>
      </c>
      <c r="G532" s="371" t="str">
        <f>IF($B532="","",IFERROR(VLOOKUP($B532,SERVIÇOS!$B:$G,5,0),IFERROR(VLOOKUP($B532,'COMPOSIÇÕES COMPLEMENTARES '!$C:$K,7,0),"")))</f>
        <v/>
      </c>
      <c r="H532" s="371" t="str">
        <f t="shared" si="238"/>
        <v/>
      </c>
      <c r="I532" s="371" t="str">
        <f t="shared" si="245"/>
        <v/>
      </c>
      <c r="J532" s="371" t="str">
        <f t="shared" si="246"/>
        <v/>
      </c>
      <c r="K532" s="371" t="str">
        <f t="shared" si="247"/>
        <v/>
      </c>
      <c r="L532" s="371"/>
      <c r="N532" s="438"/>
      <c r="O532" s="439" t="str">
        <f t="shared" si="240"/>
        <v/>
      </c>
      <c r="P532" s="438"/>
      <c r="Q532" s="440" t="str">
        <f t="shared" si="241"/>
        <v/>
      </c>
      <c r="R532" s="438"/>
      <c r="S532" s="441" t="str">
        <f t="shared" si="242"/>
        <v/>
      </c>
      <c r="T532" s="442">
        <f ca="1">SUMIF($N$8:S$9,"QUANT.",N532:S532)</f>
        <v>0</v>
      </c>
      <c r="U532" s="443">
        <f t="shared" ca="1" si="237"/>
        <v>0</v>
      </c>
      <c r="V532" s="455" t="str">
        <f t="shared" si="239"/>
        <v/>
      </c>
      <c r="W532" s="456">
        <f t="shared" ca="1" si="243"/>
        <v>0</v>
      </c>
      <c r="X532" s="456" t="e">
        <f t="shared" ca="1" si="244"/>
        <v>#VALUE!</v>
      </c>
    </row>
    <row r="533" spans="1:24">
      <c r="A533" s="366"/>
      <c r="B533" s="367"/>
      <c r="C533" s="368" t="str">
        <f>IF($B533="","",IFERROR(VLOOKUP($B533,SERVIÇOS!$B:$G,2,0),IFERROR(VLOOKUP($B533,'COMPOSIÇÕES COMPLEMENTARES '!$C:$K,2,0),"")))</f>
        <v/>
      </c>
      <c r="D533" s="369" t="str">
        <f>IF($B533="","",IFERROR(VLOOKUP($B533,SERVIÇOS!$B:$G,3,0),IFERROR(VLOOKUP($B533,'COMPOSIÇÕES COMPLEMENTARES '!$C:$K,3,0),"")))</f>
        <v/>
      </c>
      <c r="E533" s="370"/>
      <c r="F533" s="371" t="str">
        <f>IF($B533="","",IFERROR(VLOOKUP($B533,SERVIÇOS!$B:$G,4,0),IFERROR(VLOOKUP($B533,'COMPOSIÇÕES COMPLEMENTARES '!$C:$K,6,0),"")))</f>
        <v/>
      </c>
      <c r="G533" s="371" t="str">
        <f>IF($B533="","",IFERROR(VLOOKUP($B533,SERVIÇOS!$B:$G,5,0),IFERROR(VLOOKUP($B533,'COMPOSIÇÕES COMPLEMENTARES '!$C:$K,7,0),"")))</f>
        <v/>
      </c>
      <c r="H533" s="371" t="str">
        <f t="shared" si="238"/>
        <v/>
      </c>
      <c r="I533" s="371" t="str">
        <f t="shared" si="245"/>
        <v/>
      </c>
      <c r="J533" s="371" t="str">
        <f t="shared" si="246"/>
        <v/>
      </c>
      <c r="K533" s="371" t="str">
        <f t="shared" si="247"/>
        <v/>
      </c>
      <c r="L533" s="371"/>
      <c r="N533" s="438"/>
      <c r="O533" s="439" t="str">
        <f t="shared" si="240"/>
        <v/>
      </c>
      <c r="P533" s="438"/>
      <c r="Q533" s="440" t="str">
        <f t="shared" si="241"/>
        <v/>
      </c>
      <c r="R533" s="438"/>
      <c r="S533" s="441" t="str">
        <f t="shared" si="242"/>
        <v/>
      </c>
      <c r="T533" s="442">
        <f ca="1">SUMIF($N$8:S$9,"QUANT.",N533:S533)</f>
        <v>0</v>
      </c>
      <c r="U533" s="443">
        <f t="shared" ca="1" si="237"/>
        <v>0</v>
      </c>
      <c r="V533" s="455" t="str">
        <f t="shared" si="239"/>
        <v/>
      </c>
      <c r="W533" s="456">
        <f t="shared" ca="1" si="243"/>
        <v>0</v>
      </c>
      <c r="X533" s="456" t="e">
        <f t="shared" ca="1" si="244"/>
        <v>#VALUE!</v>
      </c>
    </row>
    <row r="534" spans="1:24">
      <c r="A534" s="366"/>
      <c r="B534" s="367"/>
      <c r="C534" s="368" t="str">
        <f>IF($B534="","",IFERROR(VLOOKUP($B534,SERVIÇOS!$B:$G,2,0),IFERROR(VLOOKUP($B534,'COMPOSIÇÕES COMPLEMENTARES '!$C:$K,2,0),"")))</f>
        <v/>
      </c>
      <c r="D534" s="369" t="str">
        <f>IF($B534="","",IFERROR(VLOOKUP($B534,SERVIÇOS!$B:$G,3,0),IFERROR(VLOOKUP($B534,'COMPOSIÇÕES COMPLEMENTARES '!$C:$K,3,0),"")))</f>
        <v/>
      </c>
      <c r="E534" s="370"/>
      <c r="F534" s="371" t="str">
        <f>IF($B534="","",IFERROR(VLOOKUP($B534,SERVIÇOS!$B:$G,4,0),IFERROR(VLOOKUP($B534,'COMPOSIÇÕES COMPLEMENTARES '!$C:$K,6,0),"")))</f>
        <v/>
      </c>
      <c r="G534" s="371" t="str">
        <f>IF($B534="","",IFERROR(VLOOKUP($B534,SERVIÇOS!$B:$G,5,0),IFERROR(VLOOKUP($B534,'COMPOSIÇÕES COMPLEMENTARES '!$C:$K,7,0),"")))</f>
        <v/>
      </c>
      <c r="H534" s="371" t="str">
        <f t="shared" si="238"/>
        <v/>
      </c>
      <c r="I534" s="371" t="str">
        <f t="shared" si="245"/>
        <v/>
      </c>
      <c r="J534" s="371" t="str">
        <f t="shared" si="246"/>
        <v/>
      </c>
      <c r="K534" s="371" t="str">
        <f t="shared" si="247"/>
        <v/>
      </c>
      <c r="L534" s="371"/>
      <c r="N534" s="438"/>
      <c r="O534" s="439" t="str">
        <f t="shared" si="240"/>
        <v/>
      </c>
      <c r="P534" s="438"/>
      <c r="Q534" s="440" t="str">
        <f t="shared" si="241"/>
        <v/>
      </c>
      <c r="R534" s="438"/>
      <c r="S534" s="441" t="str">
        <f t="shared" si="242"/>
        <v/>
      </c>
      <c r="T534" s="442">
        <f ca="1">SUMIF($N$8:S$9,"QUANT.",N534:S534)</f>
        <v>0</v>
      </c>
      <c r="U534" s="443">
        <f t="shared" ca="1" si="237"/>
        <v>0</v>
      </c>
      <c r="V534" s="455" t="str">
        <f t="shared" si="239"/>
        <v/>
      </c>
      <c r="W534" s="456">
        <f t="shared" ca="1" si="243"/>
        <v>0</v>
      </c>
      <c r="X534" s="456" t="e">
        <f t="shared" ca="1" si="244"/>
        <v>#VALUE!</v>
      </c>
    </row>
    <row r="535" spans="1:24">
      <c r="A535" s="366"/>
      <c r="B535" s="367"/>
      <c r="C535" s="368" t="str">
        <f>IF($B535="","",IFERROR(VLOOKUP($B535,SERVIÇOS!$B:$G,2,0),IFERROR(VLOOKUP($B535,'COMPOSIÇÕES COMPLEMENTARES '!$C:$K,2,0),"")))</f>
        <v/>
      </c>
      <c r="D535" s="369" t="str">
        <f>IF($B535="","",IFERROR(VLOOKUP($B535,SERVIÇOS!$B:$G,3,0),IFERROR(VLOOKUP($B535,'COMPOSIÇÕES COMPLEMENTARES '!$C:$K,3,0),"")))</f>
        <v/>
      </c>
      <c r="E535" s="370"/>
      <c r="F535" s="371" t="str">
        <f>IF($B535="","",IFERROR(VLOOKUP($B535,SERVIÇOS!$B:$G,4,0),IFERROR(VLOOKUP($B535,'COMPOSIÇÕES COMPLEMENTARES '!$C:$K,6,0),"")))</f>
        <v/>
      </c>
      <c r="G535" s="371" t="str">
        <f>IF($B535="","",IFERROR(VLOOKUP($B535,SERVIÇOS!$B:$G,5,0),IFERROR(VLOOKUP($B535,'COMPOSIÇÕES COMPLEMENTARES '!$C:$K,7,0),"")))</f>
        <v/>
      </c>
      <c r="H535" s="371" t="str">
        <f t="shared" si="238"/>
        <v/>
      </c>
      <c r="I535" s="371" t="str">
        <f t="shared" si="245"/>
        <v/>
      </c>
      <c r="J535" s="371" t="str">
        <f t="shared" si="246"/>
        <v/>
      </c>
      <c r="K535" s="371" t="str">
        <f t="shared" si="247"/>
        <v/>
      </c>
      <c r="L535" s="371"/>
      <c r="N535" s="438"/>
      <c r="O535" s="439" t="str">
        <f t="shared" si="240"/>
        <v/>
      </c>
      <c r="P535" s="438"/>
      <c r="Q535" s="440" t="str">
        <f t="shared" si="241"/>
        <v/>
      </c>
      <c r="R535" s="438"/>
      <c r="S535" s="441" t="str">
        <f t="shared" si="242"/>
        <v/>
      </c>
      <c r="T535" s="442">
        <f ca="1">SUMIF($N$8:S$9,"QUANT.",N535:S535)</f>
        <v>0</v>
      </c>
      <c r="U535" s="443">
        <f t="shared" ca="1" si="237"/>
        <v>0</v>
      </c>
      <c r="V535" s="455" t="str">
        <f t="shared" si="239"/>
        <v/>
      </c>
      <c r="W535" s="456">
        <f t="shared" ca="1" si="243"/>
        <v>0</v>
      </c>
      <c r="X535" s="456" t="e">
        <f t="shared" ca="1" si="244"/>
        <v>#VALUE!</v>
      </c>
    </row>
    <row r="536" spans="1:24">
      <c r="A536" s="366"/>
      <c r="B536" s="367"/>
      <c r="C536" s="368" t="str">
        <f>IF($B536="","",IFERROR(VLOOKUP($B536,SERVIÇOS!$B:$G,2,0),IFERROR(VLOOKUP($B536,'COMPOSIÇÕES COMPLEMENTARES '!$C:$K,2,0),"")))</f>
        <v/>
      </c>
      <c r="D536" s="369" t="str">
        <f>IF($B536="","",IFERROR(VLOOKUP($B536,SERVIÇOS!$B:$G,3,0),IFERROR(VLOOKUP($B536,'COMPOSIÇÕES COMPLEMENTARES '!$C:$K,3,0),"")))</f>
        <v/>
      </c>
      <c r="E536" s="370"/>
      <c r="F536" s="371" t="str">
        <f>IF($B536="","",IFERROR(VLOOKUP($B536,SERVIÇOS!$B:$G,4,0),IFERROR(VLOOKUP($B536,'COMPOSIÇÕES COMPLEMENTARES '!$C:$K,6,0),"")))</f>
        <v/>
      </c>
      <c r="G536" s="371" t="str">
        <f>IF($B536="","",IFERROR(VLOOKUP($B536,SERVIÇOS!$B:$G,5,0),IFERROR(VLOOKUP($B536,'COMPOSIÇÕES COMPLEMENTARES '!$C:$K,7,0),"")))</f>
        <v/>
      </c>
      <c r="H536" s="371" t="str">
        <f t="shared" si="238"/>
        <v/>
      </c>
      <c r="I536" s="371" t="str">
        <f t="shared" si="245"/>
        <v/>
      </c>
      <c r="J536" s="371" t="str">
        <f t="shared" si="246"/>
        <v/>
      </c>
      <c r="K536" s="371" t="str">
        <f t="shared" si="247"/>
        <v/>
      </c>
      <c r="L536" s="371"/>
      <c r="N536" s="438"/>
      <c r="O536" s="439" t="str">
        <f t="shared" si="240"/>
        <v/>
      </c>
      <c r="P536" s="438"/>
      <c r="Q536" s="440" t="str">
        <f t="shared" si="241"/>
        <v/>
      </c>
      <c r="R536" s="438"/>
      <c r="S536" s="441" t="str">
        <f t="shared" si="242"/>
        <v/>
      </c>
      <c r="T536" s="442">
        <f ca="1">SUMIF($N$8:S$9,"QUANT.",N536:S536)</f>
        <v>0</v>
      </c>
      <c r="U536" s="443">
        <f t="shared" ca="1" si="237"/>
        <v>0</v>
      </c>
      <c r="V536" s="455" t="str">
        <f t="shared" si="239"/>
        <v/>
      </c>
      <c r="W536" s="456">
        <f t="shared" ca="1" si="243"/>
        <v>0</v>
      </c>
      <c r="X536" s="456" t="e">
        <f t="shared" ca="1" si="244"/>
        <v>#VALUE!</v>
      </c>
    </row>
    <row r="537" spans="1:24">
      <c r="A537" s="366"/>
      <c r="B537" s="367"/>
      <c r="C537" s="368" t="str">
        <f>IF($B537="","",IFERROR(VLOOKUP($B537,SERVIÇOS!$B:$G,2,0),IFERROR(VLOOKUP($B537,'COMPOSIÇÕES COMPLEMENTARES '!$C:$K,2,0),"")))</f>
        <v/>
      </c>
      <c r="D537" s="369" t="str">
        <f>IF($B537="","",IFERROR(VLOOKUP($B537,SERVIÇOS!$B:$G,3,0),IFERROR(VLOOKUP($B537,'COMPOSIÇÕES COMPLEMENTARES '!$C:$K,3,0),"")))</f>
        <v/>
      </c>
      <c r="E537" s="370"/>
      <c r="F537" s="371" t="str">
        <f>IF($B537="","",IFERROR(VLOOKUP($B537,SERVIÇOS!$B:$G,4,0),IFERROR(VLOOKUP($B537,'COMPOSIÇÕES COMPLEMENTARES '!$C:$K,6,0),"")))</f>
        <v/>
      </c>
      <c r="G537" s="371" t="str">
        <f>IF($B537="","",IFERROR(VLOOKUP($B537,SERVIÇOS!$B:$G,5,0),IFERROR(VLOOKUP($B537,'COMPOSIÇÕES COMPLEMENTARES '!$C:$K,7,0),"")))</f>
        <v/>
      </c>
      <c r="H537" s="371" t="str">
        <f t="shared" si="238"/>
        <v/>
      </c>
      <c r="I537" s="371" t="str">
        <f t="shared" si="245"/>
        <v/>
      </c>
      <c r="J537" s="371" t="str">
        <f t="shared" si="246"/>
        <v/>
      </c>
      <c r="K537" s="371" t="str">
        <f t="shared" si="247"/>
        <v/>
      </c>
      <c r="L537" s="371"/>
      <c r="N537" s="438"/>
      <c r="O537" s="439" t="str">
        <f t="shared" si="240"/>
        <v/>
      </c>
      <c r="P537" s="438"/>
      <c r="Q537" s="440" t="str">
        <f t="shared" si="241"/>
        <v/>
      </c>
      <c r="R537" s="438"/>
      <c r="S537" s="441" t="str">
        <f t="shared" si="242"/>
        <v/>
      </c>
      <c r="T537" s="442">
        <f ca="1">SUMIF($N$8:S$9,"QUANT.",N537:S537)</f>
        <v>0</v>
      </c>
      <c r="U537" s="443">
        <f t="shared" ca="1" si="237"/>
        <v>0</v>
      </c>
      <c r="V537" s="455" t="str">
        <f t="shared" si="239"/>
        <v/>
      </c>
      <c r="W537" s="456">
        <f t="shared" ca="1" si="243"/>
        <v>0</v>
      </c>
      <c r="X537" s="456" t="e">
        <f t="shared" ca="1" si="244"/>
        <v>#VALUE!</v>
      </c>
    </row>
    <row r="538" spans="1:24">
      <c r="A538" s="366"/>
      <c r="B538" s="367"/>
      <c r="C538" s="368" t="str">
        <f>IF($B538="","",IFERROR(VLOOKUP($B538,SERVIÇOS!$B:$G,2,0),IFERROR(VLOOKUP($B538,'COMPOSIÇÕES COMPLEMENTARES '!$C:$K,2,0),"")))</f>
        <v/>
      </c>
      <c r="D538" s="369" t="str">
        <f>IF($B538="","",IFERROR(VLOOKUP($B538,SERVIÇOS!$B:$G,3,0),IFERROR(VLOOKUP($B538,'COMPOSIÇÕES COMPLEMENTARES '!$C:$K,3,0),"")))</f>
        <v/>
      </c>
      <c r="E538" s="370"/>
      <c r="F538" s="371" t="str">
        <f>IF($B538="","",IFERROR(VLOOKUP($B538,SERVIÇOS!$B:$G,4,0),IFERROR(VLOOKUP($B538,'COMPOSIÇÕES COMPLEMENTARES '!$C:$K,6,0),"")))</f>
        <v/>
      </c>
      <c r="G538" s="371" t="str">
        <f>IF($B538="","",IFERROR(VLOOKUP($B538,SERVIÇOS!$B:$G,5,0),IFERROR(VLOOKUP($B538,'COMPOSIÇÕES COMPLEMENTARES '!$C:$K,7,0),"")))</f>
        <v/>
      </c>
      <c r="H538" s="371" t="str">
        <f t="shared" si="238"/>
        <v/>
      </c>
      <c r="I538" s="371" t="str">
        <f t="shared" si="245"/>
        <v/>
      </c>
      <c r="J538" s="371" t="str">
        <f t="shared" si="246"/>
        <v/>
      </c>
      <c r="K538" s="371" t="str">
        <f t="shared" si="247"/>
        <v/>
      </c>
      <c r="L538" s="371"/>
      <c r="N538" s="438"/>
      <c r="O538" s="439" t="str">
        <f t="shared" si="240"/>
        <v/>
      </c>
      <c r="P538" s="438"/>
      <c r="Q538" s="440" t="str">
        <f t="shared" si="241"/>
        <v/>
      </c>
      <c r="R538" s="438"/>
      <c r="S538" s="441" t="str">
        <f t="shared" si="242"/>
        <v/>
      </c>
      <c r="T538" s="442">
        <f ca="1">SUMIF($N$8:S$9,"QUANT.",N538:S538)</f>
        <v>0</v>
      </c>
      <c r="U538" s="443">
        <f t="shared" ca="1" si="237"/>
        <v>0</v>
      </c>
      <c r="V538" s="455" t="str">
        <f t="shared" si="239"/>
        <v/>
      </c>
      <c r="W538" s="456">
        <f t="shared" ca="1" si="243"/>
        <v>0</v>
      </c>
      <c r="X538" s="456" t="e">
        <f t="shared" ca="1" si="244"/>
        <v>#VALUE!</v>
      </c>
    </row>
    <row r="539" spans="1:24">
      <c r="A539" s="366"/>
      <c r="B539" s="367"/>
      <c r="C539" s="368" t="str">
        <f>IF($B539="","",IFERROR(VLOOKUP($B539,SERVIÇOS!$B:$G,2,0),IFERROR(VLOOKUP($B539,'COMPOSIÇÕES COMPLEMENTARES '!$C:$K,2,0),"")))</f>
        <v/>
      </c>
      <c r="D539" s="369" t="str">
        <f>IF($B539="","",IFERROR(VLOOKUP($B539,SERVIÇOS!$B:$G,3,0),IFERROR(VLOOKUP($B539,'COMPOSIÇÕES COMPLEMENTARES '!$C:$K,3,0),"")))</f>
        <v/>
      </c>
      <c r="E539" s="370"/>
      <c r="F539" s="371" t="str">
        <f>IF($B539="","",IFERROR(VLOOKUP($B539,SERVIÇOS!$B:$G,4,0),IFERROR(VLOOKUP($B539,'COMPOSIÇÕES COMPLEMENTARES '!$C:$K,6,0),"")))</f>
        <v/>
      </c>
      <c r="G539" s="371" t="str">
        <f>IF($B539="","",IFERROR(VLOOKUP($B539,SERVIÇOS!$B:$G,5,0),IFERROR(VLOOKUP($B539,'COMPOSIÇÕES COMPLEMENTARES '!$C:$K,7,0),"")))</f>
        <v/>
      </c>
      <c r="H539" s="371" t="str">
        <f t="shared" si="238"/>
        <v/>
      </c>
      <c r="I539" s="371" t="str">
        <f t="shared" si="245"/>
        <v/>
      </c>
      <c r="J539" s="371" t="str">
        <f t="shared" si="246"/>
        <v/>
      </c>
      <c r="K539" s="371" t="str">
        <f t="shared" si="247"/>
        <v/>
      </c>
      <c r="L539" s="371"/>
      <c r="N539" s="438"/>
      <c r="O539" s="439" t="str">
        <f t="shared" si="240"/>
        <v/>
      </c>
      <c r="P539" s="438"/>
      <c r="Q539" s="440" t="str">
        <f t="shared" si="241"/>
        <v/>
      </c>
      <c r="R539" s="438"/>
      <c r="S539" s="441" t="str">
        <f t="shared" si="242"/>
        <v/>
      </c>
      <c r="T539" s="442">
        <f ca="1">SUMIF($N$8:S$9,"QUANT.",N539:S539)</f>
        <v>0</v>
      </c>
      <c r="U539" s="443">
        <f t="shared" ca="1" si="237"/>
        <v>0</v>
      </c>
      <c r="V539" s="455" t="str">
        <f t="shared" si="239"/>
        <v/>
      </c>
      <c r="W539" s="456">
        <f t="shared" ca="1" si="243"/>
        <v>0</v>
      </c>
      <c r="X539" s="456" t="e">
        <f t="shared" ca="1" si="244"/>
        <v>#VALUE!</v>
      </c>
    </row>
    <row r="540" spans="1:24">
      <c r="A540" s="366"/>
      <c r="B540" s="367"/>
      <c r="C540" s="368" t="str">
        <f>IF($B540="","",IFERROR(VLOOKUP($B540,SERVIÇOS!$B:$G,2,0),IFERROR(VLOOKUP($B540,'COMPOSIÇÕES COMPLEMENTARES '!$C:$K,2,0),"")))</f>
        <v/>
      </c>
      <c r="D540" s="369" t="str">
        <f>IF($B540="","",IFERROR(VLOOKUP($B540,SERVIÇOS!$B:$G,3,0),IFERROR(VLOOKUP($B540,'COMPOSIÇÕES COMPLEMENTARES '!$C:$K,3,0),"")))</f>
        <v/>
      </c>
      <c r="E540" s="370"/>
      <c r="F540" s="371" t="str">
        <f>IF($B540="","",IFERROR(VLOOKUP($B540,SERVIÇOS!$B:$G,4,0),IFERROR(VLOOKUP($B540,'COMPOSIÇÕES COMPLEMENTARES '!$C:$K,6,0),"")))</f>
        <v/>
      </c>
      <c r="G540" s="371" t="str">
        <f>IF($B540="","",IFERROR(VLOOKUP($B540,SERVIÇOS!$B:$G,5,0),IFERROR(VLOOKUP($B540,'COMPOSIÇÕES COMPLEMENTARES '!$C:$K,7,0),"")))</f>
        <v/>
      </c>
      <c r="H540" s="371" t="str">
        <f t="shared" si="238"/>
        <v/>
      </c>
      <c r="I540" s="371" t="str">
        <f t="shared" si="245"/>
        <v/>
      </c>
      <c r="J540" s="371" t="str">
        <f t="shared" si="246"/>
        <v/>
      </c>
      <c r="K540" s="371" t="str">
        <f t="shared" si="247"/>
        <v/>
      </c>
      <c r="L540" s="371"/>
      <c r="N540" s="438"/>
      <c r="O540" s="439" t="str">
        <f t="shared" si="240"/>
        <v/>
      </c>
      <c r="P540" s="438"/>
      <c r="Q540" s="440" t="str">
        <f t="shared" si="241"/>
        <v/>
      </c>
      <c r="R540" s="438"/>
      <c r="S540" s="441" t="str">
        <f t="shared" si="242"/>
        <v/>
      </c>
      <c r="T540" s="442">
        <f ca="1">SUMIF($N$8:S$9,"QUANT.",N540:S540)</f>
        <v>0</v>
      </c>
      <c r="U540" s="443">
        <f t="shared" ca="1" si="237"/>
        <v>0</v>
      </c>
      <c r="V540" s="455" t="str">
        <f t="shared" si="239"/>
        <v/>
      </c>
      <c r="W540" s="456">
        <f t="shared" ca="1" si="243"/>
        <v>0</v>
      </c>
      <c r="X540" s="456" t="e">
        <f t="shared" ca="1" si="244"/>
        <v>#VALUE!</v>
      </c>
    </row>
    <row r="541" spans="1:24">
      <c r="A541" s="366"/>
      <c r="B541" s="367"/>
      <c r="C541" s="368" t="str">
        <f>IF($B541="","",IFERROR(VLOOKUP($B541,SERVIÇOS!$B:$G,2,0),IFERROR(VLOOKUP($B541,'COMPOSIÇÕES COMPLEMENTARES '!$C:$K,2,0),"")))</f>
        <v/>
      </c>
      <c r="D541" s="369" t="str">
        <f>IF($B541="","",IFERROR(VLOOKUP($B541,SERVIÇOS!$B:$G,3,0),IFERROR(VLOOKUP($B541,'COMPOSIÇÕES COMPLEMENTARES '!$C:$K,3,0),"")))</f>
        <v/>
      </c>
      <c r="E541" s="370"/>
      <c r="F541" s="371" t="str">
        <f>IF($B541="","",IFERROR(VLOOKUP($B541,SERVIÇOS!$B:$G,4,0),IFERROR(VLOOKUP($B541,'COMPOSIÇÕES COMPLEMENTARES '!$C:$K,6,0),"")))</f>
        <v/>
      </c>
      <c r="G541" s="371" t="str">
        <f>IF($B541="","",IFERROR(VLOOKUP($B541,SERVIÇOS!$B:$G,5,0),IFERROR(VLOOKUP($B541,'COMPOSIÇÕES COMPLEMENTARES '!$C:$K,7,0),"")))</f>
        <v/>
      </c>
      <c r="H541" s="371" t="str">
        <f t="shared" si="238"/>
        <v/>
      </c>
      <c r="I541" s="371" t="str">
        <f t="shared" si="245"/>
        <v/>
      </c>
      <c r="J541" s="371" t="str">
        <f t="shared" si="246"/>
        <v/>
      </c>
      <c r="K541" s="371" t="str">
        <f t="shared" si="247"/>
        <v/>
      </c>
      <c r="L541" s="371"/>
      <c r="N541" s="438"/>
      <c r="O541" s="439" t="str">
        <f t="shared" si="240"/>
        <v/>
      </c>
      <c r="P541" s="438"/>
      <c r="Q541" s="440" t="str">
        <f t="shared" si="241"/>
        <v/>
      </c>
      <c r="R541" s="438"/>
      <c r="S541" s="441" t="str">
        <f t="shared" si="242"/>
        <v/>
      </c>
      <c r="T541" s="442">
        <f ca="1">SUMIF($N$8:S$9,"QUANT.",N541:S541)</f>
        <v>0</v>
      </c>
      <c r="U541" s="443">
        <f t="shared" ca="1" si="237"/>
        <v>0</v>
      </c>
      <c r="V541" s="455" t="str">
        <f t="shared" si="239"/>
        <v/>
      </c>
      <c r="W541" s="456">
        <f t="shared" ca="1" si="243"/>
        <v>0</v>
      </c>
      <c r="X541" s="456" t="e">
        <f t="shared" ca="1" si="244"/>
        <v>#VALUE!</v>
      </c>
    </row>
    <row r="542" spans="1:24">
      <c r="A542" s="366"/>
      <c r="B542" s="367"/>
      <c r="C542" s="368" t="str">
        <f>IF($B542="","",IFERROR(VLOOKUP($B542,SERVIÇOS!$B:$G,2,0),IFERROR(VLOOKUP($B542,'COMPOSIÇÕES COMPLEMENTARES '!$C:$K,2,0),"")))</f>
        <v/>
      </c>
      <c r="D542" s="369" t="str">
        <f>IF($B542="","",IFERROR(VLOOKUP($B542,SERVIÇOS!$B:$G,3,0),IFERROR(VLOOKUP($B542,'COMPOSIÇÕES COMPLEMENTARES '!$C:$K,3,0),"")))</f>
        <v/>
      </c>
      <c r="E542" s="370"/>
      <c r="F542" s="371" t="str">
        <f>IF($B542="","",IFERROR(VLOOKUP($B542,SERVIÇOS!$B:$G,4,0),IFERROR(VLOOKUP($B542,'COMPOSIÇÕES COMPLEMENTARES '!$C:$K,6,0),"")))</f>
        <v/>
      </c>
      <c r="G542" s="371" t="str">
        <f>IF($B542="","",IFERROR(VLOOKUP($B542,SERVIÇOS!$B:$G,5,0),IFERROR(VLOOKUP($B542,'COMPOSIÇÕES COMPLEMENTARES '!$C:$K,7,0),"")))</f>
        <v/>
      </c>
      <c r="H542" s="371" t="str">
        <f t="shared" si="238"/>
        <v/>
      </c>
      <c r="I542" s="371" t="str">
        <f t="shared" si="245"/>
        <v/>
      </c>
      <c r="J542" s="371" t="str">
        <f t="shared" si="246"/>
        <v/>
      </c>
      <c r="K542" s="371" t="str">
        <f t="shared" si="247"/>
        <v/>
      </c>
      <c r="L542" s="371"/>
      <c r="N542" s="438"/>
      <c r="O542" s="439" t="str">
        <f t="shared" si="240"/>
        <v/>
      </c>
      <c r="P542" s="438"/>
      <c r="Q542" s="440" t="str">
        <f t="shared" si="241"/>
        <v/>
      </c>
      <c r="R542" s="438"/>
      <c r="S542" s="441" t="str">
        <f t="shared" si="242"/>
        <v/>
      </c>
      <c r="T542" s="442">
        <f ca="1">SUMIF($N$8:S$9,"QUANT.",N542:S542)</f>
        <v>0</v>
      </c>
      <c r="U542" s="443">
        <f t="shared" ca="1" si="237"/>
        <v>0</v>
      </c>
      <c r="V542" s="455" t="str">
        <f t="shared" si="239"/>
        <v/>
      </c>
      <c r="W542" s="456">
        <f t="shared" ca="1" si="243"/>
        <v>0</v>
      </c>
      <c r="X542" s="456" t="e">
        <f t="shared" ca="1" si="244"/>
        <v>#VALUE!</v>
      </c>
    </row>
    <row r="543" spans="1:24">
      <c r="A543" s="366"/>
      <c r="B543" s="367"/>
      <c r="C543" s="368" t="str">
        <f>IF($B543="","",IFERROR(VLOOKUP($B543,SERVIÇOS!$B:$G,2,0),IFERROR(VLOOKUP($B543,'COMPOSIÇÕES COMPLEMENTARES '!$C:$K,2,0),"")))</f>
        <v/>
      </c>
      <c r="D543" s="369" t="str">
        <f>IF($B543="","",IFERROR(VLOOKUP($B543,SERVIÇOS!$B:$G,3,0),IFERROR(VLOOKUP($B543,'COMPOSIÇÕES COMPLEMENTARES '!$C:$K,3,0),"")))</f>
        <v/>
      </c>
      <c r="E543" s="370"/>
      <c r="F543" s="371" t="str">
        <f>IF($B543="","",IFERROR(VLOOKUP($B543,SERVIÇOS!$B:$G,4,0),IFERROR(VLOOKUP($B543,'COMPOSIÇÕES COMPLEMENTARES '!$C:$K,6,0),"")))</f>
        <v/>
      </c>
      <c r="G543" s="371" t="str">
        <f>IF($B543="","",IFERROR(VLOOKUP($B543,SERVIÇOS!$B:$G,5,0),IFERROR(VLOOKUP($B543,'COMPOSIÇÕES COMPLEMENTARES '!$C:$K,7,0),"")))</f>
        <v/>
      </c>
      <c r="H543" s="371" t="str">
        <f t="shared" si="238"/>
        <v/>
      </c>
      <c r="I543" s="371" t="str">
        <f t="shared" si="245"/>
        <v/>
      </c>
      <c r="J543" s="371" t="str">
        <f t="shared" si="246"/>
        <v/>
      </c>
      <c r="K543" s="371" t="str">
        <f t="shared" si="247"/>
        <v/>
      </c>
      <c r="L543" s="371"/>
      <c r="N543" s="438"/>
      <c r="O543" s="439" t="str">
        <f t="shared" si="240"/>
        <v/>
      </c>
      <c r="P543" s="438"/>
      <c r="Q543" s="440" t="str">
        <f t="shared" si="241"/>
        <v/>
      </c>
      <c r="R543" s="438"/>
      <c r="S543" s="441" t="str">
        <f t="shared" si="242"/>
        <v/>
      </c>
      <c r="T543" s="442">
        <f ca="1">SUMIF($N$8:S$9,"QUANT.",N543:S543)</f>
        <v>0</v>
      </c>
      <c r="U543" s="443">
        <f t="shared" ca="1" si="237"/>
        <v>0</v>
      </c>
      <c r="V543" s="455" t="str">
        <f t="shared" si="239"/>
        <v/>
      </c>
      <c r="W543" s="456">
        <f t="shared" ca="1" si="243"/>
        <v>0</v>
      </c>
      <c r="X543" s="456" t="e">
        <f t="shared" ca="1" si="244"/>
        <v>#VALUE!</v>
      </c>
    </row>
    <row r="544" spans="1:24">
      <c r="A544" s="366"/>
      <c r="B544" s="367"/>
      <c r="C544" s="368" t="str">
        <f>IF($B544="","",IFERROR(VLOOKUP($B544,SERVIÇOS!$B:$G,2,0),IFERROR(VLOOKUP($B544,'COMPOSIÇÕES COMPLEMENTARES '!$C:$K,2,0),"")))</f>
        <v/>
      </c>
      <c r="D544" s="369" t="str">
        <f>IF($B544="","",IFERROR(VLOOKUP($B544,SERVIÇOS!$B:$G,3,0),IFERROR(VLOOKUP($B544,'COMPOSIÇÕES COMPLEMENTARES '!$C:$K,3,0),"")))</f>
        <v/>
      </c>
      <c r="E544" s="370"/>
      <c r="F544" s="371" t="str">
        <f>IF($B544="","",IFERROR(VLOOKUP($B544,SERVIÇOS!$B:$G,4,0),IFERROR(VLOOKUP($B544,'COMPOSIÇÕES COMPLEMENTARES '!$C:$K,6,0),"")))</f>
        <v/>
      </c>
      <c r="G544" s="371" t="str">
        <f>IF($B544="","",IFERROR(VLOOKUP($B544,SERVIÇOS!$B:$G,5,0),IFERROR(VLOOKUP($B544,'COMPOSIÇÕES COMPLEMENTARES '!$C:$K,7,0),"")))</f>
        <v/>
      </c>
      <c r="H544" s="371" t="str">
        <f t="shared" si="238"/>
        <v/>
      </c>
      <c r="I544" s="371" t="str">
        <f t="shared" si="245"/>
        <v/>
      </c>
      <c r="J544" s="371" t="str">
        <f t="shared" si="246"/>
        <v/>
      </c>
      <c r="K544" s="371" t="str">
        <f t="shared" si="247"/>
        <v/>
      </c>
      <c r="L544" s="371"/>
      <c r="N544" s="438"/>
      <c r="O544" s="439" t="str">
        <f t="shared" si="240"/>
        <v/>
      </c>
      <c r="P544" s="438"/>
      <c r="Q544" s="440" t="str">
        <f t="shared" si="241"/>
        <v/>
      </c>
      <c r="R544" s="438"/>
      <c r="S544" s="441" t="str">
        <f t="shared" si="242"/>
        <v/>
      </c>
      <c r="T544" s="442">
        <f ca="1">SUMIF($N$8:S$9,"QUANT.",N544:S544)</f>
        <v>0</v>
      </c>
      <c r="U544" s="443">
        <f t="shared" ca="1" si="237"/>
        <v>0</v>
      </c>
      <c r="V544" s="455" t="str">
        <f t="shared" si="239"/>
        <v/>
      </c>
      <c r="W544" s="456">
        <f t="shared" ca="1" si="243"/>
        <v>0</v>
      </c>
      <c r="X544" s="456" t="e">
        <f t="shared" ca="1" si="244"/>
        <v>#VALUE!</v>
      </c>
    </row>
    <row r="545" spans="1:24">
      <c r="A545" s="366"/>
      <c r="B545" s="367"/>
      <c r="C545" s="368" t="str">
        <f>IF($B545="","",IFERROR(VLOOKUP($B545,SERVIÇOS!$B:$G,2,0),IFERROR(VLOOKUP($B545,'COMPOSIÇÕES COMPLEMENTARES '!$C:$K,2,0),"")))</f>
        <v/>
      </c>
      <c r="D545" s="369" t="str">
        <f>IF($B545="","",IFERROR(VLOOKUP($B545,SERVIÇOS!$B:$G,3,0),IFERROR(VLOOKUP($B545,'COMPOSIÇÕES COMPLEMENTARES '!$C:$K,3,0),"")))</f>
        <v/>
      </c>
      <c r="E545" s="370"/>
      <c r="F545" s="371" t="str">
        <f>IF($B545="","",IFERROR(VLOOKUP($B545,SERVIÇOS!$B:$G,4,0),IFERROR(VLOOKUP($B545,'COMPOSIÇÕES COMPLEMENTARES '!$C:$K,6,0),"")))</f>
        <v/>
      </c>
      <c r="G545" s="371" t="str">
        <f>IF($B545="","",IFERROR(VLOOKUP($B545,SERVIÇOS!$B:$G,5,0),IFERROR(VLOOKUP($B545,'COMPOSIÇÕES COMPLEMENTARES '!$C:$K,7,0),"")))</f>
        <v/>
      </c>
      <c r="H545" s="371" t="str">
        <f t="shared" si="238"/>
        <v/>
      </c>
      <c r="I545" s="371" t="str">
        <f t="shared" si="245"/>
        <v/>
      </c>
      <c r="J545" s="371" t="str">
        <f t="shared" si="246"/>
        <v/>
      </c>
      <c r="K545" s="371" t="str">
        <f t="shared" si="247"/>
        <v/>
      </c>
      <c r="L545" s="371"/>
      <c r="N545" s="438"/>
      <c r="O545" s="439" t="str">
        <f t="shared" si="240"/>
        <v/>
      </c>
      <c r="P545" s="438"/>
      <c r="Q545" s="440" t="str">
        <f t="shared" si="241"/>
        <v/>
      </c>
      <c r="R545" s="438"/>
      <c r="S545" s="441" t="str">
        <f t="shared" si="242"/>
        <v/>
      </c>
      <c r="T545" s="442">
        <f ca="1">SUMIF($N$8:S$9,"QUANT.",N545:S545)</f>
        <v>0</v>
      </c>
      <c r="U545" s="443">
        <f t="shared" ca="1" si="237"/>
        <v>0</v>
      </c>
      <c r="V545" s="455" t="str">
        <f t="shared" si="239"/>
        <v/>
      </c>
      <c r="W545" s="456">
        <f t="shared" ca="1" si="243"/>
        <v>0</v>
      </c>
      <c r="X545" s="456" t="e">
        <f t="shared" ca="1" si="244"/>
        <v>#VALUE!</v>
      </c>
    </row>
    <row r="546" spans="1:24">
      <c r="A546" s="366"/>
      <c r="B546" s="367"/>
      <c r="C546" s="368" t="str">
        <f>IF($B546="","",IFERROR(VLOOKUP($B546,SERVIÇOS!$B:$G,2,0),IFERROR(VLOOKUP($B546,'COMPOSIÇÕES COMPLEMENTARES '!$C:$K,2,0),"")))</f>
        <v/>
      </c>
      <c r="D546" s="369" t="str">
        <f>IF($B546="","",IFERROR(VLOOKUP($B546,SERVIÇOS!$B:$G,3,0),IFERROR(VLOOKUP($B546,'COMPOSIÇÕES COMPLEMENTARES '!$C:$K,3,0),"")))</f>
        <v/>
      </c>
      <c r="E546" s="370"/>
      <c r="F546" s="371" t="str">
        <f>IF($B546="","",IFERROR(VLOOKUP($B546,SERVIÇOS!$B:$G,4,0),IFERROR(VLOOKUP($B546,'COMPOSIÇÕES COMPLEMENTARES '!$C:$K,6,0),"")))</f>
        <v/>
      </c>
      <c r="G546" s="371" t="str">
        <f>IF($B546="","",IFERROR(VLOOKUP($B546,SERVIÇOS!$B:$G,5,0),IFERROR(VLOOKUP($B546,'COMPOSIÇÕES COMPLEMENTARES '!$C:$K,7,0),"")))</f>
        <v/>
      </c>
      <c r="H546" s="371" t="str">
        <f t="shared" si="238"/>
        <v/>
      </c>
      <c r="I546" s="371" t="str">
        <f t="shared" si="245"/>
        <v/>
      </c>
      <c r="J546" s="371" t="str">
        <f t="shared" si="246"/>
        <v/>
      </c>
      <c r="K546" s="371" t="str">
        <f t="shared" si="247"/>
        <v/>
      </c>
      <c r="L546" s="371"/>
      <c r="N546" s="438"/>
      <c r="O546" s="439" t="str">
        <f t="shared" si="240"/>
        <v/>
      </c>
      <c r="P546" s="438"/>
      <c r="Q546" s="440" t="str">
        <f t="shared" si="241"/>
        <v/>
      </c>
      <c r="R546" s="438"/>
      <c r="S546" s="441" t="str">
        <f t="shared" si="242"/>
        <v/>
      </c>
      <c r="T546" s="442">
        <f ca="1">SUMIF($N$8:S$9,"QUANT.",N546:S546)</f>
        <v>0</v>
      </c>
      <c r="U546" s="443">
        <f t="shared" ca="1" si="237"/>
        <v>0</v>
      </c>
      <c r="V546" s="455" t="str">
        <f t="shared" si="239"/>
        <v/>
      </c>
      <c r="W546" s="456">
        <f t="shared" ca="1" si="243"/>
        <v>0</v>
      </c>
      <c r="X546" s="456" t="e">
        <f t="shared" ca="1" si="244"/>
        <v>#VALUE!</v>
      </c>
    </row>
    <row r="547" spans="1:24">
      <c r="A547" s="366"/>
      <c r="B547" s="367"/>
      <c r="C547" s="368" t="str">
        <f>IF($B547="","",IFERROR(VLOOKUP($B547,SERVIÇOS!$B:$G,2,0),IFERROR(VLOOKUP($B547,'COMPOSIÇÕES COMPLEMENTARES '!$C:$K,2,0),"")))</f>
        <v/>
      </c>
      <c r="D547" s="369" t="str">
        <f>IF($B547="","",IFERROR(VLOOKUP($B547,SERVIÇOS!$B:$G,3,0),IFERROR(VLOOKUP($B547,'COMPOSIÇÕES COMPLEMENTARES '!$C:$K,3,0),"")))</f>
        <v/>
      </c>
      <c r="E547" s="370"/>
      <c r="F547" s="371" t="str">
        <f>IF($B547="","",IFERROR(VLOOKUP($B547,SERVIÇOS!$B:$G,4,0),IFERROR(VLOOKUP($B547,'COMPOSIÇÕES COMPLEMENTARES '!$C:$K,6,0),"")))</f>
        <v/>
      </c>
      <c r="G547" s="371" t="str">
        <f>IF($B547="","",IFERROR(VLOOKUP($B547,SERVIÇOS!$B:$G,5,0),IFERROR(VLOOKUP($B547,'COMPOSIÇÕES COMPLEMENTARES '!$C:$K,7,0),"")))</f>
        <v/>
      </c>
      <c r="H547" s="371" t="str">
        <f t="shared" si="238"/>
        <v/>
      </c>
      <c r="I547" s="371" t="str">
        <f t="shared" si="245"/>
        <v/>
      </c>
      <c r="J547" s="371" t="str">
        <f t="shared" si="246"/>
        <v/>
      </c>
      <c r="K547" s="371" t="str">
        <f t="shared" si="247"/>
        <v/>
      </c>
      <c r="L547" s="371"/>
      <c r="N547" s="438"/>
      <c r="O547" s="439" t="str">
        <f t="shared" si="240"/>
        <v/>
      </c>
      <c r="P547" s="438"/>
      <c r="Q547" s="440" t="str">
        <f t="shared" si="241"/>
        <v/>
      </c>
      <c r="R547" s="438"/>
      <c r="S547" s="441" t="str">
        <f t="shared" si="242"/>
        <v/>
      </c>
      <c r="T547" s="442">
        <f ca="1">SUMIF($N$8:S$9,"QUANT.",N547:S547)</f>
        <v>0</v>
      </c>
      <c r="U547" s="443">
        <f t="shared" ca="1" si="237"/>
        <v>0</v>
      </c>
      <c r="V547" s="455" t="str">
        <f t="shared" si="239"/>
        <v/>
      </c>
      <c r="W547" s="456">
        <f t="shared" ca="1" si="243"/>
        <v>0</v>
      </c>
      <c r="X547" s="456" t="e">
        <f t="shared" ca="1" si="244"/>
        <v>#VALUE!</v>
      </c>
    </row>
    <row r="548" spans="1:24">
      <c r="A548" s="366"/>
      <c r="B548" s="367"/>
      <c r="C548" s="368" t="str">
        <f>IF($B548="","",IFERROR(VLOOKUP($B548,SERVIÇOS!$B:$G,2,0),IFERROR(VLOOKUP($B548,'COMPOSIÇÕES COMPLEMENTARES '!$C:$K,2,0),"")))</f>
        <v/>
      </c>
      <c r="D548" s="369" t="str">
        <f>IF($B548="","",IFERROR(VLOOKUP($B548,SERVIÇOS!$B:$G,3,0),IFERROR(VLOOKUP($B548,'COMPOSIÇÕES COMPLEMENTARES '!$C:$K,3,0),"")))</f>
        <v/>
      </c>
      <c r="E548" s="370"/>
      <c r="F548" s="371" t="str">
        <f>IF($B548="","",IFERROR(VLOOKUP($B548,SERVIÇOS!$B:$G,4,0),IFERROR(VLOOKUP($B548,'COMPOSIÇÕES COMPLEMENTARES '!$C:$K,6,0),"")))</f>
        <v/>
      </c>
      <c r="G548" s="371" t="str">
        <f>IF($B548="","",IFERROR(VLOOKUP($B548,SERVIÇOS!$B:$G,5,0),IFERROR(VLOOKUP($B548,'COMPOSIÇÕES COMPLEMENTARES '!$C:$K,7,0),"")))</f>
        <v/>
      </c>
      <c r="H548" s="371" t="str">
        <f t="shared" si="238"/>
        <v/>
      </c>
      <c r="I548" s="371" t="str">
        <f t="shared" si="245"/>
        <v/>
      </c>
      <c r="J548" s="371" t="str">
        <f t="shared" si="246"/>
        <v/>
      </c>
      <c r="K548" s="371" t="str">
        <f t="shared" si="247"/>
        <v/>
      </c>
      <c r="L548" s="371"/>
      <c r="N548" s="438"/>
      <c r="O548" s="439" t="str">
        <f t="shared" si="240"/>
        <v/>
      </c>
      <c r="P548" s="438"/>
      <c r="Q548" s="440" t="str">
        <f t="shared" si="241"/>
        <v/>
      </c>
      <c r="R548" s="438"/>
      <c r="S548" s="441" t="str">
        <f t="shared" si="242"/>
        <v/>
      </c>
      <c r="T548" s="442">
        <f ca="1">SUMIF($N$8:S$9,"QUANT.",N548:S548)</f>
        <v>0</v>
      </c>
      <c r="U548" s="443">
        <f t="shared" ca="1" si="237"/>
        <v>0</v>
      </c>
      <c r="V548" s="455" t="str">
        <f t="shared" si="239"/>
        <v/>
      </c>
      <c r="W548" s="456">
        <f t="shared" ca="1" si="243"/>
        <v>0</v>
      </c>
      <c r="X548" s="456" t="e">
        <f t="shared" ca="1" si="244"/>
        <v>#VALUE!</v>
      </c>
    </row>
    <row r="549" spans="1:24">
      <c r="A549" s="366"/>
      <c r="B549" s="367"/>
      <c r="C549" s="368" t="str">
        <f>IF($B549="","",IFERROR(VLOOKUP($B549,SERVIÇOS!$B:$G,2,0),IFERROR(VLOOKUP($B549,'COMPOSIÇÕES COMPLEMENTARES '!$C:$K,2,0),"")))</f>
        <v/>
      </c>
      <c r="D549" s="369" t="str">
        <f>IF($B549="","",IFERROR(VLOOKUP($B549,SERVIÇOS!$B:$G,3,0),IFERROR(VLOOKUP($B549,'COMPOSIÇÕES COMPLEMENTARES '!$C:$K,3,0),"")))</f>
        <v/>
      </c>
      <c r="E549" s="370"/>
      <c r="F549" s="371" t="str">
        <f>IF($B549="","",IFERROR(VLOOKUP($B549,SERVIÇOS!$B:$G,4,0),IFERROR(VLOOKUP($B549,'COMPOSIÇÕES COMPLEMENTARES '!$C:$K,6,0),"")))</f>
        <v/>
      </c>
      <c r="G549" s="371" t="str">
        <f>IF($B549="","",IFERROR(VLOOKUP($B549,SERVIÇOS!$B:$G,5,0),IFERROR(VLOOKUP($B549,'COMPOSIÇÕES COMPLEMENTARES '!$C:$K,7,0),"")))</f>
        <v/>
      </c>
      <c r="H549" s="371" t="str">
        <f t="shared" si="238"/>
        <v/>
      </c>
      <c r="I549" s="371" t="str">
        <f t="shared" si="245"/>
        <v/>
      </c>
      <c r="J549" s="371" t="str">
        <f t="shared" si="246"/>
        <v/>
      </c>
      <c r="K549" s="371" t="str">
        <f t="shared" si="247"/>
        <v/>
      </c>
      <c r="L549" s="371"/>
      <c r="N549" s="438"/>
      <c r="O549" s="439" t="str">
        <f t="shared" si="240"/>
        <v/>
      </c>
      <c r="P549" s="438"/>
      <c r="Q549" s="440" t="str">
        <f t="shared" si="241"/>
        <v/>
      </c>
      <c r="R549" s="438"/>
      <c r="S549" s="441" t="str">
        <f t="shared" si="242"/>
        <v/>
      </c>
      <c r="T549" s="442">
        <f ca="1">SUMIF($N$8:S$9,"QUANT.",N549:S549)</f>
        <v>0</v>
      </c>
      <c r="U549" s="443">
        <f t="shared" ca="1" si="237"/>
        <v>0</v>
      </c>
      <c r="V549" s="455" t="str">
        <f t="shared" si="239"/>
        <v/>
      </c>
      <c r="W549" s="456">
        <f t="shared" ca="1" si="243"/>
        <v>0</v>
      </c>
      <c r="X549" s="456" t="e">
        <f t="shared" ca="1" si="244"/>
        <v>#VALUE!</v>
      </c>
    </row>
    <row r="550" spans="1:24">
      <c r="A550" s="366"/>
      <c r="B550" s="367"/>
      <c r="C550" s="368" t="str">
        <f>IF($B550="","",IFERROR(VLOOKUP($B550,SERVIÇOS!$B:$G,2,0),IFERROR(VLOOKUP($B550,'COMPOSIÇÕES COMPLEMENTARES '!$C:$K,2,0),"")))</f>
        <v/>
      </c>
      <c r="D550" s="369" t="str">
        <f>IF($B550="","",IFERROR(VLOOKUP($B550,SERVIÇOS!$B:$G,3,0),IFERROR(VLOOKUP($B550,'COMPOSIÇÕES COMPLEMENTARES '!$C:$K,3,0),"")))</f>
        <v/>
      </c>
      <c r="E550" s="370"/>
      <c r="F550" s="371" t="str">
        <f>IF($B550="","",IFERROR(VLOOKUP($B550,SERVIÇOS!$B:$G,4,0),IFERROR(VLOOKUP($B550,'COMPOSIÇÕES COMPLEMENTARES '!$C:$K,6,0),"")))</f>
        <v/>
      </c>
      <c r="G550" s="371" t="str">
        <f>IF($B550="","",IFERROR(VLOOKUP($B550,SERVIÇOS!$B:$G,5,0),IFERROR(VLOOKUP($B550,'COMPOSIÇÕES COMPLEMENTARES '!$C:$K,7,0),"")))</f>
        <v/>
      </c>
      <c r="H550" s="371" t="str">
        <f t="shared" si="238"/>
        <v/>
      </c>
      <c r="I550" s="371" t="str">
        <f t="shared" si="245"/>
        <v/>
      </c>
      <c r="J550" s="371" t="str">
        <f t="shared" si="246"/>
        <v/>
      </c>
      <c r="K550" s="371" t="str">
        <f t="shared" si="247"/>
        <v/>
      </c>
      <c r="L550" s="371"/>
      <c r="N550" s="438"/>
      <c r="O550" s="439" t="str">
        <f t="shared" si="240"/>
        <v/>
      </c>
      <c r="P550" s="438"/>
      <c r="Q550" s="440" t="str">
        <f t="shared" si="241"/>
        <v/>
      </c>
      <c r="R550" s="438"/>
      <c r="S550" s="441" t="str">
        <f t="shared" si="242"/>
        <v/>
      </c>
      <c r="T550" s="442">
        <f ca="1">SUMIF($N$8:S$9,"QUANT.",N550:S550)</f>
        <v>0</v>
      </c>
      <c r="U550" s="443">
        <f t="shared" ca="1" si="237"/>
        <v>0</v>
      </c>
      <c r="V550" s="455" t="str">
        <f t="shared" si="239"/>
        <v/>
      </c>
      <c r="W550" s="456">
        <f t="shared" ca="1" si="243"/>
        <v>0</v>
      </c>
      <c r="X550" s="456" t="e">
        <f t="shared" ca="1" si="244"/>
        <v>#VALUE!</v>
      </c>
    </row>
    <row r="551" spans="1:24">
      <c r="A551" s="366"/>
      <c r="B551" s="367"/>
      <c r="C551" s="368" t="str">
        <f>IF($B551="","",IFERROR(VLOOKUP($B551,SERVIÇOS!$B:$G,2,0),IFERROR(VLOOKUP($B551,'COMPOSIÇÕES COMPLEMENTARES '!$C:$K,2,0),"")))</f>
        <v/>
      </c>
      <c r="D551" s="369" t="str">
        <f>IF($B551="","",IFERROR(VLOOKUP($B551,SERVIÇOS!$B:$G,3,0),IFERROR(VLOOKUP($B551,'COMPOSIÇÕES COMPLEMENTARES '!$C:$K,3,0),"")))</f>
        <v/>
      </c>
      <c r="E551" s="370"/>
      <c r="F551" s="371" t="str">
        <f>IF($B551="","",IFERROR(VLOOKUP($B551,SERVIÇOS!$B:$G,4,0),IFERROR(VLOOKUP($B551,'COMPOSIÇÕES COMPLEMENTARES '!$C:$K,6,0),"")))</f>
        <v/>
      </c>
      <c r="G551" s="371" t="str">
        <f>IF($B551="","",IFERROR(VLOOKUP($B551,SERVIÇOS!$B:$G,5,0),IFERROR(VLOOKUP($B551,'COMPOSIÇÕES COMPLEMENTARES '!$C:$K,7,0),"")))</f>
        <v/>
      </c>
      <c r="H551" s="371" t="str">
        <f t="shared" si="238"/>
        <v/>
      </c>
      <c r="I551" s="371" t="str">
        <f t="shared" si="245"/>
        <v/>
      </c>
      <c r="J551" s="371" t="str">
        <f t="shared" si="246"/>
        <v/>
      </c>
      <c r="K551" s="371" t="str">
        <f t="shared" si="247"/>
        <v/>
      </c>
      <c r="L551" s="371"/>
      <c r="N551" s="438"/>
      <c r="O551" s="439" t="str">
        <f t="shared" si="240"/>
        <v/>
      </c>
      <c r="P551" s="438"/>
      <c r="Q551" s="440" t="str">
        <f t="shared" si="241"/>
        <v/>
      </c>
      <c r="R551" s="438"/>
      <c r="S551" s="441" t="str">
        <f t="shared" si="242"/>
        <v/>
      </c>
      <c r="T551" s="442">
        <f ca="1">SUMIF($N$8:S$9,"QUANT.",N551:S551)</f>
        <v>0</v>
      </c>
      <c r="U551" s="443">
        <f t="shared" ca="1" si="237"/>
        <v>0</v>
      </c>
      <c r="V551" s="455" t="str">
        <f t="shared" si="239"/>
        <v/>
      </c>
      <c r="W551" s="456">
        <f t="shared" ca="1" si="243"/>
        <v>0</v>
      </c>
      <c r="X551" s="456" t="e">
        <f t="shared" ca="1" si="244"/>
        <v>#VALUE!</v>
      </c>
    </row>
    <row r="552" spans="1:24">
      <c r="A552" s="366"/>
      <c r="B552" s="367"/>
      <c r="C552" s="368" t="str">
        <f>IF($B552="","",IFERROR(VLOOKUP($B552,SERVIÇOS!$B:$G,2,0),IFERROR(VLOOKUP($B552,'COMPOSIÇÕES COMPLEMENTARES '!$C:$K,2,0),"")))</f>
        <v/>
      </c>
      <c r="D552" s="369" t="str">
        <f>IF($B552="","",IFERROR(VLOOKUP($B552,SERVIÇOS!$B:$G,3,0),IFERROR(VLOOKUP($B552,'COMPOSIÇÕES COMPLEMENTARES '!$C:$K,3,0),"")))</f>
        <v/>
      </c>
      <c r="E552" s="370"/>
      <c r="F552" s="371" t="str">
        <f>IF($B552="","",IFERROR(VLOOKUP($B552,SERVIÇOS!$B:$G,4,0),IFERROR(VLOOKUP($B552,'COMPOSIÇÕES COMPLEMENTARES '!$C:$K,6,0),"")))</f>
        <v/>
      </c>
      <c r="G552" s="371" t="str">
        <f>IF($B552="","",IFERROR(VLOOKUP($B552,SERVIÇOS!$B:$G,5,0),IFERROR(VLOOKUP($B552,'COMPOSIÇÕES COMPLEMENTARES '!$C:$K,7,0),"")))</f>
        <v/>
      </c>
      <c r="H552" s="371" t="str">
        <f t="shared" si="238"/>
        <v/>
      </c>
      <c r="I552" s="371" t="str">
        <f t="shared" si="245"/>
        <v/>
      </c>
      <c r="J552" s="371" t="str">
        <f t="shared" si="246"/>
        <v/>
      </c>
      <c r="K552" s="371" t="str">
        <f t="shared" si="247"/>
        <v/>
      </c>
      <c r="L552" s="371"/>
      <c r="N552" s="438"/>
      <c r="O552" s="439" t="str">
        <f t="shared" si="240"/>
        <v/>
      </c>
      <c r="P552" s="438"/>
      <c r="Q552" s="440" t="str">
        <f t="shared" si="241"/>
        <v/>
      </c>
      <c r="R552" s="438"/>
      <c r="S552" s="441" t="str">
        <f t="shared" si="242"/>
        <v/>
      </c>
      <c r="T552" s="442">
        <f ca="1">SUMIF($N$8:S$9,"QUANT.",N552:S552)</f>
        <v>0</v>
      </c>
      <c r="U552" s="443">
        <f t="shared" ca="1" si="237"/>
        <v>0</v>
      </c>
      <c r="V552" s="455" t="str">
        <f t="shared" si="239"/>
        <v/>
      </c>
      <c r="W552" s="456">
        <f t="shared" ca="1" si="243"/>
        <v>0</v>
      </c>
      <c r="X552" s="456" t="e">
        <f t="shared" ca="1" si="244"/>
        <v>#VALUE!</v>
      </c>
    </row>
    <row r="553" spans="1:24">
      <c r="A553" s="366"/>
      <c r="B553" s="367"/>
      <c r="C553" s="368" t="str">
        <f>IF($B553="","",IFERROR(VLOOKUP($B553,SERVIÇOS!$B:$G,2,0),IFERROR(VLOOKUP($B553,'COMPOSIÇÕES COMPLEMENTARES '!$C:$K,2,0),"")))</f>
        <v/>
      </c>
      <c r="D553" s="369" t="str">
        <f>IF($B553="","",IFERROR(VLOOKUP($B553,SERVIÇOS!$B:$G,3,0),IFERROR(VLOOKUP($B553,'COMPOSIÇÕES COMPLEMENTARES '!$C:$K,3,0),"")))</f>
        <v/>
      </c>
      <c r="E553" s="370"/>
      <c r="F553" s="371" t="str">
        <f>IF($B553="","",IFERROR(VLOOKUP($B553,SERVIÇOS!$B:$G,4,0),IFERROR(VLOOKUP($B553,'COMPOSIÇÕES COMPLEMENTARES '!$C:$K,6,0),"")))</f>
        <v/>
      </c>
      <c r="G553" s="371" t="str">
        <f>IF($B553="","",IFERROR(VLOOKUP($B553,SERVIÇOS!$B:$G,5,0),IFERROR(VLOOKUP($B553,'COMPOSIÇÕES COMPLEMENTARES '!$C:$K,7,0),"")))</f>
        <v/>
      </c>
      <c r="H553" s="371" t="str">
        <f t="shared" si="238"/>
        <v/>
      </c>
      <c r="I553" s="371" t="str">
        <f t="shared" si="245"/>
        <v/>
      </c>
      <c r="J553" s="371" t="str">
        <f t="shared" si="246"/>
        <v/>
      </c>
      <c r="K553" s="371" t="str">
        <f t="shared" si="247"/>
        <v/>
      </c>
      <c r="L553" s="371"/>
      <c r="N553" s="438"/>
      <c r="O553" s="439" t="str">
        <f t="shared" si="240"/>
        <v/>
      </c>
      <c r="P553" s="438"/>
      <c r="Q553" s="440" t="str">
        <f t="shared" si="241"/>
        <v/>
      </c>
      <c r="R553" s="438"/>
      <c r="S553" s="441" t="str">
        <f t="shared" si="242"/>
        <v/>
      </c>
      <c r="T553" s="442">
        <f ca="1">SUMIF($N$8:S$9,"QUANT.",N553:S553)</f>
        <v>0</v>
      </c>
      <c r="U553" s="443">
        <f t="shared" ca="1" si="237"/>
        <v>0</v>
      </c>
      <c r="V553" s="455" t="str">
        <f t="shared" si="239"/>
        <v/>
      </c>
      <c r="W553" s="456">
        <f t="shared" ca="1" si="243"/>
        <v>0</v>
      </c>
      <c r="X553" s="456" t="e">
        <f t="shared" ca="1" si="244"/>
        <v>#VALUE!</v>
      </c>
    </row>
    <row r="554" spans="1:24">
      <c r="A554" s="366"/>
      <c r="B554" s="367"/>
      <c r="C554" s="368" t="str">
        <f>IF($B554="","",IFERROR(VLOOKUP($B554,SERVIÇOS!$B:$G,2,0),IFERROR(VLOOKUP($B554,'COMPOSIÇÕES COMPLEMENTARES '!$C:$K,2,0),"")))</f>
        <v/>
      </c>
      <c r="D554" s="369" t="str">
        <f>IF($B554="","",IFERROR(VLOOKUP($B554,SERVIÇOS!$B:$G,3,0),IFERROR(VLOOKUP($B554,'COMPOSIÇÕES COMPLEMENTARES '!$C:$K,3,0),"")))</f>
        <v/>
      </c>
      <c r="E554" s="370"/>
      <c r="F554" s="371" t="str">
        <f>IF($B554="","",IFERROR(VLOOKUP($B554,SERVIÇOS!$B:$G,4,0),IFERROR(VLOOKUP($B554,'COMPOSIÇÕES COMPLEMENTARES '!$C:$K,6,0),"")))</f>
        <v/>
      </c>
      <c r="G554" s="371" t="str">
        <f>IF($B554="","",IFERROR(VLOOKUP($B554,SERVIÇOS!$B:$G,5,0),IFERROR(VLOOKUP($B554,'COMPOSIÇÕES COMPLEMENTARES '!$C:$K,7,0),"")))</f>
        <v/>
      </c>
      <c r="H554" s="371" t="str">
        <f t="shared" si="238"/>
        <v/>
      </c>
      <c r="I554" s="371" t="str">
        <f t="shared" si="245"/>
        <v/>
      </c>
      <c r="J554" s="371" t="str">
        <f t="shared" si="246"/>
        <v/>
      </c>
      <c r="K554" s="371" t="str">
        <f t="shared" si="247"/>
        <v/>
      </c>
      <c r="L554" s="371"/>
      <c r="N554" s="438"/>
      <c r="O554" s="439" t="str">
        <f t="shared" si="240"/>
        <v/>
      </c>
      <c r="P554" s="438"/>
      <c r="Q554" s="440" t="str">
        <f t="shared" si="241"/>
        <v/>
      </c>
      <c r="R554" s="438"/>
      <c r="S554" s="441" t="str">
        <f t="shared" si="242"/>
        <v/>
      </c>
      <c r="T554" s="442">
        <f ca="1">SUMIF($N$8:S$9,"QUANT.",N554:S554)</f>
        <v>0</v>
      </c>
      <c r="U554" s="443">
        <f t="shared" ca="1" si="237"/>
        <v>0</v>
      </c>
      <c r="V554" s="455" t="str">
        <f t="shared" si="239"/>
        <v/>
      </c>
      <c r="W554" s="456">
        <f t="shared" ca="1" si="243"/>
        <v>0</v>
      </c>
      <c r="X554" s="456" t="e">
        <f t="shared" ca="1" si="244"/>
        <v>#VALUE!</v>
      </c>
    </row>
    <row r="555" spans="1:24">
      <c r="A555" s="366"/>
      <c r="B555" s="367"/>
      <c r="C555" s="368" t="str">
        <f>IF($B555="","",IFERROR(VLOOKUP($B555,SERVIÇOS!$B:$G,2,0),IFERROR(VLOOKUP($B555,'COMPOSIÇÕES COMPLEMENTARES '!$C:$K,2,0),"")))</f>
        <v/>
      </c>
      <c r="D555" s="369" t="str">
        <f>IF($B555="","",IFERROR(VLOOKUP($B555,SERVIÇOS!$B:$G,3,0),IFERROR(VLOOKUP($B555,'COMPOSIÇÕES COMPLEMENTARES '!$C:$K,3,0),"")))</f>
        <v/>
      </c>
      <c r="E555" s="370"/>
      <c r="F555" s="371" t="str">
        <f>IF($B555="","",IFERROR(VLOOKUP($B555,SERVIÇOS!$B:$G,4,0),IFERROR(VLOOKUP($B555,'COMPOSIÇÕES COMPLEMENTARES '!$C:$K,6,0),"")))</f>
        <v/>
      </c>
      <c r="G555" s="371" t="str">
        <f>IF($B555="","",IFERROR(VLOOKUP($B555,SERVIÇOS!$B:$G,5,0),IFERROR(VLOOKUP($B555,'COMPOSIÇÕES COMPLEMENTARES '!$C:$K,7,0),"")))</f>
        <v/>
      </c>
      <c r="H555" s="371" t="str">
        <f t="shared" si="238"/>
        <v/>
      </c>
      <c r="I555" s="371" t="str">
        <f t="shared" si="245"/>
        <v/>
      </c>
      <c r="J555" s="371" t="str">
        <f t="shared" si="246"/>
        <v/>
      </c>
      <c r="K555" s="371" t="str">
        <f t="shared" si="247"/>
        <v/>
      </c>
      <c r="L555" s="371"/>
      <c r="N555" s="438"/>
      <c r="O555" s="439" t="str">
        <f t="shared" si="240"/>
        <v/>
      </c>
      <c r="P555" s="438"/>
      <c r="Q555" s="440" t="str">
        <f t="shared" si="241"/>
        <v/>
      </c>
      <c r="R555" s="438"/>
      <c r="S555" s="441" t="str">
        <f t="shared" si="242"/>
        <v/>
      </c>
      <c r="T555" s="442">
        <f ca="1">SUMIF($N$8:S$9,"QUANT.",N555:S555)</f>
        <v>0</v>
      </c>
      <c r="U555" s="443">
        <f t="shared" ca="1" si="237"/>
        <v>0</v>
      </c>
      <c r="V555" s="455" t="str">
        <f t="shared" si="239"/>
        <v/>
      </c>
      <c r="W555" s="456">
        <f t="shared" ca="1" si="243"/>
        <v>0</v>
      </c>
      <c r="X555" s="456" t="e">
        <f t="shared" ca="1" si="244"/>
        <v>#VALUE!</v>
      </c>
    </row>
    <row r="556" spans="1:24">
      <c r="A556" s="366"/>
      <c r="B556" s="367"/>
      <c r="C556" s="368" t="str">
        <f>IF($B556="","",IFERROR(VLOOKUP($B556,SERVIÇOS!$B:$G,2,0),IFERROR(VLOOKUP($B556,'COMPOSIÇÕES COMPLEMENTARES '!$C:$K,2,0),"")))</f>
        <v/>
      </c>
      <c r="D556" s="369" t="str">
        <f>IF($B556="","",IFERROR(VLOOKUP($B556,SERVIÇOS!$B:$G,3,0),IFERROR(VLOOKUP($B556,'COMPOSIÇÕES COMPLEMENTARES '!$C:$K,3,0),"")))</f>
        <v/>
      </c>
      <c r="E556" s="370"/>
      <c r="F556" s="371" t="str">
        <f>IF($B556="","",IFERROR(VLOOKUP($B556,SERVIÇOS!$B:$G,4,0),IFERROR(VLOOKUP($B556,'COMPOSIÇÕES COMPLEMENTARES '!$C:$K,6,0),"")))</f>
        <v/>
      </c>
      <c r="G556" s="371" t="str">
        <f>IF($B556="","",IFERROR(VLOOKUP($B556,SERVIÇOS!$B:$G,5,0),IFERROR(VLOOKUP($B556,'COMPOSIÇÕES COMPLEMENTARES '!$C:$K,7,0),"")))</f>
        <v/>
      </c>
      <c r="H556" s="371" t="str">
        <f t="shared" si="238"/>
        <v/>
      </c>
      <c r="I556" s="371" t="str">
        <f t="shared" si="245"/>
        <v/>
      </c>
      <c r="J556" s="371" t="str">
        <f t="shared" si="246"/>
        <v/>
      </c>
      <c r="K556" s="371" t="str">
        <f t="shared" si="247"/>
        <v/>
      </c>
      <c r="L556" s="371"/>
      <c r="N556" s="438"/>
      <c r="O556" s="439" t="str">
        <f t="shared" si="240"/>
        <v/>
      </c>
      <c r="P556" s="438"/>
      <c r="Q556" s="440" t="str">
        <f t="shared" si="241"/>
        <v/>
      </c>
      <c r="R556" s="438"/>
      <c r="S556" s="441" t="str">
        <f t="shared" si="242"/>
        <v/>
      </c>
      <c r="T556" s="442">
        <f ca="1">SUMIF($N$8:S$9,"QUANT.",N556:S556)</f>
        <v>0</v>
      </c>
      <c r="U556" s="443">
        <f t="shared" ca="1" si="237"/>
        <v>0</v>
      </c>
      <c r="V556" s="455" t="str">
        <f t="shared" si="239"/>
        <v/>
      </c>
      <c r="W556" s="456">
        <f t="shared" ca="1" si="243"/>
        <v>0</v>
      </c>
      <c r="X556" s="456" t="e">
        <f t="shared" ca="1" si="244"/>
        <v>#VALUE!</v>
      </c>
    </row>
    <row r="557" spans="1:24">
      <c r="A557" s="366"/>
      <c r="B557" s="367"/>
      <c r="C557" s="368" t="str">
        <f>IF($B557="","",IFERROR(VLOOKUP($B557,SERVIÇOS!$B:$G,2,0),IFERROR(VLOOKUP($B557,'COMPOSIÇÕES COMPLEMENTARES '!$C:$K,2,0),"")))</f>
        <v/>
      </c>
      <c r="D557" s="369" t="str">
        <f>IF($B557="","",IFERROR(VLOOKUP($B557,SERVIÇOS!$B:$G,3,0),IFERROR(VLOOKUP($B557,'COMPOSIÇÕES COMPLEMENTARES '!$C:$K,3,0),"")))</f>
        <v/>
      </c>
      <c r="E557" s="370"/>
      <c r="F557" s="371" t="str">
        <f>IF($B557="","",IFERROR(VLOOKUP($B557,SERVIÇOS!$B:$G,4,0),IFERROR(VLOOKUP($B557,'COMPOSIÇÕES COMPLEMENTARES '!$C:$K,6,0),"")))</f>
        <v/>
      </c>
      <c r="G557" s="371" t="str">
        <f>IF($B557="","",IFERROR(VLOOKUP($B557,SERVIÇOS!$B:$G,5,0),IFERROR(VLOOKUP($B557,'COMPOSIÇÕES COMPLEMENTARES '!$C:$K,7,0),"")))</f>
        <v/>
      </c>
      <c r="H557" s="371" t="str">
        <f t="shared" si="238"/>
        <v/>
      </c>
      <c r="I557" s="371" t="str">
        <f t="shared" si="245"/>
        <v/>
      </c>
      <c r="J557" s="371" t="str">
        <f t="shared" si="246"/>
        <v/>
      </c>
      <c r="K557" s="371" t="str">
        <f t="shared" si="247"/>
        <v/>
      </c>
      <c r="L557" s="371"/>
      <c r="N557" s="438"/>
      <c r="O557" s="439" t="str">
        <f t="shared" si="240"/>
        <v/>
      </c>
      <c r="P557" s="438"/>
      <c r="Q557" s="440" t="str">
        <f t="shared" si="241"/>
        <v/>
      </c>
      <c r="R557" s="438"/>
      <c r="S557" s="441" t="str">
        <f t="shared" si="242"/>
        <v/>
      </c>
      <c r="T557" s="442">
        <f ca="1">SUMIF($N$8:S$9,"QUANT.",N557:S557)</f>
        <v>0</v>
      </c>
      <c r="U557" s="443">
        <f t="shared" ca="1" si="237"/>
        <v>0</v>
      </c>
      <c r="V557" s="455" t="str">
        <f t="shared" si="239"/>
        <v/>
      </c>
      <c r="W557" s="456">
        <f t="shared" ca="1" si="243"/>
        <v>0</v>
      </c>
      <c r="X557" s="456" t="e">
        <f t="shared" ca="1" si="244"/>
        <v>#VALUE!</v>
      </c>
    </row>
    <row r="558" spans="1:24">
      <c r="A558" s="366"/>
      <c r="B558" s="367"/>
      <c r="C558" s="368" t="str">
        <f>IF($B558="","",IFERROR(VLOOKUP($B558,SERVIÇOS!$B:$G,2,0),IFERROR(VLOOKUP($B558,'COMPOSIÇÕES COMPLEMENTARES '!$C:$K,2,0),"")))</f>
        <v/>
      </c>
      <c r="D558" s="369" t="str">
        <f>IF($B558="","",IFERROR(VLOOKUP($B558,SERVIÇOS!$B:$G,3,0),IFERROR(VLOOKUP($B558,'COMPOSIÇÕES COMPLEMENTARES '!$C:$K,3,0),"")))</f>
        <v/>
      </c>
      <c r="E558" s="370"/>
      <c r="F558" s="371" t="str">
        <f>IF($B558="","",IFERROR(VLOOKUP($B558,SERVIÇOS!$B:$G,4,0),IFERROR(VLOOKUP($B558,'COMPOSIÇÕES COMPLEMENTARES '!$C:$K,6,0),"")))</f>
        <v/>
      </c>
      <c r="G558" s="371" t="str">
        <f>IF($B558="","",IFERROR(VLOOKUP($B558,SERVIÇOS!$B:$G,5,0),IFERROR(VLOOKUP($B558,'COMPOSIÇÕES COMPLEMENTARES '!$C:$K,7,0),"")))</f>
        <v/>
      </c>
      <c r="H558" s="371" t="str">
        <f t="shared" si="238"/>
        <v/>
      </c>
      <c r="I558" s="371" t="str">
        <f t="shared" si="245"/>
        <v/>
      </c>
      <c r="J558" s="371" t="str">
        <f t="shared" si="246"/>
        <v/>
      </c>
      <c r="K558" s="371" t="str">
        <f t="shared" si="247"/>
        <v/>
      </c>
      <c r="L558" s="371"/>
      <c r="N558" s="438"/>
      <c r="O558" s="439" t="str">
        <f t="shared" si="240"/>
        <v/>
      </c>
      <c r="P558" s="438"/>
      <c r="Q558" s="440" t="str">
        <f t="shared" si="241"/>
        <v/>
      </c>
      <c r="R558" s="438"/>
      <c r="S558" s="441" t="str">
        <f t="shared" si="242"/>
        <v/>
      </c>
      <c r="T558" s="442">
        <f ca="1">SUMIF($N$8:S$9,"QUANT.",N558:S558)</f>
        <v>0</v>
      </c>
      <c r="U558" s="443">
        <f t="shared" ca="1" si="237"/>
        <v>0</v>
      </c>
      <c r="V558" s="455" t="str">
        <f t="shared" si="239"/>
        <v/>
      </c>
      <c r="W558" s="456">
        <f t="shared" ca="1" si="243"/>
        <v>0</v>
      </c>
      <c r="X558" s="456" t="e">
        <f t="shared" ca="1" si="244"/>
        <v>#VALUE!</v>
      </c>
    </row>
    <row r="559" spans="1:24">
      <c r="A559" s="366"/>
      <c r="B559" s="367"/>
      <c r="C559" s="368" t="str">
        <f>IF($B559="","",IFERROR(VLOOKUP($B559,SERVIÇOS!$B:$G,2,0),IFERROR(VLOOKUP($B559,'COMPOSIÇÕES COMPLEMENTARES '!$C:$K,2,0),"")))</f>
        <v/>
      </c>
      <c r="D559" s="369" t="str">
        <f>IF($B559="","",IFERROR(VLOOKUP($B559,SERVIÇOS!$B:$G,3,0),IFERROR(VLOOKUP($B559,'COMPOSIÇÕES COMPLEMENTARES '!$C:$K,3,0),"")))</f>
        <v/>
      </c>
      <c r="E559" s="370"/>
      <c r="F559" s="371" t="str">
        <f>IF($B559="","",IFERROR(VLOOKUP($B559,SERVIÇOS!$B:$G,4,0),IFERROR(VLOOKUP($B559,'COMPOSIÇÕES COMPLEMENTARES '!$C:$K,6,0),"")))</f>
        <v/>
      </c>
      <c r="G559" s="371" t="str">
        <f>IF($B559="","",IFERROR(VLOOKUP($B559,SERVIÇOS!$B:$G,5,0),IFERROR(VLOOKUP($B559,'COMPOSIÇÕES COMPLEMENTARES '!$C:$K,7,0),"")))</f>
        <v/>
      </c>
      <c r="H559" s="371" t="str">
        <f t="shared" si="238"/>
        <v/>
      </c>
      <c r="I559" s="371" t="str">
        <f t="shared" si="245"/>
        <v/>
      </c>
      <c r="J559" s="371" t="str">
        <f t="shared" si="246"/>
        <v/>
      </c>
      <c r="K559" s="371" t="str">
        <f t="shared" si="247"/>
        <v/>
      </c>
      <c r="L559" s="371"/>
      <c r="N559" s="438"/>
      <c r="O559" s="439" t="str">
        <f t="shared" si="240"/>
        <v/>
      </c>
      <c r="P559" s="438"/>
      <c r="Q559" s="440" t="str">
        <f t="shared" si="241"/>
        <v/>
      </c>
      <c r="R559" s="438"/>
      <c r="S559" s="441" t="str">
        <f t="shared" si="242"/>
        <v/>
      </c>
      <c r="T559" s="442">
        <f ca="1">SUMIF($N$8:S$9,"QUANT.",N559:S559)</f>
        <v>0</v>
      </c>
      <c r="U559" s="443">
        <f t="shared" ca="1" si="237"/>
        <v>0</v>
      </c>
      <c r="V559" s="455" t="str">
        <f t="shared" si="239"/>
        <v/>
      </c>
      <c r="W559" s="456">
        <f t="shared" ca="1" si="243"/>
        <v>0</v>
      </c>
      <c r="X559" s="456" t="e">
        <f t="shared" ca="1" si="244"/>
        <v>#VALUE!</v>
      </c>
    </row>
    <row r="560" spans="1:24">
      <c r="A560" s="366"/>
      <c r="B560" s="367"/>
      <c r="C560" s="368" t="str">
        <f>IF($B560="","",IFERROR(VLOOKUP($B560,SERVIÇOS!$B:$G,2,0),IFERROR(VLOOKUP($B560,'COMPOSIÇÕES COMPLEMENTARES '!$C:$K,2,0),"")))</f>
        <v/>
      </c>
      <c r="D560" s="369" t="str">
        <f>IF($B560="","",IFERROR(VLOOKUP($B560,SERVIÇOS!$B:$G,3,0),IFERROR(VLOOKUP($B560,'COMPOSIÇÕES COMPLEMENTARES '!$C:$K,3,0),"")))</f>
        <v/>
      </c>
      <c r="E560" s="370"/>
      <c r="F560" s="371" t="str">
        <f>IF($B560="","",IFERROR(VLOOKUP($B560,SERVIÇOS!$B:$G,4,0),IFERROR(VLOOKUP($B560,'COMPOSIÇÕES COMPLEMENTARES '!$C:$K,6,0),"")))</f>
        <v/>
      </c>
      <c r="G560" s="371" t="str">
        <f>IF($B560="","",IFERROR(VLOOKUP($B560,SERVIÇOS!$B:$G,5,0),IFERROR(VLOOKUP($B560,'COMPOSIÇÕES COMPLEMENTARES '!$C:$K,7,0),"")))</f>
        <v/>
      </c>
      <c r="H560" s="371" t="str">
        <f t="shared" si="238"/>
        <v/>
      </c>
      <c r="I560" s="371" t="str">
        <f t="shared" si="245"/>
        <v/>
      </c>
      <c r="J560" s="371" t="str">
        <f t="shared" si="246"/>
        <v/>
      </c>
      <c r="K560" s="371" t="str">
        <f t="shared" si="247"/>
        <v/>
      </c>
      <c r="L560" s="371"/>
      <c r="N560" s="438"/>
      <c r="O560" s="439" t="str">
        <f t="shared" si="240"/>
        <v/>
      </c>
      <c r="P560" s="438"/>
      <c r="Q560" s="440" t="str">
        <f t="shared" si="241"/>
        <v/>
      </c>
      <c r="R560" s="438"/>
      <c r="S560" s="441" t="str">
        <f t="shared" si="242"/>
        <v/>
      </c>
      <c r="T560" s="442">
        <f ca="1">SUMIF($N$8:S$9,"QUANT.",N560:S560)</f>
        <v>0</v>
      </c>
      <c r="U560" s="443">
        <f t="shared" ca="1" si="237"/>
        <v>0</v>
      </c>
      <c r="V560" s="455" t="str">
        <f t="shared" si="239"/>
        <v/>
      </c>
      <c r="W560" s="456">
        <f t="shared" ca="1" si="243"/>
        <v>0</v>
      </c>
      <c r="X560" s="456" t="e">
        <f t="shared" ca="1" si="244"/>
        <v>#VALUE!</v>
      </c>
    </row>
    <row r="561" spans="1:24">
      <c r="A561" s="366"/>
      <c r="B561" s="367"/>
      <c r="C561" s="368" t="str">
        <f>IF($B561="","",IFERROR(VLOOKUP($B561,SERVIÇOS!$B:$G,2,0),IFERROR(VLOOKUP($B561,'COMPOSIÇÕES COMPLEMENTARES '!$C:$K,2,0),"")))</f>
        <v/>
      </c>
      <c r="D561" s="369" t="str">
        <f>IF($B561="","",IFERROR(VLOOKUP($B561,SERVIÇOS!$B:$G,3,0),IFERROR(VLOOKUP($B561,'COMPOSIÇÕES COMPLEMENTARES '!$C:$K,3,0),"")))</f>
        <v/>
      </c>
      <c r="E561" s="370"/>
      <c r="F561" s="371" t="str">
        <f>IF($B561="","",IFERROR(VLOOKUP($B561,SERVIÇOS!$B:$G,4,0),IFERROR(VLOOKUP($B561,'COMPOSIÇÕES COMPLEMENTARES '!$C:$K,6,0),"")))</f>
        <v/>
      </c>
      <c r="G561" s="371" t="str">
        <f>IF($B561="","",IFERROR(VLOOKUP($B561,SERVIÇOS!$B:$G,5,0),IFERROR(VLOOKUP($B561,'COMPOSIÇÕES COMPLEMENTARES '!$C:$K,7,0),"")))</f>
        <v/>
      </c>
      <c r="H561" s="371" t="str">
        <f t="shared" si="238"/>
        <v/>
      </c>
      <c r="I561" s="371" t="str">
        <f t="shared" si="245"/>
        <v/>
      </c>
      <c r="J561" s="371" t="str">
        <f t="shared" si="246"/>
        <v/>
      </c>
      <c r="K561" s="371" t="str">
        <f t="shared" si="247"/>
        <v/>
      </c>
      <c r="L561" s="371"/>
      <c r="N561" s="438"/>
      <c r="O561" s="439" t="str">
        <f t="shared" si="240"/>
        <v/>
      </c>
      <c r="P561" s="438"/>
      <c r="Q561" s="440" t="str">
        <f t="shared" si="241"/>
        <v/>
      </c>
      <c r="R561" s="438"/>
      <c r="S561" s="441" t="str">
        <f t="shared" si="242"/>
        <v/>
      </c>
      <c r="T561" s="442">
        <f ca="1">SUMIF($N$8:S$9,"QUANT.",N561:S561)</f>
        <v>0</v>
      </c>
      <c r="U561" s="443">
        <f t="shared" ca="1" si="237"/>
        <v>0</v>
      </c>
      <c r="V561" s="455" t="str">
        <f t="shared" si="239"/>
        <v/>
      </c>
      <c r="W561" s="456">
        <f t="shared" ca="1" si="243"/>
        <v>0</v>
      </c>
      <c r="X561" s="456" t="e">
        <f t="shared" ca="1" si="244"/>
        <v>#VALUE!</v>
      </c>
    </row>
    <row r="562" spans="1:24">
      <c r="A562" s="366"/>
      <c r="B562" s="367"/>
      <c r="C562" s="368" t="str">
        <f>IF($B562="","",IFERROR(VLOOKUP($B562,SERVIÇOS!$B:$G,2,0),IFERROR(VLOOKUP($B562,'COMPOSIÇÕES COMPLEMENTARES '!$C:$K,2,0),"")))</f>
        <v/>
      </c>
      <c r="D562" s="369" t="str">
        <f>IF($B562="","",IFERROR(VLOOKUP($B562,SERVIÇOS!$B:$G,3,0),IFERROR(VLOOKUP($B562,'COMPOSIÇÕES COMPLEMENTARES '!$C:$K,3,0),"")))</f>
        <v/>
      </c>
      <c r="E562" s="370"/>
      <c r="F562" s="371" t="str">
        <f>IF($B562="","",IFERROR(VLOOKUP($B562,SERVIÇOS!$B:$G,4,0),IFERROR(VLOOKUP($B562,'COMPOSIÇÕES COMPLEMENTARES '!$C:$K,6,0),"")))</f>
        <v/>
      </c>
      <c r="G562" s="371" t="str">
        <f>IF($B562="","",IFERROR(VLOOKUP($B562,SERVIÇOS!$B:$G,5,0),IFERROR(VLOOKUP($B562,'COMPOSIÇÕES COMPLEMENTARES '!$C:$K,7,0),"")))</f>
        <v/>
      </c>
      <c r="H562" s="371" t="str">
        <f t="shared" si="238"/>
        <v/>
      </c>
      <c r="I562" s="371" t="str">
        <f t="shared" si="245"/>
        <v/>
      </c>
      <c r="J562" s="371" t="str">
        <f t="shared" si="246"/>
        <v/>
      </c>
      <c r="K562" s="371" t="str">
        <f t="shared" si="247"/>
        <v/>
      </c>
      <c r="L562" s="371"/>
      <c r="N562" s="438"/>
      <c r="O562" s="439" t="str">
        <f t="shared" si="240"/>
        <v/>
      </c>
      <c r="P562" s="438"/>
      <c r="Q562" s="440" t="str">
        <f t="shared" si="241"/>
        <v/>
      </c>
      <c r="R562" s="438"/>
      <c r="S562" s="441" t="str">
        <f t="shared" si="242"/>
        <v/>
      </c>
      <c r="T562" s="442">
        <f ca="1">SUMIF($N$8:S$9,"QUANT.",N562:S562)</f>
        <v>0</v>
      </c>
      <c r="U562" s="443">
        <f t="shared" ca="1" si="237"/>
        <v>0</v>
      </c>
      <c r="V562" s="455" t="str">
        <f t="shared" si="239"/>
        <v/>
      </c>
      <c r="W562" s="456">
        <f t="shared" ca="1" si="243"/>
        <v>0</v>
      </c>
      <c r="X562" s="456" t="e">
        <f t="shared" ca="1" si="244"/>
        <v>#VALUE!</v>
      </c>
    </row>
    <row r="563" spans="1:24">
      <c r="A563" s="366"/>
      <c r="B563" s="367"/>
      <c r="C563" s="368" t="str">
        <f>IF($B563="","",IFERROR(VLOOKUP($B563,SERVIÇOS!$B:$G,2,0),IFERROR(VLOOKUP($B563,'COMPOSIÇÕES COMPLEMENTARES '!$C:$K,2,0),"")))</f>
        <v/>
      </c>
      <c r="D563" s="369" t="str">
        <f>IF($B563="","",IFERROR(VLOOKUP($B563,SERVIÇOS!$B:$G,3,0),IFERROR(VLOOKUP($B563,'COMPOSIÇÕES COMPLEMENTARES '!$C:$K,3,0),"")))</f>
        <v/>
      </c>
      <c r="E563" s="370"/>
      <c r="F563" s="371" t="str">
        <f>IF($B563="","",IFERROR(VLOOKUP($B563,SERVIÇOS!$B:$G,4,0),IFERROR(VLOOKUP($B563,'COMPOSIÇÕES COMPLEMENTARES '!$C:$K,6,0),"")))</f>
        <v/>
      </c>
      <c r="G563" s="371" t="str">
        <f>IF($B563="","",IFERROR(VLOOKUP($B563,SERVIÇOS!$B:$G,5,0),IFERROR(VLOOKUP($B563,'COMPOSIÇÕES COMPLEMENTARES '!$C:$K,7,0),"")))</f>
        <v/>
      </c>
      <c r="H563" s="371" t="str">
        <f t="shared" si="238"/>
        <v/>
      </c>
      <c r="I563" s="371" t="str">
        <f t="shared" si="245"/>
        <v/>
      </c>
      <c r="J563" s="371" t="str">
        <f t="shared" si="246"/>
        <v/>
      </c>
      <c r="K563" s="371" t="str">
        <f t="shared" si="247"/>
        <v/>
      </c>
      <c r="L563" s="371"/>
      <c r="N563" s="438"/>
      <c r="O563" s="439" t="str">
        <f t="shared" si="240"/>
        <v/>
      </c>
      <c r="P563" s="438"/>
      <c r="Q563" s="440" t="str">
        <f t="shared" si="241"/>
        <v/>
      </c>
      <c r="R563" s="438"/>
      <c r="S563" s="441" t="str">
        <f t="shared" si="242"/>
        <v/>
      </c>
      <c r="T563" s="442">
        <f ca="1">SUMIF($N$8:S$9,"QUANT.",N563:S563)</f>
        <v>0</v>
      </c>
      <c r="U563" s="443">
        <f t="shared" ca="1" si="237"/>
        <v>0</v>
      </c>
      <c r="V563" s="455" t="str">
        <f t="shared" si="239"/>
        <v/>
      </c>
      <c r="W563" s="456">
        <f t="shared" ca="1" si="243"/>
        <v>0</v>
      </c>
      <c r="X563" s="456" t="e">
        <f t="shared" ca="1" si="244"/>
        <v>#VALUE!</v>
      </c>
    </row>
    <row r="564" spans="1:24">
      <c r="A564" s="366"/>
      <c r="B564" s="367"/>
      <c r="C564" s="368" t="str">
        <f>IF($B564="","",IFERROR(VLOOKUP($B564,SERVIÇOS!$B:$G,2,0),IFERROR(VLOOKUP($B564,'COMPOSIÇÕES COMPLEMENTARES '!$C:$K,2,0),"")))</f>
        <v/>
      </c>
      <c r="D564" s="369" t="str">
        <f>IF($B564="","",IFERROR(VLOOKUP($B564,SERVIÇOS!$B:$G,3,0),IFERROR(VLOOKUP($B564,'COMPOSIÇÕES COMPLEMENTARES '!$C:$K,3,0),"")))</f>
        <v/>
      </c>
      <c r="E564" s="370"/>
      <c r="F564" s="371" t="str">
        <f>IF($B564="","",IFERROR(VLOOKUP($B564,SERVIÇOS!$B:$G,4,0),IFERROR(VLOOKUP($B564,'COMPOSIÇÕES COMPLEMENTARES '!$C:$K,6,0),"")))</f>
        <v/>
      </c>
      <c r="G564" s="371" t="str">
        <f>IF($B564="","",IFERROR(VLOOKUP($B564,SERVIÇOS!$B:$G,5,0),IFERROR(VLOOKUP($B564,'COMPOSIÇÕES COMPLEMENTARES '!$C:$K,7,0),"")))</f>
        <v/>
      </c>
      <c r="H564" s="371" t="str">
        <f t="shared" si="238"/>
        <v/>
      </c>
      <c r="I564" s="371" t="str">
        <f t="shared" si="245"/>
        <v/>
      </c>
      <c r="J564" s="371" t="str">
        <f t="shared" si="246"/>
        <v/>
      </c>
      <c r="K564" s="371" t="str">
        <f t="shared" si="247"/>
        <v/>
      </c>
      <c r="L564" s="371"/>
      <c r="N564" s="438"/>
      <c r="O564" s="439" t="str">
        <f t="shared" si="240"/>
        <v/>
      </c>
      <c r="P564" s="438"/>
      <c r="Q564" s="440" t="str">
        <f t="shared" si="241"/>
        <v/>
      </c>
      <c r="R564" s="438"/>
      <c r="S564" s="441" t="str">
        <f t="shared" si="242"/>
        <v/>
      </c>
      <c r="T564" s="442">
        <f ca="1">SUMIF($N$8:S$9,"QUANT.",N564:S564)</f>
        <v>0</v>
      </c>
      <c r="U564" s="443">
        <f t="shared" ca="1" si="237"/>
        <v>0</v>
      </c>
      <c r="V564" s="455" t="str">
        <f t="shared" si="239"/>
        <v/>
      </c>
      <c r="W564" s="456">
        <f t="shared" ca="1" si="243"/>
        <v>0</v>
      </c>
      <c r="X564" s="456" t="e">
        <f t="shared" ca="1" si="244"/>
        <v>#VALUE!</v>
      </c>
    </row>
    <row r="565" spans="1:24">
      <c r="A565" s="366"/>
      <c r="B565" s="367"/>
      <c r="C565" s="368" t="str">
        <f>IF($B565="","",IFERROR(VLOOKUP($B565,SERVIÇOS!$B:$G,2,0),IFERROR(VLOOKUP($B565,'COMPOSIÇÕES COMPLEMENTARES '!$C:$K,2,0),"")))</f>
        <v/>
      </c>
      <c r="D565" s="369" t="str">
        <f>IF($B565="","",IFERROR(VLOOKUP($B565,SERVIÇOS!$B:$G,3,0),IFERROR(VLOOKUP($B565,'COMPOSIÇÕES COMPLEMENTARES '!$C:$K,3,0),"")))</f>
        <v/>
      </c>
      <c r="E565" s="370"/>
      <c r="F565" s="371" t="str">
        <f>IF($B565="","",IFERROR(VLOOKUP($B565,SERVIÇOS!$B:$G,4,0),IFERROR(VLOOKUP($B565,'COMPOSIÇÕES COMPLEMENTARES '!$C:$K,6,0),"")))</f>
        <v/>
      </c>
      <c r="G565" s="371" t="str">
        <f>IF($B565="","",IFERROR(VLOOKUP($B565,SERVIÇOS!$B:$G,5,0),IFERROR(VLOOKUP($B565,'COMPOSIÇÕES COMPLEMENTARES '!$C:$K,7,0),"")))</f>
        <v/>
      </c>
      <c r="H565" s="371" t="str">
        <f t="shared" si="238"/>
        <v/>
      </c>
      <c r="I565" s="371" t="str">
        <f t="shared" si="245"/>
        <v/>
      </c>
      <c r="J565" s="371" t="str">
        <f t="shared" si="246"/>
        <v/>
      </c>
      <c r="K565" s="371" t="str">
        <f t="shared" si="247"/>
        <v/>
      </c>
      <c r="L565" s="371"/>
      <c r="N565" s="438"/>
      <c r="O565" s="439" t="str">
        <f t="shared" si="240"/>
        <v/>
      </c>
      <c r="P565" s="438"/>
      <c r="Q565" s="440" t="str">
        <f t="shared" si="241"/>
        <v/>
      </c>
      <c r="R565" s="438"/>
      <c r="S565" s="441" t="str">
        <f t="shared" si="242"/>
        <v/>
      </c>
      <c r="T565" s="442">
        <f ca="1">SUMIF($N$8:S$9,"QUANT.",N565:S565)</f>
        <v>0</v>
      </c>
      <c r="U565" s="443">
        <f t="shared" ca="1" si="237"/>
        <v>0</v>
      </c>
      <c r="V565" s="455" t="str">
        <f t="shared" si="239"/>
        <v/>
      </c>
      <c r="W565" s="456">
        <f t="shared" ca="1" si="243"/>
        <v>0</v>
      </c>
      <c r="X565" s="456" t="e">
        <f t="shared" ca="1" si="244"/>
        <v>#VALUE!</v>
      </c>
    </row>
    <row r="566" spans="1:24">
      <c r="A566" s="366"/>
      <c r="B566" s="367"/>
      <c r="C566" s="368" t="str">
        <f>IF($B566="","",IFERROR(VLOOKUP($B566,SERVIÇOS!$B:$G,2,0),IFERROR(VLOOKUP($B566,'COMPOSIÇÕES COMPLEMENTARES '!$C:$K,2,0),"")))</f>
        <v/>
      </c>
      <c r="D566" s="369" t="str">
        <f>IF($B566="","",IFERROR(VLOOKUP($B566,SERVIÇOS!$B:$G,3,0),IFERROR(VLOOKUP($B566,'COMPOSIÇÕES COMPLEMENTARES '!$C:$K,3,0),"")))</f>
        <v/>
      </c>
      <c r="E566" s="370"/>
      <c r="F566" s="371" t="str">
        <f>IF($B566="","",IFERROR(VLOOKUP($B566,SERVIÇOS!$B:$G,4,0),IFERROR(VLOOKUP($B566,'COMPOSIÇÕES COMPLEMENTARES '!$C:$K,6,0),"")))</f>
        <v/>
      </c>
      <c r="G566" s="371" t="str">
        <f>IF($B566="","",IFERROR(VLOOKUP($B566,SERVIÇOS!$B:$G,5,0),IFERROR(VLOOKUP($B566,'COMPOSIÇÕES COMPLEMENTARES '!$C:$K,7,0),"")))</f>
        <v/>
      </c>
      <c r="H566" s="371" t="str">
        <f t="shared" si="238"/>
        <v/>
      </c>
      <c r="I566" s="371" t="str">
        <f t="shared" si="245"/>
        <v/>
      </c>
      <c r="J566" s="371" t="str">
        <f t="shared" si="246"/>
        <v/>
      </c>
      <c r="K566" s="371" t="str">
        <f t="shared" si="247"/>
        <v/>
      </c>
      <c r="L566" s="371"/>
      <c r="N566" s="438"/>
      <c r="O566" s="439" t="str">
        <f t="shared" si="240"/>
        <v/>
      </c>
      <c r="P566" s="438"/>
      <c r="Q566" s="440" t="str">
        <f t="shared" si="241"/>
        <v/>
      </c>
      <c r="R566" s="438"/>
      <c r="S566" s="441" t="str">
        <f t="shared" si="242"/>
        <v/>
      </c>
      <c r="T566" s="442">
        <f ca="1">SUMIF($N$8:S$9,"QUANT.",N566:S566)</f>
        <v>0</v>
      </c>
      <c r="U566" s="443">
        <f t="shared" ca="1" si="237"/>
        <v>0</v>
      </c>
      <c r="V566" s="455" t="str">
        <f t="shared" si="239"/>
        <v/>
      </c>
      <c r="W566" s="456">
        <f t="shared" ca="1" si="243"/>
        <v>0</v>
      </c>
      <c r="X566" s="456" t="e">
        <f t="shared" ca="1" si="244"/>
        <v>#VALUE!</v>
      </c>
    </row>
    <row r="567" spans="1:24">
      <c r="A567" s="366"/>
      <c r="B567" s="367"/>
      <c r="C567" s="368" t="str">
        <f>IF($B567="","",IFERROR(VLOOKUP($B567,SERVIÇOS!$B:$G,2,0),IFERROR(VLOOKUP($B567,'COMPOSIÇÕES COMPLEMENTARES '!$C:$K,2,0),"")))</f>
        <v/>
      </c>
      <c r="D567" s="369" t="str">
        <f>IF($B567="","",IFERROR(VLOOKUP($B567,SERVIÇOS!$B:$G,3,0),IFERROR(VLOOKUP($B567,'COMPOSIÇÕES COMPLEMENTARES '!$C:$K,3,0),"")))</f>
        <v/>
      </c>
      <c r="E567" s="370"/>
      <c r="F567" s="371" t="str">
        <f>IF($B567="","",IFERROR(VLOOKUP($B567,SERVIÇOS!$B:$G,4,0),IFERROR(VLOOKUP($B567,'COMPOSIÇÕES COMPLEMENTARES '!$C:$K,6,0),"")))</f>
        <v/>
      </c>
      <c r="G567" s="371" t="str">
        <f>IF($B567="","",IFERROR(VLOOKUP($B567,SERVIÇOS!$B:$G,5,0),IFERROR(VLOOKUP($B567,'COMPOSIÇÕES COMPLEMENTARES '!$C:$K,7,0),"")))</f>
        <v/>
      </c>
      <c r="H567" s="371" t="str">
        <f t="shared" si="238"/>
        <v/>
      </c>
      <c r="I567" s="371" t="str">
        <f t="shared" si="245"/>
        <v/>
      </c>
      <c r="J567" s="371" t="str">
        <f t="shared" si="246"/>
        <v/>
      </c>
      <c r="K567" s="371" t="str">
        <f t="shared" si="247"/>
        <v/>
      </c>
      <c r="L567" s="371"/>
      <c r="N567" s="438"/>
      <c r="O567" s="439" t="str">
        <f t="shared" si="240"/>
        <v/>
      </c>
      <c r="P567" s="438"/>
      <c r="Q567" s="440" t="str">
        <f t="shared" si="241"/>
        <v/>
      </c>
      <c r="R567" s="438"/>
      <c r="S567" s="441" t="str">
        <f t="shared" si="242"/>
        <v/>
      </c>
      <c r="T567" s="442">
        <f ca="1">SUMIF($N$8:S$9,"QUANT.",N567:S567)</f>
        <v>0</v>
      </c>
      <c r="U567" s="443">
        <f t="shared" ca="1" si="237"/>
        <v>0</v>
      </c>
      <c r="V567" s="455" t="str">
        <f t="shared" si="239"/>
        <v/>
      </c>
      <c r="W567" s="456">
        <f t="shared" ca="1" si="243"/>
        <v>0</v>
      </c>
      <c r="X567" s="456" t="e">
        <f t="shared" ca="1" si="244"/>
        <v>#VALUE!</v>
      </c>
    </row>
    <row r="568" spans="1:24">
      <c r="A568" s="366"/>
      <c r="B568" s="367"/>
      <c r="C568" s="368" t="str">
        <f>IF($B568="","",IFERROR(VLOOKUP($B568,SERVIÇOS!$B:$G,2,0),IFERROR(VLOOKUP($B568,'COMPOSIÇÕES COMPLEMENTARES '!$C:$K,2,0),"")))</f>
        <v/>
      </c>
      <c r="D568" s="369" t="str">
        <f>IF($B568="","",IFERROR(VLOOKUP($B568,SERVIÇOS!$B:$G,3,0),IFERROR(VLOOKUP($B568,'COMPOSIÇÕES COMPLEMENTARES '!$C:$K,3,0),"")))</f>
        <v/>
      </c>
      <c r="E568" s="370"/>
      <c r="F568" s="371" t="str">
        <f>IF($B568="","",IFERROR(VLOOKUP($B568,SERVIÇOS!$B:$G,4,0),IFERROR(VLOOKUP($B568,'COMPOSIÇÕES COMPLEMENTARES '!$C:$K,6,0),"")))</f>
        <v/>
      </c>
      <c r="G568" s="371" t="str">
        <f>IF($B568="","",IFERROR(VLOOKUP($B568,SERVIÇOS!$B:$G,5,0),IFERROR(VLOOKUP($B568,'COMPOSIÇÕES COMPLEMENTARES '!$C:$K,7,0),"")))</f>
        <v/>
      </c>
      <c r="H568" s="371" t="str">
        <f t="shared" si="238"/>
        <v/>
      </c>
      <c r="I568" s="371" t="str">
        <f t="shared" si="245"/>
        <v/>
      </c>
      <c r="J568" s="371" t="str">
        <f t="shared" si="246"/>
        <v/>
      </c>
      <c r="K568" s="371" t="str">
        <f t="shared" si="247"/>
        <v/>
      </c>
      <c r="L568" s="371"/>
      <c r="N568" s="438"/>
      <c r="O568" s="439" t="str">
        <f t="shared" si="240"/>
        <v/>
      </c>
      <c r="P568" s="438"/>
      <c r="Q568" s="440" t="str">
        <f t="shared" si="241"/>
        <v/>
      </c>
      <c r="R568" s="438"/>
      <c r="S568" s="441" t="str">
        <f t="shared" si="242"/>
        <v/>
      </c>
      <c r="T568" s="442">
        <f ca="1">SUMIF($N$8:S$9,"QUANT.",N568:S568)</f>
        <v>0</v>
      </c>
      <c r="U568" s="443">
        <f t="shared" ca="1" si="237"/>
        <v>0</v>
      </c>
      <c r="V568" s="455" t="str">
        <f t="shared" si="239"/>
        <v/>
      </c>
      <c r="W568" s="456">
        <f t="shared" ca="1" si="243"/>
        <v>0</v>
      </c>
      <c r="X568" s="456" t="e">
        <f t="shared" ca="1" si="244"/>
        <v>#VALUE!</v>
      </c>
    </row>
    <row r="569" spans="1:24">
      <c r="A569" s="366"/>
      <c r="B569" s="367"/>
      <c r="C569" s="368" t="str">
        <f>IF($B569="","",IFERROR(VLOOKUP($B569,SERVIÇOS!$B:$G,2,0),IFERROR(VLOOKUP($B569,'COMPOSIÇÕES COMPLEMENTARES '!$C:$K,2,0),"")))</f>
        <v/>
      </c>
      <c r="D569" s="369" t="str">
        <f>IF($B569="","",IFERROR(VLOOKUP($B569,SERVIÇOS!$B:$G,3,0),IFERROR(VLOOKUP($B569,'COMPOSIÇÕES COMPLEMENTARES '!$C:$K,3,0),"")))</f>
        <v/>
      </c>
      <c r="E569" s="370"/>
      <c r="F569" s="371" t="str">
        <f>IF($B569="","",IFERROR(VLOOKUP($B569,SERVIÇOS!$B:$G,4,0),IFERROR(VLOOKUP($B569,'COMPOSIÇÕES COMPLEMENTARES '!$C:$K,6,0),"")))</f>
        <v/>
      </c>
      <c r="G569" s="371" t="str">
        <f>IF($B569="","",IFERROR(VLOOKUP($B569,SERVIÇOS!$B:$G,5,0),IFERROR(VLOOKUP($B569,'COMPOSIÇÕES COMPLEMENTARES '!$C:$K,7,0),"")))</f>
        <v/>
      </c>
      <c r="H569" s="371" t="str">
        <f t="shared" si="238"/>
        <v/>
      </c>
      <c r="I569" s="371" t="str">
        <f t="shared" si="245"/>
        <v/>
      </c>
      <c r="J569" s="371" t="str">
        <f t="shared" si="246"/>
        <v/>
      </c>
      <c r="K569" s="371" t="str">
        <f t="shared" si="247"/>
        <v/>
      </c>
      <c r="L569" s="371"/>
      <c r="N569" s="438"/>
      <c r="O569" s="439" t="str">
        <f t="shared" si="240"/>
        <v/>
      </c>
      <c r="P569" s="438"/>
      <c r="Q569" s="440" t="str">
        <f t="shared" si="241"/>
        <v/>
      </c>
      <c r="R569" s="438"/>
      <c r="S569" s="441" t="str">
        <f t="shared" si="242"/>
        <v/>
      </c>
      <c r="T569" s="442">
        <f ca="1">SUMIF($N$8:S$9,"QUANT.",N569:S569)</f>
        <v>0</v>
      </c>
      <c r="U569" s="443">
        <f t="shared" ca="1" si="237"/>
        <v>0</v>
      </c>
      <c r="V569" s="455" t="str">
        <f t="shared" si="239"/>
        <v/>
      </c>
      <c r="W569" s="456">
        <f t="shared" ca="1" si="243"/>
        <v>0</v>
      </c>
      <c r="X569" s="456" t="e">
        <f t="shared" ca="1" si="244"/>
        <v>#VALUE!</v>
      </c>
    </row>
    <row r="570" spans="1:24">
      <c r="A570" s="366"/>
      <c r="B570" s="367"/>
      <c r="C570" s="368" t="str">
        <f>IF($B570="","",IFERROR(VLOOKUP($B570,SERVIÇOS!$B:$G,2,0),IFERROR(VLOOKUP($B570,'COMPOSIÇÕES COMPLEMENTARES '!$C:$K,2,0),"")))</f>
        <v/>
      </c>
      <c r="D570" s="369" t="str">
        <f>IF($B570="","",IFERROR(VLOOKUP($B570,SERVIÇOS!$B:$G,3,0),IFERROR(VLOOKUP($B570,'COMPOSIÇÕES COMPLEMENTARES '!$C:$K,3,0),"")))</f>
        <v/>
      </c>
      <c r="E570" s="370"/>
      <c r="F570" s="371" t="str">
        <f>IF($B570="","",IFERROR(VLOOKUP($B570,SERVIÇOS!$B:$G,4,0),IFERROR(VLOOKUP($B570,'COMPOSIÇÕES COMPLEMENTARES '!$C:$K,6,0),"")))</f>
        <v/>
      </c>
      <c r="G570" s="371" t="str">
        <f>IF($B570="","",IFERROR(VLOOKUP($B570,SERVIÇOS!$B:$G,5,0),IFERROR(VLOOKUP($B570,'COMPOSIÇÕES COMPLEMENTARES '!$C:$K,7,0),"")))</f>
        <v/>
      </c>
      <c r="H570" s="371" t="str">
        <f t="shared" si="238"/>
        <v/>
      </c>
      <c r="I570" s="371" t="str">
        <f t="shared" si="245"/>
        <v/>
      </c>
      <c r="J570" s="371" t="str">
        <f t="shared" si="246"/>
        <v/>
      </c>
      <c r="K570" s="371" t="str">
        <f t="shared" si="247"/>
        <v/>
      </c>
      <c r="L570" s="371"/>
      <c r="N570" s="438"/>
      <c r="O570" s="439" t="str">
        <f t="shared" si="240"/>
        <v/>
      </c>
      <c r="P570" s="438"/>
      <c r="Q570" s="440" t="str">
        <f t="shared" si="241"/>
        <v/>
      </c>
      <c r="R570" s="438"/>
      <c r="S570" s="441" t="str">
        <f t="shared" si="242"/>
        <v/>
      </c>
      <c r="T570" s="442">
        <f ca="1">SUMIF($N$8:S$9,"QUANT.",N570:S570)</f>
        <v>0</v>
      </c>
      <c r="U570" s="443">
        <f t="shared" ca="1" si="237"/>
        <v>0</v>
      </c>
      <c r="V570" s="455" t="str">
        <f t="shared" si="239"/>
        <v/>
      </c>
      <c r="W570" s="456">
        <f t="shared" ca="1" si="243"/>
        <v>0</v>
      </c>
      <c r="X570" s="456" t="e">
        <f t="shared" ca="1" si="244"/>
        <v>#VALUE!</v>
      </c>
    </row>
    <row r="571" spans="1:24">
      <c r="A571" s="366"/>
      <c r="B571" s="367"/>
      <c r="C571" s="368" t="str">
        <f>IF($B571="","",IFERROR(VLOOKUP($B571,SERVIÇOS!$B:$G,2,0),IFERROR(VLOOKUP($B571,'COMPOSIÇÕES COMPLEMENTARES '!$C:$K,2,0),"")))</f>
        <v/>
      </c>
      <c r="D571" s="369" t="str">
        <f>IF($B571="","",IFERROR(VLOOKUP($B571,SERVIÇOS!$B:$G,3,0),IFERROR(VLOOKUP($B571,'COMPOSIÇÕES COMPLEMENTARES '!$C:$K,3,0),"")))</f>
        <v/>
      </c>
      <c r="E571" s="370"/>
      <c r="F571" s="371" t="str">
        <f>IF($B571="","",IFERROR(VLOOKUP($B571,SERVIÇOS!$B:$G,4,0),IFERROR(VLOOKUP($B571,'COMPOSIÇÕES COMPLEMENTARES '!$C:$K,6,0),"")))</f>
        <v/>
      </c>
      <c r="G571" s="371" t="str">
        <f>IF($B571="","",IFERROR(VLOOKUP($B571,SERVIÇOS!$B:$G,5,0),IFERROR(VLOOKUP($B571,'COMPOSIÇÕES COMPLEMENTARES '!$C:$K,7,0),"")))</f>
        <v/>
      </c>
      <c r="H571" s="371" t="str">
        <f t="shared" si="238"/>
        <v/>
      </c>
      <c r="I571" s="371" t="str">
        <f t="shared" si="245"/>
        <v/>
      </c>
      <c r="J571" s="371" t="str">
        <f t="shared" si="246"/>
        <v/>
      </c>
      <c r="K571" s="371" t="str">
        <f t="shared" si="247"/>
        <v/>
      </c>
      <c r="L571" s="371"/>
      <c r="N571" s="438"/>
      <c r="O571" s="439" t="str">
        <f t="shared" si="240"/>
        <v/>
      </c>
      <c r="P571" s="438"/>
      <c r="Q571" s="440" t="str">
        <f t="shared" si="241"/>
        <v/>
      </c>
      <c r="R571" s="438"/>
      <c r="S571" s="441" t="str">
        <f t="shared" si="242"/>
        <v/>
      </c>
      <c r="T571" s="442">
        <f ca="1">SUMIF($N$8:S$9,"QUANT.",N571:S571)</f>
        <v>0</v>
      </c>
      <c r="U571" s="443">
        <f t="shared" ca="1" si="237"/>
        <v>0</v>
      </c>
      <c r="V571" s="455" t="str">
        <f t="shared" si="239"/>
        <v/>
      </c>
      <c r="W571" s="456">
        <f t="shared" ca="1" si="243"/>
        <v>0</v>
      </c>
      <c r="X571" s="456" t="e">
        <f t="shared" ca="1" si="244"/>
        <v>#VALUE!</v>
      </c>
    </row>
    <row r="572" spans="1:24">
      <c r="A572" s="366"/>
      <c r="B572" s="367"/>
      <c r="C572" s="368" t="str">
        <f>IF($B572="","",IFERROR(VLOOKUP($B572,SERVIÇOS!$B:$G,2,0),IFERROR(VLOOKUP($B572,'COMPOSIÇÕES COMPLEMENTARES '!$C:$K,2,0),"")))</f>
        <v/>
      </c>
      <c r="D572" s="369" t="str">
        <f>IF($B572="","",IFERROR(VLOOKUP($B572,SERVIÇOS!$B:$G,3,0),IFERROR(VLOOKUP($B572,'COMPOSIÇÕES COMPLEMENTARES '!$C:$K,3,0),"")))</f>
        <v/>
      </c>
      <c r="E572" s="370"/>
      <c r="F572" s="371" t="str">
        <f>IF($B572="","",IFERROR(VLOOKUP($B572,SERVIÇOS!$B:$G,4,0),IFERROR(VLOOKUP($B572,'COMPOSIÇÕES COMPLEMENTARES '!$C:$K,6,0),"")))</f>
        <v/>
      </c>
      <c r="G572" s="371" t="str">
        <f>IF($B572="","",IFERROR(VLOOKUP($B572,SERVIÇOS!$B:$G,5,0),IFERROR(VLOOKUP($B572,'COMPOSIÇÕES COMPLEMENTARES '!$C:$K,7,0),"")))</f>
        <v/>
      </c>
      <c r="H572" s="371" t="str">
        <f t="shared" si="238"/>
        <v/>
      </c>
      <c r="I572" s="371" t="str">
        <f t="shared" si="245"/>
        <v/>
      </c>
      <c r="J572" s="371" t="str">
        <f t="shared" si="246"/>
        <v/>
      </c>
      <c r="K572" s="371" t="str">
        <f t="shared" si="247"/>
        <v/>
      </c>
      <c r="L572" s="371"/>
      <c r="N572" s="438"/>
      <c r="O572" s="439" t="str">
        <f t="shared" si="240"/>
        <v/>
      </c>
      <c r="P572" s="438"/>
      <c r="Q572" s="440" t="str">
        <f t="shared" si="241"/>
        <v/>
      </c>
      <c r="R572" s="438"/>
      <c r="S572" s="441" t="str">
        <f t="shared" si="242"/>
        <v/>
      </c>
      <c r="T572" s="442">
        <f ca="1">SUMIF($N$8:S$9,"QUANT.",N572:S572)</f>
        <v>0</v>
      </c>
      <c r="U572" s="443">
        <f t="shared" ca="1" si="237"/>
        <v>0</v>
      </c>
      <c r="V572" s="455" t="str">
        <f t="shared" si="239"/>
        <v/>
      </c>
      <c r="W572" s="456">
        <f t="shared" ca="1" si="243"/>
        <v>0</v>
      </c>
      <c r="X572" s="456" t="e">
        <f t="shared" ca="1" si="244"/>
        <v>#VALUE!</v>
      </c>
    </row>
    <row r="573" spans="1:24">
      <c r="A573" s="366"/>
      <c r="B573" s="367"/>
      <c r="C573" s="368" t="str">
        <f>IF($B573="","",IFERROR(VLOOKUP($B573,SERVIÇOS!$B:$G,2,0),IFERROR(VLOOKUP($B573,'COMPOSIÇÕES COMPLEMENTARES '!$C:$K,2,0),"")))</f>
        <v/>
      </c>
      <c r="D573" s="369" t="str">
        <f>IF($B573="","",IFERROR(VLOOKUP($B573,SERVIÇOS!$B:$G,3,0),IFERROR(VLOOKUP($B573,'COMPOSIÇÕES COMPLEMENTARES '!$C:$K,3,0),"")))</f>
        <v/>
      </c>
      <c r="E573" s="370"/>
      <c r="F573" s="371" t="str">
        <f>IF($B573="","",IFERROR(VLOOKUP($B573,SERVIÇOS!$B:$G,4,0),IFERROR(VLOOKUP($B573,'COMPOSIÇÕES COMPLEMENTARES '!$C:$K,6,0),"")))</f>
        <v/>
      </c>
      <c r="G573" s="371" t="str">
        <f>IF($B573="","",IFERROR(VLOOKUP($B573,SERVIÇOS!$B:$G,5,0),IFERROR(VLOOKUP($B573,'COMPOSIÇÕES COMPLEMENTARES '!$C:$K,7,0),"")))</f>
        <v/>
      </c>
      <c r="H573" s="371" t="str">
        <f t="shared" si="238"/>
        <v/>
      </c>
      <c r="I573" s="371" t="str">
        <f t="shared" si="245"/>
        <v/>
      </c>
      <c r="J573" s="371" t="str">
        <f t="shared" si="246"/>
        <v/>
      </c>
      <c r="K573" s="371" t="str">
        <f t="shared" si="247"/>
        <v/>
      </c>
      <c r="L573" s="371"/>
      <c r="N573" s="438"/>
      <c r="O573" s="439" t="str">
        <f t="shared" si="240"/>
        <v/>
      </c>
      <c r="P573" s="438"/>
      <c r="Q573" s="440" t="str">
        <f t="shared" si="241"/>
        <v/>
      </c>
      <c r="R573" s="438"/>
      <c r="S573" s="441" t="str">
        <f t="shared" si="242"/>
        <v/>
      </c>
      <c r="T573" s="442">
        <f ca="1">SUMIF($N$8:S$9,"QUANT.",N573:S573)</f>
        <v>0</v>
      </c>
      <c r="U573" s="443">
        <f t="shared" ca="1" si="237"/>
        <v>0</v>
      </c>
      <c r="V573" s="455" t="str">
        <f t="shared" si="239"/>
        <v/>
      </c>
      <c r="W573" s="456">
        <f t="shared" ca="1" si="243"/>
        <v>0</v>
      </c>
      <c r="X573" s="456" t="e">
        <f t="shared" ca="1" si="244"/>
        <v>#VALUE!</v>
      </c>
    </row>
    <row r="574" spans="1:24">
      <c r="A574" s="366"/>
      <c r="B574" s="367"/>
      <c r="C574" s="368" t="str">
        <f>IF($B574="","",IFERROR(VLOOKUP($B574,SERVIÇOS!$B:$G,2,0),IFERROR(VLOOKUP($B574,'COMPOSIÇÕES COMPLEMENTARES '!$C:$K,2,0),"")))</f>
        <v/>
      </c>
      <c r="D574" s="369" t="str">
        <f>IF($B574="","",IFERROR(VLOOKUP($B574,SERVIÇOS!$B:$G,3,0),IFERROR(VLOOKUP($B574,'COMPOSIÇÕES COMPLEMENTARES '!$C:$K,3,0),"")))</f>
        <v/>
      </c>
      <c r="E574" s="370"/>
      <c r="F574" s="371" t="str">
        <f>IF($B574="","",IFERROR(VLOOKUP($B574,SERVIÇOS!$B:$G,4,0),IFERROR(VLOOKUP($B574,'COMPOSIÇÕES COMPLEMENTARES '!$C:$K,6,0),"")))</f>
        <v/>
      </c>
      <c r="G574" s="371" t="str">
        <f>IF($B574="","",IFERROR(VLOOKUP($B574,SERVIÇOS!$B:$G,5,0),IFERROR(VLOOKUP($B574,'COMPOSIÇÕES COMPLEMENTARES '!$C:$K,7,0),"")))</f>
        <v/>
      </c>
      <c r="H574" s="371" t="str">
        <f t="shared" si="238"/>
        <v/>
      </c>
      <c r="I574" s="371" t="str">
        <f t="shared" si="245"/>
        <v/>
      </c>
      <c r="J574" s="371" t="str">
        <f t="shared" si="246"/>
        <v/>
      </c>
      <c r="K574" s="371" t="str">
        <f t="shared" si="247"/>
        <v/>
      </c>
      <c r="L574" s="371"/>
      <c r="N574" s="438"/>
      <c r="O574" s="439" t="str">
        <f t="shared" si="240"/>
        <v/>
      </c>
      <c r="P574" s="438"/>
      <c r="Q574" s="440" t="str">
        <f t="shared" si="241"/>
        <v/>
      </c>
      <c r="R574" s="438"/>
      <c r="S574" s="441" t="str">
        <f t="shared" si="242"/>
        <v/>
      </c>
      <c r="T574" s="442">
        <f ca="1">SUMIF($N$8:S$9,"QUANT.",N574:S574)</f>
        <v>0</v>
      </c>
      <c r="U574" s="443">
        <f t="shared" ca="1" si="237"/>
        <v>0</v>
      </c>
      <c r="V574" s="455" t="str">
        <f t="shared" si="239"/>
        <v/>
      </c>
      <c r="W574" s="456">
        <f t="shared" ca="1" si="243"/>
        <v>0</v>
      </c>
      <c r="X574" s="456" t="e">
        <f t="shared" ca="1" si="244"/>
        <v>#VALUE!</v>
      </c>
    </row>
    <row r="575" spans="1:24">
      <c r="A575" s="366"/>
      <c r="B575" s="367"/>
      <c r="C575" s="368" t="str">
        <f>IF($B575="","",IFERROR(VLOOKUP($B575,SERVIÇOS!$B:$G,2,0),IFERROR(VLOOKUP($B575,'COMPOSIÇÕES COMPLEMENTARES '!$C:$K,2,0),"")))</f>
        <v/>
      </c>
      <c r="D575" s="369" t="str">
        <f>IF($B575="","",IFERROR(VLOOKUP($B575,SERVIÇOS!$B:$G,3,0),IFERROR(VLOOKUP($B575,'COMPOSIÇÕES COMPLEMENTARES '!$C:$K,3,0),"")))</f>
        <v/>
      </c>
      <c r="E575" s="370"/>
      <c r="F575" s="371" t="str">
        <f>IF($B575="","",IFERROR(VLOOKUP($B575,SERVIÇOS!$B:$G,4,0),IFERROR(VLOOKUP($B575,'COMPOSIÇÕES COMPLEMENTARES '!$C:$K,6,0),"")))</f>
        <v/>
      </c>
      <c r="G575" s="371" t="str">
        <f>IF($B575="","",IFERROR(VLOOKUP($B575,SERVIÇOS!$B:$G,5,0),IFERROR(VLOOKUP($B575,'COMPOSIÇÕES COMPLEMENTARES '!$C:$K,7,0),"")))</f>
        <v/>
      </c>
      <c r="H575" s="371" t="str">
        <f t="shared" si="238"/>
        <v/>
      </c>
      <c r="I575" s="371" t="str">
        <f t="shared" si="245"/>
        <v/>
      </c>
      <c r="J575" s="371" t="str">
        <f t="shared" si="246"/>
        <v/>
      </c>
      <c r="K575" s="371" t="str">
        <f t="shared" si="247"/>
        <v/>
      </c>
      <c r="L575" s="371"/>
      <c r="N575" s="438"/>
      <c r="O575" s="439" t="str">
        <f t="shared" si="240"/>
        <v/>
      </c>
      <c r="P575" s="438"/>
      <c r="Q575" s="440" t="str">
        <f t="shared" si="241"/>
        <v/>
      </c>
      <c r="R575" s="438"/>
      <c r="S575" s="441" t="str">
        <f t="shared" si="242"/>
        <v/>
      </c>
      <c r="T575" s="442">
        <f ca="1">SUMIF($N$8:S$9,"QUANT.",N575:S575)</f>
        <v>0</v>
      </c>
      <c r="U575" s="443">
        <f t="shared" ca="1" si="237"/>
        <v>0</v>
      </c>
      <c r="V575" s="455" t="str">
        <f t="shared" si="239"/>
        <v/>
      </c>
      <c r="W575" s="456">
        <f t="shared" ca="1" si="243"/>
        <v>0</v>
      </c>
      <c r="X575" s="456" t="e">
        <f t="shared" ca="1" si="244"/>
        <v>#VALUE!</v>
      </c>
    </row>
    <row r="576" spans="1:24">
      <c r="A576" s="366"/>
      <c r="B576" s="367"/>
      <c r="C576" s="368" t="str">
        <f>IF($B576="","",IFERROR(VLOOKUP($B576,SERVIÇOS!$B:$G,2,0),IFERROR(VLOOKUP($B576,'COMPOSIÇÕES COMPLEMENTARES '!$C:$K,2,0),"")))</f>
        <v/>
      </c>
      <c r="D576" s="369" t="str">
        <f>IF($B576="","",IFERROR(VLOOKUP($B576,SERVIÇOS!$B:$G,3,0),IFERROR(VLOOKUP($B576,'COMPOSIÇÕES COMPLEMENTARES '!$C:$K,3,0),"")))</f>
        <v/>
      </c>
      <c r="E576" s="370"/>
      <c r="F576" s="371" t="str">
        <f>IF($B576="","",IFERROR(VLOOKUP($B576,SERVIÇOS!$B:$G,4,0),IFERROR(VLOOKUP($B576,'COMPOSIÇÕES COMPLEMENTARES '!$C:$K,6,0),"")))</f>
        <v/>
      </c>
      <c r="G576" s="371" t="str">
        <f>IF($B576="","",IFERROR(VLOOKUP($B576,SERVIÇOS!$B:$G,5,0),IFERROR(VLOOKUP($B576,'COMPOSIÇÕES COMPLEMENTARES '!$C:$K,7,0),"")))</f>
        <v/>
      </c>
      <c r="H576" s="371" t="str">
        <f t="shared" si="238"/>
        <v/>
      </c>
      <c r="I576" s="371" t="str">
        <f t="shared" si="245"/>
        <v/>
      </c>
      <c r="J576" s="371" t="str">
        <f t="shared" si="246"/>
        <v/>
      </c>
      <c r="K576" s="371" t="str">
        <f t="shared" si="247"/>
        <v/>
      </c>
      <c r="L576" s="371"/>
      <c r="N576" s="438"/>
      <c r="O576" s="439" t="str">
        <f t="shared" si="240"/>
        <v/>
      </c>
      <c r="P576" s="438"/>
      <c r="Q576" s="440" t="str">
        <f t="shared" si="241"/>
        <v/>
      </c>
      <c r="R576" s="438"/>
      <c r="S576" s="441" t="str">
        <f t="shared" si="242"/>
        <v/>
      </c>
      <c r="T576" s="442">
        <f ca="1">SUMIF($N$8:S$9,"QUANT.",N576:S576)</f>
        <v>0</v>
      </c>
      <c r="U576" s="443">
        <f t="shared" ca="1" si="237"/>
        <v>0</v>
      </c>
      <c r="V576" s="455" t="str">
        <f t="shared" si="239"/>
        <v/>
      </c>
      <c r="W576" s="456">
        <f t="shared" ca="1" si="243"/>
        <v>0</v>
      </c>
      <c r="X576" s="456" t="e">
        <f t="shared" ca="1" si="244"/>
        <v>#VALUE!</v>
      </c>
    </row>
    <row r="577" spans="1:24">
      <c r="A577" s="366"/>
      <c r="B577" s="367"/>
      <c r="C577" s="368" t="str">
        <f>IF($B577="","",IFERROR(VLOOKUP($B577,SERVIÇOS!$B:$G,2,0),IFERROR(VLOOKUP($B577,'COMPOSIÇÕES COMPLEMENTARES '!$C:$K,2,0),"")))</f>
        <v/>
      </c>
      <c r="D577" s="369" t="str">
        <f>IF($B577="","",IFERROR(VLOOKUP($B577,SERVIÇOS!$B:$G,3,0),IFERROR(VLOOKUP($B577,'COMPOSIÇÕES COMPLEMENTARES '!$C:$K,3,0),"")))</f>
        <v/>
      </c>
      <c r="E577" s="370"/>
      <c r="F577" s="371" t="str">
        <f>IF($B577="","",IFERROR(VLOOKUP($B577,SERVIÇOS!$B:$G,4,0),IFERROR(VLOOKUP($B577,'COMPOSIÇÕES COMPLEMENTARES '!$C:$K,6,0),"")))</f>
        <v/>
      </c>
      <c r="G577" s="371" t="str">
        <f>IF($B577="","",IFERROR(VLOOKUP($B577,SERVIÇOS!$B:$G,5,0),IFERROR(VLOOKUP($B577,'COMPOSIÇÕES COMPLEMENTARES '!$C:$K,7,0),"")))</f>
        <v/>
      </c>
      <c r="H577" s="371" t="str">
        <f t="shared" si="238"/>
        <v/>
      </c>
      <c r="I577" s="371" t="str">
        <f t="shared" si="245"/>
        <v/>
      </c>
      <c r="J577" s="371" t="str">
        <f t="shared" si="246"/>
        <v/>
      </c>
      <c r="K577" s="371" t="str">
        <f t="shared" si="247"/>
        <v/>
      </c>
      <c r="L577" s="371"/>
      <c r="N577" s="438"/>
      <c r="O577" s="439" t="str">
        <f t="shared" si="240"/>
        <v/>
      </c>
      <c r="P577" s="438"/>
      <c r="Q577" s="440" t="str">
        <f t="shared" si="241"/>
        <v/>
      </c>
      <c r="R577" s="438"/>
      <c r="S577" s="441" t="str">
        <f t="shared" si="242"/>
        <v/>
      </c>
      <c r="T577" s="442">
        <f ca="1">SUMIF($N$8:S$9,"QUANT.",N577:S577)</f>
        <v>0</v>
      </c>
      <c r="U577" s="443">
        <f t="shared" ca="1" si="237"/>
        <v>0</v>
      </c>
      <c r="V577" s="455" t="str">
        <f t="shared" si="239"/>
        <v/>
      </c>
      <c r="W577" s="456">
        <f t="shared" ca="1" si="243"/>
        <v>0</v>
      </c>
      <c r="X577" s="456" t="e">
        <f t="shared" ca="1" si="244"/>
        <v>#VALUE!</v>
      </c>
    </row>
    <row r="578" spans="1:24">
      <c r="A578" s="366"/>
      <c r="B578" s="367"/>
      <c r="C578" s="368" t="str">
        <f>IF($B578="","",IFERROR(VLOOKUP($B578,SERVIÇOS!$B:$G,2,0),IFERROR(VLOOKUP($B578,'COMPOSIÇÕES COMPLEMENTARES '!$C:$K,2,0),"")))</f>
        <v/>
      </c>
      <c r="D578" s="369" t="str">
        <f>IF($B578="","",IFERROR(VLOOKUP($B578,SERVIÇOS!$B:$G,3,0),IFERROR(VLOOKUP($B578,'COMPOSIÇÕES COMPLEMENTARES '!$C:$K,3,0),"")))</f>
        <v/>
      </c>
      <c r="E578" s="370"/>
      <c r="F578" s="371" t="str">
        <f>IF($B578="","",IFERROR(VLOOKUP($B578,SERVIÇOS!$B:$G,4,0),IFERROR(VLOOKUP($B578,'COMPOSIÇÕES COMPLEMENTARES '!$C:$K,6,0),"")))</f>
        <v/>
      </c>
      <c r="G578" s="371" t="str">
        <f>IF($B578="","",IFERROR(VLOOKUP($B578,SERVIÇOS!$B:$G,5,0),IFERROR(VLOOKUP($B578,'COMPOSIÇÕES COMPLEMENTARES '!$C:$K,7,0),"")))</f>
        <v/>
      </c>
      <c r="H578" s="371" t="str">
        <f t="shared" si="238"/>
        <v/>
      </c>
      <c r="I578" s="371" t="str">
        <f t="shared" si="245"/>
        <v/>
      </c>
      <c r="J578" s="371" t="str">
        <f t="shared" si="246"/>
        <v/>
      </c>
      <c r="K578" s="371" t="str">
        <f t="shared" si="247"/>
        <v/>
      </c>
      <c r="L578" s="371"/>
      <c r="N578" s="438"/>
      <c r="O578" s="439" t="str">
        <f t="shared" si="240"/>
        <v/>
      </c>
      <c r="P578" s="438"/>
      <c r="Q578" s="440" t="str">
        <f t="shared" si="241"/>
        <v/>
      </c>
      <c r="R578" s="438"/>
      <c r="S578" s="441" t="str">
        <f t="shared" si="242"/>
        <v/>
      </c>
      <c r="T578" s="442">
        <f ca="1">SUMIF($N$8:S$9,"QUANT.",N578:S578)</f>
        <v>0</v>
      </c>
      <c r="U578" s="443">
        <f t="shared" ref="U578:U641" ca="1" si="248">SUMIF($N$8:$S$9,"CUSTO",N578:S578)</f>
        <v>0</v>
      </c>
      <c r="V578" s="455" t="str">
        <f t="shared" si="239"/>
        <v/>
      </c>
      <c r="W578" s="456">
        <f t="shared" ca="1" si="243"/>
        <v>0</v>
      </c>
      <c r="X578" s="456" t="e">
        <f t="shared" ca="1" si="244"/>
        <v>#VALUE!</v>
      </c>
    </row>
    <row r="579" spans="1:24">
      <c r="A579" s="366"/>
      <c r="B579" s="367"/>
      <c r="C579" s="368" t="str">
        <f>IF($B579="","",IFERROR(VLOOKUP($B579,SERVIÇOS!$B:$G,2,0),IFERROR(VLOOKUP($B579,'COMPOSIÇÕES COMPLEMENTARES '!$C:$K,2,0),"")))</f>
        <v/>
      </c>
      <c r="D579" s="369" t="str">
        <f>IF($B579="","",IFERROR(VLOOKUP($B579,SERVIÇOS!$B:$G,3,0),IFERROR(VLOOKUP($B579,'COMPOSIÇÕES COMPLEMENTARES '!$C:$K,3,0),"")))</f>
        <v/>
      </c>
      <c r="E579" s="370"/>
      <c r="F579" s="371" t="str">
        <f>IF($B579="","",IFERROR(VLOOKUP($B579,SERVIÇOS!$B:$G,4,0),IFERROR(VLOOKUP($B579,'COMPOSIÇÕES COMPLEMENTARES '!$C:$K,6,0),"")))</f>
        <v/>
      </c>
      <c r="G579" s="371" t="str">
        <f>IF($B579="","",IFERROR(VLOOKUP($B579,SERVIÇOS!$B:$G,5,0),IFERROR(VLOOKUP($B579,'COMPOSIÇÕES COMPLEMENTARES '!$C:$K,7,0),"")))</f>
        <v/>
      </c>
      <c r="H579" s="371" t="str">
        <f t="shared" ref="H579:H642" si="249">IF(E579="","",F579+G579)</f>
        <v/>
      </c>
      <c r="I579" s="371" t="str">
        <f t="shared" si="245"/>
        <v/>
      </c>
      <c r="J579" s="371" t="str">
        <f t="shared" si="246"/>
        <v/>
      </c>
      <c r="K579" s="371" t="str">
        <f t="shared" si="247"/>
        <v/>
      </c>
      <c r="L579" s="371"/>
      <c r="N579" s="438"/>
      <c r="O579" s="439" t="str">
        <f t="shared" si="240"/>
        <v/>
      </c>
      <c r="P579" s="438"/>
      <c r="Q579" s="440" t="str">
        <f t="shared" si="241"/>
        <v/>
      </c>
      <c r="R579" s="438"/>
      <c r="S579" s="441" t="str">
        <f t="shared" si="242"/>
        <v/>
      </c>
      <c r="T579" s="442">
        <f ca="1">SUMIF($N$8:S$9,"QUANT.",N579:S579)</f>
        <v>0</v>
      </c>
      <c r="U579" s="443">
        <f t="shared" ca="1" si="248"/>
        <v>0</v>
      </c>
      <c r="V579" s="455" t="str">
        <f t="shared" ref="V579:V642" si="250">IF(B579&lt;&gt;"",IF(U579=0,"MEDIR",IF(K579-U579=0,"OK",IF(K579-U579&gt;0,"MEDIR","ALERTA!"))),"")</f>
        <v/>
      </c>
      <c r="W579" s="456">
        <f t="shared" ca="1" si="243"/>
        <v>0</v>
      </c>
      <c r="X579" s="456" t="e">
        <f t="shared" ca="1" si="244"/>
        <v>#VALUE!</v>
      </c>
    </row>
    <row r="580" spans="1:24">
      <c r="A580" s="366"/>
      <c r="B580" s="367"/>
      <c r="C580" s="368" t="str">
        <f>IF($B580="","",IFERROR(VLOOKUP($B580,SERVIÇOS!$B:$G,2,0),IFERROR(VLOOKUP($B580,'COMPOSIÇÕES COMPLEMENTARES '!$C:$K,2,0),"")))</f>
        <v/>
      </c>
      <c r="D580" s="369" t="str">
        <f>IF($B580="","",IFERROR(VLOOKUP($B580,SERVIÇOS!$B:$G,3,0),IFERROR(VLOOKUP($B580,'COMPOSIÇÕES COMPLEMENTARES '!$C:$K,3,0),"")))</f>
        <v/>
      </c>
      <c r="E580" s="370"/>
      <c r="F580" s="371" t="str">
        <f>IF($B580="","",IFERROR(VLOOKUP($B580,SERVIÇOS!$B:$G,4,0),IFERROR(VLOOKUP($B580,'COMPOSIÇÕES COMPLEMENTARES '!$C:$K,6,0),"")))</f>
        <v/>
      </c>
      <c r="G580" s="371" t="str">
        <f>IF($B580="","",IFERROR(VLOOKUP($B580,SERVIÇOS!$B:$G,5,0),IFERROR(VLOOKUP($B580,'COMPOSIÇÕES COMPLEMENTARES '!$C:$K,7,0),"")))</f>
        <v/>
      </c>
      <c r="H580" s="371" t="str">
        <f t="shared" si="249"/>
        <v/>
      </c>
      <c r="I580" s="371" t="str">
        <f t="shared" si="245"/>
        <v/>
      </c>
      <c r="J580" s="371" t="str">
        <f t="shared" si="246"/>
        <v/>
      </c>
      <c r="K580" s="371" t="str">
        <f t="shared" si="247"/>
        <v/>
      </c>
      <c r="L580" s="371"/>
      <c r="N580" s="438"/>
      <c r="O580" s="439" t="str">
        <f t="shared" ref="O580:O643" si="251">IF(OR(N580="",$K580=""),"",(N580/$E580)*$K580)</f>
        <v/>
      </c>
      <c r="P580" s="438"/>
      <c r="Q580" s="440" t="str">
        <f t="shared" ref="Q580:Q643" si="252">IF(OR(P580="",$K580=""),"",(P580/$E580)*$K580)</f>
        <v/>
      </c>
      <c r="R580" s="438"/>
      <c r="S580" s="441" t="str">
        <f t="shared" ref="S580:S643" si="253">IF(OR(R580="",$K580=""),"",(R580/$E580)*$K580)</f>
        <v/>
      </c>
      <c r="T580" s="442">
        <f ca="1">SUMIF($N$8:S$9,"QUANT.",N580:S580)</f>
        <v>0</v>
      </c>
      <c r="U580" s="443">
        <f t="shared" ca="1" si="248"/>
        <v>0</v>
      </c>
      <c r="V580" s="455" t="str">
        <f t="shared" si="250"/>
        <v/>
      </c>
      <c r="W580" s="456">
        <f t="shared" ref="W580:W643" ca="1" si="254">IF(T580="",0,E580-T580)</f>
        <v>0</v>
      </c>
      <c r="X580" s="456" t="e">
        <f t="shared" ref="X580:X643" ca="1" si="255">IF(U580="",0,K580-U580)</f>
        <v>#VALUE!</v>
      </c>
    </row>
    <row r="581" spans="1:24">
      <c r="A581" s="366"/>
      <c r="B581" s="367"/>
      <c r="C581" s="368" t="str">
        <f>IF($B581="","",IFERROR(VLOOKUP($B581,SERVIÇOS!$B:$G,2,0),IFERROR(VLOOKUP($B581,'COMPOSIÇÕES COMPLEMENTARES '!$C:$K,2,0),"")))</f>
        <v/>
      </c>
      <c r="D581" s="369" t="str">
        <f>IF($B581="","",IFERROR(VLOOKUP($B581,SERVIÇOS!$B:$G,3,0),IFERROR(VLOOKUP($B581,'COMPOSIÇÕES COMPLEMENTARES '!$C:$K,3,0),"")))</f>
        <v/>
      </c>
      <c r="E581" s="370"/>
      <c r="F581" s="371" t="str">
        <f>IF($B581="","",IFERROR(VLOOKUP($B581,SERVIÇOS!$B:$G,4,0),IFERROR(VLOOKUP($B581,'COMPOSIÇÕES COMPLEMENTARES '!$C:$K,6,0),"")))</f>
        <v/>
      </c>
      <c r="G581" s="371" t="str">
        <f>IF($B581="","",IFERROR(VLOOKUP($B581,SERVIÇOS!$B:$G,5,0),IFERROR(VLOOKUP($B581,'COMPOSIÇÕES COMPLEMENTARES '!$C:$K,7,0),"")))</f>
        <v/>
      </c>
      <c r="H581" s="371" t="str">
        <f t="shared" si="249"/>
        <v/>
      </c>
      <c r="I581" s="371" t="str">
        <f t="shared" si="245"/>
        <v/>
      </c>
      <c r="J581" s="371" t="str">
        <f t="shared" si="246"/>
        <v/>
      </c>
      <c r="K581" s="371" t="str">
        <f t="shared" si="247"/>
        <v/>
      </c>
      <c r="L581" s="371"/>
      <c r="N581" s="438"/>
      <c r="O581" s="439" t="str">
        <f t="shared" si="251"/>
        <v/>
      </c>
      <c r="P581" s="438"/>
      <c r="Q581" s="440" t="str">
        <f t="shared" si="252"/>
        <v/>
      </c>
      <c r="R581" s="438"/>
      <c r="S581" s="441" t="str">
        <f t="shared" si="253"/>
        <v/>
      </c>
      <c r="T581" s="442">
        <f ca="1">SUMIF($N$8:S$9,"QUANT.",N581:S581)</f>
        <v>0</v>
      </c>
      <c r="U581" s="443">
        <f t="shared" ca="1" si="248"/>
        <v>0</v>
      </c>
      <c r="V581" s="455" t="str">
        <f t="shared" si="250"/>
        <v/>
      </c>
      <c r="W581" s="456">
        <f t="shared" ca="1" si="254"/>
        <v>0</v>
      </c>
      <c r="X581" s="456" t="e">
        <f t="shared" ca="1" si="255"/>
        <v>#VALUE!</v>
      </c>
    </row>
    <row r="582" spans="1:24">
      <c r="A582" s="366"/>
      <c r="B582" s="367"/>
      <c r="C582" s="368" t="str">
        <f>IF($B582="","",IFERROR(VLOOKUP($B582,SERVIÇOS!$B:$G,2,0),IFERROR(VLOOKUP($B582,'COMPOSIÇÕES COMPLEMENTARES '!$C:$K,2,0),"")))</f>
        <v/>
      </c>
      <c r="D582" s="369" t="str">
        <f>IF($B582="","",IFERROR(VLOOKUP($B582,SERVIÇOS!$B:$G,3,0),IFERROR(VLOOKUP($B582,'COMPOSIÇÕES COMPLEMENTARES '!$C:$K,3,0),"")))</f>
        <v/>
      </c>
      <c r="E582" s="370"/>
      <c r="F582" s="371" t="str">
        <f>IF($B582="","",IFERROR(VLOOKUP($B582,SERVIÇOS!$B:$G,4,0),IFERROR(VLOOKUP($B582,'COMPOSIÇÕES COMPLEMENTARES '!$C:$K,6,0),"")))</f>
        <v/>
      </c>
      <c r="G582" s="371" t="str">
        <f>IF($B582="","",IFERROR(VLOOKUP($B582,SERVIÇOS!$B:$G,5,0),IFERROR(VLOOKUP($B582,'COMPOSIÇÕES COMPLEMENTARES '!$C:$K,7,0),"")))</f>
        <v/>
      </c>
      <c r="H582" s="371" t="str">
        <f t="shared" si="249"/>
        <v/>
      </c>
      <c r="I582" s="371" t="str">
        <f t="shared" si="245"/>
        <v/>
      </c>
      <c r="J582" s="371" t="str">
        <f t="shared" si="246"/>
        <v/>
      </c>
      <c r="K582" s="371" t="str">
        <f t="shared" si="247"/>
        <v/>
      </c>
      <c r="L582" s="371"/>
      <c r="N582" s="438"/>
      <c r="O582" s="439" t="str">
        <f t="shared" si="251"/>
        <v/>
      </c>
      <c r="P582" s="438"/>
      <c r="Q582" s="440" t="str">
        <f t="shared" si="252"/>
        <v/>
      </c>
      <c r="R582" s="438"/>
      <c r="S582" s="441" t="str">
        <f t="shared" si="253"/>
        <v/>
      </c>
      <c r="T582" s="442">
        <f ca="1">SUMIF($N$8:S$9,"QUANT.",N582:S582)</f>
        <v>0</v>
      </c>
      <c r="U582" s="443">
        <f t="shared" ca="1" si="248"/>
        <v>0</v>
      </c>
      <c r="V582" s="455" t="str">
        <f t="shared" si="250"/>
        <v/>
      </c>
      <c r="W582" s="456">
        <f t="shared" ca="1" si="254"/>
        <v>0</v>
      </c>
      <c r="X582" s="456" t="e">
        <f t="shared" ca="1" si="255"/>
        <v>#VALUE!</v>
      </c>
    </row>
    <row r="583" spans="1:24">
      <c r="A583" s="366"/>
      <c r="B583" s="367"/>
      <c r="C583" s="368" t="str">
        <f>IF($B583="","",IFERROR(VLOOKUP($B583,SERVIÇOS!$B:$G,2,0),IFERROR(VLOOKUP($B583,'COMPOSIÇÕES COMPLEMENTARES '!$C:$K,2,0),"")))</f>
        <v/>
      </c>
      <c r="D583" s="369" t="str">
        <f>IF($B583="","",IFERROR(VLOOKUP($B583,SERVIÇOS!$B:$G,3,0),IFERROR(VLOOKUP($B583,'COMPOSIÇÕES COMPLEMENTARES '!$C:$K,3,0),"")))</f>
        <v/>
      </c>
      <c r="E583" s="370"/>
      <c r="F583" s="371" t="str">
        <f>IF($B583="","",IFERROR(VLOOKUP($B583,SERVIÇOS!$B:$G,4,0),IFERROR(VLOOKUP($B583,'COMPOSIÇÕES COMPLEMENTARES '!$C:$K,6,0),"")))</f>
        <v/>
      </c>
      <c r="G583" s="371" t="str">
        <f>IF($B583="","",IFERROR(VLOOKUP($B583,SERVIÇOS!$B:$G,5,0),IFERROR(VLOOKUP($B583,'COMPOSIÇÕES COMPLEMENTARES '!$C:$K,7,0),"")))</f>
        <v/>
      </c>
      <c r="H583" s="371" t="str">
        <f t="shared" si="249"/>
        <v/>
      </c>
      <c r="I583" s="371" t="str">
        <f t="shared" si="245"/>
        <v/>
      </c>
      <c r="J583" s="371" t="str">
        <f t="shared" si="246"/>
        <v/>
      </c>
      <c r="K583" s="371" t="str">
        <f t="shared" si="247"/>
        <v/>
      </c>
      <c r="L583" s="371"/>
      <c r="N583" s="438"/>
      <c r="O583" s="439" t="str">
        <f t="shared" si="251"/>
        <v/>
      </c>
      <c r="P583" s="438"/>
      <c r="Q583" s="440" t="str">
        <f t="shared" si="252"/>
        <v/>
      </c>
      <c r="R583" s="438"/>
      <c r="S583" s="441" t="str">
        <f t="shared" si="253"/>
        <v/>
      </c>
      <c r="T583" s="442">
        <f ca="1">SUMIF($N$8:S$9,"QUANT.",N583:S583)</f>
        <v>0</v>
      </c>
      <c r="U583" s="443">
        <f t="shared" ca="1" si="248"/>
        <v>0</v>
      </c>
      <c r="V583" s="455" t="str">
        <f t="shared" si="250"/>
        <v/>
      </c>
      <c r="W583" s="456">
        <f t="shared" ca="1" si="254"/>
        <v>0</v>
      </c>
      <c r="X583" s="456" t="e">
        <f t="shared" ca="1" si="255"/>
        <v>#VALUE!</v>
      </c>
    </row>
    <row r="584" spans="1:24">
      <c r="A584" s="366"/>
      <c r="B584" s="367"/>
      <c r="C584" s="368" t="str">
        <f>IF($B584="","",IFERROR(VLOOKUP($B584,SERVIÇOS!$B:$G,2,0),IFERROR(VLOOKUP($B584,'COMPOSIÇÕES COMPLEMENTARES '!$C:$K,2,0),"")))</f>
        <v/>
      </c>
      <c r="D584" s="369" t="str">
        <f>IF($B584="","",IFERROR(VLOOKUP($B584,SERVIÇOS!$B:$G,3,0),IFERROR(VLOOKUP($B584,'COMPOSIÇÕES COMPLEMENTARES '!$C:$K,3,0),"")))</f>
        <v/>
      </c>
      <c r="E584" s="370"/>
      <c r="F584" s="371" t="str">
        <f>IF($B584="","",IFERROR(VLOOKUP($B584,SERVIÇOS!$B:$G,4,0),IFERROR(VLOOKUP($B584,'COMPOSIÇÕES COMPLEMENTARES '!$C:$K,6,0),"")))</f>
        <v/>
      </c>
      <c r="G584" s="371" t="str">
        <f>IF($B584="","",IFERROR(VLOOKUP($B584,SERVIÇOS!$B:$G,5,0),IFERROR(VLOOKUP($B584,'COMPOSIÇÕES COMPLEMENTARES '!$C:$K,7,0),"")))</f>
        <v/>
      </c>
      <c r="H584" s="371" t="str">
        <f t="shared" si="249"/>
        <v/>
      </c>
      <c r="I584" s="371" t="str">
        <f t="shared" si="245"/>
        <v/>
      </c>
      <c r="J584" s="371" t="str">
        <f t="shared" si="246"/>
        <v/>
      </c>
      <c r="K584" s="371" t="str">
        <f t="shared" si="247"/>
        <v/>
      </c>
      <c r="L584" s="371"/>
      <c r="N584" s="438"/>
      <c r="O584" s="439" t="str">
        <f t="shared" si="251"/>
        <v/>
      </c>
      <c r="P584" s="438"/>
      <c r="Q584" s="440" t="str">
        <f t="shared" si="252"/>
        <v/>
      </c>
      <c r="R584" s="438"/>
      <c r="S584" s="441" t="str">
        <f t="shared" si="253"/>
        <v/>
      </c>
      <c r="T584" s="442">
        <f ca="1">SUMIF($N$8:S$9,"QUANT.",N584:S584)</f>
        <v>0</v>
      </c>
      <c r="U584" s="443">
        <f t="shared" ca="1" si="248"/>
        <v>0</v>
      </c>
      <c r="V584" s="455" t="str">
        <f t="shared" si="250"/>
        <v/>
      </c>
      <c r="W584" s="456">
        <f t="shared" ca="1" si="254"/>
        <v>0</v>
      </c>
      <c r="X584" s="456" t="e">
        <f t="shared" ca="1" si="255"/>
        <v>#VALUE!</v>
      </c>
    </row>
    <row r="585" spans="1:24">
      <c r="A585" s="366"/>
      <c r="B585" s="367"/>
      <c r="C585" s="368" t="str">
        <f>IF($B585="","",IFERROR(VLOOKUP($B585,SERVIÇOS!$B:$G,2,0),IFERROR(VLOOKUP($B585,'COMPOSIÇÕES COMPLEMENTARES '!$C:$K,2,0),"")))</f>
        <v/>
      </c>
      <c r="D585" s="369" t="str">
        <f>IF($B585="","",IFERROR(VLOOKUP($B585,SERVIÇOS!$B:$G,3,0),IFERROR(VLOOKUP($B585,'COMPOSIÇÕES COMPLEMENTARES '!$C:$K,3,0),"")))</f>
        <v/>
      </c>
      <c r="E585" s="370"/>
      <c r="F585" s="371" t="str">
        <f>IF($B585="","",IFERROR(VLOOKUP($B585,SERVIÇOS!$B:$G,4,0),IFERROR(VLOOKUP($B585,'COMPOSIÇÕES COMPLEMENTARES '!$C:$K,6,0),"")))</f>
        <v/>
      </c>
      <c r="G585" s="371" t="str">
        <f>IF($B585="","",IFERROR(VLOOKUP($B585,SERVIÇOS!$B:$G,5,0),IFERROR(VLOOKUP($B585,'COMPOSIÇÕES COMPLEMENTARES '!$C:$K,7,0),"")))</f>
        <v/>
      </c>
      <c r="H585" s="371" t="str">
        <f t="shared" si="249"/>
        <v/>
      </c>
      <c r="I585" s="371" t="str">
        <f t="shared" si="245"/>
        <v/>
      </c>
      <c r="J585" s="371" t="str">
        <f t="shared" si="246"/>
        <v/>
      </c>
      <c r="K585" s="371" t="str">
        <f t="shared" si="247"/>
        <v/>
      </c>
      <c r="L585" s="371"/>
      <c r="N585" s="438"/>
      <c r="O585" s="439" t="str">
        <f t="shared" si="251"/>
        <v/>
      </c>
      <c r="P585" s="438"/>
      <c r="Q585" s="440" t="str">
        <f t="shared" si="252"/>
        <v/>
      </c>
      <c r="R585" s="438"/>
      <c r="S585" s="441" t="str">
        <f t="shared" si="253"/>
        <v/>
      </c>
      <c r="T585" s="442">
        <f ca="1">SUMIF($N$8:S$9,"QUANT.",N585:S585)</f>
        <v>0</v>
      </c>
      <c r="U585" s="443">
        <f t="shared" ca="1" si="248"/>
        <v>0</v>
      </c>
      <c r="V585" s="455" t="str">
        <f t="shared" si="250"/>
        <v/>
      </c>
      <c r="W585" s="456">
        <f t="shared" ca="1" si="254"/>
        <v>0</v>
      </c>
      <c r="X585" s="456" t="e">
        <f t="shared" ca="1" si="255"/>
        <v>#VALUE!</v>
      </c>
    </row>
    <row r="586" spans="1:24">
      <c r="A586" s="366"/>
      <c r="B586" s="367"/>
      <c r="C586" s="368" t="str">
        <f>IF($B586="","",IFERROR(VLOOKUP($B586,SERVIÇOS!$B:$G,2,0),IFERROR(VLOOKUP($B586,'COMPOSIÇÕES COMPLEMENTARES '!$C:$K,2,0),"")))</f>
        <v/>
      </c>
      <c r="D586" s="369" t="str">
        <f>IF($B586="","",IFERROR(VLOOKUP($B586,SERVIÇOS!$B:$G,3,0),IFERROR(VLOOKUP($B586,'COMPOSIÇÕES COMPLEMENTARES '!$C:$K,3,0),"")))</f>
        <v/>
      </c>
      <c r="E586" s="370"/>
      <c r="F586" s="371" t="str">
        <f>IF($B586="","",IFERROR(VLOOKUP($B586,SERVIÇOS!$B:$G,4,0),IFERROR(VLOOKUP($B586,'COMPOSIÇÕES COMPLEMENTARES '!$C:$K,6,0),"")))</f>
        <v/>
      </c>
      <c r="G586" s="371" t="str">
        <f>IF($B586="","",IFERROR(VLOOKUP($B586,SERVIÇOS!$B:$G,5,0),IFERROR(VLOOKUP($B586,'COMPOSIÇÕES COMPLEMENTARES '!$C:$K,7,0),"")))</f>
        <v/>
      </c>
      <c r="H586" s="371" t="str">
        <f t="shared" si="249"/>
        <v/>
      </c>
      <c r="I586" s="371" t="str">
        <f t="shared" si="245"/>
        <v/>
      </c>
      <c r="J586" s="371" t="str">
        <f t="shared" si="246"/>
        <v/>
      </c>
      <c r="K586" s="371" t="str">
        <f t="shared" si="247"/>
        <v/>
      </c>
      <c r="L586" s="371"/>
      <c r="N586" s="438"/>
      <c r="O586" s="439" t="str">
        <f t="shared" si="251"/>
        <v/>
      </c>
      <c r="P586" s="438"/>
      <c r="Q586" s="440" t="str">
        <f t="shared" si="252"/>
        <v/>
      </c>
      <c r="R586" s="438"/>
      <c r="S586" s="441" t="str">
        <f t="shared" si="253"/>
        <v/>
      </c>
      <c r="T586" s="442">
        <f ca="1">SUMIF($N$8:S$9,"QUANT.",N586:S586)</f>
        <v>0</v>
      </c>
      <c r="U586" s="443">
        <f t="shared" ca="1" si="248"/>
        <v>0</v>
      </c>
      <c r="V586" s="455" t="str">
        <f t="shared" si="250"/>
        <v/>
      </c>
      <c r="W586" s="456">
        <f t="shared" ca="1" si="254"/>
        <v>0</v>
      </c>
      <c r="X586" s="456" t="e">
        <f t="shared" ca="1" si="255"/>
        <v>#VALUE!</v>
      </c>
    </row>
    <row r="587" spans="1:24">
      <c r="A587" s="366"/>
      <c r="B587" s="367"/>
      <c r="C587" s="368" t="str">
        <f>IF($B587="","",IFERROR(VLOOKUP($B587,SERVIÇOS!$B:$G,2,0),IFERROR(VLOOKUP($B587,'COMPOSIÇÕES COMPLEMENTARES '!$C:$K,2,0),"")))</f>
        <v/>
      </c>
      <c r="D587" s="369" t="str">
        <f>IF($B587="","",IFERROR(VLOOKUP($B587,SERVIÇOS!$B:$G,3,0),IFERROR(VLOOKUP($B587,'COMPOSIÇÕES COMPLEMENTARES '!$C:$K,3,0),"")))</f>
        <v/>
      </c>
      <c r="E587" s="370"/>
      <c r="F587" s="371" t="str">
        <f>IF($B587="","",IFERROR(VLOOKUP($B587,SERVIÇOS!$B:$G,4,0),IFERROR(VLOOKUP($B587,'COMPOSIÇÕES COMPLEMENTARES '!$C:$K,6,0),"")))</f>
        <v/>
      </c>
      <c r="G587" s="371" t="str">
        <f>IF($B587="","",IFERROR(VLOOKUP($B587,SERVIÇOS!$B:$G,5,0),IFERROR(VLOOKUP($B587,'COMPOSIÇÕES COMPLEMENTARES '!$C:$K,7,0),"")))</f>
        <v/>
      </c>
      <c r="H587" s="371" t="str">
        <f t="shared" si="249"/>
        <v/>
      </c>
      <c r="I587" s="371" t="str">
        <f t="shared" si="245"/>
        <v/>
      </c>
      <c r="J587" s="371" t="str">
        <f t="shared" si="246"/>
        <v/>
      </c>
      <c r="K587" s="371" t="str">
        <f t="shared" si="247"/>
        <v/>
      </c>
      <c r="L587" s="371"/>
      <c r="N587" s="438"/>
      <c r="O587" s="439" t="str">
        <f t="shared" si="251"/>
        <v/>
      </c>
      <c r="P587" s="438"/>
      <c r="Q587" s="440" t="str">
        <f t="shared" si="252"/>
        <v/>
      </c>
      <c r="R587" s="438"/>
      <c r="S587" s="441" t="str">
        <f t="shared" si="253"/>
        <v/>
      </c>
      <c r="T587" s="442">
        <f ca="1">SUMIF($N$8:S$9,"QUANT.",N587:S587)</f>
        <v>0</v>
      </c>
      <c r="U587" s="443">
        <f t="shared" ca="1" si="248"/>
        <v>0</v>
      </c>
      <c r="V587" s="455" t="str">
        <f t="shared" si="250"/>
        <v/>
      </c>
      <c r="W587" s="456">
        <f t="shared" ca="1" si="254"/>
        <v>0</v>
      </c>
      <c r="X587" s="456" t="e">
        <f t="shared" ca="1" si="255"/>
        <v>#VALUE!</v>
      </c>
    </row>
    <row r="588" spans="1:24">
      <c r="A588" s="366"/>
      <c r="B588" s="367"/>
      <c r="C588" s="368" t="str">
        <f>IF($B588="","",IFERROR(VLOOKUP($B588,SERVIÇOS!$B:$G,2,0),IFERROR(VLOOKUP($B588,'COMPOSIÇÕES COMPLEMENTARES '!$C:$K,2,0),"")))</f>
        <v/>
      </c>
      <c r="D588" s="369" t="str">
        <f>IF($B588="","",IFERROR(VLOOKUP($B588,SERVIÇOS!$B:$G,3,0),IFERROR(VLOOKUP($B588,'COMPOSIÇÕES COMPLEMENTARES '!$C:$K,3,0),"")))</f>
        <v/>
      </c>
      <c r="E588" s="370"/>
      <c r="F588" s="371" t="str">
        <f>IF($B588="","",IFERROR(VLOOKUP($B588,SERVIÇOS!$B:$G,4,0),IFERROR(VLOOKUP($B588,'COMPOSIÇÕES COMPLEMENTARES '!$C:$K,6,0),"")))</f>
        <v/>
      </c>
      <c r="G588" s="371" t="str">
        <f>IF($B588="","",IFERROR(VLOOKUP($B588,SERVIÇOS!$B:$G,5,0),IFERROR(VLOOKUP($B588,'COMPOSIÇÕES COMPLEMENTARES '!$C:$K,7,0),"")))</f>
        <v/>
      </c>
      <c r="H588" s="371" t="str">
        <f t="shared" si="249"/>
        <v/>
      </c>
      <c r="I588" s="371" t="str">
        <f t="shared" ref="I588:I651" si="256">IF(E588="","",TRUNC((E588*F588),2))</f>
        <v/>
      </c>
      <c r="J588" s="371" t="str">
        <f t="shared" ref="J588:J651" si="257">IF(E588="","",TRUNC((E588*G588),2))</f>
        <v/>
      </c>
      <c r="K588" s="371" t="str">
        <f t="shared" ref="K588:K651" si="258">IF(E588="","",TRUNC((E588*H588),2))</f>
        <v/>
      </c>
      <c r="L588" s="371"/>
      <c r="N588" s="438"/>
      <c r="O588" s="439" t="str">
        <f t="shared" si="251"/>
        <v/>
      </c>
      <c r="P588" s="438"/>
      <c r="Q588" s="440" t="str">
        <f t="shared" si="252"/>
        <v/>
      </c>
      <c r="R588" s="438"/>
      <c r="S588" s="441" t="str">
        <f t="shared" si="253"/>
        <v/>
      </c>
      <c r="T588" s="442">
        <f ca="1">SUMIF($N$8:S$9,"QUANT.",N588:S588)</f>
        <v>0</v>
      </c>
      <c r="U588" s="443">
        <f t="shared" ca="1" si="248"/>
        <v>0</v>
      </c>
      <c r="V588" s="455" t="str">
        <f t="shared" si="250"/>
        <v/>
      </c>
      <c r="W588" s="456">
        <f t="shared" ca="1" si="254"/>
        <v>0</v>
      </c>
      <c r="X588" s="456" t="e">
        <f t="shared" ca="1" si="255"/>
        <v>#VALUE!</v>
      </c>
    </row>
    <row r="589" spans="1:24">
      <c r="A589" s="366"/>
      <c r="B589" s="367"/>
      <c r="C589" s="368" t="str">
        <f>IF($B589="","",IFERROR(VLOOKUP($B589,SERVIÇOS!$B:$G,2,0),IFERROR(VLOOKUP($B589,'COMPOSIÇÕES COMPLEMENTARES '!$C:$K,2,0),"")))</f>
        <v/>
      </c>
      <c r="D589" s="369" t="str">
        <f>IF($B589="","",IFERROR(VLOOKUP($B589,SERVIÇOS!$B:$G,3,0),IFERROR(VLOOKUP($B589,'COMPOSIÇÕES COMPLEMENTARES '!$C:$K,3,0),"")))</f>
        <v/>
      </c>
      <c r="E589" s="370"/>
      <c r="F589" s="371" t="str">
        <f>IF($B589="","",IFERROR(VLOOKUP($B589,SERVIÇOS!$B:$G,4,0),IFERROR(VLOOKUP($B589,'COMPOSIÇÕES COMPLEMENTARES '!$C:$K,6,0),"")))</f>
        <v/>
      </c>
      <c r="G589" s="371" t="str">
        <f>IF($B589="","",IFERROR(VLOOKUP($B589,SERVIÇOS!$B:$G,5,0),IFERROR(VLOOKUP($B589,'COMPOSIÇÕES COMPLEMENTARES '!$C:$K,7,0),"")))</f>
        <v/>
      </c>
      <c r="H589" s="371" t="str">
        <f t="shared" si="249"/>
        <v/>
      </c>
      <c r="I589" s="371" t="str">
        <f t="shared" si="256"/>
        <v/>
      </c>
      <c r="J589" s="371" t="str">
        <f t="shared" si="257"/>
        <v/>
      </c>
      <c r="K589" s="371" t="str">
        <f t="shared" si="258"/>
        <v/>
      </c>
      <c r="L589" s="371"/>
      <c r="N589" s="438"/>
      <c r="O589" s="439" t="str">
        <f t="shared" si="251"/>
        <v/>
      </c>
      <c r="P589" s="438"/>
      <c r="Q589" s="440" t="str">
        <f t="shared" si="252"/>
        <v/>
      </c>
      <c r="R589" s="438"/>
      <c r="S589" s="441" t="str">
        <f t="shared" si="253"/>
        <v/>
      </c>
      <c r="T589" s="442">
        <f ca="1">SUMIF($N$8:S$9,"QUANT.",N589:S589)</f>
        <v>0</v>
      </c>
      <c r="U589" s="443">
        <f t="shared" ca="1" si="248"/>
        <v>0</v>
      </c>
      <c r="V589" s="455" t="str">
        <f t="shared" si="250"/>
        <v/>
      </c>
      <c r="W589" s="456">
        <f t="shared" ca="1" si="254"/>
        <v>0</v>
      </c>
      <c r="X589" s="456" t="e">
        <f t="shared" ca="1" si="255"/>
        <v>#VALUE!</v>
      </c>
    </row>
    <row r="590" spans="1:24">
      <c r="A590" s="366"/>
      <c r="B590" s="367"/>
      <c r="C590" s="368" t="str">
        <f>IF($B590="","",IFERROR(VLOOKUP($B590,SERVIÇOS!$B:$G,2,0),IFERROR(VLOOKUP($B590,'COMPOSIÇÕES COMPLEMENTARES '!$C:$K,2,0),"")))</f>
        <v/>
      </c>
      <c r="D590" s="369" t="str">
        <f>IF($B590="","",IFERROR(VLOOKUP($B590,SERVIÇOS!$B:$G,3,0),IFERROR(VLOOKUP($B590,'COMPOSIÇÕES COMPLEMENTARES '!$C:$K,3,0),"")))</f>
        <v/>
      </c>
      <c r="E590" s="370"/>
      <c r="F590" s="371" t="str">
        <f>IF($B590="","",IFERROR(VLOOKUP($B590,SERVIÇOS!$B:$G,4,0),IFERROR(VLOOKUP($B590,'COMPOSIÇÕES COMPLEMENTARES '!$C:$K,6,0),"")))</f>
        <v/>
      </c>
      <c r="G590" s="371" t="str">
        <f>IF($B590="","",IFERROR(VLOOKUP($B590,SERVIÇOS!$B:$G,5,0),IFERROR(VLOOKUP($B590,'COMPOSIÇÕES COMPLEMENTARES '!$C:$K,7,0),"")))</f>
        <v/>
      </c>
      <c r="H590" s="371" t="str">
        <f t="shared" si="249"/>
        <v/>
      </c>
      <c r="I590" s="371" t="str">
        <f t="shared" si="256"/>
        <v/>
      </c>
      <c r="J590" s="371" t="str">
        <f t="shared" si="257"/>
        <v/>
      </c>
      <c r="K590" s="371" t="str">
        <f t="shared" si="258"/>
        <v/>
      </c>
      <c r="L590" s="371"/>
      <c r="N590" s="438"/>
      <c r="O590" s="439" t="str">
        <f t="shared" si="251"/>
        <v/>
      </c>
      <c r="P590" s="438"/>
      <c r="Q590" s="440" t="str">
        <f t="shared" si="252"/>
        <v/>
      </c>
      <c r="R590" s="438"/>
      <c r="S590" s="441" t="str">
        <f t="shared" si="253"/>
        <v/>
      </c>
      <c r="T590" s="442">
        <f ca="1">SUMIF($N$8:S$9,"QUANT.",N590:S590)</f>
        <v>0</v>
      </c>
      <c r="U590" s="443">
        <f t="shared" ca="1" si="248"/>
        <v>0</v>
      </c>
      <c r="V590" s="455" t="str">
        <f t="shared" si="250"/>
        <v/>
      </c>
      <c r="W590" s="456">
        <f t="shared" ca="1" si="254"/>
        <v>0</v>
      </c>
      <c r="X590" s="456" t="e">
        <f t="shared" ca="1" si="255"/>
        <v>#VALUE!</v>
      </c>
    </row>
    <row r="591" spans="1:24">
      <c r="A591" s="366"/>
      <c r="B591" s="367"/>
      <c r="C591" s="368" t="str">
        <f>IF($B591="","",IFERROR(VLOOKUP($B591,SERVIÇOS!$B:$G,2,0),IFERROR(VLOOKUP($B591,'COMPOSIÇÕES COMPLEMENTARES '!$C:$K,2,0),"")))</f>
        <v/>
      </c>
      <c r="D591" s="369" t="str">
        <f>IF($B591="","",IFERROR(VLOOKUP($B591,SERVIÇOS!$B:$G,3,0),IFERROR(VLOOKUP($B591,'COMPOSIÇÕES COMPLEMENTARES '!$C:$K,3,0),"")))</f>
        <v/>
      </c>
      <c r="E591" s="370"/>
      <c r="F591" s="371" t="str">
        <f>IF($B591="","",IFERROR(VLOOKUP($B591,SERVIÇOS!$B:$G,4,0),IFERROR(VLOOKUP($B591,'COMPOSIÇÕES COMPLEMENTARES '!$C:$K,6,0),"")))</f>
        <v/>
      </c>
      <c r="G591" s="371" t="str">
        <f>IF($B591="","",IFERROR(VLOOKUP($B591,SERVIÇOS!$B:$G,5,0),IFERROR(VLOOKUP($B591,'COMPOSIÇÕES COMPLEMENTARES '!$C:$K,7,0),"")))</f>
        <v/>
      </c>
      <c r="H591" s="371" t="str">
        <f t="shared" si="249"/>
        <v/>
      </c>
      <c r="I591" s="371" t="str">
        <f t="shared" si="256"/>
        <v/>
      </c>
      <c r="J591" s="371" t="str">
        <f t="shared" si="257"/>
        <v/>
      </c>
      <c r="K591" s="371" t="str">
        <f t="shared" si="258"/>
        <v/>
      </c>
      <c r="L591" s="371"/>
      <c r="N591" s="438"/>
      <c r="O591" s="439" t="str">
        <f t="shared" si="251"/>
        <v/>
      </c>
      <c r="P591" s="438"/>
      <c r="Q591" s="440" t="str">
        <f t="shared" si="252"/>
        <v/>
      </c>
      <c r="R591" s="438"/>
      <c r="S591" s="441" t="str">
        <f t="shared" si="253"/>
        <v/>
      </c>
      <c r="T591" s="442">
        <f ca="1">SUMIF($N$8:S$9,"QUANT.",N591:S591)</f>
        <v>0</v>
      </c>
      <c r="U591" s="443">
        <f t="shared" ca="1" si="248"/>
        <v>0</v>
      </c>
      <c r="V591" s="455" t="str">
        <f t="shared" si="250"/>
        <v/>
      </c>
      <c r="W591" s="456">
        <f t="shared" ca="1" si="254"/>
        <v>0</v>
      </c>
      <c r="X591" s="456" t="e">
        <f t="shared" ca="1" si="255"/>
        <v>#VALUE!</v>
      </c>
    </row>
    <row r="592" spans="1:24">
      <c r="A592" s="366"/>
      <c r="B592" s="367"/>
      <c r="C592" s="368" t="str">
        <f>IF($B592="","",IFERROR(VLOOKUP($B592,SERVIÇOS!$B:$G,2,0),IFERROR(VLOOKUP($B592,'COMPOSIÇÕES COMPLEMENTARES '!$C:$K,2,0),"")))</f>
        <v/>
      </c>
      <c r="D592" s="369" t="str">
        <f>IF($B592="","",IFERROR(VLOOKUP($B592,SERVIÇOS!$B:$G,3,0),IFERROR(VLOOKUP($B592,'COMPOSIÇÕES COMPLEMENTARES '!$C:$K,3,0),"")))</f>
        <v/>
      </c>
      <c r="E592" s="370"/>
      <c r="F592" s="371" t="str">
        <f>IF($B592="","",IFERROR(VLOOKUP($B592,SERVIÇOS!$B:$G,4,0),IFERROR(VLOOKUP($B592,'COMPOSIÇÕES COMPLEMENTARES '!$C:$K,6,0),"")))</f>
        <v/>
      </c>
      <c r="G592" s="371" t="str">
        <f>IF($B592="","",IFERROR(VLOOKUP($B592,SERVIÇOS!$B:$G,5,0),IFERROR(VLOOKUP($B592,'COMPOSIÇÕES COMPLEMENTARES '!$C:$K,7,0),"")))</f>
        <v/>
      </c>
      <c r="H592" s="371" t="str">
        <f t="shared" si="249"/>
        <v/>
      </c>
      <c r="I592" s="371" t="str">
        <f t="shared" si="256"/>
        <v/>
      </c>
      <c r="J592" s="371" t="str">
        <f t="shared" si="257"/>
        <v/>
      </c>
      <c r="K592" s="371" t="str">
        <f t="shared" si="258"/>
        <v/>
      </c>
      <c r="L592" s="371"/>
      <c r="N592" s="438"/>
      <c r="O592" s="439" t="str">
        <f t="shared" si="251"/>
        <v/>
      </c>
      <c r="P592" s="438"/>
      <c r="Q592" s="440" t="str">
        <f t="shared" si="252"/>
        <v/>
      </c>
      <c r="R592" s="438"/>
      <c r="S592" s="441" t="str">
        <f t="shared" si="253"/>
        <v/>
      </c>
      <c r="T592" s="442">
        <f ca="1">SUMIF($N$8:S$9,"QUANT.",N592:S592)</f>
        <v>0</v>
      </c>
      <c r="U592" s="443">
        <f t="shared" ca="1" si="248"/>
        <v>0</v>
      </c>
      <c r="V592" s="455" t="str">
        <f t="shared" si="250"/>
        <v/>
      </c>
      <c r="W592" s="456">
        <f t="shared" ca="1" si="254"/>
        <v>0</v>
      </c>
      <c r="X592" s="456" t="e">
        <f t="shared" ca="1" si="255"/>
        <v>#VALUE!</v>
      </c>
    </row>
    <row r="593" spans="1:24">
      <c r="A593" s="366"/>
      <c r="B593" s="367"/>
      <c r="C593" s="368" t="str">
        <f>IF($B593="","",IFERROR(VLOOKUP($B593,SERVIÇOS!$B:$G,2,0),IFERROR(VLOOKUP($B593,'COMPOSIÇÕES COMPLEMENTARES '!$C:$K,2,0),"")))</f>
        <v/>
      </c>
      <c r="D593" s="369" t="str">
        <f>IF($B593="","",IFERROR(VLOOKUP($B593,SERVIÇOS!$B:$G,3,0),IFERROR(VLOOKUP($B593,'COMPOSIÇÕES COMPLEMENTARES '!$C:$K,3,0),"")))</f>
        <v/>
      </c>
      <c r="E593" s="370"/>
      <c r="F593" s="371" t="str">
        <f>IF($B593="","",IFERROR(VLOOKUP($B593,SERVIÇOS!$B:$G,4,0),IFERROR(VLOOKUP($B593,'COMPOSIÇÕES COMPLEMENTARES '!$C:$K,6,0),"")))</f>
        <v/>
      </c>
      <c r="G593" s="371" t="str">
        <f>IF($B593="","",IFERROR(VLOOKUP($B593,SERVIÇOS!$B:$G,5,0),IFERROR(VLOOKUP($B593,'COMPOSIÇÕES COMPLEMENTARES '!$C:$K,7,0),"")))</f>
        <v/>
      </c>
      <c r="H593" s="371" t="str">
        <f t="shared" si="249"/>
        <v/>
      </c>
      <c r="I593" s="371" t="str">
        <f t="shared" si="256"/>
        <v/>
      </c>
      <c r="J593" s="371" t="str">
        <f t="shared" si="257"/>
        <v/>
      </c>
      <c r="K593" s="371" t="str">
        <f t="shared" si="258"/>
        <v/>
      </c>
      <c r="L593" s="371"/>
      <c r="N593" s="438"/>
      <c r="O593" s="439" t="str">
        <f t="shared" si="251"/>
        <v/>
      </c>
      <c r="P593" s="438"/>
      <c r="Q593" s="440" t="str">
        <f t="shared" si="252"/>
        <v/>
      </c>
      <c r="R593" s="438"/>
      <c r="S593" s="441" t="str">
        <f t="shared" si="253"/>
        <v/>
      </c>
      <c r="T593" s="442">
        <f ca="1">SUMIF($N$8:S$9,"QUANT.",N593:S593)</f>
        <v>0</v>
      </c>
      <c r="U593" s="443">
        <f t="shared" ca="1" si="248"/>
        <v>0</v>
      </c>
      <c r="V593" s="455" t="str">
        <f t="shared" si="250"/>
        <v/>
      </c>
      <c r="W593" s="456">
        <f t="shared" ca="1" si="254"/>
        <v>0</v>
      </c>
      <c r="X593" s="456" t="e">
        <f t="shared" ca="1" si="255"/>
        <v>#VALUE!</v>
      </c>
    </row>
    <row r="594" spans="1:24">
      <c r="A594" s="366"/>
      <c r="B594" s="367"/>
      <c r="C594" s="368" t="str">
        <f>IF($B594="","",IFERROR(VLOOKUP($B594,SERVIÇOS!$B:$G,2,0),IFERROR(VLOOKUP($B594,'COMPOSIÇÕES COMPLEMENTARES '!$C:$K,2,0),"")))</f>
        <v/>
      </c>
      <c r="D594" s="369" t="str">
        <f>IF($B594="","",IFERROR(VLOOKUP($B594,SERVIÇOS!$B:$G,3,0),IFERROR(VLOOKUP($B594,'COMPOSIÇÕES COMPLEMENTARES '!$C:$K,3,0),"")))</f>
        <v/>
      </c>
      <c r="E594" s="370"/>
      <c r="F594" s="371" t="str">
        <f>IF($B594="","",IFERROR(VLOOKUP($B594,SERVIÇOS!$B:$G,4,0),IFERROR(VLOOKUP($B594,'COMPOSIÇÕES COMPLEMENTARES '!$C:$K,6,0),"")))</f>
        <v/>
      </c>
      <c r="G594" s="371" t="str">
        <f>IF($B594="","",IFERROR(VLOOKUP($B594,SERVIÇOS!$B:$G,5,0),IFERROR(VLOOKUP($B594,'COMPOSIÇÕES COMPLEMENTARES '!$C:$K,7,0),"")))</f>
        <v/>
      </c>
      <c r="H594" s="371" t="str">
        <f t="shared" si="249"/>
        <v/>
      </c>
      <c r="I594" s="371" t="str">
        <f t="shared" si="256"/>
        <v/>
      </c>
      <c r="J594" s="371" t="str">
        <f t="shared" si="257"/>
        <v/>
      </c>
      <c r="K594" s="371" t="str">
        <f t="shared" si="258"/>
        <v/>
      </c>
      <c r="L594" s="371"/>
      <c r="N594" s="438"/>
      <c r="O594" s="439" t="str">
        <f t="shared" si="251"/>
        <v/>
      </c>
      <c r="P594" s="438"/>
      <c r="Q594" s="440" t="str">
        <f t="shared" si="252"/>
        <v/>
      </c>
      <c r="R594" s="438"/>
      <c r="S594" s="441" t="str">
        <f t="shared" si="253"/>
        <v/>
      </c>
      <c r="T594" s="442">
        <f ca="1">SUMIF($N$8:S$9,"QUANT.",N594:S594)</f>
        <v>0</v>
      </c>
      <c r="U594" s="443">
        <f t="shared" ca="1" si="248"/>
        <v>0</v>
      </c>
      <c r="V594" s="455" t="str">
        <f t="shared" si="250"/>
        <v/>
      </c>
      <c r="W594" s="456">
        <f t="shared" ca="1" si="254"/>
        <v>0</v>
      </c>
      <c r="X594" s="456" t="e">
        <f t="shared" ca="1" si="255"/>
        <v>#VALUE!</v>
      </c>
    </row>
    <row r="595" spans="1:24">
      <c r="A595" s="366"/>
      <c r="B595" s="367"/>
      <c r="C595" s="368" t="str">
        <f>IF($B595="","",IFERROR(VLOOKUP($B595,SERVIÇOS!$B:$G,2,0),IFERROR(VLOOKUP($B595,'COMPOSIÇÕES COMPLEMENTARES '!$C:$K,2,0),"")))</f>
        <v/>
      </c>
      <c r="D595" s="369" t="str">
        <f>IF($B595="","",IFERROR(VLOOKUP($B595,SERVIÇOS!$B:$G,3,0),IFERROR(VLOOKUP($B595,'COMPOSIÇÕES COMPLEMENTARES '!$C:$K,3,0),"")))</f>
        <v/>
      </c>
      <c r="E595" s="370"/>
      <c r="F595" s="371" t="str">
        <f>IF($B595="","",IFERROR(VLOOKUP($B595,SERVIÇOS!$B:$G,4,0),IFERROR(VLOOKUP($B595,'COMPOSIÇÕES COMPLEMENTARES '!$C:$K,6,0),"")))</f>
        <v/>
      </c>
      <c r="G595" s="371" t="str">
        <f>IF($B595="","",IFERROR(VLOOKUP($B595,SERVIÇOS!$B:$G,5,0),IFERROR(VLOOKUP($B595,'COMPOSIÇÕES COMPLEMENTARES '!$C:$K,7,0),"")))</f>
        <v/>
      </c>
      <c r="H595" s="371" t="str">
        <f t="shared" si="249"/>
        <v/>
      </c>
      <c r="I595" s="371" t="str">
        <f t="shared" si="256"/>
        <v/>
      </c>
      <c r="J595" s="371" t="str">
        <f t="shared" si="257"/>
        <v/>
      </c>
      <c r="K595" s="371" t="str">
        <f t="shared" si="258"/>
        <v/>
      </c>
      <c r="L595" s="371"/>
      <c r="N595" s="438"/>
      <c r="O595" s="439" t="str">
        <f t="shared" si="251"/>
        <v/>
      </c>
      <c r="P595" s="438"/>
      <c r="Q595" s="440" t="str">
        <f t="shared" si="252"/>
        <v/>
      </c>
      <c r="R595" s="438"/>
      <c r="S595" s="441" t="str">
        <f t="shared" si="253"/>
        <v/>
      </c>
      <c r="T595" s="442">
        <f ca="1">SUMIF($N$8:S$9,"QUANT.",N595:S595)</f>
        <v>0</v>
      </c>
      <c r="U595" s="443">
        <f t="shared" ca="1" si="248"/>
        <v>0</v>
      </c>
      <c r="V595" s="455" t="str">
        <f t="shared" si="250"/>
        <v/>
      </c>
      <c r="W595" s="456">
        <f t="shared" ca="1" si="254"/>
        <v>0</v>
      </c>
      <c r="X595" s="456" t="e">
        <f t="shared" ca="1" si="255"/>
        <v>#VALUE!</v>
      </c>
    </row>
    <row r="596" spans="1:24">
      <c r="A596" s="366"/>
      <c r="B596" s="367"/>
      <c r="C596" s="368" t="str">
        <f>IF($B596="","",IFERROR(VLOOKUP($B596,SERVIÇOS!$B:$G,2,0),IFERROR(VLOOKUP($B596,'COMPOSIÇÕES COMPLEMENTARES '!$C:$K,2,0),"")))</f>
        <v/>
      </c>
      <c r="D596" s="369" t="str">
        <f>IF($B596="","",IFERROR(VLOOKUP($B596,SERVIÇOS!$B:$G,3,0),IFERROR(VLOOKUP($B596,'COMPOSIÇÕES COMPLEMENTARES '!$C:$K,3,0),"")))</f>
        <v/>
      </c>
      <c r="E596" s="370"/>
      <c r="F596" s="371" t="str">
        <f>IF($B596="","",IFERROR(VLOOKUP($B596,SERVIÇOS!$B:$G,4,0),IFERROR(VLOOKUP($B596,'COMPOSIÇÕES COMPLEMENTARES '!$C:$K,6,0),"")))</f>
        <v/>
      </c>
      <c r="G596" s="371" t="str">
        <f>IF($B596="","",IFERROR(VLOOKUP($B596,SERVIÇOS!$B:$G,5,0),IFERROR(VLOOKUP($B596,'COMPOSIÇÕES COMPLEMENTARES '!$C:$K,7,0),"")))</f>
        <v/>
      </c>
      <c r="H596" s="371" t="str">
        <f t="shared" si="249"/>
        <v/>
      </c>
      <c r="I596" s="371" t="str">
        <f t="shared" si="256"/>
        <v/>
      </c>
      <c r="J596" s="371" t="str">
        <f t="shared" si="257"/>
        <v/>
      </c>
      <c r="K596" s="371" t="str">
        <f t="shared" si="258"/>
        <v/>
      </c>
      <c r="L596" s="371"/>
      <c r="N596" s="438"/>
      <c r="O596" s="439" t="str">
        <f t="shared" si="251"/>
        <v/>
      </c>
      <c r="P596" s="438"/>
      <c r="Q596" s="440" t="str">
        <f t="shared" si="252"/>
        <v/>
      </c>
      <c r="R596" s="438"/>
      <c r="S596" s="441" t="str">
        <f t="shared" si="253"/>
        <v/>
      </c>
      <c r="T596" s="442">
        <f ca="1">SUMIF($N$8:S$9,"QUANT.",N596:S596)</f>
        <v>0</v>
      </c>
      <c r="U596" s="443">
        <f t="shared" ca="1" si="248"/>
        <v>0</v>
      </c>
      <c r="V596" s="455" t="str">
        <f t="shared" si="250"/>
        <v/>
      </c>
      <c r="W596" s="456">
        <f t="shared" ca="1" si="254"/>
        <v>0</v>
      </c>
      <c r="X596" s="456" t="e">
        <f t="shared" ca="1" si="255"/>
        <v>#VALUE!</v>
      </c>
    </row>
    <row r="597" spans="1:24">
      <c r="A597" s="366"/>
      <c r="B597" s="367"/>
      <c r="C597" s="368" t="str">
        <f>IF($B597="","",IFERROR(VLOOKUP($B597,SERVIÇOS!$B:$G,2,0),IFERROR(VLOOKUP($B597,'COMPOSIÇÕES COMPLEMENTARES '!$C:$K,2,0),"")))</f>
        <v/>
      </c>
      <c r="D597" s="369" t="str">
        <f>IF($B597="","",IFERROR(VLOOKUP($B597,SERVIÇOS!$B:$G,3,0),IFERROR(VLOOKUP($B597,'COMPOSIÇÕES COMPLEMENTARES '!$C:$K,3,0),"")))</f>
        <v/>
      </c>
      <c r="E597" s="370"/>
      <c r="F597" s="371" t="str">
        <f>IF($B597="","",IFERROR(VLOOKUP($B597,SERVIÇOS!$B:$G,4,0),IFERROR(VLOOKUP($B597,'COMPOSIÇÕES COMPLEMENTARES '!$C:$K,6,0),"")))</f>
        <v/>
      </c>
      <c r="G597" s="371" t="str">
        <f>IF($B597="","",IFERROR(VLOOKUP($B597,SERVIÇOS!$B:$G,5,0),IFERROR(VLOOKUP($B597,'COMPOSIÇÕES COMPLEMENTARES '!$C:$K,7,0),"")))</f>
        <v/>
      </c>
      <c r="H597" s="371" t="str">
        <f t="shared" si="249"/>
        <v/>
      </c>
      <c r="I597" s="371" t="str">
        <f t="shared" si="256"/>
        <v/>
      </c>
      <c r="J597" s="371" t="str">
        <f t="shared" si="257"/>
        <v/>
      </c>
      <c r="K597" s="371" t="str">
        <f t="shared" si="258"/>
        <v/>
      </c>
      <c r="L597" s="371"/>
      <c r="N597" s="438"/>
      <c r="O597" s="439" t="str">
        <f t="shared" si="251"/>
        <v/>
      </c>
      <c r="P597" s="438"/>
      <c r="Q597" s="440" t="str">
        <f t="shared" si="252"/>
        <v/>
      </c>
      <c r="R597" s="438"/>
      <c r="S597" s="441" t="str">
        <f t="shared" si="253"/>
        <v/>
      </c>
      <c r="T597" s="442">
        <f ca="1">SUMIF($N$8:S$9,"QUANT.",N597:S597)</f>
        <v>0</v>
      </c>
      <c r="U597" s="443">
        <f t="shared" ca="1" si="248"/>
        <v>0</v>
      </c>
      <c r="V597" s="455" t="str">
        <f t="shared" si="250"/>
        <v/>
      </c>
      <c r="W597" s="456">
        <f t="shared" ca="1" si="254"/>
        <v>0</v>
      </c>
      <c r="X597" s="456" t="e">
        <f t="shared" ca="1" si="255"/>
        <v>#VALUE!</v>
      </c>
    </row>
    <row r="598" spans="1:24">
      <c r="A598" s="366"/>
      <c r="B598" s="367"/>
      <c r="C598" s="368" t="str">
        <f>IF($B598="","",IFERROR(VLOOKUP($B598,SERVIÇOS!$B:$G,2,0),IFERROR(VLOOKUP($B598,'COMPOSIÇÕES COMPLEMENTARES '!$C:$K,2,0),"")))</f>
        <v/>
      </c>
      <c r="D598" s="369" t="str">
        <f>IF($B598="","",IFERROR(VLOOKUP($B598,SERVIÇOS!$B:$G,3,0),IFERROR(VLOOKUP($B598,'COMPOSIÇÕES COMPLEMENTARES '!$C:$K,3,0),"")))</f>
        <v/>
      </c>
      <c r="E598" s="370"/>
      <c r="F598" s="371" t="str">
        <f>IF($B598="","",IFERROR(VLOOKUP($B598,SERVIÇOS!$B:$G,4,0),IFERROR(VLOOKUP($B598,'COMPOSIÇÕES COMPLEMENTARES '!$C:$K,6,0),"")))</f>
        <v/>
      </c>
      <c r="G598" s="371" t="str">
        <f>IF($B598="","",IFERROR(VLOOKUP($B598,SERVIÇOS!$B:$G,5,0),IFERROR(VLOOKUP($B598,'COMPOSIÇÕES COMPLEMENTARES '!$C:$K,7,0),"")))</f>
        <v/>
      </c>
      <c r="H598" s="371" t="str">
        <f t="shared" si="249"/>
        <v/>
      </c>
      <c r="I598" s="371" t="str">
        <f t="shared" si="256"/>
        <v/>
      </c>
      <c r="J598" s="371" t="str">
        <f t="shared" si="257"/>
        <v/>
      </c>
      <c r="K598" s="371" t="str">
        <f t="shared" si="258"/>
        <v/>
      </c>
      <c r="L598" s="371"/>
      <c r="N598" s="438"/>
      <c r="O598" s="439" t="str">
        <f t="shared" si="251"/>
        <v/>
      </c>
      <c r="P598" s="438"/>
      <c r="Q598" s="440" t="str">
        <f t="shared" si="252"/>
        <v/>
      </c>
      <c r="R598" s="438"/>
      <c r="S598" s="441" t="str">
        <f t="shared" si="253"/>
        <v/>
      </c>
      <c r="T598" s="442">
        <f ca="1">SUMIF($N$8:S$9,"QUANT.",N598:S598)</f>
        <v>0</v>
      </c>
      <c r="U598" s="443">
        <f t="shared" ca="1" si="248"/>
        <v>0</v>
      </c>
      <c r="V598" s="455" t="str">
        <f t="shared" si="250"/>
        <v/>
      </c>
      <c r="W598" s="456">
        <f t="shared" ca="1" si="254"/>
        <v>0</v>
      </c>
      <c r="X598" s="456" t="e">
        <f t="shared" ca="1" si="255"/>
        <v>#VALUE!</v>
      </c>
    </row>
    <row r="599" spans="1:24">
      <c r="A599" s="366"/>
      <c r="B599" s="367"/>
      <c r="C599" s="368" t="str">
        <f>IF($B599="","",IFERROR(VLOOKUP($B599,SERVIÇOS!$B:$G,2,0),IFERROR(VLOOKUP($B599,'COMPOSIÇÕES COMPLEMENTARES '!$C:$K,2,0),"")))</f>
        <v/>
      </c>
      <c r="D599" s="369" t="str">
        <f>IF($B599="","",IFERROR(VLOOKUP($B599,SERVIÇOS!$B:$G,3,0),IFERROR(VLOOKUP($B599,'COMPOSIÇÕES COMPLEMENTARES '!$C:$K,3,0),"")))</f>
        <v/>
      </c>
      <c r="E599" s="370"/>
      <c r="F599" s="371" t="str">
        <f>IF($B599="","",IFERROR(VLOOKUP($B599,SERVIÇOS!$B:$G,4,0),IFERROR(VLOOKUP($B599,'COMPOSIÇÕES COMPLEMENTARES '!$C:$K,6,0),"")))</f>
        <v/>
      </c>
      <c r="G599" s="371" t="str">
        <f>IF($B599="","",IFERROR(VLOOKUP($B599,SERVIÇOS!$B:$G,5,0),IFERROR(VLOOKUP($B599,'COMPOSIÇÕES COMPLEMENTARES '!$C:$K,7,0),"")))</f>
        <v/>
      </c>
      <c r="H599" s="371" t="str">
        <f t="shared" si="249"/>
        <v/>
      </c>
      <c r="I599" s="371" t="str">
        <f t="shared" si="256"/>
        <v/>
      </c>
      <c r="J599" s="371" t="str">
        <f t="shared" si="257"/>
        <v/>
      </c>
      <c r="K599" s="371" t="str">
        <f t="shared" si="258"/>
        <v/>
      </c>
      <c r="L599" s="371"/>
      <c r="N599" s="438"/>
      <c r="O599" s="439" t="str">
        <f t="shared" si="251"/>
        <v/>
      </c>
      <c r="P599" s="438"/>
      <c r="Q599" s="440" t="str">
        <f t="shared" si="252"/>
        <v/>
      </c>
      <c r="R599" s="438"/>
      <c r="S599" s="441" t="str">
        <f t="shared" si="253"/>
        <v/>
      </c>
      <c r="T599" s="442">
        <f ca="1">SUMIF($N$8:S$9,"QUANT.",N599:S599)</f>
        <v>0</v>
      </c>
      <c r="U599" s="443">
        <f t="shared" ca="1" si="248"/>
        <v>0</v>
      </c>
      <c r="V599" s="455" t="str">
        <f t="shared" si="250"/>
        <v/>
      </c>
      <c r="W599" s="456">
        <f t="shared" ca="1" si="254"/>
        <v>0</v>
      </c>
      <c r="X599" s="456" t="e">
        <f t="shared" ca="1" si="255"/>
        <v>#VALUE!</v>
      </c>
    </row>
    <row r="600" spans="1:24">
      <c r="A600" s="366"/>
      <c r="B600" s="367"/>
      <c r="C600" s="368" t="str">
        <f>IF($B600="","",IFERROR(VLOOKUP($B600,SERVIÇOS!$B:$G,2,0),IFERROR(VLOOKUP($B600,'COMPOSIÇÕES COMPLEMENTARES '!$C:$K,2,0),"")))</f>
        <v/>
      </c>
      <c r="D600" s="369" t="str">
        <f>IF($B600="","",IFERROR(VLOOKUP($B600,SERVIÇOS!$B:$G,3,0),IFERROR(VLOOKUP($B600,'COMPOSIÇÕES COMPLEMENTARES '!$C:$K,3,0),"")))</f>
        <v/>
      </c>
      <c r="E600" s="370"/>
      <c r="F600" s="371" t="str">
        <f>IF($B600="","",IFERROR(VLOOKUP($B600,SERVIÇOS!$B:$G,4,0),IFERROR(VLOOKUP($B600,'COMPOSIÇÕES COMPLEMENTARES '!$C:$K,6,0),"")))</f>
        <v/>
      </c>
      <c r="G600" s="371" t="str">
        <f>IF($B600="","",IFERROR(VLOOKUP($B600,SERVIÇOS!$B:$G,5,0),IFERROR(VLOOKUP($B600,'COMPOSIÇÕES COMPLEMENTARES '!$C:$K,7,0),"")))</f>
        <v/>
      </c>
      <c r="H600" s="371" t="str">
        <f t="shared" si="249"/>
        <v/>
      </c>
      <c r="I600" s="371" t="str">
        <f t="shared" si="256"/>
        <v/>
      </c>
      <c r="J600" s="371" t="str">
        <f t="shared" si="257"/>
        <v/>
      </c>
      <c r="K600" s="371" t="str">
        <f t="shared" si="258"/>
        <v/>
      </c>
      <c r="L600" s="371"/>
      <c r="N600" s="438"/>
      <c r="O600" s="439" t="str">
        <f t="shared" si="251"/>
        <v/>
      </c>
      <c r="P600" s="438"/>
      <c r="Q600" s="440" t="str">
        <f t="shared" si="252"/>
        <v/>
      </c>
      <c r="R600" s="438"/>
      <c r="S600" s="441" t="str">
        <f t="shared" si="253"/>
        <v/>
      </c>
      <c r="T600" s="442">
        <f ca="1">SUMIF($N$8:S$9,"QUANT.",N600:S600)</f>
        <v>0</v>
      </c>
      <c r="U600" s="443">
        <f t="shared" ca="1" si="248"/>
        <v>0</v>
      </c>
      <c r="V600" s="455" t="str">
        <f t="shared" si="250"/>
        <v/>
      </c>
      <c r="W600" s="456">
        <f t="shared" ca="1" si="254"/>
        <v>0</v>
      </c>
      <c r="X600" s="456" t="e">
        <f t="shared" ca="1" si="255"/>
        <v>#VALUE!</v>
      </c>
    </row>
    <row r="601" spans="1:24">
      <c r="A601" s="366"/>
      <c r="B601" s="367"/>
      <c r="C601" s="368" t="str">
        <f>IF($B601="","",IFERROR(VLOOKUP($B601,SERVIÇOS!$B:$G,2,0),IFERROR(VLOOKUP($B601,'COMPOSIÇÕES COMPLEMENTARES '!$C:$K,2,0),"")))</f>
        <v/>
      </c>
      <c r="D601" s="369" t="str">
        <f>IF($B601="","",IFERROR(VLOOKUP($B601,SERVIÇOS!$B:$G,3,0),IFERROR(VLOOKUP($B601,'COMPOSIÇÕES COMPLEMENTARES '!$C:$K,3,0),"")))</f>
        <v/>
      </c>
      <c r="E601" s="370"/>
      <c r="F601" s="371" t="str">
        <f>IF($B601="","",IFERROR(VLOOKUP($B601,SERVIÇOS!$B:$G,4,0),IFERROR(VLOOKUP($B601,'COMPOSIÇÕES COMPLEMENTARES '!$C:$K,6,0),"")))</f>
        <v/>
      </c>
      <c r="G601" s="371" t="str">
        <f>IF($B601="","",IFERROR(VLOOKUP($B601,SERVIÇOS!$B:$G,5,0),IFERROR(VLOOKUP($B601,'COMPOSIÇÕES COMPLEMENTARES '!$C:$K,7,0),"")))</f>
        <v/>
      </c>
      <c r="H601" s="371" t="str">
        <f t="shared" si="249"/>
        <v/>
      </c>
      <c r="I601" s="371" t="str">
        <f t="shared" si="256"/>
        <v/>
      </c>
      <c r="J601" s="371" t="str">
        <f t="shared" si="257"/>
        <v/>
      </c>
      <c r="K601" s="371" t="str">
        <f t="shared" si="258"/>
        <v/>
      </c>
      <c r="L601" s="371"/>
      <c r="N601" s="438"/>
      <c r="O601" s="439" t="str">
        <f t="shared" si="251"/>
        <v/>
      </c>
      <c r="P601" s="438"/>
      <c r="Q601" s="440" t="str">
        <f t="shared" si="252"/>
        <v/>
      </c>
      <c r="R601" s="438"/>
      <c r="S601" s="441" t="str">
        <f t="shared" si="253"/>
        <v/>
      </c>
      <c r="T601" s="442">
        <f ca="1">SUMIF($N$8:S$9,"QUANT.",N601:S601)</f>
        <v>0</v>
      </c>
      <c r="U601" s="443">
        <f t="shared" ca="1" si="248"/>
        <v>0</v>
      </c>
      <c r="V601" s="455" t="str">
        <f t="shared" si="250"/>
        <v/>
      </c>
      <c r="W601" s="456">
        <f t="shared" ca="1" si="254"/>
        <v>0</v>
      </c>
      <c r="X601" s="456" t="e">
        <f t="shared" ca="1" si="255"/>
        <v>#VALUE!</v>
      </c>
    </row>
    <row r="602" spans="1:24">
      <c r="A602" s="366"/>
      <c r="B602" s="367"/>
      <c r="C602" s="368" t="str">
        <f>IF($B602="","",IFERROR(VLOOKUP($B602,SERVIÇOS!$B:$G,2,0),IFERROR(VLOOKUP($B602,'COMPOSIÇÕES COMPLEMENTARES '!$C:$K,2,0),"")))</f>
        <v/>
      </c>
      <c r="D602" s="369" t="str">
        <f>IF($B602="","",IFERROR(VLOOKUP($B602,SERVIÇOS!$B:$G,3,0),IFERROR(VLOOKUP($B602,'COMPOSIÇÕES COMPLEMENTARES '!$C:$K,3,0),"")))</f>
        <v/>
      </c>
      <c r="E602" s="370"/>
      <c r="F602" s="371" t="str">
        <f>IF($B602="","",IFERROR(VLOOKUP($B602,SERVIÇOS!$B:$G,4,0),IFERROR(VLOOKUP($B602,'COMPOSIÇÕES COMPLEMENTARES '!$C:$K,6,0),"")))</f>
        <v/>
      </c>
      <c r="G602" s="371" t="str">
        <f>IF($B602="","",IFERROR(VLOOKUP($B602,SERVIÇOS!$B:$G,5,0),IFERROR(VLOOKUP($B602,'COMPOSIÇÕES COMPLEMENTARES '!$C:$K,7,0),"")))</f>
        <v/>
      </c>
      <c r="H602" s="371" t="str">
        <f t="shared" si="249"/>
        <v/>
      </c>
      <c r="I602" s="371" t="str">
        <f t="shared" si="256"/>
        <v/>
      </c>
      <c r="J602" s="371" t="str">
        <f t="shared" si="257"/>
        <v/>
      </c>
      <c r="K602" s="371" t="str">
        <f t="shared" si="258"/>
        <v/>
      </c>
      <c r="L602" s="371"/>
      <c r="N602" s="438"/>
      <c r="O602" s="439" t="str">
        <f t="shared" si="251"/>
        <v/>
      </c>
      <c r="P602" s="438"/>
      <c r="Q602" s="440" t="str">
        <f t="shared" si="252"/>
        <v/>
      </c>
      <c r="R602" s="438"/>
      <c r="S602" s="441" t="str">
        <f t="shared" si="253"/>
        <v/>
      </c>
      <c r="T602" s="442">
        <f ca="1">SUMIF($N$8:S$9,"QUANT.",N602:S602)</f>
        <v>0</v>
      </c>
      <c r="U602" s="443">
        <f t="shared" ca="1" si="248"/>
        <v>0</v>
      </c>
      <c r="V602" s="455" t="str">
        <f t="shared" si="250"/>
        <v/>
      </c>
      <c r="W602" s="456">
        <f t="shared" ca="1" si="254"/>
        <v>0</v>
      </c>
      <c r="X602" s="456" t="e">
        <f t="shared" ca="1" si="255"/>
        <v>#VALUE!</v>
      </c>
    </row>
    <row r="603" spans="1:24">
      <c r="A603" s="366"/>
      <c r="B603" s="367"/>
      <c r="C603" s="368" t="str">
        <f>IF($B603="","",IFERROR(VLOOKUP($B603,SERVIÇOS!$B:$G,2,0),IFERROR(VLOOKUP($B603,'COMPOSIÇÕES COMPLEMENTARES '!$C:$K,2,0),"")))</f>
        <v/>
      </c>
      <c r="D603" s="369" t="str">
        <f>IF($B603="","",IFERROR(VLOOKUP($B603,SERVIÇOS!$B:$G,3,0),IFERROR(VLOOKUP($B603,'COMPOSIÇÕES COMPLEMENTARES '!$C:$K,3,0),"")))</f>
        <v/>
      </c>
      <c r="E603" s="370"/>
      <c r="F603" s="371" t="str">
        <f>IF($B603="","",IFERROR(VLOOKUP($B603,SERVIÇOS!$B:$G,4,0),IFERROR(VLOOKUP($B603,'COMPOSIÇÕES COMPLEMENTARES '!$C:$K,6,0),"")))</f>
        <v/>
      </c>
      <c r="G603" s="371" t="str">
        <f>IF($B603="","",IFERROR(VLOOKUP($B603,SERVIÇOS!$B:$G,5,0),IFERROR(VLOOKUP($B603,'COMPOSIÇÕES COMPLEMENTARES '!$C:$K,7,0),"")))</f>
        <v/>
      </c>
      <c r="H603" s="371" t="str">
        <f t="shared" si="249"/>
        <v/>
      </c>
      <c r="I603" s="371" t="str">
        <f t="shared" si="256"/>
        <v/>
      </c>
      <c r="J603" s="371" t="str">
        <f t="shared" si="257"/>
        <v/>
      </c>
      <c r="K603" s="371" t="str">
        <f t="shared" si="258"/>
        <v/>
      </c>
      <c r="L603" s="371"/>
      <c r="N603" s="438"/>
      <c r="O603" s="439" t="str">
        <f t="shared" si="251"/>
        <v/>
      </c>
      <c r="P603" s="438"/>
      <c r="Q603" s="440" t="str">
        <f t="shared" si="252"/>
        <v/>
      </c>
      <c r="R603" s="438"/>
      <c r="S603" s="441" t="str">
        <f t="shared" si="253"/>
        <v/>
      </c>
      <c r="T603" s="442">
        <f ca="1">SUMIF($N$8:S$9,"QUANT.",N603:S603)</f>
        <v>0</v>
      </c>
      <c r="U603" s="443">
        <f t="shared" ca="1" si="248"/>
        <v>0</v>
      </c>
      <c r="V603" s="455" t="str">
        <f t="shared" si="250"/>
        <v/>
      </c>
      <c r="W603" s="456">
        <f t="shared" ca="1" si="254"/>
        <v>0</v>
      </c>
      <c r="X603" s="456" t="e">
        <f t="shared" ca="1" si="255"/>
        <v>#VALUE!</v>
      </c>
    </row>
    <row r="604" spans="1:24">
      <c r="A604" s="366"/>
      <c r="B604" s="367"/>
      <c r="C604" s="368" t="str">
        <f>IF($B604="","",IFERROR(VLOOKUP($B604,SERVIÇOS!$B:$G,2,0),IFERROR(VLOOKUP($B604,'COMPOSIÇÕES COMPLEMENTARES '!$C:$K,2,0),"")))</f>
        <v/>
      </c>
      <c r="D604" s="369" t="str">
        <f>IF($B604="","",IFERROR(VLOOKUP($B604,SERVIÇOS!$B:$G,3,0),IFERROR(VLOOKUP($B604,'COMPOSIÇÕES COMPLEMENTARES '!$C:$K,3,0),"")))</f>
        <v/>
      </c>
      <c r="E604" s="370"/>
      <c r="F604" s="371" t="str">
        <f>IF($B604="","",IFERROR(VLOOKUP($B604,SERVIÇOS!$B:$G,4,0),IFERROR(VLOOKUP($B604,'COMPOSIÇÕES COMPLEMENTARES '!$C:$K,6,0),"")))</f>
        <v/>
      </c>
      <c r="G604" s="371" t="str">
        <f>IF($B604="","",IFERROR(VLOOKUP($B604,SERVIÇOS!$B:$G,5,0),IFERROR(VLOOKUP($B604,'COMPOSIÇÕES COMPLEMENTARES '!$C:$K,7,0),"")))</f>
        <v/>
      </c>
      <c r="H604" s="371" t="str">
        <f t="shared" si="249"/>
        <v/>
      </c>
      <c r="I604" s="371" t="str">
        <f t="shared" si="256"/>
        <v/>
      </c>
      <c r="J604" s="371" t="str">
        <f t="shared" si="257"/>
        <v/>
      </c>
      <c r="K604" s="371" t="str">
        <f t="shared" si="258"/>
        <v/>
      </c>
      <c r="L604" s="371"/>
      <c r="N604" s="438"/>
      <c r="O604" s="439" t="str">
        <f t="shared" si="251"/>
        <v/>
      </c>
      <c r="P604" s="438"/>
      <c r="Q604" s="440" t="str">
        <f t="shared" si="252"/>
        <v/>
      </c>
      <c r="R604" s="438"/>
      <c r="S604" s="441" t="str">
        <f t="shared" si="253"/>
        <v/>
      </c>
      <c r="T604" s="442">
        <f ca="1">SUMIF($N$8:S$9,"QUANT.",N604:S604)</f>
        <v>0</v>
      </c>
      <c r="U604" s="443">
        <f t="shared" ca="1" si="248"/>
        <v>0</v>
      </c>
      <c r="V604" s="455" t="str">
        <f t="shared" si="250"/>
        <v/>
      </c>
      <c r="W604" s="456">
        <f t="shared" ca="1" si="254"/>
        <v>0</v>
      </c>
      <c r="X604" s="456" t="e">
        <f t="shared" ca="1" si="255"/>
        <v>#VALUE!</v>
      </c>
    </row>
    <row r="605" spans="1:24">
      <c r="A605" s="366"/>
      <c r="B605" s="367"/>
      <c r="C605" s="368" t="str">
        <f>IF($B605="","",IFERROR(VLOOKUP($B605,SERVIÇOS!$B:$G,2,0),IFERROR(VLOOKUP($B605,'COMPOSIÇÕES COMPLEMENTARES '!$C:$K,2,0),"")))</f>
        <v/>
      </c>
      <c r="D605" s="369" t="str">
        <f>IF($B605="","",IFERROR(VLOOKUP($B605,SERVIÇOS!$B:$G,3,0),IFERROR(VLOOKUP($B605,'COMPOSIÇÕES COMPLEMENTARES '!$C:$K,3,0),"")))</f>
        <v/>
      </c>
      <c r="E605" s="370"/>
      <c r="F605" s="371" t="str">
        <f>IF($B605="","",IFERROR(VLOOKUP($B605,SERVIÇOS!$B:$G,4,0),IFERROR(VLOOKUP($B605,'COMPOSIÇÕES COMPLEMENTARES '!$C:$K,6,0),"")))</f>
        <v/>
      </c>
      <c r="G605" s="371" t="str">
        <f>IF($B605="","",IFERROR(VLOOKUP($B605,SERVIÇOS!$B:$G,5,0),IFERROR(VLOOKUP($B605,'COMPOSIÇÕES COMPLEMENTARES '!$C:$K,7,0),"")))</f>
        <v/>
      </c>
      <c r="H605" s="371" t="str">
        <f t="shared" si="249"/>
        <v/>
      </c>
      <c r="I605" s="371" t="str">
        <f t="shared" si="256"/>
        <v/>
      </c>
      <c r="J605" s="371" t="str">
        <f t="shared" si="257"/>
        <v/>
      </c>
      <c r="K605" s="371" t="str">
        <f t="shared" si="258"/>
        <v/>
      </c>
      <c r="L605" s="371"/>
      <c r="N605" s="438"/>
      <c r="O605" s="439" t="str">
        <f t="shared" si="251"/>
        <v/>
      </c>
      <c r="P605" s="438"/>
      <c r="Q605" s="440" t="str">
        <f t="shared" si="252"/>
        <v/>
      </c>
      <c r="R605" s="438"/>
      <c r="S605" s="441" t="str">
        <f t="shared" si="253"/>
        <v/>
      </c>
      <c r="T605" s="442">
        <f ca="1">SUMIF($N$8:S$9,"QUANT.",N605:S605)</f>
        <v>0</v>
      </c>
      <c r="U605" s="443">
        <f t="shared" ca="1" si="248"/>
        <v>0</v>
      </c>
      <c r="V605" s="455" t="str">
        <f t="shared" si="250"/>
        <v/>
      </c>
      <c r="W605" s="456">
        <f t="shared" ca="1" si="254"/>
        <v>0</v>
      </c>
      <c r="X605" s="456" t="e">
        <f t="shared" ca="1" si="255"/>
        <v>#VALUE!</v>
      </c>
    </row>
    <row r="606" spans="1:24">
      <c r="A606" s="366"/>
      <c r="B606" s="367"/>
      <c r="C606" s="368" t="str">
        <f>IF($B606="","",IFERROR(VLOOKUP($B606,SERVIÇOS!$B:$G,2,0),IFERROR(VLOOKUP($B606,'COMPOSIÇÕES COMPLEMENTARES '!$C:$K,2,0),"")))</f>
        <v/>
      </c>
      <c r="D606" s="369" t="str">
        <f>IF($B606="","",IFERROR(VLOOKUP($B606,SERVIÇOS!$B:$G,3,0),IFERROR(VLOOKUP($B606,'COMPOSIÇÕES COMPLEMENTARES '!$C:$K,3,0),"")))</f>
        <v/>
      </c>
      <c r="E606" s="370"/>
      <c r="F606" s="371" t="str">
        <f>IF($B606="","",IFERROR(VLOOKUP($B606,SERVIÇOS!$B:$G,4,0),IFERROR(VLOOKUP($B606,'COMPOSIÇÕES COMPLEMENTARES '!$C:$K,6,0),"")))</f>
        <v/>
      </c>
      <c r="G606" s="371" t="str">
        <f>IF($B606="","",IFERROR(VLOOKUP($B606,SERVIÇOS!$B:$G,5,0),IFERROR(VLOOKUP($B606,'COMPOSIÇÕES COMPLEMENTARES '!$C:$K,7,0),"")))</f>
        <v/>
      </c>
      <c r="H606" s="371" t="str">
        <f t="shared" si="249"/>
        <v/>
      </c>
      <c r="I606" s="371" t="str">
        <f t="shared" si="256"/>
        <v/>
      </c>
      <c r="J606" s="371" t="str">
        <f t="shared" si="257"/>
        <v/>
      </c>
      <c r="K606" s="371" t="str">
        <f t="shared" si="258"/>
        <v/>
      </c>
      <c r="L606" s="371"/>
      <c r="N606" s="438"/>
      <c r="O606" s="439" t="str">
        <f t="shared" si="251"/>
        <v/>
      </c>
      <c r="P606" s="438"/>
      <c r="Q606" s="440" t="str">
        <f t="shared" si="252"/>
        <v/>
      </c>
      <c r="R606" s="438"/>
      <c r="S606" s="441" t="str">
        <f t="shared" si="253"/>
        <v/>
      </c>
      <c r="T606" s="442">
        <f ca="1">SUMIF($N$8:S$9,"QUANT.",N606:S606)</f>
        <v>0</v>
      </c>
      <c r="U606" s="443">
        <f t="shared" ca="1" si="248"/>
        <v>0</v>
      </c>
      <c r="V606" s="455" t="str">
        <f t="shared" si="250"/>
        <v/>
      </c>
      <c r="W606" s="456">
        <f t="shared" ca="1" si="254"/>
        <v>0</v>
      </c>
      <c r="X606" s="456" t="e">
        <f t="shared" ca="1" si="255"/>
        <v>#VALUE!</v>
      </c>
    </row>
    <row r="607" spans="1:24">
      <c r="A607" s="366"/>
      <c r="B607" s="367"/>
      <c r="C607" s="368" t="str">
        <f>IF($B607="","",IFERROR(VLOOKUP($B607,SERVIÇOS!$B:$G,2,0),IFERROR(VLOOKUP($B607,'COMPOSIÇÕES COMPLEMENTARES '!$C:$K,2,0),"")))</f>
        <v/>
      </c>
      <c r="D607" s="369" t="str">
        <f>IF($B607="","",IFERROR(VLOOKUP($B607,SERVIÇOS!$B:$G,3,0),IFERROR(VLOOKUP($B607,'COMPOSIÇÕES COMPLEMENTARES '!$C:$K,3,0),"")))</f>
        <v/>
      </c>
      <c r="E607" s="370"/>
      <c r="F607" s="371" t="str">
        <f>IF($B607="","",IFERROR(VLOOKUP($B607,SERVIÇOS!$B:$G,4,0),IFERROR(VLOOKUP($B607,'COMPOSIÇÕES COMPLEMENTARES '!$C:$K,6,0),"")))</f>
        <v/>
      </c>
      <c r="G607" s="371" t="str">
        <f>IF($B607="","",IFERROR(VLOOKUP($B607,SERVIÇOS!$B:$G,5,0),IFERROR(VLOOKUP($B607,'COMPOSIÇÕES COMPLEMENTARES '!$C:$K,7,0),"")))</f>
        <v/>
      </c>
      <c r="H607" s="371" t="str">
        <f t="shared" si="249"/>
        <v/>
      </c>
      <c r="I607" s="371" t="str">
        <f t="shared" si="256"/>
        <v/>
      </c>
      <c r="J607" s="371" t="str">
        <f t="shared" si="257"/>
        <v/>
      </c>
      <c r="K607" s="371" t="str">
        <f t="shared" si="258"/>
        <v/>
      </c>
      <c r="L607" s="371"/>
      <c r="N607" s="438"/>
      <c r="O607" s="439" t="str">
        <f t="shared" si="251"/>
        <v/>
      </c>
      <c r="P607" s="438"/>
      <c r="Q607" s="440" t="str">
        <f t="shared" si="252"/>
        <v/>
      </c>
      <c r="R607" s="438"/>
      <c r="S607" s="441" t="str">
        <f t="shared" si="253"/>
        <v/>
      </c>
      <c r="T607" s="442">
        <f ca="1">SUMIF($N$8:S$9,"QUANT.",N607:S607)</f>
        <v>0</v>
      </c>
      <c r="U607" s="443">
        <f t="shared" ca="1" si="248"/>
        <v>0</v>
      </c>
      <c r="V607" s="455" t="str">
        <f t="shared" si="250"/>
        <v/>
      </c>
      <c r="W607" s="456">
        <f t="shared" ca="1" si="254"/>
        <v>0</v>
      </c>
      <c r="X607" s="456" t="e">
        <f t="shared" ca="1" si="255"/>
        <v>#VALUE!</v>
      </c>
    </row>
    <row r="608" spans="1:24">
      <c r="A608" s="366"/>
      <c r="B608" s="367"/>
      <c r="C608" s="368" t="str">
        <f>IF($B608="","",IFERROR(VLOOKUP($B608,SERVIÇOS!$B:$G,2,0),IFERROR(VLOOKUP($B608,'COMPOSIÇÕES COMPLEMENTARES '!$C:$K,2,0),"")))</f>
        <v/>
      </c>
      <c r="D608" s="369" t="str">
        <f>IF($B608="","",IFERROR(VLOOKUP($B608,SERVIÇOS!$B:$G,3,0),IFERROR(VLOOKUP($B608,'COMPOSIÇÕES COMPLEMENTARES '!$C:$K,3,0),"")))</f>
        <v/>
      </c>
      <c r="E608" s="370"/>
      <c r="F608" s="371" t="str">
        <f>IF($B608="","",IFERROR(VLOOKUP($B608,SERVIÇOS!$B:$G,4,0),IFERROR(VLOOKUP($B608,'COMPOSIÇÕES COMPLEMENTARES '!$C:$K,6,0),"")))</f>
        <v/>
      </c>
      <c r="G608" s="371" t="str">
        <f>IF($B608="","",IFERROR(VLOOKUP($B608,SERVIÇOS!$B:$G,5,0),IFERROR(VLOOKUP($B608,'COMPOSIÇÕES COMPLEMENTARES '!$C:$K,7,0),"")))</f>
        <v/>
      </c>
      <c r="H608" s="371" t="str">
        <f t="shared" si="249"/>
        <v/>
      </c>
      <c r="I608" s="371" t="str">
        <f t="shared" si="256"/>
        <v/>
      </c>
      <c r="J608" s="371" t="str">
        <f t="shared" si="257"/>
        <v/>
      </c>
      <c r="K608" s="371" t="str">
        <f t="shared" si="258"/>
        <v/>
      </c>
      <c r="L608" s="371"/>
      <c r="N608" s="438"/>
      <c r="O608" s="439" t="str">
        <f t="shared" si="251"/>
        <v/>
      </c>
      <c r="P608" s="438"/>
      <c r="Q608" s="440" t="str">
        <f t="shared" si="252"/>
        <v/>
      </c>
      <c r="R608" s="438"/>
      <c r="S608" s="441" t="str">
        <f t="shared" si="253"/>
        <v/>
      </c>
      <c r="T608" s="442">
        <f ca="1">SUMIF($N$8:S$9,"QUANT.",N608:S608)</f>
        <v>0</v>
      </c>
      <c r="U608" s="443">
        <f t="shared" ca="1" si="248"/>
        <v>0</v>
      </c>
      <c r="V608" s="455" t="str">
        <f t="shared" si="250"/>
        <v/>
      </c>
      <c r="W608" s="456">
        <f t="shared" ca="1" si="254"/>
        <v>0</v>
      </c>
      <c r="X608" s="456" t="e">
        <f t="shared" ca="1" si="255"/>
        <v>#VALUE!</v>
      </c>
    </row>
    <row r="609" spans="1:24">
      <c r="A609" s="366"/>
      <c r="B609" s="367"/>
      <c r="C609" s="368" t="str">
        <f>IF($B609="","",IFERROR(VLOOKUP($B609,SERVIÇOS!$B:$G,2,0),IFERROR(VLOOKUP($B609,'COMPOSIÇÕES COMPLEMENTARES '!$C:$K,2,0),"")))</f>
        <v/>
      </c>
      <c r="D609" s="369" t="str">
        <f>IF($B609="","",IFERROR(VLOOKUP($B609,SERVIÇOS!$B:$G,3,0),IFERROR(VLOOKUP($B609,'COMPOSIÇÕES COMPLEMENTARES '!$C:$K,3,0),"")))</f>
        <v/>
      </c>
      <c r="E609" s="370"/>
      <c r="F609" s="371" t="str">
        <f>IF($B609="","",IFERROR(VLOOKUP($B609,SERVIÇOS!$B:$G,4,0),IFERROR(VLOOKUP($B609,'COMPOSIÇÕES COMPLEMENTARES '!$C:$K,6,0),"")))</f>
        <v/>
      </c>
      <c r="G609" s="371" t="str">
        <f>IF($B609="","",IFERROR(VLOOKUP($B609,SERVIÇOS!$B:$G,5,0),IFERROR(VLOOKUP($B609,'COMPOSIÇÕES COMPLEMENTARES '!$C:$K,7,0),"")))</f>
        <v/>
      </c>
      <c r="H609" s="371" t="str">
        <f t="shared" si="249"/>
        <v/>
      </c>
      <c r="I609" s="371" t="str">
        <f t="shared" si="256"/>
        <v/>
      </c>
      <c r="J609" s="371" t="str">
        <f t="shared" si="257"/>
        <v/>
      </c>
      <c r="K609" s="371" t="str">
        <f t="shared" si="258"/>
        <v/>
      </c>
      <c r="L609" s="371"/>
      <c r="N609" s="438"/>
      <c r="O609" s="439" t="str">
        <f t="shared" si="251"/>
        <v/>
      </c>
      <c r="P609" s="438"/>
      <c r="Q609" s="440" t="str">
        <f t="shared" si="252"/>
        <v/>
      </c>
      <c r="R609" s="438"/>
      <c r="S609" s="441" t="str">
        <f t="shared" si="253"/>
        <v/>
      </c>
      <c r="T609" s="442">
        <f ca="1">SUMIF($N$8:S$9,"QUANT.",N609:S609)</f>
        <v>0</v>
      </c>
      <c r="U609" s="443">
        <f t="shared" ca="1" si="248"/>
        <v>0</v>
      </c>
      <c r="V609" s="455" t="str">
        <f t="shared" si="250"/>
        <v/>
      </c>
      <c r="W609" s="456">
        <f t="shared" ca="1" si="254"/>
        <v>0</v>
      </c>
      <c r="X609" s="456" t="e">
        <f t="shared" ca="1" si="255"/>
        <v>#VALUE!</v>
      </c>
    </row>
    <row r="610" spans="1:24">
      <c r="A610" s="366"/>
      <c r="B610" s="367"/>
      <c r="C610" s="368" t="str">
        <f>IF($B610="","",IFERROR(VLOOKUP($B610,SERVIÇOS!$B:$G,2,0),IFERROR(VLOOKUP($B610,'COMPOSIÇÕES COMPLEMENTARES '!$C:$K,2,0),"")))</f>
        <v/>
      </c>
      <c r="D610" s="369" t="str">
        <f>IF($B610="","",IFERROR(VLOOKUP($B610,SERVIÇOS!$B:$G,3,0),IFERROR(VLOOKUP($B610,'COMPOSIÇÕES COMPLEMENTARES '!$C:$K,3,0),"")))</f>
        <v/>
      </c>
      <c r="E610" s="370"/>
      <c r="F610" s="371" t="str">
        <f>IF($B610="","",IFERROR(VLOOKUP($B610,SERVIÇOS!$B:$G,4,0),IFERROR(VLOOKUP($B610,'COMPOSIÇÕES COMPLEMENTARES '!$C:$K,6,0),"")))</f>
        <v/>
      </c>
      <c r="G610" s="371" t="str">
        <f>IF($B610="","",IFERROR(VLOOKUP($B610,SERVIÇOS!$B:$G,5,0),IFERROR(VLOOKUP($B610,'COMPOSIÇÕES COMPLEMENTARES '!$C:$K,7,0),"")))</f>
        <v/>
      </c>
      <c r="H610" s="371" t="str">
        <f t="shared" si="249"/>
        <v/>
      </c>
      <c r="I610" s="371" t="str">
        <f t="shared" si="256"/>
        <v/>
      </c>
      <c r="J610" s="371" t="str">
        <f t="shared" si="257"/>
        <v/>
      </c>
      <c r="K610" s="371" t="str">
        <f t="shared" si="258"/>
        <v/>
      </c>
      <c r="L610" s="371"/>
      <c r="N610" s="438"/>
      <c r="O610" s="439" t="str">
        <f t="shared" si="251"/>
        <v/>
      </c>
      <c r="P610" s="438"/>
      <c r="Q610" s="440" t="str">
        <f t="shared" si="252"/>
        <v/>
      </c>
      <c r="R610" s="438"/>
      <c r="S610" s="441" t="str">
        <f t="shared" si="253"/>
        <v/>
      </c>
      <c r="T610" s="442">
        <f ca="1">SUMIF($N$8:S$9,"QUANT.",N610:S610)</f>
        <v>0</v>
      </c>
      <c r="U610" s="443">
        <f t="shared" ca="1" si="248"/>
        <v>0</v>
      </c>
      <c r="V610" s="455" t="str">
        <f t="shared" si="250"/>
        <v/>
      </c>
      <c r="W610" s="456">
        <f t="shared" ca="1" si="254"/>
        <v>0</v>
      </c>
      <c r="X610" s="456" t="e">
        <f t="shared" ca="1" si="255"/>
        <v>#VALUE!</v>
      </c>
    </row>
    <row r="611" spans="1:24">
      <c r="A611" s="366"/>
      <c r="B611" s="367"/>
      <c r="C611" s="368" t="str">
        <f>IF($B611="","",IFERROR(VLOOKUP($B611,SERVIÇOS!$B:$G,2,0),IFERROR(VLOOKUP($B611,'COMPOSIÇÕES COMPLEMENTARES '!$C:$K,2,0),"")))</f>
        <v/>
      </c>
      <c r="D611" s="369" t="str">
        <f>IF($B611="","",IFERROR(VLOOKUP($B611,SERVIÇOS!$B:$G,3,0),IFERROR(VLOOKUP($B611,'COMPOSIÇÕES COMPLEMENTARES '!$C:$K,3,0),"")))</f>
        <v/>
      </c>
      <c r="E611" s="370"/>
      <c r="F611" s="371" t="str">
        <f>IF($B611="","",IFERROR(VLOOKUP($B611,SERVIÇOS!$B:$G,4,0),IFERROR(VLOOKUP($B611,'COMPOSIÇÕES COMPLEMENTARES '!$C:$K,6,0),"")))</f>
        <v/>
      </c>
      <c r="G611" s="371" t="str">
        <f>IF($B611="","",IFERROR(VLOOKUP($B611,SERVIÇOS!$B:$G,5,0),IFERROR(VLOOKUP($B611,'COMPOSIÇÕES COMPLEMENTARES '!$C:$K,7,0),"")))</f>
        <v/>
      </c>
      <c r="H611" s="371" t="str">
        <f t="shared" si="249"/>
        <v/>
      </c>
      <c r="I611" s="371" t="str">
        <f t="shared" si="256"/>
        <v/>
      </c>
      <c r="J611" s="371" t="str">
        <f t="shared" si="257"/>
        <v/>
      </c>
      <c r="K611" s="371" t="str">
        <f t="shared" si="258"/>
        <v/>
      </c>
      <c r="L611" s="371"/>
      <c r="N611" s="438"/>
      <c r="O611" s="439" t="str">
        <f t="shared" si="251"/>
        <v/>
      </c>
      <c r="P611" s="438"/>
      <c r="Q611" s="440" t="str">
        <f t="shared" si="252"/>
        <v/>
      </c>
      <c r="R611" s="438"/>
      <c r="S611" s="441" t="str">
        <f t="shared" si="253"/>
        <v/>
      </c>
      <c r="T611" s="442">
        <f ca="1">SUMIF($N$8:S$9,"QUANT.",N611:S611)</f>
        <v>0</v>
      </c>
      <c r="U611" s="443">
        <f t="shared" ca="1" si="248"/>
        <v>0</v>
      </c>
      <c r="V611" s="455" t="str">
        <f t="shared" si="250"/>
        <v/>
      </c>
      <c r="W611" s="456">
        <f t="shared" ca="1" si="254"/>
        <v>0</v>
      </c>
      <c r="X611" s="456" t="e">
        <f t="shared" ca="1" si="255"/>
        <v>#VALUE!</v>
      </c>
    </row>
    <row r="612" spans="1:24">
      <c r="A612" s="366"/>
      <c r="B612" s="367"/>
      <c r="C612" s="368" t="str">
        <f>IF($B612="","",IFERROR(VLOOKUP($B612,SERVIÇOS!$B:$G,2,0),IFERROR(VLOOKUP($B612,'COMPOSIÇÕES COMPLEMENTARES '!$C:$K,2,0),"")))</f>
        <v/>
      </c>
      <c r="D612" s="369" t="str">
        <f>IF($B612="","",IFERROR(VLOOKUP($B612,SERVIÇOS!$B:$G,3,0),IFERROR(VLOOKUP($B612,'COMPOSIÇÕES COMPLEMENTARES '!$C:$K,3,0),"")))</f>
        <v/>
      </c>
      <c r="E612" s="370"/>
      <c r="F612" s="371" t="str">
        <f>IF($B612="","",IFERROR(VLOOKUP($B612,SERVIÇOS!$B:$G,4,0),IFERROR(VLOOKUP($B612,'COMPOSIÇÕES COMPLEMENTARES '!$C:$K,6,0),"")))</f>
        <v/>
      </c>
      <c r="G612" s="371" t="str">
        <f>IF($B612="","",IFERROR(VLOOKUP($B612,SERVIÇOS!$B:$G,5,0),IFERROR(VLOOKUP($B612,'COMPOSIÇÕES COMPLEMENTARES '!$C:$K,7,0),"")))</f>
        <v/>
      </c>
      <c r="H612" s="371" t="str">
        <f t="shared" si="249"/>
        <v/>
      </c>
      <c r="I612" s="371" t="str">
        <f t="shared" si="256"/>
        <v/>
      </c>
      <c r="J612" s="371" t="str">
        <f t="shared" si="257"/>
        <v/>
      </c>
      <c r="K612" s="371" t="str">
        <f t="shared" si="258"/>
        <v/>
      </c>
      <c r="L612" s="371"/>
      <c r="N612" s="438"/>
      <c r="O612" s="439" t="str">
        <f t="shared" si="251"/>
        <v/>
      </c>
      <c r="P612" s="438"/>
      <c r="Q612" s="440" t="str">
        <f t="shared" si="252"/>
        <v/>
      </c>
      <c r="R612" s="438"/>
      <c r="S612" s="441" t="str">
        <f t="shared" si="253"/>
        <v/>
      </c>
      <c r="T612" s="442">
        <f ca="1">SUMIF($N$8:S$9,"QUANT.",N612:S612)</f>
        <v>0</v>
      </c>
      <c r="U612" s="443">
        <f t="shared" ca="1" si="248"/>
        <v>0</v>
      </c>
      <c r="V612" s="455" t="str">
        <f t="shared" si="250"/>
        <v/>
      </c>
      <c r="W612" s="456">
        <f t="shared" ca="1" si="254"/>
        <v>0</v>
      </c>
      <c r="X612" s="456" t="e">
        <f t="shared" ca="1" si="255"/>
        <v>#VALUE!</v>
      </c>
    </row>
    <row r="613" spans="1:24">
      <c r="A613" s="366"/>
      <c r="B613" s="367"/>
      <c r="C613" s="368" t="str">
        <f>IF($B613="","",IFERROR(VLOOKUP($B613,SERVIÇOS!$B:$G,2,0),IFERROR(VLOOKUP($B613,'COMPOSIÇÕES COMPLEMENTARES '!$C:$K,2,0),"")))</f>
        <v/>
      </c>
      <c r="D613" s="369" t="str">
        <f>IF($B613="","",IFERROR(VLOOKUP($B613,SERVIÇOS!$B:$G,3,0),IFERROR(VLOOKUP($B613,'COMPOSIÇÕES COMPLEMENTARES '!$C:$K,3,0),"")))</f>
        <v/>
      </c>
      <c r="E613" s="370"/>
      <c r="F613" s="371" t="str">
        <f>IF($B613="","",IFERROR(VLOOKUP($B613,SERVIÇOS!$B:$G,4,0),IFERROR(VLOOKUP($B613,'COMPOSIÇÕES COMPLEMENTARES '!$C:$K,6,0),"")))</f>
        <v/>
      </c>
      <c r="G613" s="371" t="str">
        <f>IF($B613="","",IFERROR(VLOOKUP($B613,SERVIÇOS!$B:$G,5,0),IFERROR(VLOOKUP($B613,'COMPOSIÇÕES COMPLEMENTARES '!$C:$K,7,0),"")))</f>
        <v/>
      </c>
      <c r="H613" s="371" t="str">
        <f t="shared" si="249"/>
        <v/>
      </c>
      <c r="I613" s="371" t="str">
        <f t="shared" si="256"/>
        <v/>
      </c>
      <c r="J613" s="371" t="str">
        <f t="shared" si="257"/>
        <v/>
      </c>
      <c r="K613" s="371" t="str">
        <f t="shared" si="258"/>
        <v/>
      </c>
      <c r="L613" s="371"/>
      <c r="N613" s="438"/>
      <c r="O613" s="439" t="str">
        <f t="shared" si="251"/>
        <v/>
      </c>
      <c r="P613" s="438"/>
      <c r="Q613" s="440" t="str">
        <f t="shared" si="252"/>
        <v/>
      </c>
      <c r="R613" s="438"/>
      <c r="S613" s="441" t="str">
        <f t="shared" si="253"/>
        <v/>
      </c>
      <c r="T613" s="442">
        <f ca="1">SUMIF($N$8:S$9,"QUANT.",N613:S613)</f>
        <v>0</v>
      </c>
      <c r="U613" s="443">
        <f t="shared" ca="1" si="248"/>
        <v>0</v>
      </c>
      <c r="V613" s="455" t="str">
        <f t="shared" si="250"/>
        <v/>
      </c>
      <c r="W613" s="456">
        <f t="shared" ca="1" si="254"/>
        <v>0</v>
      </c>
      <c r="X613" s="456" t="e">
        <f t="shared" ca="1" si="255"/>
        <v>#VALUE!</v>
      </c>
    </row>
    <row r="614" spans="1:24">
      <c r="A614" s="366"/>
      <c r="B614" s="367"/>
      <c r="C614" s="368" t="str">
        <f>IF($B614="","",IFERROR(VLOOKUP($B614,SERVIÇOS!$B:$G,2,0),IFERROR(VLOOKUP($B614,'COMPOSIÇÕES COMPLEMENTARES '!$C:$K,2,0),"")))</f>
        <v/>
      </c>
      <c r="D614" s="369" t="str">
        <f>IF($B614="","",IFERROR(VLOOKUP($B614,SERVIÇOS!$B:$G,3,0),IFERROR(VLOOKUP($B614,'COMPOSIÇÕES COMPLEMENTARES '!$C:$K,3,0),"")))</f>
        <v/>
      </c>
      <c r="E614" s="370"/>
      <c r="F614" s="371" t="str">
        <f>IF($B614="","",IFERROR(VLOOKUP($B614,SERVIÇOS!$B:$G,4,0),IFERROR(VLOOKUP($B614,'COMPOSIÇÕES COMPLEMENTARES '!$C:$K,6,0),"")))</f>
        <v/>
      </c>
      <c r="G614" s="371" t="str">
        <f>IF($B614="","",IFERROR(VLOOKUP($B614,SERVIÇOS!$B:$G,5,0),IFERROR(VLOOKUP($B614,'COMPOSIÇÕES COMPLEMENTARES '!$C:$K,7,0),"")))</f>
        <v/>
      </c>
      <c r="H614" s="371" t="str">
        <f t="shared" si="249"/>
        <v/>
      </c>
      <c r="I614" s="371" t="str">
        <f t="shared" si="256"/>
        <v/>
      </c>
      <c r="J614" s="371" t="str">
        <f t="shared" si="257"/>
        <v/>
      </c>
      <c r="K614" s="371" t="str">
        <f t="shared" si="258"/>
        <v/>
      </c>
      <c r="L614" s="371"/>
      <c r="N614" s="438"/>
      <c r="O614" s="439" t="str">
        <f t="shared" si="251"/>
        <v/>
      </c>
      <c r="P614" s="438"/>
      <c r="Q614" s="440" t="str">
        <f t="shared" si="252"/>
        <v/>
      </c>
      <c r="R614" s="438"/>
      <c r="S614" s="441" t="str">
        <f t="shared" si="253"/>
        <v/>
      </c>
      <c r="T614" s="442">
        <f ca="1">SUMIF($N$8:S$9,"QUANT.",N614:S614)</f>
        <v>0</v>
      </c>
      <c r="U614" s="443">
        <f t="shared" ca="1" si="248"/>
        <v>0</v>
      </c>
      <c r="V614" s="455" t="str">
        <f t="shared" si="250"/>
        <v/>
      </c>
      <c r="W614" s="456">
        <f t="shared" ca="1" si="254"/>
        <v>0</v>
      </c>
      <c r="X614" s="456" t="e">
        <f t="shared" ca="1" si="255"/>
        <v>#VALUE!</v>
      </c>
    </row>
    <row r="615" spans="1:24">
      <c r="A615" s="366"/>
      <c r="B615" s="367"/>
      <c r="C615" s="368" t="str">
        <f>IF($B615="","",IFERROR(VLOOKUP($B615,SERVIÇOS!$B:$G,2,0),IFERROR(VLOOKUP($B615,'COMPOSIÇÕES COMPLEMENTARES '!$C:$K,2,0),"")))</f>
        <v/>
      </c>
      <c r="D615" s="369" t="str">
        <f>IF($B615="","",IFERROR(VLOOKUP($B615,SERVIÇOS!$B:$G,3,0),IFERROR(VLOOKUP($B615,'COMPOSIÇÕES COMPLEMENTARES '!$C:$K,3,0),"")))</f>
        <v/>
      </c>
      <c r="E615" s="370"/>
      <c r="F615" s="371" t="str">
        <f>IF($B615="","",IFERROR(VLOOKUP($B615,SERVIÇOS!$B:$G,4,0),IFERROR(VLOOKUP($B615,'COMPOSIÇÕES COMPLEMENTARES '!$C:$K,6,0),"")))</f>
        <v/>
      </c>
      <c r="G615" s="371" t="str">
        <f>IF($B615="","",IFERROR(VLOOKUP($B615,SERVIÇOS!$B:$G,5,0),IFERROR(VLOOKUP($B615,'COMPOSIÇÕES COMPLEMENTARES '!$C:$K,7,0),"")))</f>
        <v/>
      </c>
      <c r="H615" s="371" t="str">
        <f t="shared" si="249"/>
        <v/>
      </c>
      <c r="I615" s="371" t="str">
        <f t="shared" si="256"/>
        <v/>
      </c>
      <c r="J615" s="371" t="str">
        <f t="shared" si="257"/>
        <v/>
      </c>
      <c r="K615" s="371" t="str">
        <f t="shared" si="258"/>
        <v/>
      </c>
      <c r="L615" s="371"/>
      <c r="N615" s="438"/>
      <c r="O615" s="439" t="str">
        <f t="shared" si="251"/>
        <v/>
      </c>
      <c r="P615" s="438"/>
      <c r="Q615" s="440" t="str">
        <f t="shared" si="252"/>
        <v/>
      </c>
      <c r="R615" s="438"/>
      <c r="S615" s="441" t="str">
        <f t="shared" si="253"/>
        <v/>
      </c>
      <c r="T615" s="442">
        <f ca="1">SUMIF($N$8:S$9,"QUANT.",N615:S615)</f>
        <v>0</v>
      </c>
      <c r="U615" s="443">
        <f t="shared" ca="1" si="248"/>
        <v>0</v>
      </c>
      <c r="V615" s="455" t="str">
        <f t="shared" si="250"/>
        <v/>
      </c>
      <c r="W615" s="456">
        <f t="shared" ca="1" si="254"/>
        <v>0</v>
      </c>
      <c r="X615" s="456" t="e">
        <f t="shared" ca="1" si="255"/>
        <v>#VALUE!</v>
      </c>
    </row>
    <row r="616" spans="1:24">
      <c r="A616" s="366"/>
      <c r="B616" s="367"/>
      <c r="C616" s="368" t="str">
        <f>IF($B616="","",IFERROR(VLOOKUP($B616,SERVIÇOS!$B:$G,2,0),IFERROR(VLOOKUP($B616,'COMPOSIÇÕES COMPLEMENTARES '!$C:$K,2,0),"")))</f>
        <v/>
      </c>
      <c r="D616" s="369" t="str">
        <f>IF($B616="","",IFERROR(VLOOKUP($B616,SERVIÇOS!$B:$G,3,0),IFERROR(VLOOKUP($B616,'COMPOSIÇÕES COMPLEMENTARES '!$C:$K,3,0),"")))</f>
        <v/>
      </c>
      <c r="E616" s="370"/>
      <c r="F616" s="371" t="str">
        <f>IF($B616="","",IFERROR(VLOOKUP($B616,SERVIÇOS!$B:$G,4,0),IFERROR(VLOOKUP($B616,'COMPOSIÇÕES COMPLEMENTARES '!$C:$K,6,0),"")))</f>
        <v/>
      </c>
      <c r="G616" s="371" t="str">
        <f>IF($B616="","",IFERROR(VLOOKUP($B616,SERVIÇOS!$B:$G,5,0),IFERROR(VLOOKUP($B616,'COMPOSIÇÕES COMPLEMENTARES '!$C:$K,7,0),"")))</f>
        <v/>
      </c>
      <c r="H616" s="371" t="str">
        <f t="shared" si="249"/>
        <v/>
      </c>
      <c r="I616" s="371" t="str">
        <f t="shared" si="256"/>
        <v/>
      </c>
      <c r="J616" s="371" t="str">
        <f t="shared" si="257"/>
        <v/>
      </c>
      <c r="K616" s="371" t="str">
        <f t="shared" si="258"/>
        <v/>
      </c>
      <c r="L616" s="371"/>
      <c r="N616" s="438"/>
      <c r="O616" s="439" t="str">
        <f t="shared" si="251"/>
        <v/>
      </c>
      <c r="P616" s="438"/>
      <c r="Q616" s="440" t="str">
        <f t="shared" si="252"/>
        <v/>
      </c>
      <c r="R616" s="438"/>
      <c r="S616" s="441" t="str">
        <f t="shared" si="253"/>
        <v/>
      </c>
      <c r="T616" s="442">
        <f ca="1">SUMIF($N$8:S$9,"QUANT.",N616:S616)</f>
        <v>0</v>
      </c>
      <c r="U616" s="443">
        <f t="shared" ca="1" si="248"/>
        <v>0</v>
      </c>
      <c r="V616" s="455" t="str">
        <f t="shared" si="250"/>
        <v/>
      </c>
      <c r="W616" s="456">
        <f t="shared" ca="1" si="254"/>
        <v>0</v>
      </c>
      <c r="X616" s="456" t="e">
        <f t="shared" ca="1" si="255"/>
        <v>#VALUE!</v>
      </c>
    </row>
    <row r="617" spans="1:24">
      <c r="A617" s="366"/>
      <c r="B617" s="367"/>
      <c r="C617" s="368" t="str">
        <f>IF($B617="","",IFERROR(VLOOKUP($B617,SERVIÇOS!$B:$G,2,0),IFERROR(VLOOKUP($B617,'COMPOSIÇÕES COMPLEMENTARES '!$C:$K,2,0),"")))</f>
        <v/>
      </c>
      <c r="D617" s="369" t="str">
        <f>IF($B617="","",IFERROR(VLOOKUP($B617,SERVIÇOS!$B:$G,3,0),IFERROR(VLOOKUP($B617,'COMPOSIÇÕES COMPLEMENTARES '!$C:$K,3,0),"")))</f>
        <v/>
      </c>
      <c r="E617" s="370"/>
      <c r="F617" s="371" t="str">
        <f>IF($B617="","",IFERROR(VLOOKUP($B617,SERVIÇOS!$B:$G,4,0),IFERROR(VLOOKUP($B617,'COMPOSIÇÕES COMPLEMENTARES '!$C:$K,6,0),"")))</f>
        <v/>
      </c>
      <c r="G617" s="371" t="str">
        <f>IF($B617="","",IFERROR(VLOOKUP($B617,SERVIÇOS!$B:$G,5,0),IFERROR(VLOOKUP($B617,'COMPOSIÇÕES COMPLEMENTARES '!$C:$K,7,0),"")))</f>
        <v/>
      </c>
      <c r="H617" s="371" t="str">
        <f t="shared" si="249"/>
        <v/>
      </c>
      <c r="I617" s="371" t="str">
        <f t="shared" si="256"/>
        <v/>
      </c>
      <c r="J617" s="371" t="str">
        <f t="shared" si="257"/>
        <v/>
      </c>
      <c r="K617" s="371" t="str">
        <f t="shared" si="258"/>
        <v/>
      </c>
      <c r="L617" s="371"/>
      <c r="N617" s="438"/>
      <c r="O617" s="439" t="str">
        <f t="shared" si="251"/>
        <v/>
      </c>
      <c r="P617" s="438"/>
      <c r="Q617" s="440" t="str">
        <f t="shared" si="252"/>
        <v/>
      </c>
      <c r="R617" s="438"/>
      <c r="S617" s="441" t="str">
        <f t="shared" si="253"/>
        <v/>
      </c>
      <c r="T617" s="442">
        <f ca="1">SUMIF($N$8:S$9,"QUANT.",N617:S617)</f>
        <v>0</v>
      </c>
      <c r="U617" s="443">
        <f t="shared" ca="1" si="248"/>
        <v>0</v>
      </c>
      <c r="V617" s="455" t="str">
        <f t="shared" si="250"/>
        <v/>
      </c>
      <c r="W617" s="456">
        <f t="shared" ca="1" si="254"/>
        <v>0</v>
      </c>
      <c r="X617" s="456" t="e">
        <f t="shared" ca="1" si="255"/>
        <v>#VALUE!</v>
      </c>
    </row>
    <row r="618" spans="1:24">
      <c r="A618" s="366"/>
      <c r="B618" s="367"/>
      <c r="C618" s="368" t="str">
        <f>IF($B618="","",IFERROR(VLOOKUP($B618,SERVIÇOS!$B:$G,2,0),IFERROR(VLOOKUP($B618,'COMPOSIÇÕES COMPLEMENTARES '!$C:$K,2,0),"")))</f>
        <v/>
      </c>
      <c r="D618" s="369" t="str">
        <f>IF($B618="","",IFERROR(VLOOKUP($B618,SERVIÇOS!$B:$G,3,0),IFERROR(VLOOKUP($B618,'COMPOSIÇÕES COMPLEMENTARES '!$C:$K,3,0),"")))</f>
        <v/>
      </c>
      <c r="E618" s="370"/>
      <c r="F618" s="371" t="str">
        <f>IF($B618="","",IFERROR(VLOOKUP($B618,SERVIÇOS!$B:$G,4,0),IFERROR(VLOOKUP($B618,'COMPOSIÇÕES COMPLEMENTARES '!$C:$K,6,0),"")))</f>
        <v/>
      </c>
      <c r="G618" s="371" t="str">
        <f>IF($B618="","",IFERROR(VLOOKUP($B618,SERVIÇOS!$B:$G,5,0),IFERROR(VLOOKUP($B618,'COMPOSIÇÕES COMPLEMENTARES '!$C:$K,7,0),"")))</f>
        <v/>
      </c>
      <c r="H618" s="371" t="str">
        <f t="shared" si="249"/>
        <v/>
      </c>
      <c r="I618" s="371" t="str">
        <f t="shared" si="256"/>
        <v/>
      </c>
      <c r="J618" s="371" t="str">
        <f t="shared" si="257"/>
        <v/>
      </c>
      <c r="K618" s="371" t="str">
        <f t="shared" si="258"/>
        <v/>
      </c>
      <c r="L618" s="371"/>
      <c r="N618" s="438"/>
      <c r="O618" s="439" t="str">
        <f t="shared" si="251"/>
        <v/>
      </c>
      <c r="P618" s="438"/>
      <c r="Q618" s="440" t="str">
        <f t="shared" si="252"/>
        <v/>
      </c>
      <c r="R618" s="438"/>
      <c r="S618" s="441" t="str">
        <f t="shared" si="253"/>
        <v/>
      </c>
      <c r="T618" s="442">
        <f ca="1">SUMIF($N$8:S$9,"QUANT.",N618:S618)</f>
        <v>0</v>
      </c>
      <c r="U618" s="443">
        <f t="shared" ca="1" si="248"/>
        <v>0</v>
      </c>
      <c r="V618" s="455" t="str">
        <f t="shared" si="250"/>
        <v/>
      </c>
      <c r="W618" s="456">
        <f t="shared" ca="1" si="254"/>
        <v>0</v>
      </c>
      <c r="X618" s="456" t="e">
        <f t="shared" ca="1" si="255"/>
        <v>#VALUE!</v>
      </c>
    </row>
    <row r="619" spans="1:24">
      <c r="A619" s="366"/>
      <c r="B619" s="367"/>
      <c r="C619" s="368" t="str">
        <f>IF($B619="","",IFERROR(VLOOKUP($B619,SERVIÇOS!$B:$G,2,0),IFERROR(VLOOKUP($B619,'COMPOSIÇÕES COMPLEMENTARES '!$C:$K,2,0),"")))</f>
        <v/>
      </c>
      <c r="D619" s="369" t="str">
        <f>IF($B619="","",IFERROR(VLOOKUP($B619,SERVIÇOS!$B:$G,3,0),IFERROR(VLOOKUP($B619,'COMPOSIÇÕES COMPLEMENTARES '!$C:$K,3,0),"")))</f>
        <v/>
      </c>
      <c r="E619" s="370"/>
      <c r="F619" s="371" t="str">
        <f>IF($B619="","",IFERROR(VLOOKUP($B619,SERVIÇOS!$B:$G,4,0),IFERROR(VLOOKUP($B619,'COMPOSIÇÕES COMPLEMENTARES '!$C:$K,6,0),"")))</f>
        <v/>
      </c>
      <c r="G619" s="371" t="str">
        <f>IF($B619="","",IFERROR(VLOOKUP($B619,SERVIÇOS!$B:$G,5,0),IFERROR(VLOOKUP($B619,'COMPOSIÇÕES COMPLEMENTARES '!$C:$K,7,0),"")))</f>
        <v/>
      </c>
      <c r="H619" s="371" t="str">
        <f t="shared" si="249"/>
        <v/>
      </c>
      <c r="I619" s="371" t="str">
        <f t="shared" si="256"/>
        <v/>
      </c>
      <c r="J619" s="371" t="str">
        <f t="shared" si="257"/>
        <v/>
      </c>
      <c r="K619" s="371" t="str">
        <f t="shared" si="258"/>
        <v/>
      </c>
      <c r="L619" s="371"/>
      <c r="N619" s="438"/>
      <c r="O619" s="439" t="str">
        <f t="shared" si="251"/>
        <v/>
      </c>
      <c r="P619" s="438"/>
      <c r="Q619" s="440" t="str">
        <f t="shared" si="252"/>
        <v/>
      </c>
      <c r="R619" s="438"/>
      <c r="S619" s="441" t="str">
        <f t="shared" si="253"/>
        <v/>
      </c>
      <c r="T619" s="442">
        <f ca="1">SUMIF($N$8:S$9,"QUANT.",N619:S619)</f>
        <v>0</v>
      </c>
      <c r="U619" s="443">
        <f t="shared" ca="1" si="248"/>
        <v>0</v>
      </c>
      <c r="V619" s="455" t="str">
        <f t="shared" si="250"/>
        <v/>
      </c>
      <c r="W619" s="456">
        <f t="shared" ca="1" si="254"/>
        <v>0</v>
      </c>
      <c r="X619" s="456" t="e">
        <f t="shared" ca="1" si="255"/>
        <v>#VALUE!</v>
      </c>
    </row>
    <row r="620" spans="1:24">
      <c r="A620" s="366"/>
      <c r="B620" s="367"/>
      <c r="C620" s="368" t="str">
        <f>IF($B620="","",IFERROR(VLOOKUP($B620,SERVIÇOS!$B:$G,2,0),IFERROR(VLOOKUP($B620,'COMPOSIÇÕES COMPLEMENTARES '!$C:$K,2,0),"")))</f>
        <v/>
      </c>
      <c r="D620" s="369" t="str">
        <f>IF($B620="","",IFERROR(VLOOKUP($B620,SERVIÇOS!$B:$G,3,0),IFERROR(VLOOKUP($B620,'COMPOSIÇÕES COMPLEMENTARES '!$C:$K,3,0),"")))</f>
        <v/>
      </c>
      <c r="E620" s="370"/>
      <c r="F620" s="371" t="str">
        <f>IF($B620="","",IFERROR(VLOOKUP($B620,SERVIÇOS!$B:$G,4,0),IFERROR(VLOOKUP($B620,'COMPOSIÇÕES COMPLEMENTARES '!$C:$K,6,0),"")))</f>
        <v/>
      </c>
      <c r="G620" s="371" t="str">
        <f>IF($B620="","",IFERROR(VLOOKUP($B620,SERVIÇOS!$B:$G,5,0),IFERROR(VLOOKUP($B620,'COMPOSIÇÕES COMPLEMENTARES '!$C:$K,7,0),"")))</f>
        <v/>
      </c>
      <c r="H620" s="371" t="str">
        <f t="shared" si="249"/>
        <v/>
      </c>
      <c r="I620" s="371" t="str">
        <f t="shared" si="256"/>
        <v/>
      </c>
      <c r="J620" s="371" t="str">
        <f t="shared" si="257"/>
        <v/>
      </c>
      <c r="K620" s="371" t="str">
        <f t="shared" si="258"/>
        <v/>
      </c>
      <c r="L620" s="371"/>
      <c r="N620" s="438"/>
      <c r="O620" s="439" t="str">
        <f t="shared" si="251"/>
        <v/>
      </c>
      <c r="P620" s="438"/>
      <c r="Q620" s="440" t="str">
        <f t="shared" si="252"/>
        <v/>
      </c>
      <c r="R620" s="438"/>
      <c r="S620" s="441" t="str">
        <f t="shared" si="253"/>
        <v/>
      </c>
      <c r="T620" s="442">
        <f ca="1">SUMIF($N$8:S$9,"QUANT.",N620:S620)</f>
        <v>0</v>
      </c>
      <c r="U620" s="443">
        <f t="shared" ca="1" si="248"/>
        <v>0</v>
      </c>
      <c r="V620" s="455" t="str">
        <f t="shared" si="250"/>
        <v/>
      </c>
      <c r="W620" s="456">
        <f t="shared" ca="1" si="254"/>
        <v>0</v>
      </c>
      <c r="X620" s="456" t="e">
        <f t="shared" ca="1" si="255"/>
        <v>#VALUE!</v>
      </c>
    </row>
    <row r="621" spans="1:24">
      <c r="A621" s="366"/>
      <c r="B621" s="367"/>
      <c r="C621" s="368" t="str">
        <f>IF($B621="","",IFERROR(VLOOKUP($B621,SERVIÇOS!$B:$G,2,0),IFERROR(VLOOKUP($B621,'COMPOSIÇÕES COMPLEMENTARES '!$C:$K,2,0),"")))</f>
        <v/>
      </c>
      <c r="D621" s="369" t="str">
        <f>IF($B621="","",IFERROR(VLOOKUP($B621,SERVIÇOS!$B:$G,3,0),IFERROR(VLOOKUP($B621,'COMPOSIÇÕES COMPLEMENTARES '!$C:$K,3,0),"")))</f>
        <v/>
      </c>
      <c r="E621" s="370"/>
      <c r="F621" s="371" t="str">
        <f>IF($B621="","",IFERROR(VLOOKUP($B621,SERVIÇOS!$B:$G,4,0),IFERROR(VLOOKUP($B621,'COMPOSIÇÕES COMPLEMENTARES '!$C:$K,6,0),"")))</f>
        <v/>
      </c>
      <c r="G621" s="371" t="str">
        <f>IF($B621="","",IFERROR(VLOOKUP($B621,SERVIÇOS!$B:$G,5,0),IFERROR(VLOOKUP($B621,'COMPOSIÇÕES COMPLEMENTARES '!$C:$K,7,0),"")))</f>
        <v/>
      </c>
      <c r="H621" s="371" t="str">
        <f t="shared" si="249"/>
        <v/>
      </c>
      <c r="I621" s="371" t="str">
        <f t="shared" si="256"/>
        <v/>
      </c>
      <c r="J621" s="371" t="str">
        <f t="shared" si="257"/>
        <v/>
      </c>
      <c r="K621" s="371" t="str">
        <f t="shared" si="258"/>
        <v/>
      </c>
      <c r="L621" s="371"/>
      <c r="N621" s="438"/>
      <c r="O621" s="439" t="str">
        <f t="shared" si="251"/>
        <v/>
      </c>
      <c r="P621" s="438"/>
      <c r="Q621" s="440" t="str">
        <f t="shared" si="252"/>
        <v/>
      </c>
      <c r="R621" s="438"/>
      <c r="S621" s="441" t="str">
        <f t="shared" si="253"/>
        <v/>
      </c>
      <c r="T621" s="442">
        <f ca="1">SUMIF($N$8:S$9,"QUANT.",N621:S621)</f>
        <v>0</v>
      </c>
      <c r="U621" s="443">
        <f t="shared" ca="1" si="248"/>
        <v>0</v>
      </c>
      <c r="V621" s="455" t="str">
        <f t="shared" si="250"/>
        <v/>
      </c>
      <c r="W621" s="456">
        <f t="shared" ca="1" si="254"/>
        <v>0</v>
      </c>
      <c r="X621" s="456" t="e">
        <f t="shared" ca="1" si="255"/>
        <v>#VALUE!</v>
      </c>
    </row>
    <row r="622" spans="1:24">
      <c r="A622" s="366"/>
      <c r="B622" s="367"/>
      <c r="C622" s="368" t="str">
        <f>IF($B622="","",IFERROR(VLOOKUP($B622,SERVIÇOS!$B:$G,2,0),IFERROR(VLOOKUP($B622,'COMPOSIÇÕES COMPLEMENTARES '!$C:$K,2,0),"")))</f>
        <v/>
      </c>
      <c r="D622" s="369" t="str">
        <f>IF($B622="","",IFERROR(VLOOKUP($B622,SERVIÇOS!$B:$G,3,0),IFERROR(VLOOKUP($B622,'COMPOSIÇÕES COMPLEMENTARES '!$C:$K,3,0),"")))</f>
        <v/>
      </c>
      <c r="E622" s="370"/>
      <c r="F622" s="371" t="str">
        <f>IF($B622="","",IFERROR(VLOOKUP($B622,SERVIÇOS!$B:$G,4,0),IFERROR(VLOOKUP($B622,'COMPOSIÇÕES COMPLEMENTARES '!$C:$K,6,0),"")))</f>
        <v/>
      </c>
      <c r="G622" s="371" t="str">
        <f>IF($B622="","",IFERROR(VLOOKUP($B622,SERVIÇOS!$B:$G,5,0),IFERROR(VLOOKUP($B622,'COMPOSIÇÕES COMPLEMENTARES '!$C:$K,7,0),"")))</f>
        <v/>
      </c>
      <c r="H622" s="371" t="str">
        <f t="shared" si="249"/>
        <v/>
      </c>
      <c r="I622" s="371" t="str">
        <f t="shared" si="256"/>
        <v/>
      </c>
      <c r="J622" s="371" t="str">
        <f t="shared" si="257"/>
        <v/>
      </c>
      <c r="K622" s="371" t="str">
        <f t="shared" si="258"/>
        <v/>
      </c>
      <c r="L622" s="371"/>
      <c r="N622" s="438"/>
      <c r="O622" s="439" t="str">
        <f t="shared" si="251"/>
        <v/>
      </c>
      <c r="P622" s="438"/>
      <c r="Q622" s="440" t="str">
        <f t="shared" si="252"/>
        <v/>
      </c>
      <c r="R622" s="438"/>
      <c r="S622" s="441" t="str">
        <f t="shared" si="253"/>
        <v/>
      </c>
      <c r="T622" s="442">
        <f ca="1">SUMIF($N$8:S$9,"QUANT.",N622:S622)</f>
        <v>0</v>
      </c>
      <c r="U622" s="443">
        <f t="shared" ca="1" si="248"/>
        <v>0</v>
      </c>
      <c r="V622" s="455" t="str">
        <f t="shared" si="250"/>
        <v/>
      </c>
      <c r="W622" s="456">
        <f t="shared" ca="1" si="254"/>
        <v>0</v>
      </c>
      <c r="X622" s="456" t="e">
        <f t="shared" ca="1" si="255"/>
        <v>#VALUE!</v>
      </c>
    </row>
    <row r="623" spans="1:24">
      <c r="A623" s="366"/>
      <c r="B623" s="367"/>
      <c r="C623" s="368" t="str">
        <f>IF($B623="","",IFERROR(VLOOKUP($B623,SERVIÇOS!$B:$G,2,0),IFERROR(VLOOKUP($B623,'COMPOSIÇÕES COMPLEMENTARES '!$C:$K,2,0),"")))</f>
        <v/>
      </c>
      <c r="D623" s="369" t="str">
        <f>IF($B623="","",IFERROR(VLOOKUP($B623,SERVIÇOS!$B:$G,3,0),IFERROR(VLOOKUP($B623,'COMPOSIÇÕES COMPLEMENTARES '!$C:$K,3,0),"")))</f>
        <v/>
      </c>
      <c r="E623" s="370"/>
      <c r="F623" s="371" t="str">
        <f>IF($B623="","",IFERROR(VLOOKUP($B623,SERVIÇOS!$B:$G,4,0),IFERROR(VLOOKUP($B623,'COMPOSIÇÕES COMPLEMENTARES '!$C:$K,6,0),"")))</f>
        <v/>
      </c>
      <c r="G623" s="371" t="str">
        <f>IF($B623="","",IFERROR(VLOOKUP($B623,SERVIÇOS!$B:$G,5,0),IFERROR(VLOOKUP($B623,'COMPOSIÇÕES COMPLEMENTARES '!$C:$K,7,0),"")))</f>
        <v/>
      </c>
      <c r="H623" s="371" t="str">
        <f t="shared" si="249"/>
        <v/>
      </c>
      <c r="I623" s="371" t="str">
        <f t="shared" si="256"/>
        <v/>
      </c>
      <c r="J623" s="371" t="str">
        <f t="shared" si="257"/>
        <v/>
      </c>
      <c r="K623" s="371" t="str">
        <f t="shared" si="258"/>
        <v/>
      </c>
      <c r="L623" s="371"/>
      <c r="N623" s="438"/>
      <c r="O623" s="439" t="str">
        <f t="shared" si="251"/>
        <v/>
      </c>
      <c r="P623" s="438"/>
      <c r="Q623" s="440" t="str">
        <f t="shared" si="252"/>
        <v/>
      </c>
      <c r="R623" s="438"/>
      <c r="S623" s="441" t="str">
        <f t="shared" si="253"/>
        <v/>
      </c>
      <c r="T623" s="442">
        <f ca="1">SUMIF($N$8:S$9,"QUANT.",N623:S623)</f>
        <v>0</v>
      </c>
      <c r="U623" s="443">
        <f t="shared" ca="1" si="248"/>
        <v>0</v>
      </c>
      <c r="V623" s="455" t="str">
        <f t="shared" si="250"/>
        <v/>
      </c>
      <c r="W623" s="456">
        <f t="shared" ca="1" si="254"/>
        <v>0</v>
      </c>
      <c r="X623" s="456" t="e">
        <f t="shared" ca="1" si="255"/>
        <v>#VALUE!</v>
      </c>
    </row>
    <row r="624" spans="1:24">
      <c r="A624" s="366"/>
      <c r="B624" s="367"/>
      <c r="C624" s="368" t="str">
        <f>IF($B624="","",IFERROR(VLOOKUP($B624,SERVIÇOS!$B:$G,2,0),IFERROR(VLOOKUP($B624,'COMPOSIÇÕES COMPLEMENTARES '!$C:$K,2,0),"")))</f>
        <v/>
      </c>
      <c r="D624" s="369" t="str">
        <f>IF($B624="","",IFERROR(VLOOKUP($B624,SERVIÇOS!$B:$G,3,0),IFERROR(VLOOKUP($B624,'COMPOSIÇÕES COMPLEMENTARES '!$C:$K,3,0),"")))</f>
        <v/>
      </c>
      <c r="E624" s="370"/>
      <c r="F624" s="371" t="str">
        <f>IF($B624="","",IFERROR(VLOOKUP($B624,SERVIÇOS!$B:$G,4,0),IFERROR(VLOOKUP($B624,'COMPOSIÇÕES COMPLEMENTARES '!$C:$K,6,0),"")))</f>
        <v/>
      </c>
      <c r="G624" s="371" t="str">
        <f>IF($B624="","",IFERROR(VLOOKUP($B624,SERVIÇOS!$B:$G,5,0),IFERROR(VLOOKUP($B624,'COMPOSIÇÕES COMPLEMENTARES '!$C:$K,7,0),"")))</f>
        <v/>
      </c>
      <c r="H624" s="371" t="str">
        <f t="shared" si="249"/>
        <v/>
      </c>
      <c r="I624" s="371" t="str">
        <f t="shared" si="256"/>
        <v/>
      </c>
      <c r="J624" s="371" t="str">
        <f t="shared" si="257"/>
        <v/>
      </c>
      <c r="K624" s="371" t="str">
        <f t="shared" si="258"/>
        <v/>
      </c>
      <c r="L624" s="371"/>
      <c r="N624" s="438"/>
      <c r="O624" s="439" t="str">
        <f t="shared" si="251"/>
        <v/>
      </c>
      <c r="P624" s="438"/>
      <c r="Q624" s="440" t="str">
        <f t="shared" si="252"/>
        <v/>
      </c>
      <c r="R624" s="438"/>
      <c r="S624" s="441" t="str">
        <f t="shared" si="253"/>
        <v/>
      </c>
      <c r="T624" s="442">
        <f ca="1">SUMIF($N$8:S$9,"QUANT.",N624:S624)</f>
        <v>0</v>
      </c>
      <c r="U624" s="443">
        <f t="shared" ca="1" si="248"/>
        <v>0</v>
      </c>
      <c r="V624" s="455" t="str">
        <f t="shared" si="250"/>
        <v/>
      </c>
      <c r="W624" s="456">
        <f t="shared" ca="1" si="254"/>
        <v>0</v>
      </c>
      <c r="X624" s="456" t="e">
        <f t="shared" ca="1" si="255"/>
        <v>#VALUE!</v>
      </c>
    </row>
    <row r="625" spans="1:24">
      <c r="A625" s="366"/>
      <c r="B625" s="367"/>
      <c r="C625" s="368" t="str">
        <f>IF($B625="","",IFERROR(VLOOKUP($B625,SERVIÇOS!$B:$G,2,0),IFERROR(VLOOKUP($B625,'COMPOSIÇÕES COMPLEMENTARES '!$C:$K,2,0),"")))</f>
        <v/>
      </c>
      <c r="D625" s="369" t="str">
        <f>IF($B625="","",IFERROR(VLOOKUP($B625,SERVIÇOS!$B:$G,3,0),IFERROR(VLOOKUP($B625,'COMPOSIÇÕES COMPLEMENTARES '!$C:$K,3,0),"")))</f>
        <v/>
      </c>
      <c r="E625" s="370"/>
      <c r="F625" s="371" t="str">
        <f>IF($B625="","",IFERROR(VLOOKUP($B625,SERVIÇOS!$B:$G,4,0),IFERROR(VLOOKUP($B625,'COMPOSIÇÕES COMPLEMENTARES '!$C:$K,6,0),"")))</f>
        <v/>
      </c>
      <c r="G625" s="371" t="str">
        <f>IF($B625="","",IFERROR(VLOOKUP($B625,SERVIÇOS!$B:$G,5,0),IFERROR(VLOOKUP($B625,'COMPOSIÇÕES COMPLEMENTARES '!$C:$K,7,0),"")))</f>
        <v/>
      </c>
      <c r="H625" s="371" t="str">
        <f t="shared" si="249"/>
        <v/>
      </c>
      <c r="I625" s="371" t="str">
        <f t="shared" si="256"/>
        <v/>
      </c>
      <c r="J625" s="371" t="str">
        <f t="shared" si="257"/>
        <v/>
      </c>
      <c r="K625" s="371" t="str">
        <f t="shared" si="258"/>
        <v/>
      </c>
      <c r="L625" s="371"/>
      <c r="N625" s="438"/>
      <c r="O625" s="439" t="str">
        <f t="shared" si="251"/>
        <v/>
      </c>
      <c r="P625" s="438"/>
      <c r="Q625" s="440" t="str">
        <f t="shared" si="252"/>
        <v/>
      </c>
      <c r="R625" s="438"/>
      <c r="S625" s="441" t="str">
        <f t="shared" si="253"/>
        <v/>
      </c>
      <c r="T625" s="442">
        <f ca="1">SUMIF($N$8:S$9,"QUANT.",N625:S625)</f>
        <v>0</v>
      </c>
      <c r="U625" s="443">
        <f t="shared" ca="1" si="248"/>
        <v>0</v>
      </c>
      <c r="V625" s="455" t="str">
        <f t="shared" si="250"/>
        <v/>
      </c>
      <c r="W625" s="456">
        <f t="shared" ca="1" si="254"/>
        <v>0</v>
      </c>
      <c r="X625" s="456" t="e">
        <f t="shared" ca="1" si="255"/>
        <v>#VALUE!</v>
      </c>
    </row>
    <row r="626" spans="1:24">
      <c r="A626" s="366"/>
      <c r="B626" s="367"/>
      <c r="C626" s="368" t="str">
        <f>IF($B626="","",IFERROR(VLOOKUP($B626,SERVIÇOS!$B:$G,2,0),IFERROR(VLOOKUP($B626,'COMPOSIÇÕES COMPLEMENTARES '!$C:$K,2,0),"")))</f>
        <v/>
      </c>
      <c r="D626" s="369" t="str">
        <f>IF($B626="","",IFERROR(VLOOKUP($B626,SERVIÇOS!$B:$G,3,0),IFERROR(VLOOKUP($B626,'COMPOSIÇÕES COMPLEMENTARES '!$C:$K,3,0),"")))</f>
        <v/>
      </c>
      <c r="E626" s="370"/>
      <c r="F626" s="371" t="str">
        <f>IF($B626="","",IFERROR(VLOOKUP($B626,SERVIÇOS!$B:$G,4,0),IFERROR(VLOOKUP($B626,'COMPOSIÇÕES COMPLEMENTARES '!$C:$K,6,0),"")))</f>
        <v/>
      </c>
      <c r="G626" s="371" t="str">
        <f>IF($B626="","",IFERROR(VLOOKUP($B626,SERVIÇOS!$B:$G,5,0),IFERROR(VLOOKUP($B626,'COMPOSIÇÕES COMPLEMENTARES '!$C:$K,7,0),"")))</f>
        <v/>
      </c>
      <c r="H626" s="371" t="str">
        <f t="shared" si="249"/>
        <v/>
      </c>
      <c r="I626" s="371" t="str">
        <f t="shared" si="256"/>
        <v/>
      </c>
      <c r="J626" s="371" t="str">
        <f t="shared" si="257"/>
        <v/>
      </c>
      <c r="K626" s="371" t="str">
        <f t="shared" si="258"/>
        <v/>
      </c>
      <c r="L626" s="371"/>
      <c r="N626" s="438"/>
      <c r="O626" s="439" t="str">
        <f t="shared" si="251"/>
        <v/>
      </c>
      <c r="P626" s="438"/>
      <c r="Q626" s="440" t="str">
        <f t="shared" si="252"/>
        <v/>
      </c>
      <c r="R626" s="438"/>
      <c r="S626" s="441" t="str">
        <f t="shared" si="253"/>
        <v/>
      </c>
      <c r="T626" s="442">
        <f ca="1">SUMIF($N$8:S$9,"QUANT.",N626:S626)</f>
        <v>0</v>
      </c>
      <c r="U626" s="443">
        <f t="shared" ca="1" si="248"/>
        <v>0</v>
      </c>
      <c r="V626" s="455" t="str">
        <f t="shared" si="250"/>
        <v/>
      </c>
      <c r="W626" s="456">
        <f t="shared" ca="1" si="254"/>
        <v>0</v>
      </c>
      <c r="X626" s="456" t="e">
        <f t="shared" ca="1" si="255"/>
        <v>#VALUE!</v>
      </c>
    </row>
    <row r="627" spans="1:24">
      <c r="A627" s="366"/>
      <c r="B627" s="367"/>
      <c r="C627" s="368" t="str">
        <f>IF($B627="","",IFERROR(VLOOKUP($B627,SERVIÇOS!$B:$G,2,0),IFERROR(VLOOKUP($B627,'COMPOSIÇÕES COMPLEMENTARES '!$C:$K,2,0),"")))</f>
        <v/>
      </c>
      <c r="D627" s="369" t="str">
        <f>IF($B627="","",IFERROR(VLOOKUP($B627,SERVIÇOS!$B:$G,3,0),IFERROR(VLOOKUP($B627,'COMPOSIÇÕES COMPLEMENTARES '!$C:$K,3,0),"")))</f>
        <v/>
      </c>
      <c r="E627" s="370"/>
      <c r="F627" s="371" t="str">
        <f>IF($B627="","",IFERROR(VLOOKUP($B627,SERVIÇOS!$B:$G,4,0),IFERROR(VLOOKUP($B627,'COMPOSIÇÕES COMPLEMENTARES '!$C:$K,6,0),"")))</f>
        <v/>
      </c>
      <c r="G627" s="371" t="str">
        <f>IF($B627="","",IFERROR(VLOOKUP($B627,SERVIÇOS!$B:$G,5,0),IFERROR(VLOOKUP($B627,'COMPOSIÇÕES COMPLEMENTARES '!$C:$K,7,0),"")))</f>
        <v/>
      </c>
      <c r="H627" s="371" t="str">
        <f t="shared" si="249"/>
        <v/>
      </c>
      <c r="I627" s="371" t="str">
        <f t="shared" si="256"/>
        <v/>
      </c>
      <c r="J627" s="371" t="str">
        <f t="shared" si="257"/>
        <v/>
      </c>
      <c r="K627" s="371" t="str">
        <f t="shared" si="258"/>
        <v/>
      </c>
      <c r="L627" s="371"/>
      <c r="N627" s="438"/>
      <c r="O627" s="439" t="str">
        <f t="shared" si="251"/>
        <v/>
      </c>
      <c r="P627" s="438"/>
      <c r="Q627" s="440" t="str">
        <f t="shared" si="252"/>
        <v/>
      </c>
      <c r="R627" s="438"/>
      <c r="S627" s="441" t="str">
        <f t="shared" si="253"/>
        <v/>
      </c>
      <c r="T627" s="442">
        <f ca="1">SUMIF($N$8:S$9,"QUANT.",N627:S627)</f>
        <v>0</v>
      </c>
      <c r="U627" s="443">
        <f t="shared" ca="1" si="248"/>
        <v>0</v>
      </c>
      <c r="V627" s="455" t="str">
        <f t="shared" si="250"/>
        <v/>
      </c>
      <c r="W627" s="456">
        <f t="shared" ca="1" si="254"/>
        <v>0</v>
      </c>
      <c r="X627" s="456" t="e">
        <f t="shared" ca="1" si="255"/>
        <v>#VALUE!</v>
      </c>
    </row>
    <row r="628" spans="1:24">
      <c r="A628" s="366"/>
      <c r="B628" s="367"/>
      <c r="C628" s="368" t="str">
        <f>IF($B628="","",IFERROR(VLOOKUP($B628,SERVIÇOS!$B:$G,2,0),IFERROR(VLOOKUP($B628,'COMPOSIÇÕES COMPLEMENTARES '!$C:$K,2,0),"")))</f>
        <v/>
      </c>
      <c r="D628" s="369" t="str">
        <f>IF($B628="","",IFERROR(VLOOKUP($B628,SERVIÇOS!$B:$G,3,0),IFERROR(VLOOKUP($B628,'COMPOSIÇÕES COMPLEMENTARES '!$C:$K,3,0),"")))</f>
        <v/>
      </c>
      <c r="E628" s="370"/>
      <c r="F628" s="371" t="str">
        <f>IF($B628="","",IFERROR(VLOOKUP($B628,SERVIÇOS!$B:$G,4,0),IFERROR(VLOOKUP($B628,'COMPOSIÇÕES COMPLEMENTARES '!$C:$K,6,0),"")))</f>
        <v/>
      </c>
      <c r="G628" s="371" t="str">
        <f>IF($B628="","",IFERROR(VLOOKUP($B628,SERVIÇOS!$B:$G,5,0),IFERROR(VLOOKUP($B628,'COMPOSIÇÕES COMPLEMENTARES '!$C:$K,7,0),"")))</f>
        <v/>
      </c>
      <c r="H628" s="371" t="str">
        <f t="shared" si="249"/>
        <v/>
      </c>
      <c r="I628" s="371" t="str">
        <f t="shared" si="256"/>
        <v/>
      </c>
      <c r="J628" s="371" t="str">
        <f t="shared" si="257"/>
        <v/>
      </c>
      <c r="K628" s="371" t="str">
        <f t="shared" si="258"/>
        <v/>
      </c>
      <c r="L628" s="371"/>
      <c r="N628" s="438"/>
      <c r="O628" s="439" t="str">
        <f t="shared" si="251"/>
        <v/>
      </c>
      <c r="P628" s="438"/>
      <c r="Q628" s="440" t="str">
        <f t="shared" si="252"/>
        <v/>
      </c>
      <c r="R628" s="438"/>
      <c r="S628" s="441" t="str">
        <f t="shared" si="253"/>
        <v/>
      </c>
      <c r="T628" s="442">
        <f ca="1">SUMIF($N$8:S$9,"QUANT.",N628:S628)</f>
        <v>0</v>
      </c>
      <c r="U628" s="443">
        <f t="shared" ca="1" si="248"/>
        <v>0</v>
      </c>
      <c r="V628" s="455" t="str">
        <f t="shared" si="250"/>
        <v/>
      </c>
      <c r="W628" s="456">
        <f t="shared" ca="1" si="254"/>
        <v>0</v>
      </c>
      <c r="X628" s="456" t="e">
        <f t="shared" ca="1" si="255"/>
        <v>#VALUE!</v>
      </c>
    </row>
    <row r="629" spans="1:24">
      <c r="A629" s="366"/>
      <c r="B629" s="367"/>
      <c r="C629" s="368" t="str">
        <f>IF($B629="","",IFERROR(VLOOKUP($B629,SERVIÇOS!$B:$G,2,0),IFERROR(VLOOKUP($B629,'COMPOSIÇÕES COMPLEMENTARES '!$C:$K,2,0),"")))</f>
        <v/>
      </c>
      <c r="D629" s="369" t="str">
        <f>IF($B629="","",IFERROR(VLOOKUP($B629,SERVIÇOS!$B:$G,3,0),IFERROR(VLOOKUP($B629,'COMPOSIÇÕES COMPLEMENTARES '!$C:$K,3,0),"")))</f>
        <v/>
      </c>
      <c r="E629" s="370"/>
      <c r="F629" s="371" t="str">
        <f>IF($B629="","",IFERROR(VLOOKUP($B629,SERVIÇOS!$B:$G,4,0),IFERROR(VLOOKUP($B629,'COMPOSIÇÕES COMPLEMENTARES '!$C:$K,6,0),"")))</f>
        <v/>
      </c>
      <c r="G629" s="371" t="str">
        <f>IF($B629="","",IFERROR(VLOOKUP($B629,SERVIÇOS!$B:$G,5,0),IFERROR(VLOOKUP($B629,'COMPOSIÇÕES COMPLEMENTARES '!$C:$K,7,0),"")))</f>
        <v/>
      </c>
      <c r="H629" s="371" t="str">
        <f t="shared" si="249"/>
        <v/>
      </c>
      <c r="I629" s="371" t="str">
        <f t="shared" si="256"/>
        <v/>
      </c>
      <c r="J629" s="371" t="str">
        <f t="shared" si="257"/>
        <v/>
      </c>
      <c r="K629" s="371" t="str">
        <f t="shared" si="258"/>
        <v/>
      </c>
      <c r="L629" s="371"/>
      <c r="N629" s="438"/>
      <c r="O629" s="439" t="str">
        <f t="shared" si="251"/>
        <v/>
      </c>
      <c r="P629" s="438"/>
      <c r="Q629" s="440" t="str">
        <f t="shared" si="252"/>
        <v/>
      </c>
      <c r="R629" s="438"/>
      <c r="S629" s="441" t="str">
        <f t="shared" si="253"/>
        <v/>
      </c>
      <c r="T629" s="442">
        <f ca="1">SUMIF($N$8:S$9,"QUANT.",N629:S629)</f>
        <v>0</v>
      </c>
      <c r="U629" s="443">
        <f t="shared" ca="1" si="248"/>
        <v>0</v>
      </c>
      <c r="V629" s="455" t="str">
        <f t="shared" si="250"/>
        <v/>
      </c>
      <c r="W629" s="456">
        <f t="shared" ca="1" si="254"/>
        <v>0</v>
      </c>
      <c r="X629" s="456" t="e">
        <f t="shared" ca="1" si="255"/>
        <v>#VALUE!</v>
      </c>
    </row>
    <row r="630" spans="1:24">
      <c r="A630" s="366"/>
      <c r="B630" s="367"/>
      <c r="C630" s="368" t="str">
        <f>IF($B630="","",IFERROR(VLOOKUP($B630,SERVIÇOS!$B:$G,2,0),IFERROR(VLOOKUP($B630,'COMPOSIÇÕES COMPLEMENTARES '!$C:$K,2,0),"")))</f>
        <v/>
      </c>
      <c r="D630" s="369" t="str">
        <f>IF($B630="","",IFERROR(VLOOKUP($B630,SERVIÇOS!$B:$G,3,0),IFERROR(VLOOKUP($B630,'COMPOSIÇÕES COMPLEMENTARES '!$C:$K,3,0),"")))</f>
        <v/>
      </c>
      <c r="E630" s="370"/>
      <c r="F630" s="371" t="str">
        <f>IF($B630="","",IFERROR(VLOOKUP($B630,SERVIÇOS!$B:$G,4,0),IFERROR(VLOOKUP($B630,'COMPOSIÇÕES COMPLEMENTARES '!$C:$K,6,0),"")))</f>
        <v/>
      </c>
      <c r="G630" s="371" t="str">
        <f>IF($B630="","",IFERROR(VLOOKUP($B630,SERVIÇOS!$B:$G,5,0),IFERROR(VLOOKUP($B630,'COMPOSIÇÕES COMPLEMENTARES '!$C:$K,7,0),"")))</f>
        <v/>
      </c>
      <c r="H630" s="371" t="str">
        <f t="shared" si="249"/>
        <v/>
      </c>
      <c r="I630" s="371" t="str">
        <f t="shared" si="256"/>
        <v/>
      </c>
      <c r="J630" s="371" t="str">
        <f t="shared" si="257"/>
        <v/>
      </c>
      <c r="K630" s="371" t="str">
        <f t="shared" si="258"/>
        <v/>
      </c>
      <c r="L630" s="371"/>
      <c r="N630" s="438"/>
      <c r="O630" s="439" t="str">
        <f t="shared" si="251"/>
        <v/>
      </c>
      <c r="P630" s="438"/>
      <c r="Q630" s="440" t="str">
        <f t="shared" si="252"/>
        <v/>
      </c>
      <c r="R630" s="438"/>
      <c r="S630" s="441" t="str">
        <f t="shared" si="253"/>
        <v/>
      </c>
      <c r="T630" s="442">
        <f ca="1">SUMIF($N$8:S$9,"QUANT.",N630:S630)</f>
        <v>0</v>
      </c>
      <c r="U630" s="443">
        <f t="shared" ca="1" si="248"/>
        <v>0</v>
      </c>
      <c r="V630" s="455" t="str">
        <f t="shared" si="250"/>
        <v/>
      </c>
      <c r="W630" s="456">
        <f t="shared" ca="1" si="254"/>
        <v>0</v>
      </c>
      <c r="X630" s="456" t="e">
        <f t="shared" ca="1" si="255"/>
        <v>#VALUE!</v>
      </c>
    </row>
    <row r="631" spans="1:24">
      <c r="A631" s="366"/>
      <c r="B631" s="367"/>
      <c r="C631" s="368" t="str">
        <f>IF($B631="","",IFERROR(VLOOKUP($B631,SERVIÇOS!$B:$G,2,0),IFERROR(VLOOKUP($B631,'COMPOSIÇÕES COMPLEMENTARES '!$C:$K,2,0),"")))</f>
        <v/>
      </c>
      <c r="D631" s="369" t="str">
        <f>IF($B631="","",IFERROR(VLOOKUP($B631,SERVIÇOS!$B:$G,3,0),IFERROR(VLOOKUP($B631,'COMPOSIÇÕES COMPLEMENTARES '!$C:$K,3,0),"")))</f>
        <v/>
      </c>
      <c r="E631" s="370"/>
      <c r="F631" s="371" t="str">
        <f>IF($B631="","",IFERROR(VLOOKUP($B631,SERVIÇOS!$B:$G,4,0),IFERROR(VLOOKUP($B631,'COMPOSIÇÕES COMPLEMENTARES '!$C:$K,6,0),"")))</f>
        <v/>
      </c>
      <c r="G631" s="371" t="str">
        <f>IF($B631="","",IFERROR(VLOOKUP($B631,SERVIÇOS!$B:$G,5,0),IFERROR(VLOOKUP($B631,'COMPOSIÇÕES COMPLEMENTARES '!$C:$K,7,0),"")))</f>
        <v/>
      </c>
      <c r="H631" s="371" t="str">
        <f t="shared" si="249"/>
        <v/>
      </c>
      <c r="I631" s="371" t="str">
        <f t="shared" si="256"/>
        <v/>
      </c>
      <c r="J631" s="371" t="str">
        <f t="shared" si="257"/>
        <v/>
      </c>
      <c r="K631" s="371" t="str">
        <f t="shared" si="258"/>
        <v/>
      </c>
      <c r="L631" s="371"/>
      <c r="N631" s="438"/>
      <c r="O631" s="439" t="str">
        <f t="shared" si="251"/>
        <v/>
      </c>
      <c r="P631" s="438"/>
      <c r="Q631" s="440" t="str">
        <f t="shared" si="252"/>
        <v/>
      </c>
      <c r="R631" s="438"/>
      <c r="S631" s="441" t="str">
        <f t="shared" si="253"/>
        <v/>
      </c>
      <c r="T631" s="442">
        <f ca="1">SUMIF($N$8:S$9,"QUANT.",N631:S631)</f>
        <v>0</v>
      </c>
      <c r="U631" s="443">
        <f t="shared" ca="1" si="248"/>
        <v>0</v>
      </c>
      <c r="V631" s="455" t="str">
        <f t="shared" si="250"/>
        <v/>
      </c>
      <c r="W631" s="456">
        <f t="shared" ca="1" si="254"/>
        <v>0</v>
      </c>
      <c r="X631" s="456" t="e">
        <f t="shared" ca="1" si="255"/>
        <v>#VALUE!</v>
      </c>
    </row>
    <row r="632" spans="1:24">
      <c r="A632" s="366"/>
      <c r="B632" s="367"/>
      <c r="C632" s="368" t="str">
        <f>IF($B632="","",IFERROR(VLOOKUP($B632,SERVIÇOS!$B:$G,2,0),IFERROR(VLOOKUP($B632,'COMPOSIÇÕES COMPLEMENTARES '!$C:$K,2,0),"")))</f>
        <v/>
      </c>
      <c r="D632" s="369" t="str">
        <f>IF($B632="","",IFERROR(VLOOKUP($B632,SERVIÇOS!$B:$G,3,0),IFERROR(VLOOKUP($B632,'COMPOSIÇÕES COMPLEMENTARES '!$C:$K,3,0),"")))</f>
        <v/>
      </c>
      <c r="E632" s="370"/>
      <c r="F632" s="371" t="str">
        <f>IF($B632="","",IFERROR(VLOOKUP($B632,SERVIÇOS!$B:$G,4,0),IFERROR(VLOOKUP($B632,'COMPOSIÇÕES COMPLEMENTARES '!$C:$K,6,0),"")))</f>
        <v/>
      </c>
      <c r="G632" s="371" t="str">
        <f>IF($B632="","",IFERROR(VLOOKUP($B632,SERVIÇOS!$B:$G,5,0),IFERROR(VLOOKUP($B632,'COMPOSIÇÕES COMPLEMENTARES '!$C:$K,7,0),"")))</f>
        <v/>
      </c>
      <c r="H632" s="371" t="str">
        <f t="shared" si="249"/>
        <v/>
      </c>
      <c r="I632" s="371" t="str">
        <f t="shared" si="256"/>
        <v/>
      </c>
      <c r="J632" s="371" t="str">
        <f t="shared" si="257"/>
        <v/>
      </c>
      <c r="K632" s="371" t="str">
        <f t="shared" si="258"/>
        <v/>
      </c>
      <c r="L632" s="371"/>
      <c r="N632" s="438"/>
      <c r="O632" s="439" t="str">
        <f t="shared" si="251"/>
        <v/>
      </c>
      <c r="P632" s="438"/>
      <c r="Q632" s="440" t="str">
        <f t="shared" si="252"/>
        <v/>
      </c>
      <c r="R632" s="438"/>
      <c r="S632" s="441" t="str">
        <f t="shared" si="253"/>
        <v/>
      </c>
      <c r="T632" s="442">
        <f ca="1">SUMIF($N$8:S$9,"QUANT.",N632:S632)</f>
        <v>0</v>
      </c>
      <c r="U632" s="443">
        <f t="shared" ca="1" si="248"/>
        <v>0</v>
      </c>
      <c r="V632" s="455" t="str">
        <f t="shared" si="250"/>
        <v/>
      </c>
      <c r="W632" s="456">
        <f t="shared" ca="1" si="254"/>
        <v>0</v>
      </c>
      <c r="X632" s="456" t="e">
        <f t="shared" ca="1" si="255"/>
        <v>#VALUE!</v>
      </c>
    </row>
    <row r="633" spans="1:24">
      <c r="A633" s="366"/>
      <c r="B633" s="367"/>
      <c r="C633" s="368" t="str">
        <f>IF($B633="","",IFERROR(VLOOKUP($B633,SERVIÇOS!$B:$G,2,0),IFERROR(VLOOKUP($B633,'COMPOSIÇÕES COMPLEMENTARES '!$C:$K,2,0),"")))</f>
        <v/>
      </c>
      <c r="D633" s="369" t="str">
        <f>IF($B633="","",IFERROR(VLOOKUP($B633,SERVIÇOS!$B:$G,3,0),IFERROR(VLOOKUP($B633,'COMPOSIÇÕES COMPLEMENTARES '!$C:$K,3,0),"")))</f>
        <v/>
      </c>
      <c r="E633" s="370"/>
      <c r="F633" s="371" t="str">
        <f>IF($B633="","",IFERROR(VLOOKUP($B633,SERVIÇOS!$B:$G,4,0),IFERROR(VLOOKUP($B633,'COMPOSIÇÕES COMPLEMENTARES '!$C:$K,6,0),"")))</f>
        <v/>
      </c>
      <c r="G633" s="371" t="str">
        <f>IF($B633="","",IFERROR(VLOOKUP($B633,SERVIÇOS!$B:$G,5,0),IFERROR(VLOOKUP($B633,'COMPOSIÇÕES COMPLEMENTARES '!$C:$K,7,0),"")))</f>
        <v/>
      </c>
      <c r="H633" s="371" t="str">
        <f t="shared" si="249"/>
        <v/>
      </c>
      <c r="I633" s="371" t="str">
        <f t="shared" si="256"/>
        <v/>
      </c>
      <c r="J633" s="371" t="str">
        <f t="shared" si="257"/>
        <v/>
      </c>
      <c r="K633" s="371" t="str">
        <f t="shared" si="258"/>
        <v/>
      </c>
      <c r="L633" s="371"/>
      <c r="N633" s="438"/>
      <c r="O633" s="439" t="str">
        <f t="shared" si="251"/>
        <v/>
      </c>
      <c r="P633" s="438"/>
      <c r="Q633" s="440" t="str">
        <f t="shared" si="252"/>
        <v/>
      </c>
      <c r="R633" s="438"/>
      <c r="S633" s="441" t="str">
        <f t="shared" si="253"/>
        <v/>
      </c>
      <c r="T633" s="442">
        <f ca="1">SUMIF($N$8:S$9,"QUANT.",N633:S633)</f>
        <v>0</v>
      </c>
      <c r="U633" s="443">
        <f t="shared" ca="1" si="248"/>
        <v>0</v>
      </c>
      <c r="V633" s="455" t="str">
        <f t="shared" si="250"/>
        <v/>
      </c>
      <c r="W633" s="456">
        <f t="shared" ca="1" si="254"/>
        <v>0</v>
      </c>
      <c r="X633" s="456" t="e">
        <f t="shared" ca="1" si="255"/>
        <v>#VALUE!</v>
      </c>
    </row>
    <row r="634" spans="1:24">
      <c r="A634" s="366"/>
      <c r="B634" s="367"/>
      <c r="C634" s="368" t="str">
        <f>IF($B634="","",IFERROR(VLOOKUP($B634,SERVIÇOS!$B:$G,2,0),IFERROR(VLOOKUP($B634,'COMPOSIÇÕES COMPLEMENTARES '!$C:$K,2,0),"")))</f>
        <v/>
      </c>
      <c r="D634" s="369" t="str">
        <f>IF($B634="","",IFERROR(VLOOKUP($B634,SERVIÇOS!$B:$G,3,0),IFERROR(VLOOKUP($B634,'COMPOSIÇÕES COMPLEMENTARES '!$C:$K,3,0),"")))</f>
        <v/>
      </c>
      <c r="E634" s="370"/>
      <c r="F634" s="371" t="str">
        <f>IF($B634="","",IFERROR(VLOOKUP($B634,SERVIÇOS!$B:$G,4,0),IFERROR(VLOOKUP($B634,'COMPOSIÇÕES COMPLEMENTARES '!$C:$K,6,0),"")))</f>
        <v/>
      </c>
      <c r="G634" s="371" t="str">
        <f>IF($B634="","",IFERROR(VLOOKUP($B634,SERVIÇOS!$B:$G,5,0),IFERROR(VLOOKUP($B634,'COMPOSIÇÕES COMPLEMENTARES '!$C:$K,7,0),"")))</f>
        <v/>
      </c>
      <c r="H634" s="371" t="str">
        <f t="shared" si="249"/>
        <v/>
      </c>
      <c r="I634" s="371" t="str">
        <f t="shared" si="256"/>
        <v/>
      </c>
      <c r="J634" s="371" t="str">
        <f t="shared" si="257"/>
        <v/>
      </c>
      <c r="K634" s="371" t="str">
        <f t="shared" si="258"/>
        <v/>
      </c>
      <c r="L634" s="371"/>
      <c r="N634" s="438"/>
      <c r="O634" s="439" t="str">
        <f t="shared" si="251"/>
        <v/>
      </c>
      <c r="P634" s="438"/>
      <c r="Q634" s="440" t="str">
        <f t="shared" si="252"/>
        <v/>
      </c>
      <c r="R634" s="438"/>
      <c r="S634" s="441" t="str">
        <f t="shared" si="253"/>
        <v/>
      </c>
      <c r="T634" s="442">
        <f ca="1">SUMIF($N$8:S$9,"QUANT.",N634:S634)</f>
        <v>0</v>
      </c>
      <c r="U634" s="443">
        <f t="shared" ca="1" si="248"/>
        <v>0</v>
      </c>
      <c r="V634" s="455" t="str">
        <f t="shared" si="250"/>
        <v/>
      </c>
      <c r="W634" s="456">
        <f t="shared" ca="1" si="254"/>
        <v>0</v>
      </c>
      <c r="X634" s="456" t="e">
        <f t="shared" ca="1" si="255"/>
        <v>#VALUE!</v>
      </c>
    </row>
    <row r="635" spans="1:24">
      <c r="A635" s="366"/>
      <c r="B635" s="367"/>
      <c r="C635" s="368" t="str">
        <f>IF($B635="","",IFERROR(VLOOKUP($B635,SERVIÇOS!$B:$G,2,0),IFERROR(VLOOKUP($B635,'COMPOSIÇÕES COMPLEMENTARES '!$C:$K,2,0),"")))</f>
        <v/>
      </c>
      <c r="D635" s="369" t="str">
        <f>IF($B635="","",IFERROR(VLOOKUP($B635,SERVIÇOS!$B:$G,3,0),IFERROR(VLOOKUP($B635,'COMPOSIÇÕES COMPLEMENTARES '!$C:$K,3,0),"")))</f>
        <v/>
      </c>
      <c r="E635" s="370"/>
      <c r="F635" s="371" t="str">
        <f>IF($B635="","",IFERROR(VLOOKUP($B635,SERVIÇOS!$B:$G,4,0),IFERROR(VLOOKUP($B635,'COMPOSIÇÕES COMPLEMENTARES '!$C:$K,6,0),"")))</f>
        <v/>
      </c>
      <c r="G635" s="371" t="str">
        <f>IF($B635="","",IFERROR(VLOOKUP($B635,SERVIÇOS!$B:$G,5,0),IFERROR(VLOOKUP($B635,'COMPOSIÇÕES COMPLEMENTARES '!$C:$K,7,0),"")))</f>
        <v/>
      </c>
      <c r="H635" s="371" t="str">
        <f t="shared" si="249"/>
        <v/>
      </c>
      <c r="I635" s="371" t="str">
        <f t="shared" si="256"/>
        <v/>
      </c>
      <c r="J635" s="371" t="str">
        <f t="shared" si="257"/>
        <v/>
      </c>
      <c r="K635" s="371" t="str">
        <f t="shared" si="258"/>
        <v/>
      </c>
      <c r="L635" s="371"/>
      <c r="N635" s="438"/>
      <c r="O635" s="439" t="str">
        <f t="shared" si="251"/>
        <v/>
      </c>
      <c r="P635" s="438"/>
      <c r="Q635" s="440" t="str">
        <f t="shared" si="252"/>
        <v/>
      </c>
      <c r="R635" s="438"/>
      <c r="S635" s="441" t="str">
        <f t="shared" si="253"/>
        <v/>
      </c>
      <c r="T635" s="442">
        <f ca="1">SUMIF($N$8:S$9,"QUANT.",N635:S635)</f>
        <v>0</v>
      </c>
      <c r="U635" s="443">
        <f t="shared" ca="1" si="248"/>
        <v>0</v>
      </c>
      <c r="V635" s="455" t="str">
        <f t="shared" si="250"/>
        <v/>
      </c>
      <c r="W635" s="456">
        <f t="shared" ca="1" si="254"/>
        <v>0</v>
      </c>
      <c r="X635" s="456" t="e">
        <f t="shared" ca="1" si="255"/>
        <v>#VALUE!</v>
      </c>
    </row>
    <row r="636" spans="1:24">
      <c r="A636" s="366"/>
      <c r="B636" s="367"/>
      <c r="C636" s="368" t="str">
        <f>IF($B636="","",IFERROR(VLOOKUP($B636,SERVIÇOS!$B:$G,2,0),IFERROR(VLOOKUP($B636,'COMPOSIÇÕES COMPLEMENTARES '!$C:$K,2,0),"")))</f>
        <v/>
      </c>
      <c r="D636" s="369" t="str">
        <f>IF($B636="","",IFERROR(VLOOKUP($B636,SERVIÇOS!$B:$G,3,0),IFERROR(VLOOKUP($B636,'COMPOSIÇÕES COMPLEMENTARES '!$C:$K,3,0),"")))</f>
        <v/>
      </c>
      <c r="E636" s="370"/>
      <c r="F636" s="371" t="str">
        <f>IF($B636="","",IFERROR(VLOOKUP($B636,SERVIÇOS!$B:$G,4,0),IFERROR(VLOOKUP($B636,'COMPOSIÇÕES COMPLEMENTARES '!$C:$K,6,0),"")))</f>
        <v/>
      </c>
      <c r="G636" s="371" t="str">
        <f>IF($B636="","",IFERROR(VLOOKUP($B636,SERVIÇOS!$B:$G,5,0),IFERROR(VLOOKUP($B636,'COMPOSIÇÕES COMPLEMENTARES '!$C:$K,7,0),"")))</f>
        <v/>
      </c>
      <c r="H636" s="371" t="str">
        <f t="shared" si="249"/>
        <v/>
      </c>
      <c r="I636" s="371" t="str">
        <f t="shared" si="256"/>
        <v/>
      </c>
      <c r="J636" s="371" t="str">
        <f t="shared" si="257"/>
        <v/>
      </c>
      <c r="K636" s="371" t="str">
        <f t="shared" si="258"/>
        <v/>
      </c>
      <c r="L636" s="371"/>
      <c r="N636" s="438"/>
      <c r="O636" s="439" t="str">
        <f t="shared" si="251"/>
        <v/>
      </c>
      <c r="P636" s="438"/>
      <c r="Q636" s="440" t="str">
        <f t="shared" si="252"/>
        <v/>
      </c>
      <c r="R636" s="438"/>
      <c r="S636" s="441" t="str">
        <f t="shared" si="253"/>
        <v/>
      </c>
      <c r="T636" s="442">
        <f ca="1">SUMIF($N$8:S$9,"QUANT.",N636:S636)</f>
        <v>0</v>
      </c>
      <c r="U636" s="443">
        <f t="shared" ca="1" si="248"/>
        <v>0</v>
      </c>
      <c r="V636" s="455" t="str">
        <f t="shared" si="250"/>
        <v/>
      </c>
      <c r="W636" s="456">
        <f t="shared" ca="1" si="254"/>
        <v>0</v>
      </c>
      <c r="X636" s="456" t="e">
        <f t="shared" ca="1" si="255"/>
        <v>#VALUE!</v>
      </c>
    </row>
    <row r="637" spans="1:24">
      <c r="A637" s="366"/>
      <c r="B637" s="367"/>
      <c r="C637" s="368" t="str">
        <f>IF($B637="","",IFERROR(VLOOKUP($B637,SERVIÇOS!$B:$G,2,0),IFERROR(VLOOKUP($B637,'COMPOSIÇÕES COMPLEMENTARES '!$C:$K,2,0),"")))</f>
        <v/>
      </c>
      <c r="D637" s="369" t="str">
        <f>IF($B637="","",IFERROR(VLOOKUP($B637,SERVIÇOS!$B:$G,3,0),IFERROR(VLOOKUP($B637,'COMPOSIÇÕES COMPLEMENTARES '!$C:$K,3,0),"")))</f>
        <v/>
      </c>
      <c r="E637" s="370"/>
      <c r="F637" s="371" t="str">
        <f>IF($B637="","",IFERROR(VLOOKUP($B637,SERVIÇOS!$B:$G,4,0),IFERROR(VLOOKUP($B637,'COMPOSIÇÕES COMPLEMENTARES '!$C:$K,6,0),"")))</f>
        <v/>
      </c>
      <c r="G637" s="371" t="str">
        <f>IF($B637="","",IFERROR(VLOOKUP($B637,SERVIÇOS!$B:$G,5,0),IFERROR(VLOOKUP($B637,'COMPOSIÇÕES COMPLEMENTARES '!$C:$K,7,0),"")))</f>
        <v/>
      </c>
      <c r="H637" s="371" t="str">
        <f t="shared" si="249"/>
        <v/>
      </c>
      <c r="I637" s="371" t="str">
        <f t="shared" si="256"/>
        <v/>
      </c>
      <c r="J637" s="371" t="str">
        <f t="shared" si="257"/>
        <v/>
      </c>
      <c r="K637" s="371" t="str">
        <f t="shared" si="258"/>
        <v/>
      </c>
      <c r="L637" s="371"/>
      <c r="N637" s="438"/>
      <c r="O637" s="439" t="str">
        <f t="shared" si="251"/>
        <v/>
      </c>
      <c r="P637" s="438"/>
      <c r="Q637" s="440" t="str">
        <f t="shared" si="252"/>
        <v/>
      </c>
      <c r="R637" s="438"/>
      <c r="S637" s="441" t="str">
        <f t="shared" si="253"/>
        <v/>
      </c>
      <c r="T637" s="442">
        <f ca="1">SUMIF($N$8:S$9,"QUANT.",N637:S637)</f>
        <v>0</v>
      </c>
      <c r="U637" s="443">
        <f t="shared" ca="1" si="248"/>
        <v>0</v>
      </c>
      <c r="V637" s="455" t="str">
        <f t="shared" si="250"/>
        <v/>
      </c>
      <c r="W637" s="456">
        <f t="shared" ca="1" si="254"/>
        <v>0</v>
      </c>
      <c r="X637" s="456" t="e">
        <f t="shared" ca="1" si="255"/>
        <v>#VALUE!</v>
      </c>
    </row>
    <row r="638" spans="1:24">
      <c r="A638" s="366"/>
      <c r="B638" s="367"/>
      <c r="C638" s="368" t="str">
        <f>IF($B638="","",IFERROR(VLOOKUP($B638,SERVIÇOS!$B:$G,2,0),IFERROR(VLOOKUP($B638,'COMPOSIÇÕES COMPLEMENTARES '!$C:$K,2,0),"")))</f>
        <v/>
      </c>
      <c r="D638" s="369" t="str">
        <f>IF($B638="","",IFERROR(VLOOKUP($B638,SERVIÇOS!$B:$G,3,0),IFERROR(VLOOKUP($B638,'COMPOSIÇÕES COMPLEMENTARES '!$C:$K,3,0),"")))</f>
        <v/>
      </c>
      <c r="E638" s="370"/>
      <c r="F638" s="371" t="str">
        <f>IF($B638="","",IFERROR(VLOOKUP($B638,SERVIÇOS!$B:$G,4,0),IFERROR(VLOOKUP($B638,'COMPOSIÇÕES COMPLEMENTARES '!$C:$K,6,0),"")))</f>
        <v/>
      </c>
      <c r="G638" s="371" t="str">
        <f>IF($B638="","",IFERROR(VLOOKUP($B638,SERVIÇOS!$B:$G,5,0),IFERROR(VLOOKUP($B638,'COMPOSIÇÕES COMPLEMENTARES '!$C:$K,7,0),"")))</f>
        <v/>
      </c>
      <c r="H638" s="371" t="str">
        <f t="shared" si="249"/>
        <v/>
      </c>
      <c r="I638" s="371" t="str">
        <f t="shared" si="256"/>
        <v/>
      </c>
      <c r="J638" s="371" t="str">
        <f t="shared" si="257"/>
        <v/>
      </c>
      <c r="K638" s="371" t="str">
        <f t="shared" si="258"/>
        <v/>
      </c>
      <c r="L638" s="371"/>
      <c r="N638" s="438"/>
      <c r="O638" s="439" t="str">
        <f t="shared" si="251"/>
        <v/>
      </c>
      <c r="P638" s="438"/>
      <c r="Q638" s="440" t="str">
        <f t="shared" si="252"/>
        <v/>
      </c>
      <c r="R638" s="438"/>
      <c r="S638" s="441" t="str">
        <f t="shared" si="253"/>
        <v/>
      </c>
      <c r="T638" s="442">
        <f ca="1">SUMIF($N$8:S$9,"QUANT.",N638:S638)</f>
        <v>0</v>
      </c>
      <c r="U638" s="443">
        <f t="shared" ca="1" si="248"/>
        <v>0</v>
      </c>
      <c r="V638" s="455" t="str">
        <f t="shared" si="250"/>
        <v/>
      </c>
      <c r="W638" s="456">
        <f t="shared" ca="1" si="254"/>
        <v>0</v>
      </c>
      <c r="X638" s="456" t="e">
        <f t="shared" ca="1" si="255"/>
        <v>#VALUE!</v>
      </c>
    </row>
    <row r="639" spans="1:24">
      <c r="A639" s="366"/>
      <c r="B639" s="367"/>
      <c r="C639" s="368" t="str">
        <f>IF($B639="","",IFERROR(VLOOKUP($B639,SERVIÇOS!$B:$G,2,0),IFERROR(VLOOKUP($B639,'COMPOSIÇÕES COMPLEMENTARES '!$C:$K,2,0),"")))</f>
        <v/>
      </c>
      <c r="D639" s="369" t="str">
        <f>IF($B639="","",IFERROR(VLOOKUP($B639,SERVIÇOS!$B:$G,3,0),IFERROR(VLOOKUP($B639,'COMPOSIÇÕES COMPLEMENTARES '!$C:$K,3,0),"")))</f>
        <v/>
      </c>
      <c r="E639" s="370"/>
      <c r="F639" s="371" t="str">
        <f>IF($B639="","",IFERROR(VLOOKUP($B639,SERVIÇOS!$B:$G,4,0),IFERROR(VLOOKUP($B639,'COMPOSIÇÕES COMPLEMENTARES '!$C:$K,6,0),"")))</f>
        <v/>
      </c>
      <c r="G639" s="371" t="str">
        <f>IF($B639="","",IFERROR(VLOOKUP($B639,SERVIÇOS!$B:$G,5,0),IFERROR(VLOOKUP($B639,'COMPOSIÇÕES COMPLEMENTARES '!$C:$K,7,0),"")))</f>
        <v/>
      </c>
      <c r="H639" s="371" t="str">
        <f t="shared" si="249"/>
        <v/>
      </c>
      <c r="I639" s="371" t="str">
        <f t="shared" si="256"/>
        <v/>
      </c>
      <c r="J639" s="371" t="str">
        <f t="shared" si="257"/>
        <v/>
      </c>
      <c r="K639" s="371" t="str">
        <f t="shared" si="258"/>
        <v/>
      </c>
      <c r="L639" s="371"/>
      <c r="N639" s="438"/>
      <c r="O639" s="439" t="str">
        <f t="shared" si="251"/>
        <v/>
      </c>
      <c r="P639" s="438"/>
      <c r="Q639" s="440" t="str">
        <f t="shared" si="252"/>
        <v/>
      </c>
      <c r="R639" s="438"/>
      <c r="S639" s="441" t="str">
        <f t="shared" si="253"/>
        <v/>
      </c>
      <c r="T639" s="442">
        <f ca="1">SUMIF($N$8:S$9,"QUANT.",N639:S639)</f>
        <v>0</v>
      </c>
      <c r="U639" s="443">
        <f t="shared" ca="1" si="248"/>
        <v>0</v>
      </c>
      <c r="V639" s="455" t="str">
        <f t="shared" si="250"/>
        <v/>
      </c>
      <c r="W639" s="456">
        <f t="shared" ca="1" si="254"/>
        <v>0</v>
      </c>
      <c r="X639" s="456" t="e">
        <f t="shared" ca="1" si="255"/>
        <v>#VALUE!</v>
      </c>
    </row>
    <row r="640" spans="1:24">
      <c r="A640" s="366"/>
      <c r="B640" s="367"/>
      <c r="C640" s="368" t="str">
        <f>IF($B640="","",IFERROR(VLOOKUP($B640,SERVIÇOS!$B:$G,2,0),IFERROR(VLOOKUP($B640,'COMPOSIÇÕES COMPLEMENTARES '!$C:$K,2,0),"")))</f>
        <v/>
      </c>
      <c r="D640" s="369" t="str">
        <f>IF($B640="","",IFERROR(VLOOKUP($B640,SERVIÇOS!$B:$G,3,0),IFERROR(VLOOKUP($B640,'COMPOSIÇÕES COMPLEMENTARES '!$C:$K,3,0),"")))</f>
        <v/>
      </c>
      <c r="E640" s="370"/>
      <c r="F640" s="371" t="str">
        <f>IF($B640="","",IFERROR(VLOOKUP($B640,SERVIÇOS!$B:$G,4,0),IFERROR(VLOOKUP($B640,'COMPOSIÇÕES COMPLEMENTARES '!$C:$K,6,0),"")))</f>
        <v/>
      </c>
      <c r="G640" s="371" t="str">
        <f>IF($B640="","",IFERROR(VLOOKUP($B640,SERVIÇOS!$B:$G,5,0),IFERROR(VLOOKUP($B640,'COMPOSIÇÕES COMPLEMENTARES '!$C:$K,7,0),"")))</f>
        <v/>
      </c>
      <c r="H640" s="371" t="str">
        <f t="shared" si="249"/>
        <v/>
      </c>
      <c r="I640" s="371" t="str">
        <f t="shared" si="256"/>
        <v/>
      </c>
      <c r="J640" s="371" t="str">
        <f t="shared" si="257"/>
        <v/>
      </c>
      <c r="K640" s="371" t="str">
        <f t="shared" si="258"/>
        <v/>
      </c>
      <c r="L640" s="371"/>
      <c r="N640" s="438"/>
      <c r="O640" s="439" t="str">
        <f t="shared" si="251"/>
        <v/>
      </c>
      <c r="P640" s="438"/>
      <c r="Q640" s="440" t="str">
        <f t="shared" si="252"/>
        <v/>
      </c>
      <c r="R640" s="438"/>
      <c r="S640" s="441" t="str">
        <f t="shared" si="253"/>
        <v/>
      </c>
      <c r="T640" s="442">
        <f ca="1">SUMIF($N$8:S$9,"QUANT.",N640:S640)</f>
        <v>0</v>
      </c>
      <c r="U640" s="443">
        <f t="shared" ca="1" si="248"/>
        <v>0</v>
      </c>
      <c r="V640" s="455" t="str">
        <f t="shared" si="250"/>
        <v/>
      </c>
      <c r="W640" s="456">
        <f t="shared" ca="1" si="254"/>
        <v>0</v>
      </c>
      <c r="X640" s="456" t="e">
        <f t="shared" ca="1" si="255"/>
        <v>#VALUE!</v>
      </c>
    </row>
    <row r="641" spans="1:24">
      <c r="A641" s="366"/>
      <c r="B641" s="367"/>
      <c r="C641" s="368" t="str">
        <f>IF($B641="","",IFERROR(VLOOKUP($B641,SERVIÇOS!$B:$G,2,0),IFERROR(VLOOKUP($B641,'COMPOSIÇÕES COMPLEMENTARES '!$C:$K,2,0),"")))</f>
        <v/>
      </c>
      <c r="D641" s="369" t="str">
        <f>IF($B641="","",IFERROR(VLOOKUP($B641,SERVIÇOS!$B:$G,3,0),IFERROR(VLOOKUP($B641,'COMPOSIÇÕES COMPLEMENTARES '!$C:$K,3,0),"")))</f>
        <v/>
      </c>
      <c r="E641" s="370"/>
      <c r="F641" s="371" t="str">
        <f>IF($B641="","",IFERROR(VLOOKUP($B641,SERVIÇOS!$B:$G,4,0),IFERROR(VLOOKUP($B641,'COMPOSIÇÕES COMPLEMENTARES '!$C:$K,6,0),"")))</f>
        <v/>
      </c>
      <c r="G641" s="371" t="str">
        <f>IF($B641="","",IFERROR(VLOOKUP($B641,SERVIÇOS!$B:$G,5,0),IFERROR(VLOOKUP($B641,'COMPOSIÇÕES COMPLEMENTARES '!$C:$K,7,0),"")))</f>
        <v/>
      </c>
      <c r="H641" s="371" t="str">
        <f t="shared" si="249"/>
        <v/>
      </c>
      <c r="I641" s="371" t="str">
        <f t="shared" si="256"/>
        <v/>
      </c>
      <c r="J641" s="371" t="str">
        <f t="shared" si="257"/>
        <v/>
      </c>
      <c r="K641" s="371" t="str">
        <f t="shared" si="258"/>
        <v/>
      </c>
      <c r="L641" s="371"/>
      <c r="N641" s="438"/>
      <c r="O641" s="439" t="str">
        <f t="shared" si="251"/>
        <v/>
      </c>
      <c r="P641" s="438"/>
      <c r="Q641" s="440" t="str">
        <f t="shared" si="252"/>
        <v/>
      </c>
      <c r="R641" s="438"/>
      <c r="S641" s="441" t="str">
        <f t="shared" si="253"/>
        <v/>
      </c>
      <c r="T641" s="442">
        <f ca="1">SUMIF($N$8:S$9,"QUANT.",N641:S641)</f>
        <v>0</v>
      </c>
      <c r="U641" s="443">
        <f t="shared" ca="1" si="248"/>
        <v>0</v>
      </c>
      <c r="V641" s="455" t="str">
        <f t="shared" si="250"/>
        <v/>
      </c>
      <c r="W641" s="456">
        <f t="shared" ca="1" si="254"/>
        <v>0</v>
      </c>
      <c r="X641" s="456" t="e">
        <f t="shared" ca="1" si="255"/>
        <v>#VALUE!</v>
      </c>
    </row>
    <row r="642" spans="1:24">
      <c r="A642" s="366"/>
      <c r="B642" s="367"/>
      <c r="C642" s="368" t="str">
        <f>IF($B642="","",IFERROR(VLOOKUP($B642,SERVIÇOS!$B:$G,2,0),IFERROR(VLOOKUP($B642,'COMPOSIÇÕES COMPLEMENTARES '!$C:$K,2,0),"")))</f>
        <v/>
      </c>
      <c r="D642" s="369" t="str">
        <f>IF($B642="","",IFERROR(VLOOKUP($B642,SERVIÇOS!$B:$G,3,0),IFERROR(VLOOKUP($B642,'COMPOSIÇÕES COMPLEMENTARES '!$C:$K,3,0),"")))</f>
        <v/>
      </c>
      <c r="E642" s="370"/>
      <c r="F642" s="371" t="str">
        <f>IF($B642="","",IFERROR(VLOOKUP($B642,SERVIÇOS!$B:$G,4,0),IFERROR(VLOOKUP($B642,'COMPOSIÇÕES COMPLEMENTARES '!$C:$K,6,0),"")))</f>
        <v/>
      </c>
      <c r="G642" s="371" t="str">
        <f>IF($B642="","",IFERROR(VLOOKUP($B642,SERVIÇOS!$B:$G,5,0),IFERROR(VLOOKUP($B642,'COMPOSIÇÕES COMPLEMENTARES '!$C:$K,7,0),"")))</f>
        <v/>
      </c>
      <c r="H642" s="371" t="str">
        <f t="shared" si="249"/>
        <v/>
      </c>
      <c r="I642" s="371" t="str">
        <f t="shared" si="256"/>
        <v/>
      </c>
      <c r="J642" s="371" t="str">
        <f t="shared" si="257"/>
        <v/>
      </c>
      <c r="K642" s="371" t="str">
        <f t="shared" si="258"/>
        <v/>
      </c>
      <c r="L642" s="371"/>
      <c r="N642" s="438"/>
      <c r="O642" s="439" t="str">
        <f t="shared" si="251"/>
        <v/>
      </c>
      <c r="P642" s="438"/>
      <c r="Q642" s="440" t="str">
        <f t="shared" si="252"/>
        <v/>
      </c>
      <c r="R642" s="438"/>
      <c r="S642" s="441" t="str">
        <f t="shared" si="253"/>
        <v/>
      </c>
      <c r="T642" s="442">
        <f ca="1">SUMIF($N$8:S$9,"QUANT.",N642:S642)</f>
        <v>0</v>
      </c>
      <c r="U642" s="443">
        <f t="shared" ref="U642:U705" ca="1" si="259">SUMIF($N$8:$S$9,"CUSTO",N642:S642)</f>
        <v>0</v>
      </c>
      <c r="V642" s="455" t="str">
        <f t="shared" si="250"/>
        <v/>
      </c>
      <c r="W642" s="456">
        <f t="shared" ca="1" si="254"/>
        <v>0</v>
      </c>
      <c r="X642" s="456" t="e">
        <f t="shared" ca="1" si="255"/>
        <v>#VALUE!</v>
      </c>
    </row>
    <row r="643" spans="1:24">
      <c r="A643" s="366"/>
      <c r="B643" s="367"/>
      <c r="C643" s="368" t="str">
        <f>IF($B643="","",IFERROR(VLOOKUP($B643,SERVIÇOS!$B:$G,2,0),IFERROR(VLOOKUP($B643,'COMPOSIÇÕES COMPLEMENTARES '!$C:$K,2,0),"")))</f>
        <v/>
      </c>
      <c r="D643" s="369" t="str">
        <f>IF($B643="","",IFERROR(VLOOKUP($B643,SERVIÇOS!$B:$G,3,0),IFERROR(VLOOKUP($B643,'COMPOSIÇÕES COMPLEMENTARES '!$C:$K,3,0),"")))</f>
        <v/>
      </c>
      <c r="E643" s="370"/>
      <c r="F643" s="371" t="str">
        <f>IF($B643="","",IFERROR(VLOOKUP($B643,SERVIÇOS!$B:$G,4,0),IFERROR(VLOOKUP($B643,'COMPOSIÇÕES COMPLEMENTARES '!$C:$K,6,0),"")))</f>
        <v/>
      </c>
      <c r="G643" s="371" t="str">
        <f>IF($B643="","",IFERROR(VLOOKUP($B643,SERVIÇOS!$B:$G,5,0),IFERROR(VLOOKUP($B643,'COMPOSIÇÕES COMPLEMENTARES '!$C:$K,7,0),"")))</f>
        <v/>
      </c>
      <c r="H643" s="371" t="str">
        <f t="shared" ref="H643:H706" si="260">IF(E643="","",F643+G643)</f>
        <v/>
      </c>
      <c r="I643" s="371" t="str">
        <f t="shared" si="256"/>
        <v/>
      </c>
      <c r="J643" s="371" t="str">
        <f t="shared" si="257"/>
        <v/>
      </c>
      <c r="K643" s="371" t="str">
        <f t="shared" si="258"/>
        <v/>
      </c>
      <c r="L643" s="371"/>
      <c r="N643" s="438"/>
      <c r="O643" s="439" t="str">
        <f t="shared" si="251"/>
        <v/>
      </c>
      <c r="P643" s="438"/>
      <c r="Q643" s="440" t="str">
        <f t="shared" si="252"/>
        <v/>
      </c>
      <c r="R643" s="438"/>
      <c r="S643" s="441" t="str">
        <f t="shared" si="253"/>
        <v/>
      </c>
      <c r="T643" s="442">
        <f ca="1">SUMIF($N$8:S$9,"QUANT.",N643:S643)</f>
        <v>0</v>
      </c>
      <c r="U643" s="443">
        <f t="shared" ca="1" si="259"/>
        <v>0</v>
      </c>
      <c r="V643" s="455" t="str">
        <f t="shared" ref="V643:V706" si="261">IF(B643&lt;&gt;"",IF(U643=0,"MEDIR",IF(K643-U643=0,"OK",IF(K643-U643&gt;0,"MEDIR","ALERTA!"))),"")</f>
        <v/>
      </c>
      <c r="W643" s="456">
        <f t="shared" ca="1" si="254"/>
        <v>0</v>
      </c>
      <c r="X643" s="456" t="e">
        <f t="shared" ca="1" si="255"/>
        <v>#VALUE!</v>
      </c>
    </row>
    <row r="644" spans="1:24">
      <c r="A644" s="366"/>
      <c r="B644" s="367"/>
      <c r="C644" s="368" t="str">
        <f>IF($B644="","",IFERROR(VLOOKUP($B644,SERVIÇOS!$B:$G,2,0),IFERROR(VLOOKUP($B644,'COMPOSIÇÕES COMPLEMENTARES '!$C:$K,2,0),"")))</f>
        <v/>
      </c>
      <c r="D644" s="369" t="str">
        <f>IF($B644="","",IFERROR(VLOOKUP($B644,SERVIÇOS!$B:$G,3,0),IFERROR(VLOOKUP($B644,'COMPOSIÇÕES COMPLEMENTARES '!$C:$K,3,0),"")))</f>
        <v/>
      </c>
      <c r="E644" s="370"/>
      <c r="F644" s="371" t="str">
        <f>IF($B644="","",IFERROR(VLOOKUP($B644,SERVIÇOS!$B:$G,4,0),IFERROR(VLOOKUP($B644,'COMPOSIÇÕES COMPLEMENTARES '!$C:$K,6,0),"")))</f>
        <v/>
      </c>
      <c r="G644" s="371" t="str">
        <f>IF($B644="","",IFERROR(VLOOKUP($B644,SERVIÇOS!$B:$G,5,0),IFERROR(VLOOKUP($B644,'COMPOSIÇÕES COMPLEMENTARES '!$C:$K,7,0),"")))</f>
        <v/>
      </c>
      <c r="H644" s="371" t="str">
        <f t="shared" si="260"/>
        <v/>
      </c>
      <c r="I644" s="371" t="str">
        <f t="shared" si="256"/>
        <v/>
      </c>
      <c r="J644" s="371" t="str">
        <f t="shared" si="257"/>
        <v/>
      </c>
      <c r="K644" s="371" t="str">
        <f t="shared" si="258"/>
        <v/>
      </c>
      <c r="L644" s="371"/>
      <c r="N644" s="438"/>
      <c r="O644" s="439" t="str">
        <f t="shared" ref="O644:O707" si="262">IF(OR(N644="",$K644=""),"",(N644/$E644)*$K644)</f>
        <v/>
      </c>
      <c r="P644" s="438"/>
      <c r="Q644" s="440" t="str">
        <f t="shared" ref="Q644:Q707" si="263">IF(OR(P644="",$K644=""),"",(P644/$E644)*$K644)</f>
        <v/>
      </c>
      <c r="R644" s="438"/>
      <c r="S644" s="441" t="str">
        <f t="shared" ref="S644:S707" si="264">IF(OR(R644="",$K644=""),"",(R644/$E644)*$K644)</f>
        <v/>
      </c>
      <c r="T644" s="442">
        <f ca="1">SUMIF($N$8:S$9,"QUANT.",N644:S644)</f>
        <v>0</v>
      </c>
      <c r="U644" s="443">
        <f t="shared" ca="1" si="259"/>
        <v>0</v>
      </c>
      <c r="V644" s="455" t="str">
        <f t="shared" si="261"/>
        <v/>
      </c>
      <c r="W644" s="456">
        <f t="shared" ref="W644:W707" ca="1" si="265">IF(T644="",0,E644-T644)</f>
        <v>0</v>
      </c>
      <c r="X644" s="456" t="e">
        <f t="shared" ref="X644:X707" ca="1" si="266">IF(U644="",0,K644-U644)</f>
        <v>#VALUE!</v>
      </c>
    </row>
    <row r="645" spans="1:24">
      <c r="A645" s="366"/>
      <c r="B645" s="367"/>
      <c r="C645" s="368" t="str">
        <f>IF($B645="","",IFERROR(VLOOKUP($B645,SERVIÇOS!$B:$G,2,0),IFERROR(VLOOKUP($B645,'COMPOSIÇÕES COMPLEMENTARES '!$C:$K,2,0),"")))</f>
        <v/>
      </c>
      <c r="D645" s="369" t="str">
        <f>IF($B645="","",IFERROR(VLOOKUP($B645,SERVIÇOS!$B:$G,3,0),IFERROR(VLOOKUP($B645,'COMPOSIÇÕES COMPLEMENTARES '!$C:$K,3,0),"")))</f>
        <v/>
      </c>
      <c r="E645" s="370"/>
      <c r="F645" s="371" t="str">
        <f>IF($B645="","",IFERROR(VLOOKUP($B645,SERVIÇOS!$B:$G,4,0),IFERROR(VLOOKUP($B645,'COMPOSIÇÕES COMPLEMENTARES '!$C:$K,6,0),"")))</f>
        <v/>
      </c>
      <c r="G645" s="371" t="str">
        <f>IF($B645="","",IFERROR(VLOOKUP($B645,SERVIÇOS!$B:$G,5,0),IFERROR(VLOOKUP($B645,'COMPOSIÇÕES COMPLEMENTARES '!$C:$K,7,0),"")))</f>
        <v/>
      </c>
      <c r="H645" s="371" t="str">
        <f t="shared" si="260"/>
        <v/>
      </c>
      <c r="I645" s="371" t="str">
        <f t="shared" si="256"/>
        <v/>
      </c>
      <c r="J645" s="371" t="str">
        <f t="shared" si="257"/>
        <v/>
      </c>
      <c r="K645" s="371" t="str">
        <f t="shared" si="258"/>
        <v/>
      </c>
      <c r="L645" s="371"/>
      <c r="N645" s="438"/>
      <c r="O645" s="439" t="str">
        <f t="shared" si="262"/>
        <v/>
      </c>
      <c r="P645" s="438"/>
      <c r="Q645" s="440" t="str">
        <f t="shared" si="263"/>
        <v/>
      </c>
      <c r="R645" s="438"/>
      <c r="S645" s="441" t="str">
        <f t="shared" si="264"/>
        <v/>
      </c>
      <c r="T645" s="442">
        <f ca="1">SUMIF($N$8:S$9,"QUANT.",N645:S645)</f>
        <v>0</v>
      </c>
      <c r="U645" s="443">
        <f t="shared" ca="1" si="259"/>
        <v>0</v>
      </c>
      <c r="V645" s="455" t="str">
        <f t="shared" si="261"/>
        <v/>
      </c>
      <c r="W645" s="456">
        <f t="shared" ca="1" si="265"/>
        <v>0</v>
      </c>
      <c r="X645" s="456" t="e">
        <f t="shared" ca="1" si="266"/>
        <v>#VALUE!</v>
      </c>
    </row>
    <row r="646" spans="1:24">
      <c r="A646" s="366"/>
      <c r="B646" s="367"/>
      <c r="C646" s="368" t="str">
        <f>IF($B646="","",IFERROR(VLOOKUP($B646,SERVIÇOS!$B:$G,2,0),IFERROR(VLOOKUP($B646,'COMPOSIÇÕES COMPLEMENTARES '!$C:$K,2,0),"")))</f>
        <v/>
      </c>
      <c r="D646" s="369" t="str">
        <f>IF($B646="","",IFERROR(VLOOKUP($B646,SERVIÇOS!$B:$G,3,0),IFERROR(VLOOKUP($B646,'COMPOSIÇÕES COMPLEMENTARES '!$C:$K,3,0),"")))</f>
        <v/>
      </c>
      <c r="E646" s="370"/>
      <c r="F646" s="371" t="str">
        <f>IF($B646="","",IFERROR(VLOOKUP($B646,SERVIÇOS!$B:$G,4,0),IFERROR(VLOOKUP($B646,'COMPOSIÇÕES COMPLEMENTARES '!$C:$K,6,0),"")))</f>
        <v/>
      </c>
      <c r="G646" s="371" t="str">
        <f>IF($B646="","",IFERROR(VLOOKUP($B646,SERVIÇOS!$B:$G,5,0),IFERROR(VLOOKUP($B646,'COMPOSIÇÕES COMPLEMENTARES '!$C:$K,7,0),"")))</f>
        <v/>
      </c>
      <c r="H646" s="371" t="str">
        <f t="shared" si="260"/>
        <v/>
      </c>
      <c r="I646" s="371" t="str">
        <f t="shared" si="256"/>
        <v/>
      </c>
      <c r="J646" s="371" t="str">
        <f t="shared" si="257"/>
        <v/>
      </c>
      <c r="K646" s="371" t="str">
        <f t="shared" si="258"/>
        <v/>
      </c>
      <c r="L646" s="371"/>
      <c r="N646" s="438"/>
      <c r="O646" s="439" t="str">
        <f t="shared" si="262"/>
        <v/>
      </c>
      <c r="P646" s="438"/>
      <c r="Q646" s="440" t="str">
        <f t="shared" si="263"/>
        <v/>
      </c>
      <c r="R646" s="438"/>
      <c r="S646" s="441" t="str">
        <f t="shared" si="264"/>
        <v/>
      </c>
      <c r="T646" s="442">
        <f ca="1">SUMIF($N$8:S$9,"QUANT.",N646:S646)</f>
        <v>0</v>
      </c>
      <c r="U646" s="443">
        <f t="shared" ca="1" si="259"/>
        <v>0</v>
      </c>
      <c r="V646" s="455" t="str">
        <f t="shared" si="261"/>
        <v/>
      </c>
      <c r="W646" s="456">
        <f t="shared" ca="1" si="265"/>
        <v>0</v>
      </c>
      <c r="X646" s="456" t="e">
        <f t="shared" ca="1" si="266"/>
        <v>#VALUE!</v>
      </c>
    </row>
    <row r="647" spans="1:24">
      <c r="A647" s="366"/>
      <c r="B647" s="367"/>
      <c r="C647" s="368" t="str">
        <f>IF($B647="","",IFERROR(VLOOKUP($B647,SERVIÇOS!$B:$G,2,0),IFERROR(VLOOKUP($B647,'COMPOSIÇÕES COMPLEMENTARES '!$C:$K,2,0),"")))</f>
        <v/>
      </c>
      <c r="D647" s="369" t="str">
        <f>IF($B647="","",IFERROR(VLOOKUP($B647,SERVIÇOS!$B:$G,3,0),IFERROR(VLOOKUP($B647,'COMPOSIÇÕES COMPLEMENTARES '!$C:$K,3,0),"")))</f>
        <v/>
      </c>
      <c r="E647" s="370"/>
      <c r="F647" s="371" t="str">
        <f>IF($B647="","",IFERROR(VLOOKUP($B647,SERVIÇOS!$B:$G,4,0),IFERROR(VLOOKUP($B647,'COMPOSIÇÕES COMPLEMENTARES '!$C:$K,6,0),"")))</f>
        <v/>
      </c>
      <c r="G647" s="371" t="str">
        <f>IF($B647="","",IFERROR(VLOOKUP($B647,SERVIÇOS!$B:$G,5,0),IFERROR(VLOOKUP($B647,'COMPOSIÇÕES COMPLEMENTARES '!$C:$K,7,0),"")))</f>
        <v/>
      </c>
      <c r="H647" s="371" t="str">
        <f t="shared" si="260"/>
        <v/>
      </c>
      <c r="I647" s="371" t="str">
        <f t="shared" si="256"/>
        <v/>
      </c>
      <c r="J647" s="371" t="str">
        <f t="shared" si="257"/>
        <v/>
      </c>
      <c r="K647" s="371" t="str">
        <f t="shared" si="258"/>
        <v/>
      </c>
      <c r="L647" s="371"/>
      <c r="N647" s="438"/>
      <c r="O647" s="439" t="str">
        <f t="shared" si="262"/>
        <v/>
      </c>
      <c r="P647" s="438"/>
      <c r="Q647" s="440" t="str">
        <f t="shared" si="263"/>
        <v/>
      </c>
      <c r="R647" s="438"/>
      <c r="S647" s="441" t="str">
        <f t="shared" si="264"/>
        <v/>
      </c>
      <c r="T647" s="442">
        <f ca="1">SUMIF($N$8:S$9,"QUANT.",N647:S647)</f>
        <v>0</v>
      </c>
      <c r="U647" s="443">
        <f t="shared" ca="1" si="259"/>
        <v>0</v>
      </c>
      <c r="V647" s="455" t="str">
        <f t="shared" si="261"/>
        <v/>
      </c>
      <c r="W647" s="456">
        <f t="shared" ca="1" si="265"/>
        <v>0</v>
      </c>
      <c r="X647" s="456" t="e">
        <f t="shared" ca="1" si="266"/>
        <v>#VALUE!</v>
      </c>
    </row>
    <row r="648" spans="1:24">
      <c r="A648" s="366"/>
      <c r="B648" s="367"/>
      <c r="C648" s="368" t="str">
        <f>IF($B648="","",IFERROR(VLOOKUP($B648,SERVIÇOS!$B:$G,2,0),IFERROR(VLOOKUP($B648,'COMPOSIÇÕES COMPLEMENTARES '!$C:$K,2,0),"")))</f>
        <v/>
      </c>
      <c r="D648" s="369" t="str">
        <f>IF($B648="","",IFERROR(VLOOKUP($B648,SERVIÇOS!$B:$G,3,0),IFERROR(VLOOKUP($B648,'COMPOSIÇÕES COMPLEMENTARES '!$C:$K,3,0),"")))</f>
        <v/>
      </c>
      <c r="E648" s="370"/>
      <c r="F648" s="371" t="str">
        <f>IF($B648="","",IFERROR(VLOOKUP($B648,SERVIÇOS!$B:$G,4,0),IFERROR(VLOOKUP($B648,'COMPOSIÇÕES COMPLEMENTARES '!$C:$K,6,0),"")))</f>
        <v/>
      </c>
      <c r="G648" s="371" t="str">
        <f>IF($B648="","",IFERROR(VLOOKUP($B648,SERVIÇOS!$B:$G,5,0),IFERROR(VLOOKUP($B648,'COMPOSIÇÕES COMPLEMENTARES '!$C:$K,7,0),"")))</f>
        <v/>
      </c>
      <c r="H648" s="371" t="str">
        <f t="shared" si="260"/>
        <v/>
      </c>
      <c r="I648" s="371" t="str">
        <f t="shared" si="256"/>
        <v/>
      </c>
      <c r="J648" s="371" t="str">
        <f t="shared" si="257"/>
        <v/>
      </c>
      <c r="K648" s="371" t="str">
        <f t="shared" si="258"/>
        <v/>
      </c>
      <c r="L648" s="371"/>
      <c r="N648" s="438"/>
      <c r="O648" s="439" t="str">
        <f t="shared" si="262"/>
        <v/>
      </c>
      <c r="P648" s="438"/>
      <c r="Q648" s="440" t="str">
        <f t="shared" si="263"/>
        <v/>
      </c>
      <c r="R648" s="438"/>
      <c r="S648" s="441" t="str">
        <f t="shared" si="264"/>
        <v/>
      </c>
      <c r="T648" s="442">
        <f ca="1">SUMIF($N$8:S$9,"QUANT.",N648:S648)</f>
        <v>0</v>
      </c>
      <c r="U648" s="443">
        <f t="shared" ca="1" si="259"/>
        <v>0</v>
      </c>
      <c r="V648" s="455" t="str">
        <f t="shared" si="261"/>
        <v/>
      </c>
      <c r="W648" s="456">
        <f t="shared" ca="1" si="265"/>
        <v>0</v>
      </c>
      <c r="X648" s="456" t="e">
        <f t="shared" ca="1" si="266"/>
        <v>#VALUE!</v>
      </c>
    </row>
    <row r="649" spans="1:24">
      <c r="A649" s="366"/>
      <c r="B649" s="367"/>
      <c r="C649" s="368" t="str">
        <f>IF($B649="","",IFERROR(VLOOKUP($B649,SERVIÇOS!$B:$G,2,0),IFERROR(VLOOKUP($B649,'COMPOSIÇÕES COMPLEMENTARES '!$C:$K,2,0),"")))</f>
        <v/>
      </c>
      <c r="D649" s="369" t="str">
        <f>IF($B649="","",IFERROR(VLOOKUP($B649,SERVIÇOS!$B:$G,3,0),IFERROR(VLOOKUP($B649,'COMPOSIÇÕES COMPLEMENTARES '!$C:$K,3,0),"")))</f>
        <v/>
      </c>
      <c r="E649" s="370"/>
      <c r="F649" s="371" t="str">
        <f>IF($B649="","",IFERROR(VLOOKUP($B649,SERVIÇOS!$B:$G,4,0),IFERROR(VLOOKUP($B649,'COMPOSIÇÕES COMPLEMENTARES '!$C:$K,6,0),"")))</f>
        <v/>
      </c>
      <c r="G649" s="371" t="str">
        <f>IF($B649="","",IFERROR(VLOOKUP($B649,SERVIÇOS!$B:$G,5,0),IFERROR(VLOOKUP($B649,'COMPOSIÇÕES COMPLEMENTARES '!$C:$K,7,0),"")))</f>
        <v/>
      </c>
      <c r="H649" s="371" t="str">
        <f t="shared" si="260"/>
        <v/>
      </c>
      <c r="I649" s="371" t="str">
        <f t="shared" si="256"/>
        <v/>
      </c>
      <c r="J649" s="371" t="str">
        <f t="shared" si="257"/>
        <v/>
      </c>
      <c r="K649" s="371" t="str">
        <f t="shared" si="258"/>
        <v/>
      </c>
      <c r="L649" s="371"/>
      <c r="N649" s="438"/>
      <c r="O649" s="439" t="str">
        <f t="shared" si="262"/>
        <v/>
      </c>
      <c r="P649" s="438"/>
      <c r="Q649" s="440" t="str">
        <f t="shared" si="263"/>
        <v/>
      </c>
      <c r="R649" s="438"/>
      <c r="S649" s="441" t="str">
        <f t="shared" si="264"/>
        <v/>
      </c>
      <c r="T649" s="442">
        <f ca="1">SUMIF($N$8:S$9,"QUANT.",N649:S649)</f>
        <v>0</v>
      </c>
      <c r="U649" s="443">
        <f t="shared" ca="1" si="259"/>
        <v>0</v>
      </c>
      <c r="V649" s="455" t="str">
        <f t="shared" si="261"/>
        <v/>
      </c>
      <c r="W649" s="456">
        <f t="shared" ca="1" si="265"/>
        <v>0</v>
      </c>
      <c r="X649" s="456" t="e">
        <f t="shared" ca="1" si="266"/>
        <v>#VALUE!</v>
      </c>
    </row>
    <row r="650" spans="1:24">
      <c r="A650" s="366"/>
      <c r="B650" s="367"/>
      <c r="C650" s="368" t="str">
        <f>IF($B650="","",IFERROR(VLOOKUP($B650,SERVIÇOS!$B:$G,2,0),IFERROR(VLOOKUP($B650,'COMPOSIÇÕES COMPLEMENTARES '!$C:$K,2,0),"")))</f>
        <v/>
      </c>
      <c r="D650" s="369" t="str">
        <f>IF($B650="","",IFERROR(VLOOKUP($B650,SERVIÇOS!$B:$G,3,0),IFERROR(VLOOKUP($B650,'COMPOSIÇÕES COMPLEMENTARES '!$C:$K,3,0),"")))</f>
        <v/>
      </c>
      <c r="E650" s="370"/>
      <c r="F650" s="371" t="str">
        <f>IF($B650="","",IFERROR(VLOOKUP($B650,SERVIÇOS!$B:$G,4,0),IFERROR(VLOOKUP($B650,'COMPOSIÇÕES COMPLEMENTARES '!$C:$K,6,0),"")))</f>
        <v/>
      </c>
      <c r="G650" s="371" t="str">
        <f>IF($B650="","",IFERROR(VLOOKUP($B650,SERVIÇOS!$B:$G,5,0),IFERROR(VLOOKUP($B650,'COMPOSIÇÕES COMPLEMENTARES '!$C:$K,7,0),"")))</f>
        <v/>
      </c>
      <c r="H650" s="371" t="str">
        <f t="shared" si="260"/>
        <v/>
      </c>
      <c r="I650" s="371" t="str">
        <f t="shared" si="256"/>
        <v/>
      </c>
      <c r="J650" s="371" t="str">
        <f t="shared" si="257"/>
        <v/>
      </c>
      <c r="K650" s="371" t="str">
        <f t="shared" si="258"/>
        <v/>
      </c>
      <c r="L650" s="371"/>
      <c r="N650" s="438"/>
      <c r="O650" s="439" t="str">
        <f t="shared" si="262"/>
        <v/>
      </c>
      <c r="P650" s="438"/>
      <c r="Q650" s="440" t="str">
        <f t="shared" si="263"/>
        <v/>
      </c>
      <c r="R650" s="438"/>
      <c r="S650" s="441" t="str">
        <f t="shared" si="264"/>
        <v/>
      </c>
      <c r="T650" s="442">
        <f ca="1">SUMIF($N$8:S$9,"QUANT.",N650:S650)</f>
        <v>0</v>
      </c>
      <c r="U650" s="443">
        <f t="shared" ca="1" si="259"/>
        <v>0</v>
      </c>
      <c r="V650" s="455" t="str">
        <f t="shared" si="261"/>
        <v/>
      </c>
      <c r="W650" s="456">
        <f t="shared" ca="1" si="265"/>
        <v>0</v>
      </c>
      <c r="X650" s="456" t="e">
        <f t="shared" ca="1" si="266"/>
        <v>#VALUE!</v>
      </c>
    </row>
    <row r="651" spans="1:24">
      <c r="A651" s="366"/>
      <c r="B651" s="367"/>
      <c r="C651" s="368" t="str">
        <f>IF($B651="","",IFERROR(VLOOKUP($B651,SERVIÇOS!$B:$G,2,0),IFERROR(VLOOKUP($B651,'COMPOSIÇÕES COMPLEMENTARES '!$C:$K,2,0),"")))</f>
        <v/>
      </c>
      <c r="D651" s="369" t="str">
        <f>IF($B651="","",IFERROR(VLOOKUP($B651,SERVIÇOS!$B:$G,3,0),IFERROR(VLOOKUP($B651,'COMPOSIÇÕES COMPLEMENTARES '!$C:$K,3,0),"")))</f>
        <v/>
      </c>
      <c r="E651" s="370"/>
      <c r="F651" s="371" t="str">
        <f>IF($B651="","",IFERROR(VLOOKUP($B651,SERVIÇOS!$B:$G,4,0),IFERROR(VLOOKUP($B651,'COMPOSIÇÕES COMPLEMENTARES '!$C:$K,6,0),"")))</f>
        <v/>
      </c>
      <c r="G651" s="371" t="str">
        <f>IF($B651="","",IFERROR(VLOOKUP($B651,SERVIÇOS!$B:$G,5,0),IFERROR(VLOOKUP($B651,'COMPOSIÇÕES COMPLEMENTARES '!$C:$K,7,0),"")))</f>
        <v/>
      </c>
      <c r="H651" s="371" t="str">
        <f t="shared" si="260"/>
        <v/>
      </c>
      <c r="I651" s="371" t="str">
        <f t="shared" si="256"/>
        <v/>
      </c>
      <c r="J651" s="371" t="str">
        <f t="shared" si="257"/>
        <v/>
      </c>
      <c r="K651" s="371" t="str">
        <f t="shared" si="258"/>
        <v/>
      </c>
      <c r="L651" s="371"/>
      <c r="N651" s="438"/>
      <c r="O651" s="439" t="str">
        <f t="shared" si="262"/>
        <v/>
      </c>
      <c r="P651" s="438"/>
      <c r="Q651" s="440" t="str">
        <f t="shared" si="263"/>
        <v/>
      </c>
      <c r="R651" s="438"/>
      <c r="S651" s="441" t="str">
        <f t="shared" si="264"/>
        <v/>
      </c>
      <c r="T651" s="442">
        <f ca="1">SUMIF($N$8:S$9,"QUANT.",N651:S651)</f>
        <v>0</v>
      </c>
      <c r="U651" s="443">
        <f t="shared" ca="1" si="259"/>
        <v>0</v>
      </c>
      <c r="V651" s="455" t="str">
        <f t="shared" si="261"/>
        <v/>
      </c>
      <c r="W651" s="456">
        <f t="shared" ca="1" si="265"/>
        <v>0</v>
      </c>
      <c r="X651" s="456" t="e">
        <f t="shared" ca="1" si="266"/>
        <v>#VALUE!</v>
      </c>
    </row>
    <row r="652" spans="1:24">
      <c r="A652" s="366"/>
      <c r="B652" s="367"/>
      <c r="C652" s="368" t="str">
        <f>IF($B652="","",IFERROR(VLOOKUP($B652,SERVIÇOS!$B:$G,2,0),IFERROR(VLOOKUP($B652,'COMPOSIÇÕES COMPLEMENTARES '!$C:$K,2,0),"")))</f>
        <v/>
      </c>
      <c r="D652" s="369" t="str">
        <f>IF($B652="","",IFERROR(VLOOKUP($B652,SERVIÇOS!$B:$G,3,0),IFERROR(VLOOKUP($B652,'COMPOSIÇÕES COMPLEMENTARES '!$C:$K,3,0),"")))</f>
        <v/>
      </c>
      <c r="E652" s="370"/>
      <c r="F652" s="371" t="str">
        <f>IF($B652="","",IFERROR(VLOOKUP($B652,SERVIÇOS!$B:$G,4,0),IFERROR(VLOOKUP($B652,'COMPOSIÇÕES COMPLEMENTARES '!$C:$K,6,0),"")))</f>
        <v/>
      </c>
      <c r="G652" s="371" t="str">
        <f>IF($B652="","",IFERROR(VLOOKUP($B652,SERVIÇOS!$B:$G,5,0),IFERROR(VLOOKUP($B652,'COMPOSIÇÕES COMPLEMENTARES '!$C:$K,7,0),"")))</f>
        <v/>
      </c>
      <c r="H652" s="371" t="str">
        <f t="shared" si="260"/>
        <v/>
      </c>
      <c r="I652" s="371" t="str">
        <f t="shared" ref="I652:I715" si="267">IF(E652="","",TRUNC((E652*F652),2))</f>
        <v/>
      </c>
      <c r="J652" s="371" t="str">
        <f t="shared" ref="J652:J715" si="268">IF(E652="","",TRUNC((E652*G652),2))</f>
        <v/>
      </c>
      <c r="K652" s="371" t="str">
        <f t="shared" ref="K652:K715" si="269">IF(E652="","",TRUNC((E652*H652),2))</f>
        <v/>
      </c>
      <c r="L652" s="371"/>
      <c r="N652" s="438"/>
      <c r="O652" s="439" t="str">
        <f t="shared" si="262"/>
        <v/>
      </c>
      <c r="P652" s="438"/>
      <c r="Q652" s="440" t="str">
        <f t="shared" si="263"/>
        <v/>
      </c>
      <c r="R652" s="438"/>
      <c r="S652" s="441" t="str">
        <f t="shared" si="264"/>
        <v/>
      </c>
      <c r="T652" s="442">
        <f ca="1">SUMIF($N$8:S$9,"QUANT.",N652:S652)</f>
        <v>0</v>
      </c>
      <c r="U652" s="443">
        <f t="shared" ca="1" si="259"/>
        <v>0</v>
      </c>
      <c r="V652" s="455" t="str">
        <f t="shared" si="261"/>
        <v/>
      </c>
      <c r="W652" s="456">
        <f t="shared" ca="1" si="265"/>
        <v>0</v>
      </c>
      <c r="X652" s="456" t="e">
        <f t="shared" ca="1" si="266"/>
        <v>#VALUE!</v>
      </c>
    </row>
    <row r="653" spans="1:24">
      <c r="A653" s="366"/>
      <c r="B653" s="367"/>
      <c r="C653" s="368" t="str">
        <f>IF($B653="","",IFERROR(VLOOKUP($B653,SERVIÇOS!$B:$G,2,0),IFERROR(VLOOKUP($B653,'COMPOSIÇÕES COMPLEMENTARES '!$C:$K,2,0),"")))</f>
        <v/>
      </c>
      <c r="D653" s="369" t="str">
        <f>IF($B653="","",IFERROR(VLOOKUP($B653,SERVIÇOS!$B:$G,3,0),IFERROR(VLOOKUP($B653,'COMPOSIÇÕES COMPLEMENTARES '!$C:$K,3,0),"")))</f>
        <v/>
      </c>
      <c r="E653" s="370"/>
      <c r="F653" s="371" t="str">
        <f>IF($B653="","",IFERROR(VLOOKUP($B653,SERVIÇOS!$B:$G,4,0),IFERROR(VLOOKUP($B653,'COMPOSIÇÕES COMPLEMENTARES '!$C:$K,6,0),"")))</f>
        <v/>
      </c>
      <c r="G653" s="371" t="str">
        <f>IF($B653="","",IFERROR(VLOOKUP($B653,SERVIÇOS!$B:$G,5,0),IFERROR(VLOOKUP($B653,'COMPOSIÇÕES COMPLEMENTARES '!$C:$K,7,0),"")))</f>
        <v/>
      </c>
      <c r="H653" s="371" t="str">
        <f t="shared" si="260"/>
        <v/>
      </c>
      <c r="I653" s="371" t="str">
        <f t="shared" si="267"/>
        <v/>
      </c>
      <c r="J653" s="371" t="str">
        <f t="shared" si="268"/>
        <v/>
      </c>
      <c r="K653" s="371" t="str">
        <f t="shared" si="269"/>
        <v/>
      </c>
      <c r="L653" s="371"/>
      <c r="N653" s="438"/>
      <c r="O653" s="439" t="str">
        <f t="shared" si="262"/>
        <v/>
      </c>
      <c r="P653" s="438"/>
      <c r="Q653" s="440" t="str">
        <f t="shared" si="263"/>
        <v/>
      </c>
      <c r="R653" s="438"/>
      <c r="S653" s="441" t="str">
        <f t="shared" si="264"/>
        <v/>
      </c>
      <c r="T653" s="442">
        <f ca="1">SUMIF($N$8:S$9,"QUANT.",N653:S653)</f>
        <v>0</v>
      </c>
      <c r="U653" s="443">
        <f t="shared" ca="1" si="259"/>
        <v>0</v>
      </c>
      <c r="V653" s="455" t="str">
        <f t="shared" si="261"/>
        <v/>
      </c>
      <c r="W653" s="456">
        <f t="shared" ca="1" si="265"/>
        <v>0</v>
      </c>
      <c r="X653" s="456" t="e">
        <f t="shared" ca="1" si="266"/>
        <v>#VALUE!</v>
      </c>
    </row>
    <row r="654" spans="1:24">
      <c r="A654" s="366"/>
      <c r="B654" s="367"/>
      <c r="C654" s="368" t="str">
        <f>IF($B654="","",IFERROR(VLOOKUP($B654,SERVIÇOS!$B:$G,2,0),IFERROR(VLOOKUP($B654,'COMPOSIÇÕES COMPLEMENTARES '!$C:$K,2,0),"")))</f>
        <v/>
      </c>
      <c r="D654" s="369" t="str">
        <f>IF($B654="","",IFERROR(VLOOKUP($B654,SERVIÇOS!$B:$G,3,0),IFERROR(VLOOKUP($B654,'COMPOSIÇÕES COMPLEMENTARES '!$C:$K,3,0),"")))</f>
        <v/>
      </c>
      <c r="E654" s="370"/>
      <c r="F654" s="371" t="str">
        <f>IF($B654="","",IFERROR(VLOOKUP($B654,SERVIÇOS!$B:$G,4,0),IFERROR(VLOOKUP($B654,'COMPOSIÇÕES COMPLEMENTARES '!$C:$K,6,0),"")))</f>
        <v/>
      </c>
      <c r="G654" s="371" t="str">
        <f>IF($B654="","",IFERROR(VLOOKUP($B654,SERVIÇOS!$B:$G,5,0),IFERROR(VLOOKUP($B654,'COMPOSIÇÕES COMPLEMENTARES '!$C:$K,7,0),"")))</f>
        <v/>
      </c>
      <c r="H654" s="371" t="str">
        <f t="shared" si="260"/>
        <v/>
      </c>
      <c r="I654" s="371" t="str">
        <f t="shared" si="267"/>
        <v/>
      </c>
      <c r="J654" s="371" t="str">
        <f t="shared" si="268"/>
        <v/>
      </c>
      <c r="K654" s="371" t="str">
        <f t="shared" si="269"/>
        <v/>
      </c>
      <c r="L654" s="371"/>
      <c r="N654" s="438"/>
      <c r="O654" s="439" t="str">
        <f t="shared" si="262"/>
        <v/>
      </c>
      <c r="P654" s="438"/>
      <c r="Q654" s="440" t="str">
        <f t="shared" si="263"/>
        <v/>
      </c>
      <c r="R654" s="438"/>
      <c r="S654" s="441" t="str">
        <f t="shared" si="264"/>
        <v/>
      </c>
      <c r="T654" s="442">
        <f ca="1">SUMIF($N$8:S$9,"QUANT.",N654:S654)</f>
        <v>0</v>
      </c>
      <c r="U654" s="443">
        <f t="shared" ca="1" si="259"/>
        <v>0</v>
      </c>
      <c r="V654" s="455" t="str">
        <f t="shared" si="261"/>
        <v/>
      </c>
      <c r="W654" s="456">
        <f t="shared" ca="1" si="265"/>
        <v>0</v>
      </c>
      <c r="X654" s="456" t="e">
        <f t="shared" ca="1" si="266"/>
        <v>#VALUE!</v>
      </c>
    </row>
    <row r="655" spans="1:24">
      <c r="A655" s="366"/>
      <c r="B655" s="367"/>
      <c r="C655" s="368" t="str">
        <f>IF($B655="","",IFERROR(VLOOKUP($B655,SERVIÇOS!$B:$G,2,0),IFERROR(VLOOKUP($B655,'COMPOSIÇÕES COMPLEMENTARES '!$C:$K,2,0),"")))</f>
        <v/>
      </c>
      <c r="D655" s="369" t="str">
        <f>IF($B655="","",IFERROR(VLOOKUP($B655,SERVIÇOS!$B:$G,3,0),IFERROR(VLOOKUP($B655,'COMPOSIÇÕES COMPLEMENTARES '!$C:$K,3,0),"")))</f>
        <v/>
      </c>
      <c r="E655" s="370"/>
      <c r="F655" s="371" t="str">
        <f>IF($B655="","",IFERROR(VLOOKUP($B655,SERVIÇOS!$B:$G,4,0),IFERROR(VLOOKUP($B655,'COMPOSIÇÕES COMPLEMENTARES '!$C:$K,6,0),"")))</f>
        <v/>
      </c>
      <c r="G655" s="371" t="str">
        <f>IF($B655="","",IFERROR(VLOOKUP($B655,SERVIÇOS!$B:$G,5,0),IFERROR(VLOOKUP($B655,'COMPOSIÇÕES COMPLEMENTARES '!$C:$K,7,0),"")))</f>
        <v/>
      </c>
      <c r="H655" s="371" t="str">
        <f t="shared" si="260"/>
        <v/>
      </c>
      <c r="I655" s="371" t="str">
        <f t="shared" si="267"/>
        <v/>
      </c>
      <c r="J655" s="371" t="str">
        <f t="shared" si="268"/>
        <v/>
      </c>
      <c r="K655" s="371" t="str">
        <f t="shared" si="269"/>
        <v/>
      </c>
      <c r="L655" s="371"/>
      <c r="N655" s="438"/>
      <c r="O655" s="439" t="str">
        <f t="shared" si="262"/>
        <v/>
      </c>
      <c r="P655" s="438"/>
      <c r="Q655" s="440" t="str">
        <f t="shared" si="263"/>
        <v/>
      </c>
      <c r="R655" s="438"/>
      <c r="S655" s="441" t="str">
        <f t="shared" si="264"/>
        <v/>
      </c>
      <c r="T655" s="442">
        <f ca="1">SUMIF($N$8:S$9,"QUANT.",N655:S655)</f>
        <v>0</v>
      </c>
      <c r="U655" s="443">
        <f t="shared" ca="1" si="259"/>
        <v>0</v>
      </c>
      <c r="V655" s="455" t="str">
        <f t="shared" si="261"/>
        <v/>
      </c>
      <c r="W655" s="456">
        <f t="shared" ca="1" si="265"/>
        <v>0</v>
      </c>
      <c r="X655" s="456" t="e">
        <f t="shared" ca="1" si="266"/>
        <v>#VALUE!</v>
      </c>
    </row>
    <row r="656" spans="1:24">
      <c r="A656" s="366"/>
      <c r="B656" s="367"/>
      <c r="C656" s="368" t="str">
        <f>IF($B656="","",IFERROR(VLOOKUP($B656,SERVIÇOS!$B:$G,2,0),IFERROR(VLOOKUP($B656,'COMPOSIÇÕES COMPLEMENTARES '!$C:$K,2,0),"")))</f>
        <v/>
      </c>
      <c r="D656" s="369" t="str">
        <f>IF($B656="","",IFERROR(VLOOKUP($B656,SERVIÇOS!$B:$G,3,0),IFERROR(VLOOKUP($B656,'COMPOSIÇÕES COMPLEMENTARES '!$C:$K,3,0),"")))</f>
        <v/>
      </c>
      <c r="E656" s="370"/>
      <c r="F656" s="371" t="str">
        <f>IF($B656="","",IFERROR(VLOOKUP($B656,SERVIÇOS!$B:$G,4,0),IFERROR(VLOOKUP($B656,'COMPOSIÇÕES COMPLEMENTARES '!$C:$K,6,0),"")))</f>
        <v/>
      </c>
      <c r="G656" s="371" t="str">
        <f>IF($B656="","",IFERROR(VLOOKUP($B656,SERVIÇOS!$B:$G,5,0),IFERROR(VLOOKUP($B656,'COMPOSIÇÕES COMPLEMENTARES '!$C:$K,7,0),"")))</f>
        <v/>
      </c>
      <c r="H656" s="371" t="str">
        <f t="shared" si="260"/>
        <v/>
      </c>
      <c r="I656" s="371" t="str">
        <f t="shared" si="267"/>
        <v/>
      </c>
      <c r="J656" s="371" t="str">
        <f t="shared" si="268"/>
        <v/>
      </c>
      <c r="K656" s="371" t="str">
        <f t="shared" si="269"/>
        <v/>
      </c>
      <c r="L656" s="371"/>
      <c r="N656" s="438"/>
      <c r="O656" s="439" t="str">
        <f t="shared" si="262"/>
        <v/>
      </c>
      <c r="P656" s="438"/>
      <c r="Q656" s="440" t="str">
        <f t="shared" si="263"/>
        <v/>
      </c>
      <c r="R656" s="438"/>
      <c r="S656" s="441" t="str">
        <f t="shared" si="264"/>
        <v/>
      </c>
      <c r="T656" s="442">
        <f ca="1">SUMIF($N$8:S$9,"QUANT.",N656:S656)</f>
        <v>0</v>
      </c>
      <c r="U656" s="443">
        <f t="shared" ca="1" si="259"/>
        <v>0</v>
      </c>
      <c r="V656" s="455" t="str">
        <f t="shared" si="261"/>
        <v/>
      </c>
      <c r="W656" s="456">
        <f t="shared" ca="1" si="265"/>
        <v>0</v>
      </c>
      <c r="X656" s="456" t="e">
        <f t="shared" ca="1" si="266"/>
        <v>#VALUE!</v>
      </c>
    </row>
    <row r="657" spans="1:24">
      <c r="A657" s="366"/>
      <c r="B657" s="367"/>
      <c r="C657" s="368" t="str">
        <f>IF($B657="","",IFERROR(VLOOKUP($B657,SERVIÇOS!$B:$G,2,0),IFERROR(VLOOKUP($B657,'COMPOSIÇÕES COMPLEMENTARES '!$C:$K,2,0),"")))</f>
        <v/>
      </c>
      <c r="D657" s="369" t="str">
        <f>IF($B657="","",IFERROR(VLOOKUP($B657,SERVIÇOS!$B:$G,3,0),IFERROR(VLOOKUP($B657,'COMPOSIÇÕES COMPLEMENTARES '!$C:$K,3,0),"")))</f>
        <v/>
      </c>
      <c r="E657" s="370"/>
      <c r="F657" s="371" t="str">
        <f>IF($B657="","",IFERROR(VLOOKUP($B657,SERVIÇOS!$B:$G,4,0),IFERROR(VLOOKUP($B657,'COMPOSIÇÕES COMPLEMENTARES '!$C:$K,6,0),"")))</f>
        <v/>
      </c>
      <c r="G657" s="371" t="str">
        <f>IF($B657="","",IFERROR(VLOOKUP($B657,SERVIÇOS!$B:$G,5,0),IFERROR(VLOOKUP($B657,'COMPOSIÇÕES COMPLEMENTARES '!$C:$K,7,0),"")))</f>
        <v/>
      </c>
      <c r="H657" s="371" t="str">
        <f t="shared" si="260"/>
        <v/>
      </c>
      <c r="I657" s="371" t="str">
        <f t="shared" si="267"/>
        <v/>
      </c>
      <c r="J657" s="371" t="str">
        <f t="shared" si="268"/>
        <v/>
      </c>
      <c r="K657" s="371" t="str">
        <f t="shared" si="269"/>
        <v/>
      </c>
      <c r="L657" s="371"/>
      <c r="N657" s="438"/>
      <c r="O657" s="439" t="str">
        <f t="shared" si="262"/>
        <v/>
      </c>
      <c r="P657" s="438"/>
      <c r="Q657" s="440" t="str">
        <f t="shared" si="263"/>
        <v/>
      </c>
      <c r="R657" s="438"/>
      <c r="S657" s="441" t="str">
        <f t="shared" si="264"/>
        <v/>
      </c>
      <c r="T657" s="442">
        <f ca="1">SUMIF($N$8:S$9,"QUANT.",N657:S657)</f>
        <v>0</v>
      </c>
      <c r="U657" s="443">
        <f t="shared" ca="1" si="259"/>
        <v>0</v>
      </c>
      <c r="V657" s="455" t="str">
        <f t="shared" si="261"/>
        <v/>
      </c>
      <c r="W657" s="456">
        <f t="shared" ca="1" si="265"/>
        <v>0</v>
      </c>
      <c r="X657" s="456" t="e">
        <f t="shared" ca="1" si="266"/>
        <v>#VALUE!</v>
      </c>
    </row>
    <row r="658" spans="1:24">
      <c r="A658" s="366"/>
      <c r="B658" s="367"/>
      <c r="C658" s="368" t="str">
        <f>IF($B658="","",IFERROR(VLOOKUP($B658,SERVIÇOS!$B:$G,2,0),IFERROR(VLOOKUP($B658,'COMPOSIÇÕES COMPLEMENTARES '!$C:$K,2,0),"")))</f>
        <v/>
      </c>
      <c r="D658" s="369" t="str">
        <f>IF($B658="","",IFERROR(VLOOKUP($B658,SERVIÇOS!$B:$G,3,0),IFERROR(VLOOKUP($B658,'COMPOSIÇÕES COMPLEMENTARES '!$C:$K,3,0),"")))</f>
        <v/>
      </c>
      <c r="E658" s="370"/>
      <c r="F658" s="371" t="str">
        <f>IF($B658="","",IFERROR(VLOOKUP($B658,SERVIÇOS!$B:$G,4,0),IFERROR(VLOOKUP($B658,'COMPOSIÇÕES COMPLEMENTARES '!$C:$K,6,0),"")))</f>
        <v/>
      </c>
      <c r="G658" s="371" t="str">
        <f>IF($B658="","",IFERROR(VLOOKUP($B658,SERVIÇOS!$B:$G,5,0),IFERROR(VLOOKUP($B658,'COMPOSIÇÕES COMPLEMENTARES '!$C:$K,7,0),"")))</f>
        <v/>
      </c>
      <c r="H658" s="371" t="str">
        <f t="shared" si="260"/>
        <v/>
      </c>
      <c r="I658" s="371" t="str">
        <f t="shared" si="267"/>
        <v/>
      </c>
      <c r="J658" s="371" t="str">
        <f t="shared" si="268"/>
        <v/>
      </c>
      <c r="K658" s="371" t="str">
        <f t="shared" si="269"/>
        <v/>
      </c>
      <c r="L658" s="371"/>
      <c r="N658" s="438"/>
      <c r="O658" s="439" t="str">
        <f t="shared" si="262"/>
        <v/>
      </c>
      <c r="P658" s="438"/>
      <c r="Q658" s="440" t="str">
        <f t="shared" si="263"/>
        <v/>
      </c>
      <c r="R658" s="438"/>
      <c r="S658" s="441" t="str">
        <f t="shared" si="264"/>
        <v/>
      </c>
      <c r="T658" s="442">
        <f ca="1">SUMIF($N$8:S$9,"QUANT.",N658:S658)</f>
        <v>0</v>
      </c>
      <c r="U658" s="443">
        <f t="shared" ca="1" si="259"/>
        <v>0</v>
      </c>
      <c r="V658" s="455" t="str">
        <f t="shared" si="261"/>
        <v/>
      </c>
      <c r="W658" s="456">
        <f t="shared" ca="1" si="265"/>
        <v>0</v>
      </c>
      <c r="X658" s="456" t="e">
        <f t="shared" ca="1" si="266"/>
        <v>#VALUE!</v>
      </c>
    </row>
    <row r="659" spans="1:24">
      <c r="A659" s="366"/>
      <c r="B659" s="367"/>
      <c r="C659" s="368" t="str">
        <f>IF($B659="","",IFERROR(VLOOKUP($B659,SERVIÇOS!$B:$G,2,0),IFERROR(VLOOKUP($B659,'COMPOSIÇÕES COMPLEMENTARES '!$C:$K,2,0),"")))</f>
        <v/>
      </c>
      <c r="D659" s="369" t="str">
        <f>IF($B659="","",IFERROR(VLOOKUP($B659,SERVIÇOS!$B:$G,3,0),IFERROR(VLOOKUP($B659,'COMPOSIÇÕES COMPLEMENTARES '!$C:$K,3,0),"")))</f>
        <v/>
      </c>
      <c r="E659" s="370"/>
      <c r="F659" s="371" t="str">
        <f>IF($B659="","",IFERROR(VLOOKUP($B659,SERVIÇOS!$B:$G,4,0),IFERROR(VLOOKUP($B659,'COMPOSIÇÕES COMPLEMENTARES '!$C:$K,6,0),"")))</f>
        <v/>
      </c>
      <c r="G659" s="371" t="str">
        <f>IF($B659="","",IFERROR(VLOOKUP($B659,SERVIÇOS!$B:$G,5,0),IFERROR(VLOOKUP($B659,'COMPOSIÇÕES COMPLEMENTARES '!$C:$K,7,0),"")))</f>
        <v/>
      </c>
      <c r="H659" s="371" t="str">
        <f t="shared" si="260"/>
        <v/>
      </c>
      <c r="I659" s="371" t="str">
        <f t="shared" si="267"/>
        <v/>
      </c>
      <c r="J659" s="371" t="str">
        <f t="shared" si="268"/>
        <v/>
      </c>
      <c r="K659" s="371" t="str">
        <f t="shared" si="269"/>
        <v/>
      </c>
      <c r="L659" s="371"/>
      <c r="N659" s="438"/>
      <c r="O659" s="439" t="str">
        <f t="shared" si="262"/>
        <v/>
      </c>
      <c r="P659" s="438"/>
      <c r="Q659" s="440" t="str">
        <f t="shared" si="263"/>
        <v/>
      </c>
      <c r="R659" s="438"/>
      <c r="S659" s="441" t="str">
        <f t="shared" si="264"/>
        <v/>
      </c>
      <c r="T659" s="442">
        <f ca="1">SUMIF($N$8:S$9,"QUANT.",N659:S659)</f>
        <v>0</v>
      </c>
      <c r="U659" s="443">
        <f t="shared" ca="1" si="259"/>
        <v>0</v>
      </c>
      <c r="V659" s="455" t="str">
        <f t="shared" si="261"/>
        <v/>
      </c>
      <c r="W659" s="456">
        <f t="shared" ca="1" si="265"/>
        <v>0</v>
      </c>
      <c r="X659" s="456" t="e">
        <f t="shared" ca="1" si="266"/>
        <v>#VALUE!</v>
      </c>
    </row>
    <row r="660" spans="1:24">
      <c r="A660" s="366"/>
      <c r="B660" s="367"/>
      <c r="C660" s="368" t="str">
        <f>IF($B660="","",IFERROR(VLOOKUP($B660,SERVIÇOS!$B:$G,2,0),IFERROR(VLOOKUP($B660,'COMPOSIÇÕES COMPLEMENTARES '!$C:$K,2,0),"")))</f>
        <v/>
      </c>
      <c r="D660" s="369" t="str">
        <f>IF($B660="","",IFERROR(VLOOKUP($B660,SERVIÇOS!$B:$G,3,0),IFERROR(VLOOKUP($B660,'COMPOSIÇÕES COMPLEMENTARES '!$C:$K,3,0),"")))</f>
        <v/>
      </c>
      <c r="E660" s="370"/>
      <c r="F660" s="371" t="str">
        <f>IF($B660="","",IFERROR(VLOOKUP($B660,SERVIÇOS!$B:$G,4,0),IFERROR(VLOOKUP($B660,'COMPOSIÇÕES COMPLEMENTARES '!$C:$K,6,0),"")))</f>
        <v/>
      </c>
      <c r="G660" s="371" t="str">
        <f>IF($B660="","",IFERROR(VLOOKUP($B660,SERVIÇOS!$B:$G,5,0),IFERROR(VLOOKUP($B660,'COMPOSIÇÕES COMPLEMENTARES '!$C:$K,7,0),"")))</f>
        <v/>
      </c>
      <c r="H660" s="371" t="str">
        <f t="shared" si="260"/>
        <v/>
      </c>
      <c r="I660" s="371" t="str">
        <f t="shared" si="267"/>
        <v/>
      </c>
      <c r="J660" s="371" t="str">
        <f t="shared" si="268"/>
        <v/>
      </c>
      <c r="K660" s="371" t="str">
        <f t="shared" si="269"/>
        <v/>
      </c>
      <c r="L660" s="371"/>
      <c r="N660" s="438"/>
      <c r="O660" s="439" t="str">
        <f t="shared" si="262"/>
        <v/>
      </c>
      <c r="P660" s="438"/>
      <c r="Q660" s="440" t="str">
        <f t="shared" si="263"/>
        <v/>
      </c>
      <c r="R660" s="438"/>
      <c r="S660" s="441" t="str">
        <f t="shared" si="264"/>
        <v/>
      </c>
      <c r="T660" s="442">
        <f ca="1">SUMIF($N$8:S$9,"QUANT.",N660:S660)</f>
        <v>0</v>
      </c>
      <c r="U660" s="443">
        <f t="shared" ca="1" si="259"/>
        <v>0</v>
      </c>
      <c r="V660" s="455" t="str">
        <f t="shared" si="261"/>
        <v/>
      </c>
      <c r="W660" s="456">
        <f t="shared" ca="1" si="265"/>
        <v>0</v>
      </c>
      <c r="X660" s="456" t="e">
        <f t="shared" ca="1" si="266"/>
        <v>#VALUE!</v>
      </c>
    </row>
    <row r="661" spans="1:24">
      <c r="A661" s="366"/>
      <c r="B661" s="367"/>
      <c r="C661" s="368" t="str">
        <f>IF($B661="","",IFERROR(VLOOKUP($B661,SERVIÇOS!$B:$G,2,0),IFERROR(VLOOKUP($B661,'COMPOSIÇÕES COMPLEMENTARES '!$C:$K,2,0),"")))</f>
        <v/>
      </c>
      <c r="D661" s="369" t="str">
        <f>IF($B661="","",IFERROR(VLOOKUP($B661,SERVIÇOS!$B:$G,3,0),IFERROR(VLOOKUP($B661,'COMPOSIÇÕES COMPLEMENTARES '!$C:$K,3,0),"")))</f>
        <v/>
      </c>
      <c r="E661" s="370"/>
      <c r="F661" s="371" t="str">
        <f>IF($B661="","",IFERROR(VLOOKUP($B661,SERVIÇOS!$B:$G,4,0),IFERROR(VLOOKUP($B661,'COMPOSIÇÕES COMPLEMENTARES '!$C:$K,6,0),"")))</f>
        <v/>
      </c>
      <c r="G661" s="371" t="str">
        <f>IF($B661="","",IFERROR(VLOOKUP($B661,SERVIÇOS!$B:$G,5,0),IFERROR(VLOOKUP($B661,'COMPOSIÇÕES COMPLEMENTARES '!$C:$K,7,0),"")))</f>
        <v/>
      </c>
      <c r="H661" s="371" t="str">
        <f t="shared" si="260"/>
        <v/>
      </c>
      <c r="I661" s="371" t="str">
        <f t="shared" si="267"/>
        <v/>
      </c>
      <c r="J661" s="371" t="str">
        <f t="shared" si="268"/>
        <v/>
      </c>
      <c r="K661" s="371" t="str">
        <f t="shared" si="269"/>
        <v/>
      </c>
      <c r="L661" s="371"/>
      <c r="N661" s="438"/>
      <c r="O661" s="439" t="str">
        <f t="shared" si="262"/>
        <v/>
      </c>
      <c r="P661" s="438"/>
      <c r="Q661" s="440" t="str">
        <f t="shared" si="263"/>
        <v/>
      </c>
      <c r="R661" s="438"/>
      <c r="S661" s="441" t="str">
        <f t="shared" si="264"/>
        <v/>
      </c>
      <c r="T661" s="442">
        <f ca="1">SUMIF($N$8:S$9,"QUANT.",N661:S661)</f>
        <v>0</v>
      </c>
      <c r="U661" s="443">
        <f t="shared" ca="1" si="259"/>
        <v>0</v>
      </c>
      <c r="V661" s="455" t="str">
        <f t="shared" si="261"/>
        <v/>
      </c>
      <c r="W661" s="456">
        <f t="shared" ca="1" si="265"/>
        <v>0</v>
      </c>
      <c r="X661" s="456" t="e">
        <f t="shared" ca="1" si="266"/>
        <v>#VALUE!</v>
      </c>
    </row>
    <row r="662" spans="1:24">
      <c r="A662" s="366"/>
      <c r="B662" s="367"/>
      <c r="C662" s="368" t="str">
        <f>IF($B662="","",IFERROR(VLOOKUP($B662,SERVIÇOS!$B:$G,2,0),IFERROR(VLOOKUP($B662,'COMPOSIÇÕES COMPLEMENTARES '!$C:$K,2,0),"")))</f>
        <v/>
      </c>
      <c r="D662" s="369" t="str">
        <f>IF($B662="","",IFERROR(VLOOKUP($B662,SERVIÇOS!$B:$G,3,0),IFERROR(VLOOKUP($B662,'COMPOSIÇÕES COMPLEMENTARES '!$C:$K,3,0),"")))</f>
        <v/>
      </c>
      <c r="E662" s="370"/>
      <c r="F662" s="371" t="str">
        <f>IF($B662="","",IFERROR(VLOOKUP($B662,SERVIÇOS!$B:$G,4,0),IFERROR(VLOOKUP($B662,'COMPOSIÇÕES COMPLEMENTARES '!$C:$K,6,0),"")))</f>
        <v/>
      </c>
      <c r="G662" s="371" t="str">
        <f>IF($B662="","",IFERROR(VLOOKUP($B662,SERVIÇOS!$B:$G,5,0),IFERROR(VLOOKUP($B662,'COMPOSIÇÕES COMPLEMENTARES '!$C:$K,7,0),"")))</f>
        <v/>
      </c>
      <c r="H662" s="371" t="str">
        <f t="shared" si="260"/>
        <v/>
      </c>
      <c r="I662" s="371" t="str">
        <f t="shared" si="267"/>
        <v/>
      </c>
      <c r="J662" s="371" t="str">
        <f t="shared" si="268"/>
        <v/>
      </c>
      <c r="K662" s="371" t="str">
        <f t="shared" si="269"/>
        <v/>
      </c>
      <c r="L662" s="371"/>
      <c r="N662" s="438"/>
      <c r="O662" s="439" t="str">
        <f t="shared" si="262"/>
        <v/>
      </c>
      <c r="P662" s="438"/>
      <c r="Q662" s="440" t="str">
        <f t="shared" si="263"/>
        <v/>
      </c>
      <c r="R662" s="438"/>
      <c r="S662" s="441" t="str">
        <f t="shared" si="264"/>
        <v/>
      </c>
      <c r="T662" s="442">
        <f ca="1">SUMIF($N$8:S$9,"QUANT.",N662:S662)</f>
        <v>0</v>
      </c>
      <c r="U662" s="443">
        <f t="shared" ca="1" si="259"/>
        <v>0</v>
      </c>
      <c r="V662" s="455" t="str">
        <f t="shared" si="261"/>
        <v/>
      </c>
      <c r="W662" s="456">
        <f t="shared" ca="1" si="265"/>
        <v>0</v>
      </c>
      <c r="X662" s="456" t="e">
        <f t="shared" ca="1" si="266"/>
        <v>#VALUE!</v>
      </c>
    </row>
    <row r="663" spans="1:24">
      <c r="A663" s="366"/>
      <c r="B663" s="367"/>
      <c r="C663" s="368" t="str">
        <f>IF($B663="","",IFERROR(VLOOKUP($B663,SERVIÇOS!$B:$G,2,0),IFERROR(VLOOKUP($B663,'COMPOSIÇÕES COMPLEMENTARES '!$C:$K,2,0),"")))</f>
        <v/>
      </c>
      <c r="D663" s="369" t="str">
        <f>IF($B663="","",IFERROR(VLOOKUP($B663,SERVIÇOS!$B:$G,3,0),IFERROR(VLOOKUP($B663,'COMPOSIÇÕES COMPLEMENTARES '!$C:$K,3,0),"")))</f>
        <v/>
      </c>
      <c r="E663" s="370"/>
      <c r="F663" s="371" t="str">
        <f>IF($B663="","",IFERROR(VLOOKUP($B663,SERVIÇOS!$B:$G,4,0),IFERROR(VLOOKUP($B663,'COMPOSIÇÕES COMPLEMENTARES '!$C:$K,6,0),"")))</f>
        <v/>
      </c>
      <c r="G663" s="371" t="str">
        <f>IF($B663="","",IFERROR(VLOOKUP($B663,SERVIÇOS!$B:$G,5,0),IFERROR(VLOOKUP($B663,'COMPOSIÇÕES COMPLEMENTARES '!$C:$K,7,0),"")))</f>
        <v/>
      </c>
      <c r="H663" s="371" t="str">
        <f t="shared" si="260"/>
        <v/>
      </c>
      <c r="I663" s="371" t="str">
        <f t="shared" si="267"/>
        <v/>
      </c>
      <c r="J663" s="371" t="str">
        <f t="shared" si="268"/>
        <v/>
      </c>
      <c r="K663" s="371" t="str">
        <f t="shared" si="269"/>
        <v/>
      </c>
      <c r="L663" s="371"/>
      <c r="N663" s="438"/>
      <c r="O663" s="439" t="str">
        <f t="shared" si="262"/>
        <v/>
      </c>
      <c r="P663" s="438"/>
      <c r="Q663" s="440" t="str">
        <f t="shared" si="263"/>
        <v/>
      </c>
      <c r="R663" s="438"/>
      <c r="S663" s="441" t="str">
        <f t="shared" si="264"/>
        <v/>
      </c>
      <c r="T663" s="442">
        <f ca="1">SUMIF($N$8:S$9,"QUANT.",N663:S663)</f>
        <v>0</v>
      </c>
      <c r="U663" s="443">
        <f t="shared" ca="1" si="259"/>
        <v>0</v>
      </c>
      <c r="V663" s="455" t="str">
        <f t="shared" si="261"/>
        <v/>
      </c>
      <c r="W663" s="456">
        <f t="shared" ca="1" si="265"/>
        <v>0</v>
      </c>
      <c r="X663" s="456" t="e">
        <f t="shared" ca="1" si="266"/>
        <v>#VALUE!</v>
      </c>
    </row>
    <row r="664" spans="1:24">
      <c r="A664" s="366"/>
      <c r="B664" s="367"/>
      <c r="C664" s="368" t="str">
        <f>IF($B664="","",IFERROR(VLOOKUP($B664,SERVIÇOS!$B:$G,2,0),IFERROR(VLOOKUP($B664,'COMPOSIÇÕES COMPLEMENTARES '!$C:$K,2,0),"")))</f>
        <v/>
      </c>
      <c r="D664" s="369" t="str">
        <f>IF($B664="","",IFERROR(VLOOKUP($B664,SERVIÇOS!$B:$G,3,0),IFERROR(VLOOKUP($B664,'COMPOSIÇÕES COMPLEMENTARES '!$C:$K,3,0),"")))</f>
        <v/>
      </c>
      <c r="E664" s="370"/>
      <c r="F664" s="371" t="str">
        <f>IF($B664="","",IFERROR(VLOOKUP($B664,SERVIÇOS!$B:$G,4,0),IFERROR(VLOOKUP($B664,'COMPOSIÇÕES COMPLEMENTARES '!$C:$K,6,0),"")))</f>
        <v/>
      </c>
      <c r="G664" s="371" t="str">
        <f>IF($B664="","",IFERROR(VLOOKUP($B664,SERVIÇOS!$B:$G,5,0),IFERROR(VLOOKUP($B664,'COMPOSIÇÕES COMPLEMENTARES '!$C:$K,7,0),"")))</f>
        <v/>
      </c>
      <c r="H664" s="371" t="str">
        <f t="shared" si="260"/>
        <v/>
      </c>
      <c r="I664" s="371" t="str">
        <f t="shared" si="267"/>
        <v/>
      </c>
      <c r="J664" s="371" t="str">
        <f t="shared" si="268"/>
        <v/>
      </c>
      <c r="K664" s="371" t="str">
        <f t="shared" si="269"/>
        <v/>
      </c>
      <c r="L664" s="371"/>
      <c r="N664" s="438"/>
      <c r="O664" s="439" t="str">
        <f t="shared" si="262"/>
        <v/>
      </c>
      <c r="P664" s="438"/>
      <c r="Q664" s="440" t="str">
        <f t="shared" si="263"/>
        <v/>
      </c>
      <c r="R664" s="438"/>
      <c r="S664" s="441" t="str">
        <f t="shared" si="264"/>
        <v/>
      </c>
      <c r="T664" s="442">
        <f ca="1">SUMIF($N$8:S$9,"QUANT.",N664:S664)</f>
        <v>0</v>
      </c>
      <c r="U664" s="443">
        <f t="shared" ca="1" si="259"/>
        <v>0</v>
      </c>
      <c r="V664" s="455" t="str">
        <f t="shared" si="261"/>
        <v/>
      </c>
      <c r="W664" s="456">
        <f t="shared" ca="1" si="265"/>
        <v>0</v>
      </c>
      <c r="X664" s="456" t="e">
        <f t="shared" ca="1" si="266"/>
        <v>#VALUE!</v>
      </c>
    </row>
    <row r="665" spans="1:24">
      <c r="A665" s="366"/>
      <c r="B665" s="367"/>
      <c r="C665" s="368" t="str">
        <f>IF($B665="","",IFERROR(VLOOKUP($B665,SERVIÇOS!$B:$G,2,0),IFERROR(VLOOKUP($B665,'COMPOSIÇÕES COMPLEMENTARES '!$C:$K,2,0),"")))</f>
        <v/>
      </c>
      <c r="D665" s="369" t="str">
        <f>IF($B665="","",IFERROR(VLOOKUP($B665,SERVIÇOS!$B:$G,3,0),IFERROR(VLOOKUP($B665,'COMPOSIÇÕES COMPLEMENTARES '!$C:$K,3,0),"")))</f>
        <v/>
      </c>
      <c r="E665" s="370"/>
      <c r="F665" s="371" t="str">
        <f>IF($B665="","",IFERROR(VLOOKUP($B665,SERVIÇOS!$B:$G,4,0),IFERROR(VLOOKUP($B665,'COMPOSIÇÕES COMPLEMENTARES '!$C:$K,6,0),"")))</f>
        <v/>
      </c>
      <c r="G665" s="371" t="str">
        <f>IF($B665="","",IFERROR(VLOOKUP($B665,SERVIÇOS!$B:$G,5,0),IFERROR(VLOOKUP($B665,'COMPOSIÇÕES COMPLEMENTARES '!$C:$K,7,0),"")))</f>
        <v/>
      </c>
      <c r="H665" s="371" t="str">
        <f t="shared" si="260"/>
        <v/>
      </c>
      <c r="I665" s="371" t="str">
        <f t="shared" si="267"/>
        <v/>
      </c>
      <c r="J665" s="371" t="str">
        <f t="shared" si="268"/>
        <v/>
      </c>
      <c r="K665" s="371" t="str">
        <f t="shared" si="269"/>
        <v/>
      </c>
      <c r="L665" s="371"/>
      <c r="N665" s="438"/>
      <c r="O665" s="439" t="str">
        <f t="shared" si="262"/>
        <v/>
      </c>
      <c r="P665" s="438"/>
      <c r="Q665" s="440" t="str">
        <f t="shared" si="263"/>
        <v/>
      </c>
      <c r="R665" s="438"/>
      <c r="S665" s="441" t="str">
        <f t="shared" si="264"/>
        <v/>
      </c>
      <c r="T665" s="442">
        <f ca="1">SUMIF($N$8:S$9,"QUANT.",N665:S665)</f>
        <v>0</v>
      </c>
      <c r="U665" s="443">
        <f t="shared" ca="1" si="259"/>
        <v>0</v>
      </c>
      <c r="V665" s="455" t="str">
        <f t="shared" si="261"/>
        <v/>
      </c>
      <c r="W665" s="456">
        <f t="shared" ca="1" si="265"/>
        <v>0</v>
      </c>
      <c r="X665" s="456" t="e">
        <f t="shared" ca="1" si="266"/>
        <v>#VALUE!</v>
      </c>
    </row>
    <row r="666" spans="1:24">
      <c r="A666" s="366"/>
      <c r="B666" s="367"/>
      <c r="C666" s="368" t="str">
        <f>IF($B666="","",IFERROR(VLOOKUP($B666,SERVIÇOS!$B:$G,2,0),IFERROR(VLOOKUP($B666,'COMPOSIÇÕES COMPLEMENTARES '!$C:$K,2,0),"")))</f>
        <v/>
      </c>
      <c r="D666" s="369" t="str">
        <f>IF($B666="","",IFERROR(VLOOKUP($B666,SERVIÇOS!$B:$G,3,0),IFERROR(VLOOKUP($B666,'COMPOSIÇÕES COMPLEMENTARES '!$C:$K,3,0),"")))</f>
        <v/>
      </c>
      <c r="E666" s="370"/>
      <c r="F666" s="371" t="str">
        <f>IF($B666="","",IFERROR(VLOOKUP($B666,SERVIÇOS!$B:$G,4,0),IFERROR(VLOOKUP($B666,'COMPOSIÇÕES COMPLEMENTARES '!$C:$K,6,0),"")))</f>
        <v/>
      </c>
      <c r="G666" s="371" t="str">
        <f>IF($B666="","",IFERROR(VLOOKUP($B666,SERVIÇOS!$B:$G,5,0),IFERROR(VLOOKUP($B666,'COMPOSIÇÕES COMPLEMENTARES '!$C:$K,7,0),"")))</f>
        <v/>
      </c>
      <c r="H666" s="371" t="str">
        <f t="shared" si="260"/>
        <v/>
      </c>
      <c r="I666" s="371" t="str">
        <f t="shared" si="267"/>
        <v/>
      </c>
      <c r="J666" s="371" t="str">
        <f t="shared" si="268"/>
        <v/>
      </c>
      <c r="K666" s="371" t="str">
        <f t="shared" si="269"/>
        <v/>
      </c>
      <c r="L666" s="371"/>
      <c r="N666" s="438"/>
      <c r="O666" s="439" t="str">
        <f t="shared" si="262"/>
        <v/>
      </c>
      <c r="P666" s="438"/>
      <c r="Q666" s="440" t="str">
        <f t="shared" si="263"/>
        <v/>
      </c>
      <c r="R666" s="438"/>
      <c r="S666" s="441" t="str">
        <f t="shared" si="264"/>
        <v/>
      </c>
      <c r="T666" s="442">
        <f ca="1">SUMIF($N$8:S$9,"QUANT.",N666:S666)</f>
        <v>0</v>
      </c>
      <c r="U666" s="443">
        <f t="shared" ca="1" si="259"/>
        <v>0</v>
      </c>
      <c r="V666" s="455" t="str">
        <f t="shared" si="261"/>
        <v/>
      </c>
      <c r="W666" s="456">
        <f t="shared" ca="1" si="265"/>
        <v>0</v>
      </c>
      <c r="X666" s="456" t="e">
        <f t="shared" ca="1" si="266"/>
        <v>#VALUE!</v>
      </c>
    </row>
    <row r="667" spans="1:24">
      <c r="A667" s="366"/>
      <c r="B667" s="367"/>
      <c r="C667" s="368" t="str">
        <f>IF($B667="","",IFERROR(VLOOKUP($B667,SERVIÇOS!$B:$G,2,0),IFERROR(VLOOKUP($B667,'COMPOSIÇÕES COMPLEMENTARES '!$C:$K,2,0),"")))</f>
        <v/>
      </c>
      <c r="D667" s="369" t="str">
        <f>IF($B667="","",IFERROR(VLOOKUP($B667,SERVIÇOS!$B:$G,3,0),IFERROR(VLOOKUP($B667,'COMPOSIÇÕES COMPLEMENTARES '!$C:$K,3,0),"")))</f>
        <v/>
      </c>
      <c r="E667" s="370"/>
      <c r="F667" s="371" t="str">
        <f>IF($B667="","",IFERROR(VLOOKUP($B667,SERVIÇOS!$B:$G,4,0),IFERROR(VLOOKUP($B667,'COMPOSIÇÕES COMPLEMENTARES '!$C:$K,6,0),"")))</f>
        <v/>
      </c>
      <c r="G667" s="371" t="str">
        <f>IF($B667="","",IFERROR(VLOOKUP($B667,SERVIÇOS!$B:$G,5,0),IFERROR(VLOOKUP($B667,'COMPOSIÇÕES COMPLEMENTARES '!$C:$K,7,0),"")))</f>
        <v/>
      </c>
      <c r="H667" s="371" t="str">
        <f t="shared" si="260"/>
        <v/>
      </c>
      <c r="I667" s="371" t="str">
        <f t="shared" si="267"/>
        <v/>
      </c>
      <c r="J667" s="371" t="str">
        <f t="shared" si="268"/>
        <v/>
      </c>
      <c r="K667" s="371" t="str">
        <f t="shared" si="269"/>
        <v/>
      </c>
      <c r="L667" s="371"/>
      <c r="N667" s="438"/>
      <c r="O667" s="439" t="str">
        <f t="shared" si="262"/>
        <v/>
      </c>
      <c r="P667" s="438"/>
      <c r="Q667" s="440" t="str">
        <f t="shared" si="263"/>
        <v/>
      </c>
      <c r="R667" s="438"/>
      <c r="S667" s="441" t="str">
        <f t="shared" si="264"/>
        <v/>
      </c>
      <c r="T667" s="442">
        <f ca="1">SUMIF($N$8:S$9,"QUANT.",N667:S667)</f>
        <v>0</v>
      </c>
      <c r="U667" s="443">
        <f t="shared" ca="1" si="259"/>
        <v>0</v>
      </c>
      <c r="V667" s="455" t="str">
        <f t="shared" si="261"/>
        <v/>
      </c>
      <c r="W667" s="456">
        <f t="shared" ca="1" si="265"/>
        <v>0</v>
      </c>
      <c r="X667" s="456" t="e">
        <f t="shared" ca="1" si="266"/>
        <v>#VALUE!</v>
      </c>
    </row>
    <row r="668" spans="1:24">
      <c r="A668" s="366"/>
      <c r="B668" s="367"/>
      <c r="C668" s="368" t="str">
        <f>IF($B668="","",IFERROR(VLOOKUP($B668,SERVIÇOS!$B:$G,2,0),IFERROR(VLOOKUP($B668,'COMPOSIÇÕES COMPLEMENTARES '!$C:$K,2,0),"")))</f>
        <v/>
      </c>
      <c r="D668" s="369" t="str">
        <f>IF($B668="","",IFERROR(VLOOKUP($B668,SERVIÇOS!$B:$G,3,0),IFERROR(VLOOKUP($B668,'COMPOSIÇÕES COMPLEMENTARES '!$C:$K,3,0),"")))</f>
        <v/>
      </c>
      <c r="E668" s="370"/>
      <c r="F668" s="371" t="str">
        <f>IF($B668="","",IFERROR(VLOOKUP($B668,SERVIÇOS!$B:$G,4,0),IFERROR(VLOOKUP($B668,'COMPOSIÇÕES COMPLEMENTARES '!$C:$K,6,0),"")))</f>
        <v/>
      </c>
      <c r="G668" s="371" t="str">
        <f>IF($B668="","",IFERROR(VLOOKUP($B668,SERVIÇOS!$B:$G,5,0),IFERROR(VLOOKUP($B668,'COMPOSIÇÕES COMPLEMENTARES '!$C:$K,7,0),"")))</f>
        <v/>
      </c>
      <c r="H668" s="371" t="str">
        <f t="shared" si="260"/>
        <v/>
      </c>
      <c r="I668" s="371" t="str">
        <f t="shared" si="267"/>
        <v/>
      </c>
      <c r="J668" s="371" t="str">
        <f t="shared" si="268"/>
        <v/>
      </c>
      <c r="K668" s="371" t="str">
        <f t="shared" si="269"/>
        <v/>
      </c>
      <c r="L668" s="371"/>
      <c r="N668" s="438"/>
      <c r="O668" s="439" t="str">
        <f t="shared" si="262"/>
        <v/>
      </c>
      <c r="P668" s="438"/>
      <c r="Q668" s="440" t="str">
        <f t="shared" si="263"/>
        <v/>
      </c>
      <c r="R668" s="438"/>
      <c r="S668" s="441" t="str">
        <f t="shared" si="264"/>
        <v/>
      </c>
      <c r="T668" s="442">
        <f ca="1">SUMIF($N$8:S$9,"QUANT.",N668:S668)</f>
        <v>0</v>
      </c>
      <c r="U668" s="443">
        <f t="shared" ca="1" si="259"/>
        <v>0</v>
      </c>
      <c r="V668" s="455" t="str">
        <f t="shared" si="261"/>
        <v/>
      </c>
      <c r="W668" s="456">
        <f t="shared" ca="1" si="265"/>
        <v>0</v>
      </c>
      <c r="X668" s="456" t="e">
        <f t="shared" ca="1" si="266"/>
        <v>#VALUE!</v>
      </c>
    </row>
    <row r="669" spans="1:24">
      <c r="A669" s="366"/>
      <c r="B669" s="367"/>
      <c r="C669" s="368" t="str">
        <f>IF($B669="","",IFERROR(VLOOKUP($B669,SERVIÇOS!$B:$G,2,0),IFERROR(VLOOKUP($B669,'COMPOSIÇÕES COMPLEMENTARES '!$C:$K,2,0),"")))</f>
        <v/>
      </c>
      <c r="D669" s="369" t="str">
        <f>IF($B669="","",IFERROR(VLOOKUP($B669,SERVIÇOS!$B:$G,3,0),IFERROR(VLOOKUP($B669,'COMPOSIÇÕES COMPLEMENTARES '!$C:$K,3,0),"")))</f>
        <v/>
      </c>
      <c r="E669" s="370"/>
      <c r="F669" s="371" t="str">
        <f>IF($B669="","",IFERROR(VLOOKUP($B669,SERVIÇOS!$B:$G,4,0),IFERROR(VLOOKUP($B669,'COMPOSIÇÕES COMPLEMENTARES '!$C:$K,6,0),"")))</f>
        <v/>
      </c>
      <c r="G669" s="371" t="str">
        <f>IF($B669="","",IFERROR(VLOOKUP($B669,SERVIÇOS!$B:$G,5,0),IFERROR(VLOOKUP($B669,'COMPOSIÇÕES COMPLEMENTARES '!$C:$K,7,0),"")))</f>
        <v/>
      </c>
      <c r="H669" s="371" t="str">
        <f t="shared" si="260"/>
        <v/>
      </c>
      <c r="I669" s="371" t="str">
        <f t="shared" si="267"/>
        <v/>
      </c>
      <c r="J669" s="371" t="str">
        <f t="shared" si="268"/>
        <v/>
      </c>
      <c r="K669" s="371" t="str">
        <f t="shared" si="269"/>
        <v/>
      </c>
      <c r="L669" s="371"/>
      <c r="N669" s="438"/>
      <c r="O669" s="439" t="str">
        <f t="shared" si="262"/>
        <v/>
      </c>
      <c r="P669" s="438"/>
      <c r="Q669" s="440" t="str">
        <f t="shared" si="263"/>
        <v/>
      </c>
      <c r="R669" s="438"/>
      <c r="S669" s="441" t="str">
        <f t="shared" si="264"/>
        <v/>
      </c>
      <c r="T669" s="442">
        <f ca="1">SUMIF($N$8:S$9,"QUANT.",N669:S669)</f>
        <v>0</v>
      </c>
      <c r="U669" s="443">
        <f t="shared" ca="1" si="259"/>
        <v>0</v>
      </c>
      <c r="V669" s="455" t="str">
        <f t="shared" si="261"/>
        <v/>
      </c>
      <c r="W669" s="456">
        <f t="shared" ca="1" si="265"/>
        <v>0</v>
      </c>
      <c r="X669" s="456" t="e">
        <f t="shared" ca="1" si="266"/>
        <v>#VALUE!</v>
      </c>
    </row>
    <row r="670" spans="1:24">
      <c r="A670" s="366"/>
      <c r="B670" s="367"/>
      <c r="C670" s="368" t="str">
        <f>IF($B670="","",IFERROR(VLOOKUP($B670,SERVIÇOS!$B:$G,2,0),IFERROR(VLOOKUP($B670,'COMPOSIÇÕES COMPLEMENTARES '!$C:$K,2,0),"")))</f>
        <v/>
      </c>
      <c r="D670" s="369" t="str">
        <f>IF($B670="","",IFERROR(VLOOKUP($B670,SERVIÇOS!$B:$G,3,0),IFERROR(VLOOKUP($B670,'COMPOSIÇÕES COMPLEMENTARES '!$C:$K,3,0),"")))</f>
        <v/>
      </c>
      <c r="E670" s="370"/>
      <c r="F670" s="371" t="str">
        <f>IF($B670="","",IFERROR(VLOOKUP($B670,SERVIÇOS!$B:$G,4,0),IFERROR(VLOOKUP($B670,'COMPOSIÇÕES COMPLEMENTARES '!$C:$K,6,0),"")))</f>
        <v/>
      </c>
      <c r="G670" s="371" t="str">
        <f>IF($B670="","",IFERROR(VLOOKUP($B670,SERVIÇOS!$B:$G,5,0),IFERROR(VLOOKUP($B670,'COMPOSIÇÕES COMPLEMENTARES '!$C:$K,7,0),"")))</f>
        <v/>
      </c>
      <c r="H670" s="371" t="str">
        <f t="shared" si="260"/>
        <v/>
      </c>
      <c r="I670" s="371" t="str">
        <f t="shared" si="267"/>
        <v/>
      </c>
      <c r="J670" s="371" t="str">
        <f t="shared" si="268"/>
        <v/>
      </c>
      <c r="K670" s="371" t="str">
        <f t="shared" si="269"/>
        <v/>
      </c>
      <c r="L670" s="371"/>
      <c r="N670" s="438"/>
      <c r="O670" s="439" t="str">
        <f t="shared" si="262"/>
        <v/>
      </c>
      <c r="P670" s="438"/>
      <c r="Q670" s="440" t="str">
        <f t="shared" si="263"/>
        <v/>
      </c>
      <c r="R670" s="438"/>
      <c r="S670" s="441" t="str">
        <f t="shared" si="264"/>
        <v/>
      </c>
      <c r="T670" s="442">
        <f ca="1">SUMIF($N$8:S$9,"QUANT.",N670:S670)</f>
        <v>0</v>
      </c>
      <c r="U670" s="443">
        <f t="shared" ca="1" si="259"/>
        <v>0</v>
      </c>
      <c r="V670" s="455" t="str">
        <f t="shared" si="261"/>
        <v/>
      </c>
      <c r="W670" s="456">
        <f t="shared" ca="1" si="265"/>
        <v>0</v>
      </c>
      <c r="X670" s="456" t="e">
        <f t="shared" ca="1" si="266"/>
        <v>#VALUE!</v>
      </c>
    </row>
    <row r="671" spans="1:24">
      <c r="A671" s="366"/>
      <c r="B671" s="367"/>
      <c r="C671" s="368" t="str">
        <f>IF($B671="","",IFERROR(VLOOKUP($B671,SERVIÇOS!$B:$G,2,0),IFERROR(VLOOKUP($B671,'COMPOSIÇÕES COMPLEMENTARES '!$C:$K,2,0),"")))</f>
        <v/>
      </c>
      <c r="D671" s="369" t="str">
        <f>IF($B671="","",IFERROR(VLOOKUP($B671,SERVIÇOS!$B:$G,3,0),IFERROR(VLOOKUP($B671,'COMPOSIÇÕES COMPLEMENTARES '!$C:$K,3,0),"")))</f>
        <v/>
      </c>
      <c r="E671" s="370"/>
      <c r="F671" s="371" t="str">
        <f>IF($B671="","",IFERROR(VLOOKUP($B671,SERVIÇOS!$B:$G,4,0),IFERROR(VLOOKUP($B671,'COMPOSIÇÕES COMPLEMENTARES '!$C:$K,6,0),"")))</f>
        <v/>
      </c>
      <c r="G671" s="371" t="str">
        <f>IF($B671="","",IFERROR(VLOOKUP($B671,SERVIÇOS!$B:$G,5,0),IFERROR(VLOOKUP($B671,'COMPOSIÇÕES COMPLEMENTARES '!$C:$K,7,0),"")))</f>
        <v/>
      </c>
      <c r="H671" s="371" t="str">
        <f t="shared" si="260"/>
        <v/>
      </c>
      <c r="I671" s="371" t="str">
        <f t="shared" si="267"/>
        <v/>
      </c>
      <c r="J671" s="371" t="str">
        <f t="shared" si="268"/>
        <v/>
      </c>
      <c r="K671" s="371" t="str">
        <f t="shared" si="269"/>
        <v/>
      </c>
      <c r="L671" s="371"/>
      <c r="N671" s="438"/>
      <c r="O671" s="439" t="str">
        <f t="shared" si="262"/>
        <v/>
      </c>
      <c r="P671" s="438"/>
      <c r="Q671" s="440" t="str">
        <f t="shared" si="263"/>
        <v/>
      </c>
      <c r="R671" s="438"/>
      <c r="S671" s="441" t="str">
        <f t="shared" si="264"/>
        <v/>
      </c>
      <c r="T671" s="442">
        <f ca="1">SUMIF($N$8:S$9,"QUANT.",N671:S671)</f>
        <v>0</v>
      </c>
      <c r="U671" s="443">
        <f t="shared" ca="1" si="259"/>
        <v>0</v>
      </c>
      <c r="V671" s="455" t="str">
        <f t="shared" si="261"/>
        <v/>
      </c>
      <c r="W671" s="456">
        <f t="shared" ca="1" si="265"/>
        <v>0</v>
      </c>
      <c r="X671" s="456" t="e">
        <f t="shared" ca="1" si="266"/>
        <v>#VALUE!</v>
      </c>
    </row>
    <row r="672" spans="1:24">
      <c r="A672" s="366"/>
      <c r="B672" s="367"/>
      <c r="C672" s="368" t="str">
        <f>IF($B672="","",IFERROR(VLOOKUP($B672,SERVIÇOS!$B:$G,2,0),IFERROR(VLOOKUP($B672,'COMPOSIÇÕES COMPLEMENTARES '!$C:$K,2,0),"")))</f>
        <v/>
      </c>
      <c r="D672" s="369" t="str">
        <f>IF($B672="","",IFERROR(VLOOKUP($B672,SERVIÇOS!$B:$G,3,0),IFERROR(VLOOKUP($B672,'COMPOSIÇÕES COMPLEMENTARES '!$C:$K,3,0),"")))</f>
        <v/>
      </c>
      <c r="E672" s="370"/>
      <c r="F672" s="371" t="str">
        <f>IF($B672="","",IFERROR(VLOOKUP($B672,SERVIÇOS!$B:$G,4,0),IFERROR(VLOOKUP($B672,'COMPOSIÇÕES COMPLEMENTARES '!$C:$K,6,0),"")))</f>
        <v/>
      </c>
      <c r="G672" s="371" t="str">
        <f>IF($B672="","",IFERROR(VLOOKUP($B672,SERVIÇOS!$B:$G,5,0),IFERROR(VLOOKUP($B672,'COMPOSIÇÕES COMPLEMENTARES '!$C:$K,7,0),"")))</f>
        <v/>
      </c>
      <c r="H672" s="371" t="str">
        <f t="shared" si="260"/>
        <v/>
      </c>
      <c r="I672" s="371" t="str">
        <f t="shared" si="267"/>
        <v/>
      </c>
      <c r="J672" s="371" t="str">
        <f t="shared" si="268"/>
        <v/>
      </c>
      <c r="K672" s="371" t="str">
        <f t="shared" si="269"/>
        <v/>
      </c>
      <c r="L672" s="371"/>
      <c r="N672" s="438"/>
      <c r="O672" s="439" t="str">
        <f t="shared" si="262"/>
        <v/>
      </c>
      <c r="P672" s="438"/>
      <c r="Q672" s="440" t="str">
        <f t="shared" si="263"/>
        <v/>
      </c>
      <c r="R672" s="438"/>
      <c r="S672" s="441" t="str">
        <f t="shared" si="264"/>
        <v/>
      </c>
      <c r="T672" s="442">
        <f ca="1">SUMIF($N$8:S$9,"QUANT.",N672:S672)</f>
        <v>0</v>
      </c>
      <c r="U672" s="443">
        <f t="shared" ca="1" si="259"/>
        <v>0</v>
      </c>
      <c r="V672" s="455" t="str">
        <f t="shared" si="261"/>
        <v/>
      </c>
      <c r="W672" s="456">
        <f t="shared" ca="1" si="265"/>
        <v>0</v>
      </c>
      <c r="X672" s="456" t="e">
        <f t="shared" ca="1" si="266"/>
        <v>#VALUE!</v>
      </c>
    </row>
    <row r="673" spans="1:24">
      <c r="A673" s="366"/>
      <c r="B673" s="367"/>
      <c r="C673" s="368" t="str">
        <f>IF($B673="","",IFERROR(VLOOKUP($B673,SERVIÇOS!$B:$G,2,0),IFERROR(VLOOKUP($B673,'COMPOSIÇÕES COMPLEMENTARES '!$C:$K,2,0),"")))</f>
        <v/>
      </c>
      <c r="D673" s="369" t="str">
        <f>IF($B673="","",IFERROR(VLOOKUP($B673,SERVIÇOS!$B:$G,3,0),IFERROR(VLOOKUP($B673,'COMPOSIÇÕES COMPLEMENTARES '!$C:$K,3,0),"")))</f>
        <v/>
      </c>
      <c r="E673" s="370"/>
      <c r="F673" s="371" t="str">
        <f>IF($B673="","",IFERROR(VLOOKUP($B673,SERVIÇOS!$B:$G,4,0),IFERROR(VLOOKUP($B673,'COMPOSIÇÕES COMPLEMENTARES '!$C:$K,6,0),"")))</f>
        <v/>
      </c>
      <c r="G673" s="371" t="str">
        <f>IF($B673="","",IFERROR(VLOOKUP($B673,SERVIÇOS!$B:$G,5,0),IFERROR(VLOOKUP($B673,'COMPOSIÇÕES COMPLEMENTARES '!$C:$K,7,0),"")))</f>
        <v/>
      </c>
      <c r="H673" s="371" t="str">
        <f t="shared" si="260"/>
        <v/>
      </c>
      <c r="I673" s="371" t="str">
        <f t="shared" si="267"/>
        <v/>
      </c>
      <c r="J673" s="371" t="str">
        <f t="shared" si="268"/>
        <v/>
      </c>
      <c r="K673" s="371" t="str">
        <f t="shared" si="269"/>
        <v/>
      </c>
      <c r="L673" s="371"/>
      <c r="N673" s="438"/>
      <c r="O673" s="439" t="str">
        <f t="shared" si="262"/>
        <v/>
      </c>
      <c r="P673" s="438"/>
      <c r="Q673" s="440" t="str">
        <f t="shared" si="263"/>
        <v/>
      </c>
      <c r="R673" s="438"/>
      <c r="S673" s="441" t="str">
        <f t="shared" si="264"/>
        <v/>
      </c>
      <c r="T673" s="442">
        <f ca="1">SUMIF($N$8:S$9,"QUANT.",N673:S673)</f>
        <v>0</v>
      </c>
      <c r="U673" s="443">
        <f t="shared" ca="1" si="259"/>
        <v>0</v>
      </c>
      <c r="V673" s="455" t="str">
        <f t="shared" si="261"/>
        <v/>
      </c>
      <c r="W673" s="456">
        <f t="shared" ca="1" si="265"/>
        <v>0</v>
      </c>
      <c r="X673" s="456" t="e">
        <f t="shared" ca="1" si="266"/>
        <v>#VALUE!</v>
      </c>
    </row>
    <row r="674" spans="1:24">
      <c r="A674" s="366"/>
      <c r="B674" s="367"/>
      <c r="C674" s="368" t="str">
        <f>IF($B674="","",IFERROR(VLOOKUP($B674,SERVIÇOS!$B:$G,2,0),IFERROR(VLOOKUP($B674,'COMPOSIÇÕES COMPLEMENTARES '!$C:$K,2,0),"")))</f>
        <v/>
      </c>
      <c r="D674" s="369" t="str">
        <f>IF($B674="","",IFERROR(VLOOKUP($B674,SERVIÇOS!$B:$G,3,0),IFERROR(VLOOKUP($B674,'COMPOSIÇÕES COMPLEMENTARES '!$C:$K,3,0),"")))</f>
        <v/>
      </c>
      <c r="E674" s="370"/>
      <c r="F674" s="371" t="str">
        <f>IF($B674="","",IFERROR(VLOOKUP($B674,SERVIÇOS!$B:$G,4,0),IFERROR(VLOOKUP($B674,'COMPOSIÇÕES COMPLEMENTARES '!$C:$K,6,0),"")))</f>
        <v/>
      </c>
      <c r="G674" s="371" t="str">
        <f>IF($B674="","",IFERROR(VLOOKUP($B674,SERVIÇOS!$B:$G,5,0),IFERROR(VLOOKUP($B674,'COMPOSIÇÕES COMPLEMENTARES '!$C:$K,7,0),"")))</f>
        <v/>
      </c>
      <c r="H674" s="371" t="str">
        <f t="shared" si="260"/>
        <v/>
      </c>
      <c r="I674" s="371" t="str">
        <f t="shared" si="267"/>
        <v/>
      </c>
      <c r="J674" s="371" t="str">
        <f t="shared" si="268"/>
        <v/>
      </c>
      <c r="K674" s="371" t="str">
        <f t="shared" si="269"/>
        <v/>
      </c>
      <c r="L674" s="371"/>
      <c r="N674" s="438"/>
      <c r="O674" s="439" t="str">
        <f t="shared" si="262"/>
        <v/>
      </c>
      <c r="P674" s="438"/>
      <c r="Q674" s="440" t="str">
        <f t="shared" si="263"/>
        <v/>
      </c>
      <c r="R674" s="438"/>
      <c r="S674" s="441" t="str">
        <f t="shared" si="264"/>
        <v/>
      </c>
      <c r="T674" s="442">
        <f ca="1">SUMIF($N$8:S$9,"QUANT.",N674:S674)</f>
        <v>0</v>
      </c>
      <c r="U674" s="443">
        <f t="shared" ca="1" si="259"/>
        <v>0</v>
      </c>
      <c r="V674" s="455" t="str">
        <f t="shared" si="261"/>
        <v/>
      </c>
      <c r="W674" s="456">
        <f t="shared" ca="1" si="265"/>
        <v>0</v>
      </c>
      <c r="X674" s="456" t="e">
        <f t="shared" ca="1" si="266"/>
        <v>#VALUE!</v>
      </c>
    </row>
    <row r="675" spans="1:24">
      <c r="A675" s="366"/>
      <c r="B675" s="367"/>
      <c r="C675" s="368" t="str">
        <f>IF($B675="","",IFERROR(VLOOKUP($B675,SERVIÇOS!$B:$G,2,0),IFERROR(VLOOKUP($B675,'COMPOSIÇÕES COMPLEMENTARES '!$C:$K,2,0),"")))</f>
        <v/>
      </c>
      <c r="D675" s="369" t="str">
        <f>IF($B675="","",IFERROR(VLOOKUP($B675,SERVIÇOS!$B:$G,3,0),IFERROR(VLOOKUP($B675,'COMPOSIÇÕES COMPLEMENTARES '!$C:$K,3,0),"")))</f>
        <v/>
      </c>
      <c r="E675" s="370"/>
      <c r="F675" s="371" t="str">
        <f>IF($B675="","",IFERROR(VLOOKUP($B675,SERVIÇOS!$B:$G,4,0),IFERROR(VLOOKUP($B675,'COMPOSIÇÕES COMPLEMENTARES '!$C:$K,6,0),"")))</f>
        <v/>
      </c>
      <c r="G675" s="371" t="str">
        <f>IF($B675="","",IFERROR(VLOOKUP($B675,SERVIÇOS!$B:$G,5,0),IFERROR(VLOOKUP($B675,'COMPOSIÇÕES COMPLEMENTARES '!$C:$K,7,0),"")))</f>
        <v/>
      </c>
      <c r="H675" s="371" t="str">
        <f t="shared" si="260"/>
        <v/>
      </c>
      <c r="I675" s="371" t="str">
        <f t="shared" si="267"/>
        <v/>
      </c>
      <c r="J675" s="371" t="str">
        <f t="shared" si="268"/>
        <v/>
      </c>
      <c r="K675" s="371" t="str">
        <f t="shared" si="269"/>
        <v/>
      </c>
      <c r="L675" s="371"/>
      <c r="N675" s="438"/>
      <c r="O675" s="439" t="str">
        <f t="shared" si="262"/>
        <v/>
      </c>
      <c r="P675" s="438"/>
      <c r="Q675" s="440" t="str">
        <f t="shared" si="263"/>
        <v/>
      </c>
      <c r="R675" s="438"/>
      <c r="S675" s="441" t="str">
        <f t="shared" si="264"/>
        <v/>
      </c>
      <c r="T675" s="442">
        <f ca="1">SUMIF($N$8:S$9,"QUANT.",N675:S675)</f>
        <v>0</v>
      </c>
      <c r="U675" s="443">
        <f t="shared" ca="1" si="259"/>
        <v>0</v>
      </c>
      <c r="V675" s="455" t="str">
        <f t="shared" si="261"/>
        <v/>
      </c>
      <c r="W675" s="456">
        <f t="shared" ca="1" si="265"/>
        <v>0</v>
      </c>
      <c r="X675" s="456" t="e">
        <f t="shared" ca="1" si="266"/>
        <v>#VALUE!</v>
      </c>
    </row>
    <row r="676" spans="1:24">
      <c r="A676" s="366"/>
      <c r="B676" s="367"/>
      <c r="C676" s="368" t="str">
        <f>IF($B676="","",IFERROR(VLOOKUP($B676,SERVIÇOS!$B:$G,2,0),IFERROR(VLOOKUP($B676,'COMPOSIÇÕES COMPLEMENTARES '!$C:$K,2,0),"")))</f>
        <v/>
      </c>
      <c r="D676" s="369" t="str">
        <f>IF($B676="","",IFERROR(VLOOKUP($B676,SERVIÇOS!$B:$G,3,0),IFERROR(VLOOKUP($B676,'COMPOSIÇÕES COMPLEMENTARES '!$C:$K,3,0),"")))</f>
        <v/>
      </c>
      <c r="E676" s="370"/>
      <c r="F676" s="371" t="str">
        <f>IF($B676="","",IFERROR(VLOOKUP($B676,SERVIÇOS!$B:$G,4,0),IFERROR(VLOOKUP($B676,'COMPOSIÇÕES COMPLEMENTARES '!$C:$K,6,0),"")))</f>
        <v/>
      </c>
      <c r="G676" s="371" t="str">
        <f>IF($B676="","",IFERROR(VLOOKUP($B676,SERVIÇOS!$B:$G,5,0),IFERROR(VLOOKUP($B676,'COMPOSIÇÕES COMPLEMENTARES '!$C:$K,7,0),"")))</f>
        <v/>
      </c>
      <c r="H676" s="371" t="str">
        <f t="shared" si="260"/>
        <v/>
      </c>
      <c r="I676" s="371" t="str">
        <f t="shared" si="267"/>
        <v/>
      </c>
      <c r="J676" s="371" t="str">
        <f t="shared" si="268"/>
        <v/>
      </c>
      <c r="K676" s="371" t="str">
        <f t="shared" si="269"/>
        <v/>
      </c>
      <c r="L676" s="371"/>
      <c r="N676" s="438"/>
      <c r="O676" s="439" t="str">
        <f t="shared" si="262"/>
        <v/>
      </c>
      <c r="P676" s="438"/>
      <c r="Q676" s="440" t="str">
        <f t="shared" si="263"/>
        <v/>
      </c>
      <c r="R676" s="438"/>
      <c r="S676" s="441" t="str">
        <f t="shared" si="264"/>
        <v/>
      </c>
      <c r="T676" s="442">
        <f ca="1">SUMIF($N$8:S$9,"QUANT.",N676:S676)</f>
        <v>0</v>
      </c>
      <c r="U676" s="443">
        <f t="shared" ca="1" si="259"/>
        <v>0</v>
      </c>
      <c r="V676" s="455" t="str">
        <f t="shared" si="261"/>
        <v/>
      </c>
      <c r="W676" s="456">
        <f t="shared" ca="1" si="265"/>
        <v>0</v>
      </c>
      <c r="X676" s="456" t="e">
        <f t="shared" ca="1" si="266"/>
        <v>#VALUE!</v>
      </c>
    </row>
    <row r="677" spans="1:24">
      <c r="A677" s="366"/>
      <c r="B677" s="367"/>
      <c r="C677" s="368" t="str">
        <f>IF($B677="","",IFERROR(VLOOKUP($B677,SERVIÇOS!$B:$G,2,0),IFERROR(VLOOKUP($B677,'COMPOSIÇÕES COMPLEMENTARES '!$C:$K,2,0),"")))</f>
        <v/>
      </c>
      <c r="D677" s="369" t="str">
        <f>IF($B677="","",IFERROR(VLOOKUP($B677,SERVIÇOS!$B:$G,3,0),IFERROR(VLOOKUP($B677,'COMPOSIÇÕES COMPLEMENTARES '!$C:$K,3,0),"")))</f>
        <v/>
      </c>
      <c r="E677" s="370"/>
      <c r="F677" s="371" t="str">
        <f>IF($B677="","",IFERROR(VLOOKUP($B677,SERVIÇOS!$B:$G,4,0),IFERROR(VLOOKUP($B677,'COMPOSIÇÕES COMPLEMENTARES '!$C:$K,6,0),"")))</f>
        <v/>
      </c>
      <c r="G677" s="371" t="str">
        <f>IF($B677="","",IFERROR(VLOOKUP($B677,SERVIÇOS!$B:$G,5,0),IFERROR(VLOOKUP($B677,'COMPOSIÇÕES COMPLEMENTARES '!$C:$K,7,0),"")))</f>
        <v/>
      </c>
      <c r="H677" s="371" t="str">
        <f t="shared" si="260"/>
        <v/>
      </c>
      <c r="I677" s="371" t="str">
        <f t="shared" si="267"/>
        <v/>
      </c>
      <c r="J677" s="371" t="str">
        <f t="shared" si="268"/>
        <v/>
      </c>
      <c r="K677" s="371" t="str">
        <f t="shared" si="269"/>
        <v/>
      </c>
      <c r="L677" s="371"/>
      <c r="N677" s="438"/>
      <c r="O677" s="439" t="str">
        <f t="shared" si="262"/>
        <v/>
      </c>
      <c r="P677" s="438"/>
      <c r="Q677" s="440" t="str">
        <f t="shared" si="263"/>
        <v/>
      </c>
      <c r="R677" s="438"/>
      <c r="S677" s="441" t="str">
        <f t="shared" si="264"/>
        <v/>
      </c>
      <c r="T677" s="442">
        <f ca="1">SUMIF($N$8:S$9,"QUANT.",N677:S677)</f>
        <v>0</v>
      </c>
      <c r="U677" s="443">
        <f t="shared" ca="1" si="259"/>
        <v>0</v>
      </c>
      <c r="V677" s="455" t="str">
        <f t="shared" si="261"/>
        <v/>
      </c>
      <c r="W677" s="456">
        <f t="shared" ca="1" si="265"/>
        <v>0</v>
      </c>
      <c r="X677" s="456" t="e">
        <f t="shared" ca="1" si="266"/>
        <v>#VALUE!</v>
      </c>
    </row>
    <row r="678" spans="1:24">
      <c r="A678" s="366"/>
      <c r="B678" s="367"/>
      <c r="C678" s="368" t="str">
        <f>IF($B678="","",IFERROR(VLOOKUP($B678,SERVIÇOS!$B:$G,2,0),IFERROR(VLOOKUP($B678,'COMPOSIÇÕES COMPLEMENTARES '!$C:$K,2,0),"")))</f>
        <v/>
      </c>
      <c r="D678" s="369" t="str">
        <f>IF($B678="","",IFERROR(VLOOKUP($B678,SERVIÇOS!$B:$G,3,0),IFERROR(VLOOKUP($B678,'COMPOSIÇÕES COMPLEMENTARES '!$C:$K,3,0),"")))</f>
        <v/>
      </c>
      <c r="E678" s="370"/>
      <c r="F678" s="371" t="str">
        <f>IF($B678="","",IFERROR(VLOOKUP($B678,SERVIÇOS!$B:$G,4,0),IFERROR(VLOOKUP($B678,'COMPOSIÇÕES COMPLEMENTARES '!$C:$K,6,0),"")))</f>
        <v/>
      </c>
      <c r="G678" s="371" t="str">
        <f>IF($B678="","",IFERROR(VLOOKUP($B678,SERVIÇOS!$B:$G,5,0),IFERROR(VLOOKUP($B678,'COMPOSIÇÕES COMPLEMENTARES '!$C:$K,7,0),"")))</f>
        <v/>
      </c>
      <c r="H678" s="371" t="str">
        <f t="shared" si="260"/>
        <v/>
      </c>
      <c r="I678" s="371" t="str">
        <f t="shared" si="267"/>
        <v/>
      </c>
      <c r="J678" s="371" t="str">
        <f t="shared" si="268"/>
        <v/>
      </c>
      <c r="K678" s="371" t="str">
        <f t="shared" si="269"/>
        <v/>
      </c>
      <c r="L678" s="371"/>
      <c r="N678" s="438"/>
      <c r="O678" s="439" t="str">
        <f t="shared" si="262"/>
        <v/>
      </c>
      <c r="P678" s="438"/>
      <c r="Q678" s="440" t="str">
        <f t="shared" si="263"/>
        <v/>
      </c>
      <c r="R678" s="438"/>
      <c r="S678" s="441" t="str">
        <f t="shared" si="264"/>
        <v/>
      </c>
      <c r="T678" s="442">
        <f ca="1">SUMIF($N$8:S$9,"QUANT.",N678:S678)</f>
        <v>0</v>
      </c>
      <c r="U678" s="443">
        <f t="shared" ca="1" si="259"/>
        <v>0</v>
      </c>
      <c r="V678" s="455" t="str">
        <f t="shared" si="261"/>
        <v/>
      </c>
      <c r="W678" s="456">
        <f t="shared" ca="1" si="265"/>
        <v>0</v>
      </c>
      <c r="X678" s="456" t="e">
        <f t="shared" ca="1" si="266"/>
        <v>#VALUE!</v>
      </c>
    </row>
    <row r="679" spans="1:24">
      <c r="A679" s="366"/>
      <c r="B679" s="367"/>
      <c r="C679" s="368" t="str">
        <f>IF($B679="","",IFERROR(VLOOKUP($B679,SERVIÇOS!$B:$G,2,0),IFERROR(VLOOKUP($B679,'COMPOSIÇÕES COMPLEMENTARES '!$C:$K,2,0),"")))</f>
        <v/>
      </c>
      <c r="D679" s="369" t="str">
        <f>IF($B679="","",IFERROR(VLOOKUP($B679,SERVIÇOS!$B:$G,3,0),IFERROR(VLOOKUP($B679,'COMPOSIÇÕES COMPLEMENTARES '!$C:$K,3,0),"")))</f>
        <v/>
      </c>
      <c r="E679" s="370"/>
      <c r="F679" s="371" t="str">
        <f>IF($B679="","",IFERROR(VLOOKUP($B679,SERVIÇOS!$B:$G,4,0),IFERROR(VLOOKUP($B679,'COMPOSIÇÕES COMPLEMENTARES '!$C:$K,6,0),"")))</f>
        <v/>
      </c>
      <c r="G679" s="371" t="str">
        <f>IF($B679="","",IFERROR(VLOOKUP($B679,SERVIÇOS!$B:$G,5,0),IFERROR(VLOOKUP($B679,'COMPOSIÇÕES COMPLEMENTARES '!$C:$K,7,0),"")))</f>
        <v/>
      </c>
      <c r="H679" s="371" t="str">
        <f t="shared" si="260"/>
        <v/>
      </c>
      <c r="I679" s="371" t="str">
        <f t="shared" si="267"/>
        <v/>
      </c>
      <c r="J679" s="371" t="str">
        <f t="shared" si="268"/>
        <v/>
      </c>
      <c r="K679" s="371" t="str">
        <f t="shared" si="269"/>
        <v/>
      </c>
      <c r="L679" s="371"/>
      <c r="N679" s="438"/>
      <c r="O679" s="439" t="str">
        <f t="shared" si="262"/>
        <v/>
      </c>
      <c r="P679" s="438"/>
      <c r="Q679" s="440" t="str">
        <f t="shared" si="263"/>
        <v/>
      </c>
      <c r="R679" s="438"/>
      <c r="S679" s="441" t="str">
        <f t="shared" si="264"/>
        <v/>
      </c>
      <c r="T679" s="442">
        <f ca="1">SUMIF($N$8:S$9,"QUANT.",N679:S679)</f>
        <v>0</v>
      </c>
      <c r="U679" s="443">
        <f t="shared" ca="1" si="259"/>
        <v>0</v>
      </c>
      <c r="V679" s="455" t="str">
        <f t="shared" si="261"/>
        <v/>
      </c>
      <c r="W679" s="456">
        <f t="shared" ca="1" si="265"/>
        <v>0</v>
      </c>
      <c r="X679" s="456" t="e">
        <f t="shared" ca="1" si="266"/>
        <v>#VALUE!</v>
      </c>
    </row>
    <row r="680" spans="1:24">
      <c r="A680" s="366"/>
      <c r="B680" s="367"/>
      <c r="C680" s="368" t="str">
        <f>IF($B680="","",IFERROR(VLOOKUP($B680,SERVIÇOS!$B:$G,2,0),IFERROR(VLOOKUP($B680,'COMPOSIÇÕES COMPLEMENTARES '!$C:$K,2,0),"")))</f>
        <v/>
      </c>
      <c r="D680" s="369" t="str">
        <f>IF($B680="","",IFERROR(VLOOKUP($B680,SERVIÇOS!$B:$G,3,0),IFERROR(VLOOKUP($B680,'COMPOSIÇÕES COMPLEMENTARES '!$C:$K,3,0),"")))</f>
        <v/>
      </c>
      <c r="E680" s="370"/>
      <c r="F680" s="371" t="str">
        <f>IF($B680="","",IFERROR(VLOOKUP($B680,SERVIÇOS!$B:$G,4,0),IFERROR(VLOOKUP($B680,'COMPOSIÇÕES COMPLEMENTARES '!$C:$K,6,0),"")))</f>
        <v/>
      </c>
      <c r="G680" s="371" t="str">
        <f>IF($B680="","",IFERROR(VLOOKUP($B680,SERVIÇOS!$B:$G,5,0),IFERROR(VLOOKUP($B680,'COMPOSIÇÕES COMPLEMENTARES '!$C:$K,7,0),"")))</f>
        <v/>
      </c>
      <c r="H680" s="371" t="str">
        <f t="shared" si="260"/>
        <v/>
      </c>
      <c r="I680" s="371" t="str">
        <f t="shared" si="267"/>
        <v/>
      </c>
      <c r="J680" s="371" t="str">
        <f t="shared" si="268"/>
        <v/>
      </c>
      <c r="K680" s="371" t="str">
        <f t="shared" si="269"/>
        <v/>
      </c>
      <c r="L680" s="371"/>
      <c r="N680" s="438"/>
      <c r="O680" s="439" t="str">
        <f t="shared" si="262"/>
        <v/>
      </c>
      <c r="P680" s="438"/>
      <c r="Q680" s="440" t="str">
        <f t="shared" si="263"/>
        <v/>
      </c>
      <c r="R680" s="438"/>
      <c r="S680" s="441" t="str">
        <f t="shared" si="264"/>
        <v/>
      </c>
      <c r="T680" s="442">
        <f ca="1">SUMIF($N$8:S$9,"QUANT.",N680:S680)</f>
        <v>0</v>
      </c>
      <c r="U680" s="443">
        <f t="shared" ca="1" si="259"/>
        <v>0</v>
      </c>
      <c r="V680" s="455" t="str">
        <f t="shared" si="261"/>
        <v/>
      </c>
      <c r="W680" s="456">
        <f t="shared" ca="1" si="265"/>
        <v>0</v>
      </c>
      <c r="X680" s="456" t="e">
        <f t="shared" ca="1" si="266"/>
        <v>#VALUE!</v>
      </c>
    </row>
    <row r="681" spans="1:24">
      <c r="A681" s="366"/>
      <c r="B681" s="367"/>
      <c r="C681" s="368" t="str">
        <f>IF($B681="","",IFERROR(VLOOKUP($B681,SERVIÇOS!$B:$G,2,0),IFERROR(VLOOKUP($B681,'COMPOSIÇÕES COMPLEMENTARES '!$C:$K,2,0),"")))</f>
        <v/>
      </c>
      <c r="D681" s="369" t="str">
        <f>IF($B681="","",IFERROR(VLOOKUP($B681,SERVIÇOS!$B:$G,3,0),IFERROR(VLOOKUP($B681,'COMPOSIÇÕES COMPLEMENTARES '!$C:$K,3,0),"")))</f>
        <v/>
      </c>
      <c r="E681" s="370"/>
      <c r="F681" s="371" t="str">
        <f>IF($B681="","",IFERROR(VLOOKUP($B681,SERVIÇOS!$B:$G,4,0),IFERROR(VLOOKUP($B681,'COMPOSIÇÕES COMPLEMENTARES '!$C:$K,6,0),"")))</f>
        <v/>
      </c>
      <c r="G681" s="371" t="str">
        <f>IF($B681="","",IFERROR(VLOOKUP($B681,SERVIÇOS!$B:$G,5,0),IFERROR(VLOOKUP($B681,'COMPOSIÇÕES COMPLEMENTARES '!$C:$K,7,0),"")))</f>
        <v/>
      </c>
      <c r="H681" s="371" t="str">
        <f t="shared" si="260"/>
        <v/>
      </c>
      <c r="I681" s="371" t="str">
        <f t="shared" si="267"/>
        <v/>
      </c>
      <c r="J681" s="371" t="str">
        <f t="shared" si="268"/>
        <v/>
      </c>
      <c r="K681" s="371" t="str">
        <f t="shared" si="269"/>
        <v/>
      </c>
      <c r="L681" s="371"/>
      <c r="N681" s="438"/>
      <c r="O681" s="439" t="str">
        <f t="shared" si="262"/>
        <v/>
      </c>
      <c r="P681" s="438"/>
      <c r="Q681" s="440" t="str">
        <f t="shared" si="263"/>
        <v/>
      </c>
      <c r="R681" s="438"/>
      <c r="S681" s="441" t="str">
        <f t="shared" si="264"/>
        <v/>
      </c>
      <c r="T681" s="442">
        <f ca="1">SUMIF($N$8:S$9,"QUANT.",N681:S681)</f>
        <v>0</v>
      </c>
      <c r="U681" s="443">
        <f t="shared" ca="1" si="259"/>
        <v>0</v>
      </c>
      <c r="V681" s="455" t="str">
        <f t="shared" si="261"/>
        <v/>
      </c>
      <c r="W681" s="456">
        <f t="shared" ca="1" si="265"/>
        <v>0</v>
      </c>
      <c r="X681" s="456" t="e">
        <f t="shared" ca="1" si="266"/>
        <v>#VALUE!</v>
      </c>
    </row>
    <row r="682" spans="1:24">
      <c r="A682" s="366"/>
      <c r="B682" s="367"/>
      <c r="C682" s="368" t="str">
        <f>IF($B682="","",IFERROR(VLOOKUP($B682,SERVIÇOS!$B:$G,2,0),IFERROR(VLOOKUP($B682,'COMPOSIÇÕES COMPLEMENTARES '!$C:$K,2,0),"")))</f>
        <v/>
      </c>
      <c r="D682" s="369" t="str">
        <f>IF($B682="","",IFERROR(VLOOKUP($B682,SERVIÇOS!$B:$G,3,0),IFERROR(VLOOKUP($B682,'COMPOSIÇÕES COMPLEMENTARES '!$C:$K,3,0),"")))</f>
        <v/>
      </c>
      <c r="E682" s="370"/>
      <c r="F682" s="371" t="str">
        <f>IF($B682="","",IFERROR(VLOOKUP($B682,SERVIÇOS!$B:$G,4,0),IFERROR(VLOOKUP($B682,'COMPOSIÇÕES COMPLEMENTARES '!$C:$K,6,0),"")))</f>
        <v/>
      </c>
      <c r="G682" s="371" t="str">
        <f>IF($B682="","",IFERROR(VLOOKUP($B682,SERVIÇOS!$B:$G,5,0),IFERROR(VLOOKUP($B682,'COMPOSIÇÕES COMPLEMENTARES '!$C:$K,7,0),"")))</f>
        <v/>
      </c>
      <c r="H682" s="371" t="str">
        <f t="shared" si="260"/>
        <v/>
      </c>
      <c r="I682" s="371" t="str">
        <f t="shared" si="267"/>
        <v/>
      </c>
      <c r="J682" s="371" t="str">
        <f t="shared" si="268"/>
        <v/>
      </c>
      <c r="K682" s="371" t="str">
        <f t="shared" si="269"/>
        <v/>
      </c>
      <c r="L682" s="371"/>
      <c r="N682" s="438"/>
      <c r="O682" s="439" t="str">
        <f t="shared" si="262"/>
        <v/>
      </c>
      <c r="P682" s="438"/>
      <c r="Q682" s="440" t="str">
        <f t="shared" si="263"/>
        <v/>
      </c>
      <c r="R682" s="438"/>
      <c r="S682" s="441" t="str">
        <f t="shared" si="264"/>
        <v/>
      </c>
      <c r="T682" s="442">
        <f ca="1">SUMIF($N$8:S$9,"QUANT.",N682:S682)</f>
        <v>0</v>
      </c>
      <c r="U682" s="443">
        <f t="shared" ca="1" si="259"/>
        <v>0</v>
      </c>
      <c r="V682" s="455" t="str">
        <f t="shared" si="261"/>
        <v/>
      </c>
      <c r="W682" s="456">
        <f t="shared" ca="1" si="265"/>
        <v>0</v>
      </c>
      <c r="X682" s="456" t="e">
        <f t="shared" ca="1" si="266"/>
        <v>#VALUE!</v>
      </c>
    </row>
    <row r="683" spans="1:24">
      <c r="A683" s="366"/>
      <c r="B683" s="367"/>
      <c r="C683" s="368" t="str">
        <f>IF($B683="","",IFERROR(VLOOKUP($B683,SERVIÇOS!$B:$G,2,0),IFERROR(VLOOKUP($B683,'COMPOSIÇÕES COMPLEMENTARES '!$C:$K,2,0),"")))</f>
        <v/>
      </c>
      <c r="D683" s="369" t="str">
        <f>IF($B683="","",IFERROR(VLOOKUP($B683,SERVIÇOS!$B:$G,3,0),IFERROR(VLOOKUP($B683,'COMPOSIÇÕES COMPLEMENTARES '!$C:$K,3,0),"")))</f>
        <v/>
      </c>
      <c r="E683" s="370"/>
      <c r="F683" s="371" t="str">
        <f>IF($B683="","",IFERROR(VLOOKUP($B683,SERVIÇOS!$B:$G,4,0),IFERROR(VLOOKUP($B683,'COMPOSIÇÕES COMPLEMENTARES '!$C:$K,6,0),"")))</f>
        <v/>
      </c>
      <c r="G683" s="371" t="str">
        <f>IF($B683="","",IFERROR(VLOOKUP($B683,SERVIÇOS!$B:$G,5,0),IFERROR(VLOOKUP($B683,'COMPOSIÇÕES COMPLEMENTARES '!$C:$K,7,0),"")))</f>
        <v/>
      </c>
      <c r="H683" s="371" t="str">
        <f t="shared" si="260"/>
        <v/>
      </c>
      <c r="I683" s="371" t="str">
        <f t="shared" si="267"/>
        <v/>
      </c>
      <c r="J683" s="371" t="str">
        <f t="shared" si="268"/>
        <v/>
      </c>
      <c r="K683" s="371" t="str">
        <f t="shared" si="269"/>
        <v/>
      </c>
      <c r="L683" s="371"/>
      <c r="N683" s="438"/>
      <c r="O683" s="439" t="str">
        <f t="shared" si="262"/>
        <v/>
      </c>
      <c r="P683" s="438"/>
      <c r="Q683" s="440" t="str">
        <f t="shared" si="263"/>
        <v/>
      </c>
      <c r="R683" s="438"/>
      <c r="S683" s="441" t="str">
        <f t="shared" si="264"/>
        <v/>
      </c>
      <c r="T683" s="442">
        <f ca="1">SUMIF($N$8:S$9,"QUANT.",N683:S683)</f>
        <v>0</v>
      </c>
      <c r="U683" s="443">
        <f t="shared" ca="1" si="259"/>
        <v>0</v>
      </c>
      <c r="V683" s="455" t="str">
        <f t="shared" si="261"/>
        <v/>
      </c>
      <c r="W683" s="456">
        <f t="shared" ca="1" si="265"/>
        <v>0</v>
      </c>
      <c r="X683" s="456" t="e">
        <f t="shared" ca="1" si="266"/>
        <v>#VALUE!</v>
      </c>
    </row>
    <row r="684" spans="1:24">
      <c r="A684" s="366"/>
      <c r="B684" s="367"/>
      <c r="C684" s="368" t="str">
        <f>IF($B684="","",IFERROR(VLOOKUP($B684,SERVIÇOS!$B:$G,2,0),IFERROR(VLOOKUP($B684,'COMPOSIÇÕES COMPLEMENTARES '!$C:$K,2,0),"")))</f>
        <v/>
      </c>
      <c r="D684" s="369" t="str">
        <f>IF($B684="","",IFERROR(VLOOKUP($B684,SERVIÇOS!$B:$G,3,0),IFERROR(VLOOKUP($B684,'COMPOSIÇÕES COMPLEMENTARES '!$C:$K,3,0),"")))</f>
        <v/>
      </c>
      <c r="E684" s="370"/>
      <c r="F684" s="371" t="str">
        <f>IF($B684="","",IFERROR(VLOOKUP($B684,SERVIÇOS!$B:$G,4,0),IFERROR(VLOOKUP($B684,'COMPOSIÇÕES COMPLEMENTARES '!$C:$K,6,0),"")))</f>
        <v/>
      </c>
      <c r="G684" s="371" t="str">
        <f>IF($B684="","",IFERROR(VLOOKUP($B684,SERVIÇOS!$B:$G,5,0),IFERROR(VLOOKUP($B684,'COMPOSIÇÕES COMPLEMENTARES '!$C:$K,7,0),"")))</f>
        <v/>
      </c>
      <c r="H684" s="371" t="str">
        <f t="shared" si="260"/>
        <v/>
      </c>
      <c r="I684" s="371" t="str">
        <f t="shared" si="267"/>
        <v/>
      </c>
      <c r="J684" s="371" t="str">
        <f t="shared" si="268"/>
        <v/>
      </c>
      <c r="K684" s="371" t="str">
        <f t="shared" si="269"/>
        <v/>
      </c>
      <c r="L684" s="371"/>
      <c r="N684" s="438"/>
      <c r="O684" s="439" t="str">
        <f t="shared" si="262"/>
        <v/>
      </c>
      <c r="P684" s="438"/>
      <c r="Q684" s="440" t="str">
        <f t="shared" si="263"/>
        <v/>
      </c>
      <c r="R684" s="438"/>
      <c r="S684" s="441" t="str">
        <f t="shared" si="264"/>
        <v/>
      </c>
      <c r="T684" s="442">
        <f ca="1">SUMIF($N$8:S$9,"QUANT.",N684:S684)</f>
        <v>0</v>
      </c>
      <c r="U684" s="443">
        <f t="shared" ca="1" si="259"/>
        <v>0</v>
      </c>
      <c r="V684" s="455" t="str">
        <f t="shared" si="261"/>
        <v/>
      </c>
      <c r="W684" s="456">
        <f t="shared" ca="1" si="265"/>
        <v>0</v>
      </c>
      <c r="X684" s="456" t="e">
        <f t="shared" ca="1" si="266"/>
        <v>#VALUE!</v>
      </c>
    </row>
    <row r="685" spans="1:24">
      <c r="A685" s="366"/>
      <c r="B685" s="367"/>
      <c r="C685" s="368" t="str">
        <f>IF($B685="","",IFERROR(VLOOKUP($B685,SERVIÇOS!$B:$G,2,0),IFERROR(VLOOKUP($B685,'COMPOSIÇÕES COMPLEMENTARES '!$C:$K,2,0),"")))</f>
        <v/>
      </c>
      <c r="D685" s="369" t="str">
        <f>IF($B685="","",IFERROR(VLOOKUP($B685,SERVIÇOS!$B:$G,3,0),IFERROR(VLOOKUP($B685,'COMPOSIÇÕES COMPLEMENTARES '!$C:$K,3,0),"")))</f>
        <v/>
      </c>
      <c r="E685" s="370"/>
      <c r="F685" s="371" t="str">
        <f>IF($B685="","",IFERROR(VLOOKUP($B685,SERVIÇOS!$B:$G,4,0),IFERROR(VLOOKUP($B685,'COMPOSIÇÕES COMPLEMENTARES '!$C:$K,6,0),"")))</f>
        <v/>
      </c>
      <c r="G685" s="371" t="str">
        <f>IF($B685="","",IFERROR(VLOOKUP($B685,SERVIÇOS!$B:$G,5,0),IFERROR(VLOOKUP($B685,'COMPOSIÇÕES COMPLEMENTARES '!$C:$K,7,0),"")))</f>
        <v/>
      </c>
      <c r="H685" s="371" t="str">
        <f t="shared" si="260"/>
        <v/>
      </c>
      <c r="I685" s="371" t="str">
        <f t="shared" si="267"/>
        <v/>
      </c>
      <c r="J685" s="371" t="str">
        <f t="shared" si="268"/>
        <v/>
      </c>
      <c r="K685" s="371" t="str">
        <f t="shared" si="269"/>
        <v/>
      </c>
      <c r="L685" s="371"/>
      <c r="N685" s="438"/>
      <c r="O685" s="439" t="str">
        <f t="shared" si="262"/>
        <v/>
      </c>
      <c r="P685" s="438"/>
      <c r="Q685" s="440" t="str">
        <f t="shared" si="263"/>
        <v/>
      </c>
      <c r="R685" s="438"/>
      <c r="S685" s="441" t="str">
        <f t="shared" si="264"/>
        <v/>
      </c>
      <c r="T685" s="442">
        <f ca="1">SUMIF($N$8:S$9,"QUANT.",N685:S685)</f>
        <v>0</v>
      </c>
      <c r="U685" s="443">
        <f t="shared" ca="1" si="259"/>
        <v>0</v>
      </c>
      <c r="V685" s="455" t="str">
        <f t="shared" si="261"/>
        <v/>
      </c>
      <c r="W685" s="456">
        <f t="shared" ca="1" si="265"/>
        <v>0</v>
      </c>
      <c r="X685" s="456" t="e">
        <f t="shared" ca="1" si="266"/>
        <v>#VALUE!</v>
      </c>
    </row>
    <row r="686" spans="1:24">
      <c r="A686" s="366"/>
      <c r="B686" s="367"/>
      <c r="C686" s="368" t="str">
        <f>IF($B686="","",IFERROR(VLOOKUP($B686,SERVIÇOS!$B:$G,2,0),IFERROR(VLOOKUP($B686,'COMPOSIÇÕES COMPLEMENTARES '!$C:$K,2,0),"")))</f>
        <v/>
      </c>
      <c r="D686" s="369" t="str">
        <f>IF($B686="","",IFERROR(VLOOKUP($B686,SERVIÇOS!$B:$G,3,0),IFERROR(VLOOKUP($B686,'COMPOSIÇÕES COMPLEMENTARES '!$C:$K,3,0),"")))</f>
        <v/>
      </c>
      <c r="E686" s="370"/>
      <c r="F686" s="371" t="str">
        <f>IF($B686="","",IFERROR(VLOOKUP($B686,SERVIÇOS!$B:$G,4,0),IFERROR(VLOOKUP($B686,'COMPOSIÇÕES COMPLEMENTARES '!$C:$K,6,0),"")))</f>
        <v/>
      </c>
      <c r="G686" s="371" t="str">
        <f>IF($B686="","",IFERROR(VLOOKUP($B686,SERVIÇOS!$B:$G,5,0),IFERROR(VLOOKUP($B686,'COMPOSIÇÕES COMPLEMENTARES '!$C:$K,7,0),"")))</f>
        <v/>
      </c>
      <c r="H686" s="371" t="str">
        <f t="shared" si="260"/>
        <v/>
      </c>
      <c r="I686" s="371" t="str">
        <f t="shared" si="267"/>
        <v/>
      </c>
      <c r="J686" s="371" t="str">
        <f t="shared" si="268"/>
        <v/>
      </c>
      <c r="K686" s="371" t="str">
        <f t="shared" si="269"/>
        <v/>
      </c>
      <c r="L686" s="371"/>
      <c r="N686" s="438"/>
      <c r="O686" s="439" t="str">
        <f t="shared" si="262"/>
        <v/>
      </c>
      <c r="P686" s="438"/>
      <c r="Q686" s="440" t="str">
        <f t="shared" si="263"/>
        <v/>
      </c>
      <c r="R686" s="438"/>
      <c r="S686" s="441" t="str">
        <f t="shared" si="264"/>
        <v/>
      </c>
      <c r="T686" s="442">
        <f ca="1">SUMIF($N$8:S$9,"QUANT.",N686:S686)</f>
        <v>0</v>
      </c>
      <c r="U686" s="443">
        <f t="shared" ca="1" si="259"/>
        <v>0</v>
      </c>
      <c r="V686" s="455" t="str">
        <f t="shared" si="261"/>
        <v/>
      </c>
      <c r="W686" s="456">
        <f t="shared" ca="1" si="265"/>
        <v>0</v>
      </c>
      <c r="X686" s="456" t="e">
        <f t="shared" ca="1" si="266"/>
        <v>#VALUE!</v>
      </c>
    </row>
    <row r="687" spans="1:24">
      <c r="A687" s="366"/>
      <c r="B687" s="367"/>
      <c r="C687" s="368" t="str">
        <f>IF($B687="","",IFERROR(VLOOKUP($B687,SERVIÇOS!$B:$G,2,0),IFERROR(VLOOKUP($B687,'COMPOSIÇÕES COMPLEMENTARES '!$C:$K,2,0),"")))</f>
        <v/>
      </c>
      <c r="D687" s="369" t="str">
        <f>IF($B687="","",IFERROR(VLOOKUP($B687,SERVIÇOS!$B:$G,3,0),IFERROR(VLOOKUP($B687,'COMPOSIÇÕES COMPLEMENTARES '!$C:$K,3,0),"")))</f>
        <v/>
      </c>
      <c r="E687" s="370"/>
      <c r="F687" s="371" t="str">
        <f>IF($B687="","",IFERROR(VLOOKUP($B687,SERVIÇOS!$B:$G,4,0),IFERROR(VLOOKUP($B687,'COMPOSIÇÕES COMPLEMENTARES '!$C:$K,6,0),"")))</f>
        <v/>
      </c>
      <c r="G687" s="371" t="str">
        <f>IF($B687="","",IFERROR(VLOOKUP($B687,SERVIÇOS!$B:$G,5,0),IFERROR(VLOOKUP($B687,'COMPOSIÇÕES COMPLEMENTARES '!$C:$K,7,0),"")))</f>
        <v/>
      </c>
      <c r="H687" s="371" t="str">
        <f t="shared" si="260"/>
        <v/>
      </c>
      <c r="I687" s="371" t="str">
        <f t="shared" si="267"/>
        <v/>
      </c>
      <c r="J687" s="371" t="str">
        <f t="shared" si="268"/>
        <v/>
      </c>
      <c r="K687" s="371" t="str">
        <f t="shared" si="269"/>
        <v/>
      </c>
      <c r="L687" s="371"/>
      <c r="N687" s="438"/>
      <c r="O687" s="439" t="str">
        <f t="shared" si="262"/>
        <v/>
      </c>
      <c r="P687" s="438"/>
      <c r="Q687" s="440" t="str">
        <f t="shared" si="263"/>
        <v/>
      </c>
      <c r="R687" s="438"/>
      <c r="S687" s="441" t="str">
        <f t="shared" si="264"/>
        <v/>
      </c>
      <c r="T687" s="442">
        <f ca="1">SUMIF($N$8:S$9,"QUANT.",N687:S687)</f>
        <v>0</v>
      </c>
      <c r="U687" s="443">
        <f t="shared" ca="1" si="259"/>
        <v>0</v>
      </c>
      <c r="V687" s="455" t="str">
        <f t="shared" si="261"/>
        <v/>
      </c>
      <c r="W687" s="456">
        <f t="shared" ca="1" si="265"/>
        <v>0</v>
      </c>
      <c r="X687" s="456" t="e">
        <f t="shared" ca="1" si="266"/>
        <v>#VALUE!</v>
      </c>
    </row>
    <row r="688" spans="1:24">
      <c r="A688" s="366"/>
      <c r="B688" s="367"/>
      <c r="C688" s="368" t="str">
        <f>IF($B688="","",IFERROR(VLOOKUP($B688,SERVIÇOS!$B:$G,2,0),IFERROR(VLOOKUP($B688,'COMPOSIÇÕES COMPLEMENTARES '!$C:$K,2,0),"")))</f>
        <v/>
      </c>
      <c r="D688" s="369" t="str">
        <f>IF($B688="","",IFERROR(VLOOKUP($B688,SERVIÇOS!$B:$G,3,0),IFERROR(VLOOKUP($B688,'COMPOSIÇÕES COMPLEMENTARES '!$C:$K,3,0),"")))</f>
        <v/>
      </c>
      <c r="E688" s="370"/>
      <c r="F688" s="371" t="str">
        <f>IF($B688="","",IFERROR(VLOOKUP($B688,SERVIÇOS!$B:$G,4,0),IFERROR(VLOOKUP($B688,'COMPOSIÇÕES COMPLEMENTARES '!$C:$K,6,0),"")))</f>
        <v/>
      </c>
      <c r="G688" s="371" t="str">
        <f>IF($B688="","",IFERROR(VLOOKUP($B688,SERVIÇOS!$B:$G,5,0),IFERROR(VLOOKUP($B688,'COMPOSIÇÕES COMPLEMENTARES '!$C:$K,7,0),"")))</f>
        <v/>
      </c>
      <c r="H688" s="371" t="str">
        <f t="shared" si="260"/>
        <v/>
      </c>
      <c r="I688" s="371" t="str">
        <f t="shared" si="267"/>
        <v/>
      </c>
      <c r="J688" s="371" t="str">
        <f t="shared" si="268"/>
        <v/>
      </c>
      <c r="K688" s="371" t="str">
        <f t="shared" si="269"/>
        <v/>
      </c>
      <c r="L688" s="371"/>
      <c r="N688" s="438"/>
      <c r="O688" s="439" t="str">
        <f t="shared" si="262"/>
        <v/>
      </c>
      <c r="P688" s="438"/>
      <c r="Q688" s="440" t="str">
        <f t="shared" si="263"/>
        <v/>
      </c>
      <c r="R688" s="438"/>
      <c r="S688" s="441" t="str">
        <f t="shared" si="264"/>
        <v/>
      </c>
      <c r="T688" s="442">
        <f ca="1">SUMIF($N$8:S$9,"QUANT.",N688:S688)</f>
        <v>0</v>
      </c>
      <c r="U688" s="443">
        <f t="shared" ca="1" si="259"/>
        <v>0</v>
      </c>
      <c r="V688" s="455" t="str">
        <f t="shared" si="261"/>
        <v/>
      </c>
      <c r="W688" s="456">
        <f t="shared" ca="1" si="265"/>
        <v>0</v>
      </c>
      <c r="X688" s="456" t="e">
        <f t="shared" ca="1" si="266"/>
        <v>#VALUE!</v>
      </c>
    </row>
    <row r="689" spans="1:24">
      <c r="A689" s="366"/>
      <c r="B689" s="367"/>
      <c r="C689" s="368" t="str">
        <f>IF($B689="","",IFERROR(VLOOKUP($B689,SERVIÇOS!$B:$G,2,0),IFERROR(VLOOKUP($B689,'COMPOSIÇÕES COMPLEMENTARES '!$C:$K,2,0),"")))</f>
        <v/>
      </c>
      <c r="D689" s="369" t="str">
        <f>IF($B689="","",IFERROR(VLOOKUP($B689,SERVIÇOS!$B:$G,3,0),IFERROR(VLOOKUP($B689,'COMPOSIÇÕES COMPLEMENTARES '!$C:$K,3,0),"")))</f>
        <v/>
      </c>
      <c r="E689" s="370"/>
      <c r="F689" s="371" t="str">
        <f>IF($B689="","",IFERROR(VLOOKUP($B689,SERVIÇOS!$B:$G,4,0),IFERROR(VLOOKUP($B689,'COMPOSIÇÕES COMPLEMENTARES '!$C:$K,6,0),"")))</f>
        <v/>
      </c>
      <c r="G689" s="371" t="str">
        <f>IF($B689="","",IFERROR(VLOOKUP($B689,SERVIÇOS!$B:$G,5,0),IFERROR(VLOOKUP($B689,'COMPOSIÇÕES COMPLEMENTARES '!$C:$K,7,0),"")))</f>
        <v/>
      </c>
      <c r="H689" s="371" t="str">
        <f t="shared" si="260"/>
        <v/>
      </c>
      <c r="I689" s="371" t="str">
        <f t="shared" si="267"/>
        <v/>
      </c>
      <c r="J689" s="371" t="str">
        <f t="shared" si="268"/>
        <v/>
      </c>
      <c r="K689" s="371" t="str">
        <f t="shared" si="269"/>
        <v/>
      </c>
      <c r="L689" s="371"/>
      <c r="N689" s="438"/>
      <c r="O689" s="439" t="str">
        <f t="shared" si="262"/>
        <v/>
      </c>
      <c r="P689" s="438"/>
      <c r="Q689" s="440" t="str">
        <f t="shared" si="263"/>
        <v/>
      </c>
      <c r="R689" s="438"/>
      <c r="S689" s="441" t="str">
        <f t="shared" si="264"/>
        <v/>
      </c>
      <c r="T689" s="442">
        <f ca="1">SUMIF($N$8:S$9,"QUANT.",N689:S689)</f>
        <v>0</v>
      </c>
      <c r="U689" s="443">
        <f t="shared" ca="1" si="259"/>
        <v>0</v>
      </c>
      <c r="V689" s="455" t="str">
        <f t="shared" si="261"/>
        <v/>
      </c>
      <c r="W689" s="456">
        <f t="shared" ca="1" si="265"/>
        <v>0</v>
      </c>
      <c r="X689" s="456" t="e">
        <f t="shared" ca="1" si="266"/>
        <v>#VALUE!</v>
      </c>
    </row>
    <row r="690" spans="1:24">
      <c r="A690" s="366"/>
      <c r="B690" s="367"/>
      <c r="C690" s="368" t="str">
        <f>IF($B690="","",IFERROR(VLOOKUP($B690,SERVIÇOS!$B:$G,2,0),IFERROR(VLOOKUP($B690,'COMPOSIÇÕES COMPLEMENTARES '!$C:$K,2,0),"")))</f>
        <v/>
      </c>
      <c r="D690" s="369" t="str">
        <f>IF($B690="","",IFERROR(VLOOKUP($B690,SERVIÇOS!$B:$G,3,0),IFERROR(VLOOKUP($B690,'COMPOSIÇÕES COMPLEMENTARES '!$C:$K,3,0),"")))</f>
        <v/>
      </c>
      <c r="E690" s="370"/>
      <c r="F690" s="371" t="str">
        <f>IF($B690="","",IFERROR(VLOOKUP($B690,SERVIÇOS!$B:$G,4,0),IFERROR(VLOOKUP($B690,'COMPOSIÇÕES COMPLEMENTARES '!$C:$K,6,0),"")))</f>
        <v/>
      </c>
      <c r="G690" s="371" t="str">
        <f>IF($B690="","",IFERROR(VLOOKUP($B690,SERVIÇOS!$B:$G,5,0),IFERROR(VLOOKUP($B690,'COMPOSIÇÕES COMPLEMENTARES '!$C:$K,7,0),"")))</f>
        <v/>
      </c>
      <c r="H690" s="371" t="str">
        <f t="shared" si="260"/>
        <v/>
      </c>
      <c r="I690" s="371" t="str">
        <f t="shared" si="267"/>
        <v/>
      </c>
      <c r="J690" s="371" t="str">
        <f t="shared" si="268"/>
        <v/>
      </c>
      <c r="K690" s="371" t="str">
        <f t="shared" si="269"/>
        <v/>
      </c>
      <c r="L690" s="371"/>
      <c r="N690" s="438"/>
      <c r="O690" s="439" t="str">
        <f t="shared" si="262"/>
        <v/>
      </c>
      <c r="P690" s="438"/>
      <c r="Q690" s="440" t="str">
        <f t="shared" si="263"/>
        <v/>
      </c>
      <c r="R690" s="438"/>
      <c r="S690" s="441" t="str">
        <f t="shared" si="264"/>
        <v/>
      </c>
      <c r="T690" s="442">
        <f ca="1">SUMIF($N$8:S$9,"QUANT.",N690:S690)</f>
        <v>0</v>
      </c>
      <c r="U690" s="443">
        <f t="shared" ca="1" si="259"/>
        <v>0</v>
      </c>
      <c r="V690" s="455" t="str">
        <f t="shared" si="261"/>
        <v/>
      </c>
      <c r="W690" s="456">
        <f t="shared" ca="1" si="265"/>
        <v>0</v>
      </c>
      <c r="X690" s="456" t="e">
        <f t="shared" ca="1" si="266"/>
        <v>#VALUE!</v>
      </c>
    </row>
    <row r="691" spans="1:24">
      <c r="A691" s="366"/>
      <c r="B691" s="367"/>
      <c r="C691" s="368" t="str">
        <f>IF($B691="","",IFERROR(VLOOKUP($B691,SERVIÇOS!$B:$G,2,0),IFERROR(VLOOKUP($B691,'COMPOSIÇÕES COMPLEMENTARES '!$C:$K,2,0),"")))</f>
        <v/>
      </c>
      <c r="D691" s="369" t="str">
        <f>IF($B691="","",IFERROR(VLOOKUP($B691,SERVIÇOS!$B:$G,3,0),IFERROR(VLOOKUP($B691,'COMPOSIÇÕES COMPLEMENTARES '!$C:$K,3,0),"")))</f>
        <v/>
      </c>
      <c r="E691" s="370"/>
      <c r="F691" s="371" t="str">
        <f>IF($B691="","",IFERROR(VLOOKUP($B691,SERVIÇOS!$B:$G,4,0),IFERROR(VLOOKUP($B691,'COMPOSIÇÕES COMPLEMENTARES '!$C:$K,6,0),"")))</f>
        <v/>
      </c>
      <c r="G691" s="371" t="str">
        <f>IF($B691="","",IFERROR(VLOOKUP($B691,SERVIÇOS!$B:$G,5,0),IFERROR(VLOOKUP($B691,'COMPOSIÇÕES COMPLEMENTARES '!$C:$K,7,0),"")))</f>
        <v/>
      </c>
      <c r="H691" s="371" t="str">
        <f t="shared" si="260"/>
        <v/>
      </c>
      <c r="I691" s="371" t="str">
        <f t="shared" si="267"/>
        <v/>
      </c>
      <c r="J691" s="371" t="str">
        <f t="shared" si="268"/>
        <v/>
      </c>
      <c r="K691" s="371" t="str">
        <f t="shared" si="269"/>
        <v/>
      </c>
      <c r="L691" s="371"/>
      <c r="N691" s="438"/>
      <c r="O691" s="439" t="str">
        <f t="shared" si="262"/>
        <v/>
      </c>
      <c r="P691" s="438"/>
      <c r="Q691" s="440" t="str">
        <f t="shared" si="263"/>
        <v/>
      </c>
      <c r="R691" s="438"/>
      <c r="S691" s="441" t="str">
        <f t="shared" si="264"/>
        <v/>
      </c>
      <c r="T691" s="442">
        <f ca="1">SUMIF($N$8:S$9,"QUANT.",N691:S691)</f>
        <v>0</v>
      </c>
      <c r="U691" s="443">
        <f t="shared" ca="1" si="259"/>
        <v>0</v>
      </c>
      <c r="V691" s="455" t="str">
        <f t="shared" si="261"/>
        <v/>
      </c>
      <c r="W691" s="456">
        <f t="shared" ca="1" si="265"/>
        <v>0</v>
      </c>
      <c r="X691" s="456" t="e">
        <f t="shared" ca="1" si="266"/>
        <v>#VALUE!</v>
      </c>
    </row>
    <row r="692" spans="1:24">
      <c r="A692" s="366"/>
      <c r="B692" s="367"/>
      <c r="C692" s="368" t="str">
        <f>IF($B692="","",IFERROR(VLOOKUP($B692,SERVIÇOS!$B:$G,2,0),IFERROR(VLOOKUP($B692,'COMPOSIÇÕES COMPLEMENTARES '!$C:$K,2,0),"")))</f>
        <v/>
      </c>
      <c r="D692" s="369" t="str">
        <f>IF($B692="","",IFERROR(VLOOKUP($B692,SERVIÇOS!$B:$G,3,0),IFERROR(VLOOKUP($B692,'COMPOSIÇÕES COMPLEMENTARES '!$C:$K,3,0),"")))</f>
        <v/>
      </c>
      <c r="E692" s="370"/>
      <c r="F692" s="371" t="str">
        <f>IF($B692="","",IFERROR(VLOOKUP($B692,SERVIÇOS!$B:$G,4,0),IFERROR(VLOOKUP($B692,'COMPOSIÇÕES COMPLEMENTARES '!$C:$K,6,0),"")))</f>
        <v/>
      </c>
      <c r="G692" s="371" t="str">
        <f>IF($B692="","",IFERROR(VLOOKUP($B692,SERVIÇOS!$B:$G,5,0),IFERROR(VLOOKUP($B692,'COMPOSIÇÕES COMPLEMENTARES '!$C:$K,7,0),"")))</f>
        <v/>
      </c>
      <c r="H692" s="371" t="str">
        <f t="shared" si="260"/>
        <v/>
      </c>
      <c r="I692" s="371" t="str">
        <f t="shared" si="267"/>
        <v/>
      </c>
      <c r="J692" s="371" t="str">
        <f t="shared" si="268"/>
        <v/>
      </c>
      <c r="K692" s="371" t="str">
        <f t="shared" si="269"/>
        <v/>
      </c>
      <c r="L692" s="371"/>
      <c r="N692" s="438"/>
      <c r="O692" s="439" t="str">
        <f t="shared" si="262"/>
        <v/>
      </c>
      <c r="P692" s="438"/>
      <c r="Q692" s="440" t="str">
        <f t="shared" si="263"/>
        <v/>
      </c>
      <c r="R692" s="438"/>
      <c r="S692" s="441" t="str">
        <f t="shared" si="264"/>
        <v/>
      </c>
      <c r="T692" s="442">
        <f ca="1">SUMIF($N$8:S$9,"QUANT.",N692:S692)</f>
        <v>0</v>
      </c>
      <c r="U692" s="443">
        <f t="shared" ca="1" si="259"/>
        <v>0</v>
      </c>
      <c r="V692" s="455" t="str">
        <f t="shared" si="261"/>
        <v/>
      </c>
      <c r="W692" s="456">
        <f t="shared" ca="1" si="265"/>
        <v>0</v>
      </c>
      <c r="X692" s="456" t="e">
        <f t="shared" ca="1" si="266"/>
        <v>#VALUE!</v>
      </c>
    </row>
    <row r="693" spans="1:24">
      <c r="A693" s="366"/>
      <c r="B693" s="367"/>
      <c r="C693" s="368" t="str">
        <f>IF($B693="","",IFERROR(VLOOKUP($B693,SERVIÇOS!$B:$G,2,0),IFERROR(VLOOKUP($B693,'COMPOSIÇÕES COMPLEMENTARES '!$C:$K,2,0),"")))</f>
        <v/>
      </c>
      <c r="D693" s="369" t="str">
        <f>IF($B693="","",IFERROR(VLOOKUP($B693,SERVIÇOS!$B:$G,3,0),IFERROR(VLOOKUP($B693,'COMPOSIÇÕES COMPLEMENTARES '!$C:$K,3,0),"")))</f>
        <v/>
      </c>
      <c r="E693" s="370"/>
      <c r="F693" s="371" t="str">
        <f>IF($B693="","",IFERROR(VLOOKUP($B693,SERVIÇOS!$B:$G,4,0),IFERROR(VLOOKUP($B693,'COMPOSIÇÕES COMPLEMENTARES '!$C:$K,6,0),"")))</f>
        <v/>
      </c>
      <c r="G693" s="371" t="str">
        <f>IF($B693="","",IFERROR(VLOOKUP($B693,SERVIÇOS!$B:$G,5,0),IFERROR(VLOOKUP($B693,'COMPOSIÇÕES COMPLEMENTARES '!$C:$K,7,0),"")))</f>
        <v/>
      </c>
      <c r="H693" s="371" t="str">
        <f t="shared" si="260"/>
        <v/>
      </c>
      <c r="I693" s="371" t="str">
        <f t="shared" si="267"/>
        <v/>
      </c>
      <c r="J693" s="371" t="str">
        <f t="shared" si="268"/>
        <v/>
      </c>
      <c r="K693" s="371" t="str">
        <f t="shared" si="269"/>
        <v/>
      </c>
      <c r="L693" s="371"/>
      <c r="N693" s="438"/>
      <c r="O693" s="439" t="str">
        <f t="shared" si="262"/>
        <v/>
      </c>
      <c r="P693" s="438"/>
      <c r="Q693" s="440" t="str">
        <f t="shared" si="263"/>
        <v/>
      </c>
      <c r="R693" s="438"/>
      <c r="S693" s="441" t="str">
        <f t="shared" si="264"/>
        <v/>
      </c>
      <c r="T693" s="442">
        <f ca="1">SUMIF($N$8:S$9,"QUANT.",N693:S693)</f>
        <v>0</v>
      </c>
      <c r="U693" s="443">
        <f t="shared" ca="1" si="259"/>
        <v>0</v>
      </c>
      <c r="V693" s="455" t="str">
        <f t="shared" si="261"/>
        <v/>
      </c>
      <c r="W693" s="456">
        <f t="shared" ca="1" si="265"/>
        <v>0</v>
      </c>
      <c r="X693" s="456" t="e">
        <f t="shared" ca="1" si="266"/>
        <v>#VALUE!</v>
      </c>
    </row>
    <row r="694" spans="1:24">
      <c r="A694" s="366"/>
      <c r="B694" s="367"/>
      <c r="C694" s="368" t="str">
        <f>IF($B694="","",IFERROR(VLOOKUP($B694,SERVIÇOS!$B:$G,2,0),IFERROR(VLOOKUP($B694,'COMPOSIÇÕES COMPLEMENTARES '!$C:$K,2,0),"")))</f>
        <v/>
      </c>
      <c r="D694" s="369" t="str">
        <f>IF($B694="","",IFERROR(VLOOKUP($B694,SERVIÇOS!$B:$G,3,0),IFERROR(VLOOKUP($B694,'COMPOSIÇÕES COMPLEMENTARES '!$C:$K,3,0),"")))</f>
        <v/>
      </c>
      <c r="E694" s="370"/>
      <c r="F694" s="371" t="str">
        <f>IF($B694="","",IFERROR(VLOOKUP($B694,SERVIÇOS!$B:$G,4,0),IFERROR(VLOOKUP($B694,'COMPOSIÇÕES COMPLEMENTARES '!$C:$K,6,0),"")))</f>
        <v/>
      </c>
      <c r="G694" s="371" t="str">
        <f>IF($B694="","",IFERROR(VLOOKUP($B694,SERVIÇOS!$B:$G,5,0),IFERROR(VLOOKUP($B694,'COMPOSIÇÕES COMPLEMENTARES '!$C:$K,7,0),"")))</f>
        <v/>
      </c>
      <c r="H694" s="371" t="str">
        <f t="shared" si="260"/>
        <v/>
      </c>
      <c r="I694" s="371" t="str">
        <f t="shared" si="267"/>
        <v/>
      </c>
      <c r="J694" s="371" t="str">
        <f t="shared" si="268"/>
        <v/>
      </c>
      <c r="K694" s="371" t="str">
        <f t="shared" si="269"/>
        <v/>
      </c>
      <c r="L694" s="371"/>
      <c r="N694" s="438"/>
      <c r="O694" s="439" t="str">
        <f t="shared" si="262"/>
        <v/>
      </c>
      <c r="P694" s="438"/>
      <c r="Q694" s="440" t="str">
        <f t="shared" si="263"/>
        <v/>
      </c>
      <c r="R694" s="438"/>
      <c r="S694" s="441" t="str">
        <f t="shared" si="264"/>
        <v/>
      </c>
      <c r="T694" s="442">
        <f ca="1">SUMIF($N$8:S$9,"QUANT.",N694:S694)</f>
        <v>0</v>
      </c>
      <c r="U694" s="443">
        <f t="shared" ca="1" si="259"/>
        <v>0</v>
      </c>
      <c r="V694" s="455" t="str">
        <f t="shared" si="261"/>
        <v/>
      </c>
      <c r="W694" s="456">
        <f t="shared" ca="1" si="265"/>
        <v>0</v>
      </c>
      <c r="X694" s="456" t="e">
        <f t="shared" ca="1" si="266"/>
        <v>#VALUE!</v>
      </c>
    </row>
    <row r="695" spans="1:24">
      <c r="A695" s="366"/>
      <c r="B695" s="367"/>
      <c r="C695" s="368" t="str">
        <f>IF($B695="","",IFERROR(VLOOKUP($B695,SERVIÇOS!$B:$G,2,0),IFERROR(VLOOKUP($B695,'COMPOSIÇÕES COMPLEMENTARES '!$C:$K,2,0),"")))</f>
        <v/>
      </c>
      <c r="D695" s="369" t="str">
        <f>IF($B695="","",IFERROR(VLOOKUP($B695,SERVIÇOS!$B:$G,3,0),IFERROR(VLOOKUP($B695,'COMPOSIÇÕES COMPLEMENTARES '!$C:$K,3,0),"")))</f>
        <v/>
      </c>
      <c r="E695" s="370"/>
      <c r="F695" s="371" t="str">
        <f>IF($B695="","",IFERROR(VLOOKUP($B695,SERVIÇOS!$B:$G,4,0),IFERROR(VLOOKUP($B695,'COMPOSIÇÕES COMPLEMENTARES '!$C:$K,6,0),"")))</f>
        <v/>
      </c>
      <c r="G695" s="371" t="str">
        <f>IF($B695="","",IFERROR(VLOOKUP($B695,SERVIÇOS!$B:$G,5,0),IFERROR(VLOOKUP($B695,'COMPOSIÇÕES COMPLEMENTARES '!$C:$K,7,0),"")))</f>
        <v/>
      </c>
      <c r="H695" s="371" t="str">
        <f t="shared" si="260"/>
        <v/>
      </c>
      <c r="I695" s="371" t="str">
        <f t="shared" si="267"/>
        <v/>
      </c>
      <c r="J695" s="371" t="str">
        <f t="shared" si="268"/>
        <v/>
      </c>
      <c r="K695" s="371" t="str">
        <f t="shared" si="269"/>
        <v/>
      </c>
      <c r="L695" s="371"/>
      <c r="N695" s="438"/>
      <c r="O695" s="439" t="str">
        <f t="shared" si="262"/>
        <v/>
      </c>
      <c r="P695" s="438"/>
      <c r="Q695" s="440" t="str">
        <f t="shared" si="263"/>
        <v/>
      </c>
      <c r="R695" s="438"/>
      <c r="S695" s="441" t="str">
        <f t="shared" si="264"/>
        <v/>
      </c>
      <c r="T695" s="442">
        <f ca="1">SUMIF($N$8:S$9,"QUANT.",N695:S695)</f>
        <v>0</v>
      </c>
      <c r="U695" s="443">
        <f t="shared" ca="1" si="259"/>
        <v>0</v>
      </c>
      <c r="V695" s="455" t="str">
        <f t="shared" si="261"/>
        <v/>
      </c>
      <c r="W695" s="456">
        <f t="shared" ca="1" si="265"/>
        <v>0</v>
      </c>
      <c r="X695" s="456" t="e">
        <f t="shared" ca="1" si="266"/>
        <v>#VALUE!</v>
      </c>
    </row>
    <row r="696" spans="1:24">
      <c r="A696" s="366"/>
      <c r="B696" s="367"/>
      <c r="C696" s="368" t="str">
        <f>IF($B696="","",IFERROR(VLOOKUP($B696,SERVIÇOS!$B:$G,2,0),IFERROR(VLOOKUP($B696,'COMPOSIÇÕES COMPLEMENTARES '!$C:$K,2,0),"")))</f>
        <v/>
      </c>
      <c r="D696" s="369" t="str">
        <f>IF($B696="","",IFERROR(VLOOKUP($B696,SERVIÇOS!$B:$G,3,0),IFERROR(VLOOKUP($B696,'COMPOSIÇÕES COMPLEMENTARES '!$C:$K,3,0),"")))</f>
        <v/>
      </c>
      <c r="E696" s="370"/>
      <c r="F696" s="371" t="str">
        <f>IF($B696="","",IFERROR(VLOOKUP($B696,SERVIÇOS!$B:$G,4,0),IFERROR(VLOOKUP($B696,'COMPOSIÇÕES COMPLEMENTARES '!$C:$K,6,0),"")))</f>
        <v/>
      </c>
      <c r="G696" s="371" t="str">
        <f>IF($B696="","",IFERROR(VLOOKUP($B696,SERVIÇOS!$B:$G,5,0),IFERROR(VLOOKUP($B696,'COMPOSIÇÕES COMPLEMENTARES '!$C:$K,7,0),"")))</f>
        <v/>
      </c>
      <c r="H696" s="371" t="str">
        <f t="shared" si="260"/>
        <v/>
      </c>
      <c r="I696" s="371" t="str">
        <f t="shared" si="267"/>
        <v/>
      </c>
      <c r="J696" s="371" t="str">
        <f t="shared" si="268"/>
        <v/>
      </c>
      <c r="K696" s="371" t="str">
        <f t="shared" si="269"/>
        <v/>
      </c>
      <c r="L696" s="371"/>
      <c r="N696" s="438"/>
      <c r="O696" s="439" t="str">
        <f t="shared" si="262"/>
        <v/>
      </c>
      <c r="P696" s="438"/>
      <c r="Q696" s="440" t="str">
        <f t="shared" si="263"/>
        <v/>
      </c>
      <c r="R696" s="438"/>
      <c r="S696" s="441" t="str">
        <f t="shared" si="264"/>
        <v/>
      </c>
      <c r="T696" s="442">
        <f ca="1">SUMIF($N$8:S$9,"QUANT.",N696:S696)</f>
        <v>0</v>
      </c>
      <c r="U696" s="443">
        <f t="shared" ca="1" si="259"/>
        <v>0</v>
      </c>
      <c r="V696" s="455" t="str">
        <f t="shared" si="261"/>
        <v/>
      </c>
      <c r="W696" s="456">
        <f t="shared" ca="1" si="265"/>
        <v>0</v>
      </c>
      <c r="X696" s="456" t="e">
        <f t="shared" ca="1" si="266"/>
        <v>#VALUE!</v>
      </c>
    </row>
    <row r="697" spans="1:24">
      <c r="A697" s="366"/>
      <c r="B697" s="367"/>
      <c r="C697" s="368" t="str">
        <f>IF($B697="","",IFERROR(VLOOKUP($B697,SERVIÇOS!$B:$G,2,0),IFERROR(VLOOKUP($B697,'COMPOSIÇÕES COMPLEMENTARES '!$C:$K,2,0),"")))</f>
        <v/>
      </c>
      <c r="D697" s="369" t="str">
        <f>IF($B697="","",IFERROR(VLOOKUP($B697,SERVIÇOS!$B:$G,3,0),IFERROR(VLOOKUP($B697,'COMPOSIÇÕES COMPLEMENTARES '!$C:$K,3,0),"")))</f>
        <v/>
      </c>
      <c r="E697" s="370"/>
      <c r="F697" s="371" t="str">
        <f>IF($B697="","",IFERROR(VLOOKUP($B697,SERVIÇOS!$B:$G,4,0),IFERROR(VLOOKUP($B697,'COMPOSIÇÕES COMPLEMENTARES '!$C:$K,6,0),"")))</f>
        <v/>
      </c>
      <c r="G697" s="371" t="str">
        <f>IF($B697="","",IFERROR(VLOOKUP($B697,SERVIÇOS!$B:$G,5,0),IFERROR(VLOOKUP($B697,'COMPOSIÇÕES COMPLEMENTARES '!$C:$K,7,0),"")))</f>
        <v/>
      </c>
      <c r="H697" s="371" t="str">
        <f t="shared" si="260"/>
        <v/>
      </c>
      <c r="I697" s="371" t="str">
        <f t="shared" si="267"/>
        <v/>
      </c>
      <c r="J697" s="371" t="str">
        <f t="shared" si="268"/>
        <v/>
      </c>
      <c r="K697" s="371" t="str">
        <f t="shared" si="269"/>
        <v/>
      </c>
      <c r="L697" s="371"/>
      <c r="N697" s="438"/>
      <c r="O697" s="439" t="str">
        <f t="shared" si="262"/>
        <v/>
      </c>
      <c r="P697" s="438"/>
      <c r="Q697" s="440" t="str">
        <f t="shared" si="263"/>
        <v/>
      </c>
      <c r="R697" s="438"/>
      <c r="S697" s="441" t="str">
        <f t="shared" si="264"/>
        <v/>
      </c>
      <c r="T697" s="442">
        <f ca="1">SUMIF($N$8:S$9,"QUANT.",N697:S697)</f>
        <v>0</v>
      </c>
      <c r="U697" s="443">
        <f t="shared" ca="1" si="259"/>
        <v>0</v>
      </c>
      <c r="V697" s="455" t="str">
        <f t="shared" si="261"/>
        <v/>
      </c>
      <c r="W697" s="456">
        <f t="shared" ca="1" si="265"/>
        <v>0</v>
      </c>
      <c r="X697" s="456" t="e">
        <f t="shared" ca="1" si="266"/>
        <v>#VALUE!</v>
      </c>
    </row>
    <row r="698" spans="1:24">
      <c r="A698" s="366"/>
      <c r="B698" s="367"/>
      <c r="C698" s="368" t="str">
        <f>IF($B698="","",IFERROR(VLOOKUP($B698,SERVIÇOS!$B:$G,2,0),IFERROR(VLOOKUP($B698,'COMPOSIÇÕES COMPLEMENTARES '!$C:$K,2,0),"")))</f>
        <v/>
      </c>
      <c r="D698" s="369" t="str">
        <f>IF($B698="","",IFERROR(VLOOKUP($B698,SERVIÇOS!$B:$G,3,0),IFERROR(VLOOKUP($B698,'COMPOSIÇÕES COMPLEMENTARES '!$C:$K,3,0),"")))</f>
        <v/>
      </c>
      <c r="E698" s="370"/>
      <c r="F698" s="371" t="str">
        <f>IF($B698="","",IFERROR(VLOOKUP($B698,SERVIÇOS!$B:$G,4,0),IFERROR(VLOOKUP($B698,'COMPOSIÇÕES COMPLEMENTARES '!$C:$K,6,0),"")))</f>
        <v/>
      </c>
      <c r="G698" s="371" t="str">
        <f>IF($B698="","",IFERROR(VLOOKUP($B698,SERVIÇOS!$B:$G,5,0),IFERROR(VLOOKUP($B698,'COMPOSIÇÕES COMPLEMENTARES '!$C:$K,7,0),"")))</f>
        <v/>
      </c>
      <c r="H698" s="371" t="str">
        <f t="shared" si="260"/>
        <v/>
      </c>
      <c r="I698" s="371" t="str">
        <f t="shared" si="267"/>
        <v/>
      </c>
      <c r="J698" s="371" t="str">
        <f t="shared" si="268"/>
        <v/>
      </c>
      <c r="K698" s="371" t="str">
        <f t="shared" si="269"/>
        <v/>
      </c>
      <c r="L698" s="371"/>
      <c r="N698" s="438"/>
      <c r="O698" s="439" t="str">
        <f t="shared" si="262"/>
        <v/>
      </c>
      <c r="P698" s="438"/>
      <c r="Q698" s="440" t="str">
        <f t="shared" si="263"/>
        <v/>
      </c>
      <c r="R698" s="438"/>
      <c r="S698" s="441" t="str">
        <f t="shared" si="264"/>
        <v/>
      </c>
      <c r="T698" s="442">
        <f ca="1">SUMIF($N$8:S$9,"QUANT.",N698:S698)</f>
        <v>0</v>
      </c>
      <c r="U698" s="443">
        <f t="shared" ca="1" si="259"/>
        <v>0</v>
      </c>
      <c r="V698" s="455" t="str">
        <f t="shared" si="261"/>
        <v/>
      </c>
      <c r="W698" s="456">
        <f t="shared" ca="1" si="265"/>
        <v>0</v>
      </c>
      <c r="X698" s="456" t="e">
        <f t="shared" ca="1" si="266"/>
        <v>#VALUE!</v>
      </c>
    </row>
    <row r="699" spans="1:24">
      <c r="A699" s="366"/>
      <c r="B699" s="367"/>
      <c r="C699" s="368" t="str">
        <f>IF($B699="","",IFERROR(VLOOKUP($B699,SERVIÇOS!$B:$G,2,0),IFERROR(VLOOKUP($B699,'COMPOSIÇÕES COMPLEMENTARES '!$C:$K,2,0),"")))</f>
        <v/>
      </c>
      <c r="D699" s="369" t="str">
        <f>IF($B699="","",IFERROR(VLOOKUP($B699,SERVIÇOS!$B:$G,3,0),IFERROR(VLOOKUP($B699,'COMPOSIÇÕES COMPLEMENTARES '!$C:$K,3,0),"")))</f>
        <v/>
      </c>
      <c r="E699" s="370"/>
      <c r="F699" s="371" t="str">
        <f>IF($B699="","",IFERROR(VLOOKUP($B699,SERVIÇOS!$B:$G,4,0),IFERROR(VLOOKUP($B699,'COMPOSIÇÕES COMPLEMENTARES '!$C:$K,6,0),"")))</f>
        <v/>
      </c>
      <c r="G699" s="371" t="str">
        <f>IF($B699="","",IFERROR(VLOOKUP($B699,SERVIÇOS!$B:$G,5,0),IFERROR(VLOOKUP($B699,'COMPOSIÇÕES COMPLEMENTARES '!$C:$K,7,0),"")))</f>
        <v/>
      </c>
      <c r="H699" s="371" t="str">
        <f t="shared" si="260"/>
        <v/>
      </c>
      <c r="I699" s="371" t="str">
        <f t="shared" si="267"/>
        <v/>
      </c>
      <c r="J699" s="371" t="str">
        <f t="shared" si="268"/>
        <v/>
      </c>
      <c r="K699" s="371" t="str">
        <f t="shared" si="269"/>
        <v/>
      </c>
      <c r="L699" s="371"/>
      <c r="N699" s="438"/>
      <c r="O699" s="439" t="str">
        <f t="shared" si="262"/>
        <v/>
      </c>
      <c r="P699" s="438"/>
      <c r="Q699" s="440" t="str">
        <f t="shared" si="263"/>
        <v/>
      </c>
      <c r="R699" s="438"/>
      <c r="S699" s="441" t="str">
        <f t="shared" si="264"/>
        <v/>
      </c>
      <c r="T699" s="442">
        <f ca="1">SUMIF($N$8:S$9,"QUANT.",N699:S699)</f>
        <v>0</v>
      </c>
      <c r="U699" s="443">
        <f t="shared" ca="1" si="259"/>
        <v>0</v>
      </c>
      <c r="V699" s="455" t="str">
        <f t="shared" si="261"/>
        <v/>
      </c>
      <c r="W699" s="456">
        <f t="shared" ca="1" si="265"/>
        <v>0</v>
      </c>
      <c r="X699" s="456" t="e">
        <f t="shared" ca="1" si="266"/>
        <v>#VALUE!</v>
      </c>
    </row>
    <row r="700" spans="1:24">
      <c r="A700" s="366"/>
      <c r="B700" s="367"/>
      <c r="C700" s="368" t="str">
        <f>IF($B700="","",IFERROR(VLOOKUP($B700,SERVIÇOS!$B:$G,2,0),IFERROR(VLOOKUP($B700,'COMPOSIÇÕES COMPLEMENTARES '!$C:$K,2,0),"")))</f>
        <v/>
      </c>
      <c r="D700" s="369" t="str">
        <f>IF($B700="","",IFERROR(VLOOKUP($B700,SERVIÇOS!$B:$G,3,0),IFERROR(VLOOKUP($B700,'COMPOSIÇÕES COMPLEMENTARES '!$C:$K,3,0),"")))</f>
        <v/>
      </c>
      <c r="E700" s="370"/>
      <c r="F700" s="371" t="str">
        <f>IF($B700="","",IFERROR(VLOOKUP($B700,SERVIÇOS!$B:$G,4,0),IFERROR(VLOOKUP($B700,'COMPOSIÇÕES COMPLEMENTARES '!$C:$K,6,0),"")))</f>
        <v/>
      </c>
      <c r="G700" s="371" t="str">
        <f>IF($B700="","",IFERROR(VLOOKUP($B700,SERVIÇOS!$B:$G,5,0),IFERROR(VLOOKUP($B700,'COMPOSIÇÕES COMPLEMENTARES '!$C:$K,7,0),"")))</f>
        <v/>
      </c>
      <c r="H700" s="371" t="str">
        <f t="shared" si="260"/>
        <v/>
      </c>
      <c r="I700" s="371" t="str">
        <f t="shared" si="267"/>
        <v/>
      </c>
      <c r="J700" s="371" t="str">
        <f t="shared" si="268"/>
        <v/>
      </c>
      <c r="K700" s="371" t="str">
        <f t="shared" si="269"/>
        <v/>
      </c>
      <c r="L700" s="371"/>
      <c r="N700" s="438"/>
      <c r="O700" s="439" t="str">
        <f t="shared" si="262"/>
        <v/>
      </c>
      <c r="P700" s="438"/>
      <c r="Q700" s="440" t="str">
        <f t="shared" si="263"/>
        <v/>
      </c>
      <c r="R700" s="438"/>
      <c r="S700" s="441" t="str">
        <f t="shared" si="264"/>
        <v/>
      </c>
      <c r="T700" s="442">
        <f ca="1">SUMIF($N$8:S$9,"QUANT.",N700:S700)</f>
        <v>0</v>
      </c>
      <c r="U700" s="443">
        <f t="shared" ca="1" si="259"/>
        <v>0</v>
      </c>
      <c r="V700" s="455" t="str">
        <f t="shared" si="261"/>
        <v/>
      </c>
      <c r="W700" s="456">
        <f t="shared" ca="1" si="265"/>
        <v>0</v>
      </c>
      <c r="X700" s="456" t="e">
        <f t="shared" ca="1" si="266"/>
        <v>#VALUE!</v>
      </c>
    </row>
    <row r="701" spans="1:24">
      <c r="A701" s="366"/>
      <c r="B701" s="367"/>
      <c r="C701" s="368" t="str">
        <f>IF($B701="","",IFERROR(VLOOKUP($B701,SERVIÇOS!$B:$G,2,0),IFERROR(VLOOKUP($B701,'COMPOSIÇÕES COMPLEMENTARES '!$C:$K,2,0),"")))</f>
        <v/>
      </c>
      <c r="D701" s="369" t="str">
        <f>IF($B701="","",IFERROR(VLOOKUP($B701,SERVIÇOS!$B:$G,3,0),IFERROR(VLOOKUP($B701,'COMPOSIÇÕES COMPLEMENTARES '!$C:$K,3,0),"")))</f>
        <v/>
      </c>
      <c r="E701" s="370"/>
      <c r="F701" s="371" t="str">
        <f>IF($B701="","",IFERROR(VLOOKUP($B701,SERVIÇOS!$B:$G,4,0),IFERROR(VLOOKUP($B701,'COMPOSIÇÕES COMPLEMENTARES '!$C:$K,6,0),"")))</f>
        <v/>
      </c>
      <c r="G701" s="371" t="str">
        <f>IF($B701="","",IFERROR(VLOOKUP($B701,SERVIÇOS!$B:$G,5,0),IFERROR(VLOOKUP($B701,'COMPOSIÇÕES COMPLEMENTARES '!$C:$K,7,0),"")))</f>
        <v/>
      </c>
      <c r="H701" s="371" t="str">
        <f t="shared" si="260"/>
        <v/>
      </c>
      <c r="I701" s="371" t="str">
        <f t="shared" si="267"/>
        <v/>
      </c>
      <c r="J701" s="371" t="str">
        <f t="shared" si="268"/>
        <v/>
      </c>
      <c r="K701" s="371" t="str">
        <f t="shared" si="269"/>
        <v/>
      </c>
      <c r="L701" s="371"/>
      <c r="N701" s="438"/>
      <c r="O701" s="439" t="str">
        <f t="shared" si="262"/>
        <v/>
      </c>
      <c r="P701" s="438"/>
      <c r="Q701" s="440" t="str">
        <f t="shared" si="263"/>
        <v/>
      </c>
      <c r="R701" s="438"/>
      <c r="S701" s="441" t="str">
        <f t="shared" si="264"/>
        <v/>
      </c>
      <c r="T701" s="442">
        <f ca="1">SUMIF($N$8:S$9,"QUANT.",N701:S701)</f>
        <v>0</v>
      </c>
      <c r="U701" s="443">
        <f t="shared" ca="1" si="259"/>
        <v>0</v>
      </c>
      <c r="V701" s="455" t="str">
        <f t="shared" si="261"/>
        <v/>
      </c>
      <c r="W701" s="456">
        <f t="shared" ca="1" si="265"/>
        <v>0</v>
      </c>
      <c r="X701" s="456" t="e">
        <f t="shared" ca="1" si="266"/>
        <v>#VALUE!</v>
      </c>
    </row>
    <row r="702" spans="1:24">
      <c r="A702" s="366"/>
      <c r="B702" s="367"/>
      <c r="C702" s="368" t="str">
        <f>IF($B702="","",IFERROR(VLOOKUP($B702,SERVIÇOS!$B:$G,2,0),IFERROR(VLOOKUP($B702,'COMPOSIÇÕES COMPLEMENTARES '!$C:$K,2,0),"")))</f>
        <v/>
      </c>
      <c r="D702" s="369" t="str">
        <f>IF($B702="","",IFERROR(VLOOKUP($B702,SERVIÇOS!$B:$G,3,0),IFERROR(VLOOKUP($B702,'COMPOSIÇÕES COMPLEMENTARES '!$C:$K,3,0),"")))</f>
        <v/>
      </c>
      <c r="E702" s="370"/>
      <c r="F702" s="371" t="str">
        <f>IF($B702="","",IFERROR(VLOOKUP($B702,SERVIÇOS!$B:$G,4,0),IFERROR(VLOOKUP($B702,'COMPOSIÇÕES COMPLEMENTARES '!$C:$K,6,0),"")))</f>
        <v/>
      </c>
      <c r="G702" s="371" t="str">
        <f>IF($B702="","",IFERROR(VLOOKUP($B702,SERVIÇOS!$B:$G,5,0),IFERROR(VLOOKUP($B702,'COMPOSIÇÕES COMPLEMENTARES '!$C:$K,7,0),"")))</f>
        <v/>
      </c>
      <c r="H702" s="371" t="str">
        <f t="shared" si="260"/>
        <v/>
      </c>
      <c r="I702" s="371" t="str">
        <f t="shared" si="267"/>
        <v/>
      </c>
      <c r="J702" s="371" t="str">
        <f t="shared" si="268"/>
        <v/>
      </c>
      <c r="K702" s="371" t="str">
        <f t="shared" si="269"/>
        <v/>
      </c>
      <c r="L702" s="371"/>
      <c r="N702" s="438"/>
      <c r="O702" s="439" t="str">
        <f t="shared" si="262"/>
        <v/>
      </c>
      <c r="P702" s="438"/>
      <c r="Q702" s="440" t="str">
        <f t="shared" si="263"/>
        <v/>
      </c>
      <c r="R702" s="438"/>
      <c r="S702" s="441" t="str">
        <f t="shared" si="264"/>
        <v/>
      </c>
      <c r="T702" s="442">
        <f ca="1">SUMIF($N$8:S$9,"QUANT.",N702:S702)</f>
        <v>0</v>
      </c>
      <c r="U702" s="443">
        <f t="shared" ca="1" si="259"/>
        <v>0</v>
      </c>
      <c r="V702" s="455" t="str">
        <f t="shared" si="261"/>
        <v/>
      </c>
      <c r="W702" s="456">
        <f t="shared" ca="1" si="265"/>
        <v>0</v>
      </c>
      <c r="X702" s="456" t="e">
        <f t="shared" ca="1" si="266"/>
        <v>#VALUE!</v>
      </c>
    </row>
    <row r="703" spans="1:24">
      <c r="A703" s="366"/>
      <c r="B703" s="367"/>
      <c r="C703" s="368" t="str">
        <f>IF($B703="","",IFERROR(VLOOKUP($B703,SERVIÇOS!$B:$G,2,0),IFERROR(VLOOKUP($B703,'COMPOSIÇÕES COMPLEMENTARES '!$C:$K,2,0),"")))</f>
        <v/>
      </c>
      <c r="D703" s="369" t="str">
        <f>IF($B703="","",IFERROR(VLOOKUP($B703,SERVIÇOS!$B:$G,3,0),IFERROR(VLOOKUP($B703,'COMPOSIÇÕES COMPLEMENTARES '!$C:$K,3,0),"")))</f>
        <v/>
      </c>
      <c r="E703" s="370"/>
      <c r="F703" s="371" t="str">
        <f>IF($B703="","",IFERROR(VLOOKUP($B703,SERVIÇOS!$B:$G,4,0),IFERROR(VLOOKUP($B703,'COMPOSIÇÕES COMPLEMENTARES '!$C:$K,6,0),"")))</f>
        <v/>
      </c>
      <c r="G703" s="371" t="str">
        <f>IF($B703="","",IFERROR(VLOOKUP($B703,SERVIÇOS!$B:$G,5,0),IFERROR(VLOOKUP($B703,'COMPOSIÇÕES COMPLEMENTARES '!$C:$K,7,0),"")))</f>
        <v/>
      </c>
      <c r="H703" s="371" t="str">
        <f t="shared" si="260"/>
        <v/>
      </c>
      <c r="I703" s="371" t="str">
        <f t="shared" si="267"/>
        <v/>
      </c>
      <c r="J703" s="371" t="str">
        <f t="shared" si="268"/>
        <v/>
      </c>
      <c r="K703" s="371" t="str">
        <f t="shared" si="269"/>
        <v/>
      </c>
      <c r="L703" s="371"/>
      <c r="N703" s="438"/>
      <c r="O703" s="439" t="str">
        <f t="shared" si="262"/>
        <v/>
      </c>
      <c r="P703" s="438"/>
      <c r="Q703" s="440" t="str">
        <f t="shared" si="263"/>
        <v/>
      </c>
      <c r="R703" s="438"/>
      <c r="S703" s="441" t="str">
        <f t="shared" si="264"/>
        <v/>
      </c>
      <c r="T703" s="442">
        <f ca="1">SUMIF($N$8:S$9,"QUANT.",N703:S703)</f>
        <v>0</v>
      </c>
      <c r="U703" s="443">
        <f t="shared" ca="1" si="259"/>
        <v>0</v>
      </c>
      <c r="V703" s="455" t="str">
        <f t="shared" si="261"/>
        <v/>
      </c>
      <c r="W703" s="456">
        <f t="shared" ca="1" si="265"/>
        <v>0</v>
      </c>
      <c r="X703" s="456" t="e">
        <f t="shared" ca="1" si="266"/>
        <v>#VALUE!</v>
      </c>
    </row>
    <row r="704" spans="1:24">
      <c r="A704" s="366"/>
      <c r="B704" s="367"/>
      <c r="C704" s="368" t="str">
        <f>IF($B704="","",IFERROR(VLOOKUP($B704,SERVIÇOS!$B:$G,2,0),IFERROR(VLOOKUP($B704,'COMPOSIÇÕES COMPLEMENTARES '!$C:$K,2,0),"")))</f>
        <v/>
      </c>
      <c r="D704" s="369" t="str">
        <f>IF($B704="","",IFERROR(VLOOKUP($B704,SERVIÇOS!$B:$G,3,0),IFERROR(VLOOKUP($B704,'COMPOSIÇÕES COMPLEMENTARES '!$C:$K,3,0),"")))</f>
        <v/>
      </c>
      <c r="E704" s="370"/>
      <c r="F704" s="371" t="str">
        <f>IF($B704="","",IFERROR(VLOOKUP($B704,SERVIÇOS!$B:$G,4,0),IFERROR(VLOOKUP($B704,'COMPOSIÇÕES COMPLEMENTARES '!$C:$K,6,0),"")))</f>
        <v/>
      </c>
      <c r="G704" s="371" t="str">
        <f>IF($B704="","",IFERROR(VLOOKUP($B704,SERVIÇOS!$B:$G,5,0),IFERROR(VLOOKUP($B704,'COMPOSIÇÕES COMPLEMENTARES '!$C:$K,7,0),"")))</f>
        <v/>
      </c>
      <c r="H704" s="371" t="str">
        <f t="shared" si="260"/>
        <v/>
      </c>
      <c r="I704" s="371" t="str">
        <f t="shared" si="267"/>
        <v/>
      </c>
      <c r="J704" s="371" t="str">
        <f t="shared" si="268"/>
        <v/>
      </c>
      <c r="K704" s="371" t="str">
        <f t="shared" si="269"/>
        <v/>
      </c>
      <c r="L704" s="371"/>
      <c r="N704" s="438"/>
      <c r="O704" s="439" t="str">
        <f t="shared" si="262"/>
        <v/>
      </c>
      <c r="P704" s="438"/>
      <c r="Q704" s="440" t="str">
        <f t="shared" si="263"/>
        <v/>
      </c>
      <c r="R704" s="438"/>
      <c r="S704" s="441" t="str">
        <f t="shared" si="264"/>
        <v/>
      </c>
      <c r="T704" s="442">
        <f ca="1">SUMIF($N$8:S$9,"QUANT.",N704:S704)</f>
        <v>0</v>
      </c>
      <c r="U704" s="443">
        <f t="shared" ca="1" si="259"/>
        <v>0</v>
      </c>
      <c r="V704" s="455" t="str">
        <f t="shared" si="261"/>
        <v/>
      </c>
      <c r="W704" s="456">
        <f t="shared" ca="1" si="265"/>
        <v>0</v>
      </c>
      <c r="X704" s="456" t="e">
        <f t="shared" ca="1" si="266"/>
        <v>#VALUE!</v>
      </c>
    </row>
    <row r="705" spans="1:24">
      <c r="A705" s="366"/>
      <c r="B705" s="367"/>
      <c r="C705" s="368" t="str">
        <f>IF($B705="","",IFERROR(VLOOKUP($B705,SERVIÇOS!$B:$G,2,0),IFERROR(VLOOKUP($B705,'COMPOSIÇÕES COMPLEMENTARES '!$C:$K,2,0),"")))</f>
        <v/>
      </c>
      <c r="D705" s="369" t="str">
        <f>IF($B705="","",IFERROR(VLOOKUP($B705,SERVIÇOS!$B:$G,3,0),IFERROR(VLOOKUP($B705,'COMPOSIÇÕES COMPLEMENTARES '!$C:$K,3,0),"")))</f>
        <v/>
      </c>
      <c r="E705" s="370"/>
      <c r="F705" s="371" t="str">
        <f>IF($B705="","",IFERROR(VLOOKUP($B705,SERVIÇOS!$B:$G,4,0),IFERROR(VLOOKUP($B705,'COMPOSIÇÕES COMPLEMENTARES '!$C:$K,6,0),"")))</f>
        <v/>
      </c>
      <c r="G705" s="371" t="str">
        <f>IF($B705="","",IFERROR(VLOOKUP($B705,SERVIÇOS!$B:$G,5,0),IFERROR(VLOOKUP($B705,'COMPOSIÇÕES COMPLEMENTARES '!$C:$K,7,0),"")))</f>
        <v/>
      </c>
      <c r="H705" s="371" t="str">
        <f t="shared" si="260"/>
        <v/>
      </c>
      <c r="I705" s="371" t="str">
        <f t="shared" si="267"/>
        <v/>
      </c>
      <c r="J705" s="371" t="str">
        <f t="shared" si="268"/>
        <v/>
      </c>
      <c r="K705" s="371" t="str">
        <f t="shared" si="269"/>
        <v/>
      </c>
      <c r="L705" s="371"/>
      <c r="N705" s="438"/>
      <c r="O705" s="439" t="str">
        <f t="shared" si="262"/>
        <v/>
      </c>
      <c r="P705" s="438"/>
      <c r="Q705" s="440" t="str">
        <f t="shared" si="263"/>
        <v/>
      </c>
      <c r="R705" s="438"/>
      <c r="S705" s="441" t="str">
        <f t="shared" si="264"/>
        <v/>
      </c>
      <c r="T705" s="442">
        <f ca="1">SUMIF($N$8:S$9,"QUANT.",N705:S705)</f>
        <v>0</v>
      </c>
      <c r="U705" s="443">
        <f t="shared" ca="1" si="259"/>
        <v>0</v>
      </c>
      <c r="V705" s="455" t="str">
        <f t="shared" si="261"/>
        <v/>
      </c>
      <c r="W705" s="456">
        <f t="shared" ca="1" si="265"/>
        <v>0</v>
      </c>
      <c r="X705" s="456" t="e">
        <f t="shared" ca="1" si="266"/>
        <v>#VALUE!</v>
      </c>
    </row>
    <row r="706" spans="1:24">
      <c r="A706" s="366"/>
      <c r="B706" s="367"/>
      <c r="C706" s="368" t="str">
        <f>IF($B706="","",IFERROR(VLOOKUP($B706,SERVIÇOS!$B:$G,2,0),IFERROR(VLOOKUP($B706,'COMPOSIÇÕES COMPLEMENTARES '!$C:$K,2,0),"")))</f>
        <v/>
      </c>
      <c r="D706" s="369" t="str">
        <f>IF($B706="","",IFERROR(VLOOKUP($B706,SERVIÇOS!$B:$G,3,0),IFERROR(VLOOKUP($B706,'COMPOSIÇÕES COMPLEMENTARES '!$C:$K,3,0),"")))</f>
        <v/>
      </c>
      <c r="E706" s="370"/>
      <c r="F706" s="371" t="str">
        <f>IF($B706="","",IFERROR(VLOOKUP($B706,SERVIÇOS!$B:$G,4,0),IFERROR(VLOOKUP($B706,'COMPOSIÇÕES COMPLEMENTARES '!$C:$K,6,0),"")))</f>
        <v/>
      </c>
      <c r="G706" s="371" t="str">
        <f>IF($B706="","",IFERROR(VLOOKUP($B706,SERVIÇOS!$B:$G,5,0),IFERROR(VLOOKUP($B706,'COMPOSIÇÕES COMPLEMENTARES '!$C:$K,7,0),"")))</f>
        <v/>
      </c>
      <c r="H706" s="371" t="str">
        <f t="shared" si="260"/>
        <v/>
      </c>
      <c r="I706" s="371" t="str">
        <f t="shared" si="267"/>
        <v/>
      </c>
      <c r="J706" s="371" t="str">
        <f t="shared" si="268"/>
        <v/>
      </c>
      <c r="K706" s="371" t="str">
        <f t="shared" si="269"/>
        <v/>
      </c>
      <c r="L706" s="371"/>
      <c r="N706" s="438"/>
      <c r="O706" s="439" t="str">
        <f t="shared" si="262"/>
        <v/>
      </c>
      <c r="P706" s="438"/>
      <c r="Q706" s="440" t="str">
        <f t="shared" si="263"/>
        <v/>
      </c>
      <c r="R706" s="438"/>
      <c r="S706" s="441" t="str">
        <f t="shared" si="264"/>
        <v/>
      </c>
      <c r="T706" s="442">
        <f ca="1">SUMIF($N$8:S$9,"QUANT.",N706:S706)</f>
        <v>0</v>
      </c>
      <c r="U706" s="443">
        <f t="shared" ref="U706:U769" ca="1" si="270">SUMIF($N$8:$S$9,"CUSTO",N706:S706)</f>
        <v>0</v>
      </c>
      <c r="V706" s="455" t="str">
        <f t="shared" si="261"/>
        <v/>
      </c>
      <c r="W706" s="456">
        <f t="shared" ca="1" si="265"/>
        <v>0</v>
      </c>
      <c r="X706" s="456" t="e">
        <f t="shared" ca="1" si="266"/>
        <v>#VALUE!</v>
      </c>
    </row>
    <row r="707" spans="1:24">
      <c r="A707" s="366"/>
      <c r="B707" s="367"/>
      <c r="C707" s="368" t="str">
        <f>IF($B707="","",IFERROR(VLOOKUP($B707,SERVIÇOS!$B:$G,2,0),IFERROR(VLOOKUP($B707,'COMPOSIÇÕES COMPLEMENTARES '!$C:$K,2,0),"")))</f>
        <v/>
      </c>
      <c r="D707" s="369" t="str">
        <f>IF($B707="","",IFERROR(VLOOKUP($B707,SERVIÇOS!$B:$G,3,0),IFERROR(VLOOKUP($B707,'COMPOSIÇÕES COMPLEMENTARES '!$C:$K,3,0),"")))</f>
        <v/>
      </c>
      <c r="E707" s="370"/>
      <c r="F707" s="371" t="str">
        <f>IF($B707="","",IFERROR(VLOOKUP($B707,SERVIÇOS!$B:$G,4,0),IFERROR(VLOOKUP($B707,'COMPOSIÇÕES COMPLEMENTARES '!$C:$K,6,0),"")))</f>
        <v/>
      </c>
      <c r="G707" s="371" t="str">
        <f>IF($B707="","",IFERROR(VLOOKUP($B707,SERVIÇOS!$B:$G,5,0),IFERROR(VLOOKUP($B707,'COMPOSIÇÕES COMPLEMENTARES '!$C:$K,7,0),"")))</f>
        <v/>
      </c>
      <c r="H707" s="371" t="str">
        <f t="shared" ref="H707:H770" si="271">IF(E707="","",F707+G707)</f>
        <v/>
      </c>
      <c r="I707" s="371" t="str">
        <f t="shared" si="267"/>
        <v/>
      </c>
      <c r="J707" s="371" t="str">
        <f t="shared" si="268"/>
        <v/>
      </c>
      <c r="K707" s="371" t="str">
        <f t="shared" si="269"/>
        <v/>
      </c>
      <c r="L707" s="371"/>
      <c r="N707" s="438"/>
      <c r="O707" s="439" t="str">
        <f t="shared" si="262"/>
        <v/>
      </c>
      <c r="P707" s="438"/>
      <c r="Q707" s="440" t="str">
        <f t="shared" si="263"/>
        <v/>
      </c>
      <c r="R707" s="438"/>
      <c r="S707" s="441" t="str">
        <f t="shared" si="264"/>
        <v/>
      </c>
      <c r="T707" s="442">
        <f ca="1">SUMIF($N$8:S$9,"QUANT.",N707:S707)</f>
        <v>0</v>
      </c>
      <c r="U707" s="443">
        <f t="shared" ca="1" si="270"/>
        <v>0</v>
      </c>
      <c r="V707" s="455" t="str">
        <f t="shared" ref="V707:V770" si="272">IF(B707&lt;&gt;"",IF(U707=0,"MEDIR",IF(K707-U707=0,"OK",IF(K707-U707&gt;0,"MEDIR","ALERTA!"))),"")</f>
        <v/>
      </c>
      <c r="W707" s="456">
        <f t="shared" ca="1" si="265"/>
        <v>0</v>
      </c>
      <c r="X707" s="456" t="e">
        <f t="shared" ca="1" si="266"/>
        <v>#VALUE!</v>
      </c>
    </row>
    <row r="708" spans="1:24">
      <c r="A708" s="366"/>
      <c r="B708" s="367"/>
      <c r="C708" s="368" t="str">
        <f>IF($B708="","",IFERROR(VLOOKUP($B708,SERVIÇOS!$B:$G,2,0),IFERROR(VLOOKUP($B708,'COMPOSIÇÕES COMPLEMENTARES '!$C:$K,2,0),"")))</f>
        <v/>
      </c>
      <c r="D708" s="369" t="str">
        <f>IF($B708="","",IFERROR(VLOOKUP($B708,SERVIÇOS!$B:$G,3,0),IFERROR(VLOOKUP($B708,'COMPOSIÇÕES COMPLEMENTARES '!$C:$K,3,0),"")))</f>
        <v/>
      </c>
      <c r="E708" s="370"/>
      <c r="F708" s="371" t="str">
        <f>IF($B708="","",IFERROR(VLOOKUP($B708,SERVIÇOS!$B:$G,4,0),IFERROR(VLOOKUP($B708,'COMPOSIÇÕES COMPLEMENTARES '!$C:$K,6,0),"")))</f>
        <v/>
      </c>
      <c r="G708" s="371" t="str">
        <f>IF($B708="","",IFERROR(VLOOKUP($B708,SERVIÇOS!$B:$G,5,0),IFERROR(VLOOKUP($B708,'COMPOSIÇÕES COMPLEMENTARES '!$C:$K,7,0),"")))</f>
        <v/>
      </c>
      <c r="H708" s="371" t="str">
        <f t="shared" si="271"/>
        <v/>
      </c>
      <c r="I708" s="371" t="str">
        <f t="shared" si="267"/>
        <v/>
      </c>
      <c r="J708" s="371" t="str">
        <f t="shared" si="268"/>
        <v/>
      </c>
      <c r="K708" s="371" t="str">
        <f t="shared" si="269"/>
        <v/>
      </c>
      <c r="L708" s="371"/>
      <c r="N708" s="438"/>
      <c r="O708" s="439" t="str">
        <f t="shared" ref="O708:O771" si="273">IF(OR(N708="",$K708=""),"",(N708/$E708)*$K708)</f>
        <v/>
      </c>
      <c r="P708" s="438"/>
      <c r="Q708" s="440" t="str">
        <f t="shared" ref="Q708:Q771" si="274">IF(OR(P708="",$K708=""),"",(P708/$E708)*$K708)</f>
        <v/>
      </c>
      <c r="R708" s="438"/>
      <c r="S708" s="441" t="str">
        <f t="shared" ref="S708:S771" si="275">IF(OR(R708="",$K708=""),"",(R708/$E708)*$K708)</f>
        <v/>
      </c>
      <c r="T708" s="442">
        <f ca="1">SUMIF($N$8:S$9,"QUANT.",N708:S708)</f>
        <v>0</v>
      </c>
      <c r="U708" s="443">
        <f t="shared" ca="1" si="270"/>
        <v>0</v>
      </c>
      <c r="V708" s="455" t="str">
        <f t="shared" si="272"/>
        <v/>
      </c>
      <c r="W708" s="456">
        <f t="shared" ref="W708:W771" ca="1" si="276">IF(T708="",0,E708-T708)</f>
        <v>0</v>
      </c>
      <c r="X708" s="456" t="e">
        <f t="shared" ref="X708:X771" ca="1" si="277">IF(U708="",0,K708-U708)</f>
        <v>#VALUE!</v>
      </c>
    </row>
    <row r="709" spans="1:24">
      <c r="A709" s="366"/>
      <c r="B709" s="367"/>
      <c r="C709" s="368" t="str">
        <f>IF($B709="","",IFERROR(VLOOKUP($B709,SERVIÇOS!$B:$G,2,0),IFERROR(VLOOKUP($B709,'COMPOSIÇÕES COMPLEMENTARES '!$C:$K,2,0),"")))</f>
        <v/>
      </c>
      <c r="D709" s="369" t="str">
        <f>IF($B709="","",IFERROR(VLOOKUP($B709,SERVIÇOS!$B:$G,3,0),IFERROR(VLOOKUP($B709,'COMPOSIÇÕES COMPLEMENTARES '!$C:$K,3,0),"")))</f>
        <v/>
      </c>
      <c r="E709" s="370"/>
      <c r="F709" s="371" t="str">
        <f>IF($B709="","",IFERROR(VLOOKUP($B709,SERVIÇOS!$B:$G,4,0),IFERROR(VLOOKUP($B709,'COMPOSIÇÕES COMPLEMENTARES '!$C:$K,6,0),"")))</f>
        <v/>
      </c>
      <c r="G709" s="371" t="str">
        <f>IF($B709="","",IFERROR(VLOOKUP($B709,SERVIÇOS!$B:$G,5,0),IFERROR(VLOOKUP($B709,'COMPOSIÇÕES COMPLEMENTARES '!$C:$K,7,0),"")))</f>
        <v/>
      </c>
      <c r="H709" s="371" t="str">
        <f t="shared" si="271"/>
        <v/>
      </c>
      <c r="I709" s="371" t="str">
        <f t="shared" si="267"/>
        <v/>
      </c>
      <c r="J709" s="371" t="str">
        <f t="shared" si="268"/>
        <v/>
      </c>
      <c r="K709" s="371" t="str">
        <f t="shared" si="269"/>
        <v/>
      </c>
      <c r="L709" s="371"/>
      <c r="N709" s="438"/>
      <c r="O709" s="439" t="str">
        <f t="shared" si="273"/>
        <v/>
      </c>
      <c r="P709" s="438"/>
      <c r="Q709" s="440" t="str">
        <f t="shared" si="274"/>
        <v/>
      </c>
      <c r="R709" s="438"/>
      <c r="S709" s="441" t="str">
        <f t="shared" si="275"/>
        <v/>
      </c>
      <c r="T709" s="442">
        <f ca="1">SUMIF($N$8:S$9,"QUANT.",N709:S709)</f>
        <v>0</v>
      </c>
      <c r="U709" s="443">
        <f t="shared" ca="1" si="270"/>
        <v>0</v>
      </c>
      <c r="V709" s="455" t="str">
        <f t="shared" si="272"/>
        <v/>
      </c>
      <c r="W709" s="456">
        <f t="shared" ca="1" si="276"/>
        <v>0</v>
      </c>
      <c r="X709" s="456" t="e">
        <f t="shared" ca="1" si="277"/>
        <v>#VALUE!</v>
      </c>
    </row>
    <row r="710" spans="1:24">
      <c r="A710" s="366"/>
      <c r="B710" s="367"/>
      <c r="C710" s="368" t="str">
        <f>IF($B710="","",IFERROR(VLOOKUP($B710,SERVIÇOS!$B:$G,2,0),IFERROR(VLOOKUP($B710,'COMPOSIÇÕES COMPLEMENTARES '!$C:$K,2,0),"")))</f>
        <v/>
      </c>
      <c r="D710" s="369" t="str">
        <f>IF($B710="","",IFERROR(VLOOKUP($B710,SERVIÇOS!$B:$G,3,0),IFERROR(VLOOKUP($B710,'COMPOSIÇÕES COMPLEMENTARES '!$C:$K,3,0),"")))</f>
        <v/>
      </c>
      <c r="E710" s="370"/>
      <c r="F710" s="371" t="str">
        <f>IF($B710="","",IFERROR(VLOOKUP($B710,SERVIÇOS!$B:$G,4,0),IFERROR(VLOOKUP($B710,'COMPOSIÇÕES COMPLEMENTARES '!$C:$K,6,0),"")))</f>
        <v/>
      </c>
      <c r="G710" s="371" t="str">
        <f>IF($B710="","",IFERROR(VLOOKUP($B710,SERVIÇOS!$B:$G,5,0),IFERROR(VLOOKUP($B710,'COMPOSIÇÕES COMPLEMENTARES '!$C:$K,7,0),"")))</f>
        <v/>
      </c>
      <c r="H710" s="371" t="str">
        <f t="shared" si="271"/>
        <v/>
      </c>
      <c r="I710" s="371" t="str">
        <f t="shared" si="267"/>
        <v/>
      </c>
      <c r="J710" s="371" t="str">
        <f t="shared" si="268"/>
        <v/>
      </c>
      <c r="K710" s="371" t="str">
        <f t="shared" si="269"/>
        <v/>
      </c>
      <c r="L710" s="371"/>
      <c r="N710" s="438"/>
      <c r="O710" s="439" t="str">
        <f t="shared" si="273"/>
        <v/>
      </c>
      <c r="P710" s="438"/>
      <c r="Q710" s="440" t="str">
        <f t="shared" si="274"/>
        <v/>
      </c>
      <c r="R710" s="438"/>
      <c r="S710" s="441" t="str">
        <f t="shared" si="275"/>
        <v/>
      </c>
      <c r="T710" s="442">
        <f ca="1">SUMIF($N$8:S$9,"QUANT.",N710:S710)</f>
        <v>0</v>
      </c>
      <c r="U710" s="443">
        <f t="shared" ca="1" si="270"/>
        <v>0</v>
      </c>
      <c r="V710" s="455" t="str">
        <f t="shared" si="272"/>
        <v/>
      </c>
      <c r="W710" s="456">
        <f t="shared" ca="1" si="276"/>
        <v>0</v>
      </c>
      <c r="X710" s="456" t="e">
        <f t="shared" ca="1" si="277"/>
        <v>#VALUE!</v>
      </c>
    </row>
    <row r="711" spans="1:24">
      <c r="A711" s="366"/>
      <c r="B711" s="367"/>
      <c r="C711" s="368" t="str">
        <f>IF($B711="","",IFERROR(VLOOKUP($B711,SERVIÇOS!$B:$G,2,0),IFERROR(VLOOKUP($B711,'COMPOSIÇÕES COMPLEMENTARES '!$C:$K,2,0),"")))</f>
        <v/>
      </c>
      <c r="D711" s="369" t="str">
        <f>IF($B711="","",IFERROR(VLOOKUP($B711,SERVIÇOS!$B:$G,3,0),IFERROR(VLOOKUP($B711,'COMPOSIÇÕES COMPLEMENTARES '!$C:$K,3,0),"")))</f>
        <v/>
      </c>
      <c r="E711" s="370"/>
      <c r="F711" s="371" t="str">
        <f>IF($B711="","",IFERROR(VLOOKUP($B711,SERVIÇOS!$B:$G,4,0),IFERROR(VLOOKUP($B711,'COMPOSIÇÕES COMPLEMENTARES '!$C:$K,6,0),"")))</f>
        <v/>
      </c>
      <c r="G711" s="371" t="str">
        <f>IF($B711="","",IFERROR(VLOOKUP($B711,SERVIÇOS!$B:$G,5,0),IFERROR(VLOOKUP($B711,'COMPOSIÇÕES COMPLEMENTARES '!$C:$K,7,0),"")))</f>
        <v/>
      </c>
      <c r="H711" s="371" t="str">
        <f t="shared" si="271"/>
        <v/>
      </c>
      <c r="I711" s="371" t="str">
        <f t="shared" si="267"/>
        <v/>
      </c>
      <c r="J711" s="371" t="str">
        <f t="shared" si="268"/>
        <v/>
      </c>
      <c r="K711" s="371" t="str">
        <f t="shared" si="269"/>
        <v/>
      </c>
      <c r="L711" s="371"/>
      <c r="N711" s="438"/>
      <c r="O711" s="439" t="str">
        <f t="shared" si="273"/>
        <v/>
      </c>
      <c r="P711" s="438"/>
      <c r="Q711" s="440" t="str">
        <f t="shared" si="274"/>
        <v/>
      </c>
      <c r="R711" s="438"/>
      <c r="S711" s="441" t="str">
        <f t="shared" si="275"/>
        <v/>
      </c>
      <c r="T711" s="442">
        <f ca="1">SUMIF($N$8:S$9,"QUANT.",N711:S711)</f>
        <v>0</v>
      </c>
      <c r="U711" s="443">
        <f t="shared" ca="1" si="270"/>
        <v>0</v>
      </c>
      <c r="V711" s="455" t="str">
        <f t="shared" si="272"/>
        <v/>
      </c>
      <c r="W711" s="456">
        <f t="shared" ca="1" si="276"/>
        <v>0</v>
      </c>
      <c r="X711" s="456" t="e">
        <f t="shared" ca="1" si="277"/>
        <v>#VALUE!</v>
      </c>
    </row>
    <row r="712" spans="1:24">
      <c r="A712" s="366"/>
      <c r="B712" s="367"/>
      <c r="C712" s="368" t="str">
        <f>IF($B712="","",IFERROR(VLOOKUP($B712,SERVIÇOS!$B:$G,2,0),IFERROR(VLOOKUP($B712,'COMPOSIÇÕES COMPLEMENTARES '!$C:$K,2,0),"")))</f>
        <v/>
      </c>
      <c r="D712" s="369" t="str">
        <f>IF($B712="","",IFERROR(VLOOKUP($B712,SERVIÇOS!$B:$G,3,0),IFERROR(VLOOKUP($B712,'COMPOSIÇÕES COMPLEMENTARES '!$C:$K,3,0),"")))</f>
        <v/>
      </c>
      <c r="E712" s="370"/>
      <c r="F712" s="371" t="str">
        <f>IF($B712="","",IFERROR(VLOOKUP($B712,SERVIÇOS!$B:$G,4,0),IFERROR(VLOOKUP($B712,'COMPOSIÇÕES COMPLEMENTARES '!$C:$K,6,0),"")))</f>
        <v/>
      </c>
      <c r="G712" s="371" t="str">
        <f>IF($B712="","",IFERROR(VLOOKUP($B712,SERVIÇOS!$B:$G,5,0),IFERROR(VLOOKUP($B712,'COMPOSIÇÕES COMPLEMENTARES '!$C:$K,7,0),"")))</f>
        <v/>
      </c>
      <c r="H712" s="371" t="str">
        <f t="shared" si="271"/>
        <v/>
      </c>
      <c r="I712" s="371" t="str">
        <f t="shared" si="267"/>
        <v/>
      </c>
      <c r="J712" s="371" t="str">
        <f t="shared" si="268"/>
        <v/>
      </c>
      <c r="K712" s="371" t="str">
        <f t="shared" si="269"/>
        <v/>
      </c>
      <c r="L712" s="371"/>
      <c r="N712" s="438"/>
      <c r="O712" s="439" t="str">
        <f t="shared" si="273"/>
        <v/>
      </c>
      <c r="P712" s="438"/>
      <c r="Q712" s="440" t="str">
        <f t="shared" si="274"/>
        <v/>
      </c>
      <c r="R712" s="438"/>
      <c r="S712" s="441" t="str">
        <f t="shared" si="275"/>
        <v/>
      </c>
      <c r="T712" s="442">
        <f ca="1">SUMIF($N$8:S$9,"QUANT.",N712:S712)</f>
        <v>0</v>
      </c>
      <c r="U712" s="443">
        <f t="shared" ca="1" si="270"/>
        <v>0</v>
      </c>
      <c r="V712" s="455" t="str">
        <f t="shared" si="272"/>
        <v/>
      </c>
      <c r="W712" s="456">
        <f t="shared" ca="1" si="276"/>
        <v>0</v>
      </c>
      <c r="X712" s="456" t="e">
        <f t="shared" ca="1" si="277"/>
        <v>#VALUE!</v>
      </c>
    </row>
    <row r="713" spans="1:24">
      <c r="A713" s="366"/>
      <c r="B713" s="367"/>
      <c r="C713" s="368" t="str">
        <f>IF($B713="","",IFERROR(VLOOKUP($B713,SERVIÇOS!$B:$G,2,0),IFERROR(VLOOKUP($B713,'COMPOSIÇÕES COMPLEMENTARES '!$C:$K,2,0),"")))</f>
        <v/>
      </c>
      <c r="D713" s="369" t="str">
        <f>IF($B713="","",IFERROR(VLOOKUP($B713,SERVIÇOS!$B:$G,3,0),IFERROR(VLOOKUP($B713,'COMPOSIÇÕES COMPLEMENTARES '!$C:$K,3,0),"")))</f>
        <v/>
      </c>
      <c r="E713" s="370"/>
      <c r="F713" s="371" t="str">
        <f>IF($B713="","",IFERROR(VLOOKUP($B713,SERVIÇOS!$B:$G,4,0),IFERROR(VLOOKUP($B713,'COMPOSIÇÕES COMPLEMENTARES '!$C:$K,6,0),"")))</f>
        <v/>
      </c>
      <c r="G713" s="371" t="str">
        <f>IF($B713="","",IFERROR(VLOOKUP($B713,SERVIÇOS!$B:$G,5,0),IFERROR(VLOOKUP($B713,'COMPOSIÇÕES COMPLEMENTARES '!$C:$K,7,0),"")))</f>
        <v/>
      </c>
      <c r="H713" s="371" t="str">
        <f t="shared" si="271"/>
        <v/>
      </c>
      <c r="I713" s="371" t="str">
        <f t="shared" si="267"/>
        <v/>
      </c>
      <c r="J713" s="371" t="str">
        <f t="shared" si="268"/>
        <v/>
      </c>
      <c r="K713" s="371" t="str">
        <f t="shared" si="269"/>
        <v/>
      </c>
      <c r="L713" s="371"/>
      <c r="N713" s="438"/>
      <c r="O713" s="439" t="str">
        <f t="shared" si="273"/>
        <v/>
      </c>
      <c r="P713" s="438"/>
      <c r="Q713" s="440" t="str">
        <f t="shared" si="274"/>
        <v/>
      </c>
      <c r="R713" s="438"/>
      <c r="S713" s="441" t="str">
        <f t="shared" si="275"/>
        <v/>
      </c>
      <c r="T713" s="442">
        <f ca="1">SUMIF($N$8:S$9,"QUANT.",N713:S713)</f>
        <v>0</v>
      </c>
      <c r="U713" s="443">
        <f t="shared" ca="1" si="270"/>
        <v>0</v>
      </c>
      <c r="V713" s="455" t="str">
        <f t="shared" si="272"/>
        <v/>
      </c>
      <c r="W713" s="456">
        <f t="shared" ca="1" si="276"/>
        <v>0</v>
      </c>
      <c r="X713" s="456" t="e">
        <f t="shared" ca="1" si="277"/>
        <v>#VALUE!</v>
      </c>
    </row>
    <row r="714" spans="1:24">
      <c r="A714" s="366"/>
      <c r="B714" s="367"/>
      <c r="C714" s="368" t="str">
        <f>IF($B714="","",IFERROR(VLOOKUP($B714,SERVIÇOS!$B:$G,2,0),IFERROR(VLOOKUP($B714,'COMPOSIÇÕES COMPLEMENTARES '!$C:$K,2,0),"")))</f>
        <v/>
      </c>
      <c r="D714" s="369" t="str">
        <f>IF($B714="","",IFERROR(VLOOKUP($B714,SERVIÇOS!$B:$G,3,0),IFERROR(VLOOKUP($B714,'COMPOSIÇÕES COMPLEMENTARES '!$C:$K,3,0),"")))</f>
        <v/>
      </c>
      <c r="E714" s="370"/>
      <c r="F714" s="371" t="str">
        <f>IF($B714="","",IFERROR(VLOOKUP($B714,SERVIÇOS!$B:$G,4,0),IFERROR(VLOOKUP($B714,'COMPOSIÇÕES COMPLEMENTARES '!$C:$K,6,0),"")))</f>
        <v/>
      </c>
      <c r="G714" s="371" t="str">
        <f>IF($B714="","",IFERROR(VLOOKUP($B714,SERVIÇOS!$B:$G,5,0),IFERROR(VLOOKUP($B714,'COMPOSIÇÕES COMPLEMENTARES '!$C:$K,7,0),"")))</f>
        <v/>
      </c>
      <c r="H714" s="371" t="str">
        <f t="shared" si="271"/>
        <v/>
      </c>
      <c r="I714" s="371" t="str">
        <f t="shared" si="267"/>
        <v/>
      </c>
      <c r="J714" s="371" t="str">
        <f t="shared" si="268"/>
        <v/>
      </c>
      <c r="K714" s="371" t="str">
        <f t="shared" si="269"/>
        <v/>
      </c>
      <c r="L714" s="371"/>
      <c r="N714" s="438"/>
      <c r="O714" s="439" t="str">
        <f t="shared" si="273"/>
        <v/>
      </c>
      <c r="P714" s="438"/>
      <c r="Q714" s="440" t="str">
        <f t="shared" si="274"/>
        <v/>
      </c>
      <c r="R714" s="438"/>
      <c r="S714" s="441" t="str">
        <f t="shared" si="275"/>
        <v/>
      </c>
      <c r="T714" s="442">
        <f ca="1">SUMIF($N$8:S$9,"QUANT.",N714:S714)</f>
        <v>0</v>
      </c>
      <c r="U714" s="443">
        <f t="shared" ca="1" si="270"/>
        <v>0</v>
      </c>
      <c r="V714" s="455" t="str">
        <f t="shared" si="272"/>
        <v/>
      </c>
      <c r="W714" s="456">
        <f t="shared" ca="1" si="276"/>
        <v>0</v>
      </c>
      <c r="X714" s="456" t="e">
        <f t="shared" ca="1" si="277"/>
        <v>#VALUE!</v>
      </c>
    </row>
    <row r="715" spans="1:24">
      <c r="A715" s="366"/>
      <c r="B715" s="367"/>
      <c r="C715" s="368" t="str">
        <f>IF($B715="","",IFERROR(VLOOKUP($B715,SERVIÇOS!$B:$G,2,0),IFERROR(VLOOKUP($B715,'COMPOSIÇÕES COMPLEMENTARES '!$C:$K,2,0),"")))</f>
        <v/>
      </c>
      <c r="D715" s="369" t="str">
        <f>IF($B715="","",IFERROR(VLOOKUP($B715,SERVIÇOS!$B:$G,3,0),IFERROR(VLOOKUP($B715,'COMPOSIÇÕES COMPLEMENTARES '!$C:$K,3,0),"")))</f>
        <v/>
      </c>
      <c r="E715" s="370"/>
      <c r="F715" s="371" t="str">
        <f>IF($B715="","",IFERROR(VLOOKUP($B715,SERVIÇOS!$B:$G,4,0),IFERROR(VLOOKUP($B715,'COMPOSIÇÕES COMPLEMENTARES '!$C:$K,6,0),"")))</f>
        <v/>
      </c>
      <c r="G715" s="371" t="str">
        <f>IF($B715="","",IFERROR(VLOOKUP($B715,SERVIÇOS!$B:$G,5,0),IFERROR(VLOOKUP($B715,'COMPOSIÇÕES COMPLEMENTARES '!$C:$K,7,0),"")))</f>
        <v/>
      </c>
      <c r="H715" s="371" t="str">
        <f t="shared" si="271"/>
        <v/>
      </c>
      <c r="I715" s="371" t="str">
        <f t="shared" si="267"/>
        <v/>
      </c>
      <c r="J715" s="371" t="str">
        <f t="shared" si="268"/>
        <v/>
      </c>
      <c r="K715" s="371" t="str">
        <f t="shared" si="269"/>
        <v/>
      </c>
      <c r="L715" s="371"/>
      <c r="N715" s="438"/>
      <c r="O715" s="439" t="str">
        <f t="shared" si="273"/>
        <v/>
      </c>
      <c r="P715" s="438"/>
      <c r="Q715" s="440" t="str">
        <f t="shared" si="274"/>
        <v/>
      </c>
      <c r="R715" s="438"/>
      <c r="S715" s="441" t="str">
        <f t="shared" si="275"/>
        <v/>
      </c>
      <c r="T715" s="442">
        <f ca="1">SUMIF($N$8:S$9,"QUANT.",N715:S715)</f>
        <v>0</v>
      </c>
      <c r="U715" s="443">
        <f t="shared" ca="1" si="270"/>
        <v>0</v>
      </c>
      <c r="V715" s="455" t="str">
        <f t="shared" si="272"/>
        <v/>
      </c>
      <c r="W715" s="456">
        <f t="shared" ca="1" si="276"/>
        <v>0</v>
      </c>
      <c r="X715" s="456" t="e">
        <f t="shared" ca="1" si="277"/>
        <v>#VALUE!</v>
      </c>
    </row>
    <row r="716" spans="1:24">
      <c r="A716" s="366"/>
      <c r="B716" s="367"/>
      <c r="C716" s="368" t="str">
        <f>IF($B716="","",IFERROR(VLOOKUP($B716,SERVIÇOS!$B:$G,2,0),IFERROR(VLOOKUP($B716,'COMPOSIÇÕES COMPLEMENTARES '!$C:$K,2,0),"")))</f>
        <v/>
      </c>
      <c r="D716" s="369" t="str">
        <f>IF($B716="","",IFERROR(VLOOKUP($B716,SERVIÇOS!$B:$G,3,0),IFERROR(VLOOKUP($B716,'COMPOSIÇÕES COMPLEMENTARES '!$C:$K,3,0),"")))</f>
        <v/>
      </c>
      <c r="E716" s="370"/>
      <c r="F716" s="371" t="str">
        <f>IF($B716="","",IFERROR(VLOOKUP($B716,SERVIÇOS!$B:$G,4,0),IFERROR(VLOOKUP($B716,'COMPOSIÇÕES COMPLEMENTARES '!$C:$K,6,0),"")))</f>
        <v/>
      </c>
      <c r="G716" s="371" t="str">
        <f>IF($B716="","",IFERROR(VLOOKUP($B716,SERVIÇOS!$B:$G,5,0),IFERROR(VLOOKUP($B716,'COMPOSIÇÕES COMPLEMENTARES '!$C:$K,7,0),"")))</f>
        <v/>
      </c>
      <c r="H716" s="371" t="str">
        <f t="shared" si="271"/>
        <v/>
      </c>
      <c r="I716" s="371" t="str">
        <f t="shared" ref="I716:I779" si="278">IF(E716="","",TRUNC((E716*F716),2))</f>
        <v/>
      </c>
      <c r="J716" s="371" t="str">
        <f t="shared" ref="J716:J779" si="279">IF(E716="","",TRUNC((E716*G716),2))</f>
        <v/>
      </c>
      <c r="K716" s="371" t="str">
        <f t="shared" ref="K716:K779" si="280">IF(E716="","",TRUNC((E716*H716),2))</f>
        <v/>
      </c>
      <c r="L716" s="371"/>
      <c r="N716" s="438"/>
      <c r="O716" s="439" t="str">
        <f t="shared" si="273"/>
        <v/>
      </c>
      <c r="P716" s="438"/>
      <c r="Q716" s="440" t="str">
        <f t="shared" si="274"/>
        <v/>
      </c>
      <c r="R716" s="438"/>
      <c r="S716" s="441" t="str">
        <f t="shared" si="275"/>
        <v/>
      </c>
      <c r="T716" s="442">
        <f ca="1">SUMIF($N$8:S$9,"QUANT.",N716:S716)</f>
        <v>0</v>
      </c>
      <c r="U716" s="443">
        <f t="shared" ca="1" si="270"/>
        <v>0</v>
      </c>
      <c r="V716" s="455" t="str">
        <f t="shared" si="272"/>
        <v/>
      </c>
      <c r="W716" s="456">
        <f t="shared" ca="1" si="276"/>
        <v>0</v>
      </c>
      <c r="X716" s="456" t="e">
        <f t="shared" ca="1" si="277"/>
        <v>#VALUE!</v>
      </c>
    </row>
    <row r="717" spans="1:24">
      <c r="A717" s="366"/>
      <c r="B717" s="367"/>
      <c r="C717" s="368" t="str">
        <f>IF($B717="","",IFERROR(VLOOKUP($B717,SERVIÇOS!$B:$G,2,0),IFERROR(VLOOKUP($B717,'COMPOSIÇÕES COMPLEMENTARES '!$C:$K,2,0),"")))</f>
        <v/>
      </c>
      <c r="D717" s="369" t="str">
        <f>IF($B717="","",IFERROR(VLOOKUP($B717,SERVIÇOS!$B:$G,3,0),IFERROR(VLOOKUP($B717,'COMPOSIÇÕES COMPLEMENTARES '!$C:$K,3,0),"")))</f>
        <v/>
      </c>
      <c r="E717" s="370"/>
      <c r="F717" s="371" t="str">
        <f>IF($B717="","",IFERROR(VLOOKUP($B717,SERVIÇOS!$B:$G,4,0),IFERROR(VLOOKUP($B717,'COMPOSIÇÕES COMPLEMENTARES '!$C:$K,6,0),"")))</f>
        <v/>
      </c>
      <c r="G717" s="371" t="str">
        <f>IF($B717="","",IFERROR(VLOOKUP($B717,SERVIÇOS!$B:$G,5,0),IFERROR(VLOOKUP($B717,'COMPOSIÇÕES COMPLEMENTARES '!$C:$K,7,0),"")))</f>
        <v/>
      </c>
      <c r="H717" s="371" t="str">
        <f t="shared" si="271"/>
        <v/>
      </c>
      <c r="I717" s="371" t="str">
        <f t="shared" si="278"/>
        <v/>
      </c>
      <c r="J717" s="371" t="str">
        <f t="shared" si="279"/>
        <v/>
      </c>
      <c r="K717" s="371" t="str">
        <f t="shared" si="280"/>
        <v/>
      </c>
      <c r="L717" s="371"/>
      <c r="N717" s="438"/>
      <c r="O717" s="439" t="str">
        <f t="shared" si="273"/>
        <v/>
      </c>
      <c r="P717" s="438"/>
      <c r="Q717" s="440" t="str">
        <f t="shared" si="274"/>
        <v/>
      </c>
      <c r="R717" s="438"/>
      <c r="S717" s="441" t="str">
        <f t="shared" si="275"/>
        <v/>
      </c>
      <c r="T717" s="442">
        <f ca="1">SUMIF($N$8:S$9,"QUANT.",N717:S717)</f>
        <v>0</v>
      </c>
      <c r="U717" s="443">
        <f t="shared" ca="1" si="270"/>
        <v>0</v>
      </c>
      <c r="V717" s="455" t="str">
        <f t="shared" si="272"/>
        <v/>
      </c>
      <c r="W717" s="456">
        <f t="shared" ca="1" si="276"/>
        <v>0</v>
      </c>
      <c r="X717" s="456" t="e">
        <f t="shared" ca="1" si="277"/>
        <v>#VALUE!</v>
      </c>
    </row>
    <row r="718" spans="1:24">
      <c r="A718" s="366"/>
      <c r="B718" s="367"/>
      <c r="C718" s="368" t="str">
        <f>IF($B718="","",IFERROR(VLOOKUP($B718,SERVIÇOS!$B:$G,2,0),IFERROR(VLOOKUP($B718,'COMPOSIÇÕES COMPLEMENTARES '!$C:$K,2,0),"")))</f>
        <v/>
      </c>
      <c r="D718" s="369" t="str">
        <f>IF($B718="","",IFERROR(VLOOKUP($B718,SERVIÇOS!$B:$G,3,0),IFERROR(VLOOKUP($B718,'COMPOSIÇÕES COMPLEMENTARES '!$C:$K,3,0),"")))</f>
        <v/>
      </c>
      <c r="E718" s="370"/>
      <c r="F718" s="371" t="str">
        <f>IF($B718="","",IFERROR(VLOOKUP($B718,SERVIÇOS!$B:$G,4,0),IFERROR(VLOOKUP($B718,'COMPOSIÇÕES COMPLEMENTARES '!$C:$K,6,0),"")))</f>
        <v/>
      </c>
      <c r="G718" s="371" t="str">
        <f>IF($B718="","",IFERROR(VLOOKUP($B718,SERVIÇOS!$B:$G,5,0),IFERROR(VLOOKUP($B718,'COMPOSIÇÕES COMPLEMENTARES '!$C:$K,7,0),"")))</f>
        <v/>
      </c>
      <c r="H718" s="371" t="str">
        <f t="shared" si="271"/>
        <v/>
      </c>
      <c r="I718" s="371" t="str">
        <f t="shared" si="278"/>
        <v/>
      </c>
      <c r="J718" s="371" t="str">
        <f t="shared" si="279"/>
        <v/>
      </c>
      <c r="K718" s="371" t="str">
        <f t="shared" si="280"/>
        <v/>
      </c>
      <c r="L718" s="371"/>
      <c r="N718" s="438"/>
      <c r="O718" s="439" t="str">
        <f t="shared" si="273"/>
        <v/>
      </c>
      <c r="P718" s="438"/>
      <c r="Q718" s="440" t="str">
        <f t="shared" si="274"/>
        <v/>
      </c>
      <c r="R718" s="438"/>
      <c r="S718" s="441" t="str">
        <f t="shared" si="275"/>
        <v/>
      </c>
      <c r="T718" s="442">
        <f ca="1">SUMIF($N$8:S$9,"QUANT.",N718:S718)</f>
        <v>0</v>
      </c>
      <c r="U718" s="443">
        <f t="shared" ca="1" si="270"/>
        <v>0</v>
      </c>
      <c r="V718" s="455" t="str">
        <f t="shared" si="272"/>
        <v/>
      </c>
      <c r="W718" s="456">
        <f t="shared" ca="1" si="276"/>
        <v>0</v>
      </c>
      <c r="X718" s="456" t="e">
        <f t="shared" ca="1" si="277"/>
        <v>#VALUE!</v>
      </c>
    </row>
    <row r="719" spans="1:24">
      <c r="A719" s="366"/>
      <c r="B719" s="367"/>
      <c r="C719" s="368" t="str">
        <f>IF($B719="","",IFERROR(VLOOKUP($B719,SERVIÇOS!$B:$G,2,0),IFERROR(VLOOKUP($B719,'COMPOSIÇÕES COMPLEMENTARES '!$C:$K,2,0),"")))</f>
        <v/>
      </c>
      <c r="D719" s="369" t="str">
        <f>IF($B719="","",IFERROR(VLOOKUP($B719,SERVIÇOS!$B:$G,3,0),IFERROR(VLOOKUP($B719,'COMPOSIÇÕES COMPLEMENTARES '!$C:$K,3,0),"")))</f>
        <v/>
      </c>
      <c r="E719" s="370"/>
      <c r="F719" s="371" t="str">
        <f>IF($B719="","",IFERROR(VLOOKUP($B719,SERVIÇOS!$B:$G,4,0),IFERROR(VLOOKUP($B719,'COMPOSIÇÕES COMPLEMENTARES '!$C:$K,6,0),"")))</f>
        <v/>
      </c>
      <c r="G719" s="371" t="str">
        <f>IF($B719="","",IFERROR(VLOOKUP($B719,SERVIÇOS!$B:$G,5,0),IFERROR(VLOOKUP($B719,'COMPOSIÇÕES COMPLEMENTARES '!$C:$K,7,0),"")))</f>
        <v/>
      </c>
      <c r="H719" s="371" t="str">
        <f t="shared" si="271"/>
        <v/>
      </c>
      <c r="I719" s="371" t="str">
        <f t="shared" si="278"/>
        <v/>
      </c>
      <c r="J719" s="371" t="str">
        <f t="shared" si="279"/>
        <v/>
      </c>
      <c r="K719" s="371" t="str">
        <f t="shared" si="280"/>
        <v/>
      </c>
      <c r="L719" s="371"/>
      <c r="N719" s="438"/>
      <c r="O719" s="439" t="str">
        <f t="shared" si="273"/>
        <v/>
      </c>
      <c r="P719" s="438"/>
      <c r="Q719" s="440" t="str">
        <f t="shared" si="274"/>
        <v/>
      </c>
      <c r="R719" s="438"/>
      <c r="S719" s="441" t="str">
        <f t="shared" si="275"/>
        <v/>
      </c>
      <c r="T719" s="442">
        <f ca="1">SUMIF($N$8:S$9,"QUANT.",N719:S719)</f>
        <v>0</v>
      </c>
      <c r="U719" s="443">
        <f t="shared" ca="1" si="270"/>
        <v>0</v>
      </c>
      <c r="V719" s="455" t="str">
        <f t="shared" si="272"/>
        <v/>
      </c>
      <c r="W719" s="456">
        <f t="shared" ca="1" si="276"/>
        <v>0</v>
      </c>
      <c r="X719" s="456" t="e">
        <f t="shared" ca="1" si="277"/>
        <v>#VALUE!</v>
      </c>
    </row>
    <row r="720" spans="1:24">
      <c r="A720" s="366"/>
      <c r="B720" s="367"/>
      <c r="C720" s="368" t="str">
        <f>IF($B720="","",IFERROR(VLOOKUP($B720,SERVIÇOS!$B:$G,2,0),IFERROR(VLOOKUP($B720,'COMPOSIÇÕES COMPLEMENTARES '!$C:$K,2,0),"")))</f>
        <v/>
      </c>
      <c r="D720" s="369" t="str">
        <f>IF($B720="","",IFERROR(VLOOKUP($B720,SERVIÇOS!$B:$G,3,0),IFERROR(VLOOKUP($B720,'COMPOSIÇÕES COMPLEMENTARES '!$C:$K,3,0),"")))</f>
        <v/>
      </c>
      <c r="E720" s="370"/>
      <c r="F720" s="371" t="str">
        <f>IF($B720="","",IFERROR(VLOOKUP($B720,SERVIÇOS!$B:$G,4,0),IFERROR(VLOOKUP($B720,'COMPOSIÇÕES COMPLEMENTARES '!$C:$K,6,0),"")))</f>
        <v/>
      </c>
      <c r="G720" s="371" t="str">
        <f>IF($B720="","",IFERROR(VLOOKUP($B720,SERVIÇOS!$B:$G,5,0),IFERROR(VLOOKUP($B720,'COMPOSIÇÕES COMPLEMENTARES '!$C:$K,7,0),"")))</f>
        <v/>
      </c>
      <c r="H720" s="371" t="str">
        <f t="shared" si="271"/>
        <v/>
      </c>
      <c r="I720" s="371" t="str">
        <f t="shared" si="278"/>
        <v/>
      </c>
      <c r="J720" s="371" t="str">
        <f t="shared" si="279"/>
        <v/>
      </c>
      <c r="K720" s="371" t="str">
        <f t="shared" si="280"/>
        <v/>
      </c>
      <c r="L720" s="371"/>
      <c r="N720" s="438"/>
      <c r="O720" s="439" t="str">
        <f t="shared" si="273"/>
        <v/>
      </c>
      <c r="P720" s="438"/>
      <c r="Q720" s="440" t="str">
        <f t="shared" si="274"/>
        <v/>
      </c>
      <c r="R720" s="438"/>
      <c r="S720" s="441" t="str">
        <f t="shared" si="275"/>
        <v/>
      </c>
      <c r="T720" s="442">
        <f ca="1">SUMIF($N$8:S$9,"QUANT.",N720:S720)</f>
        <v>0</v>
      </c>
      <c r="U720" s="443">
        <f t="shared" ca="1" si="270"/>
        <v>0</v>
      </c>
      <c r="V720" s="455" t="str">
        <f t="shared" si="272"/>
        <v/>
      </c>
      <c r="W720" s="456">
        <f t="shared" ca="1" si="276"/>
        <v>0</v>
      </c>
      <c r="X720" s="456" t="e">
        <f t="shared" ca="1" si="277"/>
        <v>#VALUE!</v>
      </c>
    </row>
    <row r="721" spans="1:24">
      <c r="A721" s="366"/>
      <c r="B721" s="367"/>
      <c r="C721" s="368" t="str">
        <f>IF($B721="","",IFERROR(VLOOKUP($B721,SERVIÇOS!$B:$G,2,0),IFERROR(VLOOKUP($B721,'COMPOSIÇÕES COMPLEMENTARES '!$C:$K,2,0),"")))</f>
        <v/>
      </c>
      <c r="D721" s="369" t="str">
        <f>IF($B721="","",IFERROR(VLOOKUP($B721,SERVIÇOS!$B:$G,3,0),IFERROR(VLOOKUP($B721,'COMPOSIÇÕES COMPLEMENTARES '!$C:$K,3,0),"")))</f>
        <v/>
      </c>
      <c r="E721" s="370"/>
      <c r="F721" s="371" t="str">
        <f>IF($B721="","",IFERROR(VLOOKUP($B721,SERVIÇOS!$B:$G,4,0),IFERROR(VLOOKUP($B721,'COMPOSIÇÕES COMPLEMENTARES '!$C:$K,6,0),"")))</f>
        <v/>
      </c>
      <c r="G721" s="371" t="str">
        <f>IF($B721="","",IFERROR(VLOOKUP($B721,SERVIÇOS!$B:$G,5,0),IFERROR(VLOOKUP($B721,'COMPOSIÇÕES COMPLEMENTARES '!$C:$K,7,0),"")))</f>
        <v/>
      </c>
      <c r="H721" s="371" t="str">
        <f t="shared" si="271"/>
        <v/>
      </c>
      <c r="I721" s="371" t="str">
        <f t="shared" si="278"/>
        <v/>
      </c>
      <c r="J721" s="371" t="str">
        <f t="shared" si="279"/>
        <v/>
      </c>
      <c r="K721" s="371" t="str">
        <f t="shared" si="280"/>
        <v/>
      </c>
      <c r="L721" s="371"/>
      <c r="N721" s="438"/>
      <c r="O721" s="439" t="str">
        <f t="shared" si="273"/>
        <v/>
      </c>
      <c r="P721" s="438"/>
      <c r="Q721" s="440" t="str">
        <f t="shared" si="274"/>
        <v/>
      </c>
      <c r="R721" s="438"/>
      <c r="S721" s="441" t="str">
        <f t="shared" si="275"/>
        <v/>
      </c>
      <c r="T721" s="442">
        <f ca="1">SUMIF($N$8:S$9,"QUANT.",N721:S721)</f>
        <v>0</v>
      </c>
      <c r="U721" s="443">
        <f t="shared" ca="1" si="270"/>
        <v>0</v>
      </c>
      <c r="V721" s="455" t="str">
        <f t="shared" si="272"/>
        <v/>
      </c>
      <c r="W721" s="456">
        <f t="shared" ca="1" si="276"/>
        <v>0</v>
      </c>
      <c r="X721" s="456" t="e">
        <f t="shared" ca="1" si="277"/>
        <v>#VALUE!</v>
      </c>
    </row>
    <row r="722" spans="1:24">
      <c r="A722" s="366"/>
      <c r="B722" s="367"/>
      <c r="C722" s="368" t="str">
        <f>IF($B722="","",IFERROR(VLOOKUP($B722,SERVIÇOS!$B:$G,2,0),IFERROR(VLOOKUP($B722,'COMPOSIÇÕES COMPLEMENTARES '!$C:$K,2,0),"")))</f>
        <v/>
      </c>
      <c r="D722" s="369" t="str">
        <f>IF($B722="","",IFERROR(VLOOKUP($B722,SERVIÇOS!$B:$G,3,0),IFERROR(VLOOKUP($B722,'COMPOSIÇÕES COMPLEMENTARES '!$C:$K,3,0),"")))</f>
        <v/>
      </c>
      <c r="E722" s="370"/>
      <c r="F722" s="371" t="str">
        <f>IF($B722="","",IFERROR(VLOOKUP($B722,SERVIÇOS!$B:$G,4,0),IFERROR(VLOOKUP($B722,'COMPOSIÇÕES COMPLEMENTARES '!$C:$K,6,0),"")))</f>
        <v/>
      </c>
      <c r="G722" s="371" t="str">
        <f>IF($B722="","",IFERROR(VLOOKUP($B722,SERVIÇOS!$B:$G,5,0),IFERROR(VLOOKUP($B722,'COMPOSIÇÕES COMPLEMENTARES '!$C:$K,7,0),"")))</f>
        <v/>
      </c>
      <c r="H722" s="371" t="str">
        <f t="shared" si="271"/>
        <v/>
      </c>
      <c r="I722" s="371" t="str">
        <f t="shared" si="278"/>
        <v/>
      </c>
      <c r="J722" s="371" t="str">
        <f t="shared" si="279"/>
        <v/>
      </c>
      <c r="K722" s="371" t="str">
        <f t="shared" si="280"/>
        <v/>
      </c>
      <c r="L722" s="371"/>
      <c r="N722" s="438"/>
      <c r="O722" s="439" t="str">
        <f t="shared" si="273"/>
        <v/>
      </c>
      <c r="P722" s="438"/>
      <c r="Q722" s="440" t="str">
        <f t="shared" si="274"/>
        <v/>
      </c>
      <c r="R722" s="438"/>
      <c r="S722" s="441" t="str">
        <f t="shared" si="275"/>
        <v/>
      </c>
      <c r="T722" s="442">
        <f ca="1">SUMIF($N$8:S$9,"QUANT.",N722:S722)</f>
        <v>0</v>
      </c>
      <c r="U722" s="443">
        <f t="shared" ca="1" si="270"/>
        <v>0</v>
      </c>
      <c r="V722" s="455" t="str">
        <f t="shared" si="272"/>
        <v/>
      </c>
      <c r="W722" s="456">
        <f t="shared" ca="1" si="276"/>
        <v>0</v>
      </c>
      <c r="X722" s="456" t="e">
        <f t="shared" ca="1" si="277"/>
        <v>#VALUE!</v>
      </c>
    </row>
    <row r="723" spans="1:24">
      <c r="A723" s="366"/>
      <c r="B723" s="367"/>
      <c r="C723" s="368" t="str">
        <f>IF($B723="","",IFERROR(VLOOKUP($B723,SERVIÇOS!$B:$G,2,0),IFERROR(VLOOKUP($B723,'COMPOSIÇÕES COMPLEMENTARES '!$C:$K,2,0),"")))</f>
        <v/>
      </c>
      <c r="D723" s="369" t="str">
        <f>IF($B723="","",IFERROR(VLOOKUP($B723,SERVIÇOS!$B:$G,3,0),IFERROR(VLOOKUP($B723,'COMPOSIÇÕES COMPLEMENTARES '!$C:$K,3,0),"")))</f>
        <v/>
      </c>
      <c r="E723" s="370"/>
      <c r="F723" s="371" t="str">
        <f>IF($B723="","",IFERROR(VLOOKUP($B723,SERVIÇOS!$B:$G,4,0),IFERROR(VLOOKUP($B723,'COMPOSIÇÕES COMPLEMENTARES '!$C:$K,6,0),"")))</f>
        <v/>
      </c>
      <c r="G723" s="371" t="str">
        <f>IF($B723="","",IFERROR(VLOOKUP($B723,SERVIÇOS!$B:$G,5,0),IFERROR(VLOOKUP($B723,'COMPOSIÇÕES COMPLEMENTARES '!$C:$K,7,0),"")))</f>
        <v/>
      </c>
      <c r="H723" s="371" t="str">
        <f t="shared" si="271"/>
        <v/>
      </c>
      <c r="I723" s="371" t="str">
        <f t="shared" si="278"/>
        <v/>
      </c>
      <c r="J723" s="371" t="str">
        <f t="shared" si="279"/>
        <v/>
      </c>
      <c r="K723" s="371" t="str">
        <f t="shared" si="280"/>
        <v/>
      </c>
      <c r="L723" s="371"/>
      <c r="N723" s="438"/>
      <c r="O723" s="439" t="str">
        <f t="shared" si="273"/>
        <v/>
      </c>
      <c r="P723" s="438"/>
      <c r="Q723" s="440" t="str">
        <f t="shared" si="274"/>
        <v/>
      </c>
      <c r="R723" s="438"/>
      <c r="S723" s="441" t="str">
        <f t="shared" si="275"/>
        <v/>
      </c>
      <c r="T723" s="442">
        <f ca="1">SUMIF($N$8:S$9,"QUANT.",N723:S723)</f>
        <v>0</v>
      </c>
      <c r="U723" s="443">
        <f t="shared" ca="1" si="270"/>
        <v>0</v>
      </c>
      <c r="V723" s="455" t="str">
        <f t="shared" si="272"/>
        <v/>
      </c>
      <c r="W723" s="456">
        <f t="shared" ca="1" si="276"/>
        <v>0</v>
      </c>
      <c r="X723" s="456" t="e">
        <f t="shared" ca="1" si="277"/>
        <v>#VALUE!</v>
      </c>
    </row>
    <row r="724" spans="1:24">
      <c r="A724" s="366"/>
      <c r="B724" s="367"/>
      <c r="C724" s="368" t="str">
        <f>IF($B724="","",IFERROR(VLOOKUP($B724,SERVIÇOS!$B:$G,2,0),IFERROR(VLOOKUP($B724,'COMPOSIÇÕES COMPLEMENTARES '!$C:$K,2,0),"")))</f>
        <v/>
      </c>
      <c r="D724" s="369" t="str">
        <f>IF($B724="","",IFERROR(VLOOKUP($B724,SERVIÇOS!$B:$G,3,0),IFERROR(VLOOKUP($B724,'COMPOSIÇÕES COMPLEMENTARES '!$C:$K,3,0),"")))</f>
        <v/>
      </c>
      <c r="E724" s="370"/>
      <c r="F724" s="371" t="str">
        <f>IF($B724="","",IFERROR(VLOOKUP($B724,SERVIÇOS!$B:$G,4,0),IFERROR(VLOOKUP($B724,'COMPOSIÇÕES COMPLEMENTARES '!$C:$K,6,0),"")))</f>
        <v/>
      </c>
      <c r="G724" s="371" t="str">
        <f>IF($B724="","",IFERROR(VLOOKUP($B724,SERVIÇOS!$B:$G,5,0),IFERROR(VLOOKUP($B724,'COMPOSIÇÕES COMPLEMENTARES '!$C:$K,7,0),"")))</f>
        <v/>
      </c>
      <c r="H724" s="371" t="str">
        <f t="shared" si="271"/>
        <v/>
      </c>
      <c r="I724" s="371" t="str">
        <f t="shared" si="278"/>
        <v/>
      </c>
      <c r="J724" s="371" t="str">
        <f t="shared" si="279"/>
        <v/>
      </c>
      <c r="K724" s="371" t="str">
        <f t="shared" si="280"/>
        <v/>
      </c>
      <c r="L724" s="371"/>
      <c r="N724" s="438"/>
      <c r="O724" s="439" t="str">
        <f t="shared" si="273"/>
        <v/>
      </c>
      <c r="P724" s="438"/>
      <c r="Q724" s="440" t="str">
        <f t="shared" si="274"/>
        <v/>
      </c>
      <c r="R724" s="438"/>
      <c r="S724" s="441" t="str">
        <f t="shared" si="275"/>
        <v/>
      </c>
      <c r="T724" s="442">
        <f ca="1">SUMIF($N$8:S$9,"QUANT.",N724:S724)</f>
        <v>0</v>
      </c>
      <c r="U724" s="443">
        <f t="shared" ca="1" si="270"/>
        <v>0</v>
      </c>
      <c r="V724" s="455" t="str">
        <f t="shared" si="272"/>
        <v/>
      </c>
      <c r="W724" s="456">
        <f t="shared" ca="1" si="276"/>
        <v>0</v>
      </c>
      <c r="X724" s="456" t="e">
        <f t="shared" ca="1" si="277"/>
        <v>#VALUE!</v>
      </c>
    </row>
    <row r="725" spans="1:24">
      <c r="A725" s="366"/>
      <c r="B725" s="367"/>
      <c r="C725" s="368" t="str">
        <f>IF($B725="","",IFERROR(VLOOKUP($B725,SERVIÇOS!$B:$G,2,0),IFERROR(VLOOKUP($B725,'COMPOSIÇÕES COMPLEMENTARES '!$C:$K,2,0),"")))</f>
        <v/>
      </c>
      <c r="D725" s="369" t="str">
        <f>IF($B725="","",IFERROR(VLOOKUP($B725,SERVIÇOS!$B:$G,3,0),IFERROR(VLOOKUP($B725,'COMPOSIÇÕES COMPLEMENTARES '!$C:$K,3,0),"")))</f>
        <v/>
      </c>
      <c r="E725" s="370"/>
      <c r="F725" s="371" t="str">
        <f>IF($B725="","",IFERROR(VLOOKUP($B725,SERVIÇOS!$B:$G,4,0),IFERROR(VLOOKUP($B725,'COMPOSIÇÕES COMPLEMENTARES '!$C:$K,6,0),"")))</f>
        <v/>
      </c>
      <c r="G725" s="371" t="str">
        <f>IF($B725="","",IFERROR(VLOOKUP($B725,SERVIÇOS!$B:$G,5,0),IFERROR(VLOOKUP($B725,'COMPOSIÇÕES COMPLEMENTARES '!$C:$K,7,0),"")))</f>
        <v/>
      </c>
      <c r="H725" s="371" t="str">
        <f t="shared" si="271"/>
        <v/>
      </c>
      <c r="I725" s="371" t="str">
        <f t="shared" si="278"/>
        <v/>
      </c>
      <c r="J725" s="371" t="str">
        <f t="shared" si="279"/>
        <v/>
      </c>
      <c r="K725" s="371" t="str">
        <f t="shared" si="280"/>
        <v/>
      </c>
      <c r="L725" s="371"/>
      <c r="N725" s="438"/>
      <c r="O725" s="439" t="str">
        <f t="shared" si="273"/>
        <v/>
      </c>
      <c r="P725" s="438"/>
      <c r="Q725" s="440" t="str">
        <f t="shared" si="274"/>
        <v/>
      </c>
      <c r="R725" s="438"/>
      <c r="S725" s="441" t="str">
        <f t="shared" si="275"/>
        <v/>
      </c>
      <c r="T725" s="442">
        <f ca="1">SUMIF($N$8:S$9,"QUANT.",N725:S725)</f>
        <v>0</v>
      </c>
      <c r="U725" s="443">
        <f t="shared" ca="1" si="270"/>
        <v>0</v>
      </c>
      <c r="V725" s="455" t="str">
        <f t="shared" si="272"/>
        <v/>
      </c>
      <c r="W725" s="456">
        <f t="shared" ca="1" si="276"/>
        <v>0</v>
      </c>
      <c r="X725" s="456" t="e">
        <f t="shared" ca="1" si="277"/>
        <v>#VALUE!</v>
      </c>
    </row>
    <row r="726" spans="1:24">
      <c r="A726" s="366"/>
      <c r="B726" s="367"/>
      <c r="C726" s="368" t="str">
        <f>IF($B726="","",IFERROR(VLOOKUP($B726,SERVIÇOS!$B:$G,2,0),IFERROR(VLOOKUP($B726,'COMPOSIÇÕES COMPLEMENTARES '!$C:$K,2,0),"")))</f>
        <v/>
      </c>
      <c r="D726" s="369" t="str">
        <f>IF($B726="","",IFERROR(VLOOKUP($B726,SERVIÇOS!$B:$G,3,0),IFERROR(VLOOKUP($B726,'COMPOSIÇÕES COMPLEMENTARES '!$C:$K,3,0),"")))</f>
        <v/>
      </c>
      <c r="E726" s="370"/>
      <c r="F726" s="371" t="str">
        <f>IF($B726="","",IFERROR(VLOOKUP($B726,SERVIÇOS!$B:$G,4,0),IFERROR(VLOOKUP($B726,'COMPOSIÇÕES COMPLEMENTARES '!$C:$K,6,0),"")))</f>
        <v/>
      </c>
      <c r="G726" s="371" t="str">
        <f>IF($B726="","",IFERROR(VLOOKUP($B726,SERVIÇOS!$B:$G,5,0),IFERROR(VLOOKUP($B726,'COMPOSIÇÕES COMPLEMENTARES '!$C:$K,7,0),"")))</f>
        <v/>
      </c>
      <c r="H726" s="371" t="str">
        <f t="shared" si="271"/>
        <v/>
      </c>
      <c r="I726" s="371" t="str">
        <f t="shared" si="278"/>
        <v/>
      </c>
      <c r="J726" s="371" t="str">
        <f t="shared" si="279"/>
        <v/>
      </c>
      <c r="K726" s="371" t="str">
        <f t="shared" si="280"/>
        <v/>
      </c>
      <c r="L726" s="371"/>
      <c r="N726" s="438"/>
      <c r="O726" s="439" t="str">
        <f t="shared" si="273"/>
        <v/>
      </c>
      <c r="P726" s="438"/>
      <c r="Q726" s="440" t="str">
        <f t="shared" si="274"/>
        <v/>
      </c>
      <c r="R726" s="438"/>
      <c r="S726" s="441" t="str">
        <f t="shared" si="275"/>
        <v/>
      </c>
      <c r="T726" s="442">
        <f ca="1">SUMIF($N$8:S$9,"QUANT.",N726:S726)</f>
        <v>0</v>
      </c>
      <c r="U726" s="443">
        <f t="shared" ca="1" si="270"/>
        <v>0</v>
      </c>
      <c r="V726" s="455" t="str">
        <f t="shared" si="272"/>
        <v/>
      </c>
      <c r="W726" s="456">
        <f t="shared" ca="1" si="276"/>
        <v>0</v>
      </c>
      <c r="X726" s="456" t="e">
        <f t="shared" ca="1" si="277"/>
        <v>#VALUE!</v>
      </c>
    </row>
    <row r="727" spans="1:24">
      <c r="A727" s="366"/>
      <c r="B727" s="367"/>
      <c r="C727" s="368" t="str">
        <f>IF($B727="","",IFERROR(VLOOKUP($B727,SERVIÇOS!$B:$G,2,0),IFERROR(VLOOKUP($B727,'COMPOSIÇÕES COMPLEMENTARES '!$C:$K,2,0),"")))</f>
        <v/>
      </c>
      <c r="D727" s="369" t="str">
        <f>IF($B727="","",IFERROR(VLOOKUP($B727,SERVIÇOS!$B:$G,3,0),IFERROR(VLOOKUP($B727,'COMPOSIÇÕES COMPLEMENTARES '!$C:$K,3,0),"")))</f>
        <v/>
      </c>
      <c r="E727" s="370"/>
      <c r="F727" s="371" t="str">
        <f>IF($B727="","",IFERROR(VLOOKUP($B727,SERVIÇOS!$B:$G,4,0),IFERROR(VLOOKUP($B727,'COMPOSIÇÕES COMPLEMENTARES '!$C:$K,6,0),"")))</f>
        <v/>
      </c>
      <c r="G727" s="371" t="str">
        <f>IF($B727="","",IFERROR(VLOOKUP($B727,SERVIÇOS!$B:$G,5,0),IFERROR(VLOOKUP($B727,'COMPOSIÇÕES COMPLEMENTARES '!$C:$K,7,0),"")))</f>
        <v/>
      </c>
      <c r="H727" s="371" t="str">
        <f t="shared" si="271"/>
        <v/>
      </c>
      <c r="I727" s="371" t="str">
        <f t="shared" si="278"/>
        <v/>
      </c>
      <c r="J727" s="371" t="str">
        <f t="shared" si="279"/>
        <v/>
      </c>
      <c r="K727" s="371" t="str">
        <f t="shared" si="280"/>
        <v/>
      </c>
      <c r="L727" s="371"/>
      <c r="N727" s="438"/>
      <c r="O727" s="439" t="str">
        <f t="shared" si="273"/>
        <v/>
      </c>
      <c r="P727" s="438"/>
      <c r="Q727" s="440" t="str">
        <f t="shared" si="274"/>
        <v/>
      </c>
      <c r="R727" s="438"/>
      <c r="S727" s="441" t="str">
        <f t="shared" si="275"/>
        <v/>
      </c>
      <c r="T727" s="442">
        <f ca="1">SUMIF($N$8:S$9,"QUANT.",N727:S727)</f>
        <v>0</v>
      </c>
      <c r="U727" s="443">
        <f t="shared" ca="1" si="270"/>
        <v>0</v>
      </c>
      <c r="V727" s="455" t="str">
        <f t="shared" si="272"/>
        <v/>
      </c>
      <c r="W727" s="456">
        <f t="shared" ca="1" si="276"/>
        <v>0</v>
      </c>
      <c r="X727" s="456" t="e">
        <f t="shared" ca="1" si="277"/>
        <v>#VALUE!</v>
      </c>
    </row>
    <row r="728" spans="1:24">
      <c r="A728" s="366"/>
      <c r="B728" s="367"/>
      <c r="C728" s="368" t="str">
        <f>IF($B728="","",IFERROR(VLOOKUP($B728,SERVIÇOS!$B:$G,2,0),IFERROR(VLOOKUP($B728,'COMPOSIÇÕES COMPLEMENTARES '!$C:$K,2,0),"")))</f>
        <v/>
      </c>
      <c r="D728" s="369" t="str">
        <f>IF($B728="","",IFERROR(VLOOKUP($B728,SERVIÇOS!$B:$G,3,0),IFERROR(VLOOKUP($B728,'COMPOSIÇÕES COMPLEMENTARES '!$C:$K,3,0),"")))</f>
        <v/>
      </c>
      <c r="E728" s="370"/>
      <c r="F728" s="371" t="str">
        <f>IF($B728="","",IFERROR(VLOOKUP($B728,SERVIÇOS!$B:$G,4,0),IFERROR(VLOOKUP($B728,'COMPOSIÇÕES COMPLEMENTARES '!$C:$K,6,0),"")))</f>
        <v/>
      </c>
      <c r="G728" s="371" t="str">
        <f>IF($B728="","",IFERROR(VLOOKUP($B728,SERVIÇOS!$B:$G,5,0),IFERROR(VLOOKUP($B728,'COMPOSIÇÕES COMPLEMENTARES '!$C:$K,7,0),"")))</f>
        <v/>
      </c>
      <c r="H728" s="371" t="str">
        <f t="shared" si="271"/>
        <v/>
      </c>
      <c r="I728" s="371" t="str">
        <f t="shared" si="278"/>
        <v/>
      </c>
      <c r="J728" s="371" t="str">
        <f t="shared" si="279"/>
        <v/>
      </c>
      <c r="K728" s="371" t="str">
        <f t="shared" si="280"/>
        <v/>
      </c>
      <c r="L728" s="371"/>
      <c r="N728" s="438"/>
      <c r="O728" s="439" t="str">
        <f t="shared" si="273"/>
        <v/>
      </c>
      <c r="P728" s="438"/>
      <c r="Q728" s="440" t="str">
        <f t="shared" si="274"/>
        <v/>
      </c>
      <c r="R728" s="438"/>
      <c r="S728" s="441" t="str">
        <f t="shared" si="275"/>
        <v/>
      </c>
      <c r="T728" s="442">
        <f ca="1">SUMIF($N$8:S$9,"QUANT.",N728:S728)</f>
        <v>0</v>
      </c>
      <c r="U728" s="443">
        <f t="shared" ca="1" si="270"/>
        <v>0</v>
      </c>
      <c r="V728" s="455" t="str">
        <f t="shared" si="272"/>
        <v/>
      </c>
      <c r="W728" s="456">
        <f t="shared" ca="1" si="276"/>
        <v>0</v>
      </c>
      <c r="X728" s="456" t="e">
        <f t="shared" ca="1" si="277"/>
        <v>#VALUE!</v>
      </c>
    </row>
    <row r="729" spans="1:24">
      <c r="A729" s="366"/>
      <c r="B729" s="367"/>
      <c r="C729" s="368" t="str">
        <f>IF($B729="","",IFERROR(VLOOKUP($B729,SERVIÇOS!$B:$G,2,0),IFERROR(VLOOKUP($B729,'COMPOSIÇÕES COMPLEMENTARES '!$C:$K,2,0),"")))</f>
        <v/>
      </c>
      <c r="D729" s="369" t="str">
        <f>IF($B729="","",IFERROR(VLOOKUP($B729,SERVIÇOS!$B:$G,3,0),IFERROR(VLOOKUP($B729,'COMPOSIÇÕES COMPLEMENTARES '!$C:$K,3,0),"")))</f>
        <v/>
      </c>
      <c r="E729" s="370"/>
      <c r="F729" s="371" t="str">
        <f>IF($B729="","",IFERROR(VLOOKUP($B729,SERVIÇOS!$B:$G,4,0),IFERROR(VLOOKUP($B729,'COMPOSIÇÕES COMPLEMENTARES '!$C:$K,6,0),"")))</f>
        <v/>
      </c>
      <c r="G729" s="371" t="str">
        <f>IF($B729="","",IFERROR(VLOOKUP($B729,SERVIÇOS!$B:$G,5,0),IFERROR(VLOOKUP($B729,'COMPOSIÇÕES COMPLEMENTARES '!$C:$K,7,0),"")))</f>
        <v/>
      </c>
      <c r="H729" s="371" t="str">
        <f t="shared" si="271"/>
        <v/>
      </c>
      <c r="I729" s="371" t="str">
        <f t="shared" si="278"/>
        <v/>
      </c>
      <c r="J729" s="371" t="str">
        <f t="shared" si="279"/>
        <v/>
      </c>
      <c r="K729" s="371" t="str">
        <f t="shared" si="280"/>
        <v/>
      </c>
      <c r="L729" s="371"/>
      <c r="N729" s="438"/>
      <c r="O729" s="439" t="str">
        <f t="shared" si="273"/>
        <v/>
      </c>
      <c r="P729" s="438"/>
      <c r="Q729" s="440" t="str">
        <f t="shared" si="274"/>
        <v/>
      </c>
      <c r="R729" s="438"/>
      <c r="S729" s="441" t="str">
        <f t="shared" si="275"/>
        <v/>
      </c>
      <c r="T729" s="442">
        <f ca="1">SUMIF($N$8:S$9,"QUANT.",N729:S729)</f>
        <v>0</v>
      </c>
      <c r="U729" s="443">
        <f t="shared" ca="1" si="270"/>
        <v>0</v>
      </c>
      <c r="V729" s="455" t="str">
        <f t="shared" si="272"/>
        <v/>
      </c>
      <c r="W729" s="456">
        <f t="shared" ca="1" si="276"/>
        <v>0</v>
      </c>
      <c r="X729" s="456" t="e">
        <f t="shared" ca="1" si="277"/>
        <v>#VALUE!</v>
      </c>
    </row>
    <row r="730" spans="1:24">
      <c r="A730" s="366"/>
      <c r="B730" s="367"/>
      <c r="C730" s="368" t="str">
        <f>IF($B730="","",IFERROR(VLOOKUP($B730,SERVIÇOS!$B:$G,2,0),IFERROR(VLOOKUP($B730,'COMPOSIÇÕES COMPLEMENTARES '!$C:$K,2,0),"")))</f>
        <v/>
      </c>
      <c r="D730" s="369" t="str">
        <f>IF($B730="","",IFERROR(VLOOKUP($B730,SERVIÇOS!$B:$G,3,0),IFERROR(VLOOKUP($B730,'COMPOSIÇÕES COMPLEMENTARES '!$C:$K,3,0),"")))</f>
        <v/>
      </c>
      <c r="E730" s="370"/>
      <c r="F730" s="371" t="str">
        <f>IF($B730="","",IFERROR(VLOOKUP($B730,SERVIÇOS!$B:$G,4,0),IFERROR(VLOOKUP($B730,'COMPOSIÇÕES COMPLEMENTARES '!$C:$K,6,0),"")))</f>
        <v/>
      </c>
      <c r="G730" s="371" t="str">
        <f>IF($B730="","",IFERROR(VLOOKUP($B730,SERVIÇOS!$B:$G,5,0),IFERROR(VLOOKUP($B730,'COMPOSIÇÕES COMPLEMENTARES '!$C:$K,7,0),"")))</f>
        <v/>
      </c>
      <c r="H730" s="371" t="str">
        <f t="shared" si="271"/>
        <v/>
      </c>
      <c r="I730" s="371" t="str">
        <f t="shared" si="278"/>
        <v/>
      </c>
      <c r="J730" s="371" t="str">
        <f t="shared" si="279"/>
        <v/>
      </c>
      <c r="K730" s="371" t="str">
        <f t="shared" si="280"/>
        <v/>
      </c>
      <c r="L730" s="371"/>
      <c r="N730" s="438"/>
      <c r="O730" s="439" t="str">
        <f t="shared" si="273"/>
        <v/>
      </c>
      <c r="P730" s="438"/>
      <c r="Q730" s="440" t="str">
        <f t="shared" si="274"/>
        <v/>
      </c>
      <c r="R730" s="438"/>
      <c r="S730" s="441" t="str">
        <f t="shared" si="275"/>
        <v/>
      </c>
      <c r="T730" s="442">
        <f ca="1">SUMIF($N$8:S$9,"QUANT.",N730:S730)</f>
        <v>0</v>
      </c>
      <c r="U730" s="443">
        <f t="shared" ca="1" si="270"/>
        <v>0</v>
      </c>
      <c r="V730" s="455" t="str">
        <f t="shared" si="272"/>
        <v/>
      </c>
      <c r="W730" s="456">
        <f t="shared" ca="1" si="276"/>
        <v>0</v>
      </c>
      <c r="X730" s="456" t="e">
        <f t="shared" ca="1" si="277"/>
        <v>#VALUE!</v>
      </c>
    </row>
    <row r="731" spans="1:24">
      <c r="A731" s="366"/>
      <c r="B731" s="367"/>
      <c r="C731" s="368" t="str">
        <f>IF($B731="","",IFERROR(VLOOKUP($B731,SERVIÇOS!$B:$G,2,0),IFERROR(VLOOKUP($B731,'COMPOSIÇÕES COMPLEMENTARES '!$C:$K,2,0),"")))</f>
        <v/>
      </c>
      <c r="D731" s="369" t="str">
        <f>IF($B731="","",IFERROR(VLOOKUP($B731,SERVIÇOS!$B:$G,3,0),IFERROR(VLOOKUP($B731,'COMPOSIÇÕES COMPLEMENTARES '!$C:$K,3,0),"")))</f>
        <v/>
      </c>
      <c r="E731" s="370"/>
      <c r="F731" s="371" t="str">
        <f>IF($B731="","",IFERROR(VLOOKUP($B731,SERVIÇOS!$B:$G,4,0),IFERROR(VLOOKUP($B731,'COMPOSIÇÕES COMPLEMENTARES '!$C:$K,6,0),"")))</f>
        <v/>
      </c>
      <c r="G731" s="371" t="str">
        <f>IF($B731="","",IFERROR(VLOOKUP($B731,SERVIÇOS!$B:$G,5,0),IFERROR(VLOOKUP($B731,'COMPOSIÇÕES COMPLEMENTARES '!$C:$K,7,0),"")))</f>
        <v/>
      </c>
      <c r="H731" s="371" t="str">
        <f t="shared" si="271"/>
        <v/>
      </c>
      <c r="I731" s="371" t="str">
        <f t="shared" si="278"/>
        <v/>
      </c>
      <c r="J731" s="371" t="str">
        <f t="shared" si="279"/>
        <v/>
      </c>
      <c r="K731" s="371" t="str">
        <f t="shared" si="280"/>
        <v/>
      </c>
      <c r="L731" s="371"/>
      <c r="N731" s="438"/>
      <c r="O731" s="439" t="str">
        <f t="shared" si="273"/>
        <v/>
      </c>
      <c r="P731" s="438"/>
      <c r="Q731" s="440" t="str">
        <f t="shared" si="274"/>
        <v/>
      </c>
      <c r="R731" s="438"/>
      <c r="S731" s="441" t="str">
        <f t="shared" si="275"/>
        <v/>
      </c>
      <c r="T731" s="442">
        <f ca="1">SUMIF($N$8:S$9,"QUANT.",N731:S731)</f>
        <v>0</v>
      </c>
      <c r="U731" s="443">
        <f t="shared" ca="1" si="270"/>
        <v>0</v>
      </c>
      <c r="V731" s="455" t="str">
        <f t="shared" si="272"/>
        <v/>
      </c>
      <c r="W731" s="456">
        <f t="shared" ca="1" si="276"/>
        <v>0</v>
      </c>
      <c r="X731" s="456" t="e">
        <f t="shared" ca="1" si="277"/>
        <v>#VALUE!</v>
      </c>
    </row>
    <row r="732" spans="1:24">
      <c r="A732" s="366"/>
      <c r="B732" s="367"/>
      <c r="C732" s="368" t="str">
        <f>IF($B732="","",IFERROR(VLOOKUP($B732,SERVIÇOS!$B:$G,2,0),IFERROR(VLOOKUP($B732,'COMPOSIÇÕES COMPLEMENTARES '!$C:$K,2,0),"")))</f>
        <v/>
      </c>
      <c r="D732" s="369" t="str">
        <f>IF($B732="","",IFERROR(VLOOKUP($B732,SERVIÇOS!$B:$G,3,0),IFERROR(VLOOKUP($B732,'COMPOSIÇÕES COMPLEMENTARES '!$C:$K,3,0),"")))</f>
        <v/>
      </c>
      <c r="E732" s="370"/>
      <c r="F732" s="371" t="str">
        <f>IF($B732="","",IFERROR(VLOOKUP($B732,SERVIÇOS!$B:$G,4,0),IFERROR(VLOOKUP($B732,'COMPOSIÇÕES COMPLEMENTARES '!$C:$K,6,0),"")))</f>
        <v/>
      </c>
      <c r="G732" s="371" t="str">
        <f>IF($B732="","",IFERROR(VLOOKUP($B732,SERVIÇOS!$B:$G,5,0),IFERROR(VLOOKUP($B732,'COMPOSIÇÕES COMPLEMENTARES '!$C:$K,7,0),"")))</f>
        <v/>
      </c>
      <c r="H732" s="371" t="str">
        <f t="shared" si="271"/>
        <v/>
      </c>
      <c r="I732" s="371" t="str">
        <f t="shared" si="278"/>
        <v/>
      </c>
      <c r="J732" s="371" t="str">
        <f t="shared" si="279"/>
        <v/>
      </c>
      <c r="K732" s="371" t="str">
        <f t="shared" si="280"/>
        <v/>
      </c>
      <c r="L732" s="371"/>
      <c r="N732" s="438"/>
      <c r="O732" s="439" t="str">
        <f t="shared" si="273"/>
        <v/>
      </c>
      <c r="P732" s="438"/>
      <c r="Q732" s="440" t="str">
        <f t="shared" si="274"/>
        <v/>
      </c>
      <c r="R732" s="438"/>
      <c r="S732" s="441" t="str">
        <f t="shared" si="275"/>
        <v/>
      </c>
      <c r="T732" s="442">
        <f ca="1">SUMIF($N$8:S$9,"QUANT.",N732:S732)</f>
        <v>0</v>
      </c>
      <c r="U732" s="443">
        <f t="shared" ca="1" si="270"/>
        <v>0</v>
      </c>
      <c r="V732" s="455" t="str">
        <f t="shared" si="272"/>
        <v/>
      </c>
      <c r="W732" s="456">
        <f t="shared" ca="1" si="276"/>
        <v>0</v>
      </c>
      <c r="X732" s="456" t="e">
        <f t="shared" ca="1" si="277"/>
        <v>#VALUE!</v>
      </c>
    </row>
    <row r="733" spans="1:24">
      <c r="A733" s="366"/>
      <c r="B733" s="367"/>
      <c r="C733" s="368" t="str">
        <f>IF($B733="","",IFERROR(VLOOKUP($B733,SERVIÇOS!$B:$G,2,0),IFERROR(VLOOKUP($B733,'COMPOSIÇÕES COMPLEMENTARES '!$C:$K,2,0),"")))</f>
        <v/>
      </c>
      <c r="D733" s="369" t="str">
        <f>IF($B733="","",IFERROR(VLOOKUP($B733,SERVIÇOS!$B:$G,3,0),IFERROR(VLOOKUP($B733,'COMPOSIÇÕES COMPLEMENTARES '!$C:$K,3,0),"")))</f>
        <v/>
      </c>
      <c r="E733" s="370"/>
      <c r="F733" s="371" t="str">
        <f>IF($B733="","",IFERROR(VLOOKUP($B733,SERVIÇOS!$B:$G,4,0),IFERROR(VLOOKUP($B733,'COMPOSIÇÕES COMPLEMENTARES '!$C:$K,6,0),"")))</f>
        <v/>
      </c>
      <c r="G733" s="371" t="str">
        <f>IF($B733="","",IFERROR(VLOOKUP($B733,SERVIÇOS!$B:$G,5,0),IFERROR(VLOOKUP($B733,'COMPOSIÇÕES COMPLEMENTARES '!$C:$K,7,0),"")))</f>
        <v/>
      </c>
      <c r="H733" s="371" t="str">
        <f t="shared" si="271"/>
        <v/>
      </c>
      <c r="I733" s="371" t="str">
        <f t="shared" si="278"/>
        <v/>
      </c>
      <c r="J733" s="371" t="str">
        <f t="shared" si="279"/>
        <v/>
      </c>
      <c r="K733" s="371" t="str">
        <f t="shared" si="280"/>
        <v/>
      </c>
      <c r="L733" s="371"/>
      <c r="N733" s="438"/>
      <c r="O733" s="439" t="str">
        <f t="shared" si="273"/>
        <v/>
      </c>
      <c r="P733" s="438"/>
      <c r="Q733" s="440" t="str">
        <f t="shared" si="274"/>
        <v/>
      </c>
      <c r="R733" s="438"/>
      <c r="S733" s="441" t="str">
        <f t="shared" si="275"/>
        <v/>
      </c>
      <c r="T733" s="442">
        <f ca="1">SUMIF($N$8:S$9,"QUANT.",N733:S733)</f>
        <v>0</v>
      </c>
      <c r="U733" s="443">
        <f t="shared" ca="1" si="270"/>
        <v>0</v>
      </c>
      <c r="V733" s="455" t="str">
        <f t="shared" si="272"/>
        <v/>
      </c>
      <c r="W733" s="456">
        <f t="shared" ca="1" si="276"/>
        <v>0</v>
      </c>
      <c r="X733" s="456" t="e">
        <f t="shared" ca="1" si="277"/>
        <v>#VALUE!</v>
      </c>
    </row>
    <row r="734" spans="1:24">
      <c r="A734" s="366"/>
      <c r="B734" s="367"/>
      <c r="C734" s="368" t="str">
        <f>IF($B734="","",IFERROR(VLOOKUP($B734,SERVIÇOS!$B:$G,2,0),IFERROR(VLOOKUP($B734,'COMPOSIÇÕES COMPLEMENTARES '!$C:$K,2,0),"")))</f>
        <v/>
      </c>
      <c r="D734" s="369" t="str">
        <f>IF($B734="","",IFERROR(VLOOKUP($B734,SERVIÇOS!$B:$G,3,0),IFERROR(VLOOKUP($B734,'COMPOSIÇÕES COMPLEMENTARES '!$C:$K,3,0),"")))</f>
        <v/>
      </c>
      <c r="E734" s="370"/>
      <c r="F734" s="371" t="str">
        <f>IF($B734="","",IFERROR(VLOOKUP($B734,SERVIÇOS!$B:$G,4,0),IFERROR(VLOOKUP($B734,'COMPOSIÇÕES COMPLEMENTARES '!$C:$K,6,0),"")))</f>
        <v/>
      </c>
      <c r="G734" s="371" t="str">
        <f>IF($B734="","",IFERROR(VLOOKUP($B734,SERVIÇOS!$B:$G,5,0),IFERROR(VLOOKUP($B734,'COMPOSIÇÕES COMPLEMENTARES '!$C:$K,7,0),"")))</f>
        <v/>
      </c>
      <c r="H734" s="371" t="str">
        <f t="shared" si="271"/>
        <v/>
      </c>
      <c r="I734" s="371" t="str">
        <f t="shared" si="278"/>
        <v/>
      </c>
      <c r="J734" s="371" t="str">
        <f t="shared" si="279"/>
        <v/>
      </c>
      <c r="K734" s="371" t="str">
        <f t="shared" si="280"/>
        <v/>
      </c>
      <c r="L734" s="371"/>
      <c r="N734" s="438"/>
      <c r="O734" s="439" t="str">
        <f t="shared" si="273"/>
        <v/>
      </c>
      <c r="P734" s="438"/>
      <c r="Q734" s="440" t="str">
        <f t="shared" si="274"/>
        <v/>
      </c>
      <c r="R734" s="438"/>
      <c r="S734" s="441" t="str">
        <f t="shared" si="275"/>
        <v/>
      </c>
      <c r="T734" s="442">
        <f ca="1">SUMIF($N$8:S$9,"QUANT.",N734:S734)</f>
        <v>0</v>
      </c>
      <c r="U734" s="443">
        <f t="shared" ca="1" si="270"/>
        <v>0</v>
      </c>
      <c r="V734" s="455" t="str">
        <f t="shared" si="272"/>
        <v/>
      </c>
      <c r="W734" s="456">
        <f t="shared" ca="1" si="276"/>
        <v>0</v>
      </c>
      <c r="X734" s="456" t="e">
        <f t="shared" ca="1" si="277"/>
        <v>#VALUE!</v>
      </c>
    </row>
    <row r="735" spans="1:24">
      <c r="A735" s="366"/>
      <c r="B735" s="367"/>
      <c r="C735" s="368" t="str">
        <f>IF($B735="","",IFERROR(VLOOKUP($B735,SERVIÇOS!$B:$G,2,0),IFERROR(VLOOKUP($B735,'COMPOSIÇÕES COMPLEMENTARES '!$C:$K,2,0),"")))</f>
        <v/>
      </c>
      <c r="D735" s="369" t="str">
        <f>IF($B735="","",IFERROR(VLOOKUP($B735,SERVIÇOS!$B:$G,3,0),IFERROR(VLOOKUP($B735,'COMPOSIÇÕES COMPLEMENTARES '!$C:$K,3,0),"")))</f>
        <v/>
      </c>
      <c r="E735" s="370"/>
      <c r="F735" s="371" t="str">
        <f>IF($B735="","",IFERROR(VLOOKUP($B735,SERVIÇOS!$B:$G,4,0),IFERROR(VLOOKUP($B735,'COMPOSIÇÕES COMPLEMENTARES '!$C:$K,6,0),"")))</f>
        <v/>
      </c>
      <c r="G735" s="371" t="str">
        <f>IF($B735="","",IFERROR(VLOOKUP($B735,SERVIÇOS!$B:$G,5,0),IFERROR(VLOOKUP($B735,'COMPOSIÇÕES COMPLEMENTARES '!$C:$K,7,0),"")))</f>
        <v/>
      </c>
      <c r="H735" s="371" t="str">
        <f t="shared" si="271"/>
        <v/>
      </c>
      <c r="I735" s="371" t="str">
        <f t="shared" si="278"/>
        <v/>
      </c>
      <c r="J735" s="371" t="str">
        <f t="shared" si="279"/>
        <v/>
      </c>
      <c r="K735" s="371" t="str">
        <f t="shared" si="280"/>
        <v/>
      </c>
      <c r="L735" s="371"/>
      <c r="N735" s="438"/>
      <c r="O735" s="439" t="str">
        <f t="shared" si="273"/>
        <v/>
      </c>
      <c r="P735" s="438"/>
      <c r="Q735" s="440" t="str">
        <f t="shared" si="274"/>
        <v/>
      </c>
      <c r="R735" s="438"/>
      <c r="S735" s="441" t="str">
        <f t="shared" si="275"/>
        <v/>
      </c>
      <c r="T735" s="442">
        <f ca="1">SUMIF($N$8:S$9,"QUANT.",N735:S735)</f>
        <v>0</v>
      </c>
      <c r="U735" s="443">
        <f t="shared" ca="1" si="270"/>
        <v>0</v>
      </c>
      <c r="V735" s="455" t="str">
        <f t="shared" si="272"/>
        <v/>
      </c>
      <c r="W735" s="456">
        <f t="shared" ca="1" si="276"/>
        <v>0</v>
      </c>
      <c r="X735" s="456" t="e">
        <f t="shared" ca="1" si="277"/>
        <v>#VALUE!</v>
      </c>
    </row>
    <row r="736" spans="1:24">
      <c r="A736" s="366"/>
      <c r="B736" s="367"/>
      <c r="C736" s="368" t="str">
        <f>IF($B736="","",IFERROR(VLOOKUP($B736,SERVIÇOS!$B:$G,2,0),IFERROR(VLOOKUP($B736,'COMPOSIÇÕES COMPLEMENTARES '!$C:$K,2,0),"")))</f>
        <v/>
      </c>
      <c r="D736" s="369" t="str">
        <f>IF($B736="","",IFERROR(VLOOKUP($B736,SERVIÇOS!$B:$G,3,0),IFERROR(VLOOKUP($B736,'COMPOSIÇÕES COMPLEMENTARES '!$C:$K,3,0),"")))</f>
        <v/>
      </c>
      <c r="E736" s="370"/>
      <c r="F736" s="371" t="str">
        <f>IF($B736="","",IFERROR(VLOOKUP($B736,SERVIÇOS!$B:$G,4,0),IFERROR(VLOOKUP($B736,'COMPOSIÇÕES COMPLEMENTARES '!$C:$K,6,0),"")))</f>
        <v/>
      </c>
      <c r="G736" s="371" t="str">
        <f>IF($B736="","",IFERROR(VLOOKUP($B736,SERVIÇOS!$B:$G,5,0),IFERROR(VLOOKUP($B736,'COMPOSIÇÕES COMPLEMENTARES '!$C:$K,7,0),"")))</f>
        <v/>
      </c>
      <c r="H736" s="371" t="str">
        <f t="shared" si="271"/>
        <v/>
      </c>
      <c r="I736" s="371" t="str">
        <f t="shared" si="278"/>
        <v/>
      </c>
      <c r="J736" s="371" t="str">
        <f t="shared" si="279"/>
        <v/>
      </c>
      <c r="K736" s="371" t="str">
        <f t="shared" si="280"/>
        <v/>
      </c>
      <c r="L736" s="371"/>
      <c r="N736" s="438"/>
      <c r="O736" s="439" t="str">
        <f t="shared" si="273"/>
        <v/>
      </c>
      <c r="P736" s="438"/>
      <c r="Q736" s="440" t="str">
        <f t="shared" si="274"/>
        <v/>
      </c>
      <c r="R736" s="438"/>
      <c r="S736" s="441" t="str">
        <f t="shared" si="275"/>
        <v/>
      </c>
      <c r="T736" s="442">
        <f ca="1">SUMIF($N$8:S$9,"QUANT.",N736:S736)</f>
        <v>0</v>
      </c>
      <c r="U736" s="443">
        <f t="shared" ca="1" si="270"/>
        <v>0</v>
      </c>
      <c r="V736" s="455" t="str">
        <f t="shared" si="272"/>
        <v/>
      </c>
      <c r="W736" s="456">
        <f t="shared" ca="1" si="276"/>
        <v>0</v>
      </c>
      <c r="X736" s="456" t="e">
        <f t="shared" ca="1" si="277"/>
        <v>#VALUE!</v>
      </c>
    </row>
    <row r="737" spans="1:24">
      <c r="A737" s="366"/>
      <c r="B737" s="367"/>
      <c r="C737" s="368" t="str">
        <f>IF($B737="","",IFERROR(VLOOKUP($B737,SERVIÇOS!$B:$G,2,0),IFERROR(VLOOKUP($B737,'COMPOSIÇÕES COMPLEMENTARES '!$C:$K,2,0),"")))</f>
        <v/>
      </c>
      <c r="D737" s="369" t="str">
        <f>IF($B737="","",IFERROR(VLOOKUP($B737,SERVIÇOS!$B:$G,3,0),IFERROR(VLOOKUP($B737,'COMPOSIÇÕES COMPLEMENTARES '!$C:$K,3,0),"")))</f>
        <v/>
      </c>
      <c r="E737" s="370"/>
      <c r="F737" s="371" t="str">
        <f>IF($B737="","",IFERROR(VLOOKUP($B737,SERVIÇOS!$B:$G,4,0),IFERROR(VLOOKUP($B737,'COMPOSIÇÕES COMPLEMENTARES '!$C:$K,6,0),"")))</f>
        <v/>
      </c>
      <c r="G737" s="371" t="str">
        <f>IF($B737="","",IFERROR(VLOOKUP($B737,SERVIÇOS!$B:$G,5,0),IFERROR(VLOOKUP($B737,'COMPOSIÇÕES COMPLEMENTARES '!$C:$K,7,0),"")))</f>
        <v/>
      </c>
      <c r="H737" s="371" t="str">
        <f t="shared" si="271"/>
        <v/>
      </c>
      <c r="I737" s="371" t="str">
        <f t="shared" si="278"/>
        <v/>
      </c>
      <c r="J737" s="371" t="str">
        <f t="shared" si="279"/>
        <v/>
      </c>
      <c r="K737" s="371" t="str">
        <f t="shared" si="280"/>
        <v/>
      </c>
      <c r="L737" s="371"/>
      <c r="N737" s="438"/>
      <c r="O737" s="439" t="str">
        <f t="shared" si="273"/>
        <v/>
      </c>
      <c r="P737" s="438"/>
      <c r="Q737" s="440" t="str">
        <f t="shared" si="274"/>
        <v/>
      </c>
      <c r="R737" s="438"/>
      <c r="S737" s="441" t="str">
        <f t="shared" si="275"/>
        <v/>
      </c>
      <c r="T737" s="442">
        <f ca="1">SUMIF($N$8:S$9,"QUANT.",N737:S737)</f>
        <v>0</v>
      </c>
      <c r="U737" s="443">
        <f t="shared" ca="1" si="270"/>
        <v>0</v>
      </c>
      <c r="V737" s="455" t="str">
        <f t="shared" si="272"/>
        <v/>
      </c>
      <c r="W737" s="456">
        <f t="shared" ca="1" si="276"/>
        <v>0</v>
      </c>
      <c r="X737" s="456" t="e">
        <f t="shared" ca="1" si="277"/>
        <v>#VALUE!</v>
      </c>
    </row>
    <row r="738" spans="1:24">
      <c r="A738" s="366"/>
      <c r="B738" s="367"/>
      <c r="C738" s="368" t="str">
        <f>IF($B738="","",IFERROR(VLOOKUP($B738,SERVIÇOS!$B:$G,2,0),IFERROR(VLOOKUP($B738,'COMPOSIÇÕES COMPLEMENTARES '!$C:$K,2,0),"")))</f>
        <v/>
      </c>
      <c r="D738" s="369" t="str">
        <f>IF($B738="","",IFERROR(VLOOKUP($B738,SERVIÇOS!$B:$G,3,0),IFERROR(VLOOKUP($B738,'COMPOSIÇÕES COMPLEMENTARES '!$C:$K,3,0),"")))</f>
        <v/>
      </c>
      <c r="E738" s="370"/>
      <c r="F738" s="371" t="str">
        <f>IF($B738="","",IFERROR(VLOOKUP($B738,SERVIÇOS!$B:$G,4,0),IFERROR(VLOOKUP($B738,'COMPOSIÇÕES COMPLEMENTARES '!$C:$K,6,0),"")))</f>
        <v/>
      </c>
      <c r="G738" s="371" t="str">
        <f>IF($B738="","",IFERROR(VLOOKUP($B738,SERVIÇOS!$B:$G,5,0),IFERROR(VLOOKUP($B738,'COMPOSIÇÕES COMPLEMENTARES '!$C:$K,7,0),"")))</f>
        <v/>
      </c>
      <c r="H738" s="371" t="str">
        <f t="shared" si="271"/>
        <v/>
      </c>
      <c r="I738" s="371" t="str">
        <f t="shared" si="278"/>
        <v/>
      </c>
      <c r="J738" s="371" t="str">
        <f t="shared" si="279"/>
        <v/>
      </c>
      <c r="K738" s="371" t="str">
        <f t="shared" si="280"/>
        <v/>
      </c>
      <c r="L738" s="371"/>
      <c r="N738" s="438"/>
      <c r="O738" s="439" t="str">
        <f t="shared" si="273"/>
        <v/>
      </c>
      <c r="P738" s="438"/>
      <c r="Q738" s="440" t="str">
        <f t="shared" si="274"/>
        <v/>
      </c>
      <c r="R738" s="438"/>
      <c r="S738" s="441" t="str">
        <f t="shared" si="275"/>
        <v/>
      </c>
      <c r="T738" s="442">
        <f ca="1">SUMIF($N$8:S$9,"QUANT.",N738:S738)</f>
        <v>0</v>
      </c>
      <c r="U738" s="443">
        <f t="shared" ca="1" si="270"/>
        <v>0</v>
      </c>
      <c r="V738" s="455" t="str">
        <f t="shared" si="272"/>
        <v/>
      </c>
      <c r="W738" s="456">
        <f t="shared" ca="1" si="276"/>
        <v>0</v>
      </c>
      <c r="X738" s="456" t="e">
        <f t="shared" ca="1" si="277"/>
        <v>#VALUE!</v>
      </c>
    </row>
    <row r="739" spans="1:24">
      <c r="A739" s="366"/>
      <c r="B739" s="367"/>
      <c r="C739" s="368" t="str">
        <f>IF($B739="","",IFERROR(VLOOKUP($B739,SERVIÇOS!$B:$G,2,0),IFERROR(VLOOKUP($B739,'COMPOSIÇÕES COMPLEMENTARES '!$C:$K,2,0),"")))</f>
        <v/>
      </c>
      <c r="D739" s="369" t="str">
        <f>IF($B739="","",IFERROR(VLOOKUP($B739,SERVIÇOS!$B:$G,3,0),IFERROR(VLOOKUP($B739,'COMPOSIÇÕES COMPLEMENTARES '!$C:$K,3,0),"")))</f>
        <v/>
      </c>
      <c r="E739" s="370"/>
      <c r="F739" s="371" t="str">
        <f>IF($B739="","",IFERROR(VLOOKUP($B739,SERVIÇOS!$B:$G,4,0),IFERROR(VLOOKUP($B739,'COMPOSIÇÕES COMPLEMENTARES '!$C:$K,6,0),"")))</f>
        <v/>
      </c>
      <c r="G739" s="371" t="str">
        <f>IF($B739="","",IFERROR(VLOOKUP($B739,SERVIÇOS!$B:$G,5,0),IFERROR(VLOOKUP($B739,'COMPOSIÇÕES COMPLEMENTARES '!$C:$K,7,0),"")))</f>
        <v/>
      </c>
      <c r="H739" s="371" t="str">
        <f t="shared" si="271"/>
        <v/>
      </c>
      <c r="I739" s="371" t="str">
        <f t="shared" si="278"/>
        <v/>
      </c>
      <c r="J739" s="371" t="str">
        <f t="shared" si="279"/>
        <v/>
      </c>
      <c r="K739" s="371" t="str">
        <f t="shared" si="280"/>
        <v/>
      </c>
      <c r="L739" s="371"/>
      <c r="N739" s="438"/>
      <c r="O739" s="439" t="str">
        <f t="shared" si="273"/>
        <v/>
      </c>
      <c r="P739" s="438"/>
      <c r="Q739" s="440" t="str">
        <f t="shared" si="274"/>
        <v/>
      </c>
      <c r="R739" s="438"/>
      <c r="S739" s="441" t="str">
        <f t="shared" si="275"/>
        <v/>
      </c>
      <c r="T739" s="442">
        <f ca="1">SUMIF($N$8:S$9,"QUANT.",N739:S739)</f>
        <v>0</v>
      </c>
      <c r="U739" s="443">
        <f t="shared" ca="1" si="270"/>
        <v>0</v>
      </c>
      <c r="V739" s="455" t="str">
        <f t="shared" si="272"/>
        <v/>
      </c>
      <c r="W739" s="456">
        <f t="shared" ca="1" si="276"/>
        <v>0</v>
      </c>
      <c r="X739" s="456" t="e">
        <f t="shared" ca="1" si="277"/>
        <v>#VALUE!</v>
      </c>
    </row>
    <row r="740" spans="1:24">
      <c r="A740" s="366"/>
      <c r="B740" s="367"/>
      <c r="C740" s="368" t="str">
        <f>IF($B740="","",IFERROR(VLOOKUP($B740,SERVIÇOS!$B:$G,2,0),IFERROR(VLOOKUP($B740,'COMPOSIÇÕES COMPLEMENTARES '!$C:$K,2,0),"")))</f>
        <v/>
      </c>
      <c r="D740" s="369" t="str">
        <f>IF($B740="","",IFERROR(VLOOKUP($B740,SERVIÇOS!$B:$G,3,0),IFERROR(VLOOKUP($B740,'COMPOSIÇÕES COMPLEMENTARES '!$C:$K,3,0),"")))</f>
        <v/>
      </c>
      <c r="E740" s="370"/>
      <c r="F740" s="371" t="str">
        <f>IF($B740="","",IFERROR(VLOOKUP($B740,SERVIÇOS!$B:$G,4,0),IFERROR(VLOOKUP($B740,'COMPOSIÇÕES COMPLEMENTARES '!$C:$K,6,0),"")))</f>
        <v/>
      </c>
      <c r="G740" s="371" t="str">
        <f>IF($B740="","",IFERROR(VLOOKUP($B740,SERVIÇOS!$B:$G,5,0),IFERROR(VLOOKUP($B740,'COMPOSIÇÕES COMPLEMENTARES '!$C:$K,7,0),"")))</f>
        <v/>
      </c>
      <c r="H740" s="371" t="str">
        <f t="shared" si="271"/>
        <v/>
      </c>
      <c r="I740" s="371" t="str">
        <f t="shared" si="278"/>
        <v/>
      </c>
      <c r="J740" s="371" t="str">
        <f t="shared" si="279"/>
        <v/>
      </c>
      <c r="K740" s="371" t="str">
        <f t="shared" si="280"/>
        <v/>
      </c>
      <c r="L740" s="371"/>
      <c r="N740" s="438"/>
      <c r="O740" s="439" t="str">
        <f t="shared" si="273"/>
        <v/>
      </c>
      <c r="P740" s="438"/>
      <c r="Q740" s="440" t="str">
        <f t="shared" si="274"/>
        <v/>
      </c>
      <c r="R740" s="438"/>
      <c r="S740" s="441" t="str">
        <f t="shared" si="275"/>
        <v/>
      </c>
      <c r="T740" s="442">
        <f ca="1">SUMIF($N$8:S$9,"QUANT.",N740:S740)</f>
        <v>0</v>
      </c>
      <c r="U740" s="443">
        <f t="shared" ca="1" si="270"/>
        <v>0</v>
      </c>
      <c r="V740" s="455" t="str">
        <f t="shared" si="272"/>
        <v/>
      </c>
      <c r="W740" s="456">
        <f t="shared" ca="1" si="276"/>
        <v>0</v>
      </c>
      <c r="X740" s="456" t="e">
        <f t="shared" ca="1" si="277"/>
        <v>#VALUE!</v>
      </c>
    </row>
    <row r="741" spans="1:24">
      <c r="A741" s="366"/>
      <c r="B741" s="367"/>
      <c r="C741" s="368" t="str">
        <f>IF($B741="","",IFERROR(VLOOKUP($B741,SERVIÇOS!$B:$G,2,0),IFERROR(VLOOKUP($B741,'COMPOSIÇÕES COMPLEMENTARES '!$C:$K,2,0),"")))</f>
        <v/>
      </c>
      <c r="D741" s="369" t="str">
        <f>IF($B741="","",IFERROR(VLOOKUP($B741,SERVIÇOS!$B:$G,3,0),IFERROR(VLOOKUP($B741,'COMPOSIÇÕES COMPLEMENTARES '!$C:$K,3,0),"")))</f>
        <v/>
      </c>
      <c r="E741" s="370"/>
      <c r="F741" s="371" t="str">
        <f>IF($B741="","",IFERROR(VLOOKUP($B741,SERVIÇOS!$B:$G,4,0),IFERROR(VLOOKUP($B741,'COMPOSIÇÕES COMPLEMENTARES '!$C:$K,6,0),"")))</f>
        <v/>
      </c>
      <c r="G741" s="371" t="str">
        <f>IF($B741="","",IFERROR(VLOOKUP($B741,SERVIÇOS!$B:$G,5,0),IFERROR(VLOOKUP($B741,'COMPOSIÇÕES COMPLEMENTARES '!$C:$K,7,0),"")))</f>
        <v/>
      </c>
      <c r="H741" s="371" t="str">
        <f t="shared" si="271"/>
        <v/>
      </c>
      <c r="I741" s="371" t="str">
        <f t="shared" si="278"/>
        <v/>
      </c>
      <c r="J741" s="371" t="str">
        <f t="shared" si="279"/>
        <v/>
      </c>
      <c r="K741" s="371" t="str">
        <f t="shared" si="280"/>
        <v/>
      </c>
      <c r="L741" s="371"/>
      <c r="N741" s="438"/>
      <c r="O741" s="439" t="str">
        <f t="shared" si="273"/>
        <v/>
      </c>
      <c r="P741" s="438"/>
      <c r="Q741" s="440" t="str">
        <f t="shared" si="274"/>
        <v/>
      </c>
      <c r="R741" s="438"/>
      <c r="S741" s="441" t="str">
        <f t="shared" si="275"/>
        <v/>
      </c>
      <c r="T741" s="442">
        <f ca="1">SUMIF($N$8:S$9,"QUANT.",N741:S741)</f>
        <v>0</v>
      </c>
      <c r="U741" s="443">
        <f t="shared" ca="1" si="270"/>
        <v>0</v>
      </c>
      <c r="V741" s="455" t="str">
        <f t="shared" si="272"/>
        <v/>
      </c>
      <c r="W741" s="456">
        <f t="shared" ca="1" si="276"/>
        <v>0</v>
      </c>
      <c r="X741" s="456" t="e">
        <f t="shared" ca="1" si="277"/>
        <v>#VALUE!</v>
      </c>
    </row>
    <row r="742" spans="1:24">
      <c r="A742" s="366"/>
      <c r="B742" s="367"/>
      <c r="C742" s="368" t="str">
        <f>IF($B742="","",IFERROR(VLOOKUP($B742,SERVIÇOS!$B:$G,2,0),IFERROR(VLOOKUP($B742,'COMPOSIÇÕES COMPLEMENTARES '!$C:$K,2,0),"")))</f>
        <v/>
      </c>
      <c r="D742" s="369" t="str">
        <f>IF($B742="","",IFERROR(VLOOKUP($B742,SERVIÇOS!$B:$G,3,0),IFERROR(VLOOKUP($B742,'COMPOSIÇÕES COMPLEMENTARES '!$C:$K,3,0),"")))</f>
        <v/>
      </c>
      <c r="E742" s="370"/>
      <c r="F742" s="371" t="str">
        <f>IF($B742="","",IFERROR(VLOOKUP($B742,SERVIÇOS!$B:$G,4,0),IFERROR(VLOOKUP($B742,'COMPOSIÇÕES COMPLEMENTARES '!$C:$K,6,0),"")))</f>
        <v/>
      </c>
      <c r="G742" s="371" t="str">
        <f>IF($B742="","",IFERROR(VLOOKUP($B742,SERVIÇOS!$B:$G,5,0),IFERROR(VLOOKUP($B742,'COMPOSIÇÕES COMPLEMENTARES '!$C:$K,7,0),"")))</f>
        <v/>
      </c>
      <c r="H742" s="371" t="str">
        <f t="shared" si="271"/>
        <v/>
      </c>
      <c r="I742" s="371" t="str">
        <f t="shared" si="278"/>
        <v/>
      </c>
      <c r="J742" s="371" t="str">
        <f t="shared" si="279"/>
        <v/>
      </c>
      <c r="K742" s="371" t="str">
        <f t="shared" si="280"/>
        <v/>
      </c>
      <c r="L742" s="371"/>
      <c r="N742" s="438"/>
      <c r="O742" s="439" t="str">
        <f t="shared" si="273"/>
        <v/>
      </c>
      <c r="P742" s="438"/>
      <c r="Q742" s="440" t="str">
        <f t="shared" si="274"/>
        <v/>
      </c>
      <c r="R742" s="438"/>
      <c r="S742" s="441" t="str">
        <f t="shared" si="275"/>
        <v/>
      </c>
      <c r="T742" s="442">
        <f ca="1">SUMIF($N$8:S$9,"QUANT.",N742:S742)</f>
        <v>0</v>
      </c>
      <c r="U742" s="443">
        <f t="shared" ca="1" si="270"/>
        <v>0</v>
      </c>
      <c r="V742" s="455" t="str">
        <f t="shared" si="272"/>
        <v/>
      </c>
      <c r="W742" s="456">
        <f t="shared" ca="1" si="276"/>
        <v>0</v>
      </c>
      <c r="X742" s="456" t="e">
        <f t="shared" ca="1" si="277"/>
        <v>#VALUE!</v>
      </c>
    </row>
    <row r="743" spans="1:24">
      <c r="A743" s="366"/>
      <c r="B743" s="367"/>
      <c r="C743" s="368" t="str">
        <f>IF($B743="","",IFERROR(VLOOKUP($B743,SERVIÇOS!$B:$G,2,0),IFERROR(VLOOKUP($B743,'COMPOSIÇÕES COMPLEMENTARES '!$C:$K,2,0),"")))</f>
        <v/>
      </c>
      <c r="D743" s="369" t="str">
        <f>IF($B743="","",IFERROR(VLOOKUP($B743,SERVIÇOS!$B:$G,3,0),IFERROR(VLOOKUP($B743,'COMPOSIÇÕES COMPLEMENTARES '!$C:$K,3,0),"")))</f>
        <v/>
      </c>
      <c r="E743" s="370"/>
      <c r="F743" s="371" t="str">
        <f>IF($B743="","",IFERROR(VLOOKUP($B743,SERVIÇOS!$B:$G,4,0),IFERROR(VLOOKUP($B743,'COMPOSIÇÕES COMPLEMENTARES '!$C:$K,6,0),"")))</f>
        <v/>
      </c>
      <c r="G743" s="371" t="str">
        <f>IF($B743="","",IFERROR(VLOOKUP($B743,SERVIÇOS!$B:$G,5,0),IFERROR(VLOOKUP($B743,'COMPOSIÇÕES COMPLEMENTARES '!$C:$K,7,0),"")))</f>
        <v/>
      </c>
      <c r="H743" s="371" t="str">
        <f t="shared" si="271"/>
        <v/>
      </c>
      <c r="I743" s="371" t="str">
        <f t="shared" si="278"/>
        <v/>
      </c>
      <c r="J743" s="371" t="str">
        <f t="shared" si="279"/>
        <v/>
      </c>
      <c r="K743" s="371" t="str">
        <f t="shared" si="280"/>
        <v/>
      </c>
      <c r="L743" s="371"/>
      <c r="N743" s="438"/>
      <c r="O743" s="439" t="str">
        <f t="shared" si="273"/>
        <v/>
      </c>
      <c r="P743" s="438"/>
      <c r="Q743" s="440" t="str">
        <f t="shared" si="274"/>
        <v/>
      </c>
      <c r="R743" s="438"/>
      <c r="S743" s="441" t="str">
        <f t="shared" si="275"/>
        <v/>
      </c>
      <c r="T743" s="442">
        <f ca="1">SUMIF($N$8:S$9,"QUANT.",N743:S743)</f>
        <v>0</v>
      </c>
      <c r="U743" s="443">
        <f t="shared" ca="1" si="270"/>
        <v>0</v>
      </c>
      <c r="V743" s="455" t="str">
        <f t="shared" si="272"/>
        <v/>
      </c>
      <c r="W743" s="456">
        <f t="shared" ca="1" si="276"/>
        <v>0</v>
      </c>
      <c r="X743" s="456" t="e">
        <f t="shared" ca="1" si="277"/>
        <v>#VALUE!</v>
      </c>
    </row>
    <row r="744" spans="1:24">
      <c r="A744" s="366"/>
      <c r="B744" s="367"/>
      <c r="C744" s="368" t="str">
        <f>IF($B744="","",IFERROR(VLOOKUP($B744,SERVIÇOS!$B:$G,2,0),IFERROR(VLOOKUP($B744,'COMPOSIÇÕES COMPLEMENTARES '!$C:$K,2,0),"")))</f>
        <v/>
      </c>
      <c r="D744" s="369" t="str">
        <f>IF($B744="","",IFERROR(VLOOKUP($B744,SERVIÇOS!$B:$G,3,0),IFERROR(VLOOKUP($B744,'COMPOSIÇÕES COMPLEMENTARES '!$C:$K,3,0),"")))</f>
        <v/>
      </c>
      <c r="E744" s="370"/>
      <c r="F744" s="371" t="str">
        <f>IF($B744="","",IFERROR(VLOOKUP($B744,SERVIÇOS!$B:$G,4,0),IFERROR(VLOOKUP($B744,'COMPOSIÇÕES COMPLEMENTARES '!$C:$K,6,0),"")))</f>
        <v/>
      </c>
      <c r="G744" s="371" t="str">
        <f>IF($B744="","",IFERROR(VLOOKUP($B744,SERVIÇOS!$B:$G,5,0),IFERROR(VLOOKUP($B744,'COMPOSIÇÕES COMPLEMENTARES '!$C:$K,7,0),"")))</f>
        <v/>
      </c>
      <c r="H744" s="371" t="str">
        <f t="shared" si="271"/>
        <v/>
      </c>
      <c r="I744" s="371" t="str">
        <f t="shared" si="278"/>
        <v/>
      </c>
      <c r="J744" s="371" t="str">
        <f t="shared" si="279"/>
        <v/>
      </c>
      <c r="K744" s="371" t="str">
        <f t="shared" si="280"/>
        <v/>
      </c>
      <c r="L744" s="371"/>
      <c r="N744" s="438"/>
      <c r="O744" s="439" t="str">
        <f t="shared" si="273"/>
        <v/>
      </c>
      <c r="P744" s="438"/>
      <c r="Q744" s="440" t="str">
        <f t="shared" si="274"/>
        <v/>
      </c>
      <c r="R744" s="438"/>
      <c r="S744" s="441" t="str">
        <f t="shared" si="275"/>
        <v/>
      </c>
      <c r="T744" s="442">
        <f ca="1">SUMIF($N$8:S$9,"QUANT.",N744:S744)</f>
        <v>0</v>
      </c>
      <c r="U744" s="443">
        <f t="shared" ca="1" si="270"/>
        <v>0</v>
      </c>
      <c r="V744" s="455" t="str">
        <f t="shared" si="272"/>
        <v/>
      </c>
      <c r="W744" s="456">
        <f t="shared" ca="1" si="276"/>
        <v>0</v>
      </c>
      <c r="X744" s="456" t="e">
        <f t="shared" ca="1" si="277"/>
        <v>#VALUE!</v>
      </c>
    </row>
    <row r="745" spans="1:24">
      <c r="A745" s="366"/>
      <c r="B745" s="367"/>
      <c r="C745" s="368" t="str">
        <f>IF($B745="","",IFERROR(VLOOKUP($B745,SERVIÇOS!$B:$G,2,0),IFERROR(VLOOKUP($B745,'COMPOSIÇÕES COMPLEMENTARES '!$C:$K,2,0),"")))</f>
        <v/>
      </c>
      <c r="D745" s="369" t="str">
        <f>IF($B745="","",IFERROR(VLOOKUP($B745,SERVIÇOS!$B:$G,3,0),IFERROR(VLOOKUP($B745,'COMPOSIÇÕES COMPLEMENTARES '!$C:$K,3,0),"")))</f>
        <v/>
      </c>
      <c r="E745" s="370"/>
      <c r="F745" s="371" t="str">
        <f>IF($B745="","",IFERROR(VLOOKUP($B745,SERVIÇOS!$B:$G,4,0),IFERROR(VLOOKUP($B745,'COMPOSIÇÕES COMPLEMENTARES '!$C:$K,6,0),"")))</f>
        <v/>
      </c>
      <c r="G745" s="371" t="str">
        <f>IF($B745="","",IFERROR(VLOOKUP($B745,SERVIÇOS!$B:$G,5,0),IFERROR(VLOOKUP($B745,'COMPOSIÇÕES COMPLEMENTARES '!$C:$K,7,0),"")))</f>
        <v/>
      </c>
      <c r="H745" s="371" t="str">
        <f t="shared" si="271"/>
        <v/>
      </c>
      <c r="I745" s="371" t="str">
        <f t="shared" si="278"/>
        <v/>
      </c>
      <c r="J745" s="371" t="str">
        <f t="shared" si="279"/>
        <v/>
      </c>
      <c r="K745" s="371" t="str">
        <f t="shared" si="280"/>
        <v/>
      </c>
      <c r="L745" s="371"/>
      <c r="N745" s="438"/>
      <c r="O745" s="439" t="str">
        <f t="shared" si="273"/>
        <v/>
      </c>
      <c r="P745" s="438"/>
      <c r="Q745" s="440" t="str">
        <f t="shared" si="274"/>
        <v/>
      </c>
      <c r="R745" s="438"/>
      <c r="S745" s="441" t="str">
        <f t="shared" si="275"/>
        <v/>
      </c>
      <c r="T745" s="442">
        <f ca="1">SUMIF($N$8:S$9,"QUANT.",N745:S745)</f>
        <v>0</v>
      </c>
      <c r="U745" s="443">
        <f t="shared" ca="1" si="270"/>
        <v>0</v>
      </c>
      <c r="V745" s="455" t="str">
        <f t="shared" si="272"/>
        <v/>
      </c>
      <c r="W745" s="456">
        <f t="shared" ca="1" si="276"/>
        <v>0</v>
      </c>
      <c r="X745" s="456" t="e">
        <f t="shared" ca="1" si="277"/>
        <v>#VALUE!</v>
      </c>
    </row>
    <row r="746" spans="1:24">
      <c r="A746" s="366"/>
      <c r="B746" s="367"/>
      <c r="C746" s="368" t="str">
        <f>IF($B746="","",IFERROR(VLOOKUP($B746,SERVIÇOS!$B:$G,2,0),IFERROR(VLOOKUP($B746,'COMPOSIÇÕES COMPLEMENTARES '!$C:$K,2,0),"")))</f>
        <v/>
      </c>
      <c r="D746" s="369" t="str">
        <f>IF($B746="","",IFERROR(VLOOKUP($B746,SERVIÇOS!$B:$G,3,0),IFERROR(VLOOKUP($B746,'COMPOSIÇÕES COMPLEMENTARES '!$C:$K,3,0),"")))</f>
        <v/>
      </c>
      <c r="E746" s="370"/>
      <c r="F746" s="371" t="str">
        <f>IF($B746="","",IFERROR(VLOOKUP($B746,SERVIÇOS!$B:$G,4,0),IFERROR(VLOOKUP($B746,'COMPOSIÇÕES COMPLEMENTARES '!$C:$K,6,0),"")))</f>
        <v/>
      </c>
      <c r="G746" s="371" t="str">
        <f>IF($B746="","",IFERROR(VLOOKUP($B746,SERVIÇOS!$B:$G,5,0),IFERROR(VLOOKUP($B746,'COMPOSIÇÕES COMPLEMENTARES '!$C:$K,7,0),"")))</f>
        <v/>
      </c>
      <c r="H746" s="371" t="str">
        <f t="shared" si="271"/>
        <v/>
      </c>
      <c r="I746" s="371" t="str">
        <f t="shared" si="278"/>
        <v/>
      </c>
      <c r="J746" s="371" t="str">
        <f t="shared" si="279"/>
        <v/>
      </c>
      <c r="K746" s="371" t="str">
        <f t="shared" si="280"/>
        <v/>
      </c>
      <c r="L746" s="371"/>
      <c r="N746" s="438"/>
      <c r="O746" s="439" t="str">
        <f t="shared" si="273"/>
        <v/>
      </c>
      <c r="P746" s="438"/>
      <c r="Q746" s="440" t="str">
        <f t="shared" si="274"/>
        <v/>
      </c>
      <c r="R746" s="438"/>
      <c r="S746" s="441" t="str">
        <f t="shared" si="275"/>
        <v/>
      </c>
      <c r="T746" s="442">
        <f ca="1">SUMIF($N$8:S$9,"QUANT.",N746:S746)</f>
        <v>0</v>
      </c>
      <c r="U746" s="443">
        <f t="shared" ca="1" si="270"/>
        <v>0</v>
      </c>
      <c r="V746" s="455" t="str">
        <f t="shared" si="272"/>
        <v/>
      </c>
      <c r="W746" s="456">
        <f t="shared" ca="1" si="276"/>
        <v>0</v>
      </c>
      <c r="X746" s="456" t="e">
        <f t="shared" ca="1" si="277"/>
        <v>#VALUE!</v>
      </c>
    </row>
    <row r="747" spans="1:24">
      <c r="A747" s="366"/>
      <c r="B747" s="367"/>
      <c r="C747" s="368" t="str">
        <f>IF($B747="","",IFERROR(VLOOKUP($B747,SERVIÇOS!$B:$G,2,0),IFERROR(VLOOKUP($B747,'COMPOSIÇÕES COMPLEMENTARES '!$C:$K,2,0),"")))</f>
        <v/>
      </c>
      <c r="D747" s="369" t="str">
        <f>IF($B747="","",IFERROR(VLOOKUP($B747,SERVIÇOS!$B:$G,3,0),IFERROR(VLOOKUP($B747,'COMPOSIÇÕES COMPLEMENTARES '!$C:$K,3,0),"")))</f>
        <v/>
      </c>
      <c r="E747" s="370"/>
      <c r="F747" s="371" t="str">
        <f>IF($B747="","",IFERROR(VLOOKUP($B747,SERVIÇOS!$B:$G,4,0),IFERROR(VLOOKUP($B747,'COMPOSIÇÕES COMPLEMENTARES '!$C:$K,6,0),"")))</f>
        <v/>
      </c>
      <c r="G747" s="371" t="str">
        <f>IF($B747="","",IFERROR(VLOOKUP($B747,SERVIÇOS!$B:$G,5,0),IFERROR(VLOOKUP($B747,'COMPOSIÇÕES COMPLEMENTARES '!$C:$K,7,0),"")))</f>
        <v/>
      </c>
      <c r="H747" s="371" t="str">
        <f t="shared" si="271"/>
        <v/>
      </c>
      <c r="I747" s="371" t="str">
        <f t="shared" si="278"/>
        <v/>
      </c>
      <c r="J747" s="371" t="str">
        <f t="shared" si="279"/>
        <v/>
      </c>
      <c r="K747" s="371" t="str">
        <f t="shared" si="280"/>
        <v/>
      </c>
      <c r="L747" s="371"/>
      <c r="N747" s="438"/>
      <c r="O747" s="439" t="str">
        <f t="shared" si="273"/>
        <v/>
      </c>
      <c r="P747" s="438"/>
      <c r="Q747" s="440" t="str">
        <f t="shared" si="274"/>
        <v/>
      </c>
      <c r="R747" s="438"/>
      <c r="S747" s="441" t="str">
        <f t="shared" si="275"/>
        <v/>
      </c>
      <c r="T747" s="442">
        <f ca="1">SUMIF($N$8:S$9,"QUANT.",N747:S747)</f>
        <v>0</v>
      </c>
      <c r="U747" s="443">
        <f t="shared" ca="1" si="270"/>
        <v>0</v>
      </c>
      <c r="V747" s="455" t="str">
        <f t="shared" si="272"/>
        <v/>
      </c>
      <c r="W747" s="456">
        <f t="shared" ca="1" si="276"/>
        <v>0</v>
      </c>
      <c r="X747" s="456" t="e">
        <f t="shared" ca="1" si="277"/>
        <v>#VALUE!</v>
      </c>
    </row>
    <row r="748" spans="1:24">
      <c r="A748" s="366"/>
      <c r="B748" s="367"/>
      <c r="C748" s="368" t="str">
        <f>IF($B748="","",IFERROR(VLOOKUP($B748,SERVIÇOS!$B:$G,2,0),IFERROR(VLOOKUP($B748,'COMPOSIÇÕES COMPLEMENTARES '!$C:$K,2,0),"")))</f>
        <v/>
      </c>
      <c r="D748" s="369" t="str">
        <f>IF($B748="","",IFERROR(VLOOKUP($B748,SERVIÇOS!$B:$G,3,0),IFERROR(VLOOKUP($B748,'COMPOSIÇÕES COMPLEMENTARES '!$C:$K,3,0),"")))</f>
        <v/>
      </c>
      <c r="E748" s="370"/>
      <c r="F748" s="371" t="str">
        <f>IF($B748="","",IFERROR(VLOOKUP($B748,SERVIÇOS!$B:$G,4,0),IFERROR(VLOOKUP($B748,'COMPOSIÇÕES COMPLEMENTARES '!$C:$K,6,0),"")))</f>
        <v/>
      </c>
      <c r="G748" s="371" t="str">
        <f>IF($B748="","",IFERROR(VLOOKUP($B748,SERVIÇOS!$B:$G,5,0),IFERROR(VLOOKUP($B748,'COMPOSIÇÕES COMPLEMENTARES '!$C:$K,7,0),"")))</f>
        <v/>
      </c>
      <c r="H748" s="371" t="str">
        <f t="shared" si="271"/>
        <v/>
      </c>
      <c r="I748" s="371" t="str">
        <f t="shared" si="278"/>
        <v/>
      </c>
      <c r="J748" s="371" t="str">
        <f t="shared" si="279"/>
        <v/>
      </c>
      <c r="K748" s="371" t="str">
        <f t="shared" si="280"/>
        <v/>
      </c>
      <c r="L748" s="371"/>
      <c r="N748" s="438"/>
      <c r="O748" s="439" t="str">
        <f t="shared" si="273"/>
        <v/>
      </c>
      <c r="P748" s="438"/>
      <c r="Q748" s="440" t="str">
        <f t="shared" si="274"/>
        <v/>
      </c>
      <c r="R748" s="438"/>
      <c r="S748" s="441" t="str">
        <f t="shared" si="275"/>
        <v/>
      </c>
      <c r="T748" s="442">
        <f ca="1">SUMIF($N$8:S$9,"QUANT.",N748:S748)</f>
        <v>0</v>
      </c>
      <c r="U748" s="443">
        <f t="shared" ca="1" si="270"/>
        <v>0</v>
      </c>
      <c r="V748" s="455" t="str">
        <f t="shared" si="272"/>
        <v/>
      </c>
      <c r="W748" s="456">
        <f t="shared" ca="1" si="276"/>
        <v>0</v>
      </c>
      <c r="X748" s="456" t="e">
        <f t="shared" ca="1" si="277"/>
        <v>#VALUE!</v>
      </c>
    </row>
    <row r="749" spans="1:24">
      <c r="A749" s="366"/>
      <c r="B749" s="367"/>
      <c r="C749" s="368" t="str">
        <f>IF($B749="","",IFERROR(VLOOKUP($B749,SERVIÇOS!$B:$G,2,0),IFERROR(VLOOKUP($B749,'COMPOSIÇÕES COMPLEMENTARES '!$C:$K,2,0),"")))</f>
        <v/>
      </c>
      <c r="D749" s="369" t="str">
        <f>IF($B749="","",IFERROR(VLOOKUP($B749,SERVIÇOS!$B:$G,3,0),IFERROR(VLOOKUP($B749,'COMPOSIÇÕES COMPLEMENTARES '!$C:$K,3,0),"")))</f>
        <v/>
      </c>
      <c r="E749" s="370"/>
      <c r="F749" s="371" t="str">
        <f>IF($B749="","",IFERROR(VLOOKUP($B749,SERVIÇOS!$B:$G,4,0),IFERROR(VLOOKUP($B749,'COMPOSIÇÕES COMPLEMENTARES '!$C:$K,6,0),"")))</f>
        <v/>
      </c>
      <c r="G749" s="371" t="str">
        <f>IF($B749="","",IFERROR(VLOOKUP($B749,SERVIÇOS!$B:$G,5,0),IFERROR(VLOOKUP($B749,'COMPOSIÇÕES COMPLEMENTARES '!$C:$K,7,0),"")))</f>
        <v/>
      </c>
      <c r="H749" s="371" t="str">
        <f t="shared" si="271"/>
        <v/>
      </c>
      <c r="I749" s="371" t="str">
        <f t="shared" si="278"/>
        <v/>
      </c>
      <c r="J749" s="371" t="str">
        <f t="shared" si="279"/>
        <v/>
      </c>
      <c r="K749" s="371" t="str">
        <f t="shared" si="280"/>
        <v/>
      </c>
      <c r="L749" s="371"/>
      <c r="N749" s="438"/>
      <c r="O749" s="439" t="str">
        <f t="shared" si="273"/>
        <v/>
      </c>
      <c r="P749" s="438"/>
      <c r="Q749" s="440" t="str">
        <f t="shared" si="274"/>
        <v/>
      </c>
      <c r="R749" s="438"/>
      <c r="S749" s="441" t="str">
        <f t="shared" si="275"/>
        <v/>
      </c>
      <c r="T749" s="442">
        <f ca="1">SUMIF($N$8:S$9,"QUANT.",N749:S749)</f>
        <v>0</v>
      </c>
      <c r="U749" s="443">
        <f t="shared" ca="1" si="270"/>
        <v>0</v>
      </c>
      <c r="V749" s="455" t="str">
        <f t="shared" si="272"/>
        <v/>
      </c>
      <c r="W749" s="456">
        <f t="shared" ca="1" si="276"/>
        <v>0</v>
      </c>
      <c r="X749" s="456" t="e">
        <f t="shared" ca="1" si="277"/>
        <v>#VALUE!</v>
      </c>
    </row>
    <row r="750" spans="1:24">
      <c r="A750" s="366"/>
      <c r="B750" s="367"/>
      <c r="C750" s="368" t="str">
        <f>IF($B750="","",IFERROR(VLOOKUP($B750,SERVIÇOS!$B:$G,2,0),IFERROR(VLOOKUP($B750,'COMPOSIÇÕES COMPLEMENTARES '!$C:$K,2,0),"")))</f>
        <v/>
      </c>
      <c r="D750" s="369" t="str">
        <f>IF($B750="","",IFERROR(VLOOKUP($B750,SERVIÇOS!$B:$G,3,0),IFERROR(VLOOKUP($B750,'COMPOSIÇÕES COMPLEMENTARES '!$C:$K,3,0),"")))</f>
        <v/>
      </c>
      <c r="E750" s="370"/>
      <c r="F750" s="371" t="str">
        <f>IF($B750="","",IFERROR(VLOOKUP($B750,SERVIÇOS!$B:$G,4,0),IFERROR(VLOOKUP($B750,'COMPOSIÇÕES COMPLEMENTARES '!$C:$K,6,0),"")))</f>
        <v/>
      </c>
      <c r="G750" s="371" t="str">
        <f>IF($B750="","",IFERROR(VLOOKUP($B750,SERVIÇOS!$B:$G,5,0),IFERROR(VLOOKUP($B750,'COMPOSIÇÕES COMPLEMENTARES '!$C:$K,7,0),"")))</f>
        <v/>
      </c>
      <c r="H750" s="371" t="str">
        <f t="shared" si="271"/>
        <v/>
      </c>
      <c r="I750" s="371" t="str">
        <f t="shared" si="278"/>
        <v/>
      </c>
      <c r="J750" s="371" t="str">
        <f t="shared" si="279"/>
        <v/>
      </c>
      <c r="K750" s="371" t="str">
        <f t="shared" si="280"/>
        <v/>
      </c>
      <c r="L750" s="371"/>
      <c r="N750" s="438"/>
      <c r="O750" s="439" t="str">
        <f t="shared" si="273"/>
        <v/>
      </c>
      <c r="P750" s="438"/>
      <c r="Q750" s="440" t="str">
        <f t="shared" si="274"/>
        <v/>
      </c>
      <c r="R750" s="438"/>
      <c r="S750" s="441" t="str">
        <f t="shared" si="275"/>
        <v/>
      </c>
      <c r="T750" s="442">
        <f ca="1">SUMIF($N$8:S$9,"QUANT.",N750:S750)</f>
        <v>0</v>
      </c>
      <c r="U750" s="443">
        <f t="shared" ca="1" si="270"/>
        <v>0</v>
      </c>
      <c r="V750" s="455" t="str">
        <f t="shared" si="272"/>
        <v/>
      </c>
      <c r="W750" s="456">
        <f t="shared" ca="1" si="276"/>
        <v>0</v>
      </c>
      <c r="X750" s="456" t="e">
        <f t="shared" ca="1" si="277"/>
        <v>#VALUE!</v>
      </c>
    </row>
    <row r="751" spans="1:24">
      <c r="A751" s="366"/>
      <c r="B751" s="367"/>
      <c r="C751" s="368" t="str">
        <f>IF($B751="","",IFERROR(VLOOKUP($B751,SERVIÇOS!$B:$G,2,0),IFERROR(VLOOKUP($B751,'COMPOSIÇÕES COMPLEMENTARES '!$C:$K,2,0),"")))</f>
        <v/>
      </c>
      <c r="D751" s="369" t="str">
        <f>IF($B751="","",IFERROR(VLOOKUP($B751,SERVIÇOS!$B:$G,3,0),IFERROR(VLOOKUP($B751,'COMPOSIÇÕES COMPLEMENTARES '!$C:$K,3,0),"")))</f>
        <v/>
      </c>
      <c r="E751" s="370"/>
      <c r="F751" s="371" t="str">
        <f>IF($B751="","",IFERROR(VLOOKUP($B751,SERVIÇOS!$B:$G,4,0),IFERROR(VLOOKUP($B751,'COMPOSIÇÕES COMPLEMENTARES '!$C:$K,6,0),"")))</f>
        <v/>
      </c>
      <c r="G751" s="371" t="str">
        <f>IF($B751="","",IFERROR(VLOOKUP($B751,SERVIÇOS!$B:$G,5,0),IFERROR(VLOOKUP($B751,'COMPOSIÇÕES COMPLEMENTARES '!$C:$K,7,0),"")))</f>
        <v/>
      </c>
      <c r="H751" s="371" t="str">
        <f t="shared" si="271"/>
        <v/>
      </c>
      <c r="I751" s="371" t="str">
        <f t="shared" si="278"/>
        <v/>
      </c>
      <c r="J751" s="371" t="str">
        <f t="shared" si="279"/>
        <v/>
      </c>
      <c r="K751" s="371" t="str">
        <f t="shared" si="280"/>
        <v/>
      </c>
      <c r="L751" s="371"/>
      <c r="N751" s="438"/>
      <c r="O751" s="439" t="str">
        <f t="shared" si="273"/>
        <v/>
      </c>
      <c r="P751" s="438"/>
      <c r="Q751" s="440" t="str">
        <f t="shared" si="274"/>
        <v/>
      </c>
      <c r="R751" s="438"/>
      <c r="S751" s="441" t="str">
        <f t="shared" si="275"/>
        <v/>
      </c>
      <c r="T751" s="442">
        <f ca="1">SUMIF($N$8:S$9,"QUANT.",N751:S751)</f>
        <v>0</v>
      </c>
      <c r="U751" s="443">
        <f t="shared" ca="1" si="270"/>
        <v>0</v>
      </c>
      <c r="V751" s="455" t="str">
        <f t="shared" si="272"/>
        <v/>
      </c>
      <c r="W751" s="456">
        <f t="shared" ca="1" si="276"/>
        <v>0</v>
      </c>
      <c r="X751" s="456" t="e">
        <f t="shared" ca="1" si="277"/>
        <v>#VALUE!</v>
      </c>
    </row>
    <row r="752" spans="1:24">
      <c r="A752" s="366"/>
      <c r="B752" s="367"/>
      <c r="C752" s="368" t="str">
        <f>IF($B752="","",IFERROR(VLOOKUP($B752,SERVIÇOS!$B:$G,2,0),IFERROR(VLOOKUP($B752,'COMPOSIÇÕES COMPLEMENTARES '!$C:$K,2,0),"")))</f>
        <v/>
      </c>
      <c r="D752" s="369" t="str">
        <f>IF($B752="","",IFERROR(VLOOKUP($B752,SERVIÇOS!$B:$G,3,0),IFERROR(VLOOKUP($B752,'COMPOSIÇÕES COMPLEMENTARES '!$C:$K,3,0),"")))</f>
        <v/>
      </c>
      <c r="E752" s="370"/>
      <c r="F752" s="371" t="str">
        <f>IF($B752="","",IFERROR(VLOOKUP($B752,SERVIÇOS!$B:$G,4,0),IFERROR(VLOOKUP($B752,'COMPOSIÇÕES COMPLEMENTARES '!$C:$K,6,0),"")))</f>
        <v/>
      </c>
      <c r="G752" s="371" t="str">
        <f>IF($B752="","",IFERROR(VLOOKUP($B752,SERVIÇOS!$B:$G,5,0),IFERROR(VLOOKUP($B752,'COMPOSIÇÕES COMPLEMENTARES '!$C:$K,7,0),"")))</f>
        <v/>
      </c>
      <c r="H752" s="371" t="str">
        <f t="shared" si="271"/>
        <v/>
      </c>
      <c r="I752" s="371" t="str">
        <f t="shared" si="278"/>
        <v/>
      </c>
      <c r="J752" s="371" t="str">
        <f t="shared" si="279"/>
        <v/>
      </c>
      <c r="K752" s="371" t="str">
        <f t="shared" si="280"/>
        <v/>
      </c>
      <c r="L752" s="371"/>
      <c r="N752" s="438"/>
      <c r="O752" s="439" t="str">
        <f t="shared" si="273"/>
        <v/>
      </c>
      <c r="P752" s="438"/>
      <c r="Q752" s="440" t="str">
        <f t="shared" si="274"/>
        <v/>
      </c>
      <c r="R752" s="438"/>
      <c r="S752" s="441" t="str">
        <f t="shared" si="275"/>
        <v/>
      </c>
      <c r="T752" s="442">
        <f ca="1">SUMIF($N$8:S$9,"QUANT.",N752:S752)</f>
        <v>0</v>
      </c>
      <c r="U752" s="443">
        <f t="shared" ca="1" si="270"/>
        <v>0</v>
      </c>
      <c r="V752" s="455" t="str">
        <f t="shared" si="272"/>
        <v/>
      </c>
      <c r="W752" s="456">
        <f t="shared" ca="1" si="276"/>
        <v>0</v>
      </c>
      <c r="X752" s="456" t="e">
        <f t="shared" ca="1" si="277"/>
        <v>#VALUE!</v>
      </c>
    </row>
    <row r="753" spans="1:24">
      <c r="A753" s="366"/>
      <c r="B753" s="367"/>
      <c r="C753" s="368" t="str">
        <f>IF($B753="","",IFERROR(VLOOKUP($B753,SERVIÇOS!$B:$G,2,0),IFERROR(VLOOKUP($B753,'COMPOSIÇÕES COMPLEMENTARES '!$C:$K,2,0),"")))</f>
        <v/>
      </c>
      <c r="D753" s="369" t="str">
        <f>IF($B753="","",IFERROR(VLOOKUP($B753,SERVIÇOS!$B:$G,3,0),IFERROR(VLOOKUP($B753,'COMPOSIÇÕES COMPLEMENTARES '!$C:$K,3,0),"")))</f>
        <v/>
      </c>
      <c r="E753" s="370"/>
      <c r="F753" s="371" t="str">
        <f>IF($B753="","",IFERROR(VLOOKUP($B753,SERVIÇOS!$B:$G,4,0),IFERROR(VLOOKUP($B753,'COMPOSIÇÕES COMPLEMENTARES '!$C:$K,6,0),"")))</f>
        <v/>
      </c>
      <c r="G753" s="371" t="str">
        <f>IF($B753="","",IFERROR(VLOOKUP($B753,SERVIÇOS!$B:$G,5,0),IFERROR(VLOOKUP($B753,'COMPOSIÇÕES COMPLEMENTARES '!$C:$K,7,0),"")))</f>
        <v/>
      </c>
      <c r="H753" s="371" t="str">
        <f t="shared" si="271"/>
        <v/>
      </c>
      <c r="I753" s="371" t="str">
        <f t="shared" si="278"/>
        <v/>
      </c>
      <c r="J753" s="371" t="str">
        <f t="shared" si="279"/>
        <v/>
      </c>
      <c r="K753" s="371" t="str">
        <f t="shared" si="280"/>
        <v/>
      </c>
      <c r="L753" s="371"/>
      <c r="N753" s="438"/>
      <c r="O753" s="439" t="str">
        <f t="shared" si="273"/>
        <v/>
      </c>
      <c r="P753" s="438"/>
      <c r="Q753" s="440" t="str">
        <f t="shared" si="274"/>
        <v/>
      </c>
      <c r="R753" s="438"/>
      <c r="S753" s="441" t="str">
        <f t="shared" si="275"/>
        <v/>
      </c>
      <c r="T753" s="442">
        <f ca="1">SUMIF($N$8:S$9,"QUANT.",N753:S753)</f>
        <v>0</v>
      </c>
      <c r="U753" s="443">
        <f t="shared" ca="1" si="270"/>
        <v>0</v>
      </c>
      <c r="V753" s="455" t="str">
        <f t="shared" si="272"/>
        <v/>
      </c>
      <c r="W753" s="456">
        <f t="shared" ca="1" si="276"/>
        <v>0</v>
      </c>
      <c r="X753" s="456" t="e">
        <f t="shared" ca="1" si="277"/>
        <v>#VALUE!</v>
      </c>
    </row>
    <row r="754" spans="1:24">
      <c r="A754" s="366"/>
      <c r="B754" s="367"/>
      <c r="C754" s="368" t="str">
        <f>IF($B754="","",IFERROR(VLOOKUP($B754,SERVIÇOS!$B:$G,2,0),IFERROR(VLOOKUP($B754,'COMPOSIÇÕES COMPLEMENTARES '!$C:$K,2,0),"")))</f>
        <v/>
      </c>
      <c r="D754" s="369" t="str">
        <f>IF($B754="","",IFERROR(VLOOKUP($B754,SERVIÇOS!$B:$G,3,0),IFERROR(VLOOKUP($B754,'COMPOSIÇÕES COMPLEMENTARES '!$C:$K,3,0),"")))</f>
        <v/>
      </c>
      <c r="E754" s="370"/>
      <c r="F754" s="371" t="str">
        <f>IF($B754="","",IFERROR(VLOOKUP($B754,SERVIÇOS!$B:$G,4,0),IFERROR(VLOOKUP($B754,'COMPOSIÇÕES COMPLEMENTARES '!$C:$K,6,0),"")))</f>
        <v/>
      </c>
      <c r="G754" s="371" t="str">
        <f>IF($B754="","",IFERROR(VLOOKUP($B754,SERVIÇOS!$B:$G,5,0),IFERROR(VLOOKUP($B754,'COMPOSIÇÕES COMPLEMENTARES '!$C:$K,7,0),"")))</f>
        <v/>
      </c>
      <c r="H754" s="371" t="str">
        <f t="shared" si="271"/>
        <v/>
      </c>
      <c r="I754" s="371" t="str">
        <f t="shared" si="278"/>
        <v/>
      </c>
      <c r="J754" s="371" t="str">
        <f t="shared" si="279"/>
        <v/>
      </c>
      <c r="K754" s="371" t="str">
        <f t="shared" si="280"/>
        <v/>
      </c>
      <c r="L754" s="371"/>
      <c r="N754" s="438"/>
      <c r="O754" s="439" t="str">
        <f t="shared" si="273"/>
        <v/>
      </c>
      <c r="P754" s="438"/>
      <c r="Q754" s="440" t="str">
        <f t="shared" si="274"/>
        <v/>
      </c>
      <c r="R754" s="438"/>
      <c r="S754" s="441" t="str">
        <f t="shared" si="275"/>
        <v/>
      </c>
      <c r="T754" s="442">
        <f ca="1">SUMIF($N$8:S$9,"QUANT.",N754:S754)</f>
        <v>0</v>
      </c>
      <c r="U754" s="443">
        <f t="shared" ca="1" si="270"/>
        <v>0</v>
      </c>
      <c r="V754" s="455" t="str">
        <f t="shared" si="272"/>
        <v/>
      </c>
      <c r="W754" s="456">
        <f t="shared" ca="1" si="276"/>
        <v>0</v>
      </c>
      <c r="X754" s="456" t="e">
        <f t="shared" ca="1" si="277"/>
        <v>#VALUE!</v>
      </c>
    </row>
    <row r="755" spans="1:24">
      <c r="A755" s="366"/>
      <c r="B755" s="367"/>
      <c r="C755" s="368" t="str">
        <f>IF($B755="","",IFERROR(VLOOKUP($B755,SERVIÇOS!$B:$G,2,0),IFERROR(VLOOKUP($B755,'COMPOSIÇÕES COMPLEMENTARES '!$C:$K,2,0),"")))</f>
        <v/>
      </c>
      <c r="D755" s="369" t="str">
        <f>IF($B755="","",IFERROR(VLOOKUP($B755,SERVIÇOS!$B:$G,3,0),IFERROR(VLOOKUP($B755,'COMPOSIÇÕES COMPLEMENTARES '!$C:$K,3,0),"")))</f>
        <v/>
      </c>
      <c r="E755" s="370"/>
      <c r="F755" s="371" t="str">
        <f>IF($B755="","",IFERROR(VLOOKUP($B755,SERVIÇOS!$B:$G,4,0),IFERROR(VLOOKUP($B755,'COMPOSIÇÕES COMPLEMENTARES '!$C:$K,6,0),"")))</f>
        <v/>
      </c>
      <c r="G755" s="371" t="str">
        <f>IF($B755="","",IFERROR(VLOOKUP($B755,SERVIÇOS!$B:$G,5,0),IFERROR(VLOOKUP($B755,'COMPOSIÇÕES COMPLEMENTARES '!$C:$K,7,0),"")))</f>
        <v/>
      </c>
      <c r="H755" s="371" t="str">
        <f t="shared" si="271"/>
        <v/>
      </c>
      <c r="I755" s="371" t="str">
        <f t="shared" si="278"/>
        <v/>
      </c>
      <c r="J755" s="371" t="str">
        <f t="shared" si="279"/>
        <v/>
      </c>
      <c r="K755" s="371" t="str">
        <f t="shared" si="280"/>
        <v/>
      </c>
      <c r="L755" s="371"/>
      <c r="N755" s="438"/>
      <c r="O755" s="439" t="str">
        <f t="shared" si="273"/>
        <v/>
      </c>
      <c r="P755" s="438"/>
      <c r="Q755" s="440" t="str">
        <f t="shared" si="274"/>
        <v/>
      </c>
      <c r="R755" s="438"/>
      <c r="S755" s="441" t="str">
        <f t="shared" si="275"/>
        <v/>
      </c>
      <c r="T755" s="442">
        <f ca="1">SUMIF($N$8:S$9,"QUANT.",N755:S755)</f>
        <v>0</v>
      </c>
      <c r="U755" s="443">
        <f t="shared" ca="1" si="270"/>
        <v>0</v>
      </c>
      <c r="V755" s="455" t="str">
        <f t="shared" si="272"/>
        <v/>
      </c>
      <c r="W755" s="456">
        <f t="shared" ca="1" si="276"/>
        <v>0</v>
      </c>
      <c r="X755" s="456" t="e">
        <f t="shared" ca="1" si="277"/>
        <v>#VALUE!</v>
      </c>
    </row>
    <row r="756" spans="1:24">
      <c r="A756" s="366"/>
      <c r="B756" s="367"/>
      <c r="C756" s="368" t="str">
        <f>IF($B756="","",IFERROR(VLOOKUP($B756,SERVIÇOS!$B:$G,2,0),IFERROR(VLOOKUP($B756,'COMPOSIÇÕES COMPLEMENTARES '!$C:$K,2,0),"")))</f>
        <v/>
      </c>
      <c r="D756" s="369" t="str">
        <f>IF($B756="","",IFERROR(VLOOKUP($B756,SERVIÇOS!$B:$G,3,0),IFERROR(VLOOKUP($B756,'COMPOSIÇÕES COMPLEMENTARES '!$C:$K,3,0),"")))</f>
        <v/>
      </c>
      <c r="E756" s="370"/>
      <c r="F756" s="371" t="str">
        <f>IF($B756="","",IFERROR(VLOOKUP($B756,SERVIÇOS!$B:$G,4,0),IFERROR(VLOOKUP($B756,'COMPOSIÇÕES COMPLEMENTARES '!$C:$K,6,0),"")))</f>
        <v/>
      </c>
      <c r="G756" s="371" t="str">
        <f>IF($B756="","",IFERROR(VLOOKUP($B756,SERVIÇOS!$B:$G,5,0),IFERROR(VLOOKUP($B756,'COMPOSIÇÕES COMPLEMENTARES '!$C:$K,7,0),"")))</f>
        <v/>
      </c>
      <c r="H756" s="371" t="str">
        <f t="shared" si="271"/>
        <v/>
      </c>
      <c r="I756" s="371" t="str">
        <f t="shared" si="278"/>
        <v/>
      </c>
      <c r="J756" s="371" t="str">
        <f t="shared" si="279"/>
        <v/>
      </c>
      <c r="K756" s="371" t="str">
        <f t="shared" si="280"/>
        <v/>
      </c>
      <c r="L756" s="371"/>
      <c r="N756" s="438"/>
      <c r="O756" s="439" t="str">
        <f t="shared" si="273"/>
        <v/>
      </c>
      <c r="P756" s="438"/>
      <c r="Q756" s="440" t="str">
        <f t="shared" si="274"/>
        <v/>
      </c>
      <c r="R756" s="438"/>
      <c r="S756" s="441" t="str">
        <f t="shared" si="275"/>
        <v/>
      </c>
      <c r="T756" s="442">
        <f ca="1">SUMIF($N$8:S$9,"QUANT.",N756:S756)</f>
        <v>0</v>
      </c>
      <c r="U756" s="443">
        <f t="shared" ca="1" si="270"/>
        <v>0</v>
      </c>
      <c r="V756" s="455" t="str">
        <f t="shared" si="272"/>
        <v/>
      </c>
      <c r="W756" s="456">
        <f t="shared" ca="1" si="276"/>
        <v>0</v>
      </c>
      <c r="X756" s="456" t="e">
        <f t="shared" ca="1" si="277"/>
        <v>#VALUE!</v>
      </c>
    </row>
    <row r="757" spans="1:24">
      <c r="A757" s="366"/>
      <c r="B757" s="367"/>
      <c r="C757" s="368" t="str">
        <f>IF($B757="","",IFERROR(VLOOKUP($B757,SERVIÇOS!$B:$G,2,0),IFERROR(VLOOKUP($B757,'COMPOSIÇÕES COMPLEMENTARES '!$C:$K,2,0),"")))</f>
        <v/>
      </c>
      <c r="D757" s="369" t="str">
        <f>IF($B757="","",IFERROR(VLOOKUP($B757,SERVIÇOS!$B:$G,3,0),IFERROR(VLOOKUP($B757,'COMPOSIÇÕES COMPLEMENTARES '!$C:$K,3,0),"")))</f>
        <v/>
      </c>
      <c r="E757" s="370"/>
      <c r="F757" s="371" t="str">
        <f>IF($B757="","",IFERROR(VLOOKUP($B757,SERVIÇOS!$B:$G,4,0),IFERROR(VLOOKUP($B757,'COMPOSIÇÕES COMPLEMENTARES '!$C:$K,6,0),"")))</f>
        <v/>
      </c>
      <c r="G757" s="371" t="str">
        <f>IF($B757="","",IFERROR(VLOOKUP($B757,SERVIÇOS!$B:$G,5,0),IFERROR(VLOOKUP($B757,'COMPOSIÇÕES COMPLEMENTARES '!$C:$K,7,0),"")))</f>
        <v/>
      </c>
      <c r="H757" s="371" t="str">
        <f t="shared" si="271"/>
        <v/>
      </c>
      <c r="I757" s="371" t="str">
        <f t="shared" si="278"/>
        <v/>
      </c>
      <c r="J757" s="371" t="str">
        <f t="shared" si="279"/>
        <v/>
      </c>
      <c r="K757" s="371" t="str">
        <f t="shared" si="280"/>
        <v/>
      </c>
      <c r="L757" s="371"/>
      <c r="N757" s="438"/>
      <c r="O757" s="439" t="str">
        <f t="shared" si="273"/>
        <v/>
      </c>
      <c r="P757" s="438"/>
      <c r="Q757" s="440" t="str">
        <f t="shared" si="274"/>
        <v/>
      </c>
      <c r="R757" s="438"/>
      <c r="S757" s="441" t="str">
        <f t="shared" si="275"/>
        <v/>
      </c>
      <c r="T757" s="442">
        <f ca="1">SUMIF($N$8:S$9,"QUANT.",N757:S757)</f>
        <v>0</v>
      </c>
      <c r="U757" s="443">
        <f t="shared" ca="1" si="270"/>
        <v>0</v>
      </c>
      <c r="V757" s="455" t="str">
        <f t="shared" si="272"/>
        <v/>
      </c>
      <c r="W757" s="456">
        <f t="shared" ca="1" si="276"/>
        <v>0</v>
      </c>
      <c r="X757" s="456" t="e">
        <f t="shared" ca="1" si="277"/>
        <v>#VALUE!</v>
      </c>
    </row>
    <row r="758" spans="1:24">
      <c r="A758" s="366"/>
      <c r="B758" s="367"/>
      <c r="C758" s="368" t="str">
        <f>IF($B758="","",IFERROR(VLOOKUP($B758,SERVIÇOS!$B:$G,2,0),IFERROR(VLOOKUP($B758,'COMPOSIÇÕES COMPLEMENTARES '!$C:$K,2,0),"")))</f>
        <v/>
      </c>
      <c r="D758" s="369" t="str">
        <f>IF($B758="","",IFERROR(VLOOKUP($B758,SERVIÇOS!$B:$G,3,0),IFERROR(VLOOKUP($B758,'COMPOSIÇÕES COMPLEMENTARES '!$C:$K,3,0),"")))</f>
        <v/>
      </c>
      <c r="E758" s="370"/>
      <c r="F758" s="371" t="str">
        <f>IF($B758="","",IFERROR(VLOOKUP($B758,SERVIÇOS!$B:$G,4,0),IFERROR(VLOOKUP($B758,'COMPOSIÇÕES COMPLEMENTARES '!$C:$K,6,0),"")))</f>
        <v/>
      </c>
      <c r="G758" s="371" t="str">
        <f>IF($B758="","",IFERROR(VLOOKUP($B758,SERVIÇOS!$B:$G,5,0),IFERROR(VLOOKUP($B758,'COMPOSIÇÕES COMPLEMENTARES '!$C:$K,7,0),"")))</f>
        <v/>
      </c>
      <c r="H758" s="371" t="str">
        <f t="shared" si="271"/>
        <v/>
      </c>
      <c r="I758" s="371" t="str">
        <f t="shared" si="278"/>
        <v/>
      </c>
      <c r="J758" s="371" t="str">
        <f t="shared" si="279"/>
        <v/>
      </c>
      <c r="K758" s="371" t="str">
        <f t="shared" si="280"/>
        <v/>
      </c>
      <c r="L758" s="371"/>
      <c r="N758" s="438"/>
      <c r="O758" s="439" t="str">
        <f t="shared" si="273"/>
        <v/>
      </c>
      <c r="P758" s="438"/>
      <c r="Q758" s="440" t="str">
        <f t="shared" si="274"/>
        <v/>
      </c>
      <c r="R758" s="438"/>
      <c r="S758" s="441" t="str">
        <f t="shared" si="275"/>
        <v/>
      </c>
      <c r="T758" s="442">
        <f ca="1">SUMIF($N$8:S$9,"QUANT.",N758:S758)</f>
        <v>0</v>
      </c>
      <c r="U758" s="443">
        <f t="shared" ca="1" si="270"/>
        <v>0</v>
      </c>
      <c r="V758" s="455" t="str">
        <f t="shared" si="272"/>
        <v/>
      </c>
      <c r="W758" s="456">
        <f t="shared" ca="1" si="276"/>
        <v>0</v>
      </c>
      <c r="X758" s="456" t="e">
        <f t="shared" ca="1" si="277"/>
        <v>#VALUE!</v>
      </c>
    </row>
    <row r="759" spans="1:24">
      <c r="A759" s="366"/>
      <c r="B759" s="367"/>
      <c r="C759" s="368" t="str">
        <f>IF($B759="","",IFERROR(VLOOKUP($B759,SERVIÇOS!$B:$G,2,0),IFERROR(VLOOKUP($B759,'COMPOSIÇÕES COMPLEMENTARES '!$C:$K,2,0),"")))</f>
        <v/>
      </c>
      <c r="D759" s="369" t="str">
        <f>IF($B759="","",IFERROR(VLOOKUP($B759,SERVIÇOS!$B:$G,3,0),IFERROR(VLOOKUP($B759,'COMPOSIÇÕES COMPLEMENTARES '!$C:$K,3,0),"")))</f>
        <v/>
      </c>
      <c r="E759" s="370"/>
      <c r="F759" s="371" t="str">
        <f>IF($B759="","",IFERROR(VLOOKUP($B759,SERVIÇOS!$B:$G,4,0),IFERROR(VLOOKUP($B759,'COMPOSIÇÕES COMPLEMENTARES '!$C:$K,6,0),"")))</f>
        <v/>
      </c>
      <c r="G759" s="371" t="str">
        <f>IF($B759="","",IFERROR(VLOOKUP($B759,SERVIÇOS!$B:$G,5,0),IFERROR(VLOOKUP($B759,'COMPOSIÇÕES COMPLEMENTARES '!$C:$K,7,0),"")))</f>
        <v/>
      </c>
      <c r="H759" s="371" t="str">
        <f t="shared" si="271"/>
        <v/>
      </c>
      <c r="I759" s="371" t="str">
        <f t="shared" si="278"/>
        <v/>
      </c>
      <c r="J759" s="371" t="str">
        <f t="shared" si="279"/>
        <v/>
      </c>
      <c r="K759" s="371" t="str">
        <f t="shared" si="280"/>
        <v/>
      </c>
      <c r="L759" s="371"/>
      <c r="N759" s="438"/>
      <c r="O759" s="439" t="str">
        <f t="shared" si="273"/>
        <v/>
      </c>
      <c r="P759" s="438"/>
      <c r="Q759" s="440" t="str">
        <f t="shared" si="274"/>
        <v/>
      </c>
      <c r="R759" s="438"/>
      <c r="S759" s="441" t="str">
        <f t="shared" si="275"/>
        <v/>
      </c>
      <c r="T759" s="442">
        <f ca="1">SUMIF($N$8:S$9,"QUANT.",N759:S759)</f>
        <v>0</v>
      </c>
      <c r="U759" s="443">
        <f t="shared" ca="1" si="270"/>
        <v>0</v>
      </c>
      <c r="V759" s="455" t="str">
        <f t="shared" si="272"/>
        <v/>
      </c>
      <c r="W759" s="456">
        <f t="shared" ca="1" si="276"/>
        <v>0</v>
      </c>
      <c r="X759" s="456" t="e">
        <f t="shared" ca="1" si="277"/>
        <v>#VALUE!</v>
      </c>
    </row>
    <row r="760" spans="1:24">
      <c r="A760" s="366"/>
      <c r="B760" s="367"/>
      <c r="C760" s="368" t="str">
        <f>IF($B760="","",IFERROR(VLOOKUP($B760,SERVIÇOS!$B:$G,2,0),IFERROR(VLOOKUP($B760,'COMPOSIÇÕES COMPLEMENTARES '!$C:$K,2,0),"")))</f>
        <v/>
      </c>
      <c r="D760" s="369" t="str">
        <f>IF($B760="","",IFERROR(VLOOKUP($B760,SERVIÇOS!$B:$G,3,0),IFERROR(VLOOKUP($B760,'COMPOSIÇÕES COMPLEMENTARES '!$C:$K,3,0),"")))</f>
        <v/>
      </c>
      <c r="E760" s="370"/>
      <c r="F760" s="371" t="str">
        <f>IF($B760="","",IFERROR(VLOOKUP($B760,SERVIÇOS!$B:$G,4,0),IFERROR(VLOOKUP($B760,'COMPOSIÇÕES COMPLEMENTARES '!$C:$K,6,0),"")))</f>
        <v/>
      </c>
      <c r="G760" s="371" t="str">
        <f>IF($B760="","",IFERROR(VLOOKUP($B760,SERVIÇOS!$B:$G,5,0),IFERROR(VLOOKUP($B760,'COMPOSIÇÕES COMPLEMENTARES '!$C:$K,7,0),"")))</f>
        <v/>
      </c>
      <c r="H760" s="371" t="str">
        <f t="shared" si="271"/>
        <v/>
      </c>
      <c r="I760" s="371" t="str">
        <f t="shared" si="278"/>
        <v/>
      </c>
      <c r="J760" s="371" t="str">
        <f t="shared" si="279"/>
        <v/>
      </c>
      <c r="K760" s="371" t="str">
        <f t="shared" si="280"/>
        <v/>
      </c>
      <c r="L760" s="371"/>
      <c r="N760" s="438"/>
      <c r="O760" s="439" t="str">
        <f t="shared" si="273"/>
        <v/>
      </c>
      <c r="P760" s="438"/>
      <c r="Q760" s="440" t="str">
        <f t="shared" si="274"/>
        <v/>
      </c>
      <c r="R760" s="438"/>
      <c r="S760" s="441" t="str">
        <f t="shared" si="275"/>
        <v/>
      </c>
      <c r="T760" s="442">
        <f ca="1">SUMIF($N$8:S$9,"QUANT.",N760:S760)</f>
        <v>0</v>
      </c>
      <c r="U760" s="443">
        <f t="shared" ca="1" si="270"/>
        <v>0</v>
      </c>
      <c r="V760" s="455" t="str">
        <f t="shared" si="272"/>
        <v/>
      </c>
      <c r="W760" s="456">
        <f t="shared" ca="1" si="276"/>
        <v>0</v>
      </c>
      <c r="X760" s="456" t="e">
        <f t="shared" ca="1" si="277"/>
        <v>#VALUE!</v>
      </c>
    </row>
    <row r="761" spans="1:24">
      <c r="A761" s="366"/>
      <c r="B761" s="367"/>
      <c r="C761" s="368" t="str">
        <f>IF($B761="","",IFERROR(VLOOKUP($B761,SERVIÇOS!$B:$G,2,0),IFERROR(VLOOKUP($B761,'COMPOSIÇÕES COMPLEMENTARES '!$C:$K,2,0),"")))</f>
        <v/>
      </c>
      <c r="D761" s="369" t="str">
        <f>IF($B761="","",IFERROR(VLOOKUP($B761,SERVIÇOS!$B:$G,3,0),IFERROR(VLOOKUP($B761,'COMPOSIÇÕES COMPLEMENTARES '!$C:$K,3,0),"")))</f>
        <v/>
      </c>
      <c r="E761" s="370"/>
      <c r="F761" s="371" t="str">
        <f>IF($B761="","",IFERROR(VLOOKUP($B761,SERVIÇOS!$B:$G,4,0),IFERROR(VLOOKUP($B761,'COMPOSIÇÕES COMPLEMENTARES '!$C:$K,6,0),"")))</f>
        <v/>
      </c>
      <c r="G761" s="371" t="str">
        <f>IF($B761="","",IFERROR(VLOOKUP($B761,SERVIÇOS!$B:$G,5,0),IFERROR(VLOOKUP($B761,'COMPOSIÇÕES COMPLEMENTARES '!$C:$K,7,0),"")))</f>
        <v/>
      </c>
      <c r="H761" s="371" t="str">
        <f t="shared" si="271"/>
        <v/>
      </c>
      <c r="I761" s="371" t="str">
        <f t="shared" si="278"/>
        <v/>
      </c>
      <c r="J761" s="371" t="str">
        <f t="shared" si="279"/>
        <v/>
      </c>
      <c r="K761" s="371" t="str">
        <f t="shared" si="280"/>
        <v/>
      </c>
      <c r="L761" s="371"/>
      <c r="N761" s="438"/>
      <c r="O761" s="439" t="str">
        <f t="shared" si="273"/>
        <v/>
      </c>
      <c r="P761" s="438"/>
      <c r="Q761" s="440" t="str">
        <f t="shared" si="274"/>
        <v/>
      </c>
      <c r="R761" s="438"/>
      <c r="S761" s="441" t="str">
        <f t="shared" si="275"/>
        <v/>
      </c>
      <c r="T761" s="442">
        <f ca="1">SUMIF($N$8:S$9,"QUANT.",N761:S761)</f>
        <v>0</v>
      </c>
      <c r="U761" s="443">
        <f t="shared" ca="1" si="270"/>
        <v>0</v>
      </c>
      <c r="V761" s="455" t="str">
        <f t="shared" si="272"/>
        <v/>
      </c>
      <c r="W761" s="456">
        <f t="shared" ca="1" si="276"/>
        <v>0</v>
      </c>
      <c r="X761" s="456" t="e">
        <f t="shared" ca="1" si="277"/>
        <v>#VALUE!</v>
      </c>
    </row>
    <row r="762" spans="1:24">
      <c r="A762" s="366"/>
      <c r="B762" s="367"/>
      <c r="C762" s="368" t="str">
        <f>IF($B762="","",IFERROR(VLOOKUP($B762,SERVIÇOS!$B:$G,2,0),IFERROR(VLOOKUP($B762,'COMPOSIÇÕES COMPLEMENTARES '!$C:$K,2,0),"")))</f>
        <v/>
      </c>
      <c r="D762" s="369" t="str">
        <f>IF($B762="","",IFERROR(VLOOKUP($B762,SERVIÇOS!$B:$G,3,0),IFERROR(VLOOKUP($B762,'COMPOSIÇÕES COMPLEMENTARES '!$C:$K,3,0),"")))</f>
        <v/>
      </c>
      <c r="E762" s="370"/>
      <c r="F762" s="371" t="str">
        <f>IF($B762="","",IFERROR(VLOOKUP($B762,SERVIÇOS!$B:$G,4,0),IFERROR(VLOOKUP($B762,'COMPOSIÇÕES COMPLEMENTARES '!$C:$K,6,0),"")))</f>
        <v/>
      </c>
      <c r="G762" s="371" t="str">
        <f>IF($B762="","",IFERROR(VLOOKUP($B762,SERVIÇOS!$B:$G,5,0),IFERROR(VLOOKUP($B762,'COMPOSIÇÕES COMPLEMENTARES '!$C:$K,7,0),"")))</f>
        <v/>
      </c>
      <c r="H762" s="371" t="str">
        <f t="shared" si="271"/>
        <v/>
      </c>
      <c r="I762" s="371" t="str">
        <f t="shared" si="278"/>
        <v/>
      </c>
      <c r="J762" s="371" t="str">
        <f t="shared" si="279"/>
        <v/>
      </c>
      <c r="K762" s="371" t="str">
        <f t="shared" si="280"/>
        <v/>
      </c>
      <c r="L762" s="371"/>
      <c r="N762" s="438"/>
      <c r="O762" s="439" t="str">
        <f t="shared" si="273"/>
        <v/>
      </c>
      <c r="P762" s="438"/>
      <c r="Q762" s="440" t="str">
        <f t="shared" si="274"/>
        <v/>
      </c>
      <c r="R762" s="438"/>
      <c r="S762" s="441" t="str">
        <f t="shared" si="275"/>
        <v/>
      </c>
      <c r="T762" s="442">
        <f ca="1">SUMIF($N$8:S$9,"QUANT.",N762:S762)</f>
        <v>0</v>
      </c>
      <c r="U762" s="443">
        <f t="shared" ca="1" si="270"/>
        <v>0</v>
      </c>
      <c r="V762" s="455" t="str">
        <f t="shared" si="272"/>
        <v/>
      </c>
      <c r="W762" s="456">
        <f t="shared" ca="1" si="276"/>
        <v>0</v>
      </c>
      <c r="X762" s="456" t="e">
        <f t="shared" ca="1" si="277"/>
        <v>#VALUE!</v>
      </c>
    </row>
    <row r="763" spans="1:24">
      <c r="A763" s="366"/>
      <c r="B763" s="367"/>
      <c r="C763" s="368" t="str">
        <f>IF($B763="","",IFERROR(VLOOKUP($B763,SERVIÇOS!$B:$G,2,0),IFERROR(VLOOKUP($B763,'COMPOSIÇÕES COMPLEMENTARES '!$C:$K,2,0),"")))</f>
        <v/>
      </c>
      <c r="D763" s="369" t="str">
        <f>IF($B763="","",IFERROR(VLOOKUP($B763,SERVIÇOS!$B:$G,3,0),IFERROR(VLOOKUP($B763,'COMPOSIÇÕES COMPLEMENTARES '!$C:$K,3,0),"")))</f>
        <v/>
      </c>
      <c r="E763" s="370"/>
      <c r="F763" s="371" t="str">
        <f>IF($B763="","",IFERROR(VLOOKUP($B763,SERVIÇOS!$B:$G,4,0),IFERROR(VLOOKUP($B763,'COMPOSIÇÕES COMPLEMENTARES '!$C:$K,6,0),"")))</f>
        <v/>
      </c>
      <c r="G763" s="371" t="str">
        <f>IF($B763="","",IFERROR(VLOOKUP($B763,SERVIÇOS!$B:$G,5,0),IFERROR(VLOOKUP($B763,'COMPOSIÇÕES COMPLEMENTARES '!$C:$K,7,0),"")))</f>
        <v/>
      </c>
      <c r="H763" s="371" t="str">
        <f t="shared" si="271"/>
        <v/>
      </c>
      <c r="I763" s="371" t="str">
        <f t="shared" si="278"/>
        <v/>
      </c>
      <c r="J763" s="371" t="str">
        <f t="shared" si="279"/>
        <v/>
      </c>
      <c r="K763" s="371" t="str">
        <f t="shared" si="280"/>
        <v/>
      </c>
      <c r="L763" s="371"/>
      <c r="N763" s="438"/>
      <c r="O763" s="439" t="str">
        <f t="shared" si="273"/>
        <v/>
      </c>
      <c r="P763" s="438"/>
      <c r="Q763" s="440" t="str">
        <f t="shared" si="274"/>
        <v/>
      </c>
      <c r="R763" s="438"/>
      <c r="S763" s="441" t="str">
        <f t="shared" si="275"/>
        <v/>
      </c>
      <c r="T763" s="442">
        <f ca="1">SUMIF($N$8:S$9,"QUANT.",N763:S763)</f>
        <v>0</v>
      </c>
      <c r="U763" s="443">
        <f t="shared" ca="1" si="270"/>
        <v>0</v>
      </c>
      <c r="V763" s="455" t="str">
        <f t="shared" si="272"/>
        <v/>
      </c>
      <c r="W763" s="456">
        <f t="shared" ca="1" si="276"/>
        <v>0</v>
      </c>
      <c r="X763" s="456" t="e">
        <f t="shared" ca="1" si="277"/>
        <v>#VALUE!</v>
      </c>
    </row>
    <row r="764" spans="1:24">
      <c r="A764" s="366"/>
      <c r="B764" s="367"/>
      <c r="C764" s="368" t="str">
        <f>IF($B764="","",IFERROR(VLOOKUP($B764,SERVIÇOS!$B:$G,2,0),IFERROR(VLOOKUP($B764,'COMPOSIÇÕES COMPLEMENTARES '!$C:$K,2,0),"")))</f>
        <v/>
      </c>
      <c r="D764" s="369" t="str">
        <f>IF($B764="","",IFERROR(VLOOKUP($B764,SERVIÇOS!$B:$G,3,0),IFERROR(VLOOKUP($B764,'COMPOSIÇÕES COMPLEMENTARES '!$C:$K,3,0),"")))</f>
        <v/>
      </c>
      <c r="E764" s="370"/>
      <c r="F764" s="371" t="str">
        <f>IF($B764="","",IFERROR(VLOOKUP($B764,SERVIÇOS!$B:$G,4,0),IFERROR(VLOOKUP($B764,'COMPOSIÇÕES COMPLEMENTARES '!$C:$K,6,0),"")))</f>
        <v/>
      </c>
      <c r="G764" s="371" t="str">
        <f>IF($B764="","",IFERROR(VLOOKUP($B764,SERVIÇOS!$B:$G,5,0),IFERROR(VLOOKUP($B764,'COMPOSIÇÕES COMPLEMENTARES '!$C:$K,7,0),"")))</f>
        <v/>
      </c>
      <c r="H764" s="371" t="str">
        <f t="shared" si="271"/>
        <v/>
      </c>
      <c r="I764" s="371" t="str">
        <f t="shared" si="278"/>
        <v/>
      </c>
      <c r="J764" s="371" t="str">
        <f t="shared" si="279"/>
        <v/>
      </c>
      <c r="K764" s="371" t="str">
        <f t="shared" si="280"/>
        <v/>
      </c>
      <c r="L764" s="371"/>
      <c r="N764" s="438"/>
      <c r="O764" s="439" t="str">
        <f t="shared" si="273"/>
        <v/>
      </c>
      <c r="P764" s="438"/>
      <c r="Q764" s="440" t="str">
        <f t="shared" si="274"/>
        <v/>
      </c>
      <c r="R764" s="438"/>
      <c r="S764" s="441" t="str">
        <f t="shared" si="275"/>
        <v/>
      </c>
      <c r="T764" s="442">
        <f ca="1">SUMIF($N$8:S$9,"QUANT.",N764:S764)</f>
        <v>0</v>
      </c>
      <c r="U764" s="443">
        <f t="shared" ca="1" si="270"/>
        <v>0</v>
      </c>
      <c r="V764" s="455" t="str">
        <f t="shared" si="272"/>
        <v/>
      </c>
      <c r="W764" s="456">
        <f t="shared" ca="1" si="276"/>
        <v>0</v>
      </c>
      <c r="X764" s="456" t="e">
        <f t="shared" ca="1" si="277"/>
        <v>#VALUE!</v>
      </c>
    </row>
    <row r="765" spans="1:24">
      <c r="A765" s="366"/>
      <c r="B765" s="367"/>
      <c r="C765" s="368" t="str">
        <f>IF($B765="","",IFERROR(VLOOKUP($B765,SERVIÇOS!$B:$G,2,0),IFERROR(VLOOKUP($B765,'COMPOSIÇÕES COMPLEMENTARES '!$C:$K,2,0),"")))</f>
        <v/>
      </c>
      <c r="D765" s="369" t="str">
        <f>IF($B765="","",IFERROR(VLOOKUP($B765,SERVIÇOS!$B:$G,3,0),IFERROR(VLOOKUP($B765,'COMPOSIÇÕES COMPLEMENTARES '!$C:$K,3,0),"")))</f>
        <v/>
      </c>
      <c r="E765" s="370"/>
      <c r="F765" s="371" t="str">
        <f>IF($B765="","",IFERROR(VLOOKUP($B765,SERVIÇOS!$B:$G,4,0),IFERROR(VLOOKUP($B765,'COMPOSIÇÕES COMPLEMENTARES '!$C:$K,6,0),"")))</f>
        <v/>
      </c>
      <c r="G765" s="371" t="str">
        <f>IF($B765="","",IFERROR(VLOOKUP($B765,SERVIÇOS!$B:$G,5,0),IFERROR(VLOOKUP($B765,'COMPOSIÇÕES COMPLEMENTARES '!$C:$K,7,0),"")))</f>
        <v/>
      </c>
      <c r="H765" s="371" t="str">
        <f t="shared" si="271"/>
        <v/>
      </c>
      <c r="I765" s="371" t="str">
        <f t="shared" si="278"/>
        <v/>
      </c>
      <c r="J765" s="371" t="str">
        <f t="shared" si="279"/>
        <v/>
      </c>
      <c r="K765" s="371" t="str">
        <f t="shared" si="280"/>
        <v/>
      </c>
      <c r="L765" s="371"/>
      <c r="N765" s="438"/>
      <c r="O765" s="439" t="str">
        <f t="shared" si="273"/>
        <v/>
      </c>
      <c r="P765" s="438"/>
      <c r="Q765" s="440" t="str">
        <f t="shared" si="274"/>
        <v/>
      </c>
      <c r="R765" s="438"/>
      <c r="S765" s="441" t="str">
        <f t="shared" si="275"/>
        <v/>
      </c>
      <c r="T765" s="442">
        <f ca="1">SUMIF($N$8:S$9,"QUANT.",N765:S765)</f>
        <v>0</v>
      </c>
      <c r="U765" s="443">
        <f t="shared" ca="1" si="270"/>
        <v>0</v>
      </c>
      <c r="V765" s="455" t="str">
        <f t="shared" si="272"/>
        <v/>
      </c>
      <c r="W765" s="456">
        <f t="shared" ca="1" si="276"/>
        <v>0</v>
      </c>
      <c r="X765" s="456" t="e">
        <f t="shared" ca="1" si="277"/>
        <v>#VALUE!</v>
      </c>
    </row>
    <row r="766" spans="1:24">
      <c r="A766" s="366"/>
      <c r="B766" s="367"/>
      <c r="C766" s="368" t="str">
        <f>IF($B766="","",IFERROR(VLOOKUP($B766,SERVIÇOS!$B:$G,2,0),IFERROR(VLOOKUP($B766,'COMPOSIÇÕES COMPLEMENTARES '!$C:$K,2,0),"")))</f>
        <v/>
      </c>
      <c r="D766" s="369" t="str">
        <f>IF($B766="","",IFERROR(VLOOKUP($B766,SERVIÇOS!$B:$G,3,0),IFERROR(VLOOKUP($B766,'COMPOSIÇÕES COMPLEMENTARES '!$C:$K,3,0),"")))</f>
        <v/>
      </c>
      <c r="E766" s="370"/>
      <c r="F766" s="371" t="str">
        <f>IF($B766="","",IFERROR(VLOOKUP($B766,SERVIÇOS!$B:$G,4,0),IFERROR(VLOOKUP($B766,'COMPOSIÇÕES COMPLEMENTARES '!$C:$K,6,0),"")))</f>
        <v/>
      </c>
      <c r="G766" s="371" t="str">
        <f>IF($B766="","",IFERROR(VLOOKUP($B766,SERVIÇOS!$B:$G,5,0),IFERROR(VLOOKUP($B766,'COMPOSIÇÕES COMPLEMENTARES '!$C:$K,7,0),"")))</f>
        <v/>
      </c>
      <c r="H766" s="371" t="str">
        <f t="shared" si="271"/>
        <v/>
      </c>
      <c r="I766" s="371" t="str">
        <f t="shared" si="278"/>
        <v/>
      </c>
      <c r="J766" s="371" t="str">
        <f t="shared" si="279"/>
        <v/>
      </c>
      <c r="K766" s="371" t="str">
        <f t="shared" si="280"/>
        <v/>
      </c>
      <c r="L766" s="371"/>
      <c r="N766" s="438"/>
      <c r="O766" s="439" t="str">
        <f t="shared" si="273"/>
        <v/>
      </c>
      <c r="P766" s="438"/>
      <c r="Q766" s="440" t="str">
        <f t="shared" si="274"/>
        <v/>
      </c>
      <c r="R766" s="438"/>
      <c r="S766" s="441" t="str">
        <f t="shared" si="275"/>
        <v/>
      </c>
      <c r="T766" s="442">
        <f ca="1">SUMIF($N$8:S$9,"QUANT.",N766:S766)</f>
        <v>0</v>
      </c>
      <c r="U766" s="443">
        <f t="shared" ca="1" si="270"/>
        <v>0</v>
      </c>
      <c r="V766" s="455" t="str">
        <f t="shared" si="272"/>
        <v/>
      </c>
      <c r="W766" s="456">
        <f t="shared" ca="1" si="276"/>
        <v>0</v>
      </c>
      <c r="X766" s="456" t="e">
        <f t="shared" ca="1" si="277"/>
        <v>#VALUE!</v>
      </c>
    </row>
    <row r="767" spans="1:24">
      <c r="A767" s="366"/>
      <c r="B767" s="367"/>
      <c r="C767" s="368" t="str">
        <f>IF($B767="","",IFERROR(VLOOKUP($B767,SERVIÇOS!$B:$G,2,0),IFERROR(VLOOKUP($B767,'COMPOSIÇÕES COMPLEMENTARES '!$C:$K,2,0),"")))</f>
        <v/>
      </c>
      <c r="D767" s="369" t="str">
        <f>IF($B767="","",IFERROR(VLOOKUP($B767,SERVIÇOS!$B:$G,3,0),IFERROR(VLOOKUP($B767,'COMPOSIÇÕES COMPLEMENTARES '!$C:$K,3,0),"")))</f>
        <v/>
      </c>
      <c r="E767" s="370"/>
      <c r="F767" s="371" t="str">
        <f>IF($B767="","",IFERROR(VLOOKUP($B767,SERVIÇOS!$B:$G,4,0),IFERROR(VLOOKUP($B767,'COMPOSIÇÕES COMPLEMENTARES '!$C:$K,6,0),"")))</f>
        <v/>
      </c>
      <c r="G767" s="371" t="str">
        <f>IF($B767="","",IFERROR(VLOOKUP($B767,SERVIÇOS!$B:$G,5,0),IFERROR(VLOOKUP($B767,'COMPOSIÇÕES COMPLEMENTARES '!$C:$K,7,0),"")))</f>
        <v/>
      </c>
      <c r="H767" s="371" t="str">
        <f t="shared" si="271"/>
        <v/>
      </c>
      <c r="I767" s="371" t="str">
        <f t="shared" si="278"/>
        <v/>
      </c>
      <c r="J767" s="371" t="str">
        <f t="shared" si="279"/>
        <v/>
      </c>
      <c r="K767" s="371" t="str">
        <f t="shared" si="280"/>
        <v/>
      </c>
      <c r="L767" s="371"/>
      <c r="N767" s="438"/>
      <c r="O767" s="439" t="str">
        <f t="shared" si="273"/>
        <v/>
      </c>
      <c r="P767" s="438"/>
      <c r="Q767" s="440" t="str">
        <f t="shared" si="274"/>
        <v/>
      </c>
      <c r="R767" s="438"/>
      <c r="S767" s="441" t="str">
        <f t="shared" si="275"/>
        <v/>
      </c>
      <c r="T767" s="442">
        <f ca="1">SUMIF($N$8:S$9,"QUANT.",N767:S767)</f>
        <v>0</v>
      </c>
      <c r="U767" s="443">
        <f t="shared" ca="1" si="270"/>
        <v>0</v>
      </c>
      <c r="V767" s="455" t="str">
        <f t="shared" si="272"/>
        <v/>
      </c>
      <c r="W767" s="456">
        <f t="shared" ca="1" si="276"/>
        <v>0</v>
      </c>
      <c r="X767" s="456" t="e">
        <f t="shared" ca="1" si="277"/>
        <v>#VALUE!</v>
      </c>
    </row>
    <row r="768" spans="1:24">
      <c r="A768" s="366"/>
      <c r="B768" s="367"/>
      <c r="C768" s="368" t="str">
        <f>IF($B768="","",IFERROR(VLOOKUP($B768,SERVIÇOS!$B:$G,2,0),IFERROR(VLOOKUP($B768,'COMPOSIÇÕES COMPLEMENTARES '!$C:$K,2,0),"")))</f>
        <v/>
      </c>
      <c r="D768" s="369" t="str">
        <f>IF($B768="","",IFERROR(VLOOKUP($B768,SERVIÇOS!$B:$G,3,0),IFERROR(VLOOKUP($B768,'COMPOSIÇÕES COMPLEMENTARES '!$C:$K,3,0),"")))</f>
        <v/>
      </c>
      <c r="E768" s="370"/>
      <c r="F768" s="371" t="str">
        <f>IF($B768="","",IFERROR(VLOOKUP($B768,SERVIÇOS!$B:$G,4,0),IFERROR(VLOOKUP($B768,'COMPOSIÇÕES COMPLEMENTARES '!$C:$K,6,0),"")))</f>
        <v/>
      </c>
      <c r="G768" s="371" t="str">
        <f>IF($B768="","",IFERROR(VLOOKUP($B768,SERVIÇOS!$B:$G,5,0),IFERROR(VLOOKUP($B768,'COMPOSIÇÕES COMPLEMENTARES '!$C:$K,7,0),"")))</f>
        <v/>
      </c>
      <c r="H768" s="371" t="str">
        <f t="shared" si="271"/>
        <v/>
      </c>
      <c r="I768" s="371" t="str">
        <f t="shared" si="278"/>
        <v/>
      </c>
      <c r="J768" s="371" t="str">
        <f t="shared" si="279"/>
        <v/>
      </c>
      <c r="K768" s="371" t="str">
        <f t="shared" si="280"/>
        <v/>
      </c>
      <c r="L768" s="371"/>
      <c r="N768" s="438"/>
      <c r="O768" s="439" t="str">
        <f t="shared" si="273"/>
        <v/>
      </c>
      <c r="P768" s="438"/>
      <c r="Q768" s="440" t="str">
        <f t="shared" si="274"/>
        <v/>
      </c>
      <c r="R768" s="438"/>
      <c r="S768" s="441" t="str">
        <f t="shared" si="275"/>
        <v/>
      </c>
      <c r="T768" s="442">
        <f ca="1">SUMIF($N$8:S$9,"QUANT.",N768:S768)</f>
        <v>0</v>
      </c>
      <c r="U768" s="443">
        <f t="shared" ca="1" si="270"/>
        <v>0</v>
      </c>
      <c r="V768" s="455" t="str">
        <f t="shared" si="272"/>
        <v/>
      </c>
      <c r="W768" s="456">
        <f t="shared" ca="1" si="276"/>
        <v>0</v>
      </c>
      <c r="X768" s="456" t="e">
        <f t="shared" ca="1" si="277"/>
        <v>#VALUE!</v>
      </c>
    </row>
    <row r="769" spans="1:24">
      <c r="A769" s="366"/>
      <c r="B769" s="367"/>
      <c r="C769" s="368" t="str">
        <f>IF($B769="","",IFERROR(VLOOKUP($B769,SERVIÇOS!$B:$G,2,0),IFERROR(VLOOKUP($B769,'COMPOSIÇÕES COMPLEMENTARES '!$C:$K,2,0),"")))</f>
        <v/>
      </c>
      <c r="D769" s="369" t="str">
        <f>IF($B769="","",IFERROR(VLOOKUP($B769,SERVIÇOS!$B:$G,3,0),IFERROR(VLOOKUP($B769,'COMPOSIÇÕES COMPLEMENTARES '!$C:$K,3,0),"")))</f>
        <v/>
      </c>
      <c r="E769" s="370"/>
      <c r="F769" s="371" t="str">
        <f>IF($B769="","",IFERROR(VLOOKUP($B769,SERVIÇOS!$B:$G,4,0),IFERROR(VLOOKUP($B769,'COMPOSIÇÕES COMPLEMENTARES '!$C:$K,6,0),"")))</f>
        <v/>
      </c>
      <c r="G769" s="371" t="str">
        <f>IF($B769="","",IFERROR(VLOOKUP($B769,SERVIÇOS!$B:$G,5,0),IFERROR(VLOOKUP($B769,'COMPOSIÇÕES COMPLEMENTARES '!$C:$K,7,0),"")))</f>
        <v/>
      </c>
      <c r="H769" s="371" t="str">
        <f t="shared" si="271"/>
        <v/>
      </c>
      <c r="I769" s="371" t="str">
        <f t="shared" si="278"/>
        <v/>
      </c>
      <c r="J769" s="371" t="str">
        <f t="shared" si="279"/>
        <v/>
      </c>
      <c r="K769" s="371" t="str">
        <f t="shared" si="280"/>
        <v/>
      </c>
      <c r="L769" s="371"/>
      <c r="N769" s="438"/>
      <c r="O769" s="439" t="str">
        <f t="shared" si="273"/>
        <v/>
      </c>
      <c r="P769" s="438"/>
      <c r="Q769" s="440" t="str">
        <f t="shared" si="274"/>
        <v/>
      </c>
      <c r="R769" s="438"/>
      <c r="S769" s="441" t="str">
        <f t="shared" si="275"/>
        <v/>
      </c>
      <c r="T769" s="442">
        <f ca="1">SUMIF($N$8:S$9,"QUANT.",N769:S769)</f>
        <v>0</v>
      </c>
      <c r="U769" s="443">
        <f t="shared" ca="1" si="270"/>
        <v>0</v>
      </c>
      <c r="V769" s="455" t="str">
        <f t="shared" si="272"/>
        <v/>
      </c>
      <c r="W769" s="456">
        <f t="shared" ca="1" si="276"/>
        <v>0</v>
      </c>
      <c r="X769" s="456" t="e">
        <f t="shared" ca="1" si="277"/>
        <v>#VALUE!</v>
      </c>
    </row>
    <row r="770" spans="1:24">
      <c r="A770" s="366"/>
      <c r="B770" s="367"/>
      <c r="C770" s="368" t="str">
        <f>IF($B770="","",IFERROR(VLOOKUP($B770,SERVIÇOS!$B:$G,2,0),IFERROR(VLOOKUP($B770,'COMPOSIÇÕES COMPLEMENTARES '!$C:$K,2,0),"")))</f>
        <v/>
      </c>
      <c r="D770" s="369" t="str">
        <f>IF($B770="","",IFERROR(VLOOKUP($B770,SERVIÇOS!$B:$G,3,0),IFERROR(VLOOKUP($B770,'COMPOSIÇÕES COMPLEMENTARES '!$C:$K,3,0),"")))</f>
        <v/>
      </c>
      <c r="E770" s="370"/>
      <c r="F770" s="371" t="str">
        <f>IF($B770="","",IFERROR(VLOOKUP($B770,SERVIÇOS!$B:$G,4,0),IFERROR(VLOOKUP($B770,'COMPOSIÇÕES COMPLEMENTARES '!$C:$K,6,0),"")))</f>
        <v/>
      </c>
      <c r="G770" s="371" t="str">
        <f>IF($B770="","",IFERROR(VLOOKUP($B770,SERVIÇOS!$B:$G,5,0),IFERROR(VLOOKUP($B770,'COMPOSIÇÕES COMPLEMENTARES '!$C:$K,7,0),"")))</f>
        <v/>
      </c>
      <c r="H770" s="371" t="str">
        <f t="shared" si="271"/>
        <v/>
      </c>
      <c r="I770" s="371" t="str">
        <f t="shared" si="278"/>
        <v/>
      </c>
      <c r="J770" s="371" t="str">
        <f t="shared" si="279"/>
        <v/>
      </c>
      <c r="K770" s="371" t="str">
        <f t="shared" si="280"/>
        <v/>
      </c>
      <c r="L770" s="371"/>
      <c r="N770" s="438"/>
      <c r="O770" s="439" t="str">
        <f t="shared" si="273"/>
        <v/>
      </c>
      <c r="P770" s="438"/>
      <c r="Q770" s="440" t="str">
        <f t="shared" si="274"/>
        <v/>
      </c>
      <c r="R770" s="438"/>
      <c r="S770" s="441" t="str">
        <f t="shared" si="275"/>
        <v/>
      </c>
      <c r="T770" s="442">
        <f ca="1">SUMIF($N$8:S$9,"QUANT.",N770:S770)</f>
        <v>0</v>
      </c>
      <c r="U770" s="443">
        <f t="shared" ref="U770:U833" ca="1" si="281">SUMIF($N$8:$S$9,"CUSTO",N770:S770)</f>
        <v>0</v>
      </c>
      <c r="V770" s="455" t="str">
        <f t="shared" si="272"/>
        <v/>
      </c>
      <c r="W770" s="456">
        <f t="shared" ca="1" si="276"/>
        <v>0</v>
      </c>
      <c r="X770" s="456" t="e">
        <f t="shared" ca="1" si="277"/>
        <v>#VALUE!</v>
      </c>
    </row>
    <row r="771" spans="1:24">
      <c r="A771" s="366"/>
      <c r="B771" s="367"/>
      <c r="C771" s="368" t="str">
        <f>IF($B771="","",IFERROR(VLOOKUP($B771,SERVIÇOS!$B:$G,2,0),IFERROR(VLOOKUP($B771,'COMPOSIÇÕES COMPLEMENTARES '!$C:$K,2,0),"")))</f>
        <v/>
      </c>
      <c r="D771" s="369" t="str">
        <f>IF($B771="","",IFERROR(VLOOKUP($B771,SERVIÇOS!$B:$G,3,0),IFERROR(VLOOKUP($B771,'COMPOSIÇÕES COMPLEMENTARES '!$C:$K,3,0),"")))</f>
        <v/>
      </c>
      <c r="E771" s="370"/>
      <c r="F771" s="371" t="str">
        <f>IF($B771="","",IFERROR(VLOOKUP($B771,SERVIÇOS!$B:$G,4,0),IFERROR(VLOOKUP($B771,'COMPOSIÇÕES COMPLEMENTARES '!$C:$K,6,0),"")))</f>
        <v/>
      </c>
      <c r="G771" s="371" t="str">
        <f>IF($B771="","",IFERROR(VLOOKUP($B771,SERVIÇOS!$B:$G,5,0),IFERROR(VLOOKUP($B771,'COMPOSIÇÕES COMPLEMENTARES '!$C:$K,7,0),"")))</f>
        <v/>
      </c>
      <c r="H771" s="371" t="str">
        <f t="shared" ref="H771:H834" si="282">IF(E771="","",F771+G771)</f>
        <v/>
      </c>
      <c r="I771" s="371" t="str">
        <f t="shared" si="278"/>
        <v/>
      </c>
      <c r="J771" s="371" t="str">
        <f t="shared" si="279"/>
        <v/>
      </c>
      <c r="K771" s="371" t="str">
        <f t="shared" si="280"/>
        <v/>
      </c>
      <c r="L771" s="371"/>
      <c r="N771" s="438"/>
      <c r="O771" s="439" t="str">
        <f t="shared" si="273"/>
        <v/>
      </c>
      <c r="P771" s="438"/>
      <c r="Q771" s="440" t="str">
        <f t="shared" si="274"/>
        <v/>
      </c>
      <c r="R771" s="438"/>
      <c r="S771" s="441" t="str">
        <f t="shared" si="275"/>
        <v/>
      </c>
      <c r="T771" s="442">
        <f ca="1">SUMIF($N$8:S$9,"QUANT.",N771:S771)</f>
        <v>0</v>
      </c>
      <c r="U771" s="443">
        <f t="shared" ca="1" si="281"/>
        <v>0</v>
      </c>
      <c r="V771" s="455" t="str">
        <f t="shared" ref="V771:V834" si="283">IF(B771&lt;&gt;"",IF(U771=0,"MEDIR",IF(K771-U771=0,"OK",IF(K771-U771&gt;0,"MEDIR","ALERTA!"))),"")</f>
        <v/>
      </c>
      <c r="W771" s="456">
        <f t="shared" ca="1" si="276"/>
        <v>0</v>
      </c>
      <c r="X771" s="456" t="e">
        <f t="shared" ca="1" si="277"/>
        <v>#VALUE!</v>
      </c>
    </row>
    <row r="772" spans="1:24">
      <c r="A772" s="366"/>
      <c r="B772" s="367"/>
      <c r="C772" s="368" t="str">
        <f>IF($B772="","",IFERROR(VLOOKUP($B772,SERVIÇOS!$B:$G,2,0),IFERROR(VLOOKUP($B772,'COMPOSIÇÕES COMPLEMENTARES '!$C:$K,2,0),"")))</f>
        <v/>
      </c>
      <c r="D772" s="369" t="str">
        <f>IF($B772="","",IFERROR(VLOOKUP($B772,SERVIÇOS!$B:$G,3,0),IFERROR(VLOOKUP($B772,'COMPOSIÇÕES COMPLEMENTARES '!$C:$K,3,0),"")))</f>
        <v/>
      </c>
      <c r="E772" s="370"/>
      <c r="F772" s="371" t="str">
        <f>IF($B772="","",IFERROR(VLOOKUP($B772,SERVIÇOS!$B:$G,4,0),IFERROR(VLOOKUP($B772,'COMPOSIÇÕES COMPLEMENTARES '!$C:$K,6,0),"")))</f>
        <v/>
      </c>
      <c r="G772" s="371" t="str">
        <f>IF($B772="","",IFERROR(VLOOKUP($B772,SERVIÇOS!$B:$G,5,0),IFERROR(VLOOKUP($B772,'COMPOSIÇÕES COMPLEMENTARES '!$C:$K,7,0),"")))</f>
        <v/>
      </c>
      <c r="H772" s="371" t="str">
        <f t="shared" si="282"/>
        <v/>
      </c>
      <c r="I772" s="371" t="str">
        <f t="shared" si="278"/>
        <v/>
      </c>
      <c r="J772" s="371" t="str">
        <f t="shared" si="279"/>
        <v/>
      </c>
      <c r="K772" s="371" t="str">
        <f t="shared" si="280"/>
        <v/>
      </c>
      <c r="L772" s="371"/>
      <c r="N772" s="438"/>
      <c r="O772" s="439" t="str">
        <f t="shared" ref="O772:O835" si="284">IF(OR(N772="",$K772=""),"",(N772/$E772)*$K772)</f>
        <v/>
      </c>
      <c r="P772" s="438"/>
      <c r="Q772" s="440" t="str">
        <f t="shared" ref="Q772:Q835" si="285">IF(OR(P772="",$K772=""),"",(P772/$E772)*$K772)</f>
        <v/>
      </c>
      <c r="R772" s="438"/>
      <c r="S772" s="441" t="str">
        <f t="shared" ref="S772:S835" si="286">IF(OR(R772="",$K772=""),"",(R772/$E772)*$K772)</f>
        <v/>
      </c>
      <c r="T772" s="442">
        <f ca="1">SUMIF($N$8:S$9,"QUANT.",N772:S772)</f>
        <v>0</v>
      </c>
      <c r="U772" s="443">
        <f t="shared" ca="1" si="281"/>
        <v>0</v>
      </c>
      <c r="V772" s="455" t="str">
        <f t="shared" si="283"/>
        <v/>
      </c>
      <c r="W772" s="456">
        <f t="shared" ref="W772:W835" ca="1" si="287">IF(T772="",0,E772-T772)</f>
        <v>0</v>
      </c>
      <c r="X772" s="456" t="e">
        <f t="shared" ref="X772:X835" ca="1" si="288">IF(U772="",0,K772-U772)</f>
        <v>#VALUE!</v>
      </c>
    </row>
    <row r="773" spans="1:24">
      <c r="A773" s="366"/>
      <c r="B773" s="367"/>
      <c r="C773" s="368" t="str">
        <f>IF($B773="","",IFERROR(VLOOKUP($B773,SERVIÇOS!$B:$G,2,0),IFERROR(VLOOKUP($B773,'COMPOSIÇÕES COMPLEMENTARES '!$C:$K,2,0),"")))</f>
        <v/>
      </c>
      <c r="D773" s="369" t="str">
        <f>IF($B773="","",IFERROR(VLOOKUP($B773,SERVIÇOS!$B:$G,3,0),IFERROR(VLOOKUP($B773,'COMPOSIÇÕES COMPLEMENTARES '!$C:$K,3,0),"")))</f>
        <v/>
      </c>
      <c r="E773" s="370"/>
      <c r="F773" s="371" t="str">
        <f>IF($B773="","",IFERROR(VLOOKUP($B773,SERVIÇOS!$B:$G,4,0),IFERROR(VLOOKUP($B773,'COMPOSIÇÕES COMPLEMENTARES '!$C:$K,6,0),"")))</f>
        <v/>
      </c>
      <c r="G773" s="371" t="str">
        <f>IF($B773="","",IFERROR(VLOOKUP($B773,SERVIÇOS!$B:$G,5,0),IFERROR(VLOOKUP($B773,'COMPOSIÇÕES COMPLEMENTARES '!$C:$K,7,0),"")))</f>
        <v/>
      </c>
      <c r="H773" s="371" t="str">
        <f t="shared" si="282"/>
        <v/>
      </c>
      <c r="I773" s="371" t="str">
        <f t="shared" si="278"/>
        <v/>
      </c>
      <c r="J773" s="371" t="str">
        <f t="shared" si="279"/>
        <v/>
      </c>
      <c r="K773" s="371" t="str">
        <f t="shared" si="280"/>
        <v/>
      </c>
      <c r="L773" s="371"/>
      <c r="N773" s="438"/>
      <c r="O773" s="439" t="str">
        <f t="shared" si="284"/>
        <v/>
      </c>
      <c r="P773" s="438"/>
      <c r="Q773" s="440" t="str">
        <f t="shared" si="285"/>
        <v/>
      </c>
      <c r="R773" s="438"/>
      <c r="S773" s="441" t="str">
        <f t="shared" si="286"/>
        <v/>
      </c>
      <c r="T773" s="442">
        <f ca="1">SUMIF($N$8:S$9,"QUANT.",N773:S773)</f>
        <v>0</v>
      </c>
      <c r="U773" s="443">
        <f t="shared" ca="1" si="281"/>
        <v>0</v>
      </c>
      <c r="V773" s="455" t="str">
        <f t="shared" si="283"/>
        <v/>
      </c>
      <c r="W773" s="456">
        <f t="shared" ca="1" si="287"/>
        <v>0</v>
      </c>
      <c r="X773" s="456" t="e">
        <f t="shared" ca="1" si="288"/>
        <v>#VALUE!</v>
      </c>
    </row>
    <row r="774" spans="1:24">
      <c r="A774" s="366"/>
      <c r="B774" s="367"/>
      <c r="C774" s="368" t="str">
        <f>IF($B774="","",IFERROR(VLOOKUP($B774,SERVIÇOS!$B:$G,2,0),IFERROR(VLOOKUP($B774,'COMPOSIÇÕES COMPLEMENTARES '!$C:$K,2,0),"")))</f>
        <v/>
      </c>
      <c r="D774" s="369" t="str">
        <f>IF($B774="","",IFERROR(VLOOKUP($B774,SERVIÇOS!$B:$G,3,0),IFERROR(VLOOKUP($B774,'COMPOSIÇÕES COMPLEMENTARES '!$C:$K,3,0),"")))</f>
        <v/>
      </c>
      <c r="E774" s="370"/>
      <c r="F774" s="371" t="str">
        <f>IF($B774="","",IFERROR(VLOOKUP($B774,SERVIÇOS!$B:$G,4,0),IFERROR(VLOOKUP($B774,'COMPOSIÇÕES COMPLEMENTARES '!$C:$K,6,0),"")))</f>
        <v/>
      </c>
      <c r="G774" s="371" t="str">
        <f>IF($B774="","",IFERROR(VLOOKUP($B774,SERVIÇOS!$B:$G,5,0),IFERROR(VLOOKUP($B774,'COMPOSIÇÕES COMPLEMENTARES '!$C:$K,7,0),"")))</f>
        <v/>
      </c>
      <c r="H774" s="371" t="str">
        <f t="shared" si="282"/>
        <v/>
      </c>
      <c r="I774" s="371" t="str">
        <f t="shared" si="278"/>
        <v/>
      </c>
      <c r="J774" s="371" t="str">
        <f t="shared" si="279"/>
        <v/>
      </c>
      <c r="K774" s="371" t="str">
        <f t="shared" si="280"/>
        <v/>
      </c>
      <c r="L774" s="371"/>
      <c r="N774" s="438"/>
      <c r="O774" s="439" t="str">
        <f t="shared" si="284"/>
        <v/>
      </c>
      <c r="P774" s="438"/>
      <c r="Q774" s="440" t="str">
        <f t="shared" si="285"/>
        <v/>
      </c>
      <c r="R774" s="438"/>
      <c r="S774" s="441" t="str">
        <f t="shared" si="286"/>
        <v/>
      </c>
      <c r="T774" s="442">
        <f ca="1">SUMIF($N$8:S$9,"QUANT.",N774:S774)</f>
        <v>0</v>
      </c>
      <c r="U774" s="443">
        <f t="shared" ca="1" si="281"/>
        <v>0</v>
      </c>
      <c r="V774" s="455" t="str">
        <f t="shared" si="283"/>
        <v/>
      </c>
      <c r="W774" s="456">
        <f t="shared" ca="1" si="287"/>
        <v>0</v>
      </c>
      <c r="X774" s="456" t="e">
        <f t="shared" ca="1" si="288"/>
        <v>#VALUE!</v>
      </c>
    </row>
    <row r="775" spans="1:24">
      <c r="A775" s="366"/>
      <c r="B775" s="367"/>
      <c r="C775" s="368" t="str">
        <f>IF($B775="","",IFERROR(VLOOKUP($B775,SERVIÇOS!$B:$G,2,0),IFERROR(VLOOKUP($B775,'COMPOSIÇÕES COMPLEMENTARES '!$C:$K,2,0),"")))</f>
        <v/>
      </c>
      <c r="D775" s="369" t="str">
        <f>IF($B775="","",IFERROR(VLOOKUP($B775,SERVIÇOS!$B:$G,3,0),IFERROR(VLOOKUP($B775,'COMPOSIÇÕES COMPLEMENTARES '!$C:$K,3,0),"")))</f>
        <v/>
      </c>
      <c r="E775" s="370"/>
      <c r="F775" s="371" t="str">
        <f>IF($B775="","",IFERROR(VLOOKUP($B775,SERVIÇOS!$B:$G,4,0),IFERROR(VLOOKUP($B775,'COMPOSIÇÕES COMPLEMENTARES '!$C:$K,6,0),"")))</f>
        <v/>
      </c>
      <c r="G775" s="371" t="str">
        <f>IF($B775="","",IFERROR(VLOOKUP($B775,SERVIÇOS!$B:$G,5,0),IFERROR(VLOOKUP($B775,'COMPOSIÇÕES COMPLEMENTARES '!$C:$K,7,0),"")))</f>
        <v/>
      </c>
      <c r="H775" s="371" t="str">
        <f t="shared" si="282"/>
        <v/>
      </c>
      <c r="I775" s="371" t="str">
        <f t="shared" si="278"/>
        <v/>
      </c>
      <c r="J775" s="371" t="str">
        <f t="shared" si="279"/>
        <v/>
      </c>
      <c r="K775" s="371" t="str">
        <f t="shared" si="280"/>
        <v/>
      </c>
      <c r="L775" s="371"/>
      <c r="N775" s="438"/>
      <c r="O775" s="439" t="str">
        <f t="shared" si="284"/>
        <v/>
      </c>
      <c r="P775" s="438"/>
      <c r="Q775" s="440" t="str">
        <f t="shared" si="285"/>
        <v/>
      </c>
      <c r="R775" s="438"/>
      <c r="S775" s="441" t="str">
        <f t="shared" si="286"/>
        <v/>
      </c>
      <c r="T775" s="442">
        <f ca="1">SUMIF($N$8:S$9,"QUANT.",N775:S775)</f>
        <v>0</v>
      </c>
      <c r="U775" s="443">
        <f t="shared" ca="1" si="281"/>
        <v>0</v>
      </c>
      <c r="V775" s="455" t="str">
        <f t="shared" si="283"/>
        <v/>
      </c>
      <c r="W775" s="456">
        <f t="shared" ca="1" si="287"/>
        <v>0</v>
      </c>
      <c r="X775" s="456" t="e">
        <f t="shared" ca="1" si="288"/>
        <v>#VALUE!</v>
      </c>
    </row>
    <row r="776" spans="1:24">
      <c r="A776" s="366"/>
      <c r="B776" s="367"/>
      <c r="C776" s="368" t="str">
        <f>IF($B776="","",IFERROR(VLOOKUP($B776,SERVIÇOS!$B:$G,2,0),IFERROR(VLOOKUP($B776,'COMPOSIÇÕES COMPLEMENTARES '!$C:$K,2,0),"")))</f>
        <v/>
      </c>
      <c r="D776" s="369" t="str">
        <f>IF($B776="","",IFERROR(VLOOKUP($B776,SERVIÇOS!$B:$G,3,0),IFERROR(VLOOKUP($B776,'COMPOSIÇÕES COMPLEMENTARES '!$C:$K,3,0),"")))</f>
        <v/>
      </c>
      <c r="E776" s="370"/>
      <c r="F776" s="371" t="str">
        <f>IF($B776="","",IFERROR(VLOOKUP($B776,SERVIÇOS!$B:$G,4,0),IFERROR(VLOOKUP($B776,'COMPOSIÇÕES COMPLEMENTARES '!$C:$K,6,0),"")))</f>
        <v/>
      </c>
      <c r="G776" s="371" t="str">
        <f>IF($B776="","",IFERROR(VLOOKUP($B776,SERVIÇOS!$B:$G,5,0),IFERROR(VLOOKUP($B776,'COMPOSIÇÕES COMPLEMENTARES '!$C:$K,7,0),"")))</f>
        <v/>
      </c>
      <c r="H776" s="371" t="str">
        <f t="shared" si="282"/>
        <v/>
      </c>
      <c r="I776" s="371" t="str">
        <f t="shared" si="278"/>
        <v/>
      </c>
      <c r="J776" s="371" t="str">
        <f t="shared" si="279"/>
        <v/>
      </c>
      <c r="K776" s="371" t="str">
        <f t="shared" si="280"/>
        <v/>
      </c>
      <c r="L776" s="371"/>
      <c r="N776" s="438"/>
      <c r="O776" s="439" t="str">
        <f t="shared" si="284"/>
        <v/>
      </c>
      <c r="P776" s="438"/>
      <c r="Q776" s="440" t="str">
        <f t="shared" si="285"/>
        <v/>
      </c>
      <c r="R776" s="438"/>
      <c r="S776" s="441" t="str">
        <f t="shared" si="286"/>
        <v/>
      </c>
      <c r="T776" s="442">
        <f ca="1">SUMIF($N$8:S$9,"QUANT.",N776:S776)</f>
        <v>0</v>
      </c>
      <c r="U776" s="443">
        <f t="shared" ca="1" si="281"/>
        <v>0</v>
      </c>
      <c r="V776" s="455" t="str">
        <f t="shared" si="283"/>
        <v/>
      </c>
      <c r="W776" s="456">
        <f t="shared" ca="1" si="287"/>
        <v>0</v>
      </c>
      <c r="X776" s="456" t="e">
        <f t="shared" ca="1" si="288"/>
        <v>#VALUE!</v>
      </c>
    </row>
    <row r="777" spans="1:24">
      <c r="A777" s="366"/>
      <c r="B777" s="367"/>
      <c r="C777" s="368" t="str">
        <f>IF($B777="","",IFERROR(VLOOKUP($B777,SERVIÇOS!$B:$G,2,0),IFERROR(VLOOKUP($B777,'COMPOSIÇÕES COMPLEMENTARES '!$C:$K,2,0),"")))</f>
        <v/>
      </c>
      <c r="D777" s="369" t="str">
        <f>IF($B777="","",IFERROR(VLOOKUP($B777,SERVIÇOS!$B:$G,3,0),IFERROR(VLOOKUP($B777,'COMPOSIÇÕES COMPLEMENTARES '!$C:$K,3,0),"")))</f>
        <v/>
      </c>
      <c r="E777" s="370"/>
      <c r="F777" s="371" t="str">
        <f>IF($B777="","",IFERROR(VLOOKUP($B777,SERVIÇOS!$B:$G,4,0),IFERROR(VLOOKUP($B777,'COMPOSIÇÕES COMPLEMENTARES '!$C:$K,6,0),"")))</f>
        <v/>
      </c>
      <c r="G777" s="371" t="str">
        <f>IF($B777="","",IFERROR(VLOOKUP($B777,SERVIÇOS!$B:$G,5,0),IFERROR(VLOOKUP($B777,'COMPOSIÇÕES COMPLEMENTARES '!$C:$K,7,0),"")))</f>
        <v/>
      </c>
      <c r="H777" s="371" t="str">
        <f t="shared" si="282"/>
        <v/>
      </c>
      <c r="I777" s="371" t="str">
        <f t="shared" si="278"/>
        <v/>
      </c>
      <c r="J777" s="371" t="str">
        <f t="shared" si="279"/>
        <v/>
      </c>
      <c r="K777" s="371" t="str">
        <f t="shared" si="280"/>
        <v/>
      </c>
      <c r="L777" s="371"/>
      <c r="N777" s="438"/>
      <c r="O777" s="439" t="str">
        <f t="shared" si="284"/>
        <v/>
      </c>
      <c r="P777" s="438"/>
      <c r="Q777" s="440" t="str">
        <f t="shared" si="285"/>
        <v/>
      </c>
      <c r="R777" s="438"/>
      <c r="S777" s="441" t="str">
        <f t="shared" si="286"/>
        <v/>
      </c>
      <c r="T777" s="442">
        <f ca="1">SUMIF($N$8:S$9,"QUANT.",N777:S777)</f>
        <v>0</v>
      </c>
      <c r="U777" s="443">
        <f t="shared" ca="1" si="281"/>
        <v>0</v>
      </c>
      <c r="V777" s="455" t="str">
        <f t="shared" si="283"/>
        <v/>
      </c>
      <c r="W777" s="456">
        <f t="shared" ca="1" si="287"/>
        <v>0</v>
      </c>
      <c r="X777" s="456" t="e">
        <f t="shared" ca="1" si="288"/>
        <v>#VALUE!</v>
      </c>
    </row>
    <row r="778" spans="1:24">
      <c r="A778" s="366"/>
      <c r="B778" s="367"/>
      <c r="C778" s="368" t="str">
        <f>IF($B778="","",IFERROR(VLOOKUP($B778,SERVIÇOS!$B:$G,2,0),IFERROR(VLOOKUP($B778,'COMPOSIÇÕES COMPLEMENTARES '!$C:$K,2,0),"")))</f>
        <v/>
      </c>
      <c r="D778" s="369" t="str">
        <f>IF($B778="","",IFERROR(VLOOKUP($B778,SERVIÇOS!$B:$G,3,0),IFERROR(VLOOKUP($B778,'COMPOSIÇÕES COMPLEMENTARES '!$C:$K,3,0),"")))</f>
        <v/>
      </c>
      <c r="E778" s="370"/>
      <c r="F778" s="371" t="str">
        <f>IF($B778="","",IFERROR(VLOOKUP($B778,SERVIÇOS!$B:$G,4,0),IFERROR(VLOOKUP($B778,'COMPOSIÇÕES COMPLEMENTARES '!$C:$K,6,0),"")))</f>
        <v/>
      </c>
      <c r="G778" s="371" t="str">
        <f>IF($B778="","",IFERROR(VLOOKUP($B778,SERVIÇOS!$B:$G,5,0),IFERROR(VLOOKUP($B778,'COMPOSIÇÕES COMPLEMENTARES '!$C:$K,7,0),"")))</f>
        <v/>
      </c>
      <c r="H778" s="371" t="str">
        <f t="shared" si="282"/>
        <v/>
      </c>
      <c r="I778" s="371" t="str">
        <f t="shared" si="278"/>
        <v/>
      </c>
      <c r="J778" s="371" t="str">
        <f t="shared" si="279"/>
        <v/>
      </c>
      <c r="K778" s="371" t="str">
        <f t="shared" si="280"/>
        <v/>
      </c>
      <c r="L778" s="371"/>
      <c r="N778" s="438"/>
      <c r="O778" s="439" t="str">
        <f t="shared" si="284"/>
        <v/>
      </c>
      <c r="P778" s="438"/>
      <c r="Q778" s="440" t="str">
        <f t="shared" si="285"/>
        <v/>
      </c>
      <c r="R778" s="438"/>
      <c r="S778" s="441" t="str">
        <f t="shared" si="286"/>
        <v/>
      </c>
      <c r="T778" s="442">
        <f ca="1">SUMIF($N$8:S$9,"QUANT.",N778:S778)</f>
        <v>0</v>
      </c>
      <c r="U778" s="443">
        <f t="shared" ca="1" si="281"/>
        <v>0</v>
      </c>
      <c r="V778" s="455" t="str">
        <f t="shared" si="283"/>
        <v/>
      </c>
      <c r="W778" s="456">
        <f t="shared" ca="1" si="287"/>
        <v>0</v>
      </c>
      <c r="X778" s="456" t="e">
        <f t="shared" ca="1" si="288"/>
        <v>#VALUE!</v>
      </c>
    </row>
    <row r="779" spans="1:24">
      <c r="A779" s="366"/>
      <c r="B779" s="367"/>
      <c r="C779" s="368" t="str">
        <f>IF($B779="","",IFERROR(VLOOKUP($B779,SERVIÇOS!$B:$G,2,0),IFERROR(VLOOKUP($B779,'COMPOSIÇÕES COMPLEMENTARES '!$C:$K,2,0),"")))</f>
        <v/>
      </c>
      <c r="D779" s="369" t="str">
        <f>IF($B779="","",IFERROR(VLOOKUP($B779,SERVIÇOS!$B:$G,3,0),IFERROR(VLOOKUP($B779,'COMPOSIÇÕES COMPLEMENTARES '!$C:$K,3,0),"")))</f>
        <v/>
      </c>
      <c r="E779" s="370"/>
      <c r="F779" s="371" t="str">
        <f>IF($B779="","",IFERROR(VLOOKUP($B779,SERVIÇOS!$B:$G,4,0),IFERROR(VLOOKUP($B779,'COMPOSIÇÕES COMPLEMENTARES '!$C:$K,6,0),"")))</f>
        <v/>
      </c>
      <c r="G779" s="371" t="str">
        <f>IF($B779="","",IFERROR(VLOOKUP($B779,SERVIÇOS!$B:$G,5,0),IFERROR(VLOOKUP($B779,'COMPOSIÇÕES COMPLEMENTARES '!$C:$K,7,0),"")))</f>
        <v/>
      </c>
      <c r="H779" s="371" t="str">
        <f t="shared" si="282"/>
        <v/>
      </c>
      <c r="I779" s="371" t="str">
        <f t="shared" si="278"/>
        <v/>
      </c>
      <c r="J779" s="371" t="str">
        <f t="shared" si="279"/>
        <v/>
      </c>
      <c r="K779" s="371" t="str">
        <f t="shared" si="280"/>
        <v/>
      </c>
      <c r="L779" s="371"/>
      <c r="N779" s="438"/>
      <c r="O779" s="439" t="str">
        <f t="shared" si="284"/>
        <v/>
      </c>
      <c r="P779" s="438"/>
      <c r="Q779" s="440" t="str">
        <f t="shared" si="285"/>
        <v/>
      </c>
      <c r="R779" s="438"/>
      <c r="S779" s="441" t="str">
        <f t="shared" si="286"/>
        <v/>
      </c>
      <c r="T779" s="442">
        <f ca="1">SUMIF($N$8:S$9,"QUANT.",N779:S779)</f>
        <v>0</v>
      </c>
      <c r="U779" s="443">
        <f t="shared" ca="1" si="281"/>
        <v>0</v>
      </c>
      <c r="V779" s="455" t="str">
        <f t="shared" si="283"/>
        <v/>
      </c>
      <c r="W779" s="456">
        <f t="shared" ca="1" si="287"/>
        <v>0</v>
      </c>
      <c r="X779" s="456" t="e">
        <f t="shared" ca="1" si="288"/>
        <v>#VALUE!</v>
      </c>
    </row>
    <row r="780" spans="1:24">
      <c r="A780" s="366"/>
      <c r="B780" s="367"/>
      <c r="C780" s="368" t="str">
        <f>IF($B780="","",IFERROR(VLOOKUP($B780,SERVIÇOS!$B:$G,2,0),IFERROR(VLOOKUP($B780,'COMPOSIÇÕES COMPLEMENTARES '!$C:$K,2,0),"")))</f>
        <v/>
      </c>
      <c r="D780" s="369" t="str">
        <f>IF($B780="","",IFERROR(VLOOKUP($B780,SERVIÇOS!$B:$G,3,0),IFERROR(VLOOKUP($B780,'COMPOSIÇÕES COMPLEMENTARES '!$C:$K,3,0),"")))</f>
        <v/>
      </c>
      <c r="E780" s="370"/>
      <c r="F780" s="371" t="str">
        <f>IF($B780="","",IFERROR(VLOOKUP($B780,SERVIÇOS!$B:$G,4,0),IFERROR(VLOOKUP($B780,'COMPOSIÇÕES COMPLEMENTARES '!$C:$K,6,0),"")))</f>
        <v/>
      </c>
      <c r="G780" s="371" t="str">
        <f>IF($B780="","",IFERROR(VLOOKUP($B780,SERVIÇOS!$B:$G,5,0),IFERROR(VLOOKUP($B780,'COMPOSIÇÕES COMPLEMENTARES '!$C:$K,7,0),"")))</f>
        <v/>
      </c>
      <c r="H780" s="371" t="str">
        <f t="shared" si="282"/>
        <v/>
      </c>
      <c r="I780" s="371" t="str">
        <f t="shared" ref="I780:I843" si="289">IF(E780="","",TRUNC((E780*F780),2))</f>
        <v/>
      </c>
      <c r="J780" s="371" t="str">
        <f t="shared" ref="J780:J843" si="290">IF(E780="","",TRUNC((E780*G780),2))</f>
        <v/>
      </c>
      <c r="K780" s="371" t="str">
        <f t="shared" ref="K780:K843" si="291">IF(E780="","",TRUNC((E780*H780),2))</f>
        <v/>
      </c>
      <c r="L780" s="371"/>
      <c r="N780" s="438"/>
      <c r="O780" s="439" t="str">
        <f t="shared" si="284"/>
        <v/>
      </c>
      <c r="P780" s="438"/>
      <c r="Q780" s="440" t="str">
        <f t="shared" si="285"/>
        <v/>
      </c>
      <c r="R780" s="438"/>
      <c r="S780" s="441" t="str">
        <f t="shared" si="286"/>
        <v/>
      </c>
      <c r="T780" s="442">
        <f ca="1">SUMIF($N$8:S$9,"QUANT.",N780:S780)</f>
        <v>0</v>
      </c>
      <c r="U780" s="443">
        <f t="shared" ca="1" si="281"/>
        <v>0</v>
      </c>
      <c r="V780" s="455" t="str">
        <f t="shared" si="283"/>
        <v/>
      </c>
      <c r="W780" s="456">
        <f t="shared" ca="1" si="287"/>
        <v>0</v>
      </c>
      <c r="X780" s="456" t="e">
        <f t="shared" ca="1" si="288"/>
        <v>#VALUE!</v>
      </c>
    </row>
    <row r="781" spans="1:24">
      <c r="A781" s="366"/>
      <c r="B781" s="367"/>
      <c r="C781" s="368" t="str">
        <f>IF($B781="","",IFERROR(VLOOKUP($B781,SERVIÇOS!$B:$G,2,0),IFERROR(VLOOKUP($B781,'COMPOSIÇÕES COMPLEMENTARES '!$C:$K,2,0),"")))</f>
        <v/>
      </c>
      <c r="D781" s="369" t="str">
        <f>IF($B781="","",IFERROR(VLOOKUP($B781,SERVIÇOS!$B:$G,3,0),IFERROR(VLOOKUP($B781,'COMPOSIÇÕES COMPLEMENTARES '!$C:$K,3,0),"")))</f>
        <v/>
      </c>
      <c r="E781" s="370"/>
      <c r="F781" s="371" t="str">
        <f>IF($B781="","",IFERROR(VLOOKUP($B781,SERVIÇOS!$B:$G,4,0),IFERROR(VLOOKUP($B781,'COMPOSIÇÕES COMPLEMENTARES '!$C:$K,6,0),"")))</f>
        <v/>
      </c>
      <c r="G781" s="371" t="str">
        <f>IF($B781="","",IFERROR(VLOOKUP($B781,SERVIÇOS!$B:$G,5,0),IFERROR(VLOOKUP($B781,'COMPOSIÇÕES COMPLEMENTARES '!$C:$K,7,0),"")))</f>
        <v/>
      </c>
      <c r="H781" s="371" t="str">
        <f t="shared" si="282"/>
        <v/>
      </c>
      <c r="I781" s="371" t="str">
        <f t="shared" si="289"/>
        <v/>
      </c>
      <c r="J781" s="371" t="str">
        <f t="shared" si="290"/>
        <v/>
      </c>
      <c r="K781" s="371" t="str">
        <f t="shared" si="291"/>
        <v/>
      </c>
      <c r="L781" s="371"/>
      <c r="N781" s="438"/>
      <c r="O781" s="439" t="str">
        <f t="shared" si="284"/>
        <v/>
      </c>
      <c r="P781" s="438"/>
      <c r="Q781" s="440" t="str">
        <f t="shared" si="285"/>
        <v/>
      </c>
      <c r="R781" s="438"/>
      <c r="S781" s="441" t="str">
        <f t="shared" si="286"/>
        <v/>
      </c>
      <c r="T781" s="442">
        <f ca="1">SUMIF($N$8:S$9,"QUANT.",N781:S781)</f>
        <v>0</v>
      </c>
      <c r="U781" s="443">
        <f t="shared" ca="1" si="281"/>
        <v>0</v>
      </c>
      <c r="V781" s="455" t="str">
        <f t="shared" si="283"/>
        <v/>
      </c>
      <c r="W781" s="456">
        <f t="shared" ca="1" si="287"/>
        <v>0</v>
      </c>
      <c r="X781" s="456" t="e">
        <f t="shared" ca="1" si="288"/>
        <v>#VALUE!</v>
      </c>
    </row>
    <row r="782" spans="1:24">
      <c r="A782" s="366"/>
      <c r="B782" s="367"/>
      <c r="C782" s="368" t="str">
        <f>IF($B782="","",IFERROR(VLOOKUP($B782,SERVIÇOS!$B:$G,2,0),IFERROR(VLOOKUP($B782,'COMPOSIÇÕES COMPLEMENTARES '!$C:$K,2,0),"")))</f>
        <v/>
      </c>
      <c r="D782" s="369" t="str">
        <f>IF($B782="","",IFERROR(VLOOKUP($B782,SERVIÇOS!$B:$G,3,0),IFERROR(VLOOKUP($B782,'COMPOSIÇÕES COMPLEMENTARES '!$C:$K,3,0),"")))</f>
        <v/>
      </c>
      <c r="E782" s="370"/>
      <c r="F782" s="371" t="str">
        <f>IF($B782="","",IFERROR(VLOOKUP($B782,SERVIÇOS!$B:$G,4,0),IFERROR(VLOOKUP($B782,'COMPOSIÇÕES COMPLEMENTARES '!$C:$K,6,0),"")))</f>
        <v/>
      </c>
      <c r="G782" s="371" t="str">
        <f>IF($B782="","",IFERROR(VLOOKUP($B782,SERVIÇOS!$B:$G,5,0),IFERROR(VLOOKUP($B782,'COMPOSIÇÕES COMPLEMENTARES '!$C:$K,7,0),"")))</f>
        <v/>
      </c>
      <c r="H782" s="371" t="str">
        <f t="shared" si="282"/>
        <v/>
      </c>
      <c r="I782" s="371" t="str">
        <f t="shared" si="289"/>
        <v/>
      </c>
      <c r="J782" s="371" t="str">
        <f t="shared" si="290"/>
        <v/>
      </c>
      <c r="K782" s="371" t="str">
        <f t="shared" si="291"/>
        <v/>
      </c>
      <c r="L782" s="371"/>
      <c r="N782" s="438"/>
      <c r="O782" s="439" t="str">
        <f t="shared" si="284"/>
        <v/>
      </c>
      <c r="P782" s="438"/>
      <c r="Q782" s="440" t="str">
        <f t="shared" si="285"/>
        <v/>
      </c>
      <c r="R782" s="438"/>
      <c r="S782" s="441" t="str">
        <f t="shared" si="286"/>
        <v/>
      </c>
      <c r="T782" s="442">
        <f ca="1">SUMIF($N$8:S$9,"QUANT.",N782:S782)</f>
        <v>0</v>
      </c>
      <c r="U782" s="443">
        <f t="shared" ca="1" si="281"/>
        <v>0</v>
      </c>
      <c r="V782" s="455" t="str">
        <f t="shared" si="283"/>
        <v/>
      </c>
      <c r="W782" s="456">
        <f t="shared" ca="1" si="287"/>
        <v>0</v>
      </c>
      <c r="X782" s="456" t="e">
        <f t="shared" ca="1" si="288"/>
        <v>#VALUE!</v>
      </c>
    </row>
    <row r="783" spans="1:24">
      <c r="A783" s="366"/>
      <c r="B783" s="367"/>
      <c r="C783" s="368" t="str">
        <f>IF($B783="","",IFERROR(VLOOKUP($B783,SERVIÇOS!$B:$G,2,0),IFERROR(VLOOKUP($B783,'COMPOSIÇÕES COMPLEMENTARES '!$C:$K,2,0),"")))</f>
        <v/>
      </c>
      <c r="D783" s="369" t="str">
        <f>IF($B783="","",IFERROR(VLOOKUP($B783,SERVIÇOS!$B:$G,3,0),IFERROR(VLOOKUP($B783,'COMPOSIÇÕES COMPLEMENTARES '!$C:$K,3,0),"")))</f>
        <v/>
      </c>
      <c r="E783" s="370"/>
      <c r="F783" s="371" t="str">
        <f>IF($B783="","",IFERROR(VLOOKUP($B783,SERVIÇOS!$B:$G,4,0),IFERROR(VLOOKUP($B783,'COMPOSIÇÕES COMPLEMENTARES '!$C:$K,6,0),"")))</f>
        <v/>
      </c>
      <c r="G783" s="371" t="str">
        <f>IF($B783="","",IFERROR(VLOOKUP($B783,SERVIÇOS!$B:$G,5,0),IFERROR(VLOOKUP($B783,'COMPOSIÇÕES COMPLEMENTARES '!$C:$K,7,0),"")))</f>
        <v/>
      </c>
      <c r="H783" s="371" t="str">
        <f t="shared" si="282"/>
        <v/>
      </c>
      <c r="I783" s="371" t="str">
        <f t="shared" si="289"/>
        <v/>
      </c>
      <c r="J783" s="371" t="str">
        <f t="shared" si="290"/>
        <v/>
      </c>
      <c r="K783" s="371" t="str">
        <f t="shared" si="291"/>
        <v/>
      </c>
      <c r="L783" s="371"/>
      <c r="N783" s="438"/>
      <c r="O783" s="439" t="str">
        <f t="shared" si="284"/>
        <v/>
      </c>
      <c r="P783" s="438"/>
      <c r="Q783" s="440" t="str">
        <f t="shared" si="285"/>
        <v/>
      </c>
      <c r="R783" s="438"/>
      <c r="S783" s="441" t="str">
        <f t="shared" si="286"/>
        <v/>
      </c>
      <c r="T783" s="442">
        <f ca="1">SUMIF($N$8:S$9,"QUANT.",N783:S783)</f>
        <v>0</v>
      </c>
      <c r="U783" s="443">
        <f t="shared" ca="1" si="281"/>
        <v>0</v>
      </c>
      <c r="V783" s="455" t="str">
        <f t="shared" si="283"/>
        <v/>
      </c>
      <c r="W783" s="456">
        <f t="shared" ca="1" si="287"/>
        <v>0</v>
      </c>
      <c r="X783" s="456" t="e">
        <f t="shared" ca="1" si="288"/>
        <v>#VALUE!</v>
      </c>
    </row>
    <row r="784" spans="1:24">
      <c r="A784" s="366"/>
      <c r="B784" s="367"/>
      <c r="C784" s="368" t="str">
        <f>IF($B784="","",IFERROR(VLOOKUP($B784,SERVIÇOS!$B:$G,2,0),IFERROR(VLOOKUP($B784,'COMPOSIÇÕES COMPLEMENTARES '!$C:$K,2,0),"")))</f>
        <v/>
      </c>
      <c r="D784" s="369" t="str">
        <f>IF($B784="","",IFERROR(VLOOKUP($B784,SERVIÇOS!$B:$G,3,0),IFERROR(VLOOKUP($B784,'COMPOSIÇÕES COMPLEMENTARES '!$C:$K,3,0),"")))</f>
        <v/>
      </c>
      <c r="E784" s="370"/>
      <c r="F784" s="371" t="str">
        <f>IF($B784="","",IFERROR(VLOOKUP($B784,SERVIÇOS!$B:$G,4,0),IFERROR(VLOOKUP($B784,'COMPOSIÇÕES COMPLEMENTARES '!$C:$K,6,0),"")))</f>
        <v/>
      </c>
      <c r="G784" s="371" t="str">
        <f>IF($B784="","",IFERROR(VLOOKUP($B784,SERVIÇOS!$B:$G,5,0),IFERROR(VLOOKUP($B784,'COMPOSIÇÕES COMPLEMENTARES '!$C:$K,7,0),"")))</f>
        <v/>
      </c>
      <c r="H784" s="371" t="str">
        <f t="shared" si="282"/>
        <v/>
      </c>
      <c r="I784" s="371" t="str">
        <f t="shared" si="289"/>
        <v/>
      </c>
      <c r="J784" s="371" t="str">
        <f t="shared" si="290"/>
        <v/>
      </c>
      <c r="K784" s="371" t="str">
        <f t="shared" si="291"/>
        <v/>
      </c>
      <c r="L784" s="371"/>
      <c r="N784" s="438"/>
      <c r="O784" s="439" t="str">
        <f t="shared" si="284"/>
        <v/>
      </c>
      <c r="P784" s="438"/>
      <c r="Q784" s="440" t="str">
        <f t="shared" si="285"/>
        <v/>
      </c>
      <c r="R784" s="438"/>
      <c r="S784" s="441" t="str">
        <f t="shared" si="286"/>
        <v/>
      </c>
      <c r="T784" s="442">
        <f ca="1">SUMIF($N$8:S$9,"QUANT.",N784:S784)</f>
        <v>0</v>
      </c>
      <c r="U784" s="443">
        <f t="shared" ca="1" si="281"/>
        <v>0</v>
      </c>
      <c r="V784" s="455" t="str">
        <f t="shared" si="283"/>
        <v/>
      </c>
      <c r="W784" s="456">
        <f t="shared" ca="1" si="287"/>
        <v>0</v>
      </c>
      <c r="X784" s="456" t="e">
        <f t="shared" ca="1" si="288"/>
        <v>#VALUE!</v>
      </c>
    </row>
    <row r="785" spans="1:24">
      <c r="A785" s="366"/>
      <c r="B785" s="367"/>
      <c r="C785" s="368" t="str">
        <f>IF($B785="","",IFERROR(VLOOKUP($B785,SERVIÇOS!$B:$G,2,0),IFERROR(VLOOKUP($B785,'COMPOSIÇÕES COMPLEMENTARES '!$C:$K,2,0),"")))</f>
        <v/>
      </c>
      <c r="D785" s="369" t="str">
        <f>IF($B785="","",IFERROR(VLOOKUP($B785,SERVIÇOS!$B:$G,3,0),IFERROR(VLOOKUP($B785,'COMPOSIÇÕES COMPLEMENTARES '!$C:$K,3,0),"")))</f>
        <v/>
      </c>
      <c r="E785" s="370"/>
      <c r="F785" s="371" t="str">
        <f>IF($B785="","",IFERROR(VLOOKUP($B785,SERVIÇOS!$B:$G,4,0),IFERROR(VLOOKUP($B785,'COMPOSIÇÕES COMPLEMENTARES '!$C:$K,6,0),"")))</f>
        <v/>
      </c>
      <c r="G785" s="371" t="str">
        <f>IF($B785="","",IFERROR(VLOOKUP($B785,SERVIÇOS!$B:$G,5,0),IFERROR(VLOOKUP($B785,'COMPOSIÇÕES COMPLEMENTARES '!$C:$K,7,0),"")))</f>
        <v/>
      </c>
      <c r="H785" s="371" t="str">
        <f t="shared" si="282"/>
        <v/>
      </c>
      <c r="I785" s="371" t="str">
        <f t="shared" si="289"/>
        <v/>
      </c>
      <c r="J785" s="371" t="str">
        <f t="shared" si="290"/>
        <v/>
      </c>
      <c r="K785" s="371" t="str">
        <f t="shared" si="291"/>
        <v/>
      </c>
      <c r="L785" s="371"/>
      <c r="N785" s="438"/>
      <c r="O785" s="439" t="str">
        <f t="shared" si="284"/>
        <v/>
      </c>
      <c r="P785" s="438"/>
      <c r="Q785" s="440" t="str">
        <f t="shared" si="285"/>
        <v/>
      </c>
      <c r="R785" s="438"/>
      <c r="S785" s="441" t="str">
        <f t="shared" si="286"/>
        <v/>
      </c>
      <c r="T785" s="442">
        <f ca="1">SUMIF($N$8:S$9,"QUANT.",N785:S785)</f>
        <v>0</v>
      </c>
      <c r="U785" s="443">
        <f t="shared" ca="1" si="281"/>
        <v>0</v>
      </c>
      <c r="V785" s="455" t="str">
        <f t="shared" si="283"/>
        <v/>
      </c>
      <c r="W785" s="456">
        <f t="shared" ca="1" si="287"/>
        <v>0</v>
      </c>
      <c r="X785" s="456" t="e">
        <f t="shared" ca="1" si="288"/>
        <v>#VALUE!</v>
      </c>
    </row>
    <row r="786" spans="1:24">
      <c r="A786" s="366"/>
      <c r="B786" s="367"/>
      <c r="C786" s="368" t="str">
        <f>IF($B786="","",IFERROR(VLOOKUP($B786,SERVIÇOS!$B:$G,2,0),IFERROR(VLOOKUP($B786,'COMPOSIÇÕES COMPLEMENTARES '!$C:$K,2,0),"")))</f>
        <v/>
      </c>
      <c r="D786" s="369" t="str">
        <f>IF($B786="","",IFERROR(VLOOKUP($B786,SERVIÇOS!$B:$G,3,0),IFERROR(VLOOKUP($B786,'COMPOSIÇÕES COMPLEMENTARES '!$C:$K,3,0),"")))</f>
        <v/>
      </c>
      <c r="E786" s="370"/>
      <c r="F786" s="371" t="str">
        <f>IF($B786="","",IFERROR(VLOOKUP($B786,SERVIÇOS!$B:$G,4,0),IFERROR(VLOOKUP($B786,'COMPOSIÇÕES COMPLEMENTARES '!$C:$K,6,0),"")))</f>
        <v/>
      </c>
      <c r="G786" s="371" t="str">
        <f>IF($B786="","",IFERROR(VLOOKUP($B786,SERVIÇOS!$B:$G,5,0),IFERROR(VLOOKUP($B786,'COMPOSIÇÕES COMPLEMENTARES '!$C:$K,7,0),"")))</f>
        <v/>
      </c>
      <c r="H786" s="371" t="str">
        <f t="shared" si="282"/>
        <v/>
      </c>
      <c r="I786" s="371" t="str">
        <f t="shared" si="289"/>
        <v/>
      </c>
      <c r="J786" s="371" t="str">
        <f t="shared" si="290"/>
        <v/>
      </c>
      <c r="K786" s="371" t="str">
        <f t="shared" si="291"/>
        <v/>
      </c>
      <c r="L786" s="371"/>
      <c r="N786" s="438"/>
      <c r="O786" s="439" t="str">
        <f t="shared" si="284"/>
        <v/>
      </c>
      <c r="P786" s="438"/>
      <c r="Q786" s="440" t="str">
        <f t="shared" si="285"/>
        <v/>
      </c>
      <c r="R786" s="438"/>
      <c r="S786" s="441" t="str">
        <f t="shared" si="286"/>
        <v/>
      </c>
      <c r="T786" s="442">
        <f ca="1">SUMIF($N$8:S$9,"QUANT.",N786:S786)</f>
        <v>0</v>
      </c>
      <c r="U786" s="443">
        <f t="shared" ca="1" si="281"/>
        <v>0</v>
      </c>
      <c r="V786" s="455" t="str">
        <f t="shared" si="283"/>
        <v/>
      </c>
      <c r="W786" s="456">
        <f t="shared" ca="1" si="287"/>
        <v>0</v>
      </c>
      <c r="X786" s="456" t="e">
        <f t="shared" ca="1" si="288"/>
        <v>#VALUE!</v>
      </c>
    </row>
    <row r="787" spans="1:24">
      <c r="A787" s="366"/>
      <c r="B787" s="367"/>
      <c r="C787" s="368" t="str">
        <f>IF($B787="","",IFERROR(VLOOKUP($B787,SERVIÇOS!$B:$G,2,0),IFERROR(VLOOKUP($B787,'COMPOSIÇÕES COMPLEMENTARES '!$C:$K,2,0),"")))</f>
        <v/>
      </c>
      <c r="D787" s="369" t="str">
        <f>IF($B787="","",IFERROR(VLOOKUP($B787,SERVIÇOS!$B:$G,3,0),IFERROR(VLOOKUP($B787,'COMPOSIÇÕES COMPLEMENTARES '!$C:$K,3,0),"")))</f>
        <v/>
      </c>
      <c r="E787" s="370"/>
      <c r="F787" s="371" t="str">
        <f>IF($B787="","",IFERROR(VLOOKUP($B787,SERVIÇOS!$B:$G,4,0),IFERROR(VLOOKUP($B787,'COMPOSIÇÕES COMPLEMENTARES '!$C:$K,6,0),"")))</f>
        <v/>
      </c>
      <c r="G787" s="371" t="str">
        <f>IF($B787="","",IFERROR(VLOOKUP($B787,SERVIÇOS!$B:$G,5,0),IFERROR(VLOOKUP($B787,'COMPOSIÇÕES COMPLEMENTARES '!$C:$K,7,0),"")))</f>
        <v/>
      </c>
      <c r="H787" s="371" t="str">
        <f t="shared" si="282"/>
        <v/>
      </c>
      <c r="I787" s="371" t="str">
        <f t="shared" si="289"/>
        <v/>
      </c>
      <c r="J787" s="371" t="str">
        <f t="shared" si="290"/>
        <v/>
      </c>
      <c r="K787" s="371" t="str">
        <f t="shared" si="291"/>
        <v/>
      </c>
      <c r="L787" s="371"/>
      <c r="N787" s="438"/>
      <c r="O787" s="439" t="str">
        <f t="shared" si="284"/>
        <v/>
      </c>
      <c r="P787" s="438"/>
      <c r="Q787" s="440" t="str">
        <f t="shared" si="285"/>
        <v/>
      </c>
      <c r="R787" s="438"/>
      <c r="S787" s="441" t="str">
        <f t="shared" si="286"/>
        <v/>
      </c>
      <c r="T787" s="442">
        <f ca="1">SUMIF($N$8:S$9,"QUANT.",N787:S787)</f>
        <v>0</v>
      </c>
      <c r="U787" s="443">
        <f t="shared" ca="1" si="281"/>
        <v>0</v>
      </c>
      <c r="V787" s="455" t="str">
        <f t="shared" si="283"/>
        <v/>
      </c>
      <c r="W787" s="456">
        <f t="shared" ca="1" si="287"/>
        <v>0</v>
      </c>
      <c r="X787" s="456" t="e">
        <f t="shared" ca="1" si="288"/>
        <v>#VALUE!</v>
      </c>
    </row>
    <row r="788" spans="1:24">
      <c r="A788" s="366"/>
      <c r="B788" s="367"/>
      <c r="C788" s="368" t="str">
        <f>IF($B788="","",IFERROR(VLOOKUP($B788,SERVIÇOS!$B:$G,2,0),IFERROR(VLOOKUP($B788,'COMPOSIÇÕES COMPLEMENTARES '!$C:$K,2,0),"")))</f>
        <v/>
      </c>
      <c r="D788" s="369" t="str">
        <f>IF($B788="","",IFERROR(VLOOKUP($B788,SERVIÇOS!$B:$G,3,0),IFERROR(VLOOKUP($B788,'COMPOSIÇÕES COMPLEMENTARES '!$C:$K,3,0),"")))</f>
        <v/>
      </c>
      <c r="E788" s="370"/>
      <c r="F788" s="371" t="str">
        <f>IF($B788="","",IFERROR(VLOOKUP($B788,SERVIÇOS!$B:$G,4,0),IFERROR(VLOOKUP($B788,'COMPOSIÇÕES COMPLEMENTARES '!$C:$K,6,0),"")))</f>
        <v/>
      </c>
      <c r="G788" s="371" t="str">
        <f>IF($B788="","",IFERROR(VLOOKUP($B788,SERVIÇOS!$B:$G,5,0),IFERROR(VLOOKUP($B788,'COMPOSIÇÕES COMPLEMENTARES '!$C:$K,7,0),"")))</f>
        <v/>
      </c>
      <c r="H788" s="371" t="str">
        <f t="shared" si="282"/>
        <v/>
      </c>
      <c r="I788" s="371" t="str">
        <f t="shared" si="289"/>
        <v/>
      </c>
      <c r="J788" s="371" t="str">
        <f t="shared" si="290"/>
        <v/>
      </c>
      <c r="K788" s="371" t="str">
        <f t="shared" si="291"/>
        <v/>
      </c>
      <c r="L788" s="371"/>
      <c r="N788" s="438"/>
      <c r="O788" s="439" t="str">
        <f t="shared" si="284"/>
        <v/>
      </c>
      <c r="P788" s="438"/>
      <c r="Q788" s="440" t="str">
        <f t="shared" si="285"/>
        <v/>
      </c>
      <c r="R788" s="438"/>
      <c r="S788" s="441" t="str">
        <f t="shared" si="286"/>
        <v/>
      </c>
      <c r="T788" s="442">
        <f ca="1">SUMIF($N$8:S$9,"QUANT.",N788:S788)</f>
        <v>0</v>
      </c>
      <c r="U788" s="443">
        <f t="shared" ca="1" si="281"/>
        <v>0</v>
      </c>
      <c r="V788" s="455" t="str">
        <f t="shared" si="283"/>
        <v/>
      </c>
      <c r="W788" s="456">
        <f t="shared" ca="1" si="287"/>
        <v>0</v>
      </c>
      <c r="X788" s="456" t="e">
        <f t="shared" ca="1" si="288"/>
        <v>#VALUE!</v>
      </c>
    </row>
    <row r="789" spans="1:24">
      <c r="A789" s="366"/>
      <c r="B789" s="367"/>
      <c r="C789" s="368" t="str">
        <f>IF($B789="","",IFERROR(VLOOKUP($B789,SERVIÇOS!$B:$G,2,0),IFERROR(VLOOKUP($B789,'COMPOSIÇÕES COMPLEMENTARES '!$C:$K,2,0),"")))</f>
        <v/>
      </c>
      <c r="D789" s="369" t="str">
        <f>IF($B789="","",IFERROR(VLOOKUP($B789,SERVIÇOS!$B:$G,3,0),IFERROR(VLOOKUP($B789,'COMPOSIÇÕES COMPLEMENTARES '!$C:$K,3,0),"")))</f>
        <v/>
      </c>
      <c r="E789" s="370"/>
      <c r="F789" s="371" t="str">
        <f>IF($B789="","",IFERROR(VLOOKUP($B789,SERVIÇOS!$B:$G,4,0),IFERROR(VLOOKUP($B789,'COMPOSIÇÕES COMPLEMENTARES '!$C:$K,6,0),"")))</f>
        <v/>
      </c>
      <c r="G789" s="371" t="str">
        <f>IF($B789="","",IFERROR(VLOOKUP($B789,SERVIÇOS!$B:$G,5,0),IFERROR(VLOOKUP($B789,'COMPOSIÇÕES COMPLEMENTARES '!$C:$K,7,0),"")))</f>
        <v/>
      </c>
      <c r="H789" s="371" t="str">
        <f t="shared" si="282"/>
        <v/>
      </c>
      <c r="I789" s="371" t="str">
        <f t="shared" si="289"/>
        <v/>
      </c>
      <c r="J789" s="371" t="str">
        <f t="shared" si="290"/>
        <v/>
      </c>
      <c r="K789" s="371" t="str">
        <f t="shared" si="291"/>
        <v/>
      </c>
      <c r="L789" s="371"/>
      <c r="N789" s="438"/>
      <c r="O789" s="439" t="str">
        <f t="shared" si="284"/>
        <v/>
      </c>
      <c r="P789" s="438"/>
      <c r="Q789" s="440" t="str">
        <f t="shared" si="285"/>
        <v/>
      </c>
      <c r="R789" s="438"/>
      <c r="S789" s="441" t="str">
        <f t="shared" si="286"/>
        <v/>
      </c>
      <c r="T789" s="442">
        <f ca="1">SUMIF($N$8:S$9,"QUANT.",N789:S789)</f>
        <v>0</v>
      </c>
      <c r="U789" s="443">
        <f t="shared" ca="1" si="281"/>
        <v>0</v>
      </c>
      <c r="V789" s="455" t="str">
        <f t="shared" si="283"/>
        <v/>
      </c>
      <c r="W789" s="456">
        <f t="shared" ca="1" si="287"/>
        <v>0</v>
      </c>
      <c r="X789" s="456" t="e">
        <f t="shared" ca="1" si="288"/>
        <v>#VALUE!</v>
      </c>
    </row>
    <row r="790" spans="1:24">
      <c r="A790" s="366"/>
      <c r="B790" s="367"/>
      <c r="C790" s="368" t="str">
        <f>IF($B790="","",IFERROR(VLOOKUP($B790,SERVIÇOS!$B:$G,2,0),IFERROR(VLOOKUP($B790,'COMPOSIÇÕES COMPLEMENTARES '!$C:$K,2,0),"")))</f>
        <v/>
      </c>
      <c r="D790" s="369" t="str">
        <f>IF($B790="","",IFERROR(VLOOKUP($B790,SERVIÇOS!$B:$G,3,0),IFERROR(VLOOKUP($B790,'COMPOSIÇÕES COMPLEMENTARES '!$C:$K,3,0),"")))</f>
        <v/>
      </c>
      <c r="E790" s="370"/>
      <c r="F790" s="371" t="str">
        <f>IF($B790="","",IFERROR(VLOOKUP($B790,SERVIÇOS!$B:$G,4,0),IFERROR(VLOOKUP($B790,'COMPOSIÇÕES COMPLEMENTARES '!$C:$K,6,0),"")))</f>
        <v/>
      </c>
      <c r="G790" s="371" t="str">
        <f>IF($B790="","",IFERROR(VLOOKUP($B790,SERVIÇOS!$B:$G,5,0),IFERROR(VLOOKUP($B790,'COMPOSIÇÕES COMPLEMENTARES '!$C:$K,7,0),"")))</f>
        <v/>
      </c>
      <c r="H790" s="371" t="str">
        <f t="shared" si="282"/>
        <v/>
      </c>
      <c r="I790" s="371" t="str">
        <f t="shared" si="289"/>
        <v/>
      </c>
      <c r="J790" s="371" t="str">
        <f t="shared" si="290"/>
        <v/>
      </c>
      <c r="K790" s="371" t="str">
        <f t="shared" si="291"/>
        <v/>
      </c>
      <c r="L790" s="371"/>
      <c r="N790" s="438"/>
      <c r="O790" s="439" t="str">
        <f t="shared" si="284"/>
        <v/>
      </c>
      <c r="P790" s="438"/>
      <c r="Q790" s="440" t="str">
        <f t="shared" si="285"/>
        <v/>
      </c>
      <c r="R790" s="438"/>
      <c r="S790" s="441" t="str">
        <f t="shared" si="286"/>
        <v/>
      </c>
      <c r="T790" s="442">
        <f ca="1">SUMIF($N$8:S$9,"QUANT.",N790:S790)</f>
        <v>0</v>
      </c>
      <c r="U790" s="443">
        <f t="shared" ca="1" si="281"/>
        <v>0</v>
      </c>
      <c r="V790" s="455" t="str">
        <f t="shared" si="283"/>
        <v/>
      </c>
      <c r="W790" s="456">
        <f t="shared" ca="1" si="287"/>
        <v>0</v>
      </c>
      <c r="X790" s="456" t="e">
        <f t="shared" ca="1" si="288"/>
        <v>#VALUE!</v>
      </c>
    </row>
    <row r="791" spans="1:24">
      <c r="A791" s="366"/>
      <c r="B791" s="367"/>
      <c r="C791" s="368" t="str">
        <f>IF($B791="","",IFERROR(VLOOKUP($B791,SERVIÇOS!$B:$G,2,0),IFERROR(VLOOKUP($B791,'COMPOSIÇÕES COMPLEMENTARES '!$C:$K,2,0),"")))</f>
        <v/>
      </c>
      <c r="D791" s="369" t="str">
        <f>IF($B791="","",IFERROR(VLOOKUP($B791,SERVIÇOS!$B:$G,3,0),IFERROR(VLOOKUP($B791,'COMPOSIÇÕES COMPLEMENTARES '!$C:$K,3,0),"")))</f>
        <v/>
      </c>
      <c r="E791" s="370"/>
      <c r="F791" s="371" t="str">
        <f>IF($B791="","",IFERROR(VLOOKUP($B791,SERVIÇOS!$B:$G,4,0),IFERROR(VLOOKUP($B791,'COMPOSIÇÕES COMPLEMENTARES '!$C:$K,6,0),"")))</f>
        <v/>
      </c>
      <c r="G791" s="371" t="str">
        <f>IF($B791="","",IFERROR(VLOOKUP($B791,SERVIÇOS!$B:$G,5,0),IFERROR(VLOOKUP($B791,'COMPOSIÇÕES COMPLEMENTARES '!$C:$K,7,0),"")))</f>
        <v/>
      </c>
      <c r="H791" s="371" t="str">
        <f t="shared" si="282"/>
        <v/>
      </c>
      <c r="I791" s="371" t="str">
        <f t="shared" si="289"/>
        <v/>
      </c>
      <c r="J791" s="371" t="str">
        <f t="shared" si="290"/>
        <v/>
      </c>
      <c r="K791" s="371" t="str">
        <f t="shared" si="291"/>
        <v/>
      </c>
      <c r="L791" s="371"/>
      <c r="N791" s="438"/>
      <c r="O791" s="439" t="str">
        <f t="shared" si="284"/>
        <v/>
      </c>
      <c r="P791" s="438"/>
      <c r="Q791" s="440" t="str">
        <f t="shared" si="285"/>
        <v/>
      </c>
      <c r="R791" s="438"/>
      <c r="S791" s="441" t="str">
        <f t="shared" si="286"/>
        <v/>
      </c>
      <c r="T791" s="442">
        <f ca="1">SUMIF($N$8:S$9,"QUANT.",N791:S791)</f>
        <v>0</v>
      </c>
      <c r="U791" s="443">
        <f t="shared" ca="1" si="281"/>
        <v>0</v>
      </c>
      <c r="V791" s="455" t="str">
        <f t="shared" si="283"/>
        <v/>
      </c>
      <c r="W791" s="456">
        <f t="shared" ca="1" si="287"/>
        <v>0</v>
      </c>
      <c r="X791" s="456" t="e">
        <f t="shared" ca="1" si="288"/>
        <v>#VALUE!</v>
      </c>
    </row>
    <row r="792" spans="1:24">
      <c r="A792" s="366"/>
      <c r="B792" s="367"/>
      <c r="C792" s="368" t="str">
        <f>IF($B792="","",IFERROR(VLOOKUP($B792,SERVIÇOS!$B:$G,2,0),IFERROR(VLOOKUP($B792,'COMPOSIÇÕES COMPLEMENTARES '!$C:$K,2,0),"")))</f>
        <v/>
      </c>
      <c r="D792" s="369" t="str">
        <f>IF($B792="","",IFERROR(VLOOKUP($B792,SERVIÇOS!$B:$G,3,0),IFERROR(VLOOKUP($B792,'COMPOSIÇÕES COMPLEMENTARES '!$C:$K,3,0),"")))</f>
        <v/>
      </c>
      <c r="E792" s="370"/>
      <c r="F792" s="371" t="str">
        <f>IF($B792="","",IFERROR(VLOOKUP($B792,SERVIÇOS!$B:$G,4,0),IFERROR(VLOOKUP($B792,'COMPOSIÇÕES COMPLEMENTARES '!$C:$K,6,0),"")))</f>
        <v/>
      </c>
      <c r="G792" s="371" t="str">
        <f>IF($B792="","",IFERROR(VLOOKUP($B792,SERVIÇOS!$B:$G,5,0),IFERROR(VLOOKUP($B792,'COMPOSIÇÕES COMPLEMENTARES '!$C:$K,7,0),"")))</f>
        <v/>
      </c>
      <c r="H792" s="371" t="str">
        <f t="shared" si="282"/>
        <v/>
      </c>
      <c r="I792" s="371" t="str">
        <f t="shared" si="289"/>
        <v/>
      </c>
      <c r="J792" s="371" t="str">
        <f t="shared" si="290"/>
        <v/>
      </c>
      <c r="K792" s="371" t="str">
        <f t="shared" si="291"/>
        <v/>
      </c>
      <c r="L792" s="371"/>
      <c r="N792" s="438"/>
      <c r="O792" s="439" t="str">
        <f t="shared" si="284"/>
        <v/>
      </c>
      <c r="P792" s="438"/>
      <c r="Q792" s="440" t="str">
        <f t="shared" si="285"/>
        <v/>
      </c>
      <c r="R792" s="438"/>
      <c r="S792" s="441" t="str">
        <f t="shared" si="286"/>
        <v/>
      </c>
      <c r="T792" s="442">
        <f ca="1">SUMIF($N$8:S$9,"QUANT.",N792:S792)</f>
        <v>0</v>
      </c>
      <c r="U792" s="443">
        <f t="shared" ca="1" si="281"/>
        <v>0</v>
      </c>
      <c r="V792" s="455" t="str">
        <f t="shared" si="283"/>
        <v/>
      </c>
      <c r="W792" s="456">
        <f t="shared" ca="1" si="287"/>
        <v>0</v>
      </c>
      <c r="X792" s="456" t="e">
        <f t="shared" ca="1" si="288"/>
        <v>#VALUE!</v>
      </c>
    </row>
    <row r="793" spans="1:24">
      <c r="A793" s="366"/>
      <c r="B793" s="367"/>
      <c r="C793" s="368" t="str">
        <f>IF($B793="","",IFERROR(VLOOKUP($B793,SERVIÇOS!$B:$G,2,0),IFERROR(VLOOKUP($B793,'COMPOSIÇÕES COMPLEMENTARES '!$C:$K,2,0),"")))</f>
        <v/>
      </c>
      <c r="D793" s="369" t="str">
        <f>IF($B793="","",IFERROR(VLOOKUP($B793,SERVIÇOS!$B:$G,3,0),IFERROR(VLOOKUP($B793,'COMPOSIÇÕES COMPLEMENTARES '!$C:$K,3,0),"")))</f>
        <v/>
      </c>
      <c r="E793" s="370"/>
      <c r="F793" s="371" t="str">
        <f>IF($B793="","",IFERROR(VLOOKUP($B793,SERVIÇOS!$B:$G,4,0),IFERROR(VLOOKUP($B793,'COMPOSIÇÕES COMPLEMENTARES '!$C:$K,6,0),"")))</f>
        <v/>
      </c>
      <c r="G793" s="371" t="str">
        <f>IF($B793="","",IFERROR(VLOOKUP($B793,SERVIÇOS!$B:$G,5,0),IFERROR(VLOOKUP($B793,'COMPOSIÇÕES COMPLEMENTARES '!$C:$K,7,0),"")))</f>
        <v/>
      </c>
      <c r="H793" s="371" t="str">
        <f t="shared" si="282"/>
        <v/>
      </c>
      <c r="I793" s="371" t="str">
        <f t="shared" si="289"/>
        <v/>
      </c>
      <c r="J793" s="371" t="str">
        <f t="shared" si="290"/>
        <v/>
      </c>
      <c r="K793" s="371" t="str">
        <f t="shared" si="291"/>
        <v/>
      </c>
      <c r="L793" s="371"/>
      <c r="N793" s="438"/>
      <c r="O793" s="439" t="str">
        <f t="shared" si="284"/>
        <v/>
      </c>
      <c r="P793" s="438"/>
      <c r="Q793" s="440" t="str">
        <f t="shared" si="285"/>
        <v/>
      </c>
      <c r="R793" s="438"/>
      <c r="S793" s="441" t="str">
        <f t="shared" si="286"/>
        <v/>
      </c>
      <c r="T793" s="442">
        <f ca="1">SUMIF($N$8:S$9,"QUANT.",N793:S793)</f>
        <v>0</v>
      </c>
      <c r="U793" s="443">
        <f t="shared" ca="1" si="281"/>
        <v>0</v>
      </c>
      <c r="V793" s="455" t="str">
        <f t="shared" si="283"/>
        <v/>
      </c>
      <c r="W793" s="456">
        <f t="shared" ca="1" si="287"/>
        <v>0</v>
      </c>
      <c r="X793" s="456" t="e">
        <f t="shared" ca="1" si="288"/>
        <v>#VALUE!</v>
      </c>
    </row>
    <row r="794" spans="1:24">
      <c r="A794" s="366"/>
      <c r="B794" s="367"/>
      <c r="C794" s="368" t="str">
        <f>IF($B794="","",IFERROR(VLOOKUP($B794,SERVIÇOS!$B:$G,2,0),IFERROR(VLOOKUP($B794,'COMPOSIÇÕES COMPLEMENTARES '!$C:$K,2,0),"")))</f>
        <v/>
      </c>
      <c r="D794" s="369" t="str">
        <f>IF($B794="","",IFERROR(VLOOKUP($B794,SERVIÇOS!$B:$G,3,0),IFERROR(VLOOKUP($B794,'COMPOSIÇÕES COMPLEMENTARES '!$C:$K,3,0),"")))</f>
        <v/>
      </c>
      <c r="E794" s="370"/>
      <c r="F794" s="371" t="str">
        <f>IF($B794="","",IFERROR(VLOOKUP($B794,SERVIÇOS!$B:$G,4,0),IFERROR(VLOOKUP($B794,'COMPOSIÇÕES COMPLEMENTARES '!$C:$K,6,0),"")))</f>
        <v/>
      </c>
      <c r="G794" s="371" t="str">
        <f>IF($B794="","",IFERROR(VLOOKUP($B794,SERVIÇOS!$B:$G,5,0),IFERROR(VLOOKUP($B794,'COMPOSIÇÕES COMPLEMENTARES '!$C:$K,7,0),"")))</f>
        <v/>
      </c>
      <c r="H794" s="371" t="str">
        <f t="shared" si="282"/>
        <v/>
      </c>
      <c r="I794" s="371" t="str">
        <f t="shared" si="289"/>
        <v/>
      </c>
      <c r="J794" s="371" t="str">
        <f t="shared" si="290"/>
        <v/>
      </c>
      <c r="K794" s="371" t="str">
        <f t="shared" si="291"/>
        <v/>
      </c>
      <c r="L794" s="371"/>
      <c r="N794" s="438"/>
      <c r="O794" s="439" t="str">
        <f t="shared" si="284"/>
        <v/>
      </c>
      <c r="P794" s="438"/>
      <c r="Q794" s="440" t="str">
        <f t="shared" si="285"/>
        <v/>
      </c>
      <c r="R794" s="438"/>
      <c r="S794" s="441" t="str">
        <f t="shared" si="286"/>
        <v/>
      </c>
      <c r="T794" s="442">
        <f ca="1">SUMIF($N$8:S$9,"QUANT.",N794:S794)</f>
        <v>0</v>
      </c>
      <c r="U794" s="443">
        <f t="shared" ca="1" si="281"/>
        <v>0</v>
      </c>
      <c r="V794" s="455" t="str">
        <f t="shared" si="283"/>
        <v/>
      </c>
      <c r="W794" s="456">
        <f t="shared" ca="1" si="287"/>
        <v>0</v>
      </c>
      <c r="X794" s="456" t="e">
        <f t="shared" ca="1" si="288"/>
        <v>#VALUE!</v>
      </c>
    </row>
    <row r="795" spans="1:24">
      <c r="A795" s="366"/>
      <c r="B795" s="367"/>
      <c r="C795" s="368" t="str">
        <f>IF($B795="","",IFERROR(VLOOKUP($B795,SERVIÇOS!$B:$G,2,0),IFERROR(VLOOKUP($B795,'COMPOSIÇÕES COMPLEMENTARES '!$C:$K,2,0),"")))</f>
        <v/>
      </c>
      <c r="D795" s="369" t="str">
        <f>IF($B795="","",IFERROR(VLOOKUP($B795,SERVIÇOS!$B:$G,3,0),IFERROR(VLOOKUP($B795,'COMPOSIÇÕES COMPLEMENTARES '!$C:$K,3,0),"")))</f>
        <v/>
      </c>
      <c r="E795" s="370"/>
      <c r="F795" s="371" t="str">
        <f>IF($B795="","",IFERROR(VLOOKUP($B795,SERVIÇOS!$B:$G,4,0),IFERROR(VLOOKUP($B795,'COMPOSIÇÕES COMPLEMENTARES '!$C:$K,6,0),"")))</f>
        <v/>
      </c>
      <c r="G795" s="371" t="str">
        <f>IF($B795="","",IFERROR(VLOOKUP($B795,SERVIÇOS!$B:$G,5,0),IFERROR(VLOOKUP($B795,'COMPOSIÇÕES COMPLEMENTARES '!$C:$K,7,0),"")))</f>
        <v/>
      </c>
      <c r="H795" s="371" t="str">
        <f t="shared" si="282"/>
        <v/>
      </c>
      <c r="I795" s="371" t="str">
        <f t="shared" si="289"/>
        <v/>
      </c>
      <c r="J795" s="371" t="str">
        <f t="shared" si="290"/>
        <v/>
      </c>
      <c r="K795" s="371" t="str">
        <f t="shared" si="291"/>
        <v/>
      </c>
      <c r="L795" s="371"/>
      <c r="N795" s="438"/>
      <c r="O795" s="439" t="str">
        <f t="shared" si="284"/>
        <v/>
      </c>
      <c r="P795" s="438"/>
      <c r="Q795" s="440" t="str">
        <f t="shared" si="285"/>
        <v/>
      </c>
      <c r="R795" s="438"/>
      <c r="S795" s="441" t="str">
        <f t="shared" si="286"/>
        <v/>
      </c>
      <c r="T795" s="442">
        <f ca="1">SUMIF($N$8:S$9,"QUANT.",N795:S795)</f>
        <v>0</v>
      </c>
      <c r="U795" s="443">
        <f t="shared" ca="1" si="281"/>
        <v>0</v>
      </c>
      <c r="V795" s="455" t="str">
        <f t="shared" si="283"/>
        <v/>
      </c>
      <c r="W795" s="456">
        <f t="shared" ca="1" si="287"/>
        <v>0</v>
      </c>
      <c r="X795" s="456" t="e">
        <f t="shared" ca="1" si="288"/>
        <v>#VALUE!</v>
      </c>
    </row>
    <row r="796" spans="1:24">
      <c r="A796" s="366"/>
      <c r="B796" s="367"/>
      <c r="C796" s="368" t="str">
        <f>IF($B796="","",IFERROR(VLOOKUP($B796,SERVIÇOS!$B:$G,2,0),IFERROR(VLOOKUP($B796,'COMPOSIÇÕES COMPLEMENTARES '!$C:$K,2,0),"")))</f>
        <v/>
      </c>
      <c r="D796" s="369" t="str">
        <f>IF($B796="","",IFERROR(VLOOKUP($B796,SERVIÇOS!$B:$G,3,0),IFERROR(VLOOKUP($B796,'COMPOSIÇÕES COMPLEMENTARES '!$C:$K,3,0),"")))</f>
        <v/>
      </c>
      <c r="E796" s="370"/>
      <c r="F796" s="371" t="str">
        <f>IF($B796="","",IFERROR(VLOOKUP($B796,SERVIÇOS!$B:$G,4,0),IFERROR(VLOOKUP($B796,'COMPOSIÇÕES COMPLEMENTARES '!$C:$K,6,0),"")))</f>
        <v/>
      </c>
      <c r="G796" s="371" t="str">
        <f>IF($B796="","",IFERROR(VLOOKUP($B796,SERVIÇOS!$B:$G,5,0),IFERROR(VLOOKUP($B796,'COMPOSIÇÕES COMPLEMENTARES '!$C:$K,7,0),"")))</f>
        <v/>
      </c>
      <c r="H796" s="371" t="str">
        <f t="shared" si="282"/>
        <v/>
      </c>
      <c r="I796" s="371" t="str">
        <f t="shared" si="289"/>
        <v/>
      </c>
      <c r="J796" s="371" t="str">
        <f t="shared" si="290"/>
        <v/>
      </c>
      <c r="K796" s="371" t="str">
        <f t="shared" si="291"/>
        <v/>
      </c>
      <c r="L796" s="371"/>
      <c r="N796" s="438"/>
      <c r="O796" s="439" t="str">
        <f t="shared" si="284"/>
        <v/>
      </c>
      <c r="P796" s="438"/>
      <c r="Q796" s="440" t="str">
        <f t="shared" si="285"/>
        <v/>
      </c>
      <c r="R796" s="438"/>
      <c r="S796" s="441" t="str">
        <f t="shared" si="286"/>
        <v/>
      </c>
      <c r="T796" s="442">
        <f ca="1">SUMIF($N$8:S$9,"QUANT.",N796:S796)</f>
        <v>0</v>
      </c>
      <c r="U796" s="443">
        <f t="shared" ca="1" si="281"/>
        <v>0</v>
      </c>
      <c r="V796" s="455" t="str">
        <f t="shared" si="283"/>
        <v/>
      </c>
      <c r="W796" s="456">
        <f t="shared" ca="1" si="287"/>
        <v>0</v>
      </c>
      <c r="X796" s="456" t="e">
        <f t="shared" ca="1" si="288"/>
        <v>#VALUE!</v>
      </c>
    </row>
    <row r="797" spans="1:24">
      <c r="A797" s="366"/>
      <c r="B797" s="367"/>
      <c r="C797" s="368" t="str">
        <f>IF($B797="","",IFERROR(VLOOKUP($B797,SERVIÇOS!$B:$G,2,0),IFERROR(VLOOKUP($B797,'COMPOSIÇÕES COMPLEMENTARES '!$C:$K,2,0),"")))</f>
        <v/>
      </c>
      <c r="D797" s="369" t="str">
        <f>IF($B797="","",IFERROR(VLOOKUP($B797,SERVIÇOS!$B:$G,3,0),IFERROR(VLOOKUP($B797,'COMPOSIÇÕES COMPLEMENTARES '!$C:$K,3,0),"")))</f>
        <v/>
      </c>
      <c r="E797" s="370"/>
      <c r="F797" s="371" t="str">
        <f>IF($B797="","",IFERROR(VLOOKUP($B797,SERVIÇOS!$B:$G,4,0),IFERROR(VLOOKUP($B797,'COMPOSIÇÕES COMPLEMENTARES '!$C:$K,6,0),"")))</f>
        <v/>
      </c>
      <c r="G797" s="371" t="str">
        <f>IF($B797="","",IFERROR(VLOOKUP($B797,SERVIÇOS!$B:$G,5,0),IFERROR(VLOOKUP($B797,'COMPOSIÇÕES COMPLEMENTARES '!$C:$K,7,0),"")))</f>
        <v/>
      </c>
      <c r="H797" s="371" t="str">
        <f t="shared" si="282"/>
        <v/>
      </c>
      <c r="I797" s="371" t="str">
        <f t="shared" si="289"/>
        <v/>
      </c>
      <c r="J797" s="371" t="str">
        <f t="shared" si="290"/>
        <v/>
      </c>
      <c r="K797" s="371" t="str">
        <f t="shared" si="291"/>
        <v/>
      </c>
      <c r="L797" s="371"/>
      <c r="N797" s="438"/>
      <c r="O797" s="439" t="str">
        <f t="shared" si="284"/>
        <v/>
      </c>
      <c r="P797" s="438"/>
      <c r="Q797" s="440" t="str">
        <f t="shared" si="285"/>
        <v/>
      </c>
      <c r="R797" s="438"/>
      <c r="S797" s="441" t="str">
        <f t="shared" si="286"/>
        <v/>
      </c>
      <c r="T797" s="442">
        <f ca="1">SUMIF($N$8:S$9,"QUANT.",N797:S797)</f>
        <v>0</v>
      </c>
      <c r="U797" s="443">
        <f t="shared" ca="1" si="281"/>
        <v>0</v>
      </c>
      <c r="V797" s="455" t="str">
        <f t="shared" si="283"/>
        <v/>
      </c>
      <c r="W797" s="456">
        <f t="shared" ca="1" si="287"/>
        <v>0</v>
      </c>
      <c r="X797" s="456" t="e">
        <f t="shared" ca="1" si="288"/>
        <v>#VALUE!</v>
      </c>
    </row>
    <row r="798" spans="1:24">
      <c r="A798" s="366"/>
      <c r="B798" s="367"/>
      <c r="C798" s="368" t="str">
        <f>IF($B798="","",IFERROR(VLOOKUP($B798,SERVIÇOS!$B:$G,2,0),IFERROR(VLOOKUP($B798,'COMPOSIÇÕES COMPLEMENTARES '!$C:$K,2,0),"")))</f>
        <v/>
      </c>
      <c r="D798" s="369" t="str">
        <f>IF($B798="","",IFERROR(VLOOKUP($B798,SERVIÇOS!$B:$G,3,0),IFERROR(VLOOKUP($B798,'COMPOSIÇÕES COMPLEMENTARES '!$C:$K,3,0),"")))</f>
        <v/>
      </c>
      <c r="E798" s="370"/>
      <c r="F798" s="371" t="str">
        <f>IF($B798="","",IFERROR(VLOOKUP($B798,SERVIÇOS!$B:$G,4,0),IFERROR(VLOOKUP($B798,'COMPOSIÇÕES COMPLEMENTARES '!$C:$K,6,0),"")))</f>
        <v/>
      </c>
      <c r="G798" s="371" t="str">
        <f>IF($B798="","",IFERROR(VLOOKUP($B798,SERVIÇOS!$B:$G,5,0),IFERROR(VLOOKUP($B798,'COMPOSIÇÕES COMPLEMENTARES '!$C:$K,7,0),"")))</f>
        <v/>
      </c>
      <c r="H798" s="371" t="str">
        <f t="shared" si="282"/>
        <v/>
      </c>
      <c r="I798" s="371" t="str">
        <f t="shared" si="289"/>
        <v/>
      </c>
      <c r="J798" s="371" t="str">
        <f t="shared" si="290"/>
        <v/>
      </c>
      <c r="K798" s="371" t="str">
        <f t="shared" si="291"/>
        <v/>
      </c>
      <c r="L798" s="371"/>
      <c r="N798" s="438"/>
      <c r="O798" s="439" t="str">
        <f t="shared" si="284"/>
        <v/>
      </c>
      <c r="P798" s="438"/>
      <c r="Q798" s="440" t="str">
        <f t="shared" si="285"/>
        <v/>
      </c>
      <c r="R798" s="438"/>
      <c r="S798" s="441" t="str">
        <f t="shared" si="286"/>
        <v/>
      </c>
      <c r="T798" s="442">
        <f ca="1">SUMIF($N$8:S$9,"QUANT.",N798:S798)</f>
        <v>0</v>
      </c>
      <c r="U798" s="443">
        <f t="shared" ca="1" si="281"/>
        <v>0</v>
      </c>
      <c r="V798" s="455" t="str">
        <f t="shared" si="283"/>
        <v/>
      </c>
      <c r="W798" s="456">
        <f t="shared" ca="1" si="287"/>
        <v>0</v>
      </c>
      <c r="X798" s="456" t="e">
        <f t="shared" ca="1" si="288"/>
        <v>#VALUE!</v>
      </c>
    </row>
    <row r="799" spans="1:24">
      <c r="A799" s="366"/>
      <c r="B799" s="367"/>
      <c r="C799" s="368" t="str">
        <f>IF($B799="","",IFERROR(VLOOKUP($B799,SERVIÇOS!$B:$G,2,0),IFERROR(VLOOKUP($B799,'COMPOSIÇÕES COMPLEMENTARES '!$C:$K,2,0),"")))</f>
        <v/>
      </c>
      <c r="D799" s="369" t="str">
        <f>IF($B799="","",IFERROR(VLOOKUP($B799,SERVIÇOS!$B:$G,3,0),IFERROR(VLOOKUP($B799,'COMPOSIÇÕES COMPLEMENTARES '!$C:$K,3,0),"")))</f>
        <v/>
      </c>
      <c r="E799" s="370"/>
      <c r="F799" s="371" t="str">
        <f>IF($B799="","",IFERROR(VLOOKUP($B799,SERVIÇOS!$B:$G,4,0),IFERROR(VLOOKUP($B799,'COMPOSIÇÕES COMPLEMENTARES '!$C:$K,6,0),"")))</f>
        <v/>
      </c>
      <c r="G799" s="371" t="str">
        <f>IF($B799="","",IFERROR(VLOOKUP($B799,SERVIÇOS!$B:$G,5,0),IFERROR(VLOOKUP($B799,'COMPOSIÇÕES COMPLEMENTARES '!$C:$K,7,0),"")))</f>
        <v/>
      </c>
      <c r="H799" s="371" t="str">
        <f t="shared" si="282"/>
        <v/>
      </c>
      <c r="I799" s="371" t="str">
        <f t="shared" si="289"/>
        <v/>
      </c>
      <c r="J799" s="371" t="str">
        <f t="shared" si="290"/>
        <v/>
      </c>
      <c r="K799" s="371" t="str">
        <f t="shared" si="291"/>
        <v/>
      </c>
      <c r="L799" s="371"/>
      <c r="N799" s="438"/>
      <c r="O799" s="439" t="str">
        <f t="shared" si="284"/>
        <v/>
      </c>
      <c r="P799" s="438"/>
      <c r="Q799" s="440" t="str">
        <f t="shared" si="285"/>
        <v/>
      </c>
      <c r="R799" s="438"/>
      <c r="S799" s="441" t="str">
        <f t="shared" si="286"/>
        <v/>
      </c>
      <c r="T799" s="442">
        <f ca="1">SUMIF($N$8:S$9,"QUANT.",N799:S799)</f>
        <v>0</v>
      </c>
      <c r="U799" s="443">
        <f t="shared" ca="1" si="281"/>
        <v>0</v>
      </c>
      <c r="V799" s="455" t="str">
        <f t="shared" si="283"/>
        <v/>
      </c>
      <c r="W799" s="456">
        <f t="shared" ca="1" si="287"/>
        <v>0</v>
      </c>
      <c r="X799" s="456" t="e">
        <f t="shared" ca="1" si="288"/>
        <v>#VALUE!</v>
      </c>
    </row>
    <row r="800" spans="1:24">
      <c r="A800" s="366"/>
      <c r="B800" s="367"/>
      <c r="C800" s="368" t="str">
        <f>IF($B800="","",IFERROR(VLOOKUP($B800,SERVIÇOS!$B:$G,2,0),IFERROR(VLOOKUP($B800,'COMPOSIÇÕES COMPLEMENTARES '!$C:$K,2,0),"")))</f>
        <v/>
      </c>
      <c r="D800" s="369" t="str">
        <f>IF($B800="","",IFERROR(VLOOKUP($B800,SERVIÇOS!$B:$G,3,0),IFERROR(VLOOKUP($B800,'COMPOSIÇÕES COMPLEMENTARES '!$C:$K,3,0),"")))</f>
        <v/>
      </c>
      <c r="E800" s="370"/>
      <c r="F800" s="371" t="str">
        <f>IF($B800="","",IFERROR(VLOOKUP($B800,SERVIÇOS!$B:$G,4,0),IFERROR(VLOOKUP($B800,'COMPOSIÇÕES COMPLEMENTARES '!$C:$K,6,0),"")))</f>
        <v/>
      </c>
      <c r="G800" s="371" t="str">
        <f>IF($B800="","",IFERROR(VLOOKUP($B800,SERVIÇOS!$B:$G,5,0),IFERROR(VLOOKUP($B800,'COMPOSIÇÕES COMPLEMENTARES '!$C:$K,7,0),"")))</f>
        <v/>
      </c>
      <c r="H800" s="371" t="str">
        <f t="shared" si="282"/>
        <v/>
      </c>
      <c r="I800" s="371" t="str">
        <f t="shared" si="289"/>
        <v/>
      </c>
      <c r="J800" s="371" t="str">
        <f t="shared" si="290"/>
        <v/>
      </c>
      <c r="K800" s="371" t="str">
        <f t="shared" si="291"/>
        <v/>
      </c>
      <c r="L800" s="371"/>
      <c r="N800" s="438"/>
      <c r="O800" s="439" t="str">
        <f t="shared" si="284"/>
        <v/>
      </c>
      <c r="P800" s="438"/>
      <c r="Q800" s="440" t="str">
        <f t="shared" si="285"/>
        <v/>
      </c>
      <c r="R800" s="438"/>
      <c r="S800" s="441" t="str">
        <f t="shared" si="286"/>
        <v/>
      </c>
      <c r="T800" s="442">
        <f ca="1">SUMIF($N$8:S$9,"QUANT.",N800:S800)</f>
        <v>0</v>
      </c>
      <c r="U800" s="443">
        <f t="shared" ca="1" si="281"/>
        <v>0</v>
      </c>
      <c r="V800" s="455" t="str">
        <f t="shared" si="283"/>
        <v/>
      </c>
      <c r="W800" s="456">
        <f t="shared" ca="1" si="287"/>
        <v>0</v>
      </c>
      <c r="X800" s="456" t="e">
        <f t="shared" ca="1" si="288"/>
        <v>#VALUE!</v>
      </c>
    </row>
    <row r="801" spans="1:24">
      <c r="A801" s="366"/>
      <c r="B801" s="367"/>
      <c r="C801" s="368" t="str">
        <f>IF($B801="","",IFERROR(VLOOKUP($B801,SERVIÇOS!$B:$G,2,0),IFERROR(VLOOKUP($B801,'COMPOSIÇÕES COMPLEMENTARES '!$C:$K,2,0),"")))</f>
        <v/>
      </c>
      <c r="D801" s="369" t="str">
        <f>IF($B801="","",IFERROR(VLOOKUP($B801,SERVIÇOS!$B:$G,3,0),IFERROR(VLOOKUP($B801,'COMPOSIÇÕES COMPLEMENTARES '!$C:$K,3,0),"")))</f>
        <v/>
      </c>
      <c r="E801" s="370"/>
      <c r="F801" s="371" t="str">
        <f>IF($B801="","",IFERROR(VLOOKUP($B801,SERVIÇOS!$B:$G,4,0),IFERROR(VLOOKUP($B801,'COMPOSIÇÕES COMPLEMENTARES '!$C:$K,6,0),"")))</f>
        <v/>
      </c>
      <c r="G801" s="371" t="str">
        <f>IF($B801="","",IFERROR(VLOOKUP($B801,SERVIÇOS!$B:$G,5,0),IFERROR(VLOOKUP($B801,'COMPOSIÇÕES COMPLEMENTARES '!$C:$K,7,0),"")))</f>
        <v/>
      </c>
      <c r="H801" s="371" t="str">
        <f t="shared" si="282"/>
        <v/>
      </c>
      <c r="I801" s="371" t="str">
        <f t="shared" si="289"/>
        <v/>
      </c>
      <c r="J801" s="371" t="str">
        <f t="shared" si="290"/>
        <v/>
      </c>
      <c r="K801" s="371" t="str">
        <f t="shared" si="291"/>
        <v/>
      </c>
      <c r="L801" s="371"/>
      <c r="N801" s="438"/>
      <c r="O801" s="439" t="str">
        <f t="shared" si="284"/>
        <v/>
      </c>
      <c r="P801" s="438"/>
      <c r="Q801" s="440" t="str">
        <f t="shared" si="285"/>
        <v/>
      </c>
      <c r="R801" s="438"/>
      <c r="S801" s="441" t="str">
        <f t="shared" si="286"/>
        <v/>
      </c>
      <c r="T801" s="442">
        <f ca="1">SUMIF($N$8:S$9,"QUANT.",N801:S801)</f>
        <v>0</v>
      </c>
      <c r="U801" s="443">
        <f t="shared" ca="1" si="281"/>
        <v>0</v>
      </c>
      <c r="V801" s="455" t="str">
        <f t="shared" si="283"/>
        <v/>
      </c>
      <c r="W801" s="456">
        <f t="shared" ca="1" si="287"/>
        <v>0</v>
      </c>
      <c r="X801" s="456" t="e">
        <f t="shared" ca="1" si="288"/>
        <v>#VALUE!</v>
      </c>
    </row>
    <row r="802" spans="1:24">
      <c r="A802" s="366"/>
      <c r="B802" s="367"/>
      <c r="C802" s="368" t="str">
        <f>IF($B802="","",IFERROR(VLOOKUP($B802,SERVIÇOS!$B:$G,2,0),IFERROR(VLOOKUP($B802,'COMPOSIÇÕES COMPLEMENTARES '!$C:$K,2,0),"")))</f>
        <v/>
      </c>
      <c r="D802" s="369" t="str">
        <f>IF($B802="","",IFERROR(VLOOKUP($B802,SERVIÇOS!$B:$G,3,0),IFERROR(VLOOKUP($B802,'COMPOSIÇÕES COMPLEMENTARES '!$C:$K,3,0),"")))</f>
        <v/>
      </c>
      <c r="E802" s="370"/>
      <c r="F802" s="371" t="str">
        <f>IF($B802="","",IFERROR(VLOOKUP($B802,SERVIÇOS!$B:$G,4,0),IFERROR(VLOOKUP($B802,'COMPOSIÇÕES COMPLEMENTARES '!$C:$K,6,0),"")))</f>
        <v/>
      </c>
      <c r="G802" s="371" t="str">
        <f>IF($B802="","",IFERROR(VLOOKUP($B802,SERVIÇOS!$B:$G,5,0),IFERROR(VLOOKUP($B802,'COMPOSIÇÕES COMPLEMENTARES '!$C:$K,7,0),"")))</f>
        <v/>
      </c>
      <c r="H802" s="371" t="str">
        <f t="shared" si="282"/>
        <v/>
      </c>
      <c r="I802" s="371" t="str">
        <f t="shared" si="289"/>
        <v/>
      </c>
      <c r="J802" s="371" t="str">
        <f t="shared" si="290"/>
        <v/>
      </c>
      <c r="K802" s="371" t="str">
        <f t="shared" si="291"/>
        <v/>
      </c>
      <c r="L802" s="371"/>
      <c r="N802" s="438"/>
      <c r="O802" s="439" t="str">
        <f t="shared" si="284"/>
        <v/>
      </c>
      <c r="P802" s="438"/>
      <c r="Q802" s="440" t="str">
        <f t="shared" si="285"/>
        <v/>
      </c>
      <c r="R802" s="438"/>
      <c r="S802" s="441" t="str">
        <f t="shared" si="286"/>
        <v/>
      </c>
      <c r="T802" s="442">
        <f ca="1">SUMIF($N$8:S$9,"QUANT.",N802:S802)</f>
        <v>0</v>
      </c>
      <c r="U802" s="443">
        <f t="shared" ca="1" si="281"/>
        <v>0</v>
      </c>
      <c r="V802" s="455" t="str">
        <f t="shared" si="283"/>
        <v/>
      </c>
      <c r="W802" s="456">
        <f t="shared" ca="1" si="287"/>
        <v>0</v>
      </c>
      <c r="X802" s="456" t="e">
        <f t="shared" ca="1" si="288"/>
        <v>#VALUE!</v>
      </c>
    </row>
    <row r="803" spans="1:24">
      <c r="A803" s="366"/>
      <c r="B803" s="367"/>
      <c r="C803" s="368" t="str">
        <f>IF($B803="","",IFERROR(VLOOKUP($B803,SERVIÇOS!$B:$G,2,0),IFERROR(VLOOKUP($B803,'COMPOSIÇÕES COMPLEMENTARES '!$C:$K,2,0),"")))</f>
        <v/>
      </c>
      <c r="D803" s="369" t="str">
        <f>IF($B803="","",IFERROR(VLOOKUP($B803,SERVIÇOS!$B:$G,3,0),IFERROR(VLOOKUP($B803,'COMPOSIÇÕES COMPLEMENTARES '!$C:$K,3,0),"")))</f>
        <v/>
      </c>
      <c r="E803" s="370"/>
      <c r="F803" s="371" t="str">
        <f>IF($B803="","",IFERROR(VLOOKUP($B803,SERVIÇOS!$B:$G,4,0),IFERROR(VLOOKUP($B803,'COMPOSIÇÕES COMPLEMENTARES '!$C:$K,6,0),"")))</f>
        <v/>
      </c>
      <c r="G803" s="371" t="str">
        <f>IF($B803="","",IFERROR(VLOOKUP($B803,SERVIÇOS!$B:$G,5,0),IFERROR(VLOOKUP($B803,'COMPOSIÇÕES COMPLEMENTARES '!$C:$K,7,0),"")))</f>
        <v/>
      </c>
      <c r="H803" s="371" t="str">
        <f t="shared" si="282"/>
        <v/>
      </c>
      <c r="I803" s="371" t="str">
        <f t="shared" si="289"/>
        <v/>
      </c>
      <c r="J803" s="371" t="str">
        <f t="shared" si="290"/>
        <v/>
      </c>
      <c r="K803" s="371" t="str">
        <f t="shared" si="291"/>
        <v/>
      </c>
      <c r="L803" s="371"/>
      <c r="N803" s="438"/>
      <c r="O803" s="439" t="str">
        <f t="shared" si="284"/>
        <v/>
      </c>
      <c r="P803" s="438"/>
      <c r="Q803" s="440" t="str">
        <f t="shared" si="285"/>
        <v/>
      </c>
      <c r="R803" s="438"/>
      <c r="S803" s="441" t="str">
        <f t="shared" si="286"/>
        <v/>
      </c>
      <c r="T803" s="442">
        <f ca="1">SUMIF($N$8:S$9,"QUANT.",N803:S803)</f>
        <v>0</v>
      </c>
      <c r="U803" s="443">
        <f t="shared" ca="1" si="281"/>
        <v>0</v>
      </c>
      <c r="V803" s="455" t="str">
        <f t="shared" si="283"/>
        <v/>
      </c>
      <c r="W803" s="456">
        <f t="shared" ca="1" si="287"/>
        <v>0</v>
      </c>
      <c r="X803" s="456" t="e">
        <f t="shared" ca="1" si="288"/>
        <v>#VALUE!</v>
      </c>
    </row>
    <row r="804" spans="1:24">
      <c r="A804" s="366"/>
      <c r="B804" s="367"/>
      <c r="C804" s="368" t="str">
        <f>IF($B804="","",IFERROR(VLOOKUP($B804,SERVIÇOS!$B:$G,2,0),IFERROR(VLOOKUP($B804,'COMPOSIÇÕES COMPLEMENTARES '!$C:$K,2,0),"")))</f>
        <v/>
      </c>
      <c r="D804" s="369" t="str">
        <f>IF($B804="","",IFERROR(VLOOKUP($B804,SERVIÇOS!$B:$G,3,0),IFERROR(VLOOKUP($B804,'COMPOSIÇÕES COMPLEMENTARES '!$C:$K,3,0),"")))</f>
        <v/>
      </c>
      <c r="E804" s="370"/>
      <c r="F804" s="371" t="str">
        <f>IF($B804="","",IFERROR(VLOOKUP($B804,SERVIÇOS!$B:$G,4,0),IFERROR(VLOOKUP($B804,'COMPOSIÇÕES COMPLEMENTARES '!$C:$K,6,0),"")))</f>
        <v/>
      </c>
      <c r="G804" s="371" t="str">
        <f>IF($B804="","",IFERROR(VLOOKUP($B804,SERVIÇOS!$B:$G,5,0),IFERROR(VLOOKUP($B804,'COMPOSIÇÕES COMPLEMENTARES '!$C:$K,7,0),"")))</f>
        <v/>
      </c>
      <c r="H804" s="371" t="str">
        <f t="shared" si="282"/>
        <v/>
      </c>
      <c r="I804" s="371" t="str">
        <f t="shared" si="289"/>
        <v/>
      </c>
      <c r="J804" s="371" t="str">
        <f t="shared" si="290"/>
        <v/>
      </c>
      <c r="K804" s="371" t="str">
        <f t="shared" si="291"/>
        <v/>
      </c>
      <c r="L804" s="371"/>
      <c r="N804" s="438"/>
      <c r="O804" s="439" t="str">
        <f t="shared" si="284"/>
        <v/>
      </c>
      <c r="P804" s="438"/>
      <c r="Q804" s="440" t="str">
        <f t="shared" si="285"/>
        <v/>
      </c>
      <c r="R804" s="438"/>
      <c r="S804" s="441" t="str">
        <f t="shared" si="286"/>
        <v/>
      </c>
      <c r="T804" s="442">
        <f ca="1">SUMIF($N$8:S$9,"QUANT.",N804:S804)</f>
        <v>0</v>
      </c>
      <c r="U804" s="443">
        <f t="shared" ca="1" si="281"/>
        <v>0</v>
      </c>
      <c r="V804" s="455" t="str">
        <f t="shared" si="283"/>
        <v/>
      </c>
      <c r="W804" s="456">
        <f t="shared" ca="1" si="287"/>
        <v>0</v>
      </c>
      <c r="X804" s="456" t="e">
        <f t="shared" ca="1" si="288"/>
        <v>#VALUE!</v>
      </c>
    </row>
    <row r="805" spans="1:24">
      <c r="A805" s="366"/>
      <c r="B805" s="367"/>
      <c r="C805" s="368" t="str">
        <f>IF($B805="","",IFERROR(VLOOKUP($B805,SERVIÇOS!$B:$G,2,0),IFERROR(VLOOKUP($B805,'COMPOSIÇÕES COMPLEMENTARES '!$C:$K,2,0),"")))</f>
        <v/>
      </c>
      <c r="D805" s="369" t="str">
        <f>IF($B805="","",IFERROR(VLOOKUP($B805,SERVIÇOS!$B:$G,3,0),IFERROR(VLOOKUP($B805,'COMPOSIÇÕES COMPLEMENTARES '!$C:$K,3,0),"")))</f>
        <v/>
      </c>
      <c r="E805" s="370"/>
      <c r="F805" s="371" t="str">
        <f>IF($B805="","",IFERROR(VLOOKUP($B805,SERVIÇOS!$B:$G,4,0),IFERROR(VLOOKUP($B805,'COMPOSIÇÕES COMPLEMENTARES '!$C:$K,6,0),"")))</f>
        <v/>
      </c>
      <c r="G805" s="371" t="str">
        <f>IF($B805="","",IFERROR(VLOOKUP($B805,SERVIÇOS!$B:$G,5,0),IFERROR(VLOOKUP($B805,'COMPOSIÇÕES COMPLEMENTARES '!$C:$K,7,0),"")))</f>
        <v/>
      </c>
      <c r="H805" s="371" t="str">
        <f t="shared" si="282"/>
        <v/>
      </c>
      <c r="I805" s="371" t="str">
        <f t="shared" si="289"/>
        <v/>
      </c>
      <c r="J805" s="371" t="str">
        <f t="shared" si="290"/>
        <v/>
      </c>
      <c r="K805" s="371" t="str">
        <f t="shared" si="291"/>
        <v/>
      </c>
      <c r="L805" s="371"/>
      <c r="N805" s="438"/>
      <c r="O805" s="439" t="str">
        <f t="shared" si="284"/>
        <v/>
      </c>
      <c r="P805" s="438"/>
      <c r="Q805" s="440" t="str">
        <f t="shared" si="285"/>
        <v/>
      </c>
      <c r="R805" s="438"/>
      <c r="S805" s="441" t="str">
        <f t="shared" si="286"/>
        <v/>
      </c>
      <c r="T805" s="442">
        <f ca="1">SUMIF($N$8:S$9,"QUANT.",N805:S805)</f>
        <v>0</v>
      </c>
      <c r="U805" s="443">
        <f t="shared" ca="1" si="281"/>
        <v>0</v>
      </c>
      <c r="V805" s="455" t="str">
        <f t="shared" si="283"/>
        <v/>
      </c>
      <c r="W805" s="456">
        <f t="shared" ca="1" si="287"/>
        <v>0</v>
      </c>
      <c r="X805" s="456" t="e">
        <f t="shared" ca="1" si="288"/>
        <v>#VALUE!</v>
      </c>
    </row>
    <row r="806" spans="1:24">
      <c r="A806" s="366"/>
      <c r="B806" s="367"/>
      <c r="C806" s="368" t="str">
        <f>IF($B806="","",IFERROR(VLOOKUP($B806,SERVIÇOS!$B:$G,2,0),IFERROR(VLOOKUP($B806,'COMPOSIÇÕES COMPLEMENTARES '!$C:$K,2,0),"")))</f>
        <v/>
      </c>
      <c r="D806" s="369" t="str">
        <f>IF($B806="","",IFERROR(VLOOKUP($B806,SERVIÇOS!$B:$G,3,0),IFERROR(VLOOKUP($B806,'COMPOSIÇÕES COMPLEMENTARES '!$C:$K,3,0),"")))</f>
        <v/>
      </c>
      <c r="E806" s="370"/>
      <c r="F806" s="371" t="str">
        <f>IF($B806="","",IFERROR(VLOOKUP($B806,SERVIÇOS!$B:$G,4,0),IFERROR(VLOOKUP($B806,'COMPOSIÇÕES COMPLEMENTARES '!$C:$K,6,0),"")))</f>
        <v/>
      </c>
      <c r="G806" s="371" t="str">
        <f>IF($B806="","",IFERROR(VLOOKUP($B806,SERVIÇOS!$B:$G,5,0),IFERROR(VLOOKUP($B806,'COMPOSIÇÕES COMPLEMENTARES '!$C:$K,7,0),"")))</f>
        <v/>
      </c>
      <c r="H806" s="371" t="str">
        <f t="shared" si="282"/>
        <v/>
      </c>
      <c r="I806" s="371" t="str">
        <f t="shared" si="289"/>
        <v/>
      </c>
      <c r="J806" s="371" t="str">
        <f t="shared" si="290"/>
        <v/>
      </c>
      <c r="K806" s="371" t="str">
        <f t="shared" si="291"/>
        <v/>
      </c>
      <c r="L806" s="371"/>
      <c r="N806" s="438"/>
      <c r="O806" s="439" t="str">
        <f t="shared" si="284"/>
        <v/>
      </c>
      <c r="P806" s="438"/>
      <c r="Q806" s="440" t="str">
        <f t="shared" si="285"/>
        <v/>
      </c>
      <c r="R806" s="438"/>
      <c r="S806" s="441" t="str">
        <f t="shared" si="286"/>
        <v/>
      </c>
      <c r="T806" s="442">
        <f ca="1">SUMIF($N$8:S$9,"QUANT.",N806:S806)</f>
        <v>0</v>
      </c>
      <c r="U806" s="443">
        <f t="shared" ca="1" si="281"/>
        <v>0</v>
      </c>
      <c r="V806" s="455" t="str">
        <f t="shared" si="283"/>
        <v/>
      </c>
      <c r="W806" s="456">
        <f t="shared" ca="1" si="287"/>
        <v>0</v>
      </c>
      <c r="X806" s="456" t="e">
        <f t="shared" ca="1" si="288"/>
        <v>#VALUE!</v>
      </c>
    </row>
    <row r="807" spans="1:24">
      <c r="A807" s="366"/>
      <c r="B807" s="367"/>
      <c r="C807" s="368" t="str">
        <f>IF($B807="","",IFERROR(VLOOKUP($B807,SERVIÇOS!$B:$G,2,0),IFERROR(VLOOKUP($B807,'COMPOSIÇÕES COMPLEMENTARES '!$C:$K,2,0),"")))</f>
        <v/>
      </c>
      <c r="D807" s="369" t="str">
        <f>IF($B807="","",IFERROR(VLOOKUP($B807,SERVIÇOS!$B:$G,3,0),IFERROR(VLOOKUP($B807,'COMPOSIÇÕES COMPLEMENTARES '!$C:$K,3,0),"")))</f>
        <v/>
      </c>
      <c r="E807" s="370"/>
      <c r="F807" s="371" t="str">
        <f>IF($B807="","",IFERROR(VLOOKUP($B807,SERVIÇOS!$B:$G,4,0),IFERROR(VLOOKUP($B807,'COMPOSIÇÕES COMPLEMENTARES '!$C:$K,6,0),"")))</f>
        <v/>
      </c>
      <c r="G807" s="371" t="str">
        <f>IF($B807="","",IFERROR(VLOOKUP($B807,SERVIÇOS!$B:$G,5,0),IFERROR(VLOOKUP($B807,'COMPOSIÇÕES COMPLEMENTARES '!$C:$K,7,0),"")))</f>
        <v/>
      </c>
      <c r="H807" s="371" t="str">
        <f t="shared" si="282"/>
        <v/>
      </c>
      <c r="I807" s="371" t="str">
        <f t="shared" si="289"/>
        <v/>
      </c>
      <c r="J807" s="371" t="str">
        <f t="shared" si="290"/>
        <v/>
      </c>
      <c r="K807" s="371" t="str">
        <f t="shared" si="291"/>
        <v/>
      </c>
      <c r="L807" s="371"/>
      <c r="N807" s="438"/>
      <c r="O807" s="439" t="str">
        <f t="shared" si="284"/>
        <v/>
      </c>
      <c r="P807" s="438"/>
      <c r="Q807" s="440" t="str">
        <f t="shared" si="285"/>
        <v/>
      </c>
      <c r="R807" s="438"/>
      <c r="S807" s="441" t="str">
        <f t="shared" si="286"/>
        <v/>
      </c>
      <c r="T807" s="442">
        <f ca="1">SUMIF($N$8:S$9,"QUANT.",N807:S807)</f>
        <v>0</v>
      </c>
      <c r="U807" s="443">
        <f t="shared" ca="1" si="281"/>
        <v>0</v>
      </c>
      <c r="V807" s="455" t="str">
        <f t="shared" si="283"/>
        <v/>
      </c>
      <c r="W807" s="456">
        <f t="shared" ca="1" si="287"/>
        <v>0</v>
      </c>
      <c r="X807" s="456" t="e">
        <f t="shared" ca="1" si="288"/>
        <v>#VALUE!</v>
      </c>
    </row>
    <row r="808" spans="1:24">
      <c r="A808" s="366"/>
      <c r="B808" s="367"/>
      <c r="C808" s="368" t="str">
        <f>IF($B808="","",IFERROR(VLOOKUP($B808,SERVIÇOS!$B:$G,2,0),IFERROR(VLOOKUP($B808,'COMPOSIÇÕES COMPLEMENTARES '!$C:$K,2,0),"")))</f>
        <v/>
      </c>
      <c r="D808" s="369" t="str">
        <f>IF($B808="","",IFERROR(VLOOKUP($B808,SERVIÇOS!$B:$G,3,0),IFERROR(VLOOKUP($B808,'COMPOSIÇÕES COMPLEMENTARES '!$C:$K,3,0),"")))</f>
        <v/>
      </c>
      <c r="E808" s="370"/>
      <c r="F808" s="371" t="str">
        <f>IF($B808="","",IFERROR(VLOOKUP($B808,SERVIÇOS!$B:$G,4,0),IFERROR(VLOOKUP($B808,'COMPOSIÇÕES COMPLEMENTARES '!$C:$K,6,0),"")))</f>
        <v/>
      </c>
      <c r="G808" s="371" t="str">
        <f>IF($B808="","",IFERROR(VLOOKUP($B808,SERVIÇOS!$B:$G,5,0),IFERROR(VLOOKUP($B808,'COMPOSIÇÕES COMPLEMENTARES '!$C:$K,7,0),"")))</f>
        <v/>
      </c>
      <c r="H808" s="371" t="str">
        <f t="shared" si="282"/>
        <v/>
      </c>
      <c r="I808" s="371" t="str">
        <f t="shared" si="289"/>
        <v/>
      </c>
      <c r="J808" s="371" t="str">
        <f t="shared" si="290"/>
        <v/>
      </c>
      <c r="K808" s="371" t="str">
        <f t="shared" si="291"/>
        <v/>
      </c>
      <c r="L808" s="371"/>
      <c r="N808" s="438"/>
      <c r="O808" s="439" t="str">
        <f t="shared" si="284"/>
        <v/>
      </c>
      <c r="P808" s="438"/>
      <c r="Q808" s="440" t="str">
        <f t="shared" si="285"/>
        <v/>
      </c>
      <c r="R808" s="438"/>
      <c r="S808" s="441" t="str">
        <f t="shared" si="286"/>
        <v/>
      </c>
      <c r="T808" s="442">
        <f ca="1">SUMIF($N$8:S$9,"QUANT.",N808:S808)</f>
        <v>0</v>
      </c>
      <c r="U808" s="443">
        <f t="shared" ca="1" si="281"/>
        <v>0</v>
      </c>
      <c r="V808" s="455" t="str">
        <f t="shared" si="283"/>
        <v/>
      </c>
      <c r="W808" s="456">
        <f t="shared" ca="1" si="287"/>
        <v>0</v>
      </c>
      <c r="X808" s="456" t="e">
        <f t="shared" ca="1" si="288"/>
        <v>#VALUE!</v>
      </c>
    </row>
    <row r="809" spans="1:24">
      <c r="A809" s="366"/>
      <c r="B809" s="367"/>
      <c r="C809" s="368" t="str">
        <f>IF($B809="","",IFERROR(VLOOKUP($B809,SERVIÇOS!$B:$G,2,0),IFERROR(VLOOKUP($B809,'COMPOSIÇÕES COMPLEMENTARES '!$C:$K,2,0),"")))</f>
        <v/>
      </c>
      <c r="D809" s="369" t="str">
        <f>IF($B809="","",IFERROR(VLOOKUP($B809,SERVIÇOS!$B:$G,3,0),IFERROR(VLOOKUP($B809,'COMPOSIÇÕES COMPLEMENTARES '!$C:$K,3,0),"")))</f>
        <v/>
      </c>
      <c r="E809" s="370"/>
      <c r="F809" s="371" t="str">
        <f>IF($B809="","",IFERROR(VLOOKUP($B809,SERVIÇOS!$B:$G,4,0),IFERROR(VLOOKUP($B809,'COMPOSIÇÕES COMPLEMENTARES '!$C:$K,6,0),"")))</f>
        <v/>
      </c>
      <c r="G809" s="371" t="str">
        <f>IF($B809="","",IFERROR(VLOOKUP($B809,SERVIÇOS!$B:$G,5,0),IFERROR(VLOOKUP($B809,'COMPOSIÇÕES COMPLEMENTARES '!$C:$K,7,0),"")))</f>
        <v/>
      </c>
      <c r="H809" s="371" t="str">
        <f t="shared" si="282"/>
        <v/>
      </c>
      <c r="I809" s="371" t="str">
        <f t="shared" si="289"/>
        <v/>
      </c>
      <c r="J809" s="371" t="str">
        <f t="shared" si="290"/>
        <v/>
      </c>
      <c r="K809" s="371" t="str">
        <f t="shared" si="291"/>
        <v/>
      </c>
      <c r="L809" s="371"/>
      <c r="N809" s="438"/>
      <c r="O809" s="439" t="str">
        <f t="shared" si="284"/>
        <v/>
      </c>
      <c r="P809" s="438"/>
      <c r="Q809" s="440" t="str">
        <f t="shared" si="285"/>
        <v/>
      </c>
      <c r="R809" s="438"/>
      <c r="S809" s="441" t="str">
        <f t="shared" si="286"/>
        <v/>
      </c>
      <c r="T809" s="442">
        <f ca="1">SUMIF($N$8:S$9,"QUANT.",N809:S809)</f>
        <v>0</v>
      </c>
      <c r="U809" s="443">
        <f t="shared" ca="1" si="281"/>
        <v>0</v>
      </c>
      <c r="V809" s="455" t="str">
        <f t="shared" si="283"/>
        <v/>
      </c>
      <c r="W809" s="456">
        <f t="shared" ca="1" si="287"/>
        <v>0</v>
      </c>
      <c r="X809" s="456" t="e">
        <f t="shared" ca="1" si="288"/>
        <v>#VALUE!</v>
      </c>
    </row>
    <row r="810" spans="1:24">
      <c r="A810" s="366"/>
      <c r="B810" s="367"/>
      <c r="C810" s="368" t="str">
        <f>IF($B810="","",IFERROR(VLOOKUP($B810,SERVIÇOS!$B:$G,2,0),IFERROR(VLOOKUP($B810,'COMPOSIÇÕES COMPLEMENTARES '!$C:$K,2,0),"")))</f>
        <v/>
      </c>
      <c r="D810" s="369" t="str">
        <f>IF($B810="","",IFERROR(VLOOKUP($B810,SERVIÇOS!$B:$G,3,0),IFERROR(VLOOKUP($B810,'COMPOSIÇÕES COMPLEMENTARES '!$C:$K,3,0),"")))</f>
        <v/>
      </c>
      <c r="E810" s="370"/>
      <c r="F810" s="371" t="str">
        <f>IF($B810="","",IFERROR(VLOOKUP($B810,SERVIÇOS!$B:$G,4,0),IFERROR(VLOOKUP($B810,'COMPOSIÇÕES COMPLEMENTARES '!$C:$K,6,0),"")))</f>
        <v/>
      </c>
      <c r="G810" s="371" t="str">
        <f>IF($B810="","",IFERROR(VLOOKUP($B810,SERVIÇOS!$B:$G,5,0),IFERROR(VLOOKUP($B810,'COMPOSIÇÕES COMPLEMENTARES '!$C:$K,7,0),"")))</f>
        <v/>
      </c>
      <c r="H810" s="371" t="str">
        <f t="shared" si="282"/>
        <v/>
      </c>
      <c r="I810" s="371" t="str">
        <f t="shared" si="289"/>
        <v/>
      </c>
      <c r="J810" s="371" t="str">
        <f t="shared" si="290"/>
        <v/>
      </c>
      <c r="K810" s="371" t="str">
        <f t="shared" si="291"/>
        <v/>
      </c>
      <c r="L810" s="371"/>
      <c r="N810" s="438"/>
      <c r="O810" s="439" t="str">
        <f t="shared" si="284"/>
        <v/>
      </c>
      <c r="P810" s="438"/>
      <c r="Q810" s="440" t="str">
        <f t="shared" si="285"/>
        <v/>
      </c>
      <c r="R810" s="438"/>
      <c r="S810" s="441" t="str">
        <f t="shared" si="286"/>
        <v/>
      </c>
      <c r="T810" s="442">
        <f ca="1">SUMIF($N$8:S$9,"QUANT.",N810:S810)</f>
        <v>0</v>
      </c>
      <c r="U810" s="443">
        <f t="shared" ca="1" si="281"/>
        <v>0</v>
      </c>
      <c r="V810" s="455" t="str">
        <f t="shared" si="283"/>
        <v/>
      </c>
      <c r="W810" s="456">
        <f t="shared" ca="1" si="287"/>
        <v>0</v>
      </c>
      <c r="X810" s="456" t="e">
        <f t="shared" ca="1" si="288"/>
        <v>#VALUE!</v>
      </c>
    </row>
    <row r="811" spans="1:24">
      <c r="A811" s="366"/>
      <c r="B811" s="367"/>
      <c r="C811" s="368" t="str">
        <f>IF($B811="","",IFERROR(VLOOKUP($B811,SERVIÇOS!$B:$G,2,0),IFERROR(VLOOKUP($B811,'COMPOSIÇÕES COMPLEMENTARES '!$C:$K,2,0),"")))</f>
        <v/>
      </c>
      <c r="D811" s="369" t="str">
        <f>IF($B811="","",IFERROR(VLOOKUP($B811,SERVIÇOS!$B:$G,3,0),IFERROR(VLOOKUP($B811,'COMPOSIÇÕES COMPLEMENTARES '!$C:$K,3,0),"")))</f>
        <v/>
      </c>
      <c r="E811" s="370"/>
      <c r="F811" s="371" t="str">
        <f>IF($B811="","",IFERROR(VLOOKUP($B811,SERVIÇOS!$B:$G,4,0),IFERROR(VLOOKUP($B811,'COMPOSIÇÕES COMPLEMENTARES '!$C:$K,6,0),"")))</f>
        <v/>
      </c>
      <c r="G811" s="371" t="str">
        <f>IF($B811="","",IFERROR(VLOOKUP($B811,SERVIÇOS!$B:$G,5,0),IFERROR(VLOOKUP($B811,'COMPOSIÇÕES COMPLEMENTARES '!$C:$K,7,0),"")))</f>
        <v/>
      </c>
      <c r="H811" s="371" t="str">
        <f t="shared" si="282"/>
        <v/>
      </c>
      <c r="I811" s="371" t="str">
        <f t="shared" si="289"/>
        <v/>
      </c>
      <c r="J811" s="371" t="str">
        <f t="shared" si="290"/>
        <v/>
      </c>
      <c r="K811" s="371" t="str">
        <f t="shared" si="291"/>
        <v/>
      </c>
      <c r="L811" s="371"/>
      <c r="N811" s="438"/>
      <c r="O811" s="439" t="str">
        <f t="shared" si="284"/>
        <v/>
      </c>
      <c r="P811" s="438"/>
      <c r="Q811" s="440" t="str">
        <f t="shared" si="285"/>
        <v/>
      </c>
      <c r="R811" s="438"/>
      <c r="S811" s="441" t="str">
        <f t="shared" si="286"/>
        <v/>
      </c>
      <c r="T811" s="442">
        <f ca="1">SUMIF($N$8:S$9,"QUANT.",N811:S811)</f>
        <v>0</v>
      </c>
      <c r="U811" s="443">
        <f t="shared" ca="1" si="281"/>
        <v>0</v>
      </c>
      <c r="V811" s="455" t="str">
        <f t="shared" si="283"/>
        <v/>
      </c>
      <c r="W811" s="456">
        <f t="shared" ca="1" si="287"/>
        <v>0</v>
      </c>
      <c r="X811" s="456" t="e">
        <f t="shared" ca="1" si="288"/>
        <v>#VALUE!</v>
      </c>
    </row>
    <row r="812" spans="1:24">
      <c r="A812" s="366"/>
      <c r="B812" s="367"/>
      <c r="C812" s="368" t="str">
        <f>IF($B812="","",IFERROR(VLOOKUP($B812,SERVIÇOS!$B:$G,2,0),IFERROR(VLOOKUP($B812,'COMPOSIÇÕES COMPLEMENTARES '!$C:$K,2,0),"")))</f>
        <v/>
      </c>
      <c r="D812" s="369" t="str">
        <f>IF($B812="","",IFERROR(VLOOKUP($B812,SERVIÇOS!$B:$G,3,0),IFERROR(VLOOKUP($B812,'COMPOSIÇÕES COMPLEMENTARES '!$C:$K,3,0),"")))</f>
        <v/>
      </c>
      <c r="E812" s="370"/>
      <c r="F812" s="371" t="str">
        <f>IF($B812="","",IFERROR(VLOOKUP($B812,SERVIÇOS!$B:$G,4,0),IFERROR(VLOOKUP($B812,'COMPOSIÇÕES COMPLEMENTARES '!$C:$K,6,0),"")))</f>
        <v/>
      </c>
      <c r="G812" s="371" t="str">
        <f>IF($B812="","",IFERROR(VLOOKUP($B812,SERVIÇOS!$B:$G,5,0),IFERROR(VLOOKUP($B812,'COMPOSIÇÕES COMPLEMENTARES '!$C:$K,7,0),"")))</f>
        <v/>
      </c>
      <c r="H812" s="371" t="str">
        <f t="shared" si="282"/>
        <v/>
      </c>
      <c r="I812" s="371" t="str">
        <f t="shared" si="289"/>
        <v/>
      </c>
      <c r="J812" s="371" t="str">
        <f t="shared" si="290"/>
        <v/>
      </c>
      <c r="K812" s="371" t="str">
        <f t="shared" si="291"/>
        <v/>
      </c>
      <c r="L812" s="371"/>
      <c r="N812" s="438"/>
      <c r="O812" s="439" t="str">
        <f t="shared" si="284"/>
        <v/>
      </c>
      <c r="P812" s="438"/>
      <c r="Q812" s="440" t="str">
        <f t="shared" si="285"/>
        <v/>
      </c>
      <c r="R812" s="438"/>
      <c r="S812" s="441" t="str">
        <f t="shared" si="286"/>
        <v/>
      </c>
      <c r="T812" s="442">
        <f ca="1">SUMIF($N$8:S$9,"QUANT.",N812:S812)</f>
        <v>0</v>
      </c>
      <c r="U812" s="443">
        <f t="shared" ca="1" si="281"/>
        <v>0</v>
      </c>
      <c r="V812" s="455" t="str">
        <f t="shared" si="283"/>
        <v/>
      </c>
      <c r="W812" s="456">
        <f t="shared" ca="1" si="287"/>
        <v>0</v>
      </c>
      <c r="X812" s="456" t="e">
        <f t="shared" ca="1" si="288"/>
        <v>#VALUE!</v>
      </c>
    </row>
    <row r="813" spans="1:24">
      <c r="A813" s="366"/>
      <c r="B813" s="367"/>
      <c r="C813" s="368" t="str">
        <f>IF($B813="","",IFERROR(VLOOKUP($B813,SERVIÇOS!$B:$G,2,0),IFERROR(VLOOKUP($B813,'COMPOSIÇÕES COMPLEMENTARES '!$C:$K,2,0),"")))</f>
        <v/>
      </c>
      <c r="D813" s="369" t="str">
        <f>IF($B813="","",IFERROR(VLOOKUP($B813,SERVIÇOS!$B:$G,3,0),IFERROR(VLOOKUP($B813,'COMPOSIÇÕES COMPLEMENTARES '!$C:$K,3,0),"")))</f>
        <v/>
      </c>
      <c r="E813" s="370"/>
      <c r="F813" s="371" t="str">
        <f>IF($B813="","",IFERROR(VLOOKUP($B813,SERVIÇOS!$B:$G,4,0),IFERROR(VLOOKUP($B813,'COMPOSIÇÕES COMPLEMENTARES '!$C:$K,6,0),"")))</f>
        <v/>
      </c>
      <c r="G813" s="371" t="str">
        <f>IF($B813="","",IFERROR(VLOOKUP($B813,SERVIÇOS!$B:$G,5,0),IFERROR(VLOOKUP($B813,'COMPOSIÇÕES COMPLEMENTARES '!$C:$K,7,0),"")))</f>
        <v/>
      </c>
      <c r="H813" s="371" t="str">
        <f t="shared" si="282"/>
        <v/>
      </c>
      <c r="I813" s="371" t="str">
        <f t="shared" si="289"/>
        <v/>
      </c>
      <c r="J813" s="371" t="str">
        <f t="shared" si="290"/>
        <v/>
      </c>
      <c r="K813" s="371" t="str">
        <f t="shared" si="291"/>
        <v/>
      </c>
      <c r="L813" s="371"/>
      <c r="N813" s="438"/>
      <c r="O813" s="439" t="str">
        <f t="shared" si="284"/>
        <v/>
      </c>
      <c r="P813" s="438"/>
      <c r="Q813" s="440" t="str">
        <f t="shared" si="285"/>
        <v/>
      </c>
      <c r="R813" s="438"/>
      <c r="S813" s="441" t="str">
        <f t="shared" si="286"/>
        <v/>
      </c>
      <c r="T813" s="442">
        <f ca="1">SUMIF($N$8:S$9,"QUANT.",N813:S813)</f>
        <v>0</v>
      </c>
      <c r="U813" s="443">
        <f t="shared" ca="1" si="281"/>
        <v>0</v>
      </c>
      <c r="V813" s="455" t="str">
        <f t="shared" si="283"/>
        <v/>
      </c>
      <c r="W813" s="456">
        <f t="shared" ca="1" si="287"/>
        <v>0</v>
      </c>
      <c r="X813" s="456" t="e">
        <f t="shared" ca="1" si="288"/>
        <v>#VALUE!</v>
      </c>
    </row>
    <row r="814" spans="1:24">
      <c r="A814" s="366"/>
      <c r="B814" s="367"/>
      <c r="C814" s="368" t="str">
        <f>IF($B814="","",IFERROR(VLOOKUP($B814,SERVIÇOS!$B:$G,2,0),IFERROR(VLOOKUP($B814,'COMPOSIÇÕES COMPLEMENTARES '!$C:$K,2,0),"")))</f>
        <v/>
      </c>
      <c r="D814" s="369" t="str">
        <f>IF($B814="","",IFERROR(VLOOKUP($B814,SERVIÇOS!$B:$G,3,0),IFERROR(VLOOKUP($B814,'COMPOSIÇÕES COMPLEMENTARES '!$C:$K,3,0),"")))</f>
        <v/>
      </c>
      <c r="E814" s="370"/>
      <c r="F814" s="371" t="str">
        <f>IF($B814="","",IFERROR(VLOOKUP($B814,SERVIÇOS!$B:$G,4,0),IFERROR(VLOOKUP($B814,'COMPOSIÇÕES COMPLEMENTARES '!$C:$K,6,0),"")))</f>
        <v/>
      </c>
      <c r="G814" s="371" t="str">
        <f>IF($B814="","",IFERROR(VLOOKUP($B814,SERVIÇOS!$B:$G,5,0),IFERROR(VLOOKUP($B814,'COMPOSIÇÕES COMPLEMENTARES '!$C:$K,7,0),"")))</f>
        <v/>
      </c>
      <c r="H814" s="371" t="str">
        <f t="shared" si="282"/>
        <v/>
      </c>
      <c r="I814" s="371" t="str">
        <f t="shared" si="289"/>
        <v/>
      </c>
      <c r="J814" s="371" t="str">
        <f t="shared" si="290"/>
        <v/>
      </c>
      <c r="K814" s="371" t="str">
        <f t="shared" si="291"/>
        <v/>
      </c>
      <c r="L814" s="371"/>
      <c r="N814" s="438"/>
      <c r="O814" s="439" t="str">
        <f t="shared" si="284"/>
        <v/>
      </c>
      <c r="P814" s="438"/>
      <c r="Q814" s="440" t="str">
        <f t="shared" si="285"/>
        <v/>
      </c>
      <c r="R814" s="438"/>
      <c r="S814" s="441" t="str">
        <f t="shared" si="286"/>
        <v/>
      </c>
      <c r="T814" s="442">
        <f ca="1">SUMIF($N$8:S$9,"QUANT.",N814:S814)</f>
        <v>0</v>
      </c>
      <c r="U814" s="443">
        <f t="shared" ca="1" si="281"/>
        <v>0</v>
      </c>
      <c r="V814" s="455" t="str">
        <f t="shared" si="283"/>
        <v/>
      </c>
      <c r="W814" s="456">
        <f t="shared" ca="1" si="287"/>
        <v>0</v>
      </c>
      <c r="X814" s="456" t="e">
        <f t="shared" ca="1" si="288"/>
        <v>#VALUE!</v>
      </c>
    </row>
    <row r="815" spans="1:24">
      <c r="A815" s="366"/>
      <c r="B815" s="367"/>
      <c r="C815" s="368" t="str">
        <f>IF($B815="","",IFERROR(VLOOKUP($B815,SERVIÇOS!$B:$G,2,0),IFERROR(VLOOKUP($B815,'COMPOSIÇÕES COMPLEMENTARES '!$C:$K,2,0),"")))</f>
        <v/>
      </c>
      <c r="D815" s="369" t="str">
        <f>IF($B815="","",IFERROR(VLOOKUP($B815,SERVIÇOS!$B:$G,3,0),IFERROR(VLOOKUP($B815,'COMPOSIÇÕES COMPLEMENTARES '!$C:$K,3,0),"")))</f>
        <v/>
      </c>
      <c r="E815" s="370"/>
      <c r="F815" s="371" t="str">
        <f>IF($B815="","",IFERROR(VLOOKUP($B815,SERVIÇOS!$B:$G,4,0),IFERROR(VLOOKUP($B815,'COMPOSIÇÕES COMPLEMENTARES '!$C:$K,6,0),"")))</f>
        <v/>
      </c>
      <c r="G815" s="371" t="str">
        <f>IF($B815="","",IFERROR(VLOOKUP($B815,SERVIÇOS!$B:$G,5,0),IFERROR(VLOOKUP($B815,'COMPOSIÇÕES COMPLEMENTARES '!$C:$K,7,0),"")))</f>
        <v/>
      </c>
      <c r="H815" s="371" t="str">
        <f t="shared" si="282"/>
        <v/>
      </c>
      <c r="I815" s="371" t="str">
        <f t="shared" si="289"/>
        <v/>
      </c>
      <c r="J815" s="371" t="str">
        <f t="shared" si="290"/>
        <v/>
      </c>
      <c r="K815" s="371" t="str">
        <f t="shared" si="291"/>
        <v/>
      </c>
      <c r="L815" s="371"/>
      <c r="N815" s="438"/>
      <c r="O815" s="439" t="str">
        <f t="shared" si="284"/>
        <v/>
      </c>
      <c r="P815" s="438"/>
      <c r="Q815" s="440" t="str">
        <f t="shared" si="285"/>
        <v/>
      </c>
      <c r="R815" s="438"/>
      <c r="S815" s="441" t="str">
        <f t="shared" si="286"/>
        <v/>
      </c>
      <c r="T815" s="442">
        <f ca="1">SUMIF($N$8:S$9,"QUANT.",N815:S815)</f>
        <v>0</v>
      </c>
      <c r="U815" s="443">
        <f t="shared" ca="1" si="281"/>
        <v>0</v>
      </c>
      <c r="V815" s="455" t="str">
        <f t="shared" si="283"/>
        <v/>
      </c>
      <c r="W815" s="456">
        <f t="shared" ca="1" si="287"/>
        <v>0</v>
      </c>
      <c r="X815" s="456" t="e">
        <f t="shared" ca="1" si="288"/>
        <v>#VALUE!</v>
      </c>
    </row>
    <row r="816" spans="1:24">
      <c r="A816" s="366"/>
      <c r="B816" s="367"/>
      <c r="C816" s="368" t="str">
        <f>IF($B816="","",IFERROR(VLOOKUP($B816,SERVIÇOS!$B:$G,2,0),IFERROR(VLOOKUP($B816,'COMPOSIÇÕES COMPLEMENTARES '!$C:$K,2,0),"")))</f>
        <v/>
      </c>
      <c r="D816" s="369" t="str">
        <f>IF($B816="","",IFERROR(VLOOKUP($B816,SERVIÇOS!$B:$G,3,0),IFERROR(VLOOKUP($B816,'COMPOSIÇÕES COMPLEMENTARES '!$C:$K,3,0),"")))</f>
        <v/>
      </c>
      <c r="E816" s="370"/>
      <c r="F816" s="371" t="str">
        <f>IF($B816="","",IFERROR(VLOOKUP($B816,SERVIÇOS!$B:$G,4,0),IFERROR(VLOOKUP($B816,'COMPOSIÇÕES COMPLEMENTARES '!$C:$K,6,0),"")))</f>
        <v/>
      </c>
      <c r="G816" s="371" t="str">
        <f>IF($B816="","",IFERROR(VLOOKUP($B816,SERVIÇOS!$B:$G,5,0),IFERROR(VLOOKUP($B816,'COMPOSIÇÕES COMPLEMENTARES '!$C:$K,7,0),"")))</f>
        <v/>
      </c>
      <c r="H816" s="371" t="str">
        <f t="shared" si="282"/>
        <v/>
      </c>
      <c r="I816" s="371" t="str">
        <f t="shared" si="289"/>
        <v/>
      </c>
      <c r="J816" s="371" t="str">
        <f t="shared" si="290"/>
        <v/>
      </c>
      <c r="K816" s="371" t="str">
        <f t="shared" si="291"/>
        <v/>
      </c>
      <c r="L816" s="371"/>
      <c r="N816" s="438"/>
      <c r="O816" s="439" t="str">
        <f t="shared" si="284"/>
        <v/>
      </c>
      <c r="P816" s="438"/>
      <c r="Q816" s="440" t="str">
        <f t="shared" si="285"/>
        <v/>
      </c>
      <c r="R816" s="438"/>
      <c r="S816" s="441" t="str">
        <f t="shared" si="286"/>
        <v/>
      </c>
      <c r="T816" s="442">
        <f ca="1">SUMIF($N$8:S$9,"QUANT.",N816:S816)</f>
        <v>0</v>
      </c>
      <c r="U816" s="443">
        <f t="shared" ca="1" si="281"/>
        <v>0</v>
      </c>
      <c r="V816" s="455" t="str">
        <f t="shared" si="283"/>
        <v/>
      </c>
      <c r="W816" s="456">
        <f t="shared" ca="1" si="287"/>
        <v>0</v>
      </c>
      <c r="X816" s="456" t="e">
        <f t="shared" ca="1" si="288"/>
        <v>#VALUE!</v>
      </c>
    </row>
    <row r="817" spans="1:24">
      <c r="A817" s="366"/>
      <c r="B817" s="367"/>
      <c r="C817" s="368" t="str">
        <f>IF($B817="","",IFERROR(VLOOKUP($B817,SERVIÇOS!$B:$G,2,0),IFERROR(VLOOKUP($B817,'COMPOSIÇÕES COMPLEMENTARES '!$C:$K,2,0),"")))</f>
        <v/>
      </c>
      <c r="D817" s="369" t="str">
        <f>IF($B817="","",IFERROR(VLOOKUP($B817,SERVIÇOS!$B:$G,3,0),IFERROR(VLOOKUP($B817,'COMPOSIÇÕES COMPLEMENTARES '!$C:$K,3,0),"")))</f>
        <v/>
      </c>
      <c r="E817" s="370"/>
      <c r="F817" s="371" t="str">
        <f>IF($B817="","",IFERROR(VLOOKUP($B817,SERVIÇOS!$B:$G,4,0),IFERROR(VLOOKUP($B817,'COMPOSIÇÕES COMPLEMENTARES '!$C:$K,6,0),"")))</f>
        <v/>
      </c>
      <c r="G817" s="371" t="str">
        <f>IF($B817="","",IFERROR(VLOOKUP($B817,SERVIÇOS!$B:$G,5,0),IFERROR(VLOOKUP($B817,'COMPOSIÇÕES COMPLEMENTARES '!$C:$K,7,0),"")))</f>
        <v/>
      </c>
      <c r="H817" s="371" t="str">
        <f t="shared" si="282"/>
        <v/>
      </c>
      <c r="I817" s="371" t="str">
        <f t="shared" si="289"/>
        <v/>
      </c>
      <c r="J817" s="371" t="str">
        <f t="shared" si="290"/>
        <v/>
      </c>
      <c r="K817" s="371" t="str">
        <f t="shared" si="291"/>
        <v/>
      </c>
      <c r="L817" s="371"/>
      <c r="N817" s="438"/>
      <c r="O817" s="439" t="str">
        <f t="shared" si="284"/>
        <v/>
      </c>
      <c r="P817" s="438"/>
      <c r="Q817" s="440" t="str">
        <f t="shared" si="285"/>
        <v/>
      </c>
      <c r="R817" s="438"/>
      <c r="S817" s="441" t="str">
        <f t="shared" si="286"/>
        <v/>
      </c>
      <c r="T817" s="442">
        <f ca="1">SUMIF($N$8:S$9,"QUANT.",N817:S817)</f>
        <v>0</v>
      </c>
      <c r="U817" s="443">
        <f t="shared" ca="1" si="281"/>
        <v>0</v>
      </c>
      <c r="V817" s="455" t="str">
        <f t="shared" si="283"/>
        <v/>
      </c>
      <c r="W817" s="456">
        <f t="shared" ca="1" si="287"/>
        <v>0</v>
      </c>
      <c r="X817" s="456" t="e">
        <f t="shared" ca="1" si="288"/>
        <v>#VALUE!</v>
      </c>
    </row>
    <row r="818" spans="1:24">
      <c r="A818" s="366"/>
      <c r="B818" s="367"/>
      <c r="C818" s="368" t="str">
        <f>IF($B818="","",IFERROR(VLOOKUP($B818,SERVIÇOS!$B:$G,2,0),IFERROR(VLOOKUP($B818,'COMPOSIÇÕES COMPLEMENTARES '!$C:$K,2,0),"")))</f>
        <v/>
      </c>
      <c r="D818" s="369" t="str">
        <f>IF($B818="","",IFERROR(VLOOKUP($B818,SERVIÇOS!$B:$G,3,0),IFERROR(VLOOKUP($B818,'COMPOSIÇÕES COMPLEMENTARES '!$C:$K,3,0),"")))</f>
        <v/>
      </c>
      <c r="E818" s="370"/>
      <c r="F818" s="371" t="str">
        <f>IF($B818="","",IFERROR(VLOOKUP($B818,SERVIÇOS!$B:$G,4,0),IFERROR(VLOOKUP($B818,'COMPOSIÇÕES COMPLEMENTARES '!$C:$K,6,0),"")))</f>
        <v/>
      </c>
      <c r="G818" s="371" t="str">
        <f>IF($B818="","",IFERROR(VLOOKUP($B818,SERVIÇOS!$B:$G,5,0),IFERROR(VLOOKUP($B818,'COMPOSIÇÕES COMPLEMENTARES '!$C:$K,7,0),"")))</f>
        <v/>
      </c>
      <c r="H818" s="371" t="str">
        <f t="shared" si="282"/>
        <v/>
      </c>
      <c r="I818" s="371" t="str">
        <f t="shared" si="289"/>
        <v/>
      </c>
      <c r="J818" s="371" t="str">
        <f t="shared" si="290"/>
        <v/>
      </c>
      <c r="K818" s="371" t="str">
        <f t="shared" si="291"/>
        <v/>
      </c>
      <c r="L818" s="371"/>
      <c r="N818" s="438"/>
      <c r="O818" s="439" t="str">
        <f t="shared" si="284"/>
        <v/>
      </c>
      <c r="P818" s="438"/>
      <c r="Q818" s="440" t="str">
        <f t="shared" si="285"/>
        <v/>
      </c>
      <c r="R818" s="438"/>
      <c r="S818" s="441" t="str">
        <f t="shared" si="286"/>
        <v/>
      </c>
      <c r="T818" s="442">
        <f ca="1">SUMIF($N$8:S$9,"QUANT.",N818:S818)</f>
        <v>0</v>
      </c>
      <c r="U818" s="443">
        <f t="shared" ca="1" si="281"/>
        <v>0</v>
      </c>
      <c r="V818" s="455" t="str">
        <f t="shared" si="283"/>
        <v/>
      </c>
      <c r="W818" s="456">
        <f t="shared" ca="1" si="287"/>
        <v>0</v>
      </c>
      <c r="X818" s="456" t="e">
        <f t="shared" ca="1" si="288"/>
        <v>#VALUE!</v>
      </c>
    </row>
    <row r="819" spans="1:24">
      <c r="A819" s="366"/>
      <c r="B819" s="367"/>
      <c r="C819" s="368" t="str">
        <f>IF($B819="","",IFERROR(VLOOKUP($B819,SERVIÇOS!$B:$G,2,0),IFERROR(VLOOKUP($B819,'COMPOSIÇÕES COMPLEMENTARES '!$C:$K,2,0),"")))</f>
        <v/>
      </c>
      <c r="D819" s="369" t="str">
        <f>IF($B819="","",IFERROR(VLOOKUP($B819,SERVIÇOS!$B:$G,3,0),IFERROR(VLOOKUP($B819,'COMPOSIÇÕES COMPLEMENTARES '!$C:$K,3,0),"")))</f>
        <v/>
      </c>
      <c r="E819" s="370"/>
      <c r="F819" s="371" t="str">
        <f>IF($B819="","",IFERROR(VLOOKUP($B819,SERVIÇOS!$B:$G,4,0),IFERROR(VLOOKUP($B819,'COMPOSIÇÕES COMPLEMENTARES '!$C:$K,6,0),"")))</f>
        <v/>
      </c>
      <c r="G819" s="371" t="str">
        <f>IF($B819="","",IFERROR(VLOOKUP($B819,SERVIÇOS!$B:$G,5,0),IFERROR(VLOOKUP($B819,'COMPOSIÇÕES COMPLEMENTARES '!$C:$K,7,0),"")))</f>
        <v/>
      </c>
      <c r="H819" s="371" t="str">
        <f t="shared" si="282"/>
        <v/>
      </c>
      <c r="I819" s="371" t="str">
        <f t="shared" si="289"/>
        <v/>
      </c>
      <c r="J819" s="371" t="str">
        <f t="shared" si="290"/>
        <v/>
      </c>
      <c r="K819" s="371" t="str">
        <f t="shared" si="291"/>
        <v/>
      </c>
      <c r="L819" s="371"/>
      <c r="N819" s="438"/>
      <c r="O819" s="439" t="str">
        <f t="shared" si="284"/>
        <v/>
      </c>
      <c r="P819" s="438"/>
      <c r="Q819" s="440" t="str">
        <f t="shared" si="285"/>
        <v/>
      </c>
      <c r="R819" s="438"/>
      <c r="S819" s="441" t="str">
        <f t="shared" si="286"/>
        <v/>
      </c>
      <c r="T819" s="442">
        <f ca="1">SUMIF($N$8:S$9,"QUANT.",N819:S819)</f>
        <v>0</v>
      </c>
      <c r="U819" s="443">
        <f t="shared" ca="1" si="281"/>
        <v>0</v>
      </c>
      <c r="V819" s="455" t="str">
        <f t="shared" si="283"/>
        <v/>
      </c>
      <c r="W819" s="456">
        <f t="shared" ca="1" si="287"/>
        <v>0</v>
      </c>
      <c r="X819" s="456" t="e">
        <f t="shared" ca="1" si="288"/>
        <v>#VALUE!</v>
      </c>
    </row>
    <row r="820" spans="1:24">
      <c r="A820" s="366"/>
      <c r="B820" s="367"/>
      <c r="C820" s="368" t="str">
        <f>IF($B820="","",IFERROR(VLOOKUP($B820,SERVIÇOS!$B:$G,2,0),IFERROR(VLOOKUP($B820,'COMPOSIÇÕES COMPLEMENTARES '!$C:$K,2,0),"")))</f>
        <v/>
      </c>
      <c r="D820" s="369" t="str">
        <f>IF($B820="","",IFERROR(VLOOKUP($B820,SERVIÇOS!$B:$G,3,0),IFERROR(VLOOKUP($B820,'COMPOSIÇÕES COMPLEMENTARES '!$C:$K,3,0),"")))</f>
        <v/>
      </c>
      <c r="E820" s="370"/>
      <c r="F820" s="371" t="str">
        <f>IF($B820="","",IFERROR(VLOOKUP($B820,SERVIÇOS!$B:$G,4,0),IFERROR(VLOOKUP($B820,'COMPOSIÇÕES COMPLEMENTARES '!$C:$K,6,0),"")))</f>
        <v/>
      </c>
      <c r="G820" s="371" t="str">
        <f>IF($B820="","",IFERROR(VLOOKUP($B820,SERVIÇOS!$B:$G,5,0),IFERROR(VLOOKUP($B820,'COMPOSIÇÕES COMPLEMENTARES '!$C:$K,7,0),"")))</f>
        <v/>
      </c>
      <c r="H820" s="371" t="str">
        <f t="shared" si="282"/>
        <v/>
      </c>
      <c r="I820" s="371" t="str">
        <f t="shared" si="289"/>
        <v/>
      </c>
      <c r="J820" s="371" t="str">
        <f t="shared" si="290"/>
        <v/>
      </c>
      <c r="K820" s="371" t="str">
        <f t="shared" si="291"/>
        <v/>
      </c>
      <c r="L820" s="371"/>
      <c r="N820" s="438"/>
      <c r="O820" s="439" t="str">
        <f t="shared" si="284"/>
        <v/>
      </c>
      <c r="P820" s="438"/>
      <c r="Q820" s="440" t="str">
        <f t="shared" si="285"/>
        <v/>
      </c>
      <c r="R820" s="438"/>
      <c r="S820" s="441" t="str">
        <f t="shared" si="286"/>
        <v/>
      </c>
      <c r="T820" s="442">
        <f ca="1">SUMIF($N$8:S$9,"QUANT.",N820:S820)</f>
        <v>0</v>
      </c>
      <c r="U820" s="443">
        <f t="shared" ca="1" si="281"/>
        <v>0</v>
      </c>
      <c r="V820" s="455" t="str">
        <f t="shared" si="283"/>
        <v/>
      </c>
      <c r="W820" s="456">
        <f t="shared" ca="1" si="287"/>
        <v>0</v>
      </c>
      <c r="X820" s="456" t="e">
        <f t="shared" ca="1" si="288"/>
        <v>#VALUE!</v>
      </c>
    </row>
    <row r="821" spans="1:24">
      <c r="A821" s="366"/>
      <c r="B821" s="367"/>
      <c r="C821" s="368" t="str">
        <f>IF($B821="","",IFERROR(VLOOKUP($B821,SERVIÇOS!$B:$G,2,0),IFERROR(VLOOKUP($B821,'COMPOSIÇÕES COMPLEMENTARES '!$C:$K,2,0),"")))</f>
        <v/>
      </c>
      <c r="D821" s="369" t="str">
        <f>IF($B821="","",IFERROR(VLOOKUP($B821,SERVIÇOS!$B:$G,3,0),IFERROR(VLOOKUP($B821,'COMPOSIÇÕES COMPLEMENTARES '!$C:$K,3,0),"")))</f>
        <v/>
      </c>
      <c r="E821" s="370"/>
      <c r="F821" s="371" t="str">
        <f>IF($B821="","",IFERROR(VLOOKUP($B821,SERVIÇOS!$B:$G,4,0),IFERROR(VLOOKUP($B821,'COMPOSIÇÕES COMPLEMENTARES '!$C:$K,6,0),"")))</f>
        <v/>
      </c>
      <c r="G821" s="371" t="str">
        <f>IF($B821="","",IFERROR(VLOOKUP($B821,SERVIÇOS!$B:$G,5,0),IFERROR(VLOOKUP($B821,'COMPOSIÇÕES COMPLEMENTARES '!$C:$K,7,0),"")))</f>
        <v/>
      </c>
      <c r="H821" s="371" t="str">
        <f t="shared" si="282"/>
        <v/>
      </c>
      <c r="I821" s="371" t="str">
        <f t="shared" si="289"/>
        <v/>
      </c>
      <c r="J821" s="371" t="str">
        <f t="shared" si="290"/>
        <v/>
      </c>
      <c r="K821" s="371" t="str">
        <f t="shared" si="291"/>
        <v/>
      </c>
      <c r="L821" s="371"/>
      <c r="N821" s="438"/>
      <c r="O821" s="439" t="str">
        <f t="shared" si="284"/>
        <v/>
      </c>
      <c r="P821" s="438"/>
      <c r="Q821" s="440" t="str">
        <f t="shared" si="285"/>
        <v/>
      </c>
      <c r="R821" s="438"/>
      <c r="S821" s="441" t="str">
        <f t="shared" si="286"/>
        <v/>
      </c>
      <c r="T821" s="442">
        <f ca="1">SUMIF($N$8:S$9,"QUANT.",N821:S821)</f>
        <v>0</v>
      </c>
      <c r="U821" s="443">
        <f t="shared" ca="1" si="281"/>
        <v>0</v>
      </c>
      <c r="V821" s="455" t="str">
        <f t="shared" si="283"/>
        <v/>
      </c>
      <c r="W821" s="456">
        <f t="shared" ca="1" si="287"/>
        <v>0</v>
      </c>
      <c r="X821" s="456" t="e">
        <f t="shared" ca="1" si="288"/>
        <v>#VALUE!</v>
      </c>
    </row>
    <row r="822" spans="1:24">
      <c r="A822" s="366"/>
      <c r="B822" s="367"/>
      <c r="C822" s="368" t="str">
        <f>IF($B822="","",IFERROR(VLOOKUP($B822,SERVIÇOS!$B:$G,2,0),IFERROR(VLOOKUP($B822,'COMPOSIÇÕES COMPLEMENTARES '!$C:$K,2,0),"")))</f>
        <v/>
      </c>
      <c r="D822" s="369" t="str">
        <f>IF($B822="","",IFERROR(VLOOKUP($B822,SERVIÇOS!$B:$G,3,0),IFERROR(VLOOKUP($B822,'COMPOSIÇÕES COMPLEMENTARES '!$C:$K,3,0),"")))</f>
        <v/>
      </c>
      <c r="E822" s="370"/>
      <c r="F822" s="371" t="str">
        <f>IF($B822="","",IFERROR(VLOOKUP($B822,SERVIÇOS!$B:$G,4,0),IFERROR(VLOOKUP($B822,'COMPOSIÇÕES COMPLEMENTARES '!$C:$K,6,0),"")))</f>
        <v/>
      </c>
      <c r="G822" s="371" t="str">
        <f>IF($B822="","",IFERROR(VLOOKUP($B822,SERVIÇOS!$B:$G,5,0),IFERROR(VLOOKUP($B822,'COMPOSIÇÕES COMPLEMENTARES '!$C:$K,7,0),"")))</f>
        <v/>
      </c>
      <c r="H822" s="371" t="str">
        <f t="shared" si="282"/>
        <v/>
      </c>
      <c r="I822" s="371" t="str">
        <f t="shared" si="289"/>
        <v/>
      </c>
      <c r="J822" s="371" t="str">
        <f t="shared" si="290"/>
        <v/>
      </c>
      <c r="K822" s="371" t="str">
        <f t="shared" si="291"/>
        <v/>
      </c>
      <c r="L822" s="371"/>
      <c r="N822" s="438"/>
      <c r="O822" s="439" t="str">
        <f t="shared" si="284"/>
        <v/>
      </c>
      <c r="P822" s="438"/>
      <c r="Q822" s="440" t="str">
        <f t="shared" si="285"/>
        <v/>
      </c>
      <c r="R822" s="438"/>
      <c r="S822" s="441" t="str">
        <f t="shared" si="286"/>
        <v/>
      </c>
      <c r="T822" s="442">
        <f ca="1">SUMIF($N$8:S$9,"QUANT.",N822:S822)</f>
        <v>0</v>
      </c>
      <c r="U822" s="443">
        <f t="shared" ca="1" si="281"/>
        <v>0</v>
      </c>
      <c r="V822" s="455" t="str">
        <f t="shared" si="283"/>
        <v/>
      </c>
      <c r="W822" s="456">
        <f t="shared" ca="1" si="287"/>
        <v>0</v>
      </c>
      <c r="X822" s="456" t="e">
        <f t="shared" ca="1" si="288"/>
        <v>#VALUE!</v>
      </c>
    </row>
    <row r="823" spans="1:24">
      <c r="A823" s="366"/>
      <c r="B823" s="367"/>
      <c r="C823" s="368" t="str">
        <f>IF($B823="","",IFERROR(VLOOKUP($B823,SERVIÇOS!$B:$G,2,0),IFERROR(VLOOKUP($B823,'COMPOSIÇÕES COMPLEMENTARES '!$C:$K,2,0),"")))</f>
        <v/>
      </c>
      <c r="D823" s="369" t="str">
        <f>IF($B823="","",IFERROR(VLOOKUP($B823,SERVIÇOS!$B:$G,3,0),IFERROR(VLOOKUP($B823,'COMPOSIÇÕES COMPLEMENTARES '!$C:$K,3,0),"")))</f>
        <v/>
      </c>
      <c r="E823" s="370"/>
      <c r="F823" s="371" t="str">
        <f>IF($B823="","",IFERROR(VLOOKUP($B823,SERVIÇOS!$B:$G,4,0),IFERROR(VLOOKUP($B823,'COMPOSIÇÕES COMPLEMENTARES '!$C:$K,6,0),"")))</f>
        <v/>
      </c>
      <c r="G823" s="371" t="str">
        <f>IF($B823="","",IFERROR(VLOOKUP($B823,SERVIÇOS!$B:$G,5,0),IFERROR(VLOOKUP($B823,'COMPOSIÇÕES COMPLEMENTARES '!$C:$K,7,0),"")))</f>
        <v/>
      </c>
      <c r="H823" s="371" t="str">
        <f t="shared" si="282"/>
        <v/>
      </c>
      <c r="I823" s="371" t="str">
        <f t="shared" si="289"/>
        <v/>
      </c>
      <c r="J823" s="371" t="str">
        <f t="shared" si="290"/>
        <v/>
      </c>
      <c r="K823" s="371" t="str">
        <f t="shared" si="291"/>
        <v/>
      </c>
      <c r="L823" s="371"/>
      <c r="N823" s="438"/>
      <c r="O823" s="439" t="str">
        <f t="shared" si="284"/>
        <v/>
      </c>
      <c r="P823" s="438"/>
      <c r="Q823" s="440" t="str">
        <f t="shared" si="285"/>
        <v/>
      </c>
      <c r="R823" s="438"/>
      <c r="S823" s="441" t="str">
        <f t="shared" si="286"/>
        <v/>
      </c>
      <c r="T823" s="442">
        <f ca="1">SUMIF($N$8:S$9,"QUANT.",N823:S823)</f>
        <v>0</v>
      </c>
      <c r="U823" s="443">
        <f t="shared" ca="1" si="281"/>
        <v>0</v>
      </c>
      <c r="V823" s="455" t="str">
        <f t="shared" si="283"/>
        <v/>
      </c>
      <c r="W823" s="456">
        <f t="shared" ca="1" si="287"/>
        <v>0</v>
      </c>
      <c r="X823" s="456" t="e">
        <f t="shared" ca="1" si="288"/>
        <v>#VALUE!</v>
      </c>
    </row>
    <row r="824" spans="1:24">
      <c r="A824" s="366"/>
      <c r="B824" s="367"/>
      <c r="C824" s="368" t="str">
        <f>IF($B824="","",IFERROR(VLOOKUP($B824,SERVIÇOS!$B:$G,2,0),IFERROR(VLOOKUP($B824,'COMPOSIÇÕES COMPLEMENTARES '!$C:$K,2,0),"")))</f>
        <v/>
      </c>
      <c r="D824" s="369" t="str">
        <f>IF($B824="","",IFERROR(VLOOKUP($B824,SERVIÇOS!$B:$G,3,0),IFERROR(VLOOKUP($B824,'COMPOSIÇÕES COMPLEMENTARES '!$C:$K,3,0),"")))</f>
        <v/>
      </c>
      <c r="E824" s="370"/>
      <c r="F824" s="371" t="str">
        <f>IF($B824="","",IFERROR(VLOOKUP($B824,SERVIÇOS!$B:$G,4,0),IFERROR(VLOOKUP($B824,'COMPOSIÇÕES COMPLEMENTARES '!$C:$K,6,0),"")))</f>
        <v/>
      </c>
      <c r="G824" s="371" t="str">
        <f>IF($B824="","",IFERROR(VLOOKUP($B824,SERVIÇOS!$B:$G,5,0),IFERROR(VLOOKUP($B824,'COMPOSIÇÕES COMPLEMENTARES '!$C:$K,7,0),"")))</f>
        <v/>
      </c>
      <c r="H824" s="371" t="str">
        <f t="shared" si="282"/>
        <v/>
      </c>
      <c r="I824" s="371" t="str">
        <f t="shared" si="289"/>
        <v/>
      </c>
      <c r="J824" s="371" t="str">
        <f t="shared" si="290"/>
        <v/>
      </c>
      <c r="K824" s="371" t="str">
        <f t="shared" si="291"/>
        <v/>
      </c>
      <c r="L824" s="371"/>
      <c r="N824" s="438"/>
      <c r="O824" s="439" t="str">
        <f t="shared" si="284"/>
        <v/>
      </c>
      <c r="P824" s="438"/>
      <c r="Q824" s="440" t="str">
        <f t="shared" si="285"/>
        <v/>
      </c>
      <c r="R824" s="438"/>
      <c r="S824" s="441" t="str">
        <f t="shared" si="286"/>
        <v/>
      </c>
      <c r="T824" s="442">
        <f ca="1">SUMIF($N$8:S$9,"QUANT.",N824:S824)</f>
        <v>0</v>
      </c>
      <c r="U824" s="443">
        <f t="shared" ca="1" si="281"/>
        <v>0</v>
      </c>
      <c r="V824" s="455" t="str">
        <f t="shared" si="283"/>
        <v/>
      </c>
      <c r="W824" s="456">
        <f t="shared" ca="1" si="287"/>
        <v>0</v>
      </c>
      <c r="X824" s="456" t="e">
        <f t="shared" ca="1" si="288"/>
        <v>#VALUE!</v>
      </c>
    </row>
    <row r="825" spans="1:24">
      <c r="A825" s="366"/>
      <c r="B825" s="367"/>
      <c r="C825" s="368" t="str">
        <f>IF($B825="","",IFERROR(VLOOKUP($B825,SERVIÇOS!$B:$G,2,0),IFERROR(VLOOKUP($B825,'COMPOSIÇÕES COMPLEMENTARES '!$C:$K,2,0),"")))</f>
        <v/>
      </c>
      <c r="D825" s="369" t="str">
        <f>IF($B825="","",IFERROR(VLOOKUP($B825,SERVIÇOS!$B:$G,3,0),IFERROR(VLOOKUP($B825,'COMPOSIÇÕES COMPLEMENTARES '!$C:$K,3,0),"")))</f>
        <v/>
      </c>
      <c r="E825" s="370"/>
      <c r="F825" s="371" t="str">
        <f>IF($B825="","",IFERROR(VLOOKUP($B825,SERVIÇOS!$B:$G,4,0),IFERROR(VLOOKUP($B825,'COMPOSIÇÕES COMPLEMENTARES '!$C:$K,6,0),"")))</f>
        <v/>
      </c>
      <c r="G825" s="371" t="str">
        <f>IF($B825="","",IFERROR(VLOOKUP($B825,SERVIÇOS!$B:$G,5,0),IFERROR(VLOOKUP($B825,'COMPOSIÇÕES COMPLEMENTARES '!$C:$K,7,0),"")))</f>
        <v/>
      </c>
      <c r="H825" s="371" t="str">
        <f t="shared" si="282"/>
        <v/>
      </c>
      <c r="I825" s="371" t="str">
        <f t="shared" si="289"/>
        <v/>
      </c>
      <c r="J825" s="371" t="str">
        <f t="shared" si="290"/>
        <v/>
      </c>
      <c r="K825" s="371" t="str">
        <f t="shared" si="291"/>
        <v/>
      </c>
      <c r="L825" s="371"/>
      <c r="N825" s="438"/>
      <c r="O825" s="439" t="str">
        <f t="shared" si="284"/>
        <v/>
      </c>
      <c r="P825" s="438"/>
      <c r="Q825" s="440" t="str">
        <f t="shared" si="285"/>
        <v/>
      </c>
      <c r="R825" s="438"/>
      <c r="S825" s="441" t="str">
        <f t="shared" si="286"/>
        <v/>
      </c>
      <c r="T825" s="442">
        <f ca="1">SUMIF($N$8:S$9,"QUANT.",N825:S825)</f>
        <v>0</v>
      </c>
      <c r="U825" s="443">
        <f t="shared" ca="1" si="281"/>
        <v>0</v>
      </c>
      <c r="V825" s="455" t="str">
        <f t="shared" si="283"/>
        <v/>
      </c>
      <c r="W825" s="456">
        <f t="shared" ca="1" si="287"/>
        <v>0</v>
      </c>
      <c r="X825" s="456" t="e">
        <f t="shared" ca="1" si="288"/>
        <v>#VALUE!</v>
      </c>
    </row>
    <row r="826" spans="1:24">
      <c r="A826" s="366"/>
      <c r="B826" s="367"/>
      <c r="C826" s="368" t="str">
        <f>IF($B826="","",IFERROR(VLOOKUP($B826,SERVIÇOS!$B:$G,2,0),IFERROR(VLOOKUP($B826,'COMPOSIÇÕES COMPLEMENTARES '!$C:$K,2,0),"")))</f>
        <v/>
      </c>
      <c r="D826" s="369" t="str">
        <f>IF($B826="","",IFERROR(VLOOKUP($B826,SERVIÇOS!$B:$G,3,0),IFERROR(VLOOKUP($B826,'COMPOSIÇÕES COMPLEMENTARES '!$C:$K,3,0),"")))</f>
        <v/>
      </c>
      <c r="E826" s="370"/>
      <c r="F826" s="371" t="str">
        <f>IF($B826="","",IFERROR(VLOOKUP($B826,SERVIÇOS!$B:$G,4,0),IFERROR(VLOOKUP($B826,'COMPOSIÇÕES COMPLEMENTARES '!$C:$K,6,0),"")))</f>
        <v/>
      </c>
      <c r="G826" s="371" t="str">
        <f>IF($B826="","",IFERROR(VLOOKUP($B826,SERVIÇOS!$B:$G,5,0),IFERROR(VLOOKUP($B826,'COMPOSIÇÕES COMPLEMENTARES '!$C:$K,7,0),"")))</f>
        <v/>
      </c>
      <c r="H826" s="371" t="str">
        <f t="shared" si="282"/>
        <v/>
      </c>
      <c r="I826" s="371" t="str">
        <f t="shared" si="289"/>
        <v/>
      </c>
      <c r="J826" s="371" t="str">
        <f t="shared" si="290"/>
        <v/>
      </c>
      <c r="K826" s="371" t="str">
        <f t="shared" si="291"/>
        <v/>
      </c>
      <c r="L826" s="371"/>
      <c r="N826" s="438"/>
      <c r="O826" s="439" t="str">
        <f t="shared" si="284"/>
        <v/>
      </c>
      <c r="P826" s="438"/>
      <c r="Q826" s="440" t="str">
        <f t="shared" si="285"/>
        <v/>
      </c>
      <c r="R826" s="438"/>
      <c r="S826" s="441" t="str">
        <f t="shared" si="286"/>
        <v/>
      </c>
      <c r="T826" s="442">
        <f ca="1">SUMIF($N$8:S$9,"QUANT.",N826:S826)</f>
        <v>0</v>
      </c>
      <c r="U826" s="443">
        <f t="shared" ca="1" si="281"/>
        <v>0</v>
      </c>
      <c r="V826" s="455" t="str">
        <f t="shared" si="283"/>
        <v/>
      </c>
      <c r="W826" s="456">
        <f t="shared" ca="1" si="287"/>
        <v>0</v>
      </c>
      <c r="X826" s="456" t="e">
        <f t="shared" ca="1" si="288"/>
        <v>#VALUE!</v>
      </c>
    </row>
    <row r="827" spans="1:24">
      <c r="A827" s="366"/>
      <c r="B827" s="367"/>
      <c r="C827" s="368" t="str">
        <f>IF($B827="","",IFERROR(VLOOKUP($B827,SERVIÇOS!$B:$G,2,0),IFERROR(VLOOKUP($B827,'COMPOSIÇÕES COMPLEMENTARES '!$C:$K,2,0),"")))</f>
        <v/>
      </c>
      <c r="D827" s="369" t="str">
        <f>IF($B827="","",IFERROR(VLOOKUP($B827,SERVIÇOS!$B:$G,3,0),IFERROR(VLOOKUP($B827,'COMPOSIÇÕES COMPLEMENTARES '!$C:$K,3,0),"")))</f>
        <v/>
      </c>
      <c r="E827" s="370"/>
      <c r="F827" s="371" t="str">
        <f>IF($B827="","",IFERROR(VLOOKUP($B827,SERVIÇOS!$B:$G,4,0),IFERROR(VLOOKUP($B827,'COMPOSIÇÕES COMPLEMENTARES '!$C:$K,6,0),"")))</f>
        <v/>
      </c>
      <c r="G827" s="371" t="str">
        <f>IF($B827="","",IFERROR(VLOOKUP($B827,SERVIÇOS!$B:$G,5,0),IFERROR(VLOOKUP($B827,'COMPOSIÇÕES COMPLEMENTARES '!$C:$K,7,0),"")))</f>
        <v/>
      </c>
      <c r="H827" s="371" t="str">
        <f t="shared" si="282"/>
        <v/>
      </c>
      <c r="I827" s="371" t="str">
        <f t="shared" si="289"/>
        <v/>
      </c>
      <c r="J827" s="371" t="str">
        <f t="shared" si="290"/>
        <v/>
      </c>
      <c r="K827" s="371" t="str">
        <f t="shared" si="291"/>
        <v/>
      </c>
      <c r="L827" s="371"/>
      <c r="N827" s="438"/>
      <c r="O827" s="439" t="str">
        <f t="shared" si="284"/>
        <v/>
      </c>
      <c r="P827" s="438"/>
      <c r="Q827" s="440" t="str">
        <f t="shared" si="285"/>
        <v/>
      </c>
      <c r="R827" s="438"/>
      <c r="S827" s="441" t="str">
        <f t="shared" si="286"/>
        <v/>
      </c>
      <c r="T827" s="442">
        <f ca="1">SUMIF($N$8:S$9,"QUANT.",N827:S827)</f>
        <v>0</v>
      </c>
      <c r="U827" s="443">
        <f t="shared" ca="1" si="281"/>
        <v>0</v>
      </c>
      <c r="V827" s="455" t="str">
        <f t="shared" si="283"/>
        <v/>
      </c>
      <c r="W827" s="456">
        <f t="shared" ca="1" si="287"/>
        <v>0</v>
      </c>
      <c r="X827" s="456" t="e">
        <f t="shared" ca="1" si="288"/>
        <v>#VALUE!</v>
      </c>
    </row>
    <row r="828" spans="1:24">
      <c r="A828" s="366"/>
      <c r="B828" s="367"/>
      <c r="C828" s="368" t="str">
        <f>IF($B828="","",IFERROR(VLOOKUP($B828,SERVIÇOS!$B:$G,2,0),IFERROR(VLOOKUP($B828,'COMPOSIÇÕES COMPLEMENTARES '!$C:$K,2,0),"")))</f>
        <v/>
      </c>
      <c r="D828" s="369" t="str">
        <f>IF($B828="","",IFERROR(VLOOKUP($B828,SERVIÇOS!$B:$G,3,0),IFERROR(VLOOKUP($B828,'COMPOSIÇÕES COMPLEMENTARES '!$C:$K,3,0),"")))</f>
        <v/>
      </c>
      <c r="E828" s="370"/>
      <c r="F828" s="371" t="str">
        <f>IF($B828="","",IFERROR(VLOOKUP($B828,SERVIÇOS!$B:$G,4,0),IFERROR(VLOOKUP($B828,'COMPOSIÇÕES COMPLEMENTARES '!$C:$K,6,0),"")))</f>
        <v/>
      </c>
      <c r="G828" s="371" t="str">
        <f>IF($B828="","",IFERROR(VLOOKUP($B828,SERVIÇOS!$B:$G,5,0),IFERROR(VLOOKUP($B828,'COMPOSIÇÕES COMPLEMENTARES '!$C:$K,7,0),"")))</f>
        <v/>
      </c>
      <c r="H828" s="371" t="str">
        <f t="shared" si="282"/>
        <v/>
      </c>
      <c r="I828" s="371" t="str">
        <f t="shared" si="289"/>
        <v/>
      </c>
      <c r="J828" s="371" t="str">
        <f t="shared" si="290"/>
        <v/>
      </c>
      <c r="K828" s="371" t="str">
        <f t="shared" si="291"/>
        <v/>
      </c>
      <c r="L828" s="371"/>
      <c r="N828" s="438"/>
      <c r="O828" s="439" t="str">
        <f t="shared" si="284"/>
        <v/>
      </c>
      <c r="P828" s="438"/>
      <c r="Q828" s="440" t="str">
        <f t="shared" si="285"/>
        <v/>
      </c>
      <c r="R828" s="438"/>
      <c r="S828" s="441" t="str">
        <f t="shared" si="286"/>
        <v/>
      </c>
      <c r="T828" s="442">
        <f ca="1">SUMIF($N$8:S$9,"QUANT.",N828:S828)</f>
        <v>0</v>
      </c>
      <c r="U828" s="443">
        <f t="shared" ca="1" si="281"/>
        <v>0</v>
      </c>
      <c r="V828" s="455" t="str">
        <f t="shared" si="283"/>
        <v/>
      </c>
      <c r="W828" s="456">
        <f t="shared" ca="1" si="287"/>
        <v>0</v>
      </c>
      <c r="X828" s="456" t="e">
        <f t="shared" ca="1" si="288"/>
        <v>#VALUE!</v>
      </c>
    </row>
    <row r="829" spans="1:24">
      <c r="A829" s="366"/>
      <c r="B829" s="367"/>
      <c r="C829" s="368" t="str">
        <f>IF($B829="","",IFERROR(VLOOKUP($B829,SERVIÇOS!$B:$G,2,0),IFERROR(VLOOKUP($B829,'COMPOSIÇÕES COMPLEMENTARES '!$C:$K,2,0),"")))</f>
        <v/>
      </c>
      <c r="D829" s="369" t="str">
        <f>IF($B829="","",IFERROR(VLOOKUP($B829,SERVIÇOS!$B:$G,3,0),IFERROR(VLOOKUP($B829,'COMPOSIÇÕES COMPLEMENTARES '!$C:$K,3,0),"")))</f>
        <v/>
      </c>
      <c r="E829" s="370"/>
      <c r="F829" s="371" t="str">
        <f>IF($B829="","",IFERROR(VLOOKUP($B829,SERVIÇOS!$B:$G,4,0),IFERROR(VLOOKUP($B829,'COMPOSIÇÕES COMPLEMENTARES '!$C:$K,6,0),"")))</f>
        <v/>
      </c>
      <c r="G829" s="371" t="str">
        <f>IF($B829="","",IFERROR(VLOOKUP($B829,SERVIÇOS!$B:$G,5,0),IFERROR(VLOOKUP($B829,'COMPOSIÇÕES COMPLEMENTARES '!$C:$K,7,0),"")))</f>
        <v/>
      </c>
      <c r="H829" s="371" t="str">
        <f t="shared" si="282"/>
        <v/>
      </c>
      <c r="I829" s="371" t="str">
        <f t="shared" si="289"/>
        <v/>
      </c>
      <c r="J829" s="371" t="str">
        <f t="shared" si="290"/>
        <v/>
      </c>
      <c r="K829" s="371" t="str">
        <f t="shared" si="291"/>
        <v/>
      </c>
      <c r="L829" s="371"/>
      <c r="N829" s="438"/>
      <c r="O829" s="439" t="str">
        <f t="shared" si="284"/>
        <v/>
      </c>
      <c r="P829" s="438"/>
      <c r="Q829" s="440" t="str">
        <f t="shared" si="285"/>
        <v/>
      </c>
      <c r="R829" s="438"/>
      <c r="S829" s="441" t="str">
        <f t="shared" si="286"/>
        <v/>
      </c>
      <c r="T829" s="442">
        <f ca="1">SUMIF($N$8:S$9,"QUANT.",N829:S829)</f>
        <v>0</v>
      </c>
      <c r="U829" s="443">
        <f t="shared" ca="1" si="281"/>
        <v>0</v>
      </c>
      <c r="V829" s="455" t="str">
        <f t="shared" si="283"/>
        <v/>
      </c>
      <c r="W829" s="456">
        <f t="shared" ca="1" si="287"/>
        <v>0</v>
      </c>
      <c r="X829" s="456" t="e">
        <f t="shared" ca="1" si="288"/>
        <v>#VALUE!</v>
      </c>
    </row>
    <row r="830" spans="1:24">
      <c r="A830" s="366"/>
      <c r="B830" s="367"/>
      <c r="C830" s="368" t="str">
        <f>IF($B830="","",IFERROR(VLOOKUP($B830,SERVIÇOS!$B:$G,2,0),IFERROR(VLOOKUP($B830,'COMPOSIÇÕES COMPLEMENTARES '!$C:$K,2,0),"")))</f>
        <v/>
      </c>
      <c r="D830" s="369" t="str">
        <f>IF($B830="","",IFERROR(VLOOKUP($B830,SERVIÇOS!$B:$G,3,0),IFERROR(VLOOKUP($B830,'COMPOSIÇÕES COMPLEMENTARES '!$C:$K,3,0),"")))</f>
        <v/>
      </c>
      <c r="E830" s="370"/>
      <c r="F830" s="371" t="str">
        <f>IF($B830="","",IFERROR(VLOOKUP($B830,SERVIÇOS!$B:$G,4,0),IFERROR(VLOOKUP($B830,'COMPOSIÇÕES COMPLEMENTARES '!$C:$K,6,0),"")))</f>
        <v/>
      </c>
      <c r="G830" s="371" t="str">
        <f>IF($B830="","",IFERROR(VLOOKUP($B830,SERVIÇOS!$B:$G,5,0),IFERROR(VLOOKUP($B830,'COMPOSIÇÕES COMPLEMENTARES '!$C:$K,7,0),"")))</f>
        <v/>
      </c>
      <c r="H830" s="371" t="str">
        <f t="shared" si="282"/>
        <v/>
      </c>
      <c r="I830" s="371" t="str">
        <f t="shared" si="289"/>
        <v/>
      </c>
      <c r="J830" s="371" t="str">
        <f t="shared" si="290"/>
        <v/>
      </c>
      <c r="K830" s="371" t="str">
        <f t="shared" si="291"/>
        <v/>
      </c>
      <c r="L830" s="371"/>
      <c r="N830" s="438"/>
      <c r="O830" s="439" t="str">
        <f t="shared" si="284"/>
        <v/>
      </c>
      <c r="P830" s="438"/>
      <c r="Q830" s="440" t="str">
        <f t="shared" si="285"/>
        <v/>
      </c>
      <c r="R830" s="438"/>
      <c r="S830" s="441" t="str">
        <f t="shared" si="286"/>
        <v/>
      </c>
      <c r="T830" s="442">
        <f ca="1">SUMIF($N$8:S$9,"QUANT.",N830:S830)</f>
        <v>0</v>
      </c>
      <c r="U830" s="443">
        <f t="shared" ca="1" si="281"/>
        <v>0</v>
      </c>
      <c r="V830" s="455" t="str">
        <f t="shared" si="283"/>
        <v/>
      </c>
      <c r="W830" s="456">
        <f t="shared" ca="1" si="287"/>
        <v>0</v>
      </c>
      <c r="X830" s="456" t="e">
        <f t="shared" ca="1" si="288"/>
        <v>#VALUE!</v>
      </c>
    </row>
    <row r="831" spans="1:24">
      <c r="A831" s="366"/>
      <c r="B831" s="367"/>
      <c r="C831" s="368" t="str">
        <f>IF($B831="","",IFERROR(VLOOKUP($B831,SERVIÇOS!$B:$G,2,0),IFERROR(VLOOKUP($B831,'COMPOSIÇÕES COMPLEMENTARES '!$C:$K,2,0),"")))</f>
        <v/>
      </c>
      <c r="D831" s="369" t="str">
        <f>IF($B831="","",IFERROR(VLOOKUP($B831,SERVIÇOS!$B:$G,3,0),IFERROR(VLOOKUP($B831,'COMPOSIÇÕES COMPLEMENTARES '!$C:$K,3,0),"")))</f>
        <v/>
      </c>
      <c r="E831" s="370"/>
      <c r="F831" s="371" t="str">
        <f>IF($B831="","",IFERROR(VLOOKUP($B831,SERVIÇOS!$B:$G,4,0),IFERROR(VLOOKUP($B831,'COMPOSIÇÕES COMPLEMENTARES '!$C:$K,6,0),"")))</f>
        <v/>
      </c>
      <c r="G831" s="371" t="str">
        <f>IF($B831="","",IFERROR(VLOOKUP($B831,SERVIÇOS!$B:$G,5,0),IFERROR(VLOOKUP($B831,'COMPOSIÇÕES COMPLEMENTARES '!$C:$K,7,0),"")))</f>
        <v/>
      </c>
      <c r="H831" s="371" t="str">
        <f t="shared" si="282"/>
        <v/>
      </c>
      <c r="I831" s="371" t="str">
        <f t="shared" si="289"/>
        <v/>
      </c>
      <c r="J831" s="371" t="str">
        <f t="shared" si="290"/>
        <v/>
      </c>
      <c r="K831" s="371" t="str">
        <f t="shared" si="291"/>
        <v/>
      </c>
      <c r="L831" s="371"/>
      <c r="N831" s="438"/>
      <c r="O831" s="439" t="str">
        <f t="shared" si="284"/>
        <v/>
      </c>
      <c r="P831" s="438"/>
      <c r="Q831" s="440" t="str">
        <f t="shared" si="285"/>
        <v/>
      </c>
      <c r="R831" s="438"/>
      <c r="S831" s="441" t="str">
        <f t="shared" si="286"/>
        <v/>
      </c>
      <c r="T831" s="442">
        <f ca="1">SUMIF($N$8:S$9,"QUANT.",N831:S831)</f>
        <v>0</v>
      </c>
      <c r="U831" s="443">
        <f t="shared" ca="1" si="281"/>
        <v>0</v>
      </c>
      <c r="V831" s="455" t="str">
        <f t="shared" si="283"/>
        <v/>
      </c>
      <c r="W831" s="456">
        <f t="shared" ca="1" si="287"/>
        <v>0</v>
      </c>
      <c r="X831" s="456" t="e">
        <f t="shared" ca="1" si="288"/>
        <v>#VALUE!</v>
      </c>
    </row>
    <row r="832" spans="1:24">
      <c r="A832" s="366"/>
      <c r="B832" s="367"/>
      <c r="C832" s="368" t="str">
        <f>IF($B832="","",IFERROR(VLOOKUP($B832,SERVIÇOS!$B:$G,2,0),IFERROR(VLOOKUP($B832,'COMPOSIÇÕES COMPLEMENTARES '!$C:$K,2,0),"")))</f>
        <v/>
      </c>
      <c r="D832" s="369" t="str">
        <f>IF($B832="","",IFERROR(VLOOKUP($B832,SERVIÇOS!$B:$G,3,0),IFERROR(VLOOKUP($B832,'COMPOSIÇÕES COMPLEMENTARES '!$C:$K,3,0),"")))</f>
        <v/>
      </c>
      <c r="E832" s="370"/>
      <c r="F832" s="371" t="str">
        <f>IF($B832="","",IFERROR(VLOOKUP($B832,SERVIÇOS!$B:$G,4,0),IFERROR(VLOOKUP($B832,'COMPOSIÇÕES COMPLEMENTARES '!$C:$K,6,0),"")))</f>
        <v/>
      </c>
      <c r="G832" s="371" t="str">
        <f>IF($B832="","",IFERROR(VLOOKUP($B832,SERVIÇOS!$B:$G,5,0),IFERROR(VLOOKUP($B832,'COMPOSIÇÕES COMPLEMENTARES '!$C:$K,7,0),"")))</f>
        <v/>
      </c>
      <c r="H832" s="371" t="str">
        <f t="shared" si="282"/>
        <v/>
      </c>
      <c r="I832" s="371" t="str">
        <f t="shared" si="289"/>
        <v/>
      </c>
      <c r="J832" s="371" t="str">
        <f t="shared" si="290"/>
        <v/>
      </c>
      <c r="K832" s="371" t="str">
        <f t="shared" si="291"/>
        <v/>
      </c>
      <c r="L832" s="371"/>
      <c r="N832" s="438"/>
      <c r="O832" s="439" t="str">
        <f t="shared" si="284"/>
        <v/>
      </c>
      <c r="P832" s="438"/>
      <c r="Q832" s="440" t="str">
        <f t="shared" si="285"/>
        <v/>
      </c>
      <c r="R832" s="438"/>
      <c r="S832" s="441" t="str">
        <f t="shared" si="286"/>
        <v/>
      </c>
      <c r="T832" s="442">
        <f ca="1">SUMIF($N$8:S$9,"QUANT.",N832:S832)</f>
        <v>0</v>
      </c>
      <c r="U832" s="443">
        <f t="shared" ca="1" si="281"/>
        <v>0</v>
      </c>
      <c r="V832" s="455" t="str">
        <f t="shared" si="283"/>
        <v/>
      </c>
      <c r="W832" s="456">
        <f t="shared" ca="1" si="287"/>
        <v>0</v>
      </c>
      <c r="X832" s="456" t="e">
        <f t="shared" ca="1" si="288"/>
        <v>#VALUE!</v>
      </c>
    </row>
    <row r="833" spans="1:24">
      <c r="A833" s="366"/>
      <c r="B833" s="367"/>
      <c r="C833" s="368" t="str">
        <f>IF($B833="","",IFERROR(VLOOKUP($B833,SERVIÇOS!$B:$G,2,0),IFERROR(VLOOKUP($B833,'COMPOSIÇÕES COMPLEMENTARES '!$C:$K,2,0),"")))</f>
        <v/>
      </c>
      <c r="D833" s="369" t="str">
        <f>IF($B833="","",IFERROR(VLOOKUP($B833,SERVIÇOS!$B:$G,3,0),IFERROR(VLOOKUP($B833,'COMPOSIÇÕES COMPLEMENTARES '!$C:$K,3,0),"")))</f>
        <v/>
      </c>
      <c r="E833" s="370"/>
      <c r="F833" s="371" t="str">
        <f>IF($B833="","",IFERROR(VLOOKUP($B833,SERVIÇOS!$B:$G,4,0),IFERROR(VLOOKUP($B833,'COMPOSIÇÕES COMPLEMENTARES '!$C:$K,6,0),"")))</f>
        <v/>
      </c>
      <c r="G833" s="371" t="str">
        <f>IF($B833="","",IFERROR(VLOOKUP($B833,SERVIÇOS!$B:$G,5,0),IFERROR(VLOOKUP($B833,'COMPOSIÇÕES COMPLEMENTARES '!$C:$K,7,0),"")))</f>
        <v/>
      </c>
      <c r="H833" s="371" t="str">
        <f t="shared" si="282"/>
        <v/>
      </c>
      <c r="I833" s="371" t="str">
        <f t="shared" si="289"/>
        <v/>
      </c>
      <c r="J833" s="371" t="str">
        <f t="shared" si="290"/>
        <v/>
      </c>
      <c r="K833" s="371" t="str">
        <f t="shared" si="291"/>
        <v/>
      </c>
      <c r="L833" s="371"/>
      <c r="N833" s="438"/>
      <c r="O833" s="439" t="str">
        <f t="shared" si="284"/>
        <v/>
      </c>
      <c r="P833" s="438"/>
      <c r="Q833" s="440" t="str">
        <f t="shared" si="285"/>
        <v/>
      </c>
      <c r="R833" s="438"/>
      <c r="S833" s="441" t="str">
        <f t="shared" si="286"/>
        <v/>
      </c>
      <c r="T833" s="442">
        <f ca="1">SUMIF($N$8:S$9,"QUANT.",N833:S833)</f>
        <v>0</v>
      </c>
      <c r="U833" s="443">
        <f t="shared" ca="1" si="281"/>
        <v>0</v>
      </c>
      <c r="V833" s="455" t="str">
        <f t="shared" si="283"/>
        <v/>
      </c>
      <c r="W833" s="456">
        <f t="shared" ca="1" si="287"/>
        <v>0</v>
      </c>
      <c r="X833" s="456" t="e">
        <f t="shared" ca="1" si="288"/>
        <v>#VALUE!</v>
      </c>
    </row>
    <row r="834" spans="1:24">
      <c r="A834" s="366"/>
      <c r="B834" s="367"/>
      <c r="C834" s="368" t="str">
        <f>IF($B834="","",IFERROR(VLOOKUP($B834,SERVIÇOS!$B:$G,2,0),IFERROR(VLOOKUP($B834,'COMPOSIÇÕES COMPLEMENTARES '!$C:$K,2,0),"")))</f>
        <v/>
      </c>
      <c r="D834" s="369" t="str">
        <f>IF($B834="","",IFERROR(VLOOKUP($B834,SERVIÇOS!$B:$G,3,0),IFERROR(VLOOKUP($B834,'COMPOSIÇÕES COMPLEMENTARES '!$C:$K,3,0),"")))</f>
        <v/>
      </c>
      <c r="E834" s="370"/>
      <c r="F834" s="371" t="str">
        <f>IF($B834="","",IFERROR(VLOOKUP($B834,SERVIÇOS!$B:$G,4,0),IFERROR(VLOOKUP($B834,'COMPOSIÇÕES COMPLEMENTARES '!$C:$K,6,0),"")))</f>
        <v/>
      </c>
      <c r="G834" s="371" t="str">
        <f>IF($B834="","",IFERROR(VLOOKUP($B834,SERVIÇOS!$B:$G,5,0),IFERROR(VLOOKUP($B834,'COMPOSIÇÕES COMPLEMENTARES '!$C:$K,7,0),"")))</f>
        <v/>
      </c>
      <c r="H834" s="371" t="str">
        <f t="shared" si="282"/>
        <v/>
      </c>
      <c r="I834" s="371" t="str">
        <f t="shared" si="289"/>
        <v/>
      </c>
      <c r="J834" s="371" t="str">
        <f t="shared" si="290"/>
        <v/>
      </c>
      <c r="K834" s="371" t="str">
        <f t="shared" si="291"/>
        <v/>
      </c>
      <c r="L834" s="371"/>
      <c r="N834" s="438"/>
      <c r="O834" s="439" t="str">
        <f t="shared" si="284"/>
        <v/>
      </c>
      <c r="P834" s="438"/>
      <c r="Q834" s="440" t="str">
        <f t="shared" si="285"/>
        <v/>
      </c>
      <c r="R834" s="438"/>
      <c r="S834" s="441" t="str">
        <f t="shared" si="286"/>
        <v/>
      </c>
      <c r="T834" s="442">
        <f ca="1">SUMIF($N$8:S$9,"QUANT.",N834:S834)</f>
        <v>0</v>
      </c>
      <c r="U834" s="443">
        <f t="shared" ref="U834:U897" ca="1" si="292">SUMIF($N$8:$S$9,"CUSTO",N834:S834)</f>
        <v>0</v>
      </c>
      <c r="V834" s="455" t="str">
        <f t="shared" si="283"/>
        <v/>
      </c>
      <c r="W834" s="456">
        <f t="shared" ca="1" si="287"/>
        <v>0</v>
      </c>
      <c r="X834" s="456" t="e">
        <f t="shared" ca="1" si="288"/>
        <v>#VALUE!</v>
      </c>
    </row>
    <row r="835" spans="1:24">
      <c r="A835" s="366"/>
      <c r="B835" s="367"/>
      <c r="C835" s="368" t="str">
        <f>IF($B835="","",IFERROR(VLOOKUP($B835,SERVIÇOS!$B:$G,2,0),IFERROR(VLOOKUP($B835,'COMPOSIÇÕES COMPLEMENTARES '!$C:$K,2,0),"")))</f>
        <v/>
      </c>
      <c r="D835" s="369" t="str">
        <f>IF($B835="","",IFERROR(VLOOKUP($B835,SERVIÇOS!$B:$G,3,0),IFERROR(VLOOKUP($B835,'COMPOSIÇÕES COMPLEMENTARES '!$C:$K,3,0),"")))</f>
        <v/>
      </c>
      <c r="E835" s="370"/>
      <c r="F835" s="371" t="str">
        <f>IF($B835="","",IFERROR(VLOOKUP($B835,SERVIÇOS!$B:$G,4,0),IFERROR(VLOOKUP($B835,'COMPOSIÇÕES COMPLEMENTARES '!$C:$K,6,0),"")))</f>
        <v/>
      </c>
      <c r="G835" s="371" t="str">
        <f>IF($B835="","",IFERROR(VLOOKUP($B835,SERVIÇOS!$B:$G,5,0),IFERROR(VLOOKUP($B835,'COMPOSIÇÕES COMPLEMENTARES '!$C:$K,7,0),"")))</f>
        <v/>
      </c>
      <c r="H835" s="371" t="str">
        <f t="shared" ref="H835:H898" si="293">IF(E835="","",F835+G835)</f>
        <v/>
      </c>
      <c r="I835" s="371" t="str">
        <f t="shared" si="289"/>
        <v/>
      </c>
      <c r="J835" s="371" t="str">
        <f t="shared" si="290"/>
        <v/>
      </c>
      <c r="K835" s="371" t="str">
        <f t="shared" si="291"/>
        <v/>
      </c>
      <c r="L835" s="371"/>
      <c r="N835" s="438"/>
      <c r="O835" s="439" t="str">
        <f t="shared" si="284"/>
        <v/>
      </c>
      <c r="P835" s="438"/>
      <c r="Q835" s="440" t="str">
        <f t="shared" si="285"/>
        <v/>
      </c>
      <c r="R835" s="438"/>
      <c r="S835" s="441" t="str">
        <f t="shared" si="286"/>
        <v/>
      </c>
      <c r="T835" s="442">
        <f ca="1">SUMIF($N$8:S$9,"QUANT.",N835:S835)</f>
        <v>0</v>
      </c>
      <c r="U835" s="443">
        <f t="shared" ca="1" si="292"/>
        <v>0</v>
      </c>
      <c r="V835" s="455" t="str">
        <f t="shared" ref="V835:V898" si="294">IF(B835&lt;&gt;"",IF(U835=0,"MEDIR",IF(K835-U835=0,"OK",IF(K835-U835&gt;0,"MEDIR","ALERTA!"))),"")</f>
        <v/>
      </c>
      <c r="W835" s="456">
        <f t="shared" ca="1" si="287"/>
        <v>0</v>
      </c>
      <c r="X835" s="456" t="e">
        <f t="shared" ca="1" si="288"/>
        <v>#VALUE!</v>
      </c>
    </row>
    <row r="836" spans="1:24">
      <c r="A836" s="366"/>
      <c r="B836" s="367"/>
      <c r="C836" s="368" t="str">
        <f>IF($B836="","",IFERROR(VLOOKUP($B836,SERVIÇOS!$B:$G,2,0),IFERROR(VLOOKUP($B836,'COMPOSIÇÕES COMPLEMENTARES '!$C:$K,2,0),"")))</f>
        <v/>
      </c>
      <c r="D836" s="369" t="str">
        <f>IF($B836="","",IFERROR(VLOOKUP($B836,SERVIÇOS!$B:$G,3,0),IFERROR(VLOOKUP($B836,'COMPOSIÇÕES COMPLEMENTARES '!$C:$K,3,0),"")))</f>
        <v/>
      </c>
      <c r="E836" s="370"/>
      <c r="F836" s="371" t="str">
        <f>IF($B836="","",IFERROR(VLOOKUP($B836,SERVIÇOS!$B:$G,4,0),IFERROR(VLOOKUP($B836,'COMPOSIÇÕES COMPLEMENTARES '!$C:$K,6,0),"")))</f>
        <v/>
      </c>
      <c r="G836" s="371" t="str">
        <f>IF($B836="","",IFERROR(VLOOKUP($B836,SERVIÇOS!$B:$G,5,0),IFERROR(VLOOKUP($B836,'COMPOSIÇÕES COMPLEMENTARES '!$C:$K,7,0),"")))</f>
        <v/>
      </c>
      <c r="H836" s="371" t="str">
        <f t="shared" si="293"/>
        <v/>
      </c>
      <c r="I836" s="371" t="str">
        <f t="shared" si="289"/>
        <v/>
      </c>
      <c r="J836" s="371" t="str">
        <f t="shared" si="290"/>
        <v/>
      </c>
      <c r="K836" s="371" t="str">
        <f t="shared" si="291"/>
        <v/>
      </c>
      <c r="L836" s="371"/>
      <c r="N836" s="438"/>
      <c r="O836" s="439" t="str">
        <f t="shared" ref="O836:O899" si="295">IF(OR(N836="",$K836=""),"",(N836/$E836)*$K836)</f>
        <v/>
      </c>
      <c r="P836" s="438"/>
      <c r="Q836" s="440" t="str">
        <f t="shared" ref="Q836:Q899" si="296">IF(OR(P836="",$K836=""),"",(P836/$E836)*$K836)</f>
        <v/>
      </c>
      <c r="R836" s="438"/>
      <c r="S836" s="441" t="str">
        <f t="shared" ref="S836:S899" si="297">IF(OR(R836="",$K836=""),"",(R836/$E836)*$K836)</f>
        <v/>
      </c>
      <c r="T836" s="442">
        <f ca="1">SUMIF($N$8:S$9,"QUANT.",N836:S836)</f>
        <v>0</v>
      </c>
      <c r="U836" s="443">
        <f t="shared" ca="1" si="292"/>
        <v>0</v>
      </c>
      <c r="V836" s="455" t="str">
        <f t="shared" si="294"/>
        <v/>
      </c>
      <c r="W836" s="456">
        <f t="shared" ref="W836:W899" ca="1" si="298">IF(T836="",0,E836-T836)</f>
        <v>0</v>
      </c>
      <c r="X836" s="456" t="e">
        <f t="shared" ref="X836:X899" ca="1" si="299">IF(U836="",0,K836-U836)</f>
        <v>#VALUE!</v>
      </c>
    </row>
    <row r="837" spans="1:24">
      <c r="A837" s="366"/>
      <c r="B837" s="367"/>
      <c r="C837" s="368" t="str">
        <f>IF($B837="","",IFERROR(VLOOKUP($B837,SERVIÇOS!$B:$G,2,0),IFERROR(VLOOKUP($B837,'COMPOSIÇÕES COMPLEMENTARES '!$C:$K,2,0),"")))</f>
        <v/>
      </c>
      <c r="D837" s="369" t="str">
        <f>IF($B837="","",IFERROR(VLOOKUP($B837,SERVIÇOS!$B:$G,3,0),IFERROR(VLOOKUP($B837,'COMPOSIÇÕES COMPLEMENTARES '!$C:$K,3,0),"")))</f>
        <v/>
      </c>
      <c r="E837" s="370"/>
      <c r="F837" s="371" t="str">
        <f>IF($B837="","",IFERROR(VLOOKUP($B837,SERVIÇOS!$B:$G,4,0),IFERROR(VLOOKUP($B837,'COMPOSIÇÕES COMPLEMENTARES '!$C:$K,6,0),"")))</f>
        <v/>
      </c>
      <c r="G837" s="371" t="str">
        <f>IF($B837="","",IFERROR(VLOOKUP($B837,SERVIÇOS!$B:$G,5,0),IFERROR(VLOOKUP($B837,'COMPOSIÇÕES COMPLEMENTARES '!$C:$K,7,0),"")))</f>
        <v/>
      </c>
      <c r="H837" s="371" t="str">
        <f t="shared" si="293"/>
        <v/>
      </c>
      <c r="I837" s="371" t="str">
        <f t="shared" si="289"/>
        <v/>
      </c>
      <c r="J837" s="371" t="str">
        <f t="shared" si="290"/>
        <v/>
      </c>
      <c r="K837" s="371" t="str">
        <f t="shared" si="291"/>
        <v/>
      </c>
      <c r="L837" s="371"/>
      <c r="N837" s="438"/>
      <c r="O837" s="439" t="str">
        <f t="shared" si="295"/>
        <v/>
      </c>
      <c r="P837" s="438"/>
      <c r="Q837" s="440" t="str">
        <f t="shared" si="296"/>
        <v/>
      </c>
      <c r="R837" s="438"/>
      <c r="S837" s="441" t="str">
        <f t="shared" si="297"/>
        <v/>
      </c>
      <c r="T837" s="442">
        <f ca="1">SUMIF($N$8:S$9,"QUANT.",N837:S837)</f>
        <v>0</v>
      </c>
      <c r="U837" s="443">
        <f t="shared" ca="1" si="292"/>
        <v>0</v>
      </c>
      <c r="V837" s="455" t="str">
        <f t="shared" si="294"/>
        <v/>
      </c>
      <c r="W837" s="456">
        <f t="shared" ca="1" si="298"/>
        <v>0</v>
      </c>
      <c r="X837" s="456" t="e">
        <f t="shared" ca="1" si="299"/>
        <v>#VALUE!</v>
      </c>
    </row>
    <row r="838" spans="1:24">
      <c r="A838" s="366"/>
      <c r="B838" s="367"/>
      <c r="C838" s="368" t="str">
        <f>IF($B838="","",IFERROR(VLOOKUP($B838,SERVIÇOS!$B:$G,2,0),IFERROR(VLOOKUP($B838,'COMPOSIÇÕES COMPLEMENTARES '!$C:$K,2,0),"")))</f>
        <v/>
      </c>
      <c r="D838" s="369" t="str">
        <f>IF($B838="","",IFERROR(VLOOKUP($B838,SERVIÇOS!$B:$G,3,0),IFERROR(VLOOKUP($B838,'COMPOSIÇÕES COMPLEMENTARES '!$C:$K,3,0),"")))</f>
        <v/>
      </c>
      <c r="E838" s="370"/>
      <c r="F838" s="371" t="str">
        <f>IF($B838="","",IFERROR(VLOOKUP($B838,SERVIÇOS!$B:$G,4,0),IFERROR(VLOOKUP($B838,'COMPOSIÇÕES COMPLEMENTARES '!$C:$K,6,0),"")))</f>
        <v/>
      </c>
      <c r="G838" s="371" t="str">
        <f>IF($B838="","",IFERROR(VLOOKUP($B838,SERVIÇOS!$B:$G,5,0),IFERROR(VLOOKUP($B838,'COMPOSIÇÕES COMPLEMENTARES '!$C:$K,7,0),"")))</f>
        <v/>
      </c>
      <c r="H838" s="371" t="str">
        <f t="shared" si="293"/>
        <v/>
      </c>
      <c r="I838" s="371" t="str">
        <f t="shared" si="289"/>
        <v/>
      </c>
      <c r="J838" s="371" t="str">
        <f t="shared" si="290"/>
        <v/>
      </c>
      <c r="K838" s="371" t="str">
        <f t="shared" si="291"/>
        <v/>
      </c>
      <c r="L838" s="371"/>
      <c r="N838" s="438"/>
      <c r="O838" s="439" t="str">
        <f t="shared" si="295"/>
        <v/>
      </c>
      <c r="P838" s="438"/>
      <c r="Q838" s="440" t="str">
        <f t="shared" si="296"/>
        <v/>
      </c>
      <c r="R838" s="438"/>
      <c r="S838" s="441" t="str">
        <f t="shared" si="297"/>
        <v/>
      </c>
      <c r="T838" s="442">
        <f ca="1">SUMIF($N$8:S$9,"QUANT.",N838:S838)</f>
        <v>0</v>
      </c>
      <c r="U838" s="443">
        <f t="shared" ca="1" si="292"/>
        <v>0</v>
      </c>
      <c r="V838" s="455" t="str">
        <f t="shared" si="294"/>
        <v/>
      </c>
      <c r="W838" s="456">
        <f t="shared" ca="1" si="298"/>
        <v>0</v>
      </c>
      <c r="X838" s="456" t="e">
        <f t="shared" ca="1" si="299"/>
        <v>#VALUE!</v>
      </c>
    </row>
    <row r="839" spans="1:24">
      <c r="A839" s="366"/>
      <c r="B839" s="367"/>
      <c r="C839" s="368" t="str">
        <f>IF($B839="","",IFERROR(VLOOKUP($B839,SERVIÇOS!$B:$G,2,0),IFERROR(VLOOKUP($B839,'COMPOSIÇÕES COMPLEMENTARES '!$C:$K,2,0),"")))</f>
        <v/>
      </c>
      <c r="D839" s="369" t="str">
        <f>IF($B839="","",IFERROR(VLOOKUP($B839,SERVIÇOS!$B:$G,3,0),IFERROR(VLOOKUP($B839,'COMPOSIÇÕES COMPLEMENTARES '!$C:$K,3,0),"")))</f>
        <v/>
      </c>
      <c r="E839" s="370"/>
      <c r="F839" s="371" t="str">
        <f>IF($B839="","",IFERROR(VLOOKUP($B839,SERVIÇOS!$B:$G,4,0),IFERROR(VLOOKUP($B839,'COMPOSIÇÕES COMPLEMENTARES '!$C:$K,6,0),"")))</f>
        <v/>
      </c>
      <c r="G839" s="371" t="str">
        <f>IF($B839="","",IFERROR(VLOOKUP($B839,SERVIÇOS!$B:$G,5,0),IFERROR(VLOOKUP($B839,'COMPOSIÇÕES COMPLEMENTARES '!$C:$K,7,0),"")))</f>
        <v/>
      </c>
      <c r="H839" s="371" t="str">
        <f t="shared" si="293"/>
        <v/>
      </c>
      <c r="I839" s="371" t="str">
        <f t="shared" si="289"/>
        <v/>
      </c>
      <c r="J839" s="371" t="str">
        <f t="shared" si="290"/>
        <v/>
      </c>
      <c r="K839" s="371" t="str">
        <f t="shared" si="291"/>
        <v/>
      </c>
      <c r="L839" s="371"/>
      <c r="N839" s="438"/>
      <c r="O839" s="439" t="str">
        <f t="shared" si="295"/>
        <v/>
      </c>
      <c r="P839" s="438"/>
      <c r="Q839" s="440" t="str">
        <f t="shared" si="296"/>
        <v/>
      </c>
      <c r="R839" s="438"/>
      <c r="S839" s="441" t="str">
        <f t="shared" si="297"/>
        <v/>
      </c>
      <c r="T839" s="442">
        <f ca="1">SUMIF($N$8:S$9,"QUANT.",N839:S839)</f>
        <v>0</v>
      </c>
      <c r="U839" s="443">
        <f t="shared" ca="1" si="292"/>
        <v>0</v>
      </c>
      <c r="V839" s="455" t="str">
        <f t="shared" si="294"/>
        <v/>
      </c>
      <c r="W839" s="456">
        <f t="shared" ca="1" si="298"/>
        <v>0</v>
      </c>
      <c r="X839" s="456" t="e">
        <f t="shared" ca="1" si="299"/>
        <v>#VALUE!</v>
      </c>
    </row>
    <row r="840" spans="1:24">
      <c r="A840" s="366"/>
      <c r="B840" s="367"/>
      <c r="C840" s="368" t="str">
        <f>IF($B840="","",IFERROR(VLOOKUP($B840,SERVIÇOS!$B:$G,2,0),IFERROR(VLOOKUP($B840,'COMPOSIÇÕES COMPLEMENTARES '!$C:$K,2,0),"")))</f>
        <v/>
      </c>
      <c r="D840" s="369" t="str">
        <f>IF($B840="","",IFERROR(VLOOKUP($B840,SERVIÇOS!$B:$G,3,0),IFERROR(VLOOKUP($B840,'COMPOSIÇÕES COMPLEMENTARES '!$C:$K,3,0),"")))</f>
        <v/>
      </c>
      <c r="E840" s="370"/>
      <c r="F840" s="371" t="str">
        <f>IF($B840="","",IFERROR(VLOOKUP($B840,SERVIÇOS!$B:$G,4,0),IFERROR(VLOOKUP($B840,'COMPOSIÇÕES COMPLEMENTARES '!$C:$K,6,0),"")))</f>
        <v/>
      </c>
      <c r="G840" s="371" t="str">
        <f>IF($B840="","",IFERROR(VLOOKUP($B840,SERVIÇOS!$B:$G,5,0),IFERROR(VLOOKUP($B840,'COMPOSIÇÕES COMPLEMENTARES '!$C:$K,7,0),"")))</f>
        <v/>
      </c>
      <c r="H840" s="371" t="str">
        <f t="shared" si="293"/>
        <v/>
      </c>
      <c r="I840" s="371" t="str">
        <f t="shared" si="289"/>
        <v/>
      </c>
      <c r="J840" s="371" t="str">
        <f t="shared" si="290"/>
        <v/>
      </c>
      <c r="K840" s="371" t="str">
        <f t="shared" si="291"/>
        <v/>
      </c>
      <c r="L840" s="371"/>
      <c r="N840" s="438"/>
      <c r="O840" s="439" t="str">
        <f t="shared" si="295"/>
        <v/>
      </c>
      <c r="P840" s="438"/>
      <c r="Q840" s="440" t="str">
        <f t="shared" si="296"/>
        <v/>
      </c>
      <c r="R840" s="438"/>
      <c r="S840" s="441" t="str">
        <f t="shared" si="297"/>
        <v/>
      </c>
      <c r="T840" s="442">
        <f ca="1">SUMIF($N$8:S$9,"QUANT.",N840:S840)</f>
        <v>0</v>
      </c>
      <c r="U840" s="443">
        <f t="shared" ca="1" si="292"/>
        <v>0</v>
      </c>
      <c r="V840" s="455" t="str">
        <f t="shared" si="294"/>
        <v/>
      </c>
      <c r="W840" s="456">
        <f t="shared" ca="1" si="298"/>
        <v>0</v>
      </c>
      <c r="X840" s="456" t="e">
        <f t="shared" ca="1" si="299"/>
        <v>#VALUE!</v>
      </c>
    </row>
    <row r="841" spans="1:24">
      <c r="A841" s="366"/>
      <c r="B841" s="367"/>
      <c r="C841" s="368" t="str">
        <f>IF($B841="","",IFERROR(VLOOKUP($B841,SERVIÇOS!$B:$G,2,0),IFERROR(VLOOKUP($B841,'COMPOSIÇÕES COMPLEMENTARES '!$C:$K,2,0),"")))</f>
        <v/>
      </c>
      <c r="D841" s="369" t="str">
        <f>IF($B841="","",IFERROR(VLOOKUP($B841,SERVIÇOS!$B:$G,3,0),IFERROR(VLOOKUP($B841,'COMPOSIÇÕES COMPLEMENTARES '!$C:$K,3,0),"")))</f>
        <v/>
      </c>
      <c r="E841" s="370"/>
      <c r="F841" s="371" t="str">
        <f>IF($B841="","",IFERROR(VLOOKUP($B841,SERVIÇOS!$B:$G,4,0),IFERROR(VLOOKUP($B841,'COMPOSIÇÕES COMPLEMENTARES '!$C:$K,6,0),"")))</f>
        <v/>
      </c>
      <c r="G841" s="371" t="str">
        <f>IF($B841="","",IFERROR(VLOOKUP($B841,SERVIÇOS!$B:$G,5,0),IFERROR(VLOOKUP($B841,'COMPOSIÇÕES COMPLEMENTARES '!$C:$K,7,0),"")))</f>
        <v/>
      </c>
      <c r="H841" s="371" t="str">
        <f t="shared" si="293"/>
        <v/>
      </c>
      <c r="I841" s="371" t="str">
        <f t="shared" si="289"/>
        <v/>
      </c>
      <c r="J841" s="371" t="str">
        <f t="shared" si="290"/>
        <v/>
      </c>
      <c r="K841" s="371" t="str">
        <f t="shared" si="291"/>
        <v/>
      </c>
      <c r="L841" s="371"/>
      <c r="N841" s="438"/>
      <c r="O841" s="439" t="str">
        <f t="shared" si="295"/>
        <v/>
      </c>
      <c r="P841" s="438"/>
      <c r="Q841" s="440" t="str">
        <f t="shared" si="296"/>
        <v/>
      </c>
      <c r="R841" s="438"/>
      <c r="S841" s="441" t="str">
        <f t="shared" si="297"/>
        <v/>
      </c>
      <c r="T841" s="442">
        <f ca="1">SUMIF($N$8:S$9,"QUANT.",N841:S841)</f>
        <v>0</v>
      </c>
      <c r="U841" s="443">
        <f t="shared" ca="1" si="292"/>
        <v>0</v>
      </c>
      <c r="V841" s="455" t="str">
        <f t="shared" si="294"/>
        <v/>
      </c>
      <c r="W841" s="456">
        <f t="shared" ca="1" si="298"/>
        <v>0</v>
      </c>
      <c r="X841" s="456" t="e">
        <f t="shared" ca="1" si="299"/>
        <v>#VALUE!</v>
      </c>
    </row>
    <row r="842" spans="1:24">
      <c r="A842" s="366"/>
      <c r="B842" s="367"/>
      <c r="C842" s="368" t="str">
        <f>IF($B842="","",IFERROR(VLOOKUP($B842,SERVIÇOS!$B:$G,2,0),IFERROR(VLOOKUP($B842,'COMPOSIÇÕES COMPLEMENTARES '!$C:$K,2,0),"")))</f>
        <v/>
      </c>
      <c r="D842" s="369" t="str">
        <f>IF($B842="","",IFERROR(VLOOKUP($B842,SERVIÇOS!$B:$G,3,0),IFERROR(VLOOKUP($B842,'COMPOSIÇÕES COMPLEMENTARES '!$C:$K,3,0),"")))</f>
        <v/>
      </c>
      <c r="E842" s="370"/>
      <c r="F842" s="371" t="str">
        <f>IF($B842="","",IFERROR(VLOOKUP($B842,SERVIÇOS!$B:$G,4,0),IFERROR(VLOOKUP($B842,'COMPOSIÇÕES COMPLEMENTARES '!$C:$K,6,0),"")))</f>
        <v/>
      </c>
      <c r="G842" s="371" t="str">
        <f>IF($B842="","",IFERROR(VLOOKUP($B842,SERVIÇOS!$B:$G,5,0),IFERROR(VLOOKUP($B842,'COMPOSIÇÕES COMPLEMENTARES '!$C:$K,7,0),"")))</f>
        <v/>
      </c>
      <c r="H842" s="371" t="str">
        <f t="shared" si="293"/>
        <v/>
      </c>
      <c r="I842" s="371" t="str">
        <f t="shared" si="289"/>
        <v/>
      </c>
      <c r="J842" s="371" t="str">
        <f t="shared" si="290"/>
        <v/>
      </c>
      <c r="K842" s="371" t="str">
        <f t="shared" si="291"/>
        <v/>
      </c>
      <c r="L842" s="371"/>
      <c r="N842" s="438"/>
      <c r="O842" s="439" t="str">
        <f t="shared" si="295"/>
        <v/>
      </c>
      <c r="P842" s="438"/>
      <c r="Q842" s="440" t="str">
        <f t="shared" si="296"/>
        <v/>
      </c>
      <c r="R842" s="438"/>
      <c r="S842" s="441" t="str">
        <f t="shared" si="297"/>
        <v/>
      </c>
      <c r="T842" s="442">
        <f ca="1">SUMIF($N$8:S$9,"QUANT.",N842:S842)</f>
        <v>0</v>
      </c>
      <c r="U842" s="443">
        <f t="shared" ca="1" si="292"/>
        <v>0</v>
      </c>
      <c r="V842" s="455" t="str">
        <f t="shared" si="294"/>
        <v/>
      </c>
      <c r="W842" s="456">
        <f t="shared" ca="1" si="298"/>
        <v>0</v>
      </c>
      <c r="X842" s="456" t="e">
        <f t="shared" ca="1" si="299"/>
        <v>#VALUE!</v>
      </c>
    </row>
    <row r="843" spans="1:24">
      <c r="A843" s="366"/>
      <c r="B843" s="367"/>
      <c r="C843" s="368" t="str">
        <f>IF($B843="","",IFERROR(VLOOKUP($B843,SERVIÇOS!$B:$G,2,0),IFERROR(VLOOKUP($B843,'COMPOSIÇÕES COMPLEMENTARES '!$C:$K,2,0),"")))</f>
        <v/>
      </c>
      <c r="D843" s="369" t="str">
        <f>IF($B843="","",IFERROR(VLOOKUP($B843,SERVIÇOS!$B:$G,3,0),IFERROR(VLOOKUP($B843,'COMPOSIÇÕES COMPLEMENTARES '!$C:$K,3,0),"")))</f>
        <v/>
      </c>
      <c r="E843" s="370"/>
      <c r="F843" s="371" t="str">
        <f>IF($B843="","",IFERROR(VLOOKUP($B843,SERVIÇOS!$B:$G,4,0),IFERROR(VLOOKUP($B843,'COMPOSIÇÕES COMPLEMENTARES '!$C:$K,6,0),"")))</f>
        <v/>
      </c>
      <c r="G843" s="371" t="str">
        <f>IF($B843="","",IFERROR(VLOOKUP($B843,SERVIÇOS!$B:$G,5,0),IFERROR(VLOOKUP($B843,'COMPOSIÇÕES COMPLEMENTARES '!$C:$K,7,0),"")))</f>
        <v/>
      </c>
      <c r="H843" s="371" t="str">
        <f t="shared" si="293"/>
        <v/>
      </c>
      <c r="I843" s="371" t="str">
        <f t="shared" si="289"/>
        <v/>
      </c>
      <c r="J843" s="371" t="str">
        <f t="shared" si="290"/>
        <v/>
      </c>
      <c r="K843" s="371" t="str">
        <f t="shared" si="291"/>
        <v/>
      </c>
      <c r="L843" s="371"/>
      <c r="N843" s="438"/>
      <c r="O843" s="439" t="str">
        <f t="shared" si="295"/>
        <v/>
      </c>
      <c r="P843" s="438"/>
      <c r="Q843" s="440" t="str">
        <f t="shared" si="296"/>
        <v/>
      </c>
      <c r="R843" s="438"/>
      <c r="S843" s="441" t="str">
        <f t="shared" si="297"/>
        <v/>
      </c>
      <c r="T843" s="442">
        <f ca="1">SUMIF($N$8:S$9,"QUANT.",N843:S843)</f>
        <v>0</v>
      </c>
      <c r="U843" s="443">
        <f t="shared" ca="1" si="292"/>
        <v>0</v>
      </c>
      <c r="V843" s="455" t="str">
        <f t="shared" si="294"/>
        <v/>
      </c>
      <c r="W843" s="456">
        <f t="shared" ca="1" si="298"/>
        <v>0</v>
      </c>
      <c r="X843" s="456" t="e">
        <f t="shared" ca="1" si="299"/>
        <v>#VALUE!</v>
      </c>
    </row>
    <row r="844" spans="1:24">
      <c r="A844" s="366"/>
      <c r="B844" s="367"/>
      <c r="C844" s="368" t="str">
        <f>IF($B844="","",IFERROR(VLOOKUP($B844,SERVIÇOS!$B:$G,2,0),IFERROR(VLOOKUP($B844,'COMPOSIÇÕES COMPLEMENTARES '!$C:$K,2,0),"")))</f>
        <v/>
      </c>
      <c r="D844" s="369" t="str">
        <f>IF($B844="","",IFERROR(VLOOKUP($B844,SERVIÇOS!$B:$G,3,0),IFERROR(VLOOKUP($B844,'COMPOSIÇÕES COMPLEMENTARES '!$C:$K,3,0),"")))</f>
        <v/>
      </c>
      <c r="E844" s="370"/>
      <c r="F844" s="371" t="str">
        <f>IF($B844="","",IFERROR(VLOOKUP($B844,SERVIÇOS!$B:$G,4,0),IFERROR(VLOOKUP($B844,'COMPOSIÇÕES COMPLEMENTARES '!$C:$K,6,0),"")))</f>
        <v/>
      </c>
      <c r="G844" s="371" t="str">
        <f>IF($B844="","",IFERROR(VLOOKUP($B844,SERVIÇOS!$B:$G,5,0),IFERROR(VLOOKUP($B844,'COMPOSIÇÕES COMPLEMENTARES '!$C:$K,7,0),"")))</f>
        <v/>
      </c>
      <c r="H844" s="371" t="str">
        <f t="shared" si="293"/>
        <v/>
      </c>
      <c r="I844" s="371" t="str">
        <f t="shared" ref="I844:I907" si="300">IF(E844="","",TRUNC((E844*F844),2))</f>
        <v/>
      </c>
      <c r="J844" s="371" t="str">
        <f t="shared" ref="J844:J907" si="301">IF(E844="","",TRUNC((E844*G844),2))</f>
        <v/>
      </c>
      <c r="K844" s="371" t="str">
        <f t="shared" ref="K844:K907" si="302">IF(E844="","",TRUNC((E844*H844),2))</f>
        <v/>
      </c>
      <c r="L844" s="371"/>
      <c r="N844" s="438"/>
      <c r="O844" s="439" t="str">
        <f t="shared" si="295"/>
        <v/>
      </c>
      <c r="P844" s="438"/>
      <c r="Q844" s="440" t="str">
        <f t="shared" si="296"/>
        <v/>
      </c>
      <c r="R844" s="438"/>
      <c r="S844" s="441" t="str">
        <f t="shared" si="297"/>
        <v/>
      </c>
      <c r="T844" s="442">
        <f ca="1">SUMIF($N$8:S$9,"QUANT.",N844:S844)</f>
        <v>0</v>
      </c>
      <c r="U844" s="443">
        <f t="shared" ca="1" si="292"/>
        <v>0</v>
      </c>
      <c r="V844" s="455" t="str">
        <f t="shared" si="294"/>
        <v/>
      </c>
      <c r="W844" s="456">
        <f t="shared" ca="1" si="298"/>
        <v>0</v>
      </c>
      <c r="X844" s="456" t="e">
        <f t="shared" ca="1" si="299"/>
        <v>#VALUE!</v>
      </c>
    </row>
    <row r="845" spans="1:24">
      <c r="A845" s="366"/>
      <c r="B845" s="367"/>
      <c r="C845" s="368" t="str">
        <f>IF($B845="","",IFERROR(VLOOKUP($B845,SERVIÇOS!$B:$G,2,0),IFERROR(VLOOKUP($B845,'COMPOSIÇÕES COMPLEMENTARES '!$C:$K,2,0),"")))</f>
        <v/>
      </c>
      <c r="D845" s="369" t="str">
        <f>IF($B845="","",IFERROR(VLOOKUP($B845,SERVIÇOS!$B:$G,3,0),IFERROR(VLOOKUP($B845,'COMPOSIÇÕES COMPLEMENTARES '!$C:$K,3,0),"")))</f>
        <v/>
      </c>
      <c r="E845" s="370"/>
      <c r="F845" s="371" t="str">
        <f>IF($B845="","",IFERROR(VLOOKUP($B845,SERVIÇOS!$B:$G,4,0),IFERROR(VLOOKUP($B845,'COMPOSIÇÕES COMPLEMENTARES '!$C:$K,6,0),"")))</f>
        <v/>
      </c>
      <c r="G845" s="371" t="str">
        <f>IF($B845="","",IFERROR(VLOOKUP($B845,SERVIÇOS!$B:$G,5,0),IFERROR(VLOOKUP($B845,'COMPOSIÇÕES COMPLEMENTARES '!$C:$K,7,0),"")))</f>
        <v/>
      </c>
      <c r="H845" s="371" t="str">
        <f t="shared" si="293"/>
        <v/>
      </c>
      <c r="I845" s="371" t="str">
        <f t="shared" si="300"/>
        <v/>
      </c>
      <c r="J845" s="371" t="str">
        <f t="shared" si="301"/>
        <v/>
      </c>
      <c r="K845" s="371" t="str">
        <f t="shared" si="302"/>
        <v/>
      </c>
      <c r="L845" s="371"/>
      <c r="N845" s="438"/>
      <c r="O845" s="439" t="str">
        <f t="shared" si="295"/>
        <v/>
      </c>
      <c r="P845" s="438"/>
      <c r="Q845" s="440" t="str">
        <f t="shared" si="296"/>
        <v/>
      </c>
      <c r="R845" s="438"/>
      <c r="S845" s="441" t="str">
        <f t="shared" si="297"/>
        <v/>
      </c>
      <c r="T845" s="442">
        <f ca="1">SUMIF($N$8:S$9,"QUANT.",N845:S845)</f>
        <v>0</v>
      </c>
      <c r="U845" s="443">
        <f t="shared" ca="1" si="292"/>
        <v>0</v>
      </c>
      <c r="V845" s="455" t="str">
        <f t="shared" si="294"/>
        <v/>
      </c>
      <c r="W845" s="456">
        <f t="shared" ca="1" si="298"/>
        <v>0</v>
      </c>
      <c r="X845" s="456" t="e">
        <f t="shared" ca="1" si="299"/>
        <v>#VALUE!</v>
      </c>
    </row>
    <row r="846" spans="1:24">
      <c r="A846" s="366"/>
      <c r="B846" s="367"/>
      <c r="C846" s="368" t="str">
        <f>IF($B846="","",IFERROR(VLOOKUP($B846,SERVIÇOS!$B:$G,2,0),IFERROR(VLOOKUP($B846,'COMPOSIÇÕES COMPLEMENTARES '!$C:$K,2,0),"")))</f>
        <v/>
      </c>
      <c r="D846" s="369" t="str">
        <f>IF($B846="","",IFERROR(VLOOKUP($B846,SERVIÇOS!$B:$G,3,0),IFERROR(VLOOKUP($B846,'COMPOSIÇÕES COMPLEMENTARES '!$C:$K,3,0),"")))</f>
        <v/>
      </c>
      <c r="E846" s="370"/>
      <c r="F846" s="371" t="str">
        <f>IF($B846="","",IFERROR(VLOOKUP($B846,SERVIÇOS!$B:$G,4,0),IFERROR(VLOOKUP($B846,'COMPOSIÇÕES COMPLEMENTARES '!$C:$K,6,0),"")))</f>
        <v/>
      </c>
      <c r="G846" s="371" t="str">
        <f>IF($B846="","",IFERROR(VLOOKUP($B846,SERVIÇOS!$B:$G,5,0),IFERROR(VLOOKUP($B846,'COMPOSIÇÕES COMPLEMENTARES '!$C:$K,7,0),"")))</f>
        <v/>
      </c>
      <c r="H846" s="371" t="str">
        <f t="shared" si="293"/>
        <v/>
      </c>
      <c r="I846" s="371" t="str">
        <f t="shared" si="300"/>
        <v/>
      </c>
      <c r="J846" s="371" t="str">
        <f t="shared" si="301"/>
        <v/>
      </c>
      <c r="K846" s="371" t="str">
        <f t="shared" si="302"/>
        <v/>
      </c>
      <c r="L846" s="371"/>
      <c r="N846" s="438"/>
      <c r="O846" s="439" t="str">
        <f t="shared" si="295"/>
        <v/>
      </c>
      <c r="P846" s="438"/>
      <c r="Q846" s="440" t="str">
        <f t="shared" si="296"/>
        <v/>
      </c>
      <c r="R846" s="438"/>
      <c r="S846" s="441" t="str">
        <f t="shared" si="297"/>
        <v/>
      </c>
      <c r="T846" s="442">
        <f ca="1">SUMIF($N$8:S$9,"QUANT.",N846:S846)</f>
        <v>0</v>
      </c>
      <c r="U846" s="443">
        <f t="shared" ca="1" si="292"/>
        <v>0</v>
      </c>
      <c r="V846" s="455" t="str">
        <f t="shared" si="294"/>
        <v/>
      </c>
      <c r="W846" s="456">
        <f t="shared" ca="1" si="298"/>
        <v>0</v>
      </c>
      <c r="X846" s="456" t="e">
        <f t="shared" ca="1" si="299"/>
        <v>#VALUE!</v>
      </c>
    </row>
    <row r="847" spans="1:24">
      <c r="A847" s="366"/>
      <c r="B847" s="367"/>
      <c r="C847" s="368" t="str">
        <f>IF($B847="","",IFERROR(VLOOKUP($B847,SERVIÇOS!$B:$G,2,0),IFERROR(VLOOKUP($B847,'COMPOSIÇÕES COMPLEMENTARES '!$C:$K,2,0),"")))</f>
        <v/>
      </c>
      <c r="D847" s="369" t="str">
        <f>IF($B847="","",IFERROR(VLOOKUP($B847,SERVIÇOS!$B:$G,3,0),IFERROR(VLOOKUP($B847,'COMPOSIÇÕES COMPLEMENTARES '!$C:$K,3,0),"")))</f>
        <v/>
      </c>
      <c r="E847" s="370"/>
      <c r="F847" s="371" t="str">
        <f>IF($B847="","",IFERROR(VLOOKUP($B847,SERVIÇOS!$B:$G,4,0),IFERROR(VLOOKUP($B847,'COMPOSIÇÕES COMPLEMENTARES '!$C:$K,6,0),"")))</f>
        <v/>
      </c>
      <c r="G847" s="371" t="str">
        <f>IF($B847="","",IFERROR(VLOOKUP($B847,SERVIÇOS!$B:$G,5,0),IFERROR(VLOOKUP($B847,'COMPOSIÇÕES COMPLEMENTARES '!$C:$K,7,0),"")))</f>
        <v/>
      </c>
      <c r="H847" s="371" t="str">
        <f t="shared" si="293"/>
        <v/>
      </c>
      <c r="I847" s="371" t="str">
        <f t="shared" si="300"/>
        <v/>
      </c>
      <c r="J847" s="371" t="str">
        <f t="shared" si="301"/>
        <v/>
      </c>
      <c r="K847" s="371" t="str">
        <f t="shared" si="302"/>
        <v/>
      </c>
      <c r="L847" s="371"/>
      <c r="N847" s="438"/>
      <c r="O847" s="439" t="str">
        <f t="shared" si="295"/>
        <v/>
      </c>
      <c r="P847" s="438"/>
      <c r="Q847" s="440" t="str">
        <f t="shared" si="296"/>
        <v/>
      </c>
      <c r="R847" s="438"/>
      <c r="S847" s="441" t="str">
        <f t="shared" si="297"/>
        <v/>
      </c>
      <c r="T847" s="442">
        <f ca="1">SUMIF($N$8:S$9,"QUANT.",N847:S847)</f>
        <v>0</v>
      </c>
      <c r="U847" s="443">
        <f t="shared" ca="1" si="292"/>
        <v>0</v>
      </c>
      <c r="V847" s="455" t="str">
        <f t="shared" si="294"/>
        <v/>
      </c>
      <c r="W847" s="456">
        <f t="shared" ca="1" si="298"/>
        <v>0</v>
      </c>
      <c r="X847" s="456" t="e">
        <f t="shared" ca="1" si="299"/>
        <v>#VALUE!</v>
      </c>
    </row>
    <row r="848" spans="1:24">
      <c r="A848" s="366"/>
      <c r="B848" s="367"/>
      <c r="C848" s="368" t="str">
        <f>IF($B848="","",IFERROR(VLOOKUP($B848,SERVIÇOS!$B:$G,2,0),IFERROR(VLOOKUP($B848,'COMPOSIÇÕES COMPLEMENTARES '!$C:$K,2,0),"")))</f>
        <v/>
      </c>
      <c r="D848" s="369" t="str">
        <f>IF($B848="","",IFERROR(VLOOKUP($B848,SERVIÇOS!$B:$G,3,0),IFERROR(VLOOKUP($B848,'COMPOSIÇÕES COMPLEMENTARES '!$C:$K,3,0),"")))</f>
        <v/>
      </c>
      <c r="E848" s="370"/>
      <c r="F848" s="371" t="str">
        <f>IF($B848="","",IFERROR(VLOOKUP($B848,SERVIÇOS!$B:$G,4,0),IFERROR(VLOOKUP($B848,'COMPOSIÇÕES COMPLEMENTARES '!$C:$K,6,0),"")))</f>
        <v/>
      </c>
      <c r="G848" s="371" t="str">
        <f>IF($B848="","",IFERROR(VLOOKUP($B848,SERVIÇOS!$B:$G,5,0),IFERROR(VLOOKUP($B848,'COMPOSIÇÕES COMPLEMENTARES '!$C:$K,7,0),"")))</f>
        <v/>
      </c>
      <c r="H848" s="371" t="str">
        <f t="shared" si="293"/>
        <v/>
      </c>
      <c r="I848" s="371" t="str">
        <f t="shared" si="300"/>
        <v/>
      </c>
      <c r="J848" s="371" t="str">
        <f t="shared" si="301"/>
        <v/>
      </c>
      <c r="K848" s="371" t="str">
        <f t="shared" si="302"/>
        <v/>
      </c>
      <c r="L848" s="371"/>
      <c r="N848" s="438"/>
      <c r="O848" s="439" t="str">
        <f t="shared" si="295"/>
        <v/>
      </c>
      <c r="P848" s="438"/>
      <c r="Q848" s="440" t="str">
        <f t="shared" si="296"/>
        <v/>
      </c>
      <c r="R848" s="438"/>
      <c r="S848" s="441" t="str">
        <f t="shared" si="297"/>
        <v/>
      </c>
      <c r="T848" s="442">
        <f ca="1">SUMIF($N$8:S$9,"QUANT.",N848:S848)</f>
        <v>0</v>
      </c>
      <c r="U848" s="443">
        <f t="shared" ca="1" si="292"/>
        <v>0</v>
      </c>
      <c r="V848" s="455" t="str">
        <f t="shared" si="294"/>
        <v/>
      </c>
      <c r="W848" s="456">
        <f t="shared" ca="1" si="298"/>
        <v>0</v>
      </c>
      <c r="X848" s="456" t="e">
        <f t="shared" ca="1" si="299"/>
        <v>#VALUE!</v>
      </c>
    </row>
    <row r="849" spans="1:24">
      <c r="A849" s="366"/>
      <c r="B849" s="367"/>
      <c r="C849" s="368" t="str">
        <f>IF($B849="","",IFERROR(VLOOKUP($B849,SERVIÇOS!$B:$G,2,0),IFERROR(VLOOKUP($B849,'COMPOSIÇÕES COMPLEMENTARES '!$C:$K,2,0),"")))</f>
        <v/>
      </c>
      <c r="D849" s="369" t="str">
        <f>IF($B849="","",IFERROR(VLOOKUP($B849,SERVIÇOS!$B:$G,3,0),IFERROR(VLOOKUP($B849,'COMPOSIÇÕES COMPLEMENTARES '!$C:$K,3,0),"")))</f>
        <v/>
      </c>
      <c r="E849" s="370"/>
      <c r="F849" s="371" t="str">
        <f>IF($B849="","",IFERROR(VLOOKUP($B849,SERVIÇOS!$B:$G,4,0),IFERROR(VLOOKUP($B849,'COMPOSIÇÕES COMPLEMENTARES '!$C:$K,6,0),"")))</f>
        <v/>
      </c>
      <c r="G849" s="371" t="str">
        <f>IF($B849="","",IFERROR(VLOOKUP($B849,SERVIÇOS!$B:$G,5,0),IFERROR(VLOOKUP($B849,'COMPOSIÇÕES COMPLEMENTARES '!$C:$K,7,0),"")))</f>
        <v/>
      </c>
      <c r="H849" s="371" t="str">
        <f t="shared" si="293"/>
        <v/>
      </c>
      <c r="I849" s="371" t="str">
        <f t="shared" si="300"/>
        <v/>
      </c>
      <c r="J849" s="371" t="str">
        <f t="shared" si="301"/>
        <v/>
      </c>
      <c r="K849" s="371" t="str">
        <f t="shared" si="302"/>
        <v/>
      </c>
      <c r="L849" s="371"/>
      <c r="N849" s="438"/>
      <c r="O849" s="439" t="str">
        <f t="shared" si="295"/>
        <v/>
      </c>
      <c r="P849" s="438"/>
      <c r="Q849" s="440" t="str">
        <f t="shared" si="296"/>
        <v/>
      </c>
      <c r="R849" s="438"/>
      <c r="S849" s="441" t="str">
        <f t="shared" si="297"/>
        <v/>
      </c>
      <c r="T849" s="442">
        <f ca="1">SUMIF($N$8:S$9,"QUANT.",N849:S849)</f>
        <v>0</v>
      </c>
      <c r="U849" s="443">
        <f t="shared" ca="1" si="292"/>
        <v>0</v>
      </c>
      <c r="V849" s="455" t="str">
        <f t="shared" si="294"/>
        <v/>
      </c>
      <c r="W849" s="456">
        <f t="shared" ca="1" si="298"/>
        <v>0</v>
      </c>
      <c r="X849" s="456" t="e">
        <f t="shared" ca="1" si="299"/>
        <v>#VALUE!</v>
      </c>
    </row>
    <row r="850" spans="1:24">
      <c r="A850" s="366"/>
      <c r="B850" s="367"/>
      <c r="C850" s="368" t="str">
        <f>IF($B850="","",IFERROR(VLOOKUP($B850,SERVIÇOS!$B:$G,2,0),IFERROR(VLOOKUP($B850,'COMPOSIÇÕES COMPLEMENTARES '!$C:$K,2,0),"")))</f>
        <v/>
      </c>
      <c r="D850" s="369" t="str">
        <f>IF($B850="","",IFERROR(VLOOKUP($B850,SERVIÇOS!$B:$G,3,0),IFERROR(VLOOKUP($B850,'COMPOSIÇÕES COMPLEMENTARES '!$C:$K,3,0),"")))</f>
        <v/>
      </c>
      <c r="E850" s="370"/>
      <c r="F850" s="371" t="str">
        <f>IF($B850="","",IFERROR(VLOOKUP($B850,SERVIÇOS!$B:$G,4,0),IFERROR(VLOOKUP($B850,'COMPOSIÇÕES COMPLEMENTARES '!$C:$K,6,0),"")))</f>
        <v/>
      </c>
      <c r="G850" s="371" t="str">
        <f>IF($B850="","",IFERROR(VLOOKUP($B850,SERVIÇOS!$B:$G,5,0),IFERROR(VLOOKUP($B850,'COMPOSIÇÕES COMPLEMENTARES '!$C:$K,7,0),"")))</f>
        <v/>
      </c>
      <c r="H850" s="371" t="str">
        <f t="shared" si="293"/>
        <v/>
      </c>
      <c r="I850" s="371" t="str">
        <f t="shared" si="300"/>
        <v/>
      </c>
      <c r="J850" s="371" t="str">
        <f t="shared" si="301"/>
        <v/>
      </c>
      <c r="K850" s="371" t="str">
        <f t="shared" si="302"/>
        <v/>
      </c>
      <c r="L850" s="371"/>
      <c r="N850" s="438"/>
      <c r="O850" s="439" t="str">
        <f t="shared" si="295"/>
        <v/>
      </c>
      <c r="P850" s="438"/>
      <c r="Q850" s="440" t="str">
        <f t="shared" si="296"/>
        <v/>
      </c>
      <c r="R850" s="438"/>
      <c r="S850" s="441" t="str">
        <f t="shared" si="297"/>
        <v/>
      </c>
      <c r="T850" s="442">
        <f ca="1">SUMIF($N$8:S$9,"QUANT.",N850:S850)</f>
        <v>0</v>
      </c>
      <c r="U850" s="443">
        <f t="shared" ca="1" si="292"/>
        <v>0</v>
      </c>
      <c r="V850" s="455" t="str">
        <f t="shared" si="294"/>
        <v/>
      </c>
      <c r="W850" s="456">
        <f t="shared" ca="1" si="298"/>
        <v>0</v>
      </c>
      <c r="X850" s="456" t="e">
        <f t="shared" ca="1" si="299"/>
        <v>#VALUE!</v>
      </c>
    </row>
    <row r="851" spans="1:24">
      <c r="A851" s="366"/>
      <c r="B851" s="367"/>
      <c r="C851" s="368" t="str">
        <f>IF($B851="","",IFERROR(VLOOKUP($B851,SERVIÇOS!$B:$G,2,0),IFERROR(VLOOKUP($B851,'COMPOSIÇÕES COMPLEMENTARES '!$C:$K,2,0),"")))</f>
        <v/>
      </c>
      <c r="D851" s="369" t="str">
        <f>IF($B851="","",IFERROR(VLOOKUP($B851,SERVIÇOS!$B:$G,3,0),IFERROR(VLOOKUP($B851,'COMPOSIÇÕES COMPLEMENTARES '!$C:$K,3,0),"")))</f>
        <v/>
      </c>
      <c r="E851" s="370"/>
      <c r="F851" s="371" t="str">
        <f>IF($B851="","",IFERROR(VLOOKUP($B851,SERVIÇOS!$B:$G,4,0),IFERROR(VLOOKUP($B851,'COMPOSIÇÕES COMPLEMENTARES '!$C:$K,6,0),"")))</f>
        <v/>
      </c>
      <c r="G851" s="371" t="str">
        <f>IF($B851="","",IFERROR(VLOOKUP($B851,SERVIÇOS!$B:$G,5,0),IFERROR(VLOOKUP($B851,'COMPOSIÇÕES COMPLEMENTARES '!$C:$K,7,0),"")))</f>
        <v/>
      </c>
      <c r="H851" s="371" t="str">
        <f t="shared" si="293"/>
        <v/>
      </c>
      <c r="I851" s="371" t="str">
        <f t="shared" si="300"/>
        <v/>
      </c>
      <c r="J851" s="371" t="str">
        <f t="shared" si="301"/>
        <v/>
      </c>
      <c r="K851" s="371" t="str">
        <f t="shared" si="302"/>
        <v/>
      </c>
      <c r="L851" s="371"/>
      <c r="N851" s="438"/>
      <c r="O851" s="439" t="str">
        <f t="shared" si="295"/>
        <v/>
      </c>
      <c r="P851" s="438"/>
      <c r="Q851" s="440" t="str">
        <f t="shared" si="296"/>
        <v/>
      </c>
      <c r="R851" s="438"/>
      <c r="S851" s="441" t="str">
        <f t="shared" si="297"/>
        <v/>
      </c>
      <c r="T851" s="442">
        <f ca="1">SUMIF($N$8:S$9,"QUANT.",N851:S851)</f>
        <v>0</v>
      </c>
      <c r="U851" s="443">
        <f t="shared" ca="1" si="292"/>
        <v>0</v>
      </c>
      <c r="V851" s="455" t="str">
        <f t="shared" si="294"/>
        <v/>
      </c>
      <c r="W851" s="456">
        <f t="shared" ca="1" si="298"/>
        <v>0</v>
      </c>
      <c r="X851" s="456" t="e">
        <f t="shared" ca="1" si="299"/>
        <v>#VALUE!</v>
      </c>
    </row>
    <row r="852" spans="1:24">
      <c r="A852" s="366"/>
      <c r="B852" s="367"/>
      <c r="C852" s="368" t="str">
        <f>IF($B852="","",IFERROR(VLOOKUP($B852,SERVIÇOS!$B:$G,2,0),IFERROR(VLOOKUP($B852,'COMPOSIÇÕES COMPLEMENTARES '!$C:$K,2,0),"")))</f>
        <v/>
      </c>
      <c r="D852" s="369" t="str">
        <f>IF($B852="","",IFERROR(VLOOKUP($B852,SERVIÇOS!$B:$G,3,0),IFERROR(VLOOKUP($B852,'COMPOSIÇÕES COMPLEMENTARES '!$C:$K,3,0),"")))</f>
        <v/>
      </c>
      <c r="E852" s="370"/>
      <c r="F852" s="371" t="str">
        <f>IF($B852="","",IFERROR(VLOOKUP($B852,SERVIÇOS!$B:$G,4,0),IFERROR(VLOOKUP($B852,'COMPOSIÇÕES COMPLEMENTARES '!$C:$K,6,0),"")))</f>
        <v/>
      </c>
      <c r="G852" s="371" t="str">
        <f>IF($B852="","",IFERROR(VLOOKUP($B852,SERVIÇOS!$B:$G,5,0),IFERROR(VLOOKUP($B852,'COMPOSIÇÕES COMPLEMENTARES '!$C:$K,7,0),"")))</f>
        <v/>
      </c>
      <c r="H852" s="371" t="str">
        <f t="shared" si="293"/>
        <v/>
      </c>
      <c r="I852" s="371" t="str">
        <f t="shared" si="300"/>
        <v/>
      </c>
      <c r="J852" s="371" t="str">
        <f t="shared" si="301"/>
        <v/>
      </c>
      <c r="K852" s="371" t="str">
        <f t="shared" si="302"/>
        <v/>
      </c>
      <c r="L852" s="371"/>
      <c r="N852" s="438"/>
      <c r="O852" s="439" t="str">
        <f t="shared" si="295"/>
        <v/>
      </c>
      <c r="P852" s="438"/>
      <c r="Q852" s="440" t="str">
        <f t="shared" si="296"/>
        <v/>
      </c>
      <c r="R852" s="438"/>
      <c r="S852" s="441" t="str">
        <f t="shared" si="297"/>
        <v/>
      </c>
      <c r="T852" s="442">
        <f ca="1">SUMIF($N$8:S$9,"QUANT.",N852:S852)</f>
        <v>0</v>
      </c>
      <c r="U852" s="443">
        <f t="shared" ca="1" si="292"/>
        <v>0</v>
      </c>
      <c r="V852" s="455" t="str">
        <f t="shared" si="294"/>
        <v/>
      </c>
      <c r="W852" s="456">
        <f t="shared" ca="1" si="298"/>
        <v>0</v>
      </c>
      <c r="X852" s="456" t="e">
        <f t="shared" ca="1" si="299"/>
        <v>#VALUE!</v>
      </c>
    </row>
    <row r="853" spans="1:24">
      <c r="A853" s="366"/>
      <c r="B853" s="367"/>
      <c r="C853" s="368" t="str">
        <f>IF($B853="","",IFERROR(VLOOKUP($B853,SERVIÇOS!$B:$G,2,0),IFERROR(VLOOKUP($B853,'COMPOSIÇÕES COMPLEMENTARES '!$C:$K,2,0),"")))</f>
        <v/>
      </c>
      <c r="D853" s="369" t="str">
        <f>IF($B853="","",IFERROR(VLOOKUP($B853,SERVIÇOS!$B:$G,3,0),IFERROR(VLOOKUP($B853,'COMPOSIÇÕES COMPLEMENTARES '!$C:$K,3,0),"")))</f>
        <v/>
      </c>
      <c r="E853" s="370"/>
      <c r="F853" s="371" t="str">
        <f>IF($B853="","",IFERROR(VLOOKUP($B853,SERVIÇOS!$B:$G,4,0),IFERROR(VLOOKUP($B853,'COMPOSIÇÕES COMPLEMENTARES '!$C:$K,6,0),"")))</f>
        <v/>
      </c>
      <c r="G853" s="371" t="str">
        <f>IF($B853="","",IFERROR(VLOOKUP($B853,SERVIÇOS!$B:$G,5,0),IFERROR(VLOOKUP($B853,'COMPOSIÇÕES COMPLEMENTARES '!$C:$K,7,0),"")))</f>
        <v/>
      </c>
      <c r="H853" s="371" t="str">
        <f t="shared" si="293"/>
        <v/>
      </c>
      <c r="I853" s="371" t="str">
        <f t="shared" si="300"/>
        <v/>
      </c>
      <c r="J853" s="371" t="str">
        <f t="shared" si="301"/>
        <v/>
      </c>
      <c r="K853" s="371" t="str">
        <f t="shared" si="302"/>
        <v/>
      </c>
      <c r="L853" s="371"/>
      <c r="N853" s="438"/>
      <c r="O853" s="439" t="str">
        <f t="shared" si="295"/>
        <v/>
      </c>
      <c r="P853" s="438"/>
      <c r="Q853" s="440" t="str">
        <f t="shared" si="296"/>
        <v/>
      </c>
      <c r="R853" s="438"/>
      <c r="S853" s="441" t="str">
        <f t="shared" si="297"/>
        <v/>
      </c>
      <c r="T853" s="442">
        <f ca="1">SUMIF($N$8:S$9,"QUANT.",N853:S853)</f>
        <v>0</v>
      </c>
      <c r="U853" s="443">
        <f t="shared" ca="1" si="292"/>
        <v>0</v>
      </c>
      <c r="V853" s="455" t="str">
        <f t="shared" si="294"/>
        <v/>
      </c>
      <c r="W853" s="456">
        <f t="shared" ca="1" si="298"/>
        <v>0</v>
      </c>
      <c r="X853" s="456" t="e">
        <f t="shared" ca="1" si="299"/>
        <v>#VALUE!</v>
      </c>
    </row>
    <row r="854" spans="1:24">
      <c r="A854" s="366"/>
      <c r="B854" s="367"/>
      <c r="C854" s="368" t="str">
        <f>IF($B854="","",IFERROR(VLOOKUP($B854,SERVIÇOS!$B:$G,2,0),IFERROR(VLOOKUP($B854,'COMPOSIÇÕES COMPLEMENTARES '!$C:$K,2,0),"")))</f>
        <v/>
      </c>
      <c r="D854" s="369" t="str">
        <f>IF($B854="","",IFERROR(VLOOKUP($B854,SERVIÇOS!$B:$G,3,0),IFERROR(VLOOKUP($B854,'COMPOSIÇÕES COMPLEMENTARES '!$C:$K,3,0),"")))</f>
        <v/>
      </c>
      <c r="E854" s="370"/>
      <c r="F854" s="371" t="str">
        <f>IF($B854="","",IFERROR(VLOOKUP($B854,SERVIÇOS!$B:$G,4,0),IFERROR(VLOOKUP($B854,'COMPOSIÇÕES COMPLEMENTARES '!$C:$K,6,0),"")))</f>
        <v/>
      </c>
      <c r="G854" s="371" t="str">
        <f>IF($B854="","",IFERROR(VLOOKUP($B854,SERVIÇOS!$B:$G,5,0),IFERROR(VLOOKUP($B854,'COMPOSIÇÕES COMPLEMENTARES '!$C:$K,7,0),"")))</f>
        <v/>
      </c>
      <c r="H854" s="371" t="str">
        <f t="shared" si="293"/>
        <v/>
      </c>
      <c r="I854" s="371" t="str">
        <f t="shared" si="300"/>
        <v/>
      </c>
      <c r="J854" s="371" t="str">
        <f t="shared" si="301"/>
        <v/>
      </c>
      <c r="K854" s="371" t="str">
        <f t="shared" si="302"/>
        <v/>
      </c>
      <c r="L854" s="371"/>
      <c r="N854" s="438"/>
      <c r="O854" s="439" t="str">
        <f t="shared" si="295"/>
        <v/>
      </c>
      <c r="P854" s="438"/>
      <c r="Q854" s="440" t="str">
        <f t="shared" si="296"/>
        <v/>
      </c>
      <c r="R854" s="438"/>
      <c r="S854" s="441" t="str">
        <f t="shared" si="297"/>
        <v/>
      </c>
      <c r="T854" s="442">
        <f ca="1">SUMIF($N$8:S$9,"QUANT.",N854:S854)</f>
        <v>0</v>
      </c>
      <c r="U854" s="443">
        <f t="shared" ca="1" si="292"/>
        <v>0</v>
      </c>
      <c r="V854" s="455" t="str">
        <f t="shared" si="294"/>
        <v/>
      </c>
      <c r="W854" s="456">
        <f t="shared" ca="1" si="298"/>
        <v>0</v>
      </c>
      <c r="X854" s="456" t="e">
        <f t="shared" ca="1" si="299"/>
        <v>#VALUE!</v>
      </c>
    </row>
    <row r="855" spans="1:24">
      <c r="A855" s="366"/>
      <c r="B855" s="367"/>
      <c r="C855" s="368" t="str">
        <f>IF($B855="","",IFERROR(VLOOKUP($B855,SERVIÇOS!$B:$G,2,0),IFERROR(VLOOKUP($B855,'COMPOSIÇÕES COMPLEMENTARES '!$C:$K,2,0),"")))</f>
        <v/>
      </c>
      <c r="D855" s="369" t="str">
        <f>IF($B855="","",IFERROR(VLOOKUP($B855,SERVIÇOS!$B:$G,3,0),IFERROR(VLOOKUP($B855,'COMPOSIÇÕES COMPLEMENTARES '!$C:$K,3,0),"")))</f>
        <v/>
      </c>
      <c r="E855" s="370"/>
      <c r="F855" s="371" t="str">
        <f>IF($B855="","",IFERROR(VLOOKUP($B855,SERVIÇOS!$B:$G,4,0),IFERROR(VLOOKUP($B855,'COMPOSIÇÕES COMPLEMENTARES '!$C:$K,6,0),"")))</f>
        <v/>
      </c>
      <c r="G855" s="371" t="str">
        <f>IF($B855="","",IFERROR(VLOOKUP($B855,SERVIÇOS!$B:$G,5,0),IFERROR(VLOOKUP($B855,'COMPOSIÇÕES COMPLEMENTARES '!$C:$K,7,0),"")))</f>
        <v/>
      </c>
      <c r="H855" s="371" t="str">
        <f t="shared" si="293"/>
        <v/>
      </c>
      <c r="I855" s="371" t="str">
        <f t="shared" si="300"/>
        <v/>
      </c>
      <c r="J855" s="371" t="str">
        <f t="shared" si="301"/>
        <v/>
      </c>
      <c r="K855" s="371" t="str">
        <f t="shared" si="302"/>
        <v/>
      </c>
      <c r="L855" s="371"/>
      <c r="N855" s="438"/>
      <c r="O855" s="439" t="str">
        <f t="shared" si="295"/>
        <v/>
      </c>
      <c r="P855" s="438"/>
      <c r="Q855" s="440" t="str">
        <f t="shared" si="296"/>
        <v/>
      </c>
      <c r="R855" s="438"/>
      <c r="S855" s="441" t="str">
        <f t="shared" si="297"/>
        <v/>
      </c>
      <c r="T855" s="442">
        <f ca="1">SUMIF($N$8:S$9,"QUANT.",N855:S855)</f>
        <v>0</v>
      </c>
      <c r="U855" s="443">
        <f t="shared" ca="1" si="292"/>
        <v>0</v>
      </c>
      <c r="V855" s="455" t="str">
        <f t="shared" si="294"/>
        <v/>
      </c>
      <c r="W855" s="456">
        <f t="shared" ca="1" si="298"/>
        <v>0</v>
      </c>
      <c r="X855" s="456" t="e">
        <f t="shared" ca="1" si="299"/>
        <v>#VALUE!</v>
      </c>
    </row>
    <row r="856" spans="1:24">
      <c r="A856" s="366"/>
      <c r="B856" s="367"/>
      <c r="C856" s="368" t="str">
        <f>IF($B856="","",IFERROR(VLOOKUP($B856,SERVIÇOS!$B:$G,2,0),IFERROR(VLOOKUP($B856,'COMPOSIÇÕES COMPLEMENTARES '!$C:$K,2,0),"")))</f>
        <v/>
      </c>
      <c r="D856" s="369" t="str">
        <f>IF($B856="","",IFERROR(VLOOKUP($B856,SERVIÇOS!$B:$G,3,0),IFERROR(VLOOKUP($B856,'COMPOSIÇÕES COMPLEMENTARES '!$C:$K,3,0),"")))</f>
        <v/>
      </c>
      <c r="E856" s="370"/>
      <c r="F856" s="371" t="str">
        <f>IF($B856="","",IFERROR(VLOOKUP($B856,SERVIÇOS!$B:$G,4,0),IFERROR(VLOOKUP($B856,'COMPOSIÇÕES COMPLEMENTARES '!$C:$K,6,0),"")))</f>
        <v/>
      </c>
      <c r="G856" s="371" t="str">
        <f>IF($B856="","",IFERROR(VLOOKUP($B856,SERVIÇOS!$B:$G,5,0),IFERROR(VLOOKUP($B856,'COMPOSIÇÕES COMPLEMENTARES '!$C:$K,7,0),"")))</f>
        <v/>
      </c>
      <c r="H856" s="371" t="str">
        <f t="shared" si="293"/>
        <v/>
      </c>
      <c r="I856" s="371" t="str">
        <f t="shared" si="300"/>
        <v/>
      </c>
      <c r="J856" s="371" t="str">
        <f t="shared" si="301"/>
        <v/>
      </c>
      <c r="K856" s="371" t="str">
        <f t="shared" si="302"/>
        <v/>
      </c>
      <c r="L856" s="371"/>
      <c r="N856" s="438"/>
      <c r="O856" s="439" t="str">
        <f t="shared" si="295"/>
        <v/>
      </c>
      <c r="P856" s="438"/>
      <c r="Q856" s="440" t="str">
        <f t="shared" si="296"/>
        <v/>
      </c>
      <c r="R856" s="438"/>
      <c r="S856" s="441" t="str">
        <f t="shared" si="297"/>
        <v/>
      </c>
      <c r="T856" s="442">
        <f ca="1">SUMIF($N$8:S$9,"QUANT.",N856:S856)</f>
        <v>0</v>
      </c>
      <c r="U856" s="443">
        <f t="shared" ca="1" si="292"/>
        <v>0</v>
      </c>
      <c r="V856" s="455" t="str">
        <f t="shared" si="294"/>
        <v/>
      </c>
      <c r="W856" s="456">
        <f t="shared" ca="1" si="298"/>
        <v>0</v>
      </c>
      <c r="X856" s="456" t="e">
        <f t="shared" ca="1" si="299"/>
        <v>#VALUE!</v>
      </c>
    </row>
    <row r="857" spans="1:24">
      <c r="A857" s="366"/>
      <c r="B857" s="367"/>
      <c r="C857" s="368" t="str">
        <f>IF($B857="","",IFERROR(VLOOKUP($B857,SERVIÇOS!$B:$G,2,0),IFERROR(VLOOKUP($B857,'COMPOSIÇÕES COMPLEMENTARES '!$C:$K,2,0),"")))</f>
        <v/>
      </c>
      <c r="D857" s="369" t="str">
        <f>IF($B857="","",IFERROR(VLOOKUP($B857,SERVIÇOS!$B:$G,3,0),IFERROR(VLOOKUP($B857,'COMPOSIÇÕES COMPLEMENTARES '!$C:$K,3,0),"")))</f>
        <v/>
      </c>
      <c r="E857" s="370"/>
      <c r="F857" s="371" t="str">
        <f>IF($B857="","",IFERROR(VLOOKUP($B857,SERVIÇOS!$B:$G,4,0),IFERROR(VLOOKUP($B857,'COMPOSIÇÕES COMPLEMENTARES '!$C:$K,6,0),"")))</f>
        <v/>
      </c>
      <c r="G857" s="371" t="str">
        <f>IF($B857="","",IFERROR(VLOOKUP($B857,SERVIÇOS!$B:$G,5,0),IFERROR(VLOOKUP($B857,'COMPOSIÇÕES COMPLEMENTARES '!$C:$K,7,0),"")))</f>
        <v/>
      </c>
      <c r="H857" s="371" t="str">
        <f t="shared" si="293"/>
        <v/>
      </c>
      <c r="I857" s="371" t="str">
        <f t="shared" si="300"/>
        <v/>
      </c>
      <c r="J857" s="371" t="str">
        <f t="shared" si="301"/>
        <v/>
      </c>
      <c r="K857" s="371" t="str">
        <f t="shared" si="302"/>
        <v/>
      </c>
      <c r="L857" s="371"/>
      <c r="N857" s="438"/>
      <c r="O857" s="439" t="str">
        <f t="shared" si="295"/>
        <v/>
      </c>
      <c r="P857" s="438"/>
      <c r="Q857" s="440" t="str">
        <f t="shared" si="296"/>
        <v/>
      </c>
      <c r="R857" s="438"/>
      <c r="S857" s="441" t="str">
        <f t="shared" si="297"/>
        <v/>
      </c>
      <c r="T857" s="442">
        <f ca="1">SUMIF($N$8:S$9,"QUANT.",N857:S857)</f>
        <v>0</v>
      </c>
      <c r="U857" s="443">
        <f t="shared" ca="1" si="292"/>
        <v>0</v>
      </c>
      <c r="V857" s="455" t="str">
        <f t="shared" si="294"/>
        <v/>
      </c>
      <c r="W857" s="456">
        <f t="shared" ca="1" si="298"/>
        <v>0</v>
      </c>
      <c r="X857" s="456" t="e">
        <f t="shared" ca="1" si="299"/>
        <v>#VALUE!</v>
      </c>
    </row>
    <row r="858" spans="1:24">
      <c r="A858" s="366"/>
      <c r="B858" s="367"/>
      <c r="C858" s="368" t="str">
        <f>IF($B858="","",IFERROR(VLOOKUP($B858,SERVIÇOS!$B:$G,2,0),IFERROR(VLOOKUP($B858,'COMPOSIÇÕES COMPLEMENTARES '!$C:$K,2,0),"")))</f>
        <v/>
      </c>
      <c r="D858" s="369" t="str">
        <f>IF($B858="","",IFERROR(VLOOKUP($B858,SERVIÇOS!$B:$G,3,0),IFERROR(VLOOKUP($B858,'COMPOSIÇÕES COMPLEMENTARES '!$C:$K,3,0),"")))</f>
        <v/>
      </c>
      <c r="E858" s="370"/>
      <c r="F858" s="371" t="str">
        <f>IF($B858="","",IFERROR(VLOOKUP($B858,SERVIÇOS!$B:$G,4,0),IFERROR(VLOOKUP($B858,'COMPOSIÇÕES COMPLEMENTARES '!$C:$K,6,0),"")))</f>
        <v/>
      </c>
      <c r="G858" s="371" t="str">
        <f>IF($B858="","",IFERROR(VLOOKUP($B858,SERVIÇOS!$B:$G,5,0),IFERROR(VLOOKUP($B858,'COMPOSIÇÕES COMPLEMENTARES '!$C:$K,7,0),"")))</f>
        <v/>
      </c>
      <c r="H858" s="371" t="str">
        <f t="shared" si="293"/>
        <v/>
      </c>
      <c r="I858" s="371" t="str">
        <f t="shared" si="300"/>
        <v/>
      </c>
      <c r="J858" s="371" t="str">
        <f t="shared" si="301"/>
        <v/>
      </c>
      <c r="K858" s="371" t="str">
        <f t="shared" si="302"/>
        <v/>
      </c>
      <c r="L858" s="371"/>
      <c r="N858" s="438"/>
      <c r="O858" s="439" t="str">
        <f t="shared" si="295"/>
        <v/>
      </c>
      <c r="P858" s="438"/>
      <c r="Q858" s="440" t="str">
        <f t="shared" si="296"/>
        <v/>
      </c>
      <c r="R858" s="438"/>
      <c r="S858" s="441" t="str">
        <f t="shared" si="297"/>
        <v/>
      </c>
      <c r="T858" s="442">
        <f ca="1">SUMIF($N$8:S$9,"QUANT.",N858:S858)</f>
        <v>0</v>
      </c>
      <c r="U858" s="443">
        <f t="shared" ca="1" si="292"/>
        <v>0</v>
      </c>
      <c r="V858" s="455" t="str">
        <f t="shared" si="294"/>
        <v/>
      </c>
      <c r="W858" s="456">
        <f t="shared" ca="1" si="298"/>
        <v>0</v>
      </c>
      <c r="X858" s="456" t="e">
        <f t="shared" ca="1" si="299"/>
        <v>#VALUE!</v>
      </c>
    </row>
    <row r="859" spans="1:24">
      <c r="A859" s="366"/>
      <c r="B859" s="367"/>
      <c r="C859" s="368" t="str">
        <f>IF($B859="","",IFERROR(VLOOKUP($B859,SERVIÇOS!$B:$G,2,0),IFERROR(VLOOKUP($B859,'COMPOSIÇÕES COMPLEMENTARES '!$C:$K,2,0),"")))</f>
        <v/>
      </c>
      <c r="D859" s="369" t="str">
        <f>IF($B859="","",IFERROR(VLOOKUP($B859,SERVIÇOS!$B:$G,3,0),IFERROR(VLOOKUP($B859,'COMPOSIÇÕES COMPLEMENTARES '!$C:$K,3,0),"")))</f>
        <v/>
      </c>
      <c r="E859" s="370"/>
      <c r="F859" s="371" t="str">
        <f>IF($B859="","",IFERROR(VLOOKUP($B859,SERVIÇOS!$B:$G,4,0),IFERROR(VLOOKUP($B859,'COMPOSIÇÕES COMPLEMENTARES '!$C:$K,6,0),"")))</f>
        <v/>
      </c>
      <c r="G859" s="371" t="str">
        <f>IF($B859="","",IFERROR(VLOOKUP($B859,SERVIÇOS!$B:$G,5,0),IFERROR(VLOOKUP($B859,'COMPOSIÇÕES COMPLEMENTARES '!$C:$K,7,0),"")))</f>
        <v/>
      </c>
      <c r="H859" s="371" t="str">
        <f t="shared" si="293"/>
        <v/>
      </c>
      <c r="I859" s="371" t="str">
        <f t="shared" si="300"/>
        <v/>
      </c>
      <c r="J859" s="371" t="str">
        <f t="shared" si="301"/>
        <v/>
      </c>
      <c r="K859" s="371" t="str">
        <f t="shared" si="302"/>
        <v/>
      </c>
      <c r="L859" s="371"/>
      <c r="N859" s="438"/>
      <c r="O859" s="439" t="str">
        <f t="shared" si="295"/>
        <v/>
      </c>
      <c r="P859" s="438"/>
      <c r="Q859" s="440" t="str">
        <f t="shared" si="296"/>
        <v/>
      </c>
      <c r="R859" s="438"/>
      <c r="S859" s="441" t="str">
        <f t="shared" si="297"/>
        <v/>
      </c>
      <c r="T859" s="442">
        <f ca="1">SUMIF($N$8:S$9,"QUANT.",N859:S859)</f>
        <v>0</v>
      </c>
      <c r="U859" s="443">
        <f t="shared" ca="1" si="292"/>
        <v>0</v>
      </c>
      <c r="V859" s="455" t="str">
        <f t="shared" si="294"/>
        <v/>
      </c>
      <c r="W859" s="456">
        <f t="shared" ca="1" si="298"/>
        <v>0</v>
      </c>
      <c r="X859" s="456" t="e">
        <f t="shared" ca="1" si="299"/>
        <v>#VALUE!</v>
      </c>
    </row>
    <row r="860" spans="1:24">
      <c r="A860" s="366"/>
      <c r="B860" s="367"/>
      <c r="C860" s="368" t="str">
        <f>IF($B860="","",IFERROR(VLOOKUP($B860,SERVIÇOS!$B:$G,2,0),IFERROR(VLOOKUP($B860,'COMPOSIÇÕES COMPLEMENTARES '!$C:$K,2,0),"")))</f>
        <v/>
      </c>
      <c r="D860" s="369" t="str">
        <f>IF($B860="","",IFERROR(VLOOKUP($B860,SERVIÇOS!$B:$G,3,0),IFERROR(VLOOKUP($B860,'COMPOSIÇÕES COMPLEMENTARES '!$C:$K,3,0),"")))</f>
        <v/>
      </c>
      <c r="E860" s="370"/>
      <c r="F860" s="371" t="str">
        <f>IF($B860="","",IFERROR(VLOOKUP($B860,SERVIÇOS!$B:$G,4,0),IFERROR(VLOOKUP($B860,'COMPOSIÇÕES COMPLEMENTARES '!$C:$K,6,0),"")))</f>
        <v/>
      </c>
      <c r="G860" s="371" t="str">
        <f>IF($B860="","",IFERROR(VLOOKUP($B860,SERVIÇOS!$B:$G,5,0),IFERROR(VLOOKUP($B860,'COMPOSIÇÕES COMPLEMENTARES '!$C:$K,7,0),"")))</f>
        <v/>
      </c>
      <c r="H860" s="371" t="str">
        <f t="shared" si="293"/>
        <v/>
      </c>
      <c r="I860" s="371" t="str">
        <f t="shared" si="300"/>
        <v/>
      </c>
      <c r="J860" s="371" t="str">
        <f t="shared" si="301"/>
        <v/>
      </c>
      <c r="K860" s="371" t="str">
        <f t="shared" si="302"/>
        <v/>
      </c>
      <c r="L860" s="371"/>
      <c r="N860" s="438"/>
      <c r="O860" s="439" t="str">
        <f t="shared" si="295"/>
        <v/>
      </c>
      <c r="P860" s="438"/>
      <c r="Q860" s="440" t="str">
        <f t="shared" si="296"/>
        <v/>
      </c>
      <c r="R860" s="438"/>
      <c r="S860" s="441" t="str">
        <f t="shared" si="297"/>
        <v/>
      </c>
      <c r="T860" s="442">
        <f ca="1">SUMIF($N$8:S$9,"QUANT.",N860:S860)</f>
        <v>0</v>
      </c>
      <c r="U860" s="443">
        <f t="shared" ca="1" si="292"/>
        <v>0</v>
      </c>
      <c r="V860" s="455" t="str">
        <f t="shared" si="294"/>
        <v/>
      </c>
      <c r="W860" s="456">
        <f t="shared" ca="1" si="298"/>
        <v>0</v>
      </c>
      <c r="X860" s="456" t="e">
        <f t="shared" ca="1" si="299"/>
        <v>#VALUE!</v>
      </c>
    </row>
    <row r="861" spans="1:24">
      <c r="A861" s="366"/>
      <c r="B861" s="367"/>
      <c r="C861" s="368" t="str">
        <f>IF($B861="","",IFERROR(VLOOKUP($B861,SERVIÇOS!$B:$G,2,0),IFERROR(VLOOKUP($B861,'COMPOSIÇÕES COMPLEMENTARES '!$C:$K,2,0),"")))</f>
        <v/>
      </c>
      <c r="D861" s="369" t="str">
        <f>IF($B861="","",IFERROR(VLOOKUP($B861,SERVIÇOS!$B:$G,3,0),IFERROR(VLOOKUP($B861,'COMPOSIÇÕES COMPLEMENTARES '!$C:$K,3,0),"")))</f>
        <v/>
      </c>
      <c r="E861" s="370"/>
      <c r="F861" s="371" t="str">
        <f>IF($B861="","",IFERROR(VLOOKUP($B861,SERVIÇOS!$B:$G,4,0),IFERROR(VLOOKUP($B861,'COMPOSIÇÕES COMPLEMENTARES '!$C:$K,6,0),"")))</f>
        <v/>
      </c>
      <c r="G861" s="371" t="str">
        <f>IF($B861="","",IFERROR(VLOOKUP($B861,SERVIÇOS!$B:$G,5,0),IFERROR(VLOOKUP($B861,'COMPOSIÇÕES COMPLEMENTARES '!$C:$K,7,0),"")))</f>
        <v/>
      </c>
      <c r="H861" s="371" t="str">
        <f t="shared" si="293"/>
        <v/>
      </c>
      <c r="I861" s="371" t="str">
        <f t="shared" si="300"/>
        <v/>
      </c>
      <c r="J861" s="371" t="str">
        <f t="shared" si="301"/>
        <v/>
      </c>
      <c r="K861" s="371" t="str">
        <f t="shared" si="302"/>
        <v/>
      </c>
      <c r="L861" s="371"/>
      <c r="N861" s="438"/>
      <c r="O861" s="439" t="str">
        <f t="shared" si="295"/>
        <v/>
      </c>
      <c r="P861" s="438"/>
      <c r="Q861" s="440" t="str">
        <f t="shared" si="296"/>
        <v/>
      </c>
      <c r="R861" s="438"/>
      <c r="S861" s="441" t="str">
        <f t="shared" si="297"/>
        <v/>
      </c>
      <c r="T861" s="442">
        <f ca="1">SUMIF($N$8:S$9,"QUANT.",N861:S861)</f>
        <v>0</v>
      </c>
      <c r="U861" s="443">
        <f t="shared" ca="1" si="292"/>
        <v>0</v>
      </c>
      <c r="V861" s="455" t="str">
        <f t="shared" si="294"/>
        <v/>
      </c>
      <c r="W861" s="456">
        <f t="shared" ca="1" si="298"/>
        <v>0</v>
      </c>
      <c r="X861" s="456" t="e">
        <f t="shared" ca="1" si="299"/>
        <v>#VALUE!</v>
      </c>
    </row>
    <row r="862" spans="1:24">
      <c r="A862" s="366"/>
      <c r="B862" s="367"/>
      <c r="C862" s="368" t="str">
        <f>IF($B862="","",IFERROR(VLOOKUP($B862,SERVIÇOS!$B:$G,2,0),IFERROR(VLOOKUP($B862,'COMPOSIÇÕES COMPLEMENTARES '!$C:$K,2,0),"")))</f>
        <v/>
      </c>
      <c r="D862" s="369" t="str">
        <f>IF($B862="","",IFERROR(VLOOKUP($B862,SERVIÇOS!$B:$G,3,0),IFERROR(VLOOKUP($B862,'COMPOSIÇÕES COMPLEMENTARES '!$C:$K,3,0),"")))</f>
        <v/>
      </c>
      <c r="E862" s="370"/>
      <c r="F862" s="371" t="str">
        <f>IF($B862="","",IFERROR(VLOOKUP($B862,SERVIÇOS!$B:$G,4,0),IFERROR(VLOOKUP($B862,'COMPOSIÇÕES COMPLEMENTARES '!$C:$K,6,0),"")))</f>
        <v/>
      </c>
      <c r="G862" s="371" t="str">
        <f>IF($B862="","",IFERROR(VLOOKUP($B862,SERVIÇOS!$B:$G,5,0),IFERROR(VLOOKUP($B862,'COMPOSIÇÕES COMPLEMENTARES '!$C:$K,7,0),"")))</f>
        <v/>
      </c>
      <c r="H862" s="371" t="str">
        <f t="shared" si="293"/>
        <v/>
      </c>
      <c r="I862" s="371" t="str">
        <f t="shared" si="300"/>
        <v/>
      </c>
      <c r="J862" s="371" t="str">
        <f t="shared" si="301"/>
        <v/>
      </c>
      <c r="K862" s="371" t="str">
        <f t="shared" si="302"/>
        <v/>
      </c>
      <c r="L862" s="371"/>
      <c r="N862" s="438"/>
      <c r="O862" s="439" t="str">
        <f t="shared" si="295"/>
        <v/>
      </c>
      <c r="P862" s="438"/>
      <c r="Q862" s="440" t="str">
        <f t="shared" si="296"/>
        <v/>
      </c>
      <c r="R862" s="438"/>
      <c r="S862" s="441" t="str">
        <f t="shared" si="297"/>
        <v/>
      </c>
      <c r="T862" s="442">
        <f ca="1">SUMIF($N$8:S$9,"QUANT.",N862:S862)</f>
        <v>0</v>
      </c>
      <c r="U862" s="443">
        <f t="shared" ca="1" si="292"/>
        <v>0</v>
      </c>
      <c r="V862" s="455" t="str">
        <f t="shared" si="294"/>
        <v/>
      </c>
      <c r="W862" s="456">
        <f t="shared" ca="1" si="298"/>
        <v>0</v>
      </c>
      <c r="X862" s="456" t="e">
        <f t="shared" ca="1" si="299"/>
        <v>#VALUE!</v>
      </c>
    </row>
    <row r="863" spans="1:24">
      <c r="A863" s="366"/>
      <c r="B863" s="367"/>
      <c r="C863" s="368" t="str">
        <f>IF($B863="","",IFERROR(VLOOKUP($B863,SERVIÇOS!$B:$G,2,0),IFERROR(VLOOKUP($B863,'COMPOSIÇÕES COMPLEMENTARES '!$C:$K,2,0),"")))</f>
        <v/>
      </c>
      <c r="D863" s="369" t="str">
        <f>IF($B863="","",IFERROR(VLOOKUP($B863,SERVIÇOS!$B:$G,3,0),IFERROR(VLOOKUP($B863,'COMPOSIÇÕES COMPLEMENTARES '!$C:$K,3,0),"")))</f>
        <v/>
      </c>
      <c r="E863" s="370"/>
      <c r="F863" s="371" t="str">
        <f>IF($B863="","",IFERROR(VLOOKUP($B863,SERVIÇOS!$B:$G,4,0),IFERROR(VLOOKUP($B863,'COMPOSIÇÕES COMPLEMENTARES '!$C:$K,6,0),"")))</f>
        <v/>
      </c>
      <c r="G863" s="371" t="str">
        <f>IF($B863="","",IFERROR(VLOOKUP($B863,SERVIÇOS!$B:$G,5,0),IFERROR(VLOOKUP($B863,'COMPOSIÇÕES COMPLEMENTARES '!$C:$K,7,0),"")))</f>
        <v/>
      </c>
      <c r="H863" s="371" t="str">
        <f t="shared" si="293"/>
        <v/>
      </c>
      <c r="I863" s="371" t="str">
        <f t="shared" si="300"/>
        <v/>
      </c>
      <c r="J863" s="371" t="str">
        <f t="shared" si="301"/>
        <v/>
      </c>
      <c r="K863" s="371" t="str">
        <f t="shared" si="302"/>
        <v/>
      </c>
      <c r="L863" s="371"/>
      <c r="N863" s="438"/>
      <c r="O863" s="439" t="str">
        <f t="shared" si="295"/>
        <v/>
      </c>
      <c r="P863" s="438"/>
      <c r="Q863" s="440" t="str">
        <f t="shared" si="296"/>
        <v/>
      </c>
      <c r="R863" s="438"/>
      <c r="S863" s="441" t="str">
        <f t="shared" si="297"/>
        <v/>
      </c>
      <c r="T863" s="442">
        <f ca="1">SUMIF($N$8:S$9,"QUANT.",N863:S863)</f>
        <v>0</v>
      </c>
      <c r="U863" s="443">
        <f t="shared" ca="1" si="292"/>
        <v>0</v>
      </c>
      <c r="V863" s="455" t="str">
        <f t="shared" si="294"/>
        <v/>
      </c>
      <c r="W863" s="456">
        <f t="shared" ca="1" si="298"/>
        <v>0</v>
      </c>
      <c r="X863" s="456" t="e">
        <f t="shared" ca="1" si="299"/>
        <v>#VALUE!</v>
      </c>
    </row>
    <row r="864" spans="1:24">
      <c r="A864" s="366"/>
      <c r="B864" s="367"/>
      <c r="C864" s="368" t="str">
        <f>IF($B864="","",IFERROR(VLOOKUP($B864,SERVIÇOS!$B:$G,2,0),IFERROR(VLOOKUP($B864,'COMPOSIÇÕES COMPLEMENTARES '!$C:$K,2,0),"")))</f>
        <v/>
      </c>
      <c r="D864" s="369" t="str">
        <f>IF($B864="","",IFERROR(VLOOKUP($B864,SERVIÇOS!$B:$G,3,0),IFERROR(VLOOKUP($B864,'COMPOSIÇÕES COMPLEMENTARES '!$C:$K,3,0),"")))</f>
        <v/>
      </c>
      <c r="E864" s="370"/>
      <c r="F864" s="371" t="str">
        <f>IF($B864="","",IFERROR(VLOOKUP($B864,SERVIÇOS!$B:$G,4,0),IFERROR(VLOOKUP($B864,'COMPOSIÇÕES COMPLEMENTARES '!$C:$K,6,0),"")))</f>
        <v/>
      </c>
      <c r="G864" s="371" t="str">
        <f>IF($B864="","",IFERROR(VLOOKUP($B864,SERVIÇOS!$B:$G,5,0),IFERROR(VLOOKUP($B864,'COMPOSIÇÕES COMPLEMENTARES '!$C:$K,7,0),"")))</f>
        <v/>
      </c>
      <c r="H864" s="371" t="str">
        <f t="shared" si="293"/>
        <v/>
      </c>
      <c r="I864" s="371" t="str">
        <f t="shared" si="300"/>
        <v/>
      </c>
      <c r="J864" s="371" t="str">
        <f t="shared" si="301"/>
        <v/>
      </c>
      <c r="K864" s="371" t="str">
        <f t="shared" si="302"/>
        <v/>
      </c>
      <c r="L864" s="371"/>
      <c r="N864" s="438"/>
      <c r="O864" s="439" t="str">
        <f t="shared" si="295"/>
        <v/>
      </c>
      <c r="P864" s="438"/>
      <c r="Q864" s="440" t="str">
        <f t="shared" si="296"/>
        <v/>
      </c>
      <c r="R864" s="438"/>
      <c r="S864" s="441" t="str">
        <f t="shared" si="297"/>
        <v/>
      </c>
      <c r="T864" s="442">
        <f ca="1">SUMIF($N$8:S$9,"QUANT.",N864:S864)</f>
        <v>0</v>
      </c>
      <c r="U864" s="443">
        <f t="shared" ca="1" si="292"/>
        <v>0</v>
      </c>
      <c r="V864" s="455" t="str">
        <f t="shared" si="294"/>
        <v/>
      </c>
      <c r="W864" s="456">
        <f t="shared" ca="1" si="298"/>
        <v>0</v>
      </c>
      <c r="X864" s="456" t="e">
        <f t="shared" ca="1" si="299"/>
        <v>#VALUE!</v>
      </c>
    </row>
    <row r="865" spans="1:24">
      <c r="A865" s="366"/>
      <c r="B865" s="367"/>
      <c r="C865" s="368" t="str">
        <f>IF($B865="","",IFERROR(VLOOKUP($B865,SERVIÇOS!$B:$G,2,0),IFERROR(VLOOKUP($B865,'COMPOSIÇÕES COMPLEMENTARES '!$C:$K,2,0),"")))</f>
        <v/>
      </c>
      <c r="D865" s="369" t="str">
        <f>IF($B865="","",IFERROR(VLOOKUP($B865,SERVIÇOS!$B:$G,3,0),IFERROR(VLOOKUP($B865,'COMPOSIÇÕES COMPLEMENTARES '!$C:$K,3,0),"")))</f>
        <v/>
      </c>
      <c r="E865" s="370"/>
      <c r="F865" s="371" t="str">
        <f>IF($B865="","",IFERROR(VLOOKUP($B865,SERVIÇOS!$B:$G,4,0),IFERROR(VLOOKUP($B865,'COMPOSIÇÕES COMPLEMENTARES '!$C:$K,6,0),"")))</f>
        <v/>
      </c>
      <c r="G865" s="371" t="str">
        <f>IF($B865="","",IFERROR(VLOOKUP($B865,SERVIÇOS!$B:$G,5,0),IFERROR(VLOOKUP($B865,'COMPOSIÇÕES COMPLEMENTARES '!$C:$K,7,0),"")))</f>
        <v/>
      </c>
      <c r="H865" s="371" t="str">
        <f t="shared" si="293"/>
        <v/>
      </c>
      <c r="I865" s="371" t="str">
        <f t="shared" si="300"/>
        <v/>
      </c>
      <c r="J865" s="371" t="str">
        <f t="shared" si="301"/>
        <v/>
      </c>
      <c r="K865" s="371" t="str">
        <f t="shared" si="302"/>
        <v/>
      </c>
      <c r="L865" s="371"/>
      <c r="N865" s="438"/>
      <c r="O865" s="439" t="str">
        <f t="shared" si="295"/>
        <v/>
      </c>
      <c r="P865" s="438"/>
      <c r="Q865" s="440" t="str">
        <f t="shared" si="296"/>
        <v/>
      </c>
      <c r="R865" s="438"/>
      <c r="S865" s="441" t="str">
        <f t="shared" si="297"/>
        <v/>
      </c>
      <c r="T865" s="442">
        <f ca="1">SUMIF($N$8:S$9,"QUANT.",N865:S865)</f>
        <v>0</v>
      </c>
      <c r="U865" s="443">
        <f t="shared" ca="1" si="292"/>
        <v>0</v>
      </c>
      <c r="V865" s="455" t="str">
        <f t="shared" si="294"/>
        <v/>
      </c>
      <c r="W865" s="456">
        <f t="shared" ca="1" si="298"/>
        <v>0</v>
      </c>
      <c r="X865" s="456" t="e">
        <f t="shared" ca="1" si="299"/>
        <v>#VALUE!</v>
      </c>
    </row>
    <row r="866" spans="1:24">
      <c r="A866" s="366"/>
      <c r="B866" s="367"/>
      <c r="C866" s="368" t="str">
        <f>IF($B866="","",IFERROR(VLOOKUP($B866,SERVIÇOS!$B:$G,2,0),IFERROR(VLOOKUP($B866,'COMPOSIÇÕES COMPLEMENTARES '!$C:$K,2,0),"")))</f>
        <v/>
      </c>
      <c r="D866" s="369" t="str">
        <f>IF($B866="","",IFERROR(VLOOKUP($B866,SERVIÇOS!$B:$G,3,0),IFERROR(VLOOKUP($B866,'COMPOSIÇÕES COMPLEMENTARES '!$C:$K,3,0),"")))</f>
        <v/>
      </c>
      <c r="E866" s="370"/>
      <c r="F866" s="371" t="str">
        <f>IF($B866="","",IFERROR(VLOOKUP($B866,SERVIÇOS!$B:$G,4,0),IFERROR(VLOOKUP($B866,'COMPOSIÇÕES COMPLEMENTARES '!$C:$K,6,0),"")))</f>
        <v/>
      </c>
      <c r="G866" s="371" t="str">
        <f>IF($B866="","",IFERROR(VLOOKUP($B866,SERVIÇOS!$B:$G,5,0),IFERROR(VLOOKUP($B866,'COMPOSIÇÕES COMPLEMENTARES '!$C:$K,7,0),"")))</f>
        <v/>
      </c>
      <c r="H866" s="371" t="str">
        <f t="shared" si="293"/>
        <v/>
      </c>
      <c r="I866" s="371" t="str">
        <f t="shared" si="300"/>
        <v/>
      </c>
      <c r="J866" s="371" t="str">
        <f t="shared" si="301"/>
        <v/>
      </c>
      <c r="K866" s="371" t="str">
        <f t="shared" si="302"/>
        <v/>
      </c>
      <c r="L866" s="371"/>
      <c r="N866" s="438"/>
      <c r="O866" s="439" t="str">
        <f t="shared" si="295"/>
        <v/>
      </c>
      <c r="P866" s="438"/>
      <c r="Q866" s="440" t="str">
        <f t="shared" si="296"/>
        <v/>
      </c>
      <c r="R866" s="438"/>
      <c r="S866" s="441" t="str">
        <f t="shared" si="297"/>
        <v/>
      </c>
      <c r="T866" s="442">
        <f ca="1">SUMIF($N$8:S$9,"QUANT.",N866:S866)</f>
        <v>0</v>
      </c>
      <c r="U866" s="443">
        <f t="shared" ca="1" si="292"/>
        <v>0</v>
      </c>
      <c r="V866" s="455" t="str">
        <f t="shared" si="294"/>
        <v/>
      </c>
      <c r="W866" s="456">
        <f t="shared" ca="1" si="298"/>
        <v>0</v>
      </c>
      <c r="X866" s="456" t="e">
        <f t="shared" ca="1" si="299"/>
        <v>#VALUE!</v>
      </c>
    </row>
    <row r="867" spans="1:24">
      <c r="A867" s="366"/>
      <c r="B867" s="367"/>
      <c r="C867" s="368" t="str">
        <f>IF($B867="","",IFERROR(VLOOKUP($B867,SERVIÇOS!$B:$G,2,0),IFERROR(VLOOKUP($B867,'COMPOSIÇÕES COMPLEMENTARES '!$C:$K,2,0),"")))</f>
        <v/>
      </c>
      <c r="D867" s="369" t="str">
        <f>IF($B867="","",IFERROR(VLOOKUP($B867,SERVIÇOS!$B:$G,3,0),IFERROR(VLOOKUP($B867,'COMPOSIÇÕES COMPLEMENTARES '!$C:$K,3,0),"")))</f>
        <v/>
      </c>
      <c r="E867" s="370"/>
      <c r="F867" s="371" t="str">
        <f>IF($B867="","",IFERROR(VLOOKUP($B867,SERVIÇOS!$B:$G,4,0),IFERROR(VLOOKUP($B867,'COMPOSIÇÕES COMPLEMENTARES '!$C:$K,6,0),"")))</f>
        <v/>
      </c>
      <c r="G867" s="371" t="str">
        <f>IF($B867="","",IFERROR(VLOOKUP($B867,SERVIÇOS!$B:$G,5,0),IFERROR(VLOOKUP($B867,'COMPOSIÇÕES COMPLEMENTARES '!$C:$K,7,0),"")))</f>
        <v/>
      </c>
      <c r="H867" s="371" t="str">
        <f t="shared" si="293"/>
        <v/>
      </c>
      <c r="I867" s="371" t="str">
        <f t="shared" si="300"/>
        <v/>
      </c>
      <c r="J867" s="371" t="str">
        <f t="shared" si="301"/>
        <v/>
      </c>
      <c r="K867" s="371" t="str">
        <f t="shared" si="302"/>
        <v/>
      </c>
      <c r="L867" s="371"/>
      <c r="N867" s="438"/>
      <c r="O867" s="439" t="str">
        <f t="shared" si="295"/>
        <v/>
      </c>
      <c r="P867" s="438"/>
      <c r="Q867" s="440" t="str">
        <f t="shared" si="296"/>
        <v/>
      </c>
      <c r="R867" s="438"/>
      <c r="S867" s="441" t="str">
        <f t="shared" si="297"/>
        <v/>
      </c>
      <c r="T867" s="442">
        <f ca="1">SUMIF($N$8:S$9,"QUANT.",N867:S867)</f>
        <v>0</v>
      </c>
      <c r="U867" s="443">
        <f t="shared" ca="1" si="292"/>
        <v>0</v>
      </c>
      <c r="V867" s="455" t="str">
        <f t="shared" si="294"/>
        <v/>
      </c>
      <c r="W867" s="456">
        <f t="shared" ca="1" si="298"/>
        <v>0</v>
      </c>
      <c r="X867" s="456" t="e">
        <f t="shared" ca="1" si="299"/>
        <v>#VALUE!</v>
      </c>
    </row>
    <row r="868" spans="1:24">
      <c r="A868" s="366"/>
      <c r="B868" s="367"/>
      <c r="C868" s="368" t="str">
        <f>IF($B868="","",IFERROR(VLOOKUP($B868,SERVIÇOS!$B:$G,2,0),IFERROR(VLOOKUP($B868,'COMPOSIÇÕES COMPLEMENTARES '!$C:$K,2,0),"")))</f>
        <v/>
      </c>
      <c r="D868" s="369" t="str">
        <f>IF($B868="","",IFERROR(VLOOKUP($B868,SERVIÇOS!$B:$G,3,0),IFERROR(VLOOKUP($B868,'COMPOSIÇÕES COMPLEMENTARES '!$C:$K,3,0),"")))</f>
        <v/>
      </c>
      <c r="E868" s="370"/>
      <c r="F868" s="371" t="str">
        <f>IF($B868="","",IFERROR(VLOOKUP($B868,SERVIÇOS!$B:$G,4,0),IFERROR(VLOOKUP($B868,'COMPOSIÇÕES COMPLEMENTARES '!$C:$K,6,0),"")))</f>
        <v/>
      </c>
      <c r="G868" s="371" t="str">
        <f>IF($B868="","",IFERROR(VLOOKUP($B868,SERVIÇOS!$B:$G,5,0),IFERROR(VLOOKUP($B868,'COMPOSIÇÕES COMPLEMENTARES '!$C:$K,7,0),"")))</f>
        <v/>
      </c>
      <c r="H868" s="371" t="str">
        <f t="shared" si="293"/>
        <v/>
      </c>
      <c r="I868" s="371" t="str">
        <f t="shared" si="300"/>
        <v/>
      </c>
      <c r="J868" s="371" t="str">
        <f t="shared" si="301"/>
        <v/>
      </c>
      <c r="K868" s="371" t="str">
        <f t="shared" si="302"/>
        <v/>
      </c>
      <c r="L868" s="371"/>
      <c r="N868" s="438"/>
      <c r="O868" s="439" t="str">
        <f t="shared" si="295"/>
        <v/>
      </c>
      <c r="P868" s="438"/>
      <c r="Q868" s="440" t="str">
        <f t="shared" si="296"/>
        <v/>
      </c>
      <c r="R868" s="438"/>
      <c r="S868" s="441" t="str">
        <f t="shared" si="297"/>
        <v/>
      </c>
      <c r="T868" s="442">
        <f ca="1">SUMIF($N$8:S$9,"QUANT.",N868:S868)</f>
        <v>0</v>
      </c>
      <c r="U868" s="443">
        <f t="shared" ca="1" si="292"/>
        <v>0</v>
      </c>
      <c r="V868" s="455" t="str">
        <f t="shared" si="294"/>
        <v/>
      </c>
      <c r="W868" s="456">
        <f t="shared" ca="1" si="298"/>
        <v>0</v>
      </c>
      <c r="X868" s="456" t="e">
        <f t="shared" ca="1" si="299"/>
        <v>#VALUE!</v>
      </c>
    </row>
    <row r="869" spans="1:24">
      <c r="A869" s="366"/>
      <c r="B869" s="367"/>
      <c r="C869" s="368" t="str">
        <f>IF($B869="","",IFERROR(VLOOKUP($B869,SERVIÇOS!$B:$G,2,0),IFERROR(VLOOKUP($B869,'COMPOSIÇÕES COMPLEMENTARES '!$C:$K,2,0),"")))</f>
        <v/>
      </c>
      <c r="D869" s="369" t="str">
        <f>IF($B869="","",IFERROR(VLOOKUP($B869,SERVIÇOS!$B:$G,3,0),IFERROR(VLOOKUP($B869,'COMPOSIÇÕES COMPLEMENTARES '!$C:$K,3,0),"")))</f>
        <v/>
      </c>
      <c r="E869" s="370"/>
      <c r="F869" s="371" t="str">
        <f>IF($B869="","",IFERROR(VLOOKUP($B869,SERVIÇOS!$B:$G,4,0),IFERROR(VLOOKUP($B869,'COMPOSIÇÕES COMPLEMENTARES '!$C:$K,6,0),"")))</f>
        <v/>
      </c>
      <c r="G869" s="371" t="str">
        <f>IF($B869="","",IFERROR(VLOOKUP($B869,SERVIÇOS!$B:$G,5,0),IFERROR(VLOOKUP($B869,'COMPOSIÇÕES COMPLEMENTARES '!$C:$K,7,0),"")))</f>
        <v/>
      </c>
      <c r="H869" s="371" t="str">
        <f t="shared" si="293"/>
        <v/>
      </c>
      <c r="I869" s="371" t="str">
        <f t="shared" si="300"/>
        <v/>
      </c>
      <c r="J869" s="371" t="str">
        <f t="shared" si="301"/>
        <v/>
      </c>
      <c r="K869" s="371" t="str">
        <f t="shared" si="302"/>
        <v/>
      </c>
      <c r="L869" s="371"/>
      <c r="N869" s="438"/>
      <c r="O869" s="439" t="str">
        <f t="shared" si="295"/>
        <v/>
      </c>
      <c r="P869" s="438"/>
      <c r="Q869" s="440" t="str">
        <f t="shared" si="296"/>
        <v/>
      </c>
      <c r="R869" s="438"/>
      <c r="S869" s="441" t="str">
        <f t="shared" si="297"/>
        <v/>
      </c>
      <c r="T869" s="442">
        <f ca="1">SUMIF($N$8:S$9,"QUANT.",N869:S869)</f>
        <v>0</v>
      </c>
      <c r="U869" s="443">
        <f t="shared" ca="1" si="292"/>
        <v>0</v>
      </c>
      <c r="V869" s="455" t="str">
        <f t="shared" si="294"/>
        <v/>
      </c>
      <c r="W869" s="456">
        <f t="shared" ca="1" si="298"/>
        <v>0</v>
      </c>
      <c r="X869" s="456" t="e">
        <f t="shared" ca="1" si="299"/>
        <v>#VALUE!</v>
      </c>
    </row>
    <row r="870" spans="1:24">
      <c r="A870" s="366"/>
      <c r="B870" s="367"/>
      <c r="C870" s="368" t="str">
        <f>IF($B870="","",IFERROR(VLOOKUP($B870,SERVIÇOS!$B:$G,2,0),IFERROR(VLOOKUP($B870,'COMPOSIÇÕES COMPLEMENTARES '!$C:$K,2,0),"")))</f>
        <v/>
      </c>
      <c r="D870" s="369" t="str">
        <f>IF($B870="","",IFERROR(VLOOKUP($B870,SERVIÇOS!$B:$G,3,0),IFERROR(VLOOKUP($B870,'COMPOSIÇÕES COMPLEMENTARES '!$C:$K,3,0),"")))</f>
        <v/>
      </c>
      <c r="E870" s="370"/>
      <c r="F870" s="371" t="str">
        <f>IF($B870="","",IFERROR(VLOOKUP($B870,SERVIÇOS!$B:$G,4,0),IFERROR(VLOOKUP($B870,'COMPOSIÇÕES COMPLEMENTARES '!$C:$K,6,0),"")))</f>
        <v/>
      </c>
      <c r="G870" s="371" t="str">
        <f>IF($B870="","",IFERROR(VLOOKUP($B870,SERVIÇOS!$B:$G,5,0),IFERROR(VLOOKUP($B870,'COMPOSIÇÕES COMPLEMENTARES '!$C:$K,7,0),"")))</f>
        <v/>
      </c>
      <c r="H870" s="371" t="str">
        <f t="shared" si="293"/>
        <v/>
      </c>
      <c r="I870" s="371" t="str">
        <f t="shared" si="300"/>
        <v/>
      </c>
      <c r="J870" s="371" t="str">
        <f t="shared" si="301"/>
        <v/>
      </c>
      <c r="K870" s="371" t="str">
        <f t="shared" si="302"/>
        <v/>
      </c>
      <c r="L870" s="371"/>
      <c r="N870" s="438"/>
      <c r="O870" s="439" t="str">
        <f t="shared" si="295"/>
        <v/>
      </c>
      <c r="P870" s="438"/>
      <c r="Q870" s="440" t="str">
        <f t="shared" si="296"/>
        <v/>
      </c>
      <c r="R870" s="438"/>
      <c r="S870" s="441" t="str">
        <f t="shared" si="297"/>
        <v/>
      </c>
      <c r="T870" s="442">
        <f ca="1">SUMIF($N$8:S$9,"QUANT.",N870:S870)</f>
        <v>0</v>
      </c>
      <c r="U870" s="443">
        <f t="shared" ca="1" si="292"/>
        <v>0</v>
      </c>
      <c r="V870" s="455" t="str">
        <f t="shared" si="294"/>
        <v/>
      </c>
      <c r="W870" s="456">
        <f t="shared" ca="1" si="298"/>
        <v>0</v>
      </c>
      <c r="X870" s="456" t="e">
        <f t="shared" ca="1" si="299"/>
        <v>#VALUE!</v>
      </c>
    </row>
    <row r="871" spans="1:24">
      <c r="A871" s="366"/>
      <c r="B871" s="367"/>
      <c r="C871" s="368" t="str">
        <f>IF($B871="","",IFERROR(VLOOKUP($B871,SERVIÇOS!$B:$G,2,0),IFERROR(VLOOKUP($B871,'COMPOSIÇÕES COMPLEMENTARES '!$C:$K,2,0),"")))</f>
        <v/>
      </c>
      <c r="D871" s="369" t="str">
        <f>IF($B871="","",IFERROR(VLOOKUP($B871,SERVIÇOS!$B:$G,3,0),IFERROR(VLOOKUP($B871,'COMPOSIÇÕES COMPLEMENTARES '!$C:$K,3,0),"")))</f>
        <v/>
      </c>
      <c r="E871" s="370"/>
      <c r="F871" s="371" t="str">
        <f>IF($B871="","",IFERROR(VLOOKUP($B871,SERVIÇOS!$B:$G,4,0),IFERROR(VLOOKUP($B871,'COMPOSIÇÕES COMPLEMENTARES '!$C:$K,6,0),"")))</f>
        <v/>
      </c>
      <c r="G871" s="371" t="str">
        <f>IF($B871="","",IFERROR(VLOOKUP($B871,SERVIÇOS!$B:$G,5,0),IFERROR(VLOOKUP($B871,'COMPOSIÇÕES COMPLEMENTARES '!$C:$K,7,0),"")))</f>
        <v/>
      </c>
      <c r="H871" s="371" t="str">
        <f t="shared" si="293"/>
        <v/>
      </c>
      <c r="I871" s="371" t="str">
        <f t="shared" si="300"/>
        <v/>
      </c>
      <c r="J871" s="371" t="str">
        <f t="shared" si="301"/>
        <v/>
      </c>
      <c r="K871" s="371" t="str">
        <f t="shared" si="302"/>
        <v/>
      </c>
      <c r="L871" s="371"/>
      <c r="N871" s="438"/>
      <c r="O871" s="439" t="str">
        <f t="shared" si="295"/>
        <v/>
      </c>
      <c r="P871" s="438"/>
      <c r="Q871" s="440" t="str">
        <f t="shared" si="296"/>
        <v/>
      </c>
      <c r="R871" s="438"/>
      <c r="S871" s="441" t="str">
        <f t="shared" si="297"/>
        <v/>
      </c>
      <c r="T871" s="442">
        <f ca="1">SUMIF($N$8:S$9,"QUANT.",N871:S871)</f>
        <v>0</v>
      </c>
      <c r="U871" s="443">
        <f t="shared" ca="1" si="292"/>
        <v>0</v>
      </c>
      <c r="V871" s="455" t="str">
        <f t="shared" si="294"/>
        <v/>
      </c>
      <c r="W871" s="456">
        <f t="shared" ca="1" si="298"/>
        <v>0</v>
      </c>
      <c r="X871" s="456" t="e">
        <f t="shared" ca="1" si="299"/>
        <v>#VALUE!</v>
      </c>
    </row>
    <row r="872" spans="1:24">
      <c r="A872" s="366"/>
      <c r="B872" s="367"/>
      <c r="C872" s="368" t="str">
        <f>IF($B872="","",IFERROR(VLOOKUP($B872,SERVIÇOS!$B:$G,2,0),IFERROR(VLOOKUP($B872,'COMPOSIÇÕES COMPLEMENTARES '!$C:$K,2,0),"")))</f>
        <v/>
      </c>
      <c r="D872" s="369" t="str">
        <f>IF($B872="","",IFERROR(VLOOKUP($B872,SERVIÇOS!$B:$G,3,0),IFERROR(VLOOKUP($B872,'COMPOSIÇÕES COMPLEMENTARES '!$C:$K,3,0),"")))</f>
        <v/>
      </c>
      <c r="E872" s="370"/>
      <c r="F872" s="371" t="str">
        <f>IF($B872="","",IFERROR(VLOOKUP($B872,SERVIÇOS!$B:$G,4,0),IFERROR(VLOOKUP($B872,'COMPOSIÇÕES COMPLEMENTARES '!$C:$K,6,0),"")))</f>
        <v/>
      </c>
      <c r="G872" s="371" t="str">
        <f>IF($B872="","",IFERROR(VLOOKUP($B872,SERVIÇOS!$B:$G,5,0),IFERROR(VLOOKUP($B872,'COMPOSIÇÕES COMPLEMENTARES '!$C:$K,7,0),"")))</f>
        <v/>
      </c>
      <c r="H872" s="371" t="str">
        <f t="shared" si="293"/>
        <v/>
      </c>
      <c r="I872" s="371" t="str">
        <f t="shared" si="300"/>
        <v/>
      </c>
      <c r="J872" s="371" t="str">
        <f t="shared" si="301"/>
        <v/>
      </c>
      <c r="K872" s="371" t="str">
        <f t="shared" si="302"/>
        <v/>
      </c>
      <c r="L872" s="371"/>
      <c r="N872" s="438"/>
      <c r="O872" s="439" t="str">
        <f t="shared" si="295"/>
        <v/>
      </c>
      <c r="P872" s="438"/>
      <c r="Q872" s="440" t="str">
        <f t="shared" si="296"/>
        <v/>
      </c>
      <c r="R872" s="438"/>
      <c r="S872" s="441" t="str">
        <f t="shared" si="297"/>
        <v/>
      </c>
      <c r="T872" s="442">
        <f ca="1">SUMIF($N$8:S$9,"QUANT.",N872:S872)</f>
        <v>0</v>
      </c>
      <c r="U872" s="443">
        <f t="shared" ca="1" si="292"/>
        <v>0</v>
      </c>
      <c r="V872" s="455" t="str">
        <f t="shared" si="294"/>
        <v/>
      </c>
      <c r="W872" s="456">
        <f t="shared" ca="1" si="298"/>
        <v>0</v>
      </c>
      <c r="X872" s="456" t="e">
        <f t="shared" ca="1" si="299"/>
        <v>#VALUE!</v>
      </c>
    </row>
    <row r="873" spans="1:24">
      <c r="A873" s="366"/>
      <c r="B873" s="367"/>
      <c r="C873" s="368" t="str">
        <f>IF($B873="","",IFERROR(VLOOKUP($B873,SERVIÇOS!$B:$G,2,0),IFERROR(VLOOKUP($B873,'COMPOSIÇÕES COMPLEMENTARES '!$C:$K,2,0),"")))</f>
        <v/>
      </c>
      <c r="D873" s="369" t="str">
        <f>IF($B873="","",IFERROR(VLOOKUP($B873,SERVIÇOS!$B:$G,3,0),IFERROR(VLOOKUP($B873,'COMPOSIÇÕES COMPLEMENTARES '!$C:$K,3,0),"")))</f>
        <v/>
      </c>
      <c r="E873" s="370"/>
      <c r="F873" s="371" t="str">
        <f>IF($B873="","",IFERROR(VLOOKUP($B873,SERVIÇOS!$B:$G,4,0),IFERROR(VLOOKUP($B873,'COMPOSIÇÕES COMPLEMENTARES '!$C:$K,6,0),"")))</f>
        <v/>
      </c>
      <c r="G873" s="371" t="str">
        <f>IF($B873="","",IFERROR(VLOOKUP($B873,SERVIÇOS!$B:$G,5,0),IFERROR(VLOOKUP($B873,'COMPOSIÇÕES COMPLEMENTARES '!$C:$K,7,0),"")))</f>
        <v/>
      </c>
      <c r="H873" s="371" t="str">
        <f t="shared" si="293"/>
        <v/>
      </c>
      <c r="I873" s="371" t="str">
        <f t="shared" si="300"/>
        <v/>
      </c>
      <c r="J873" s="371" t="str">
        <f t="shared" si="301"/>
        <v/>
      </c>
      <c r="K873" s="371" t="str">
        <f t="shared" si="302"/>
        <v/>
      </c>
      <c r="L873" s="371"/>
      <c r="N873" s="438"/>
      <c r="O873" s="439" t="str">
        <f t="shared" si="295"/>
        <v/>
      </c>
      <c r="P873" s="438"/>
      <c r="Q873" s="440" t="str">
        <f t="shared" si="296"/>
        <v/>
      </c>
      <c r="R873" s="438"/>
      <c r="S873" s="441" t="str">
        <f t="shared" si="297"/>
        <v/>
      </c>
      <c r="T873" s="442">
        <f ca="1">SUMIF($N$8:S$9,"QUANT.",N873:S873)</f>
        <v>0</v>
      </c>
      <c r="U873" s="443">
        <f t="shared" ca="1" si="292"/>
        <v>0</v>
      </c>
      <c r="V873" s="455" t="str">
        <f t="shared" si="294"/>
        <v/>
      </c>
      <c r="W873" s="456">
        <f t="shared" ca="1" si="298"/>
        <v>0</v>
      </c>
      <c r="X873" s="456" t="e">
        <f t="shared" ca="1" si="299"/>
        <v>#VALUE!</v>
      </c>
    </row>
    <row r="874" spans="1:24">
      <c r="A874" s="366"/>
      <c r="B874" s="367"/>
      <c r="C874" s="368" t="str">
        <f>IF($B874="","",IFERROR(VLOOKUP($B874,SERVIÇOS!$B:$G,2,0),IFERROR(VLOOKUP($B874,'COMPOSIÇÕES COMPLEMENTARES '!$C:$K,2,0),"")))</f>
        <v/>
      </c>
      <c r="D874" s="369" t="str">
        <f>IF($B874="","",IFERROR(VLOOKUP($B874,SERVIÇOS!$B:$G,3,0),IFERROR(VLOOKUP($B874,'COMPOSIÇÕES COMPLEMENTARES '!$C:$K,3,0),"")))</f>
        <v/>
      </c>
      <c r="E874" s="370"/>
      <c r="F874" s="371" t="str">
        <f>IF($B874="","",IFERROR(VLOOKUP($B874,SERVIÇOS!$B:$G,4,0),IFERROR(VLOOKUP($B874,'COMPOSIÇÕES COMPLEMENTARES '!$C:$K,6,0),"")))</f>
        <v/>
      </c>
      <c r="G874" s="371" t="str">
        <f>IF($B874="","",IFERROR(VLOOKUP($B874,SERVIÇOS!$B:$G,5,0),IFERROR(VLOOKUP($B874,'COMPOSIÇÕES COMPLEMENTARES '!$C:$K,7,0),"")))</f>
        <v/>
      </c>
      <c r="H874" s="371" t="str">
        <f t="shared" si="293"/>
        <v/>
      </c>
      <c r="I874" s="371" t="str">
        <f t="shared" si="300"/>
        <v/>
      </c>
      <c r="J874" s="371" t="str">
        <f t="shared" si="301"/>
        <v/>
      </c>
      <c r="K874" s="371" t="str">
        <f t="shared" si="302"/>
        <v/>
      </c>
      <c r="L874" s="371"/>
      <c r="N874" s="438"/>
      <c r="O874" s="439" t="str">
        <f t="shared" si="295"/>
        <v/>
      </c>
      <c r="P874" s="438"/>
      <c r="Q874" s="440" t="str">
        <f t="shared" si="296"/>
        <v/>
      </c>
      <c r="R874" s="438"/>
      <c r="S874" s="441" t="str">
        <f t="shared" si="297"/>
        <v/>
      </c>
      <c r="T874" s="442">
        <f ca="1">SUMIF($N$8:S$9,"QUANT.",N874:S874)</f>
        <v>0</v>
      </c>
      <c r="U874" s="443">
        <f t="shared" ca="1" si="292"/>
        <v>0</v>
      </c>
      <c r="V874" s="455" t="str">
        <f t="shared" si="294"/>
        <v/>
      </c>
      <c r="W874" s="456">
        <f t="shared" ca="1" si="298"/>
        <v>0</v>
      </c>
      <c r="X874" s="456" t="e">
        <f t="shared" ca="1" si="299"/>
        <v>#VALUE!</v>
      </c>
    </row>
    <row r="875" spans="1:24">
      <c r="A875" s="366"/>
      <c r="B875" s="367"/>
      <c r="C875" s="368" t="str">
        <f>IF($B875="","",IFERROR(VLOOKUP($B875,SERVIÇOS!$B:$G,2,0),IFERROR(VLOOKUP($B875,'COMPOSIÇÕES COMPLEMENTARES '!$C:$K,2,0),"")))</f>
        <v/>
      </c>
      <c r="D875" s="369" t="str">
        <f>IF($B875="","",IFERROR(VLOOKUP($B875,SERVIÇOS!$B:$G,3,0),IFERROR(VLOOKUP($B875,'COMPOSIÇÕES COMPLEMENTARES '!$C:$K,3,0),"")))</f>
        <v/>
      </c>
      <c r="E875" s="370"/>
      <c r="F875" s="371" t="str">
        <f>IF($B875="","",IFERROR(VLOOKUP($B875,SERVIÇOS!$B:$G,4,0),IFERROR(VLOOKUP($B875,'COMPOSIÇÕES COMPLEMENTARES '!$C:$K,6,0),"")))</f>
        <v/>
      </c>
      <c r="G875" s="371" t="str">
        <f>IF($B875="","",IFERROR(VLOOKUP($B875,SERVIÇOS!$B:$G,5,0),IFERROR(VLOOKUP($B875,'COMPOSIÇÕES COMPLEMENTARES '!$C:$K,7,0),"")))</f>
        <v/>
      </c>
      <c r="H875" s="371" t="str">
        <f t="shared" si="293"/>
        <v/>
      </c>
      <c r="I875" s="371" t="str">
        <f t="shared" si="300"/>
        <v/>
      </c>
      <c r="J875" s="371" t="str">
        <f t="shared" si="301"/>
        <v/>
      </c>
      <c r="K875" s="371" t="str">
        <f t="shared" si="302"/>
        <v/>
      </c>
      <c r="L875" s="371"/>
      <c r="N875" s="438"/>
      <c r="O875" s="439" t="str">
        <f t="shared" si="295"/>
        <v/>
      </c>
      <c r="P875" s="438"/>
      <c r="Q875" s="440" t="str">
        <f t="shared" si="296"/>
        <v/>
      </c>
      <c r="R875" s="438"/>
      <c r="S875" s="441" t="str">
        <f t="shared" si="297"/>
        <v/>
      </c>
      <c r="T875" s="442">
        <f ca="1">SUMIF($N$8:S$9,"QUANT.",N875:S875)</f>
        <v>0</v>
      </c>
      <c r="U875" s="443">
        <f t="shared" ca="1" si="292"/>
        <v>0</v>
      </c>
      <c r="V875" s="455" t="str">
        <f t="shared" si="294"/>
        <v/>
      </c>
      <c r="W875" s="456">
        <f t="shared" ca="1" si="298"/>
        <v>0</v>
      </c>
      <c r="X875" s="456" t="e">
        <f t="shared" ca="1" si="299"/>
        <v>#VALUE!</v>
      </c>
    </row>
    <row r="876" spans="1:24">
      <c r="A876" s="366"/>
      <c r="B876" s="367"/>
      <c r="C876" s="368" t="str">
        <f>IF($B876="","",IFERROR(VLOOKUP($B876,SERVIÇOS!$B:$G,2,0),IFERROR(VLOOKUP($B876,'COMPOSIÇÕES COMPLEMENTARES '!$C:$K,2,0),"")))</f>
        <v/>
      </c>
      <c r="D876" s="369" t="str">
        <f>IF($B876="","",IFERROR(VLOOKUP($B876,SERVIÇOS!$B:$G,3,0),IFERROR(VLOOKUP($B876,'COMPOSIÇÕES COMPLEMENTARES '!$C:$K,3,0),"")))</f>
        <v/>
      </c>
      <c r="E876" s="370"/>
      <c r="F876" s="371" t="str">
        <f>IF($B876="","",IFERROR(VLOOKUP($B876,SERVIÇOS!$B:$G,4,0),IFERROR(VLOOKUP($B876,'COMPOSIÇÕES COMPLEMENTARES '!$C:$K,6,0),"")))</f>
        <v/>
      </c>
      <c r="G876" s="371" t="str">
        <f>IF($B876="","",IFERROR(VLOOKUP($B876,SERVIÇOS!$B:$G,5,0),IFERROR(VLOOKUP($B876,'COMPOSIÇÕES COMPLEMENTARES '!$C:$K,7,0),"")))</f>
        <v/>
      </c>
      <c r="H876" s="371" t="str">
        <f t="shared" si="293"/>
        <v/>
      </c>
      <c r="I876" s="371" t="str">
        <f t="shared" si="300"/>
        <v/>
      </c>
      <c r="J876" s="371" t="str">
        <f t="shared" si="301"/>
        <v/>
      </c>
      <c r="K876" s="371" t="str">
        <f t="shared" si="302"/>
        <v/>
      </c>
      <c r="L876" s="371"/>
      <c r="N876" s="438"/>
      <c r="O876" s="439" t="str">
        <f t="shared" si="295"/>
        <v/>
      </c>
      <c r="P876" s="438"/>
      <c r="Q876" s="440" t="str">
        <f t="shared" si="296"/>
        <v/>
      </c>
      <c r="R876" s="438"/>
      <c r="S876" s="441" t="str">
        <f t="shared" si="297"/>
        <v/>
      </c>
      <c r="T876" s="442">
        <f ca="1">SUMIF($N$8:S$9,"QUANT.",N876:S876)</f>
        <v>0</v>
      </c>
      <c r="U876" s="443">
        <f t="shared" ca="1" si="292"/>
        <v>0</v>
      </c>
      <c r="V876" s="455" t="str">
        <f t="shared" si="294"/>
        <v/>
      </c>
      <c r="W876" s="456">
        <f t="shared" ca="1" si="298"/>
        <v>0</v>
      </c>
      <c r="X876" s="456" t="e">
        <f t="shared" ca="1" si="299"/>
        <v>#VALUE!</v>
      </c>
    </row>
    <row r="877" spans="1:24">
      <c r="A877" s="366"/>
      <c r="B877" s="367"/>
      <c r="C877" s="368" t="str">
        <f>IF($B877="","",IFERROR(VLOOKUP($B877,SERVIÇOS!$B:$G,2,0),IFERROR(VLOOKUP($B877,'COMPOSIÇÕES COMPLEMENTARES '!$C:$K,2,0),"")))</f>
        <v/>
      </c>
      <c r="D877" s="369" t="str">
        <f>IF($B877="","",IFERROR(VLOOKUP($B877,SERVIÇOS!$B:$G,3,0),IFERROR(VLOOKUP($B877,'COMPOSIÇÕES COMPLEMENTARES '!$C:$K,3,0),"")))</f>
        <v/>
      </c>
      <c r="E877" s="370"/>
      <c r="F877" s="371" t="str">
        <f>IF($B877="","",IFERROR(VLOOKUP($B877,SERVIÇOS!$B:$G,4,0),IFERROR(VLOOKUP($B877,'COMPOSIÇÕES COMPLEMENTARES '!$C:$K,6,0),"")))</f>
        <v/>
      </c>
      <c r="G877" s="371" t="str">
        <f>IF($B877="","",IFERROR(VLOOKUP($B877,SERVIÇOS!$B:$G,5,0),IFERROR(VLOOKUP($B877,'COMPOSIÇÕES COMPLEMENTARES '!$C:$K,7,0),"")))</f>
        <v/>
      </c>
      <c r="H877" s="371" t="str">
        <f t="shared" si="293"/>
        <v/>
      </c>
      <c r="I877" s="371" t="str">
        <f t="shared" si="300"/>
        <v/>
      </c>
      <c r="J877" s="371" t="str">
        <f t="shared" si="301"/>
        <v/>
      </c>
      <c r="K877" s="371" t="str">
        <f t="shared" si="302"/>
        <v/>
      </c>
      <c r="L877" s="371"/>
      <c r="N877" s="438"/>
      <c r="O877" s="439" t="str">
        <f t="shared" si="295"/>
        <v/>
      </c>
      <c r="P877" s="438"/>
      <c r="Q877" s="440" t="str">
        <f t="shared" si="296"/>
        <v/>
      </c>
      <c r="R877" s="438"/>
      <c r="S877" s="441" t="str">
        <f t="shared" si="297"/>
        <v/>
      </c>
      <c r="T877" s="442">
        <f ca="1">SUMIF($N$8:S$9,"QUANT.",N877:S877)</f>
        <v>0</v>
      </c>
      <c r="U877" s="443">
        <f t="shared" ca="1" si="292"/>
        <v>0</v>
      </c>
      <c r="V877" s="455" t="str">
        <f t="shared" si="294"/>
        <v/>
      </c>
      <c r="W877" s="456">
        <f t="shared" ca="1" si="298"/>
        <v>0</v>
      </c>
      <c r="X877" s="456" t="e">
        <f t="shared" ca="1" si="299"/>
        <v>#VALUE!</v>
      </c>
    </row>
    <row r="878" spans="1:24">
      <c r="A878" s="366"/>
      <c r="B878" s="367"/>
      <c r="C878" s="368" t="str">
        <f>IF($B878="","",IFERROR(VLOOKUP($B878,SERVIÇOS!$B:$G,2,0),IFERROR(VLOOKUP($B878,'COMPOSIÇÕES COMPLEMENTARES '!$C:$K,2,0),"")))</f>
        <v/>
      </c>
      <c r="D878" s="369" t="str">
        <f>IF($B878="","",IFERROR(VLOOKUP($B878,SERVIÇOS!$B:$G,3,0),IFERROR(VLOOKUP($B878,'COMPOSIÇÕES COMPLEMENTARES '!$C:$K,3,0),"")))</f>
        <v/>
      </c>
      <c r="E878" s="370"/>
      <c r="F878" s="371" t="str">
        <f>IF($B878="","",IFERROR(VLOOKUP($B878,SERVIÇOS!$B:$G,4,0),IFERROR(VLOOKUP($B878,'COMPOSIÇÕES COMPLEMENTARES '!$C:$K,6,0),"")))</f>
        <v/>
      </c>
      <c r="G878" s="371" t="str">
        <f>IF($B878="","",IFERROR(VLOOKUP($B878,SERVIÇOS!$B:$G,5,0),IFERROR(VLOOKUP($B878,'COMPOSIÇÕES COMPLEMENTARES '!$C:$K,7,0),"")))</f>
        <v/>
      </c>
      <c r="H878" s="371" t="str">
        <f t="shared" si="293"/>
        <v/>
      </c>
      <c r="I878" s="371" t="str">
        <f t="shared" si="300"/>
        <v/>
      </c>
      <c r="J878" s="371" t="str">
        <f t="shared" si="301"/>
        <v/>
      </c>
      <c r="K878" s="371" t="str">
        <f t="shared" si="302"/>
        <v/>
      </c>
      <c r="L878" s="371"/>
      <c r="N878" s="438"/>
      <c r="O878" s="439" t="str">
        <f t="shared" si="295"/>
        <v/>
      </c>
      <c r="P878" s="438"/>
      <c r="Q878" s="440" t="str">
        <f t="shared" si="296"/>
        <v/>
      </c>
      <c r="R878" s="438"/>
      <c r="S878" s="441" t="str">
        <f t="shared" si="297"/>
        <v/>
      </c>
      <c r="T878" s="442">
        <f ca="1">SUMIF($N$8:S$9,"QUANT.",N878:S878)</f>
        <v>0</v>
      </c>
      <c r="U878" s="443">
        <f t="shared" ca="1" si="292"/>
        <v>0</v>
      </c>
      <c r="V878" s="455" t="str">
        <f t="shared" si="294"/>
        <v/>
      </c>
      <c r="W878" s="456">
        <f t="shared" ca="1" si="298"/>
        <v>0</v>
      </c>
      <c r="X878" s="456" t="e">
        <f t="shared" ca="1" si="299"/>
        <v>#VALUE!</v>
      </c>
    </row>
    <row r="879" spans="1:24">
      <c r="A879" s="366"/>
      <c r="B879" s="367"/>
      <c r="C879" s="368" t="str">
        <f>IF($B879="","",IFERROR(VLOOKUP($B879,SERVIÇOS!$B:$G,2,0),IFERROR(VLOOKUP($B879,'COMPOSIÇÕES COMPLEMENTARES '!$C:$K,2,0),"")))</f>
        <v/>
      </c>
      <c r="D879" s="369" t="str">
        <f>IF($B879="","",IFERROR(VLOOKUP($B879,SERVIÇOS!$B:$G,3,0),IFERROR(VLOOKUP($B879,'COMPOSIÇÕES COMPLEMENTARES '!$C:$K,3,0),"")))</f>
        <v/>
      </c>
      <c r="E879" s="370"/>
      <c r="F879" s="371" t="str">
        <f>IF($B879="","",IFERROR(VLOOKUP($B879,SERVIÇOS!$B:$G,4,0),IFERROR(VLOOKUP($B879,'COMPOSIÇÕES COMPLEMENTARES '!$C:$K,6,0),"")))</f>
        <v/>
      </c>
      <c r="G879" s="371" t="str">
        <f>IF($B879="","",IFERROR(VLOOKUP($B879,SERVIÇOS!$B:$G,5,0),IFERROR(VLOOKUP($B879,'COMPOSIÇÕES COMPLEMENTARES '!$C:$K,7,0),"")))</f>
        <v/>
      </c>
      <c r="H879" s="371" t="str">
        <f t="shared" si="293"/>
        <v/>
      </c>
      <c r="I879" s="371" t="str">
        <f t="shared" si="300"/>
        <v/>
      </c>
      <c r="J879" s="371" t="str">
        <f t="shared" si="301"/>
        <v/>
      </c>
      <c r="K879" s="371" t="str">
        <f t="shared" si="302"/>
        <v/>
      </c>
      <c r="L879" s="371"/>
      <c r="N879" s="438"/>
      <c r="O879" s="439" t="str">
        <f t="shared" si="295"/>
        <v/>
      </c>
      <c r="P879" s="438"/>
      <c r="Q879" s="440" t="str">
        <f t="shared" si="296"/>
        <v/>
      </c>
      <c r="R879" s="438"/>
      <c r="S879" s="441" t="str">
        <f t="shared" si="297"/>
        <v/>
      </c>
      <c r="T879" s="442">
        <f ca="1">SUMIF($N$8:S$9,"QUANT.",N879:S879)</f>
        <v>0</v>
      </c>
      <c r="U879" s="443">
        <f t="shared" ca="1" si="292"/>
        <v>0</v>
      </c>
      <c r="V879" s="455" t="str">
        <f t="shared" si="294"/>
        <v/>
      </c>
      <c r="W879" s="456">
        <f t="shared" ca="1" si="298"/>
        <v>0</v>
      </c>
      <c r="X879" s="456" t="e">
        <f t="shared" ca="1" si="299"/>
        <v>#VALUE!</v>
      </c>
    </row>
    <row r="880" spans="1:24">
      <c r="A880" s="366"/>
      <c r="B880" s="367"/>
      <c r="C880" s="368" t="str">
        <f>IF($B880="","",IFERROR(VLOOKUP($B880,SERVIÇOS!$B:$G,2,0),IFERROR(VLOOKUP($B880,'COMPOSIÇÕES COMPLEMENTARES '!$C:$K,2,0),"")))</f>
        <v/>
      </c>
      <c r="D880" s="369" t="str">
        <f>IF($B880="","",IFERROR(VLOOKUP($B880,SERVIÇOS!$B:$G,3,0),IFERROR(VLOOKUP($B880,'COMPOSIÇÕES COMPLEMENTARES '!$C:$K,3,0),"")))</f>
        <v/>
      </c>
      <c r="E880" s="370"/>
      <c r="F880" s="371" t="str">
        <f>IF($B880="","",IFERROR(VLOOKUP($B880,SERVIÇOS!$B:$G,4,0),IFERROR(VLOOKUP($B880,'COMPOSIÇÕES COMPLEMENTARES '!$C:$K,6,0),"")))</f>
        <v/>
      </c>
      <c r="G880" s="371" t="str">
        <f>IF($B880="","",IFERROR(VLOOKUP($B880,SERVIÇOS!$B:$G,5,0),IFERROR(VLOOKUP($B880,'COMPOSIÇÕES COMPLEMENTARES '!$C:$K,7,0),"")))</f>
        <v/>
      </c>
      <c r="H880" s="371" t="str">
        <f t="shared" si="293"/>
        <v/>
      </c>
      <c r="I880" s="371" t="str">
        <f t="shared" si="300"/>
        <v/>
      </c>
      <c r="J880" s="371" t="str">
        <f t="shared" si="301"/>
        <v/>
      </c>
      <c r="K880" s="371" t="str">
        <f t="shared" si="302"/>
        <v/>
      </c>
      <c r="L880" s="371"/>
      <c r="N880" s="438"/>
      <c r="O880" s="439" t="str">
        <f t="shared" si="295"/>
        <v/>
      </c>
      <c r="P880" s="438"/>
      <c r="Q880" s="440" t="str">
        <f t="shared" si="296"/>
        <v/>
      </c>
      <c r="R880" s="438"/>
      <c r="S880" s="441" t="str">
        <f t="shared" si="297"/>
        <v/>
      </c>
      <c r="T880" s="442">
        <f ca="1">SUMIF($N$8:S$9,"QUANT.",N880:S880)</f>
        <v>0</v>
      </c>
      <c r="U880" s="443">
        <f t="shared" ca="1" si="292"/>
        <v>0</v>
      </c>
      <c r="V880" s="455" t="str">
        <f t="shared" si="294"/>
        <v/>
      </c>
      <c r="W880" s="456">
        <f t="shared" ca="1" si="298"/>
        <v>0</v>
      </c>
      <c r="X880" s="456" t="e">
        <f t="shared" ca="1" si="299"/>
        <v>#VALUE!</v>
      </c>
    </row>
    <row r="881" spans="1:24">
      <c r="A881" s="366"/>
      <c r="B881" s="367"/>
      <c r="C881" s="368" t="str">
        <f>IF($B881="","",IFERROR(VLOOKUP($B881,SERVIÇOS!$B:$G,2,0),IFERROR(VLOOKUP($B881,'COMPOSIÇÕES COMPLEMENTARES '!$C:$K,2,0),"")))</f>
        <v/>
      </c>
      <c r="D881" s="369" t="str">
        <f>IF($B881="","",IFERROR(VLOOKUP($B881,SERVIÇOS!$B:$G,3,0),IFERROR(VLOOKUP($B881,'COMPOSIÇÕES COMPLEMENTARES '!$C:$K,3,0),"")))</f>
        <v/>
      </c>
      <c r="E881" s="370"/>
      <c r="F881" s="371" t="str">
        <f>IF($B881="","",IFERROR(VLOOKUP($B881,SERVIÇOS!$B:$G,4,0),IFERROR(VLOOKUP($B881,'COMPOSIÇÕES COMPLEMENTARES '!$C:$K,6,0),"")))</f>
        <v/>
      </c>
      <c r="G881" s="371" t="str">
        <f>IF($B881="","",IFERROR(VLOOKUP($B881,SERVIÇOS!$B:$G,5,0),IFERROR(VLOOKUP($B881,'COMPOSIÇÕES COMPLEMENTARES '!$C:$K,7,0),"")))</f>
        <v/>
      </c>
      <c r="H881" s="371" t="str">
        <f t="shared" si="293"/>
        <v/>
      </c>
      <c r="I881" s="371" t="str">
        <f t="shared" si="300"/>
        <v/>
      </c>
      <c r="J881" s="371" t="str">
        <f t="shared" si="301"/>
        <v/>
      </c>
      <c r="K881" s="371" t="str">
        <f t="shared" si="302"/>
        <v/>
      </c>
      <c r="L881" s="371"/>
      <c r="N881" s="438"/>
      <c r="O881" s="439" t="str">
        <f t="shared" si="295"/>
        <v/>
      </c>
      <c r="P881" s="438"/>
      <c r="Q881" s="440" t="str">
        <f t="shared" si="296"/>
        <v/>
      </c>
      <c r="R881" s="438"/>
      <c r="S881" s="441" t="str">
        <f t="shared" si="297"/>
        <v/>
      </c>
      <c r="T881" s="442">
        <f ca="1">SUMIF($N$8:S$9,"QUANT.",N881:S881)</f>
        <v>0</v>
      </c>
      <c r="U881" s="443">
        <f t="shared" ca="1" si="292"/>
        <v>0</v>
      </c>
      <c r="V881" s="455" t="str">
        <f t="shared" si="294"/>
        <v/>
      </c>
      <c r="W881" s="456">
        <f t="shared" ca="1" si="298"/>
        <v>0</v>
      </c>
      <c r="X881" s="456" t="e">
        <f t="shared" ca="1" si="299"/>
        <v>#VALUE!</v>
      </c>
    </row>
    <row r="882" spans="1:24">
      <c r="A882" s="366"/>
      <c r="B882" s="367"/>
      <c r="C882" s="368" t="str">
        <f>IF($B882="","",IFERROR(VLOOKUP($B882,SERVIÇOS!$B:$G,2,0),IFERROR(VLOOKUP($B882,'COMPOSIÇÕES COMPLEMENTARES '!$C:$K,2,0),"")))</f>
        <v/>
      </c>
      <c r="D882" s="369" t="str">
        <f>IF($B882="","",IFERROR(VLOOKUP($B882,SERVIÇOS!$B:$G,3,0),IFERROR(VLOOKUP($B882,'COMPOSIÇÕES COMPLEMENTARES '!$C:$K,3,0),"")))</f>
        <v/>
      </c>
      <c r="E882" s="370"/>
      <c r="F882" s="371" t="str">
        <f>IF($B882="","",IFERROR(VLOOKUP($B882,SERVIÇOS!$B:$G,4,0),IFERROR(VLOOKUP($B882,'COMPOSIÇÕES COMPLEMENTARES '!$C:$K,6,0),"")))</f>
        <v/>
      </c>
      <c r="G882" s="371" t="str">
        <f>IF($B882="","",IFERROR(VLOOKUP($B882,SERVIÇOS!$B:$G,5,0),IFERROR(VLOOKUP($B882,'COMPOSIÇÕES COMPLEMENTARES '!$C:$K,7,0),"")))</f>
        <v/>
      </c>
      <c r="H882" s="371" t="str">
        <f t="shared" si="293"/>
        <v/>
      </c>
      <c r="I882" s="371" t="str">
        <f t="shared" si="300"/>
        <v/>
      </c>
      <c r="J882" s="371" t="str">
        <f t="shared" si="301"/>
        <v/>
      </c>
      <c r="K882" s="371" t="str">
        <f t="shared" si="302"/>
        <v/>
      </c>
      <c r="L882" s="371"/>
      <c r="N882" s="438"/>
      <c r="O882" s="439" t="str">
        <f t="shared" si="295"/>
        <v/>
      </c>
      <c r="P882" s="438"/>
      <c r="Q882" s="440" t="str">
        <f t="shared" si="296"/>
        <v/>
      </c>
      <c r="R882" s="438"/>
      <c r="S882" s="441" t="str">
        <f t="shared" si="297"/>
        <v/>
      </c>
      <c r="T882" s="442">
        <f ca="1">SUMIF($N$8:S$9,"QUANT.",N882:S882)</f>
        <v>0</v>
      </c>
      <c r="U882" s="443">
        <f t="shared" ca="1" si="292"/>
        <v>0</v>
      </c>
      <c r="V882" s="455" t="str">
        <f t="shared" si="294"/>
        <v/>
      </c>
      <c r="W882" s="456">
        <f t="shared" ca="1" si="298"/>
        <v>0</v>
      </c>
      <c r="X882" s="456" t="e">
        <f t="shared" ca="1" si="299"/>
        <v>#VALUE!</v>
      </c>
    </row>
    <row r="883" spans="1:24">
      <c r="A883" s="366"/>
      <c r="B883" s="367"/>
      <c r="C883" s="368" t="str">
        <f>IF($B883="","",IFERROR(VLOOKUP($B883,SERVIÇOS!$B:$G,2,0),IFERROR(VLOOKUP($B883,'COMPOSIÇÕES COMPLEMENTARES '!$C:$K,2,0),"")))</f>
        <v/>
      </c>
      <c r="D883" s="369" t="str">
        <f>IF($B883="","",IFERROR(VLOOKUP($B883,SERVIÇOS!$B:$G,3,0),IFERROR(VLOOKUP($B883,'COMPOSIÇÕES COMPLEMENTARES '!$C:$K,3,0),"")))</f>
        <v/>
      </c>
      <c r="E883" s="370"/>
      <c r="F883" s="371" t="str">
        <f>IF($B883="","",IFERROR(VLOOKUP($B883,SERVIÇOS!$B:$G,4,0),IFERROR(VLOOKUP($B883,'COMPOSIÇÕES COMPLEMENTARES '!$C:$K,6,0),"")))</f>
        <v/>
      </c>
      <c r="G883" s="371" t="str">
        <f>IF($B883="","",IFERROR(VLOOKUP($B883,SERVIÇOS!$B:$G,5,0),IFERROR(VLOOKUP($B883,'COMPOSIÇÕES COMPLEMENTARES '!$C:$K,7,0),"")))</f>
        <v/>
      </c>
      <c r="H883" s="371" t="str">
        <f t="shared" si="293"/>
        <v/>
      </c>
      <c r="I883" s="371" t="str">
        <f t="shared" si="300"/>
        <v/>
      </c>
      <c r="J883" s="371" t="str">
        <f t="shared" si="301"/>
        <v/>
      </c>
      <c r="K883" s="371" t="str">
        <f t="shared" si="302"/>
        <v/>
      </c>
      <c r="L883" s="371"/>
      <c r="N883" s="438"/>
      <c r="O883" s="439" t="str">
        <f t="shared" si="295"/>
        <v/>
      </c>
      <c r="P883" s="438"/>
      <c r="Q883" s="440" t="str">
        <f t="shared" si="296"/>
        <v/>
      </c>
      <c r="R883" s="438"/>
      <c r="S883" s="441" t="str">
        <f t="shared" si="297"/>
        <v/>
      </c>
      <c r="T883" s="442">
        <f ca="1">SUMIF($N$8:S$9,"QUANT.",N883:S883)</f>
        <v>0</v>
      </c>
      <c r="U883" s="443">
        <f t="shared" ca="1" si="292"/>
        <v>0</v>
      </c>
      <c r="V883" s="455" t="str">
        <f t="shared" si="294"/>
        <v/>
      </c>
      <c r="W883" s="456">
        <f t="shared" ca="1" si="298"/>
        <v>0</v>
      </c>
      <c r="X883" s="456" t="e">
        <f t="shared" ca="1" si="299"/>
        <v>#VALUE!</v>
      </c>
    </row>
    <row r="884" spans="1:24">
      <c r="A884" s="366"/>
      <c r="B884" s="367"/>
      <c r="C884" s="368" t="str">
        <f>IF($B884="","",IFERROR(VLOOKUP($B884,SERVIÇOS!$B:$G,2,0),IFERROR(VLOOKUP($B884,'COMPOSIÇÕES COMPLEMENTARES '!$C:$K,2,0),"")))</f>
        <v/>
      </c>
      <c r="D884" s="369" t="str">
        <f>IF($B884="","",IFERROR(VLOOKUP($B884,SERVIÇOS!$B:$G,3,0),IFERROR(VLOOKUP($B884,'COMPOSIÇÕES COMPLEMENTARES '!$C:$K,3,0),"")))</f>
        <v/>
      </c>
      <c r="E884" s="370"/>
      <c r="F884" s="371" t="str">
        <f>IF($B884="","",IFERROR(VLOOKUP($B884,SERVIÇOS!$B:$G,4,0),IFERROR(VLOOKUP($B884,'COMPOSIÇÕES COMPLEMENTARES '!$C:$K,6,0),"")))</f>
        <v/>
      </c>
      <c r="G884" s="371" t="str">
        <f>IF($B884="","",IFERROR(VLOOKUP($B884,SERVIÇOS!$B:$G,5,0),IFERROR(VLOOKUP($B884,'COMPOSIÇÕES COMPLEMENTARES '!$C:$K,7,0),"")))</f>
        <v/>
      </c>
      <c r="H884" s="371" t="str">
        <f t="shared" si="293"/>
        <v/>
      </c>
      <c r="I884" s="371" t="str">
        <f t="shared" si="300"/>
        <v/>
      </c>
      <c r="J884" s="371" t="str">
        <f t="shared" si="301"/>
        <v/>
      </c>
      <c r="K884" s="371" t="str">
        <f t="shared" si="302"/>
        <v/>
      </c>
      <c r="L884" s="371"/>
      <c r="N884" s="438"/>
      <c r="O884" s="439" t="str">
        <f t="shared" si="295"/>
        <v/>
      </c>
      <c r="P884" s="438"/>
      <c r="Q884" s="440" t="str">
        <f t="shared" si="296"/>
        <v/>
      </c>
      <c r="R884" s="438"/>
      <c r="S884" s="441" t="str">
        <f t="shared" si="297"/>
        <v/>
      </c>
      <c r="T884" s="442">
        <f ca="1">SUMIF($N$8:S$9,"QUANT.",N884:S884)</f>
        <v>0</v>
      </c>
      <c r="U884" s="443">
        <f t="shared" ca="1" si="292"/>
        <v>0</v>
      </c>
      <c r="V884" s="455" t="str">
        <f t="shared" si="294"/>
        <v/>
      </c>
      <c r="W884" s="456">
        <f t="shared" ca="1" si="298"/>
        <v>0</v>
      </c>
      <c r="X884" s="456" t="e">
        <f t="shared" ca="1" si="299"/>
        <v>#VALUE!</v>
      </c>
    </row>
    <row r="885" spans="1:24">
      <c r="A885" s="366"/>
      <c r="B885" s="367"/>
      <c r="C885" s="368" t="str">
        <f>IF($B885="","",IFERROR(VLOOKUP($B885,SERVIÇOS!$B:$G,2,0),IFERROR(VLOOKUP($B885,'COMPOSIÇÕES COMPLEMENTARES '!$C:$K,2,0),"")))</f>
        <v/>
      </c>
      <c r="D885" s="369" t="str">
        <f>IF($B885="","",IFERROR(VLOOKUP($B885,SERVIÇOS!$B:$G,3,0),IFERROR(VLOOKUP($B885,'COMPOSIÇÕES COMPLEMENTARES '!$C:$K,3,0),"")))</f>
        <v/>
      </c>
      <c r="E885" s="370"/>
      <c r="F885" s="371" t="str">
        <f>IF($B885="","",IFERROR(VLOOKUP($B885,SERVIÇOS!$B:$G,4,0),IFERROR(VLOOKUP($B885,'COMPOSIÇÕES COMPLEMENTARES '!$C:$K,6,0),"")))</f>
        <v/>
      </c>
      <c r="G885" s="371" t="str">
        <f>IF($B885="","",IFERROR(VLOOKUP($B885,SERVIÇOS!$B:$G,5,0),IFERROR(VLOOKUP($B885,'COMPOSIÇÕES COMPLEMENTARES '!$C:$K,7,0),"")))</f>
        <v/>
      </c>
      <c r="H885" s="371" t="str">
        <f t="shared" si="293"/>
        <v/>
      </c>
      <c r="I885" s="371" t="str">
        <f t="shared" si="300"/>
        <v/>
      </c>
      <c r="J885" s="371" t="str">
        <f t="shared" si="301"/>
        <v/>
      </c>
      <c r="K885" s="371" t="str">
        <f t="shared" si="302"/>
        <v/>
      </c>
      <c r="L885" s="371"/>
      <c r="N885" s="438"/>
      <c r="O885" s="439" t="str">
        <f t="shared" si="295"/>
        <v/>
      </c>
      <c r="P885" s="438"/>
      <c r="Q885" s="440" t="str">
        <f t="shared" si="296"/>
        <v/>
      </c>
      <c r="R885" s="438"/>
      <c r="S885" s="441" t="str">
        <f t="shared" si="297"/>
        <v/>
      </c>
      <c r="T885" s="442">
        <f ca="1">SUMIF($N$8:S$9,"QUANT.",N885:S885)</f>
        <v>0</v>
      </c>
      <c r="U885" s="443">
        <f t="shared" ca="1" si="292"/>
        <v>0</v>
      </c>
      <c r="V885" s="455" t="str">
        <f t="shared" si="294"/>
        <v/>
      </c>
      <c r="W885" s="456">
        <f t="shared" ca="1" si="298"/>
        <v>0</v>
      </c>
      <c r="X885" s="456" t="e">
        <f t="shared" ca="1" si="299"/>
        <v>#VALUE!</v>
      </c>
    </row>
    <row r="886" spans="1:24">
      <c r="A886" s="366"/>
      <c r="B886" s="367"/>
      <c r="C886" s="368" t="str">
        <f>IF($B886="","",IFERROR(VLOOKUP($B886,SERVIÇOS!$B:$G,2,0),IFERROR(VLOOKUP($B886,'COMPOSIÇÕES COMPLEMENTARES '!$C:$K,2,0),"")))</f>
        <v/>
      </c>
      <c r="D886" s="369" t="str">
        <f>IF($B886="","",IFERROR(VLOOKUP($B886,SERVIÇOS!$B:$G,3,0),IFERROR(VLOOKUP($B886,'COMPOSIÇÕES COMPLEMENTARES '!$C:$K,3,0),"")))</f>
        <v/>
      </c>
      <c r="E886" s="370"/>
      <c r="F886" s="371" t="str">
        <f>IF($B886="","",IFERROR(VLOOKUP($B886,SERVIÇOS!$B:$G,4,0),IFERROR(VLOOKUP($B886,'COMPOSIÇÕES COMPLEMENTARES '!$C:$K,6,0),"")))</f>
        <v/>
      </c>
      <c r="G886" s="371" t="str">
        <f>IF($B886="","",IFERROR(VLOOKUP($B886,SERVIÇOS!$B:$G,5,0),IFERROR(VLOOKUP($B886,'COMPOSIÇÕES COMPLEMENTARES '!$C:$K,7,0),"")))</f>
        <v/>
      </c>
      <c r="H886" s="371" t="str">
        <f t="shared" si="293"/>
        <v/>
      </c>
      <c r="I886" s="371" t="str">
        <f t="shared" si="300"/>
        <v/>
      </c>
      <c r="J886" s="371" t="str">
        <f t="shared" si="301"/>
        <v/>
      </c>
      <c r="K886" s="371" t="str">
        <f t="shared" si="302"/>
        <v/>
      </c>
      <c r="L886" s="371"/>
      <c r="N886" s="438"/>
      <c r="O886" s="439" t="str">
        <f t="shared" si="295"/>
        <v/>
      </c>
      <c r="P886" s="438"/>
      <c r="Q886" s="440" t="str">
        <f t="shared" si="296"/>
        <v/>
      </c>
      <c r="R886" s="438"/>
      <c r="S886" s="441" t="str">
        <f t="shared" si="297"/>
        <v/>
      </c>
      <c r="T886" s="442">
        <f ca="1">SUMIF($N$8:S$9,"QUANT.",N886:S886)</f>
        <v>0</v>
      </c>
      <c r="U886" s="443">
        <f t="shared" ca="1" si="292"/>
        <v>0</v>
      </c>
      <c r="V886" s="455" t="str">
        <f t="shared" si="294"/>
        <v/>
      </c>
      <c r="W886" s="456">
        <f t="shared" ca="1" si="298"/>
        <v>0</v>
      </c>
      <c r="X886" s="456" t="e">
        <f t="shared" ca="1" si="299"/>
        <v>#VALUE!</v>
      </c>
    </row>
    <row r="887" spans="1:24">
      <c r="A887" s="366"/>
      <c r="B887" s="367"/>
      <c r="C887" s="368" t="str">
        <f>IF($B887="","",IFERROR(VLOOKUP($B887,SERVIÇOS!$B:$G,2,0),IFERROR(VLOOKUP($B887,'COMPOSIÇÕES COMPLEMENTARES '!$C:$K,2,0),"")))</f>
        <v/>
      </c>
      <c r="D887" s="369" t="str">
        <f>IF($B887="","",IFERROR(VLOOKUP($B887,SERVIÇOS!$B:$G,3,0),IFERROR(VLOOKUP($B887,'COMPOSIÇÕES COMPLEMENTARES '!$C:$K,3,0),"")))</f>
        <v/>
      </c>
      <c r="E887" s="370"/>
      <c r="F887" s="371" t="str">
        <f>IF($B887="","",IFERROR(VLOOKUP($B887,SERVIÇOS!$B:$G,4,0),IFERROR(VLOOKUP($B887,'COMPOSIÇÕES COMPLEMENTARES '!$C:$K,6,0),"")))</f>
        <v/>
      </c>
      <c r="G887" s="371" t="str">
        <f>IF($B887="","",IFERROR(VLOOKUP($B887,SERVIÇOS!$B:$G,5,0),IFERROR(VLOOKUP($B887,'COMPOSIÇÕES COMPLEMENTARES '!$C:$K,7,0),"")))</f>
        <v/>
      </c>
      <c r="H887" s="371" t="str">
        <f t="shared" si="293"/>
        <v/>
      </c>
      <c r="I887" s="371" t="str">
        <f t="shared" si="300"/>
        <v/>
      </c>
      <c r="J887" s="371" t="str">
        <f t="shared" si="301"/>
        <v/>
      </c>
      <c r="K887" s="371" t="str">
        <f t="shared" si="302"/>
        <v/>
      </c>
      <c r="L887" s="371"/>
      <c r="N887" s="438"/>
      <c r="O887" s="439" t="str">
        <f t="shared" si="295"/>
        <v/>
      </c>
      <c r="P887" s="438"/>
      <c r="Q887" s="440" t="str">
        <f t="shared" si="296"/>
        <v/>
      </c>
      <c r="R887" s="438"/>
      <c r="S887" s="441" t="str">
        <f t="shared" si="297"/>
        <v/>
      </c>
      <c r="T887" s="442">
        <f ca="1">SUMIF($N$8:S$9,"QUANT.",N887:S887)</f>
        <v>0</v>
      </c>
      <c r="U887" s="443">
        <f t="shared" ca="1" si="292"/>
        <v>0</v>
      </c>
      <c r="V887" s="455" t="str">
        <f t="shared" si="294"/>
        <v/>
      </c>
      <c r="W887" s="456">
        <f t="shared" ca="1" si="298"/>
        <v>0</v>
      </c>
      <c r="X887" s="456" t="e">
        <f t="shared" ca="1" si="299"/>
        <v>#VALUE!</v>
      </c>
    </row>
    <row r="888" spans="1:24">
      <c r="A888" s="366"/>
      <c r="B888" s="367"/>
      <c r="C888" s="368" t="str">
        <f>IF($B888="","",IFERROR(VLOOKUP($B888,SERVIÇOS!$B:$G,2,0),IFERROR(VLOOKUP($B888,'COMPOSIÇÕES COMPLEMENTARES '!$C:$K,2,0),"")))</f>
        <v/>
      </c>
      <c r="D888" s="369" t="str">
        <f>IF($B888="","",IFERROR(VLOOKUP($B888,SERVIÇOS!$B:$G,3,0),IFERROR(VLOOKUP($B888,'COMPOSIÇÕES COMPLEMENTARES '!$C:$K,3,0),"")))</f>
        <v/>
      </c>
      <c r="E888" s="370"/>
      <c r="F888" s="371" t="str">
        <f>IF($B888="","",IFERROR(VLOOKUP($B888,SERVIÇOS!$B:$G,4,0),IFERROR(VLOOKUP($B888,'COMPOSIÇÕES COMPLEMENTARES '!$C:$K,6,0),"")))</f>
        <v/>
      </c>
      <c r="G888" s="371" t="str">
        <f>IF($B888="","",IFERROR(VLOOKUP($B888,SERVIÇOS!$B:$G,5,0),IFERROR(VLOOKUP($B888,'COMPOSIÇÕES COMPLEMENTARES '!$C:$K,7,0),"")))</f>
        <v/>
      </c>
      <c r="H888" s="371" t="str">
        <f t="shared" si="293"/>
        <v/>
      </c>
      <c r="I888" s="371" t="str">
        <f t="shared" si="300"/>
        <v/>
      </c>
      <c r="J888" s="371" t="str">
        <f t="shared" si="301"/>
        <v/>
      </c>
      <c r="K888" s="371" t="str">
        <f t="shared" si="302"/>
        <v/>
      </c>
      <c r="L888" s="371"/>
      <c r="N888" s="438"/>
      <c r="O888" s="439" t="str">
        <f t="shared" si="295"/>
        <v/>
      </c>
      <c r="P888" s="438"/>
      <c r="Q888" s="440" t="str">
        <f t="shared" si="296"/>
        <v/>
      </c>
      <c r="R888" s="438"/>
      <c r="S888" s="441" t="str">
        <f t="shared" si="297"/>
        <v/>
      </c>
      <c r="T888" s="442">
        <f ca="1">SUMIF($N$8:S$9,"QUANT.",N888:S888)</f>
        <v>0</v>
      </c>
      <c r="U888" s="443">
        <f t="shared" ca="1" si="292"/>
        <v>0</v>
      </c>
      <c r="V888" s="455" t="str">
        <f t="shared" si="294"/>
        <v/>
      </c>
      <c r="W888" s="456">
        <f t="shared" ca="1" si="298"/>
        <v>0</v>
      </c>
      <c r="X888" s="456" t="e">
        <f t="shared" ca="1" si="299"/>
        <v>#VALUE!</v>
      </c>
    </row>
    <row r="889" spans="1:24">
      <c r="A889" s="366"/>
      <c r="B889" s="367"/>
      <c r="C889" s="368" t="str">
        <f>IF($B889="","",IFERROR(VLOOKUP($B889,SERVIÇOS!$B:$G,2,0),IFERROR(VLOOKUP($B889,'COMPOSIÇÕES COMPLEMENTARES '!$C:$K,2,0),"")))</f>
        <v/>
      </c>
      <c r="D889" s="369" t="str">
        <f>IF($B889="","",IFERROR(VLOOKUP($B889,SERVIÇOS!$B:$G,3,0),IFERROR(VLOOKUP($B889,'COMPOSIÇÕES COMPLEMENTARES '!$C:$K,3,0),"")))</f>
        <v/>
      </c>
      <c r="E889" s="370"/>
      <c r="F889" s="371" t="str">
        <f>IF($B889="","",IFERROR(VLOOKUP($B889,SERVIÇOS!$B:$G,4,0),IFERROR(VLOOKUP($B889,'COMPOSIÇÕES COMPLEMENTARES '!$C:$K,6,0),"")))</f>
        <v/>
      </c>
      <c r="G889" s="371" t="str">
        <f>IF($B889="","",IFERROR(VLOOKUP($B889,SERVIÇOS!$B:$G,5,0),IFERROR(VLOOKUP($B889,'COMPOSIÇÕES COMPLEMENTARES '!$C:$K,7,0),"")))</f>
        <v/>
      </c>
      <c r="H889" s="371" t="str">
        <f t="shared" si="293"/>
        <v/>
      </c>
      <c r="I889" s="371" t="str">
        <f t="shared" si="300"/>
        <v/>
      </c>
      <c r="J889" s="371" t="str">
        <f t="shared" si="301"/>
        <v/>
      </c>
      <c r="K889" s="371" t="str">
        <f t="shared" si="302"/>
        <v/>
      </c>
      <c r="L889" s="371"/>
      <c r="N889" s="438"/>
      <c r="O889" s="439" t="str">
        <f t="shared" si="295"/>
        <v/>
      </c>
      <c r="P889" s="438"/>
      <c r="Q889" s="440" t="str">
        <f t="shared" si="296"/>
        <v/>
      </c>
      <c r="R889" s="438"/>
      <c r="S889" s="441" t="str">
        <f t="shared" si="297"/>
        <v/>
      </c>
      <c r="T889" s="442">
        <f ca="1">SUMIF($N$8:S$9,"QUANT.",N889:S889)</f>
        <v>0</v>
      </c>
      <c r="U889" s="443">
        <f t="shared" ca="1" si="292"/>
        <v>0</v>
      </c>
      <c r="V889" s="455" t="str">
        <f t="shared" si="294"/>
        <v/>
      </c>
      <c r="W889" s="456">
        <f t="shared" ca="1" si="298"/>
        <v>0</v>
      </c>
      <c r="X889" s="456" t="e">
        <f t="shared" ca="1" si="299"/>
        <v>#VALUE!</v>
      </c>
    </row>
    <row r="890" spans="1:24">
      <c r="A890" s="366"/>
      <c r="B890" s="367"/>
      <c r="C890" s="368" t="str">
        <f>IF($B890="","",IFERROR(VLOOKUP($B890,SERVIÇOS!$B:$G,2,0),IFERROR(VLOOKUP($B890,'COMPOSIÇÕES COMPLEMENTARES '!$C:$K,2,0),"")))</f>
        <v/>
      </c>
      <c r="D890" s="369" t="str">
        <f>IF($B890="","",IFERROR(VLOOKUP($B890,SERVIÇOS!$B:$G,3,0),IFERROR(VLOOKUP($B890,'COMPOSIÇÕES COMPLEMENTARES '!$C:$K,3,0),"")))</f>
        <v/>
      </c>
      <c r="E890" s="370"/>
      <c r="F890" s="371" t="str">
        <f>IF($B890="","",IFERROR(VLOOKUP($B890,SERVIÇOS!$B:$G,4,0),IFERROR(VLOOKUP($B890,'COMPOSIÇÕES COMPLEMENTARES '!$C:$K,6,0),"")))</f>
        <v/>
      </c>
      <c r="G890" s="371" t="str">
        <f>IF($B890="","",IFERROR(VLOOKUP($B890,SERVIÇOS!$B:$G,5,0),IFERROR(VLOOKUP($B890,'COMPOSIÇÕES COMPLEMENTARES '!$C:$K,7,0),"")))</f>
        <v/>
      </c>
      <c r="H890" s="371" t="str">
        <f t="shared" si="293"/>
        <v/>
      </c>
      <c r="I890" s="371" t="str">
        <f t="shared" si="300"/>
        <v/>
      </c>
      <c r="J890" s="371" t="str">
        <f t="shared" si="301"/>
        <v/>
      </c>
      <c r="K890" s="371" t="str">
        <f t="shared" si="302"/>
        <v/>
      </c>
      <c r="L890" s="371"/>
      <c r="N890" s="438"/>
      <c r="O890" s="439" t="str">
        <f t="shared" si="295"/>
        <v/>
      </c>
      <c r="P890" s="438"/>
      <c r="Q890" s="440" t="str">
        <f t="shared" si="296"/>
        <v/>
      </c>
      <c r="R890" s="438"/>
      <c r="S890" s="441" t="str">
        <f t="shared" si="297"/>
        <v/>
      </c>
      <c r="T890" s="442">
        <f ca="1">SUMIF($N$8:S$9,"QUANT.",N890:S890)</f>
        <v>0</v>
      </c>
      <c r="U890" s="443">
        <f t="shared" ca="1" si="292"/>
        <v>0</v>
      </c>
      <c r="V890" s="455" t="str">
        <f t="shared" si="294"/>
        <v/>
      </c>
      <c r="W890" s="456">
        <f t="shared" ca="1" si="298"/>
        <v>0</v>
      </c>
      <c r="X890" s="456" t="e">
        <f t="shared" ca="1" si="299"/>
        <v>#VALUE!</v>
      </c>
    </row>
    <row r="891" spans="1:24">
      <c r="A891" s="366"/>
      <c r="B891" s="367"/>
      <c r="C891" s="368" t="str">
        <f>IF($B891="","",IFERROR(VLOOKUP($B891,SERVIÇOS!$B:$G,2,0),IFERROR(VLOOKUP($B891,'COMPOSIÇÕES COMPLEMENTARES '!$C:$K,2,0),"")))</f>
        <v/>
      </c>
      <c r="D891" s="369" t="str">
        <f>IF($B891="","",IFERROR(VLOOKUP($B891,SERVIÇOS!$B:$G,3,0),IFERROR(VLOOKUP($B891,'COMPOSIÇÕES COMPLEMENTARES '!$C:$K,3,0),"")))</f>
        <v/>
      </c>
      <c r="E891" s="370"/>
      <c r="F891" s="371" t="str">
        <f>IF($B891="","",IFERROR(VLOOKUP($B891,SERVIÇOS!$B:$G,4,0),IFERROR(VLOOKUP($B891,'COMPOSIÇÕES COMPLEMENTARES '!$C:$K,6,0),"")))</f>
        <v/>
      </c>
      <c r="G891" s="371" t="str">
        <f>IF($B891="","",IFERROR(VLOOKUP($B891,SERVIÇOS!$B:$G,5,0),IFERROR(VLOOKUP($B891,'COMPOSIÇÕES COMPLEMENTARES '!$C:$K,7,0),"")))</f>
        <v/>
      </c>
      <c r="H891" s="371" t="str">
        <f t="shared" si="293"/>
        <v/>
      </c>
      <c r="I891" s="371" t="str">
        <f t="shared" si="300"/>
        <v/>
      </c>
      <c r="J891" s="371" t="str">
        <f t="shared" si="301"/>
        <v/>
      </c>
      <c r="K891" s="371" t="str">
        <f t="shared" si="302"/>
        <v/>
      </c>
      <c r="L891" s="371"/>
      <c r="N891" s="438"/>
      <c r="O891" s="439" t="str">
        <f t="shared" si="295"/>
        <v/>
      </c>
      <c r="P891" s="438"/>
      <c r="Q891" s="440" t="str">
        <f t="shared" si="296"/>
        <v/>
      </c>
      <c r="R891" s="438"/>
      <c r="S891" s="441" t="str">
        <f t="shared" si="297"/>
        <v/>
      </c>
      <c r="T891" s="442">
        <f ca="1">SUMIF($N$8:S$9,"QUANT.",N891:S891)</f>
        <v>0</v>
      </c>
      <c r="U891" s="443">
        <f t="shared" ca="1" si="292"/>
        <v>0</v>
      </c>
      <c r="V891" s="455" t="str">
        <f t="shared" si="294"/>
        <v/>
      </c>
      <c r="W891" s="456">
        <f t="shared" ca="1" si="298"/>
        <v>0</v>
      </c>
      <c r="X891" s="456" t="e">
        <f t="shared" ca="1" si="299"/>
        <v>#VALUE!</v>
      </c>
    </row>
    <row r="892" spans="1:24">
      <c r="A892" s="366"/>
      <c r="B892" s="367"/>
      <c r="C892" s="368" t="str">
        <f>IF($B892="","",IFERROR(VLOOKUP($B892,SERVIÇOS!$B:$G,2,0),IFERROR(VLOOKUP($B892,'COMPOSIÇÕES COMPLEMENTARES '!$C:$K,2,0),"")))</f>
        <v/>
      </c>
      <c r="D892" s="369" t="str">
        <f>IF($B892="","",IFERROR(VLOOKUP($B892,SERVIÇOS!$B:$G,3,0),IFERROR(VLOOKUP($B892,'COMPOSIÇÕES COMPLEMENTARES '!$C:$K,3,0),"")))</f>
        <v/>
      </c>
      <c r="E892" s="370"/>
      <c r="F892" s="371" t="str">
        <f>IF($B892="","",IFERROR(VLOOKUP($B892,SERVIÇOS!$B:$G,4,0),IFERROR(VLOOKUP($B892,'COMPOSIÇÕES COMPLEMENTARES '!$C:$K,6,0),"")))</f>
        <v/>
      </c>
      <c r="G892" s="371" t="str">
        <f>IF($B892="","",IFERROR(VLOOKUP($B892,SERVIÇOS!$B:$G,5,0),IFERROR(VLOOKUP($B892,'COMPOSIÇÕES COMPLEMENTARES '!$C:$K,7,0),"")))</f>
        <v/>
      </c>
      <c r="H892" s="371" t="str">
        <f t="shared" si="293"/>
        <v/>
      </c>
      <c r="I892" s="371" t="str">
        <f t="shared" si="300"/>
        <v/>
      </c>
      <c r="J892" s="371" t="str">
        <f t="shared" si="301"/>
        <v/>
      </c>
      <c r="K892" s="371" t="str">
        <f t="shared" si="302"/>
        <v/>
      </c>
      <c r="L892" s="371"/>
      <c r="N892" s="438"/>
      <c r="O892" s="439" t="str">
        <f t="shared" si="295"/>
        <v/>
      </c>
      <c r="P892" s="438"/>
      <c r="Q892" s="440" t="str">
        <f t="shared" si="296"/>
        <v/>
      </c>
      <c r="R892" s="438"/>
      <c r="S892" s="441" t="str">
        <f t="shared" si="297"/>
        <v/>
      </c>
      <c r="T892" s="442">
        <f ca="1">SUMIF($N$8:S$9,"QUANT.",N892:S892)</f>
        <v>0</v>
      </c>
      <c r="U892" s="443">
        <f t="shared" ca="1" si="292"/>
        <v>0</v>
      </c>
      <c r="V892" s="455" t="str">
        <f t="shared" si="294"/>
        <v/>
      </c>
      <c r="W892" s="456">
        <f t="shared" ca="1" si="298"/>
        <v>0</v>
      </c>
      <c r="X892" s="456" t="e">
        <f t="shared" ca="1" si="299"/>
        <v>#VALUE!</v>
      </c>
    </row>
    <row r="893" spans="1:24">
      <c r="A893" s="366"/>
      <c r="B893" s="367"/>
      <c r="C893" s="368" t="str">
        <f>IF($B893="","",IFERROR(VLOOKUP($B893,SERVIÇOS!$B:$G,2,0),IFERROR(VLOOKUP($B893,'COMPOSIÇÕES COMPLEMENTARES '!$C:$K,2,0),"")))</f>
        <v/>
      </c>
      <c r="D893" s="369" t="str">
        <f>IF($B893="","",IFERROR(VLOOKUP($B893,SERVIÇOS!$B:$G,3,0),IFERROR(VLOOKUP($B893,'COMPOSIÇÕES COMPLEMENTARES '!$C:$K,3,0),"")))</f>
        <v/>
      </c>
      <c r="E893" s="370"/>
      <c r="F893" s="371" t="str">
        <f>IF($B893="","",IFERROR(VLOOKUP($B893,SERVIÇOS!$B:$G,4,0),IFERROR(VLOOKUP($B893,'COMPOSIÇÕES COMPLEMENTARES '!$C:$K,6,0),"")))</f>
        <v/>
      </c>
      <c r="G893" s="371" t="str">
        <f>IF($B893="","",IFERROR(VLOOKUP($B893,SERVIÇOS!$B:$G,5,0),IFERROR(VLOOKUP($B893,'COMPOSIÇÕES COMPLEMENTARES '!$C:$K,7,0),"")))</f>
        <v/>
      </c>
      <c r="H893" s="371" t="str">
        <f t="shared" si="293"/>
        <v/>
      </c>
      <c r="I893" s="371" t="str">
        <f t="shared" si="300"/>
        <v/>
      </c>
      <c r="J893" s="371" t="str">
        <f t="shared" si="301"/>
        <v/>
      </c>
      <c r="K893" s="371" t="str">
        <f t="shared" si="302"/>
        <v/>
      </c>
      <c r="L893" s="371"/>
      <c r="N893" s="438"/>
      <c r="O893" s="439" t="str">
        <f t="shared" si="295"/>
        <v/>
      </c>
      <c r="P893" s="438"/>
      <c r="Q893" s="440" t="str">
        <f t="shared" si="296"/>
        <v/>
      </c>
      <c r="R893" s="438"/>
      <c r="S893" s="441" t="str">
        <f t="shared" si="297"/>
        <v/>
      </c>
      <c r="T893" s="442">
        <f ca="1">SUMIF($N$8:S$9,"QUANT.",N893:S893)</f>
        <v>0</v>
      </c>
      <c r="U893" s="443">
        <f t="shared" ca="1" si="292"/>
        <v>0</v>
      </c>
      <c r="V893" s="455" t="str">
        <f t="shared" si="294"/>
        <v/>
      </c>
      <c r="W893" s="456">
        <f t="shared" ca="1" si="298"/>
        <v>0</v>
      </c>
      <c r="X893" s="456" t="e">
        <f t="shared" ca="1" si="299"/>
        <v>#VALUE!</v>
      </c>
    </row>
    <row r="894" spans="1:24">
      <c r="A894" s="366"/>
      <c r="B894" s="367"/>
      <c r="C894" s="368" t="str">
        <f>IF($B894="","",IFERROR(VLOOKUP($B894,SERVIÇOS!$B:$G,2,0),IFERROR(VLOOKUP($B894,'COMPOSIÇÕES COMPLEMENTARES '!$C:$K,2,0),"")))</f>
        <v/>
      </c>
      <c r="D894" s="369" t="str">
        <f>IF($B894="","",IFERROR(VLOOKUP($B894,SERVIÇOS!$B:$G,3,0),IFERROR(VLOOKUP($B894,'COMPOSIÇÕES COMPLEMENTARES '!$C:$K,3,0),"")))</f>
        <v/>
      </c>
      <c r="E894" s="370"/>
      <c r="F894" s="371" t="str">
        <f>IF($B894="","",IFERROR(VLOOKUP($B894,SERVIÇOS!$B:$G,4,0),IFERROR(VLOOKUP($B894,'COMPOSIÇÕES COMPLEMENTARES '!$C:$K,6,0),"")))</f>
        <v/>
      </c>
      <c r="G894" s="371" t="str">
        <f>IF($B894="","",IFERROR(VLOOKUP($B894,SERVIÇOS!$B:$G,5,0),IFERROR(VLOOKUP($B894,'COMPOSIÇÕES COMPLEMENTARES '!$C:$K,7,0),"")))</f>
        <v/>
      </c>
      <c r="H894" s="371" t="str">
        <f t="shared" si="293"/>
        <v/>
      </c>
      <c r="I894" s="371" t="str">
        <f t="shared" si="300"/>
        <v/>
      </c>
      <c r="J894" s="371" t="str">
        <f t="shared" si="301"/>
        <v/>
      </c>
      <c r="K894" s="371" t="str">
        <f t="shared" si="302"/>
        <v/>
      </c>
      <c r="L894" s="371"/>
      <c r="N894" s="438"/>
      <c r="O894" s="439" t="str">
        <f t="shared" si="295"/>
        <v/>
      </c>
      <c r="P894" s="438"/>
      <c r="Q894" s="440" t="str">
        <f t="shared" si="296"/>
        <v/>
      </c>
      <c r="R894" s="438"/>
      <c r="S894" s="441" t="str">
        <f t="shared" si="297"/>
        <v/>
      </c>
      <c r="T894" s="442">
        <f ca="1">SUMIF($N$8:S$9,"QUANT.",N894:S894)</f>
        <v>0</v>
      </c>
      <c r="U894" s="443">
        <f t="shared" ca="1" si="292"/>
        <v>0</v>
      </c>
      <c r="V894" s="455" t="str">
        <f t="shared" si="294"/>
        <v/>
      </c>
      <c r="W894" s="456">
        <f t="shared" ca="1" si="298"/>
        <v>0</v>
      </c>
      <c r="X894" s="456" t="e">
        <f t="shared" ca="1" si="299"/>
        <v>#VALUE!</v>
      </c>
    </row>
    <row r="895" spans="1:24">
      <c r="A895" s="366"/>
      <c r="B895" s="367"/>
      <c r="C895" s="368" t="str">
        <f>IF($B895="","",IFERROR(VLOOKUP($B895,SERVIÇOS!$B:$G,2,0),IFERROR(VLOOKUP($B895,'COMPOSIÇÕES COMPLEMENTARES '!$C:$K,2,0),"")))</f>
        <v/>
      </c>
      <c r="D895" s="369" t="str">
        <f>IF($B895="","",IFERROR(VLOOKUP($B895,SERVIÇOS!$B:$G,3,0),IFERROR(VLOOKUP($B895,'COMPOSIÇÕES COMPLEMENTARES '!$C:$K,3,0),"")))</f>
        <v/>
      </c>
      <c r="E895" s="370"/>
      <c r="F895" s="371" t="str">
        <f>IF($B895="","",IFERROR(VLOOKUP($B895,SERVIÇOS!$B:$G,4,0),IFERROR(VLOOKUP($B895,'COMPOSIÇÕES COMPLEMENTARES '!$C:$K,6,0),"")))</f>
        <v/>
      </c>
      <c r="G895" s="371" t="str">
        <f>IF($B895="","",IFERROR(VLOOKUP($B895,SERVIÇOS!$B:$G,5,0),IFERROR(VLOOKUP($B895,'COMPOSIÇÕES COMPLEMENTARES '!$C:$K,7,0),"")))</f>
        <v/>
      </c>
      <c r="H895" s="371" t="str">
        <f t="shared" si="293"/>
        <v/>
      </c>
      <c r="I895" s="371" t="str">
        <f t="shared" si="300"/>
        <v/>
      </c>
      <c r="J895" s="371" t="str">
        <f t="shared" si="301"/>
        <v/>
      </c>
      <c r="K895" s="371" t="str">
        <f t="shared" si="302"/>
        <v/>
      </c>
      <c r="L895" s="371"/>
      <c r="N895" s="438"/>
      <c r="O895" s="439" t="str">
        <f t="shared" si="295"/>
        <v/>
      </c>
      <c r="P895" s="438"/>
      <c r="Q895" s="440" t="str">
        <f t="shared" si="296"/>
        <v/>
      </c>
      <c r="R895" s="438"/>
      <c r="S895" s="441" t="str">
        <f t="shared" si="297"/>
        <v/>
      </c>
      <c r="T895" s="442">
        <f ca="1">SUMIF($N$8:S$9,"QUANT.",N895:S895)</f>
        <v>0</v>
      </c>
      <c r="U895" s="443">
        <f t="shared" ca="1" si="292"/>
        <v>0</v>
      </c>
      <c r="V895" s="455" t="str">
        <f t="shared" si="294"/>
        <v/>
      </c>
      <c r="W895" s="456">
        <f t="shared" ca="1" si="298"/>
        <v>0</v>
      </c>
      <c r="X895" s="456" t="e">
        <f t="shared" ca="1" si="299"/>
        <v>#VALUE!</v>
      </c>
    </row>
    <row r="896" spans="1:24">
      <c r="A896" s="366"/>
      <c r="B896" s="367"/>
      <c r="C896" s="368" t="str">
        <f>IF($B896="","",IFERROR(VLOOKUP($B896,SERVIÇOS!$B:$G,2,0),IFERROR(VLOOKUP($B896,'COMPOSIÇÕES COMPLEMENTARES '!$C:$K,2,0),"")))</f>
        <v/>
      </c>
      <c r="D896" s="369" t="str">
        <f>IF($B896="","",IFERROR(VLOOKUP($B896,SERVIÇOS!$B:$G,3,0),IFERROR(VLOOKUP($B896,'COMPOSIÇÕES COMPLEMENTARES '!$C:$K,3,0),"")))</f>
        <v/>
      </c>
      <c r="E896" s="370"/>
      <c r="F896" s="371" t="str">
        <f>IF($B896="","",IFERROR(VLOOKUP($B896,SERVIÇOS!$B:$G,4,0),IFERROR(VLOOKUP($B896,'COMPOSIÇÕES COMPLEMENTARES '!$C:$K,6,0),"")))</f>
        <v/>
      </c>
      <c r="G896" s="371" t="str">
        <f>IF($B896="","",IFERROR(VLOOKUP($B896,SERVIÇOS!$B:$G,5,0),IFERROR(VLOOKUP($B896,'COMPOSIÇÕES COMPLEMENTARES '!$C:$K,7,0),"")))</f>
        <v/>
      </c>
      <c r="H896" s="371" t="str">
        <f t="shared" si="293"/>
        <v/>
      </c>
      <c r="I896" s="371" t="str">
        <f t="shared" si="300"/>
        <v/>
      </c>
      <c r="J896" s="371" t="str">
        <f t="shared" si="301"/>
        <v/>
      </c>
      <c r="K896" s="371" t="str">
        <f t="shared" si="302"/>
        <v/>
      </c>
      <c r="L896" s="371"/>
      <c r="N896" s="438"/>
      <c r="O896" s="439" t="str">
        <f t="shared" si="295"/>
        <v/>
      </c>
      <c r="P896" s="438"/>
      <c r="Q896" s="440" t="str">
        <f t="shared" si="296"/>
        <v/>
      </c>
      <c r="R896" s="438"/>
      <c r="S896" s="441" t="str">
        <f t="shared" si="297"/>
        <v/>
      </c>
      <c r="T896" s="442">
        <f ca="1">SUMIF($N$8:S$9,"QUANT.",N896:S896)</f>
        <v>0</v>
      </c>
      <c r="U896" s="443">
        <f t="shared" ca="1" si="292"/>
        <v>0</v>
      </c>
      <c r="V896" s="455" t="str">
        <f t="shared" si="294"/>
        <v/>
      </c>
      <c r="W896" s="456">
        <f t="shared" ca="1" si="298"/>
        <v>0</v>
      </c>
      <c r="X896" s="456" t="e">
        <f t="shared" ca="1" si="299"/>
        <v>#VALUE!</v>
      </c>
    </row>
    <row r="897" spans="1:24">
      <c r="A897" s="366"/>
      <c r="B897" s="367"/>
      <c r="C897" s="368" t="str">
        <f>IF($B897="","",IFERROR(VLOOKUP($B897,SERVIÇOS!$B:$G,2,0),IFERROR(VLOOKUP($B897,'COMPOSIÇÕES COMPLEMENTARES '!$C:$K,2,0),"")))</f>
        <v/>
      </c>
      <c r="D897" s="369" t="str">
        <f>IF($B897="","",IFERROR(VLOOKUP($B897,SERVIÇOS!$B:$G,3,0),IFERROR(VLOOKUP($B897,'COMPOSIÇÕES COMPLEMENTARES '!$C:$K,3,0),"")))</f>
        <v/>
      </c>
      <c r="E897" s="370"/>
      <c r="F897" s="371" t="str">
        <f>IF($B897="","",IFERROR(VLOOKUP($B897,SERVIÇOS!$B:$G,4,0),IFERROR(VLOOKUP($B897,'COMPOSIÇÕES COMPLEMENTARES '!$C:$K,6,0),"")))</f>
        <v/>
      </c>
      <c r="G897" s="371" t="str">
        <f>IF($B897="","",IFERROR(VLOOKUP($B897,SERVIÇOS!$B:$G,5,0),IFERROR(VLOOKUP($B897,'COMPOSIÇÕES COMPLEMENTARES '!$C:$K,7,0),"")))</f>
        <v/>
      </c>
      <c r="H897" s="371" t="str">
        <f t="shared" si="293"/>
        <v/>
      </c>
      <c r="I897" s="371" t="str">
        <f t="shared" si="300"/>
        <v/>
      </c>
      <c r="J897" s="371" t="str">
        <f t="shared" si="301"/>
        <v/>
      </c>
      <c r="K897" s="371" t="str">
        <f t="shared" si="302"/>
        <v/>
      </c>
      <c r="L897" s="371"/>
      <c r="N897" s="438"/>
      <c r="O897" s="439" t="str">
        <f t="shared" si="295"/>
        <v/>
      </c>
      <c r="P897" s="438"/>
      <c r="Q897" s="440" t="str">
        <f t="shared" si="296"/>
        <v/>
      </c>
      <c r="R897" s="438"/>
      <c r="S897" s="441" t="str">
        <f t="shared" si="297"/>
        <v/>
      </c>
      <c r="T897" s="442">
        <f ca="1">SUMIF($N$8:S$9,"QUANT.",N897:S897)</f>
        <v>0</v>
      </c>
      <c r="U897" s="443">
        <f t="shared" ca="1" si="292"/>
        <v>0</v>
      </c>
      <c r="V897" s="455" t="str">
        <f t="shared" si="294"/>
        <v/>
      </c>
      <c r="W897" s="456">
        <f t="shared" ca="1" si="298"/>
        <v>0</v>
      </c>
      <c r="X897" s="456" t="e">
        <f t="shared" ca="1" si="299"/>
        <v>#VALUE!</v>
      </c>
    </row>
    <row r="898" spans="1:24">
      <c r="A898" s="366"/>
      <c r="B898" s="367"/>
      <c r="C898" s="368" t="str">
        <f>IF($B898="","",IFERROR(VLOOKUP($B898,SERVIÇOS!$B:$G,2,0),IFERROR(VLOOKUP($B898,'COMPOSIÇÕES COMPLEMENTARES '!$C:$K,2,0),"")))</f>
        <v/>
      </c>
      <c r="D898" s="369" t="str">
        <f>IF($B898="","",IFERROR(VLOOKUP($B898,SERVIÇOS!$B:$G,3,0),IFERROR(VLOOKUP($B898,'COMPOSIÇÕES COMPLEMENTARES '!$C:$K,3,0),"")))</f>
        <v/>
      </c>
      <c r="E898" s="370"/>
      <c r="F898" s="371" t="str">
        <f>IF($B898="","",IFERROR(VLOOKUP($B898,SERVIÇOS!$B:$G,4,0),IFERROR(VLOOKUP($B898,'COMPOSIÇÕES COMPLEMENTARES '!$C:$K,6,0),"")))</f>
        <v/>
      </c>
      <c r="G898" s="371" t="str">
        <f>IF($B898="","",IFERROR(VLOOKUP($B898,SERVIÇOS!$B:$G,5,0),IFERROR(VLOOKUP($B898,'COMPOSIÇÕES COMPLEMENTARES '!$C:$K,7,0),"")))</f>
        <v/>
      </c>
      <c r="H898" s="371" t="str">
        <f t="shared" si="293"/>
        <v/>
      </c>
      <c r="I898" s="371" t="str">
        <f t="shared" si="300"/>
        <v/>
      </c>
      <c r="J898" s="371" t="str">
        <f t="shared" si="301"/>
        <v/>
      </c>
      <c r="K898" s="371" t="str">
        <f t="shared" si="302"/>
        <v/>
      </c>
      <c r="L898" s="371"/>
      <c r="N898" s="438"/>
      <c r="O898" s="439" t="str">
        <f t="shared" si="295"/>
        <v/>
      </c>
      <c r="P898" s="438"/>
      <c r="Q898" s="440" t="str">
        <f t="shared" si="296"/>
        <v/>
      </c>
      <c r="R898" s="438"/>
      <c r="S898" s="441" t="str">
        <f t="shared" si="297"/>
        <v/>
      </c>
      <c r="T898" s="442">
        <f ca="1">SUMIF($N$8:S$9,"QUANT.",N898:S898)</f>
        <v>0</v>
      </c>
      <c r="U898" s="443">
        <f t="shared" ref="U898:U961" ca="1" si="303">SUMIF($N$8:$S$9,"CUSTO",N898:S898)</f>
        <v>0</v>
      </c>
      <c r="V898" s="455" t="str">
        <f t="shared" si="294"/>
        <v/>
      </c>
      <c r="W898" s="456">
        <f t="shared" ca="1" si="298"/>
        <v>0</v>
      </c>
      <c r="X898" s="456" t="e">
        <f t="shared" ca="1" si="299"/>
        <v>#VALUE!</v>
      </c>
    </row>
    <row r="899" spans="1:24">
      <c r="A899" s="366"/>
      <c r="B899" s="367"/>
      <c r="C899" s="368" t="str">
        <f>IF($B899="","",IFERROR(VLOOKUP($B899,SERVIÇOS!$B:$G,2,0),IFERROR(VLOOKUP($B899,'COMPOSIÇÕES COMPLEMENTARES '!$C:$K,2,0),"")))</f>
        <v/>
      </c>
      <c r="D899" s="369" t="str">
        <f>IF($B899="","",IFERROR(VLOOKUP($B899,SERVIÇOS!$B:$G,3,0),IFERROR(VLOOKUP($B899,'COMPOSIÇÕES COMPLEMENTARES '!$C:$K,3,0),"")))</f>
        <v/>
      </c>
      <c r="E899" s="370"/>
      <c r="F899" s="371" t="str">
        <f>IF($B899="","",IFERROR(VLOOKUP($B899,SERVIÇOS!$B:$G,4,0),IFERROR(VLOOKUP($B899,'COMPOSIÇÕES COMPLEMENTARES '!$C:$K,6,0),"")))</f>
        <v/>
      </c>
      <c r="G899" s="371" t="str">
        <f>IF($B899="","",IFERROR(VLOOKUP($B899,SERVIÇOS!$B:$G,5,0),IFERROR(VLOOKUP($B899,'COMPOSIÇÕES COMPLEMENTARES '!$C:$K,7,0),"")))</f>
        <v/>
      </c>
      <c r="H899" s="371" t="str">
        <f t="shared" ref="H899:H962" si="304">IF(E899="","",F899+G899)</f>
        <v/>
      </c>
      <c r="I899" s="371" t="str">
        <f t="shared" si="300"/>
        <v/>
      </c>
      <c r="J899" s="371" t="str">
        <f t="shared" si="301"/>
        <v/>
      </c>
      <c r="K899" s="371" t="str">
        <f t="shared" si="302"/>
        <v/>
      </c>
      <c r="L899" s="371"/>
      <c r="N899" s="438"/>
      <c r="O899" s="439" t="str">
        <f t="shared" si="295"/>
        <v/>
      </c>
      <c r="P899" s="438"/>
      <c r="Q899" s="440" t="str">
        <f t="shared" si="296"/>
        <v/>
      </c>
      <c r="R899" s="438"/>
      <c r="S899" s="441" t="str">
        <f t="shared" si="297"/>
        <v/>
      </c>
      <c r="T899" s="442">
        <f ca="1">SUMIF($N$8:S$9,"QUANT.",N899:S899)</f>
        <v>0</v>
      </c>
      <c r="U899" s="443">
        <f t="shared" ca="1" si="303"/>
        <v>0</v>
      </c>
      <c r="V899" s="455" t="str">
        <f t="shared" ref="V899:V962" si="305">IF(B899&lt;&gt;"",IF(U899=0,"MEDIR",IF(K899-U899=0,"OK",IF(K899-U899&gt;0,"MEDIR","ALERTA!"))),"")</f>
        <v/>
      </c>
      <c r="W899" s="456">
        <f t="shared" ca="1" si="298"/>
        <v>0</v>
      </c>
      <c r="X899" s="456" t="e">
        <f t="shared" ca="1" si="299"/>
        <v>#VALUE!</v>
      </c>
    </row>
    <row r="900" spans="1:24">
      <c r="A900" s="366"/>
      <c r="B900" s="367"/>
      <c r="C900" s="368" t="str">
        <f>IF($B900="","",IFERROR(VLOOKUP($B900,SERVIÇOS!$B:$G,2,0),IFERROR(VLOOKUP($B900,'COMPOSIÇÕES COMPLEMENTARES '!$C:$K,2,0),"")))</f>
        <v/>
      </c>
      <c r="D900" s="369" t="str">
        <f>IF($B900="","",IFERROR(VLOOKUP($B900,SERVIÇOS!$B:$G,3,0),IFERROR(VLOOKUP($B900,'COMPOSIÇÕES COMPLEMENTARES '!$C:$K,3,0),"")))</f>
        <v/>
      </c>
      <c r="E900" s="370"/>
      <c r="F900" s="371" t="str">
        <f>IF($B900="","",IFERROR(VLOOKUP($B900,SERVIÇOS!$B:$G,4,0),IFERROR(VLOOKUP($B900,'COMPOSIÇÕES COMPLEMENTARES '!$C:$K,6,0),"")))</f>
        <v/>
      </c>
      <c r="G900" s="371" t="str">
        <f>IF($B900="","",IFERROR(VLOOKUP($B900,SERVIÇOS!$B:$G,5,0),IFERROR(VLOOKUP($B900,'COMPOSIÇÕES COMPLEMENTARES '!$C:$K,7,0),"")))</f>
        <v/>
      </c>
      <c r="H900" s="371" t="str">
        <f t="shared" si="304"/>
        <v/>
      </c>
      <c r="I900" s="371" t="str">
        <f t="shared" si="300"/>
        <v/>
      </c>
      <c r="J900" s="371" t="str">
        <f t="shared" si="301"/>
        <v/>
      </c>
      <c r="K900" s="371" t="str">
        <f t="shared" si="302"/>
        <v/>
      </c>
      <c r="L900" s="371"/>
      <c r="N900" s="438"/>
      <c r="O900" s="439" t="str">
        <f t="shared" ref="O900:O963" si="306">IF(OR(N900="",$K900=""),"",(N900/$E900)*$K900)</f>
        <v/>
      </c>
      <c r="P900" s="438"/>
      <c r="Q900" s="440" t="str">
        <f t="shared" ref="Q900:Q963" si="307">IF(OR(P900="",$K900=""),"",(P900/$E900)*$K900)</f>
        <v/>
      </c>
      <c r="R900" s="438"/>
      <c r="S900" s="441" t="str">
        <f t="shared" ref="S900:S963" si="308">IF(OR(R900="",$K900=""),"",(R900/$E900)*$K900)</f>
        <v/>
      </c>
      <c r="T900" s="442">
        <f ca="1">SUMIF($N$8:S$9,"QUANT.",N900:S900)</f>
        <v>0</v>
      </c>
      <c r="U900" s="443">
        <f t="shared" ca="1" si="303"/>
        <v>0</v>
      </c>
      <c r="V900" s="455" t="str">
        <f t="shared" si="305"/>
        <v/>
      </c>
      <c r="W900" s="456">
        <f t="shared" ref="W900:W963" ca="1" si="309">IF(T900="",0,E900-T900)</f>
        <v>0</v>
      </c>
      <c r="X900" s="456" t="e">
        <f t="shared" ref="X900:X963" ca="1" si="310">IF(U900="",0,K900-U900)</f>
        <v>#VALUE!</v>
      </c>
    </row>
    <row r="901" spans="1:24">
      <c r="A901" s="366"/>
      <c r="B901" s="367"/>
      <c r="C901" s="368" t="str">
        <f>IF($B901="","",IFERROR(VLOOKUP($B901,SERVIÇOS!$B:$G,2,0),IFERROR(VLOOKUP($B901,'COMPOSIÇÕES COMPLEMENTARES '!$C:$K,2,0),"")))</f>
        <v/>
      </c>
      <c r="D901" s="369" t="str">
        <f>IF($B901="","",IFERROR(VLOOKUP($B901,SERVIÇOS!$B:$G,3,0),IFERROR(VLOOKUP($B901,'COMPOSIÇÕES COMPLEMENTARES '!$C:$K,3,0),"")))</f>
        <v/>
      </c>
      <c r="E901" s="370"/>
      <c r="F901" s="371" t="str">
        <f>IF($B901="","",IFERROR(VLOOKUP($B901,SERVIÇOS!$B:$G,4,0),IFERROR(VLOOKUP($B901,'COMPOSIÇÕES COMPLEMENTARES '!$C:$K,6,0),"")))</f>
        <v/>
      </c>
      <c r="G901" s="371" t="str">
        <f>IF($B901="","",IFERROR(VLOOKUP($B901,SERVIÇOS!$B:$G,5,0),IFERROR(VLOOKUP($B901,'COMPOSIÇÕES COMPLEMENTARES '!$C:$K,7,0),"")))</f>
        <v/>
      </c>
      <c r="H901" s="371" t="str">
        <f t="shared" si="304"/>
        <v/>
      </c>
      <c r="I901" s="371" t="str">
        <f t="shared" si="300"/>
        <v/>
      </c>
      <c r="J901" s="371" t="str">
        <f t="shared" si="301"/>
        <v/>
      </c>
      <c r="K901" s="371" t="str">
        <f t="shared" si="302"/>
        <v/>
      </c>
      <c r="L901" s="371"/>
      <c r="N901" s="438"/>
      <c r="O901" s="439" t="str">
        <f t="shared" si="306"/>
        <v/>
      </c>
      <c r="P901" s="438"/>
      <c r="Q901" s="440" t="str">
        <f t="shared" si="307"/>
        <v/>
      </c>
      <c r="R901" s="438"/>
      <c r="S901" s="441" t="str">
        <f t="shared" si="308"/>
        <v/>
      </c>
      <c r="T901" s="442">
        <f ca="1">SUMIF($N$8:S$9,"QUANT.",N901:S901)</f>
        <v>0</v>
      </c>
      <c r="U901" s="443">
        <f t="shared" ca="1" si="303"/>
        <v>0</v>
      </c>
      <c r="V901" s="455" t="str">
        <f t="shared" si="305"/>
        <v/>
      </c>
      <c r="W901" s="456">
        <f t="shared" ca="1" si="309"/>
        <v>0</v>
      </c>
      <c r="X901" s="456" t="e">
        <f t="shared" ca="1" si="310"/>
        <v>#VALUE!</v>
      </c>
    </row>
    <row r="902" spans="1:24">
      <c r="A902" s="366"/>
      <c r="B902" s="367"/>
      <c r="C902" s="368" t="str">
        <f>IF($B902="","",IFERROR(VLOOKUP($B902,SERVIÇOS!$B:$G,2,0),IFERROR(VLOOKUP($B902,'COMPOSIÇÕES COMPLEMENTARES '!$C:$K,2,0),"")))</f>
        <v/>
      </c>
      <c r="D902" s="369" t="str">
        <f>IF($B902="","",IFERROR(VLOOKUP($B902,SERVIÇOS!$B:$G,3,0),IFERROR(VLOOKUP($B902,'COMPOSIÇÕES COMPLEMENTARES '!$C:$K,3,0),"")))</f>
        <v/>
      </c>
      <c r="E902" s="370"/>
      <c r="F902" s="371" t="str">
        <f>IF($B902="","",IFERROR(VLOOKUP($B902,SERVIÇOS!$B:$G,4,0),IFERROR(VLOOKUP($B902,'COMPOSIÇÕES COMPLEMENTARES '!$C:$K,6,0),"")))</f>
        <v/>
      </c>
      <c r="G902" s="371" t="str">
        <f>IF($B902="","",IFERROR(VLOOKUP($B902,SERVIÇOS!$B:$G,5,0),IFERROR(VLOOKUP($B902,'COMPOSIÇÕES COMPLEMENTARES '!$C:$K,7,0),"")))</f>
        <v/>
      </c>
      <c r="H902" s="371" t="str">
        <f t="shared" si="304"/>
        <v/>
      </c>
      <c r="I902" s="371" t="str">
        <f t="shared" si="300"/>
        <v/>
      </c>
      <c r="J902" s="371" t="str">
        <f t="shared" si="301"/>
        <v/>
      </c>
      <c r="K902" s="371" t="str">
        <f t="shared" si="302"/>
        <v/>
      </c>
      <c r="L902" s="371"/>
      <c r="N902" s="438"/>
      <c r="O902" s="439" t="str">
        <f t="shared" si="306"/>
        <v/>
      </c>
      <c r="P902" s="438"/>
      <c r="Q902" s="440" t="str">
        <f t="shared" si="307"/>
        <v/>
      </c>
      <c r="R902" s="438"/>
      <c r="S902" s="441" t="str">
        <f t="shared" si="308"/>
        <v/>
      </c>
      <c r="T902" s="442">
        <f ca="1">SUMIF($N$8:S$9,"QUANT.",N902:S902)</f>
        <v>0</v>
      </c>
      <c r="U902" s="443">
        <f t="shared" ca="1" si="303"/>
        <v>0</v>
      </c>
      <c r="V902" s="455" t="str">
        <f t="shared" si="305"/>
        <v/>
      </c>
      <c r="W902" s="456">
        <f t="shared" ca="1" si="309"/>
        <v>0</v>
      </c>
      <c r="X902" s="456" t="e">
        <f t="shared" ca="1" si="310"/>
        <v>#VALUE!</v>
      </c>
    </row>
    <row r="903" spans="1:24">
      <c r="A903" s="366"/>
      <c r="B903" s="367"/>
      <c r="C903" s="368" t="str">
        <f>IF($B903="","",IFERROR(VLOOKUP($B903,SERVIÇOS!$B:$G,2,0),IFERROR(VLOOKUP($B903,'COMPOSIÇÕES COMPLEMENTARES '!$C:$K,2,0),"")))</f>
        <v/>
      </c>
      <c r="D903" s="369" t="str">
        <f>IF($B903="","",IFERROR(VLOOKUP($B903,SERVIÇOS!$B:$G,3,0),IFERROR(VLOOKUP($B903,'COMPOSIÇÕES COMPLEMENTARES '!$C:$K,3,0),"")))</f>
        <v/>
      </c>
      <c r="E903" s="370"/>
      <c r="F903" s="371" t="str">
        <f>IF($B903="","",IFERROR(VLOOKUP($B903,SERVIÇOS!$B:$G,4,0),IFERROR(VLOOKUP($B903,'COMPOSIÇÕES COMPLEMENTARES '!$C:$K,6,0),"")))</f>
        <v/>
      </c>
      <c r="G903" s="371" t="str">
        <f>IF($B903="","",IFERROR(VLOOKUP($B903,SERVIÇOS!$B:$G,5,0),IFERROR(VLOOKUP($B903,'COMPOSIÇÕES COMPLEMENTARES '!$C:$K,7,0),"")))</f>
        <v/>
      </c>
      <c r="H903" s="371" t="str">
        <f t="shared" si="304"/>
        <v/>
      </c>
      <c r="I903" s="371" t="str">
        <f t="shared" si="300"/>
        <v/>
      </c>
      <c r="J903" s="371" t="str">
        <f t="shared" si="301"/>
        <v/>
      </c>
      <c r="K903" s="371" t="str">
        <f t="shared" si="302"/>
        <v/>
      </c>
      <c r="L903" s="371"/>
      <c r="N903" s="438"/>
      <c r="O903" s="439" t="str">
        <f t="shared" si="306"/>
        <v/>
      </c>
      <c r="P903" s="438"/>
      <c r="Q903" s="440" t="str">
        <f t="shared" si="307"/>
        <v/>
      </c>
      <c r="R903" s="438"/>
      <c r="S903" s="441" t="str">
        <f t="shared" si="308"/>
        <v/>
      </c>
      <c r="T903" s="442">
        <f ca="1">SUMIF($N$8:S$9,"QUANT.",N903:S903)</f>
        <v>0</v>
      </c>
      <c r="U903" s="443">
        <f t="shared" ca="1" si="303"/>
        <v>0</v>
      </c>
      <c r="V903" s="455" t="str">
        <f t="shared" si="305"/>
        <v/>
      </c>
      <c r="W903" s="456">
        <f t="shared" ca="1" si="309"/>
        <v>0</v>
      </c>
      <c r="X903" s="456" t="e">
        <f t="shared" ca="1" si="310"/>
        <v>#VALUE!</v>
      </c>
    </row>
    <row r="904" spans="1:24">
      <c r="A904" s="366"/>
      <c r="B904" s="367"/>
      <c r="C904" s="368" t="str">
        <f>IF($B904="","",IFERROR(VLOOKUP($B904,SERVIÇOS!$B:$G,2,0),IFERROR(VLOOKUP($B904,'COMPOSIÇÕES COMPLEMENTARES '!$C:$K,2,0),"")))</f>
        <v/>
      </c>
      <c r="D904" s="369" t="str">
        <f>IF($B904="","",IFERROR(VLOOKUP($B904,SERVIÇOS!$B:$G,3,0),IFERROR(VLOOKUP($B904,'COMPOSIÇÕES COMPLEMENTARES '!$C:$K,3,0),"")))</f>
        <v/>
      </c>
      <c r="E904" s="370"/>
      <c r="F904" s="371" t="str">
        <f>IF($B904="","",IFERROR(VLOOKUP($B904,SERVIÇOS!$B:$G,4,0),IFERROR(VLOOKUP($B904,'COMPOSIÇÕES COMPLEMENTARES '!$C:$K,6,0),"")))</f>
        <v/>
      </c>
      <c r="G904" s="371" t="str">
        <f>IF($B904="","",IFERROR(VLOOKUP($B904,SERVIÇOS!$B:$G,5,0),IFERROR(VLOOKUP($B904,'COMPOSIÇÕES COMPLEMENTARES '!$C:$K,7,0),"")))</f>
        <v/>
      </c>
      <c r="H904" s="371" t="str">
        <f t="shared" si="304"/>
        <v/>
      </c>
      <c r="I904" s="371" t="str">
        <f t="shared" si="300"/>
        <v/>
      </c>
      <c r="J904" s="371" t="str">
        <f t="shared" si="301"/>
        <v/>
      </c>
      <c r="K904" s="371" t="str">
        <f t="shared" si="302"/>
        <v/>
      </c>
      <c r="L904" s="371"/>
      <c r="N904" s="438"/>
      <c r="O904" s="439" t="str">
        <f t="shared" si="306"/>
        <v/>
      </c>
      <c r="P904" s="438"/>
      <c r="Q904" s="440" t="str">
        <f t="shared" si="307"/>
        <v/>
      </c>
      <c r="R904" s="438"/>
      <c r="S904" s="441" t="str">
        <f t="shared" si="308"/>
        <v/>
      </c>
      <c r="T904" s="442">
        <f ca="1">SUMIF($N$8:S$9,"QUANT.",N904:S904)</f>
        <v>0</v>
      </c>
      <c r="U904" s="443">
        <f t="shared" ca="1" si="303"/>
        <v>0</v>
      </c>
      <c r="V904" s="455" t="str">
        <f t="shared" si="305"/>
        <v/>
      </c>
      <c r="W904" s="456">
        <f t="shared" ca="1" si="309"/>
        <v>0</v>
      </c>
      <c r="X904" s="456" t="e">
        <f t="shared" ca="1" si="310"/>
        <v>#VALUE!</v>
      </c>
    </row>
    <row r="905" spans="1:24">
      <c r="A905" s="366"/>
      <c r="B905" s="367"/>
      <c r="C905" s="368" t="str">
        <f>IF($B905="","",IFERROR(VLOOKUP($B905,SERVIÇOS!$B:$G,2,0),IFERROR(VLOOKUP($B905,'COMPOSIÇÕES COMPLEMENTARES '!$C:$K,2,0),"")))</f>
        <v/>
      </c>
      <c r="D905" s="369" t="str">
        <f>IF($B905="","",IFERROR(VLOOKUP($B905,SERVIÇOS!$B:$G,3,0),IFERROR(VLOOKUP($B905,'COMPOSIÇÕES COMPLEMENTARES '!$C:$K,3,0),"")))</f>
        <v/>
      </c>
      <c r="E905" s="370"/>
      <c r="F905" s="371" t="str">
        <f>IF($B905="","",IFERROR(VLOOKUP($B905,SERVIÇOS!$B:$G,4,0),IFERROR(VLOOKUP($B905,'COMPOSIÇÕES COMPLEMENTARES '!$C:$K,6,0),"")))</f>
        <v/>
      </c>
      <c r="G905" s="371" t="str">
        <f>IF($B905="","",IFERROR(VLOOKUP($B905,SERVIÇOS!$B:$G,5,0),IFERROR(VLOOKUP($B905,'COMPOSIÇÕES COMPLEMENTARES '!$C:$K,7,0),"")))</f>
        <v/>
      </c>
      <c r="H905" s="371" t="str">
        <f t="shared" si="304"/>
        <v/>
      </c>
      <c r="I905" s="371" t="str">
        <f t="shared" si="300"/>
        <v/>
      </c>
      <c r="J905" s="371" t="str">
        <f t="shared" si="301"/>
        <v/>
      </c>
      <c r="K905" s="371" t="str">
        <f t="shared" si="302"/>
        <v/>
      </c>
      <c r="L905" s="371"/>
      <c r="N905" s="438"/>
      <c r="O905" s="439" t="str">
        <f t="shared" si="306"/>
        <v/>
      </c>
      <c r="P905" s="438"/>
      <c r="Q905" s="440" t="str">
        <f t="shared" si="307"/>
        <v/>
      </c>
      <c r="R905" s="438"/>
      <c r="S905" s="441" t="str">
        <f t="shared" si="308"/>
        <v/>
      </c>
      <c r="T905" s="442">
        <f ca="1">SUMIF($N$8:S$9,"QUANT.",N905:S905)</f>
        <v>0</v>
      </c>
      <c r="U905" s="443">
        <f t="shared" ca="1" si="303"/>
        <v>0</v>
      </c>
      <c r="V905" s="455" t="str">
        <f t="shared" si="305"/>
        <v/>
      </c>
      <c r="W905" s="456">
        <f t="shared" ca="1" si="309"/>
        <v>0</v>
      </c>
      <c r="X905" s="456" t="e">
        <f t="shared" ca="1" si="310"/>
        <v>#VALUE!</v>
      </c>
    </row>
    <row r="906" spans="1:24">
      <c r="A906" s="366"/>
      <c r="B906" s="367"/>
      <c r="C906" s="368" t="str">
        <f>IF($B906="","",IFERROR(VLOOKUP($B906,SERVIÇOS!$B:$G,2,0),IFERROR(VLOOKUP($B906,'COMPOSIÇÕES COMPLEMENTARES '!$C:$K,2,0),"")))</f>
        <v/>
      </c>
      <c r="D906" s="369" t="str">
        <f>IF($B906="","",IFERROR(VLOOKUP($B906,SERVIÇOS!$B:$G,3,0),IFERROR(VLOOKUP($B906,'COMPOSIÇÕES COMPLEMENTARES '!$C:$K,3,0),"")))</f>
        <v/>
      </c>
      <c r="E906" s="370"/>
      <c r="F906" s="371" t="str">
        <f>IF($B906="","",IFERROR(VLOOKUP($B906,SERVIÇOS!$B:$G,4,0),IFERROR(VLOOKUP($B906,'COMPOSIÇÕES COMPLEMENTARES '!$C:$K,6,0),"")))</f>
        <v/>
      </c>
      <c r="G906" s="371" t="str">
        <f>IF($B906="","",IFERROR(VLOOKUP($B906,SERVIÇOS!$B:$G,5,0),IFERROR(VLOOKUP($B906,'COMPOSIÇÕES COMPLEMENTARES '!$C:$K,7,0),"")))</f>
        <v/>
      </c>
      <c r="H906" s="371" t="str">
        <f t="shared" si="304"/>
        <v/>
      </c>
      <c r="I906" s="371" t="str">
        <f t="shared" si="300"/>
        <v/>
      </c>
      <c r="J906" s="371" t="str">
        <f t="shared" si="301"/>
        <v/>
      </c>
      <c r="K906" s="371" t="str">
        <f t="shared" si="302"/>
        <v/>
      </c>
      <c r="L906" s="371"/>
      <c r="N906" s="438"/>
      <c r="O906" s="439" t="str">
        <f t="shared" si="306"/>
        <v/>
      </c>
      <c r="P906" s="438"/>
      <c r="Q906" s="440" t="str">
        <f t="shared" si="307"/>
        <v/>
      </c>
      <c r="R906" s="438"/>
      <c r="S906" s="441" t="str">
        <f t="shared" si="308"/>
        <v/>
      </c>
      <c r="T906" s="442">
        <f ca="1">SUMIF($N$8:S$9,"QUANT.",N906:S906)</f>
        <v>0</v>
      </c>
      <c r="U906" s="443">
        <f t="shared" ca="1" si="303"/>
        <v>0</v>
      </c>
      <c r="V906" s="455" t="str">
        <f t="shared" si="305"/>
        <v/>
      </c>
      <c r="W906" s="456">
        <f t="shared" ca="1" si="309"/>
        <v>0</v>
      </c>
      <c r="X906" s="456" t="e">
        <f t="shared" ca="1" si="310"/>
        <v>#VALUE!</v>
      </c>
    </row>
    <row r="907" spans="1:24">
      <c r="A907" s="366"/>
      <c r="B907" s="367"/>
      <c r="C907" s="368" t="str">
        <f>IF($B907="","",IFERROR(VLOOKUP($B907,SERVIÇOS!$B:$G,2,0),IFERROR(VLOOKUP($B907,'COMPOSIÇÕES COMPLEMENTARES '!$C:$K,2,0),"")))</f>
        <v/>
      </c>
      <c r="D907" s="369" t="str">
        <f>IF($B907="","",IFERROR(VLOOKUP($B907,SERVIÇOS!$B:$G,3,0),IFERROR(VLOOKUP($B907,'COMPOSIÇÕES COMPLEMENTARES '!$C:$K,3,0),"")))</f>
        <v/>
      </c>
      <c r="E907" s="370"/>
      <c r="F907" s="371" t="str">
        <f>IF($B907="","",IFERROR(VLOOKUP($B907,SERVIÇOS!$B:$G,4,0),IFERROR(VLOOKUP($B907,'COMPOSIÇÕES COMPLEMENTARES '!$C:$K,6,0),"")))</f>
        <v/>
      </c>
      <c r="G907" s="371" t="str">
        <f>IF($B907="","",IFERROR(VLOOKUP($B907,SERVIÇOS!$B:$G,5,0),IFERROR(VLOOKUP($B907,'COMPOSIÇÕES COMPLEMENTARES '!$C:$K,7,0),"")))</f>
        <v/>
      </c>
      <c r="H907" s="371" t="str">
        <f t="shared" si="304"/>
        <v/>
      </c>
      <c r="I907" s="371" t="str">
        <f t="shared" si="300"/>
        <v/>
      </c>
      <c r="J907" s="371" t="str">
        <f t="shared" si="301"/>
        <v/>
      </c>
      <c r="K907" s="371" t="str">
        <f t="shared" si="302"/>
        <v/>
      </c>
      <c r="L907" s="371"/>
      <c r="N907" s="438"/>
      <c r="O907" s="439" t="str">
        <f t="shared" si="306"/>
        <v/>
      </c>
      <c r="P907" s="438"/>
      <c r="Q907" s="440" t="str">
        <f t="shared" si="307"/>
        <v/>
      </c>
      <c r="R907" s="438"/>
      <c r="S907" s="441" t="str">
        <f t="shared" si="308"/>
        <v/>
      </c>
      <c r="T907" s="442">
        <f ca="1">SUMIF($N$8:S$9,"QUANT.",N907:S907)</f>
        <v>0</v>
      </c>
      <c r="U907" s="443">
        <f t="shared" ca="1" si="303"/>
        <v>0</v>
      </c>
      <c r="V907" s="455" t="str">
        <f t="shared" si="305"/>
        <v/>
      </c>
      <c r="W907" s="456">
        <f t="shared" ca="1" si="309"/>
        <v>0</v>
      </c>
      <c r="X907" s="456" t="e">
        <f t="shared" ca="1" si="310"/>
        <v>#VALUE!</v>
      </c>
    </row>
    <row r="908" spans="1:24">
      <c r="A908" s="366"/>
      <c r="B908" s="367"/>
      <c r="C908" s="368" t="str">
        <f>IF($B908="","",IFERROR(VLOOKUP($B908,SERVIÇOS!$B:$G,2,0),IFERROR(VLOOKUP($B908,'COMPOSIÇÕES COMPLEMENTARES '!$C:$K,2,0),"")))</f>
        <v/>
      </c>
      <c r="D908" s="369" t="str">
        <f>IF($B908="","",IFERROR(VLOOKUP($B908,SERVIÇOS!$B:$G,3,0),IFERROR(VLOOKUP($B908,'COMPOSIÇÕES COMPLEMENTARES '!$C:$K,3,0),"")))</f>
        <v/>
      </c>
      <c r="E908" s="370"/>
      <c r="F908" s="371" t="str">
        <f>IF($B908="","",IFERROR(VLOOKUP($B908,SERVIÇOS!$B:$G,4,0),IFERROR(VLOOKUP($B908,'COMPOSIÇÕES COMPLEMENTARES '!$C:$K,6,0),"")))</f>
        <v/>
      </c>
      <c r="G908" s="371" t="str">
        <f>IF($B908="","",IFERROR(VLOOKUP($B908,SERVIÇOS!$B:$G,5,0),IFERROR(VLOOKUP($B908,'COMPOSIÇÕES COMPLEMENTARES '!$C:$K,7,0),"")))</f>
        <v/>
      </c>
      <c r="H908" s="371" t="str">
        <f t="shared" si="304"/>
        <v/>
      </c>
      <c r="I908" s="371" t="str">
        <f t="shared" ref="I908:I971" si="311">IF(E908="","",TRUNC((E908*F908),2))</f>
        <v/>
      </c>
      <c r="J908" s="371" t="str">
        <f t="shared" ref="J908:J971" si="312">IF(E908="","",TRUNC((E908*G908),2))</f>
        <v/>
      </c>
      <c r="K908" s="371" t="str">
        <f t="shared" ref="K908:K971" si="313">IF(E908="","",TRUNC((E908*H908),2))</f>
        <v/>
      </c>
      <c r="L908" s="371"/>
      <c r="N908" s="438"/>
      <c r="O908" s="439" t="str">
        <f t="shared" si="306"/>
        <v/>
      </c>
      <c r="P908" s="438"/>
      <c r="Q908" s="440" t="str">
        <f t="shared" si="307"/>
        <v/>
      </c>
      <c r="R908" s="438"/>
      <c r="S908" s="441" t="str">
        <f t="shared" si="308"/>
        <v/>
      </c>
      <c r="T908" s="442">
        <f ca="1">SUMIF($N$8:S$9,"QUANT.",N908:S908)</f>
        <v>0</v>
      </c>
      <c r="U908" s="443">
        <f t="shared" ca="1" si="303"/>
        <v>0</v>
      </c>
      <c r="V908" s="455" t="str">
        <f t="shared" si="305"/>
        <v/>
      </c>
      <c r="W908" s="456">
        <f t="shared" ca="1" si="309"/>
        <v>0</v>
      </c>
      <c r="X908" s="456" t="e">
        <f t="shared" ca="1" si="310"/>
        <v>#VALUE!</v>
      </c>
    </row>
    <row r="909" spans="1:24">
      <c r="A909" s="366"/>
      <c r="B909" s="367"/>
      <c r="C909" s="368" t="str">
        <f>IF($B909="","",IFERROR(VLOOKUP($B909,SERVIÇOS!$B:$G,2,0),IFERROR(VLOOKUP($B909,'COMPOSIÇÕES COMPLEMENTARES '!$C:$K,2,0),"")))</f>
        <v/>
      </c>
      <c r="D909" s="369" t="str">
        <f>IF($B909="","",IFERROR(VLOOKUP($B909,SERVIÇOS!$B:$G,3,0),IFERROR(VLOOKUP($B909,'COMPOSIÇÕES COMPLEMENTARES '!$C:$K,3,0),"")))</f>
        <v/>
      </c>
      <c r="E909" s="370"/>
      <c r="F909" s="371" t="str">
        <f>IF($B909="","",IFERROR(VLOOKUP($B909,SERVIÇOS!$B:$G,4,0),IFERROR(VLOOKUP($B909,'COMPOSIÇÕES COMPLEMENTARES '!$C:$K,6,0),"")))</f>
        <v/>
      </c>
      <c r="G909" s="371" t="str">
        <f>IF($B909="","",IFERROR(VLOOKUP($B909,SERVIÇOS!$B:$G,5,0),IFERROR(VLOOKUP($B909,'COMPOSIÇÕES COMPLEMENTARES '!$C:$K,7,0),"")))</f>
        <v/>
      </c>
      <c r="H909" s="371" t="str">
        <f t="shared" si="304"/>
        <v/>
      </c>
      <c r="I909" s="371" t="str">
        <f t="shared" si="311"/>
        <v/>
      </c>
      <c r="J909" s="371" t="str">
        <f t="shared" si="312"/>
        <v/>
      </c>
      <c r="K909" s="371" t="str">
        <f t="shared" si="313"/>
        <v/>
      </c>
      <c r="L909" s="371"/>
      <c r="N909" s="438"/>
      <c r="O909" s="439" t="str">
        <f t="shared" si="306"/>
        <v/>
      </c>
      <c r="P909" s="438"/>
      <c r="Q909" s="440" t="str">
        <f t="shared" si="307"/>
        <v/>
      </c>
      <c r="R909" s="438"/>
      <c r="S909" s="441" t="str">
        <f t="shared" si="308"/>
        <v/>
      </c>
      <c r="T909" s="442">
        <f ca="1">SUMIF($N$8:S$9,"QUANT.",N909:S909)</f>
        <v>0</v>
      </c>
      <c r="U909" s="443">
        <f t="shared" ca="1" si="303"/>
        <v>0</v>
      </c>
      <c r="V909" s="455" t="str">
        <f t="shared" si="305"/>
        <v/>
      </c>
      <c r="W909" s="456">
        <f t="shared" ca="1" si="309"/>
        <v>0</v>
      </c>
      <c r="X909" s="456" t="e">
        <f t="shared" ca="1" si="310"/>
        <v>#VALUE!</v>
      </c>
    </row>
    <row r="910" spans="1:24">
      <c r="A910" s="366"/>
      <c r="B910" s="367"/>
      <c r="C910" s="368" t="str">
        <f>IF($B910="","",IFERROR(VLOOKUP($B910,SERVIÇOS!$B:$G,2,0),IFERROR(VLOOKUP($B910,'COMPOSIÇÕES COMPLEMENTARES '!$C:$K,2,0),"")))</f>
        <v/>
      </c>
      <c r="D910" s="369" t="str">
        <f>IF($B910="","",IFERROR(VLOOKUP($B910,SERVIÇOS!$B:$G,3,0),IFERROR(VLOOKUP($B910,'COMPOSIÇÕES COMPLEMENTARES '!$C:$K,3,0),"")))</f>
        <v/>
      </c>
      <c r="E910" s="370"/>
      <c r="F910" s="371" t="str">
        <f>IF($B910="","",IFERROR(VLOOKUP($B910,SERVIÇOS!$B:$G,4,0),IFERROR(VLOOKUP($B910,'COMPOSIÇÕES COMPLEMENTARES '!$C:$K,6,0),"")))</f>
        <v/>
      </c>
      <c r="G910" s="371" t="str">
        <f>IF($B910="","",IFERROR(VLOOKUP($B910,SERVIÇOS!$B:$G,5,0),IFERROR(VLOOKUP($B910,'COMPOSIÇÕES COMPLEMENTARES '!$C:$K,7,0),"")))</f>
        <v/>
      </c>
      <c r="H910" s="371" t="str">
        <f t="shared" si="304"/>
        <v/>
      </c>
      <c r="I910" s="371" t="str">
        <f t="shared" si="311"/>
        <v/>
      </c>
      <c r="J910" s="371" t="str">
        <f t="shared" si="312"/>
        <v/>
      </c>
      <c r="K910" s="371" t="str">
        <f t="shared" si="313"/>
        <v/>
      </c>
      <c r="L910" s="371"/>
      <c r="N910" s="438"/>
      <c r="O910" s="439" t="str">
        <f t="shared" si="306"/>
        <v/>
      </c>
      <c r="P910" s="438"/>
      <c r="Q910" s="440" t="str">
        <f t="shared" si="307"/>
        <v/>
      </c>
      <c r="R910" s="438"/>
      <c r="S910" s="441" t="str">
        <f t="shared" si="308"/>
        <v/>
      </c>
      <c r="T910" s="442">
        <f ca="1">SUMIF($N$8:S$9,"QUANT.",N910:S910)</f>
        <v>0</v>
      </c>
      <c r="U910" s="443">
        <f t="shared" ca="1" si="303"/>
        <v>0</v>
      </c>
      <c r="V910" s="455" t="str">
        <f t="shared" si="305"/>
        <v/>
      </c>
      <c r="W910" s="456">
        <f t="shared" ca="1" si="309"/>
        <v>0</v>
      </c>
      <c r="X910" s="456" t="e">
        <f t="shared" ca="1" si="310"/>
        <v>#VALUE!</v>
      </c>
    </row>
    <row r="911" spans="1:24">
      <c r="A911" s="366"/>
      <c r="B911" s="367"/>
      <c r="C911" s="368" t="str">
        <f>IF($B911="","",IFERROR(VLOOKUP($B911,SERVIÇOS!$B:$G,2,0),IFERROR(VLOOKUP($B911,'COMPOSIÇÕES COMPLEMENTARES '!$C:$K,2,0),"")))</f>
        <v/>
      </c>
      <c r="D911" s="369" t="str">
        <f>IF($B911="","",IFERROR(VLOOKUP($B911,SERVIÇOS!$B:$G,3,0),IFERROR(VLOOKUP($B911,'COMPOSIÇÕES COMPLEMENTARES '!$C:$K,3,0),"")))</f>
        <v/>
      </c>
      <c r="E911" s="370"/>
      <c r="F911" s="371" t="str">
        <f>IF($B911="","",IFERROR(VLOOKUP($B911,SERVIÇOS!$B:$G,4,0),IFERROR(VLOOKUP($B911,'COMPOSIÇÕES COMPLEMENTARES '!$C:$K,6,0),"")))</f>
        <v/>
      </c>
      <c r="G911" s="371" t="str">
        <f>IF($B911="","",IFERROR(VLOOKUP($B911,SERVIÇOS!$B:$G,5,0),IFERROR(VLOOKUP($B911,'COMPOSIÇÕES COMPLEMENTARES '!$C:$K,7,0),"")))</f>
        <v/>
      </c>
      <c r="H911" s="371" t="str">
        <f t="shared" si="304"/>
        <v/>
      </c>
      <c r="I911" s="371" t="str">
        <f t="shared" si="311"/>
        <v/>
      </c>
      <c r="J911" s="371" t="str">
        <f t="shared" si="312"/>
        <v/>
      </c>
      <c r="K911" s="371" t="str">
        <f t="shared" si="313"/>
        <v/>
      </c>
      <c r="L911" s="371"/>
      <c r="N911" s="438"/>
      <c r="O911" s="439" t="str">
        <f t="shared" si="306"/>
        <v/>
      </c>
      <c r="P911" s="438"/>
      <c r="Q911" s="440" t="str">
        <f t="shared" si="307"/>
        <v/>
      </c>
      <c r="R911" s="438"/>
      <c r="S911" s="441" t="str">
        <f t="shared" si="308"/>
        <v/>
      </c>
      <c r="T911" s="442">
        <f ca="1">SUMIF($N$8:S$9,"QUANT.",N911:S911)</f>
        <v>0</v>
      </c>
      <c r="U911" s="443">
        <f t="shared" ca="1" si="303"/>
        <v>0</v>
      </c>
      <c r="V911" s="455" t="str">
        <f t="shared" si="305"/>
        <v/>
      </c>
      <c r="W911" s="456">
        <f t="shared" ca="1" si="309"/>
        <v>0</v>
      </c>
      <c r="X911" s="456" t="e">
        <f t="shared" ca="1" si="310"/>
        <v>#VALUE!</v>
      </c>
    </row>
    <row r="912" spans="1:24">
      <c r="A912" s="366"/>
      <c r="B912" s="367"/>
      <c r="C912" s="368" t="str">
        <f>IF($B912="","",IFERROR(VLOOKUP($B912,SERVIÇOS!$B:$G,2,0),IFERROR(VLOOKUP($B912,'COMPOSIÇÕES COMPLEMENTARES '!$C:$K,2,0),"")))</f>
        <v/>
      </c>
      <c r="D912" s="369" t="str">
        <f>IF($B912="","",IFERROR(VLOOKUP($B912,SERVIÇOS!$B:$G,3,0),IFERROR(VLOOKUP($B912,'COMPOSIÇÕES COMPLEMENTARES '!$C:$K,3,0),"")))</f>
        <v/>
      </c>
      <c r="E912" s="370"/>
      <c r="F912" s="371" t="str">
        <f>IF($B912="","",IFERROR(VLOOKUP($B912,SERVIÇOS!$B:$G,4,0),IFERROR(VLOOKUP($B912,'COMPOSIÇÕES COMPLEMENTARES '!$C:$K,6,0),"")))</f>
        <v/>
      </c>
      <c r="G912" s="371" t="str">
        <f>IF($B912="","",IFERROR(VLOOKUP($B912,SERVIÇOS!$B:$G,5,0),IFERROR(VLOOKUP($B912,'COMPOSIÇÕES COMPLEMENTARES '!$C:$K,7,0),"")))</f>
        <v/>
      </c>
      <c r="H912" s="371" t="str">
        <f t="shared" si="304"/>
        <v/>
      </c>
      <c r="I912" s="371" t="str">
        <f t="shared" si="311"/>
        <v/>
      </c>
      <c r="J912" s="371" t="str">
        <f t="shared" si="312"/>
        <v/>
      </c>
      <c r="K912" s="371" t="str">
        <f t="shared" si="313"/>
        <v/>
      </c>
      <c r="L912" s="371"/>
      <c r="N912" s="438"/>
      <c r="O912" s="439" t="str">
        <f t="shared" si="306"/>
        <v/>
      </c>
      <c r="P912" s="438"/>
      <c r="Q912" s="440" t="str">
        <f t="shared" si="307"/>
        <v/>
      </c>
      <c r="R912" s="438"/>
      <c r="S912" s="441" t="str">
        <f t="shared" si="308"/>
        <v/>
      </c>
      <c r="T912" s="442">
        <f ca="1">SUMIF($N$8:S$9,"QUANT.",N912:S912)</f>
        <v>0</v>
      </c>
      <c r="U912" s="443">
        <f t="shared" ca="1" si="303"/>
        <v>0</v>
      </c>
      <c r="V912" s="455" t="str">
        <f t="shared" si="305"/>
        <v/>
      </c>
      <c r="W912" s="456">
        <f t="shared" ca="1" si="309"/>
        <v>0</v>
      </c>
      <c r="X912" s="456" t="e">
        <f t="shared" ca="1" si="310"/>
        <v>#VALUE!</v>
      </c>
    </row>
    <row r="913" spans="1:24">
      <c r="A913" s="366"/>
      <c r="B913" s="367"/>
      <c r="C913" s="368" t="str">
        <f>IF($B913="","",IFERROR(VLOOKUP($B913,SERVIÇOS!$B:$G,2,0),IFERROR(VLOOKUP($B913,'COMPOSIÇÕES COMPLEMENTARES '!$C:$K,2,0),"")))</f>
        <v/>
      </c>
      <c r="D913" s="369" t="str">
        <f>IF($B913="","",IFERROR(VLOOKUP($B913,SERVIÇOS!$B:$G,3,0),IFERROR(VLOOKUP($B913,'COMPOSIÇÕES COMPLEMENTARES '!$C:$K,3,0),"")))</f>
        <v/>
      </c>
      <c r="E913" s="370"/>
      <c r="F913" s="371" t="str">
        <f>IF($B913="","",IFERROR(VLOOKUP($B913,SERVIÇOS!$B:$G,4,0),IFERROR(VLOOKUP($B913,'COMPOSIÇÕES COMPLEMENTARES '!$C:$K,6,0),"")))</f>
        <v/>
      </c>
      <c r="G913" s="371" t="str">
        <f>IF($B913="","",IFERROR(VLOOKUP($B913,SERVIÇOS!$B:$G,5,0),IFERROR(VLOOKUP($B913,'COMPOSIÇÕES COMPLEMENTARES '!$C:$K,7,0),"")))</f>
        <v/>
      </c>
      <c r="H913" s="371" t="str">
        <f t="shared" si="304"/>
        <v/>
      </c>
      <c r="I913" s="371" t="str">
        <f t="shared" si="311"/>
        <v/>
      </c>
      <c r="J913" s="371" t="str">
        <f t="shared" si="312"/>
        <v/>
      </c>
      <c r="K913" s="371" t="str">
        <f t="shared" si="313"/>
        <v/>
      </c>
      <c r="L913" s="371"/>
      <c r="N913" s="438"/>
      <c r="O913" s="439" t="str">
        <f t="shared" si="306"/>
        <v/>
      </c>
      <c r="P913" s="438"/>
      <c r="Q913" s="440" t="str">
        <f t="shared" si="307"/>
        <v/>
      </c>
      <c r="R913" s="438"/>
      <c r="S913" s="441" t="str">
        <f t="shared" si="308"/>
        <v/>
      </c>
      <c r="T913" s="442">
        <f ca="1">SUMIF($N$8:S$9,"QUANT.",N913:S913)</f>
        <v>0</v>
      </c>
      <c r="U913" s="443">
        <f t="shared" ca="1" si="303"/>
        <v>0</v>
      </c>
      <c r="V913" s="455" t="str">
        <f t="shared" si="305"/>
        <v/>
      </c>
      <c r="W913" s="456">
        <f t="shared" ca="1" si="309"/>
        <v>0</v>
      </c>
      <c r="X913" s="456" t="e">
        <f t="shared" ca="1" si="310"/>
        <v>#VALUE!</v>
      </c>
    </row>
    <row r="914" spans="1:24">
      <c r="A914" s="366"/>
      <c r="B914" s="367"/>
      <c r="C914" s="368" t="str">
        <f>IF($B914="","",IFERROR(VLOOKUP($B914,SERVIÇOS!$B:$G,2,0),IFERROR(VLOOKUP($B914,'COMPOSIÇÕES COMPLEMENTARES '!$C:$K,2,0),"")))</f>
        <v/>
      </c>
      <c r="D914" s="369" t="str">
        <f>IF($B914="","",IFERROR(VLOOKUP($B914,SERVIÇOS!$B:$G,3,0),IFERROR(VLOOKUP($B914,'COMPOSIÇÕES COMPLEMENTARES '!$C:$K,3,0),"")))</f>
        <v/>
      </c>
      <c r="E914" s="370"/>
      <c r="F914" s="371" t="str">
        <f>IF($B914="","",IFERROR(VLOOKUP($B914,SERVIÇOS!$B:$G,4,0),IFERROR(VLOOKUP($B914,'COMPOSIÇÕES COMPLEMENTARES '!$C:$K,6,0),"")))</f>
        <v/>
      </c>
      <c r="G914" s="371" t="str">
        <f>IF($B914="","",IFERROR(VLOOKUP($B914,SERVIÇOS!$B:$G,5,0),IFERROR(VLOOKUP($B914,'COMPOSIÇÕES COMPLEMENTARES '!$C:$K,7,0),"")))</f>
        <v/>
      </c>
      <c r="H914" s="371" t="str">
        <f t="shared" si="304"/>
        <v/>
      </c>
      <c r="I914" s="371" t="str">
        <f t="shared" si="311"/>
        <v/>
      </c>
      <c r="J914" s="371" t="str">
        <f t="shared" si="312"/>
        <v/>
      </c>
      <c r="K914" s="371" t="str">
        <f t="shared" si="313"/>
        <v/>
      </c>
      <c r="L914" s="371"/>
      <c r="N914" s="438"/>
      <c r="O914" s="439" t="str">
        <f t="shared" si="306"/>
        <v/>
      </c>
      <c r="P914" s="438"/>
      <c r="Q914" s="440" t="str">
        <f t="shared" si="307"/>
        <v/>
      </c>
      <c r="R914" s="438"/>
      <c r="S914" s="441" t="str">
        <f t="shared" si="308"/>
        <v/>
      </c>
      <c r="T914" s="442">
        <f ca="1">SUMIF($N$8:S$9,"QUANT.",N914:S914)</f>
        <v>0</v>
      </c>
      <c r="U914" s="443">
        <f t="shared" ca="1" si="303"/>
        <v>0</v>
      </c>
      <c r="V914" s="455" t="str">
        <f t="shared" si="305"/>
        <v/>
      </c>
      <c r="W914" s="456">
        <f t="shared" ca="1" si="309"/>
        <v>0</v>
      </c>
      <c r="X914" s="456" t="e">
        <f t="shared" ca="1" si="310"/>
        <v>#VALUE!</v>
      </c>
    </row>
    <row r="915" spans="1:24">
      <c r="A915" s="366"/>
      <c r="B915" s="367"/>
      <c r="C915" s="368" t="str">
        <f>IF($B915="","",IFERROR(VLOOKUP($B915,SERVIÇOS!$B:$G,2,0),IFERROR(VLOOKUP($B915,'COMPOSIÇÕES COMPLEMENTARES '!$C:$K,2,0),"")))</f>
        <v/>
      </c>
      <c r="D915" s="369" t="str">
        <f>IF($B915="","",IFERROR(VLOOKUP($B915,SERVIÇOS!$B:$G,3,0),IFERROR(VLOOKUP($B915,'COMPOSIÇÕES COMPLEMENTARES '!$C:$K,3,0),"")))</f>
        <v/>
      </c>
      <c r="E915" s="370"/>
      <c r="F915" s="371" t="str">
        <f>IF($B915="","",IFERROR(VLOOKUP($B915,SERVIÇOS!$B:$G,4,0),IFERROR(VLOOKUP($B915,'COMPOSIÇÕES COMPLEMENTARES '!$C:$K,6,0),"")))</f>
        <v/>
      </c>
      <c r="G915" s="371" t="str">
        <f>IF($B915="","",IFERROR(VLOOKUP($B915,SERVIÇOS!$B:$G,5,0),IFERROR(VLOOKUP($B915,'COMPOSIÇÕES COMPLEMENTARES '!$C:$K,7,0),"")))</f>
        <v/>
      </c>
      <c r="H915" s="371" t="str">
        <f t="shared" si="304"/>
        <v/>
      </c>
      <c r="I915" s="371" t="str">
        <f t="shared" si="311"/>
        <v/>
      </c>
      <c r="J915" s="371" t="str">
        <f t="shared" si="312"/>
        <v/>
      </c>
      <c r="K915" s="371" t="str">
        <f t="shared" si="313"/>
        <v/>
      </c>
      <c r="L915" s="371"/>
      <c r="N915" s="438"/>
      <c r="O915" s="439" t="str">
        <f t="shared" si="306"/>
        <v/>
      </c>
      <c r="P915" s="438"/>
      <c r="Q915" s="440" t="str">
        <f t="shared" si="307"/>
        <v/>
      </c>
      <c r="R915" s="438"/>
      <c r="S915" s="441" t="str">
        <f t="shared" si="308"/>
        <v/>
      </c>
      <c r="T915" s="442">
        <f ca="1">SUMIF($N$8:S$9,"QUANT.",N915:S915)</f>
        <v>0</v>
      </c>
      <c r="U915" s="443">
        <f t="shared" ca="1" si="303"/>
        <v>0</v>
      </c>
      <c r="V915" s="455" t="str">
        <f t="shared" si="305"/>
        <v/>
      </c>
      <c r="W915" s="456">
        <f t="shared" ca="1" si="309"/>
        <v>0</v>
      </c>
      <c r="X915" s="456" t="e">
        <f t="shared" ca="1" si="310"/>
        <v>#VALUE!</v>
      </c>
    </row>
    <row r="916" spans="1:24">
      <c r="A916" s="366"/>
      <c r="B916" s="367"/>
      <c r="C916" s="368" t="str">
        <f>IF($B916="","",IFERROR(VLOOKUP($B916,SERVIÇOS!$B:$G,2,0),IFERROR(VLOOKUP($B916,'COMPOSIÇÕES COMPLEMENTARES '!$C:$K,2,0),"")))</f>
        <v/>
      </c>
      <c r="D916" s="369" t="str">
        <f>IF($B916="","",IFERROR(VLOOKUP($B916,SERVIÇOS!$B:$G,3,0),IFERROR(VLOOKUP($B916,'COMPOSIÇÕES COMPLEMENTARES '!$C:$K,3,0),"")))</f>
        <v/>
      </c>
      <c r="E916" s="370"/>
      <c r="F916" s="371" t="str">
        <f>IF($B916="","",IFERROR(VLOOKUP($B916,SERVIÇOS!$B:$G,4,0),IFERROR(VLOOKUP($B916,'COMPOSIÇÕES COMPLEMENTARES '!$C:$K,6,0),"")))</f>
        <v/>
      </c>
      <c r="G916" s="371" t="str">
        <f>IF($B916="","",IFERROR(VLOOKUP($B916,SERVIÇOS!$B:$G,5,0),IFERROR(VLOOKUP($B916,'COMPOSIÇÕES COMPLEMENTARES '!$C:$K,7,0),"")))</f>
        <v/>
      </c>
      <c r="H916" s="371" t="str">
        <f t="shared" si="304"/>
        <v/>
      </c>
      <c r="I916" s="371" t="str">
        <f t="shared" si="311"/>
        <v/>
      </c>
      <c r="J916" s="371" t="str">
        <f t="shared" si="312"/>
        <v/>
      </c>
      <c r="K916" s="371" t="str">
        <f t="shared" si="313"/>
        <v/>
      </c>
      <c r="L916" s="371"/>
      <c r="N916" s="438"/>
      <c r="O916" s="439" t="str">
        <f t="shared" si="306"/>
        <v/>
      </c>
      <c r="P916" s="438"/>
      <c r="Q916" s="440" t="str">
        <f t="shared" si="307"/>
        <v/>
      </c>
      <c r="R916" s="438"/>
      <c r="S916" s="441" t="str">
        <f t="shared" si="308"/>
        <v/>
      </c>
      <c r="T916" s="442">
        <f ca="1">SUMIF($N$8:S$9,"QUANT.",N916:S916)</f>
        <v>0</v>
      </c>
      <c r="U916" s="443">
        <f t="shared" ca="1" si="303"/>
        <v>0</v>
      </c>
      <c r="V916" s="455" t="str">
        <f t="shared" si="305"/>
        <v/>
      </c>
      <c r="W916" s="456">
        <f t="shared" ca="1" si="309"/>
        <v>0</v>
      </c>
      <c r="X916" s="456" t="e">
        <f t="shared" ca="1" si="310"/>
        <v>#VALUE!</v>
      </c>
    </row>
    <row r="917" spans="1:24">
      <c r="A917" s="366"/>
      <c r="B917" s="367"/>
      <c r="C917" s="368" t="str">
        <f>IF($B917="","",IFERROR(VLOOKUP($B917,SERVIÇOS!$B:$G,2,0),IFERROR(VLOOKUP($B917,'COMPOSIÇÕES COMPLEMENTARES '!$C:$K,2,0),"")))</f>
        <v/>
      </c>
      <c r="D917" s="369" t="str">
        <f>IF($B917="","",IFERROR(VLOOKUP($B917,SERVIÇOS!$B:$G,3,0),IFERROR(VLOOKUP($B917,'COMPOSIÇÕES COMPLEMENTARES '!$C:$K,3,0),"")))</f>
        <v/>
      </c>
      <c r="E917" s="370"/>
      <c r="F917" s="371" t="str">
        <f>IF($B917="","",IFERROR(VLOOKUP($B917,SERVIÇOS!$B:$G,4,0),IFERROR(VLOOKUP($B917,'COMPOSIÇÕES COMPLEMENTARES '!$C:$K,6,0),"")))</f>
        <v/>
      </c>
      <c r="G917" s="371" t="str">
        <f>IF($B917="","",IFERROR(VLOOKUP($B917,SERVIÇOS!$B:$G,5,0),IFERROR(VLOOKUP($B917,'COMPOSIÇÕES COMPLEMENTARES '!$C:$K,7,0),"")))</f>
        <v/>
      </c>
      <c r="H917" s="371" t="str">
        <f t="shared" si="304"/>
        <v/>
      </c>
      <c r="I917" s="371" t="str">
        <f t="shared" si="311"/>
        <v/>
      </c>
      <c r="J917" s="371" t="str">
        <f t="shared" si="312"/>
        <v/>
      </c>
      <c r="K917" s="371" t="str">
        <f t="shared" si="313"/>
        <v/>
      </c>
      <c r="L917" s="371"/>
      <c r="N917" s="438"/>
      <c r="O917" s="439" t="str">
        <f t="shared" si="306"/>
        <v/>
      </c>
      <c r="P917" s="438"/>
      <c r="Q917" s="440" t="str">
        <f t="shared" si="307"/>
        <v/>
      </c>
      <c r="R917" s="438"/>
      <c r="S917" s="441" t="str">
        <f t="shared" si="308"/>
        <v/>
      </c>
      <c r="T917" s="442">
        <f ca="1">SUMIF($N$8:S$9,"QUANT.",N917:S917)</f>
        <v>0</v>
      </c>
      <c r="U917" s="443">
        <f t="shared" ca="1" si="303"/>
        <v>0</v>
      </c>
      <c r="V917" s="455" t="str">
        <f t="shared" si="305"/>
        <v/>
      </c>
      <c r="W917" s="456">
        <f t="shared" ca="1" si="309"/>
        <v>0</v>
      </c>
      <c r="X917" s="456" t="e">
        <f t="shared" ca="1" si="310"/>
        <v>#VALUE!</v>
      </c>
    </row>
    <row r="918" spans="1:24">
      <c r="A918" s="366"/>
      <c r="B918" s="367"/>
      <c r="C918" s="368" t="str">
        <f>IF($B918="","",IFERROR(VLOOKUP($B918,SERVIÇOS!$B:$G,2,0),IFERROR(VLOOKUP($B918,'COMPOSIÇÕES COMPLEMENTARES '!$C:$K,2,0),"")))</f>
        <v/>
      </c>
      <c r="D918" s="369" t="str">
        <f>IF($B918="","",IFERROR(VLOOKUP($B918,SERVIÇOS!$B:$G,3,0),IFERROR(VLOOKUP($B918,'COMPOSIÇÕES COMPLEMENTARES '!$C:$K,3,0),"")))</f>
        <v/>
      </c>
      <c r="E918" s="370"/>
      <c r="F918" s="371" t="str">
        <f>IF($B918="","",IFERROR(VLOOKUP($B918,SERVIÇOS!$B:$G,4,0),IFERROR(VLOOKUP($B918,'COMPOSIÇÕES COMPLEMENTARES '!$C:$K,6,0),"")))</f>
        <v/>
      </c>
      <c r="G918" s="371" t="str">
        <f>IF($B918="","",IFERROR(VLOOKUP($B918,SERVIÇOS!$B:$G,5,0),IFERROR(VLOOKUP($B918,'COMPOSIÇÕES COMPLEMENTARES '!$C:$K,7,0),"")))</f>
        <v/>
      </c>
      <c r="H918" s="371" t="str">
        <f t="shared" si="304"/>
        <v/>
      </c>
      <c r="I918" s="371" t="str">
        <f t="shared" si="311"/>
        <v/>
      </c>
      <c r="J918" s="371" t="str">
        <f t="shared" si="312"/>
        <v/>
      </c>
      <c r="K918" s="371" t="str">
        <f t="shared" si="313"/>
        <v/>
      </c>
      <c r="L918" s="371"/>
      <c r="N918" s="438"/>
      <c r="O918" s="439" t="str">
        <f t="shared" si="306"/>
        <v/>
      </c>
      <c r="P918" s="438"/>
      <c r="Q918" s="440" t="str">
        <f t="shared" si="307"/>
        <v/>
      </c>
      <c r="R918" s="438"/>
      <c r="S918" s="441" t="str">
        <f t="shared" si="308"/>
        <v/>
      </c>
      <c r="T918" s="442">
        <f ca="1">SUMIF($N$8:S$9,"QUANT.",N918:S918)</f>
        <v>0</v>
      </c>
      <c r="U918" s="443">
        <f t="shared" ca="1" si="303"/>
        <v>0</v>
      </c>
      <c r="V918" s="455" t="str">
        <f t="shared" si="305"/>
        <v/>
      </c>
      <c r="W918" s="456">
        <f t="shared" ca="1" si="309"/>
        <v>0</v>
      </c>
      <c r="X918" s="456" t="e">
        <f t="shared" ca="1" si="310"/>
        <v>#VALUE!</v>
      </c>
    </row>
    <row r="919" spans="1:24">
      <c r="A919" s="366"/>
      <c r="B919" s="367"/>
      <c r="C919" s="368" t="str">
        <f>IF($B919="","",IFERROR(VLOOKUP($B919,SERVIÇOS!$B:$G,2,0),IFERROR(VLOOKUP($B919,'COMPOSIÇÕES COMPLEMENTARES '!$C:$K,2,0),"")))</f>
        <v/>
      </c>
      <c r="D919" s="369" t="str">
        <f>IF($B919="","",IFERROR(VLOOKUP($B919,SERVIÇOS!$B:$G,3,0),IFERROR(VLOOKUP($B919,'COMPOSIÇÕES COMPLEMENTARES '!$C:$K,3,0),"")))</f>
        <v/>
      </c>
      <c r="E919" s="370"/>
      <c r="F919" s="371" t="str">
        <f>IF($B919="","",IFERROR(VLOOKUP($B919,SERVIÇOS!$B:$G,4,0),IFERROR(VLOOKUP($B919,'COMPOSIÇÕES COMPLEMENTARES '!$C:$K,6,0),"")))</f>
        <v/>
      </c>
      <c r="G919" s="371" t="str">
        <f>IF($B919="","",IFERROR(VLOOKUP($B919,SERVIÇOS!$B:$G,5,0),IFERROR(VLOOKUP($B919,'COMPOSIÇÕES COMPLEMENTARES '!$C:$K,7,0),"")))</f>
        <v/>
      </c>
      <c r="H919" s="371" t="str">
        <f t="shared" si="304"/>
        <v/>
      </c>
      <c r="I919" s="371" t="str">
        <f t="shared" si="311"/>
        <v/>
      </c>
      <c r="J919" s="371" t="str">
        <f t="shared" si="312"/>
        <v/>
      </c>
      <c r="K919" s="371" t="str">
        <f t="shared" si="313"/>
        <v/>
      </c>
      <c r="L919" s="371"/>
      <c r="N919" s="438"/>
      <c r="O919" s="439" t="str">
        <f t="shared" si="306"/>
        <v/>
      </c>
      <c r="P919" s="438"/>
      <c r="Q919" s="440" t="str">
        <f t="shared" si="307"/>
        <v/>
      </c>
      <c r="R919" s="438"/>
      <c r="S919" s="441" t="str">
        <f t="shared" si="308"/>
        <v/>
      </c>
      <c r="T919" s="442">
        <f ca="1">SUMIF($N$8:S$9,"QUANT.",N919:S919)</f>
        <v>0</v>
      </c>
      <c r="U919" s="443">
        <f t="shared" ca="1" si="303"/>
        <v>0</v>
      </c>
      <c r="V919" s="455" t="str">
        <f t="shared" si="305"/>
        <v/>
      </c>
      <c r="W919" s="456">
        <f t="shared" ca="1" si="309"/>
        <v>0</v>
      </c>
      <c r="X919" s="456" t="e">
        <f t="shared" ca="1" si="310"/>
        <v>#VALUE!</v>
      </c>
    </row>
    <row r="920" spans="1:24">
      <c r="A920" s="366"/>
      <c r="B920" s="367"/>
      <c r="C920" s="368" t="str">
        <f>IF($B920="","",IFERROR(VLOOKUP($B920,SERVIÇOS!$B:$G,2,0),IFERROR(VLOOKUP($B920,'COMPOSIÇÕES COMPLEMENTARES '!$C:$K,2,0),"")))</f>
        <v/>
      </c>
      <c r="D920" s="369" t="str">
        <f>IF($B920="","",IFERROR(VLOOKUP($B920,SERVIÇOS!$B:$G,3,0),IFERROR(VLOOKUP($B920,'COMPOSIÇÕES COMPLEMENTARES '!$C:$K,3,0),"")))</f>
        <v/>
      </c>
      <c r="E920" s="370"/>
      <c r="F920" s="371" t="str">
        <f>IF($B920="","",IFERROR(VLOOKUP($B920,SERVIÇOS!$B:$G,4,0),IFERROR(VLOOKUP($B920,'COMPOSIÇÕES COMPLEMENTARES '!$C:$K,6,0),"")))</f>
        <v/>
      </c>
      <c r="G920" s="371" t="str">
        <f>IF($B920="","",IFERROR(VLOOKUP($B920,SERVIÇOS!$B:$G,5,0),IFERROR(VLOOKUP($B920,'COMPOSIÇÕES COMPLEMENTARES '!$C:$K,7,0),"")))</f>
        <v/>
      </c>
      <c r="H920" s="371" t="str">
        <f t="shared" si="304"/>
        <v/>
      </c>
      <c r="I920" s="371" t="str">
        <f t="shared" si="311"/>
        <v/>
      </c>
      <c r="J920" s="371" t="str">
        <f t="shared" si="312"/>
        <v/>
      </c>
      <c r="K920" s="371" t="str">
        <f t="shared" si="313"/>
        <v/>
      </c>
      <c r="L920" s="371"/>
      <c r="N920" s="438"/>
      <c r="O920" s="439" t="str">
        <f t="shared" si="306"/>
        <v/>
      </c>
      <c r="P920" s="438"/>
      <c r="Q920" s="440" t="str">
        <f t="shared" si="307"/>
        <v/>
      </c>
      <c r="R920" s="438"/>
      <c r="S920" s="441" t="str">
        <f t="shared" si="308"/>
        <v/>
      </c>
      <c r="T920" s="442">
        <f ca="1">SUMIF($N$8:S$9,"QUANT.",N920:S920)</f>
        <v>0</v>
      </c>
      <c r="U920" s="443">
        <f t="shared" ca="1" si="303"/>
        <v>0</v>
      </c>
      <c r="V920" s="455" t="str">
        <f t="shared" si="305"/>
        <v/>
      </c>
      <c r="W920" s="456">
        <f t="shared" ca="1" si="309"/>
        <v>0</v>
      </c>
      <c r="X920" s="456" t="e">
        <f t="shared" ca="1" si="310"/>
        <v>#VALUE!</v>
      </c>
    </row>
    <row r="921" spans="1:24">
      <c r="A921" s="366"/>
      <c r="B921" s="367"/>
      <c r="C921" s="368" t="str">
        <f>IF($B921="","",IFERROR(VLOOKUP($B921,SERVIÇOS!$B:$G,2,0),IFERROR(VLOOKUP($B921,'COMPOSIÇÕES COMPLEMENTARES '!$C:$K,2,0),"")))</f>
        <v/>
      </c>
      <c r="D921" s="369" t="str">
        <f>IF($B921="","",IFERROR(VLOOKUP($B921,SERVIÇOS!$B:$G,3,0),IFERROR(VLOOKUP($B921,'COMPOSIÇÕES COMPLEMENTARES '!$C:$K,3,0),"")))</f>
        <v/>
      </c>
      <c r="E921" s="370"/>
      <c r="F921" s="371" t="str">
        <f>IF($B921="","",IFERROR(VLOOKUP($B921,SERVIÇOS!$B:$G,4,0),IFERROR(VLOOKUP($B921,'COMPOSIÇÕES COMPLEMENTARES '!$C:$K,6,0),"")))</f>
        <v/>
      </c>
      <c r="G921" s="371" t="str">
        <f>IF($B921="","",IFERROR(VLOOKUP($B921,SERVIÇOS!$B:$G,5,0),IFERROR(VLOOKUP($B921,'COMPOSIÇÕES COMPLEMENTARES '!$C:$K,7,0),"")))</f>
        <v/>
      </c>
      <c r="H921" s="371" t="str">
        <f t="shared" si="304"/>
        <v/>
      </c>
      <c r="I921" s="371" t="str">
        <f t="shared" si="311"/>
        <v/>
      </c>
      <c r="J921" s="371" t="str">
        <f t="shared" si="312"/>
        <v/>
      </c>
      <c r="K921" s="371" t="str">
        <f t="shared" si="313"/>
        <v/>
      </c>
      <c r="L921" s="371"/>
      <c r="N921" s="438"/>
      <c r="O921" s="439" t="str">
        <f t="shared" si="306"/>
        <v/>
      </c>
      <c r="P921" s="438"/>
      <c r="Q921" s="440" t="str">
        <f t="shared" si="307"/>
        <v/>
      </c>
      <c r="R921" s="438"/>
      <c r="S921" s="441" t="str">
        <f t="shared" si="308"/>
        <v/>
      </c>
      <c r="T921" s="442">
        <f ca="1">SUMIF($N$8:S$9,"QUANT.",N921:S921)</f>
        <v>0</v>
      </c>
      <c r="U921" s="443">
        <f t="shared" ca="1" si="303"/>
        <v>0</v>
      </c>
      <c r="V921" s="455" t="str">
        <f t="shared" si="305"/>
        <v/>
      </c>
      <c r="W921" s="456">
        <f t="shared" ca="1" si="309"/>
        <v>0</v>
      </c>
      <c r="X921" s="456" t="e">
        <f t="shared" ca="1" si="310"/>
        <v>#VALUE!</v>
      </c>
    </row>
    <row r="922" spans="1:24">
      <c r="A922" s="366"/>
      <c r="B922" s="367"/>
      <c r="C922" s="368" t="str">
        <f>IF($B922="","",IFERROR(VLOOKUP($B922,SERVIÇOS!$B:$G,2,0),IFERROR(VLOOKUP($B922,'COMPOSIÇÕES COMPLEMENTARES '!$C:$K,2,0),"")))</f>
        <v/>
      </c>
      <c r="D922" s="369" t="str">
        <f>IF($B922="","",IFERROR(VLOOKUP($B922,SERVIÇOS!$B:$G,3,0),IFERROR(VLOOKUP($B922,'COMPOSIÇÕES COMPLEMENTARES '!$C:$K,3,0),"")))</f>
        <v/>
      </c>
      <c r="E922" s="370"/>
      <c r="F922" s="371" t="str">
        <f>IF($B922="","",IFERROR(VLOOKUP($B922,SERVIÇOS!$B:$G,4,0),IFERROR(VLOOKUP($B922,'COMPOSIÇÕES COMPLEMENTARES '!$C:$K,6,0),"")))</f>
        <v/>
      </c>
      <c r="G922" s="371" t="str">
        <f>IF($B922="","",IFERROR(VLOOKUP($B922,SERVIÇOS!$B:$G,5,0),IFERROR(VLOOKUP($B922,'COMPOSIÇÕES COMPLEMENTARES '!$C:$K,7,0),"")))</f>
        <v/>
      </c>
      <c r="H922" s="371" t="str">
        <f t="shared" si="304"/>
        <v/>
      </c>
      <c r="I922" s="371" t="str">
        <f t="shared" si="311"/>
        <v/>
      </c>
      <c r="J922" s="371" t="str">
        <f t="shared" si="312"/>
        <v/>
      </c>
      <c r="K922" s="371" t="str">
        <f t="shared" si="313"/>
        <v/>
      </c>
      <c r="L922" s="371"/>
      <c r="N922" s="438"/>
      <c r="O922" s="439" t="str">
        <f t="shared" si="306"/>
        <v/>
      </c>
      <c r="P922" s="438"/>
      <c r="Q922" s="440" t="str">
        <f t="shared" si="307"/>
        <v/>
      </c>
      <c r="R922" s="438"/>
      <c r="S922" s="441" t="str">
        <f t="shared" si="308"/>
        <v/>
      </c>
      <c r="T922" s="442">
        <f ca="1">SUMIF($N$8:S$9,"QUANT.",N922:S922)</f>
        <v>0</v>
      </c>
      <c r="U922" s="443">
        <f t="shared" ca="1" si="303"/>
        <v>0</v>
      </c>
      <c r="V922" s="455" t="str">
        <f t="shared" si="305"/>
        <v/>
      </c>
      <c r="W922" s="456">
        <f t="shared" ca="1" si="309"/>
        <v>0</v>
      </c>
      <c r="X922" s="456" t="e">
        <f t="shared" ca="1" si="310"/>
        <v>#VALUE!</v>
      </c>
    </row>
    <row r="923" spans="1:24">
      <c r="A923" s="366"/>
      <c r="B923" s="367"/>
      <c r="C923" s="368" t="str">
        <f>IF($B923="","",IFERROR(VLOOKUP($B923,SERVIÇOS!$B:$G,2,0),IFERROR(VLOOKUP($B923,'COMPOSIÇÕES COMPLEMENTARES '!$C:$K,2,0),"")))</f>
        <v/>
      </c>
      <c r="D923" s="369" t="str">
        <f>IF($B923="","",IFERROR(VLOOKUP($B923,SERVIÇOS!$B:$G,3,0),IFERROR(VLOOKUP($B923,'COMPOSIÇÕES COMPLEMENTARES '!$C:$K,3,0),"")))</f>
        <v/>
      </c>
      <c r="E923" s="370"/>
      <c r="F923" s="371" t="str">
        <f>IF($B923="","",IFERROR(VLOOKUP($B923,SERVIÇOS!$B:$G,4,0),IFERROR(VLOOKUP($B923,'COMPOSIÇÕES COMPLEMENTARES '!$C:$K,6,0),"")))</f>
        <v/>
      </c>
      <c r="G923" s="371" t="str">
        <f>IF($B923="","",IFERROR(VLOOKUP($B923,SERVIÇOS!$B:$G,5,0),IFERROR(VLOOKUP($B923,'COMPOSIÇÕES COMPLEMENTARES '!$C:$K,7,0),"")))</f>
        <v/>
      </c>
      <c r="H923" s="371" t="str">
        <f t="shared" si="304"/>
        <v/>
      </c>
      <c r="I923" s="371" t="str">
        <f t="shared" si="311"/>
        <v/>
      </c>
      <c r="J923" s="371" t="str">
        <f t="shared" si="312"/>
        <v/>
      </c>
      <c r="K923" s="371" t="str">
        <f t="shared" si="313"/>
        <v/>
      </c>
      <c r="L923" s="371"/>
      <c r="N923" s="438"/>
      <c r="O923" s="439" t="str">
        <f t="shared" si="306"/>
        <v/>
      </c>
      <c r="P923" s="438"/>
      <c r="Q923" s="440" t="str">
        <f t="shared" si="307"/>
        <v/>
      </c>
      <c r="R923" s="438"/>
      <c r="S923" s="441" t="str">
        <f t="shared" si="308"/>
        <v/>
      </c>
      <c r="T923" s="442">
        <f ca="1">SUMIF($N$8:S$9,"QUANT.",N923:S923)</f>
        <v>0</v>
      </c>
      <c r="U923" s="443">
        <f t="shared" ca="1" si="303"/>
        <v>0</v>
      </c>
      <c r="V923" s="455" t="str">
        <f t="shared" si="305"/>
        <v/>
      </c>
      <c r="W923" s="456">
        <f t="shared" ca="1" si="309"/>
        <v>0</v>
      </c>
      <c r="X923" s="456" t="e">
        <f t="shared" ca="1" si="310"/>
        <v>#VALUE!</v>
      </c>
    </row>
    <row r="924" spans="1:24">
      <c r="A924" s="366"/>
      <c r="B924" s="367"/>
      <c r="C924" s="368" t="str">
        <f>IF($B924="","",IFERROR(VLOOKUP($B924,SERVIÇOS!$B:$G,2,0),IFERROR(VLOOKUP($B924,'COMPOSIÇÕES COMPLEMENTARES '!$C:$K,2,0),"")))</f>
        <v/>
      </c>
      <c r="D924" s="369" t="str">
        <f>IF($B924="","",IFERROR(VLOOKUP($B924,SERVIÇOS!$B:$G,3,0),IFERROR(VLOOKUP($B924,'COMPOSIÇÕES COMPLEMENTARES '!$C:$K,3,0),"")))</f>
        <v/>
      </c>
      <c r="E924" s="370"/>
      <c r="F924" s="371" t="str">
        <f>IF($B924="","",IFERROR(VLOOKUP($B924,SERVIÇOS!$B:$G,4,0),IFERROR(VLOOKUP($B924,'COMPOSIÇÕES COMPLEMENTARES '!$C:$K,6,0),"")))</f>
        <v/>
      </c>
      <c r="G924" s="371" t="str">
        <f>IF($B924="","",IFERROR(VLOOKUP($B924,SERVIÇOS!$B:$G,5,0),IFERROR(VLOOKUP($B924,'COMPOSIÇÕES COMPLEMENTARES '!$C:$K,7,0),"")))</f>
        <v/>
      </c>
      <c r="H924" s="371" t="str">
        <f t="shared" si="304"/>
        <v/>
      </c>
      <c r="I924" s="371" t="str">
        <f t="shared" si="311"/>
        <v/>
      </c>
      <c r="J924" s="371" t="str">
        <f t="shared" si="312"/>
        <v/>
      </c>
      <c r="K924" s="371" t="str">
        <f t="shared" si="313"/>
        <v/>
      </c>
      <c r="L924" s="371"/>
      <c r="N924" s="438"/>
      <c r="O924" s="439" t="str">
        <f t="shared" si="306"/>
        <v/>
      </c>
      <c r="P924" s="438"/>
      <c r="Q924" s="440" t="str">
        <f t="shared" si="307"/>
        <v/>
      </c>
      <c r="R924" s="438"/>
      <c r="S924" s="441" t="str">
        <f t="shared" si="308"/>
        <v/>
      </c>
      <c r="T924" s="442">
        <f ca="1">SUMIF($N$8:S$9,"QUANT.",N924:S924)</f>
        <v>0</v>
      </c>
      <c r="U924" s="443">
        <f t="shared" ca="1" si="303"/>
        <v>0</v>
      </c>
      <c r="V924" s="455" t="str">
        <f t="shared" si="305"/>
        <v/>
      </c>
      <c r="W924" s="456">
        <f t="shared" ca="1" si="309"/>
        <v>0</v>
      </c>
      <c r="X924" s="456" t="e">
        <f t="shared" ca="1" si="310"/>
        <v>#VALUE!</v>
      </c>
    </row>
    <row r="925" spans="1:24">
      <c r="A925" s="366"/>
      <c r="B925" s="367"/>
      <c r="C925" s="368" t="str">
        <f>IF($B925="","",IFERROR(VLOOKUP($B925,SERVIÇOS!$B:$G,2,0),IFERROR(VLOOKUP($B925,'COMPOSIÇÕES COMPLEMENTARES '!$C:$K,2,0),"")))</f>
        <v/>
      </c>
      <c r="D925" s="369" t="str">
        <f>IF($B925="","",IFERROR(VLOOKUP($B925,SERVIÇOS!$B:$G,3,0),IFERROR(VLOOKUP($B925,'COMPOSIÇÕES COMPLEMENTARES '!$C:$K,3,0),"")))</f>
        <v/>
      </c>
      <c r="E925" s="370"/>
      <c r="F925" s="371" t="str">
        <f>IF($B925="","",IFERROR(VLOOKUP($B925,SERVIÇOS!$B:$G,4,0),IFERROR(VLOOKUP($B925,'COMPOSIÇÕES COMPLEMENTARES '!$C:$K,6,0),"")))</f>
        <v/>
      </c>
      <c r="G925" s="371" t="str">
        <f>IF($B925="","",IFERROR(VLOOKUP($B925,SERVIÇOS!$B:$G,5,0),IFERROR(VLOOKUP($B925,'COMPOSIÇÕES COMPLEMENTARES '!$C:$K,7,0),"")))</f>
        <v/>
      </c>
      <c r="H925" s="371" t="str">
        <f t="shared" si="304"/>
        <v/>
      </c>
      <c r="I925" s="371" t="str">
        <f t="shared" si="311"/>
        <v/>
      </c>
      <c r="J925" s="371" t="str">
        <f t="shared" si="312"/>
        <v/>
      </c>
      <c r="K925" s="371" t="str">
        <f t="shared" si="313"/>
        <v/>
      </c>
      <c r="L925" s="371"/>
      <c r="N925" s="438"/>
      <c r="O925" s="439" t="str">
        <f t="shared" si="306"/>
        <v/>
      </c>
      <c r="P925" s="438"/>
      <c r="Q925" s="440" t="str">
        <f t="shared" si="307"/>
        <v/>
      </c>
      <c r="R925" s="438"/>
      <c r="S925" s="441" t="str">
        <f t="shared" si="308"/>
        <v/>
      </c>
      <c r="T925" s="442">
        <f ca="1">SUMIF($N$8:S$9,"QUANT.",N925:S925)</f>
        <v>0</v>
      </c>
      <c r="U925" s="443">
        <f t="shared" ca="1" si="303"/>
        <v>0</v>
      </c>
      <c r="V925" s="455" t="str">
        <f t="shared" si="305"/>
        <v/>
      </c>
      <c r="W925" s="456">
        <f t="shared" ca="1" si="309"/>
        <v>0</v>
      </c>
      <c r="X925" s="456" t="e">
        <f t="shared" ca="1" si="310"/>
        <v>#VALUE!</v>
      </c>
    </row>
    <row r="926" spans="1:24">
      <c r="A926" s="366"/>
      <c r="B926" s="367"/>
      <c r="C926" s="368" t="str">
        <f>IF($B926="","",IFERROR(VLOOKUP($B926,SERVIÇOS!$B:$G,2,0),IFERROR(VLOOKUP($B926,'COMPOSIÇÕES COMPLEMENTARES '!$C:$K,2,0),"")))</f>
        <v/>
      </c>
      <c r="D926" s="369" t="str">
        <f>IF($B926="","",IFERROR(VLOOKUP($B926,SERVIÇOS!$B:$G,3,0),IFERROR(VLOOKUP($B926,'COMPOSIÇÕES COMPLEMENTARES '!$C:$K,3,0),"")))</f>
        <v/>
      </c>
      <c r="E926" s="370"/>
      <c r="F926" s="371" t="str">
        <f>IF($B926="","",IFERROR(VLOOKUP($B926,SERVIÇOS!$B:$G,4,0),IFERROR(VLOOKUP($B926,'COMPOSIÇÕES COMPLEMENTARES '!$C:$K,6,0),"")))</f>
        <v/>
      </c>
      <c r="G926" s="371" t="str">
        <f>IF($B926="","",IFERROR(VLOOKUP($B926,SERVIÇOS!$B:$G,5,0),IFERROR(VLOOKUP($B926,'COMPOSIÇÕES COMPLEMENTARES '!$C:$K,7,0),"")))</f>
        <v/>
      </c>
      <c r="H926" s="371" t="str">
        <f t="shared" si="304"/>
        <v/>
      </c>
      <c r="I926" s="371" t="str">
        <f t="shared" si="311"/>
        <v/>
      </c>
      <c r="J926" s="371" t="str">
        <f t="shared" si="312"/>
        <v/>
      </c>
      <c r="K926" s="371" t="str">
        <f t="shared" si="313"/>
        <v/>
      </c>
      <c r="L926" s="371"/>
      <c r="N926" s="438"/>
      <c r="O926" s="439" t="str">
        <f t="shared" si="306"/>
        <v/>
      </c>
      <c r="P926" s="438"/>
      <c r="Q926" s="440" t="str">
        <f t="shared" si="307"/>
        <v/>
      </c>
      <c r="R926" s="438"/>
      <c r="S926" s="441" t="str">
        <f t="shared" si="308"/>
        <v/>
      </c>
      <c r="T926" s="442">
        <f ca="1">SUMIF($N$8:S$9,"QUANT.",N926:S926)</f>
        <v>0</v>
      </c>
      <c r="U926" s="443">
        <f t="shared" ca="1" si="303"/>
        <v>0</v>
      </c>
      <c r="V926" s="455" t="str">
        <f t="shared" si="305"/>
        <v/>
      </c>
      <c r="W926" s="456">
        <f t="shared" ca="1" si="309"/>
        <v>0</v>
      </c>
      <c r="X926" s="456" t="e">
        <f t="shared" ca="1" si="310"/>
        <v>#VALUE!</v>
      </c>
    </row>
    <row r="927" spans="1:24">
      <c r="A927" s="366"/>
      <c r="B927" s="367"/>
      <c r="C927" s="368" t="str">
        <f>IF($B927="","",IFERROR(VLOOKUP($B927,SERVIÇOS!$B:$G,2,0),IFERROR(VLOOKUP($B927,'COMPOSIÇÕES COMPLEMENTARES '!$C:$K,2,0),"")))</f>
        <v/>
      </c>
      <c r="D927" s="369" t="str">
        <f>IF($B927="","",IFERROR(VLOOKUP($B927,SERVIÇOS!$B:$G,3,0),IFERROR(VLOOKUP($B927,'COMPOSIÇÕES COMPLEMENTARES '!$C:$K,3,0),"")))</f>
        <v/>
      </c>
      <c r="E927" s="370"/>
      <c r="F927" s="371" t="str">
        <f>IF($B927="","",IFERROR(VLOOKUP($B927,SERVIÇOS!$B:$G,4,0),IFERROR(VLOOKUP($B927,'COMPOSIÇÕES COMPLEMENTARES '!$C:$K,6,0),"")))</f>
        <v/>
      </c>
      <c r="G927" s="371" t="str">
        <f>IF($B927="","",IFERROR(VLOOKUP($B927,SERVIÇOS!$B:$G,5,0),IFERROR(VLOOKUP($B927,'COMPOSIÇÕES COMPLEMENTARES '!$C:$K,7,0),"")))</f>
        <v/>
      </c>
      <c r="H927" s="371" t="str">
        <f t="shared" si="304"/>
        <v/>
      </c>
      <c r="I927" s="371" t="str">
        <f t="shared" si="311"/>
        <v/>
      </c>
      <c r="J927" s="371" t="str">
        <f t="shared" si="312"/>
        <v/>
      </c>
      <c r="K927" s="371" t="str">
        <f t="shared" si="313"/>
        <v/>
      </c>
      <c r="L927" s="371"/>
      <c r="N927" s="438"/>
      <c r="O927" s="439" t="str">
        <f t="shared" si="306"/>
        <v/>
      </c>
      <c r="P927" s="438"/>
      <c r="Q927" s="440" t="str">
        <f t="shared" si="307"/>
        <v/>
      </c>
      <c r="R927" s="438"/>
      <c r="S927" s="441" t="str">
        <f t="shared" si="308"/>
        <v/>
      </c>
      <c r="T927" s="442">
        <f ca="1">SUMIF($N$8:S$9,"QUANT.",N927:S927)</f>
        <v>0</v>
      </c>
      <c r="U927" s="443">
        <f t="shared" ca="1" si="303"/>
        <v>0</v>
      </c>
      <c r="V927" s="455" t="str">
        <f t="shared" si="305"/>
        <v/>
      </c>
      <c r="W927" s="456">
        <f t="shared" ca="1" si="309"/>
        <v>0</v>
      </c>
      <c r="X927" s="456" t="e">
        <f t="shared" ca="1" si="310"/>
        <v>#VALUE!</v>
      </c>
    </row>
    <row r="928" spans="1:24">
      <c r="A928" s="366"/>
      <c r="B928" s="367"/>
      <c r="C928" s="368" t="str">
        <f>IF($B928="","",IFERROR(VLOOKUP($B928,SERVIÇOS!$B:$G,2,0),IFERROR(VLOOKUP($B928,'COMPOSIÇÕES COMPLEMENTARES '!$C:$K,2,0),"")))</f>
        <v/>
      </c>
      <c r="D928" s="369" t="str">
        <f>IF($B928="","",IFERROR(VLOOKUP($B928,SERVIÇOS!$B:$G,3,0),IFERROR(VLOOKUP($B928,'COMPOSIÇÕES COMPLEMENTARES '!$C:$K,3,0),"")))</f>
        <v/>
      </c>
      <c r="E928" s="370"/>
      <c r="F928" s="371" t="str">
        <f>IF($B928="","",IFERROR(VLOOKUP($B928,SERVIÇOS!$B:$G,4,0),IFERROR(VLOOKUP($B928,'COMPOSIÇÕES COMPLEMENTARES '!$C:$K,6,0),"")))</f>
        <v/>
      </c>
      <c r="G928" s="371" t="str">
        <f>IF($B928="","",IFERROR(VLOOKUP($B928,SERVIÇOS!$B:$G,5,0),IFERROR(VLOOKUP($B928,'COMPOSIÇÕES COMPLEMENTARES '!$C:$K,7,0),"")))</f>
        <v/>
      </c>
      <c r="H928" s="371" t="str">
        <f t="shared" si="304"/>
        <v/>
      </c>
      <c r="I928" s="371" t="str">
        <f t="shared" si="311"/>
        <v/>
      </c>
      <c r="J928" s="371" t="str">
        <f t="shared" si="312"/>
        <v/>
      </c>
      <c r="K928" s="371" t="str">
        <f t="shared" si="313"/>
        <v/>
      </c>
      <c r="L928" s="371"/>
      <c r="N928" s="438"/>
      <c r="O928" s="439" t="str">
        <f t="shared" si="306"/>
        <v/>
      </c>
      <c r="P928" s="438"/>
      <c r="Q928" s="440" t="str">
        <f t="shared" si="307"/>
        <v/>
      </c>
      <c r="R928" s="438"/>
      <c r="S928" s="441" t="str">
        <f t="shared" si="308"/>
        <v/>
      </c>
      <c r="T928" s="442">
        <f ca="1">SUMIF($N$8:S$9,"QUANT.",N928:S928)</f>
        <v>0</v>
      </c>
      <c r="U928" s="443">
        <f t="shared" ca="1" si="303"/>
        <v>0</v>
      </c>
      <c r="V928" s="455" t="str">
        <f t="shared" si="305"/>
        <v/>
      </c>
      <c r="W928" s="456">
        <f t="shared" ca="1" si="309"/>
        <v>0</v>
      </c>
      <c r="X928" s="456" t="e">
        <f t="shared" ca="1" si="310"/>
        <v>#VALUE!</v>
      </c>
    </row>
    <row r="929" spans="1:24">
      <c r="A929" s="366"/>
      <c r="B929" s="367"/>
      <c r="C929" s="368" t="str">
        <f>IF($B929="","",IFERROR(VLOOKUP($B929,SERVIÇOS!$B:$G,2,0),IFERROR(VLOOKUP($B929,'COMPOSIÇÕES COMPLEMENTARES '!$C:$K,2,0),"")))</f>
        <v/>
      </c>
      <c r="D929" s="369" t="str">
        <f>IF($B929="","",IFERROR(VLOOKUP($B929,SERVIÇOS!$B:$G,3,0),IFERROR(VLOOKUP($B929,'COMPOSIÇÕES COMPLEMENTARES '!$C:$K,3,0),"")))</f>
        <v/>
      </c>
      <c r="E929" s="370"/>
      <c r="F929" s="371" t="str">
        <f>IF($B929="","",IFERROR(VLOOKUP($B929,SERVIÇOS!$B:$G,4,0),IFERROR(VLOOKUP($B929,'COMPOSIÇÕES COMPLEMENTARES '!$C:$K,6,0),"")))</f>
        <v/>
      </c>
      <c r="G929" s="371" t="str">
        <f>IF($B929="","",IFERROR(VLOOKUP($B929,SERVIÇOS!$B:$G,5,0),IFERROR(VLOOKUP($B929,'COMPOSIÇÕES COMPLEMENTARES '!$C:$K,7,0),"")))</f>
        <v/>
      </c>
      <c r="H929" s="371" t="str">
        <f t="shared" si="304"/>
        <v/>
      </c>
      <c r="I929" s="371" t="str">
        <f t="shared" si="311"/>
        <v/>
      </c>
      <c r="J929" s="371" t="str">
        <f t="shared" si="312"/>
        <v/>
      </c>
      <c r="K929" s="371" t="str">
        <f t="shared" si="313"/>
        <v/>
      </c>
      <c r="L929" s="371"/>
      <c r="N929" s="438"/>
      <c r="O929" s="439" t="str">
        <f t="shared" si="306"/>
        <v/>
      </c>
      <c r="P929" s="438"/>
      <c r="Q929" s="440" t="str">
        <f t="shared" si="307"/>
        <v/>
      </c>
      <c r="R929" s="438"/>
      <c r="S929" s="441" t="str">
        <f t="shared" si="308"/>
        <v/>
      </c>
      <c r="T929" s="442">
        <f ca="1">SUMIF($N$8:S$9,"QUANT.",N929:S929)</f>
        <v>0</v>
      </c>
      <c r="U929" s="443">
        <f t="shared" ca="1" si="303"/>
        <v>0</v>
      </c>
      <c r="V929" s="455" t="str">
        <f t="shared" si="305"/>
        <v/>
      </c>
      <c r="W929" s="456">
        <f t="shared" ca="1" si="309"/>
        <v>0</v>
      </c>
      <c r="X929" s="456" t="e">
        <f t="shared" ca="1" si="310"/>
        <v>#VALUE!</v>
      </c>
    </row>
    <row r="930" spans="1:24">
      <c r="A930" s="366"/>
      <c r="B930" s="367"/>
      <c r="C930" s="368" t="str">
        <f>IF($B930="","",IFERROR(VLOOKUP($B930,SERVIÇOS!$B:$G,2,0),IFERROR(VLOOKUP($B930,'COMPOSIÇÕES COMPLEMENTARES '!$C:$K,2,0),"")))</f>
        <v/>
      </c>
      <c r="D930" s="369" t="str">
        <f>IF($B930="","",IFERROR(VLOOKUP($B930,SERVIÇOS!$B:$G,3,0),IFERROR(VLOOKUP($B930,'COMPOSIÇÕES COMPLEMENTARES '!$C:$K,3,0),"")))</f>
        <v/>
      </c>
      <c r="E930" s="370"/>
      <c r="F930" s="371" t="str">
        <f>IF($B930="","",IFERROR(VLOOKUP($B930,SERVIÇOS!$B:$G,4,0),IFERROR(VLOOKUP($B930,'COMPOSIÇÕES COMPLEMENTARES '!$C:$K,6,0),"")))</f>
        <v/>
      </c>
      <c r="G930" s="371" t="str">
        <f>IF($B930="","",IFERROR(VLOOKUP($B930,SERVIÇOS!$B:$G,5,0),IFERROR(VLOOKUP($B930,'COMPOSIÇÕES COMPLEMENTARES '!$C:$K,7,0),"")))</f>
        <v/>
      </c>
      <c r="H930" s="371" t="str">
        <f t="shared" si="304"/>
        <v/>
      </c>
      <c r="I930" s="371" t="str">
        <f t="shared" si="311"/>
        <v/>
      </c>
      <c r="J930" s="371" t="str">
        <f t="shared" si="312"/>
        <v/>
      </c>
      <c r="K930" s="371" t="str">
        <f t="shared" si="313"/>
        <v/>
      </c>
      <c r="L930" s="371"/>
      <c r="N930" s="438"/>
      <c r="O930" s="439" t="str">
        <f t="shared" si="306"/>
        <v/>
      </c>
      <c r="P930" s="438"/>
      <c r="Q930" s="440" t="str">
        <f t="shared" si="307"/>
        <v/>
      </c>
      <c r="R930" s="438"/>
      <c r="S930" s="441" t="str">
        <f t="shared" si="308"/>
        <v/>
      </c>
      <c r="T930" s="442">
        <f ca="1">SUMIF($N$8:S$9,"QUANT.",N930:S930)</f>
        <v>0</v>
      </c>
      <c r="U930" s="443">
        <f t="shared" ca="1" si="303"/>
        <v>0</v>
      </c>
      <c r="V930" s="455" t="str">
        <f t="shared" si="305"/>
        <v/>
      </c>
      <c r="W930" s="456">
        <f t="shared" ca="1" si="309"/>
        <v>0</v>
      </c>
      <c r="X930" s="456" t="e">
        <f t="shared" ca="1" si="310"/>
        <v>#VALUE!</v>
      </c>
    </row>
    <row r="931" spans="1:24">
      <c r="A931" s="366"/>
      <c r="B931" s="367"/>
      <c r="C931" s="368" t="str">
        <f>IF($B931="","",IFERROR(VLOOKUP($B931,SERVIÇOS!$B:$G,2,0),IFERROR(VLOOKUP($B931,'COMPOSIÇÕES COMPLEMENTARES '!$C:$K,2,0),"")))</f>
        <v/>
      </c>
      <c r="D931" s="369" t="str">
        <f>IF($B931="","",IFERROR(VLOOKUP($B931,SERVIÇOS!$B:$G,3,0),IFERROR(VLOOKUP($B931,'COMPOSIÇÕES COMPLEMENTARES '!$C:$K,3,0),"")))</f>
        <v/>
      </c>
      <c r="E931" s="370"/>
      <c r="F931" s="371" t="str">
        <f>IF($B931="","",IFERROR(VLOOKUP($B931,SERVIÇOS!$B:$G,4,0),IFERROR(VLOOKUP($B931,'COMPOSIÇÕES COMPLEMENTARES '!$C:$K,6,0),"")))</f>
        <v/>
      </c>
      <c r="G931" s="371" t="str">
        <f>IF($B931="","",IFERROR(VLOOKUP($B931,SERVIÇOS!$B:$G,5,0),IFERROR(VLOOKUP($B931,'COMPOSIÇÕES COMPLEMENTARES '!$C:$K,7,0),"")))</f>
        <v/>
      </c>
      <c r="H931" s="371" t="str">
        <f t="shared" si="304"/>
        <v/>
      </c>
      <c r="I931" s="371" t="str">
        <f t="shared" si="311"/>
        <v/>
      </c>
      <c r="J931" s="371" t="str">
        <f t="shared" si="312"/>
        <v/>
      </c>
      <c r="K931" s="371" t="str">
        <f t="shared" si="313"/>
        <v/>
      </c>
      <c r="L931" s="371"/>
      <c r="N931" s="438"/>
      <c r="O931" s="439" t="str">
        <f t="shared" si="306"/>
        <v/>
      </c>
      <c r="P931" s="438"/>
      <c r="Q931" s="440" t="str">
        <f t="shared" si="307"/>
        <v/>
      </c>
      <c r="R931" s="438"/>
      <c r="S931" s="441" t="str">
        <f t="shared" si="308"/>
        <v/>
      </c>
      <c r="T931" s="442">
        <f ca="1">SUMIF($N$8:S$9,"QUANT.",N931:S931)</f>
        <v>0</v>
      </c>
      <c r="U931" s="443">
        <f t="shared" ca="1" si="303"/>
        <v>0</v>
      </c>
      <c r="V931" s="455" t="str">
        <f t="shared" si="305"/>
        <v/>
      </c>
      <c r="W931" s="456">
        <f t="shared" ca="1" si="309"/>
        <v>0</v>
      </c>
      <c r="X931" s="456" t="e">
        <f t="shared" ca="1" si="310"/>
        <v>#VALUE!</v>
      </c>
    </row>
    <row r="932" spans="1:24">
      <c r="A932" s="366"/>
      <c r="B932" s="367"/>
      <c r="C932" s="368" t="str">
        <f>IF($B932="","",IFERROR(VLOOKUP($B932,SERVIÇOS!$B:$G,2,0),IFERROR(VLOOKUP($B932,'COMPOSIÇÕES COMPLEMENTARES '!$C:$K,2,0),"")))</f>
        <v/>
      </c>
      <c r="D932" s="369" t="str">
        <f>IF($B932="","",IFERROR(VLOOKUP($B932,SERVIÇOS!$B:$G,3,0),IFERROR(VLOOKUP($B932,'COMPOSIÇÕES COMPLEMENTARES '!$C:$K,3,0),"")))</f>
        <v/>
      </c>
      <c r="E932" s="370"/>
      <c r="F932" s="371" t="str">
        <f>IF($B932="","",IFERROR(VLOOKUP($B932,SERVIÇOS!$B:$G,4,0),IFERROR(VLOOKUP($B932,'COMPOSIÇÕES COMPLEMENTARES '!$C:$K,6,0),"")))</f>
        <v/>
      </c>
      <c r="G932" s="371" t="str">
        <f>IF($B932="","",IFERROR(VLOOKUP($B932,SERVIÇOS!$B:$G,5,0),IFERROR(VLOOKUP($B932,'COMPOSIÇÕES COMPLEMENTARES '!$C:$K,7,0),"")))</f>
        <v/>
      </c>
      <c r="H932" s="371" t="str">
        <f t="shared" si="304"/>
        <v/>
      </c>
      <c r="I932" s="371" t="str">
        <f t="shared" si="311"/>
        <v/>
      </c>
      <c r="J932" s="371" t="str">
        <f t="shared" si="312"/>
        <v/>
      </c>
      <c r="K932" s="371" t="str">
        <f t="shared" si="313"/>
        <v/>
      </c>
      <c r="L932" s="371"/>
      <c r="N932" s="438"/>
      <c r="O932" s="439" t="str">
        <f t="shared" si="306"/>
        <v/>
      </c>
      <c r="P932" s="438"/>
      <c r="Q932" s="440" t="str">
        <f t="shared" si="307"/>
        <v/>
      </c>
      <c r="R932" s="438"/>
      <c r="S932" s="441" t="str">
        <f t="shared" si="308"/>
        <v/>
      </c>
      <c r="T932" s="442">
        <f ca="1">SUMIF($N$8:S$9,"QUANT.",N932:S932)</f>
        <v>0</v>
      </c>
      <c r="U932" s="443">
        <f t="shared" ca="1" si="303"/>
        <v>0</v>
      </c>
      <c r="V932" s="455" t="str">
        <f t="shared" si="305"/>
        <v/>
      </c>
      <c r="W932" s="456">
        <f t="shared" ca="1" si="309"/>
        <v>0</v>
      </c>
      <c r="X932" s="456" t="e">
        <f t="shared" ca="1" si="310"/>
        <v>#VALUE!</v>
      </c>
    </row>
    <row r="933" spans="1:24">
      <c r="A933" s="366"/>
      <c r="B933" s="367"/>
      <c r="C933" s="368" t="str">
        <f>IF($B933="","",IFERROR(VLOOKUP($B933,SERVIÇOS!$B:$G,2,0),IFERROR(VLOOKUP($B933,'COMPOSIÇÕES COMPLEMENTARES '!$C:$K,2,0),"")))</f>
        <v/>
      </c>
      <c r="D933" s="369" t="str">
        <f>IF($B933="","",IFERROR(VLOOKUP($B933,SERVIÇOS!$B:$G,3,0),IFERROR(VLOOKUP($B933,'COMPOSIÇÕES COMPLEMENTARES '!$C:$K,3,0),"")))</f>
        <v/>
      </c>
      <c r="E933" s="370"/>
      <c r="F933" s="371" t="str">
        <f>IF($B933="","",IFERROR(VLOOKUP($B933,SERVIÇOS!$B:$G,4,0),IFERROR(VLOOKUP($B933,'COMPOSIÇÕES COMPLEMENTARES '!$C:$K,6,0),"")))</f>
        <v/>
      </c>
      <c r="G933" s="371" t="str">
        <f>IF($B933="","",IFERROR(VLOOKUP($B933,SERVIÇOS!$B:$G,5,0),IFERROR(VLOOKUP($B933,'COMPOSIÇÕES COMPLEMENTARES '!$C:$K,7,0),"")))</f>
        <v/>
      </c>
      <c r="H933" s="371" t="str">
        <f t="shared" si="304"/>
        <v/>
      </c>
      <c r="I933" s="371" t="str">
        <f t="shared" si="311"/>
        <v/>
      </c>
      <c r="J933" s="371" t="str">
        <f t="shared" si="312"/>
        <v/>
      </c>
      <c r="K933" s="371" t="str">
        <f t="shared" si="313"/>
        <v/>
      </c>
      <c r="L933" s="371"/>
      <c r="N933" s="438"/>
      <c r="O933" s="439" t="str">
        <f t="shared" si="306"/>
        <v/>
      </c>
      <c r="P933" s="438"/>
      <c r="Q933" s="440" t="str">
        <f t="shared" si="307"/>
        <v/>
      </c>
      <c r="R933" s="438"/>
      <c r="S933" s="441" t="str">
        <f t="shared" si="308"/>
        <v/>
      </c>
      <c r="T933" s="442">
        <f ca="1">SUMIF($N$8:S$9,"QUANT.",N933:S933)</f>
        <v>0</v>
      </c>
      <c r="U933" s="443">
        <f t="shared" ca="1" si="303"/>
        <v>0</v>
      </c>
      <c r="V933" s="455" t="str">
        <f t="shared" si="305"/>
        <v/>
      </c>
      <c r="W933" s="456">
        <f t="shared" ca="1" si="309"/>
        <v>0</v>
      </c>
      <c r="X933" s="456" t="e">
        <f t="shared" ca="1" si="310"/>
        <v>#VALUE!</v>
      </c>
    </row>
    <row r="934" spans="1:24">
      <c r="A934" s="366"/>
      <c r="B934" s="367"/>
      <c r="C934" s="368" t="str">
        <f>IF($B934="","",IFERROR(VLOOKUP($B934,SERVIÇOS!$B:$G,2,0),IFERROR(VLOOKUP($B934,'COMPOSIÇÕES COMPLEMENTARES '!$C:$K,2,0),"")))</f>
        <v/>
      </c>
      <c r="D934" s="369" t="str">
        <f>IF($B934="","",IFERROR(VLOOKUP($B934,SERVIÇOS!$B:$G,3,0),IFERROR(VLOOKUP($B934,'COMPOSIÇÕES COMPLEMENTARES '!$C:$K,3,0),"")))</f>
        <v/>
      </c>
      <c r="E934" s="370"/>
      <c r="F934" s="371" t="str">
        <f>IF($B934="","",IFERROR(VLOOKUP($B934,SERVIÇOS!$B:$G,4,0),IFERROR(VLOOKUP($B934,'COMPOSIÇÕES COMPLEMENTARES '!$C:$K,6,0),"")))</f>
        <v/>
      </c>
      <c r="G934" s="371" t="str">
        <f>IF($B934="","",IFERROR(VLOOKUP($B934,SERVIÇOS!$B:$G,5,0),IFERROR(VLOOKUP($B934,'COMPOSIÇÕES COMPLEMENTARES '!$C:$K,7,0),"")))</f>
        <v/>
      </c>
      <c r="H934" s="371" t="str">
        <f t="shared" si="304"/>
        <v/>
      </c>
      <c r="I934" s="371" t="str">
        <f t="shared" si="311"/>
        <v/>
      </c>
      <c r="J934" s="371" t="str">
        <f t="shared" si="312"/>
        <v/>
      </c>
      <c r="K934" s="371" t="str">
        <f t="shared" si="313"/>
        <v/>
      </c>
      <c r="L934" s="371"/>
      <c r="N934" s="438"/>
      <c r="O934" s="439" t="str">
        <f t="shared" si="306"/>
        <v/>
      </c>
      <c r="P934" s="438"/>
      <c r="Q934" s="440" t="str">
        <f t="shared" si="307"/>
        <v/>
      </c>
      <c r="R934" s="438"/>
      <c r="S934" s="441" t="str">
        <f t="shared" si="308"/>
        <v/>
      </c>
      <c r="T934" s="442">
        <f ca="1">SUMIF($N$8:S$9,"QUANT.",N934:S934)</f>
        <v>0</v>
      </c>
      <c r="U934" s="443">
        <f t="shared" ca="1" si="303"/>
        <v>0</v>
      </c>
      <c r="V934" s="455" t="str">
        <f t="shared" si="305"/>
        <v/>
      </c>
      <c r="W934" s="456">
        <f t="shared" ca="1" si="309"/>
        <v>0</v>
      </c>
      <c r="X934" s="456" t="e">
        <f t="shared" ca="1" si="310"/>
        <v>#VALUE!</v>
      </c>
    </row>
    <row r="935" spans="1:24">
      <c r="A935" s="366"/>
      <c r="B935" s="367"/>
      <c r="C935" s="368" t="str">
        <f>IF($B935="","",IFERROR(VLOOKUP($B935,SERVIÇOS!$B:$G,2,0),IFERROR(VLOOKUP($B935,'COMPOSIÇÕES COMPLEMENTARES '!$C:$K,2,0),"")))</f>
        <v/>
      </c>
      <c r="D935" s="369" t="str">
        <f>IF($B935="","",IFERROR(VLOOKUP($B935,SERVIÇOS!$B:$G,3,0),IFERROR(VLOOKUP($B935,'COMPOSIÇÕES COMPLEMENTARES '!$C:$K,3,0),"")))</f>
        <v/>
      </c>
      <c r="E935" s="370"/>
      <c r="F935" s="371" t="str">
        <f>IF($B935="","",IFERROR(VLOOKUP($B935,SERVIÇOS!$B:$G,4,0),IFERROR(VLOOKUP($B935,'COMPOSIÇÕES COMPLEMENTARES '!$C:$K,6,0),"")))</f>
        <v/>
      </c>
      <c r="G935" s="371" t="str">
        <f>IF($B935="","",IFERROR(VLOOKUP($B935,SERVIÇOS!$B:$G,5,0),IFERROR(VLOOKUP($B935,'COMPOSIÇÕES COMPLEMENTARES '!$C:$K,7,0),"")))</f>
        <v/>
      </c>
      <c r="H935" s="371" t="str">
        <f t="shared" si="304"/>
        <v/>
      </c>
      <c r="I935" s="371" t="str">
        <f t="shared" si="311"/>
        <v/>
      </c>
      <c r="J935" s="371" t="str">
        <f t="shared" si="312"/>
        <v/>
      </c>
      <c r="K935" s="371" t="str">
        <f t="shared" si="313"/>
        <v/>
      </c>
      <c r="L935" s="371"/>
      <c r="N935" s="438"/>
      <c r="O935" s="439" t="str">
        <f t="shared" si="306"/>
        <v/>
      </c>
      <c r="P935" s="438"/>
      <c r="Q935" s="440" t="str">
        <f t="shared" si="307"/>
        <v/>
      </c>
      <c r="R935" s="438"/>
      <c r="S935" s="441" t="str">
        <f t="shared" si="308"/>
        <v/>
      </c>
      <c r="T935" s="442">
        <f ca="1">SUMIF($N$8:S$9,"QUANT.",N935:S935)</f>
        <v>0</v>
      </c>
      <c r="U935" s="443">
        <f t="shared" ca="1" si="303"/>
        <v>0</v>
      </c>
      <c r="V935" s="455" t="str">
        <f t="shared" si="305"/>
        <v/>
      </c>
      <c r="W935" s="456">
        <f t="shared" ca="1" si="309"/>
        <v>0</v>
      </c>
      <c r="X935" s="456" t="e">
        <f t="shared" ca="1" si="310"/>
        <v>#VALUE!</v>
      </c>
    </row>
    <row r="936" spans="1:24">
      <c r="A936" s="366"/>
      <c r="B936" s="367"/>
      <c r="C936" s="368" t="str">
        <f>IF($B936="","",IFERROR(VLOOKUP($B936,SERVIÇOS!$B:$G,2,0),IFERROR(VLOOKUP($B936,'COMPOSIÇÕES COMPLEMENTARES '!$C:$K,2,0),"")))</f>
        <v/>
      </c>
      <c r="D936" s="369" t="str">
        <f>IF($B936="","",IFERROR(VLOOKUP($B936,SERVIÇOS!$B:$G,3,0),IFERROR(VLOOKUP($B936,'COMPOSIÇÕES COMPLEMENTARES '!$C:$K,3,0),"")))</f>
        <v/>
      </c>
      <c r="E936" s="370"/>
      <c r="F936" s="371" t="str">
        <f>IF($B936="","",IFERROR(VLOOKUP($B936,SERVIÇOS!$B:$G,4,0),IFERROR(VLOOKUP($B936,'COMPOSIÇÕES COMPLEMENTARES '!$C:$K,6,0),"")))</f>
        <v/>
      </c>
      <c r="G936" s="371" t="str">
        <f>IF($B936="","",IFERROR(VLOOKUP($B936,SERVIÇOS!$B:$G,5,0),IFERROR(VLOOKUP($B936,'COMPOSIÇÕES COMPLEMENTARES '!$C:$K,7,0),"")))</f>
        <v/>
      </c>
      <c r="H936" s="371" t="str">
        <f t="shared" si="304"/>
        <v/>
      </c>
      <c r="I936" s="371" t="str">
        <f t="shared" si="311"/>
        <v/>
      </c>
      <c r="J936" s="371" t="str">
        <f t="shared" si="312"/>
        <v/>
      </c>
      <c r="K936" s="371" t="str">
        <f t="shared" si="313"/>
        <v/>
      </c>
      <c r="L936" s="371"/>
      <c r="N936" s="438"/>
      <c r="O936" s="439" t="str">
        <f t="shared" si="306"/>
        <v/>
      </c>
      <c r="P936" s="438"/>
      <c r="Q936" s="440" t="str">
        <f t="shared" si="307"/>
        <v/>
      </c>
      <c r="R936" s="438"/>
      <c r="S936" s="441" t="str">
        <f t="shared" si="308"/>
        <v/>
      </c>
      <c r="T936" s="442">
        <f ca="1">SUMIF($N$8:S$9,"QUANT.",N936:S936)</f>
        <v>0</v>
      </c>
      <c r="U936" s="443">
        <f t="shared" ca="1" si="303"/>
        <v>0</v>
      </c>
      <c r="V936" s="455" t="str">
        <f t="shared" si="305"/>
        <v/>
      </c>
      <c r="W936" s="456">
        <f t="shared" ca="1" si="309"/>
        <v>0</v>
      </c>
      <c r="X936" s="456" t="e">
        <f t="shared" ca="1" si="310"/>
        <v>#VALUE!</v>
      </c>
    </row>
    <row r="937" spans="1:24">
      <c r="A937" s="366"/>
      <c r="B937" s="367"/>
      <c r="C937" s="368" t="str">
        <f>IF($B937="","",IFERROR(VLOOKUP($B937,SERVIÇOS!$B:$G,2,0),IFERROR(VLOOKUP($B937,'COMPOSIÇÕES COMPLEMENTARES '!$C:$K,2,0),"")))</f>
        <v/>
      </c>
      <c r="D937" s="369" t="str">
        <f>IF($B937="","",IFERROR(VLOOKUP($B937,SERVIÇOS!$B:$G,3,0),IFERROR(VLOOKUP($B937,'COMPOSIÇÕES COMPLEMENTARES '!$C:$K,3,0),"")))</f>
        <v/>
      </c>
      <c r="E937" s="370"/>
      <c r="F937" s="371" t="str">
        <f>IF($B937="","",IFERROR(VLOOKUP($B937,SERVIÇOS!$B:$G,4,0),IFERROR(VLOOKUP($B937,'COMPOSIÇÕES COMPLEMENTARES '!$C:$K,6,0),"")))</f>
        <v/>
      </c>
      <c r="G937" s="371" t="str">
        <f>IF($B937="","",IFERROR(VLOOKUP($B937,SERVIÇOS!$B:$G,5,0),IFERROR(VLOOKUP($B937,'COMPOSIÇÕES COMPLEMENTARES '!$C:$K,7,0),"")))</f>
        <v/>
      </c>
      <c r="H937" s="371" t="str">
        <f t="shared" si="304"/>
        <v/>
      </c>
      <c r="I937" s="371" t="str">
        <f t="shared" si="311"/>
        <v/>
      </c>
      <c r="J937" s="371" t="str">
        <f t="shared" si="312"/>
        <v/>
      </c>
      <c r="K937" s="371" t="str">
        <f t="shared" si="313"/>
        <v/>
      </c>
      <c r="L937" s="371"/>
      <c r="N937" s="438"/>
      <c r="O937" s="439" t="str">
        <f t="shared" si="306"/>
        <v/>
      </c>
      <c r="P937" s="438"/>
      <c r="Q937" s="440" t="str">
        <f t="shared" si="307"/>
        <v/>
      </c>
      <c r="R937" s="438"/>
      <c r="S937" s="441" t="str">
        <f t="shared" si="308"/>
        <v/>
      </c>
      <c r="T937" s="442">
        <f ca="1">SUMIF($N$8:S$9,"QUANT.",N937:S937)</f>
        <v>0</v>
      </c>
      <c r="U937" s="443">
        <f t="shared" ca="1" si="303"/>
        <v>0</v>
      </c>
      <c r="V937" s="455" t="str">
        <f t="shared" si="305"/>
        <v/>
      </c>
      <c r="W937" s="456">
        <f t="shared" ca="1" si="309"/>
        <v>0</v>
      </c>
      <c r="X937" s="456" t="e">
        <f t="shared" ca="1" si="310"/>
        <v>#VALUE!</v>
      </c>
    </row>
    <row r="938" spans="1:24">
      <c r="A938" s="366"/>
      <c r="B938" s="367"/>
      <c r="C938" s="368" t="str">
        <f>IF($B938="","",IFERROR(VLOOKUP($B938,SERVIÇOS!$B:$G,2,0),IFERROR(VLOOKUP($B938,'COMPOSIÇÕES COMPLEMENTARES '!$C:$K,2,0),"")))</f>
        <v/>
      </c>
      <c r="D938" s="369" t="str">
        <f>IF($B938="","",IFERROR(VLOOKUP($B938,SERVIÇOS!$B:$G,3,0),IFERROR(VLOOKUP($B938,'COMPOSIÇÕES COMPLEMENTARES '!$C:$K,3,0),"")))</f>
        <v/>
      </c>
      <c r="E938" s="370"/>
      <c r="F938" s="371" t="str">
        <f>IF($B938="","",IFERROR(VLOOKUP($B938,SERVIÇOS!$B:$G,4,0),IFERROR(VLOOKUP($B938,'COMPOSIÇÕES COMPLEMENTARES '!$C:$K,6,0),"")))</f>
        <v/>
      </c>
      <c r="G938" s="371" t="str">
        <f>IF($B938="","",IFERROR(VLOOKUP($B938,SERVIÇOS!$B:$G,5,0),IFERROR(VLOOKUP($B938,'COMPOSIÇÕES COMPLEMENTARES '!$C:$K,7,0),"")))</f>
        <v/>
      </c>
      <c r="H938" s="371" t="str">
        <f t="shared" si="304"/>
        <v/>
      </c>
      <c r="I938" s="371" t="str">
        <f t="shared" si="311"/>
        <v/>
      </c>
      <c r="J938" s="371" t="str">
        <f t="shared" si="312"/>
        <v/>
      </c>
      <c r="K938" s="371" t="str">
        <f t="shared" si="313"/>
        <v/>
      </c>
      <c r="L938" s="371"/>
      <c r="N938" s="438"/>
      <c r="O938" s="439" t="str">
        <f t="shared" si="306"/>
        <v/>
      </c>
      <c r="P938" s="438"/>
      <c r="Q938" s="440" t="str">
        <f t="shared" si="307"/>
        <v/>
      </c>
      <c r="R938" s="438"/>
      <c r="S938" s="441" t="str">
        <f t="shared" si="308"/>
        <v/>
      </c>
      <c r="T938" s="442">
        <f ca="1">SUMIF($N$8:S$9,"QUANT.",N938:S938)</f>
        <v>0</v>
      </c>
      <c r="U938" s="443">
        <f t="shared" ca="1" si="303"/>
        <v>0</v>
      </c>
      <c r="V938" s="455" t="str">
        <f t="shared" si="305"/>
        <v/>
      </c>
      <c r="W938" s="456">
        <f t="shared" ca="1" si="309"/>
        <v>0</v>
      </c>
      <c r="X938" s="456" t="e">
        <f t="shared" ca="1" si="310"/>
        <v>#VALUE!</v>
      </c>
    </row>
    <row r="939" spans="1:24">
      <c r="A939" s="366"/>
      <c r="B939" s="367"/>
      <c r="C939" s="368" t="str">
        <f>IF($B939="","",IFERROR(VLOOKUP($B939,SERVIÇOS!$B:$G,2,0),IFERROR(VLOOKUP($B939,'COMPOSIÇÕES COMPLEMENTARES '!$C:$K,2,0),"")))</f>
        <v/>
      </c>
      <c r="D939" s="369" t="str">
        <f>IF($B939="","",IFERROR(VLOOKUP($B939,SERVIÇOS!$B:$G,3,0),IFERROR(VLOOKUP($B939,'COMPOSIÇÕES COMPLEMENTARES '!$C:$K,3,0),"")))</f>
        <v/>
      </c>
      <c r="E939" s="370"/>
      <c r="F939" s="371" t="str">
        <f>IF($B939="","",IFERROR(VLOOKUP($B939,SERVIÇOS!$B:$G,4,0),IFERROR(VLOOKUP($B939,'COMPOSIÇÕES COMPLEMENTARES '!$C:$K,6,0),"")))</f>
        <v/>
      </c>
      <c r="G939" s="371" t="str">
        <f>IF($B939="","",IFERROR(VLOOKUP($B939,SERVIÇOS!$B:$G,5,0),IFERROR(VLOOKUP($B939,'COMPOSIÇÕES COMPLEMENTARES '!$C:$K,7,0),"")))</f>
        <v/>
      </c>
      <c r="H939" s="371" t="str">
        <f t="shared" si="304"/>
        <v/>
      </c>
      <c r="I939" s="371" t="str">
        <f t="shared" si="311"/>
        <v/>
      </c>
      <c r="J939" s="371" t="str">
        <f t="shared" si="312"/>
        <v/>
      </c>
      <c r="K939" s="371" t="str">
        <f t="shared" si="313"/>
        <v/>
      </c>
      <c r="L939" s="371"/>
      <c r="N939" s="438"/>
      <c r="O939" s="439" t="str">
        <f t="shared" si="306"/>
        <v/>
      </c>
      <c r="P939" s="438"/>
      <c r="Q939" s="440" t="str">
        <f t="shared" si="307"/>
        <v/>
      </c>
      <c r="R939" s="438"/>
      <c r="S939" s="441" t="str">
        <f t="shared" si="308"/>
        <v/>
      </c>
      <c r="T939" s="442">
        <f ca="1">SUMIF($N$8:S$9,"QUANT.",N939:S939)</f>
        <v>0</v>
      </c>
      <c r="U939" s="443">
        <f t="shared" ca="1" si="303"/>
        <v>0</v>
      </c>
      <c r="V939" s="455" t="str">
        <f t="shared" si="305"/>
        <v/>
      </c>
      <c r="W939" s="456">
        <f t="shared" ca="1" si="309"/>
        <v>0</v>
      </c>
      <c r="X939" s="456" t="e">
        <f t="shared" ca="1" si="310"/>
        <v>#VALUE!</v>
      </c>
    </row>
    <row r="940" spans="1:24">
      <c r="A940" s="366"/>
      <c r="B940" s="367"/>
      <c r="C940" s="368" t="str">
        <f>IF($B940="","",IFERROR(VLOOKUP($B940,SERVIÇOS!$B:$G,2,0),IFERROR(VLOOKUP($B940,'COMPOSIÇÕES COMPLEMENTARES '!$C:$K,2,0),"")))</f>
        <v/>
      </c>
      <c r="D940" s="369" t="str">
        <f>IF($B940="","",IFERROR(VLOOKUP($B940,SERVIÇOS!$B:$G,3,0),IFERROR(VLOOKUP($B940,'COMPOSIÇÕES COMPLEMENTARES '!$C:$K,3,0),"")))</f>
        <v/>
      </c>
      <c r="E940" s="370"/>
      <c r="F940" s="371" t="str">
        <f>IF($B940="","",IFERROR(VLOOKUP($B940,SERVIÇOS!$B:$G,4,0),IFERROR(VLOOKUP($B940,'COMPOSIÇÕES COMPLEMENTARES '!$C:$K,6,0),"")))</f>
        <v/>
      </c>
      <c r="G940" s="371" t="str">
        <f>IF($B940="","",IFERROR(VLOOKUP($B940,SERVIÇOS!$B:$G,5,0),IFERROR(VLOOKUP($B940,'COMPOSIÇÕES COMPLEMENTARES '!$C:$K,7,0),"")))</f>
        <v/>
      </c>
      <c r="H940" s="371" t="str">
        <f t="shared" si="304"/>
        <v/>
      </c>
      <c r="I940" s="371" t="str">
        <f t="shared" si="311"/>
        <v/>
      </c>
      <c r="J940" s="371" t="str">
        <f t="shared" si="312"/>
        <v/>
      </c>
      <c r="K940" s="371" t="str">
        <f t="shared" si="313"/>
        <v/>
      </c>
      <c r="L940" s="371"/>
      <c r="N940" s="438"/>
      <c r="O940" s="439" t="str">
        <f t="shared" si="306"/>
        <v/>
      </c>
      <c r="P940" s="438"/>
      <c r="Q940" s="440" t="str">
        <f t="shared" si="307"/>
        <v/>
      </c>
      <c r="R940" s="438"/>
      <c r="S940" s="441" t="str">
        <f t="shared" si="308"/>
        <v/>
      </c>
      <c r="T940" s="442">
        <f ca="1">SUMIF($N$8:S$9,"QUANT.",N940:S940)</f>
        <v>0</v>
      </c>
      <c r="U940" s="443">
        <f t="shared" ca="1" si="303"/>
        <v>0</v>
      </c>
      <c r="V940" s="455" t="str">
        <f t="shared" si="305"/>
        <v/>
      </c>
      <c r="W940" s="456">
        <f t="shared" ca="1" si="309"/>
        <v>0</v>
      </c>
      <c r="X940" s="456" t="e">
        <f t="shared" ca="1" si="310"/>
        <v>#VALUE!</v>
      </c>
    </row>
    <row r="941" spans="1:24">
      <c r="A941" s="366"/>
      <c r="B941" s="367"/>
      <c r="C941" s="368" t="str">
        <f>IF($B941="","",IFERROR(VLOOKUP($B941,SERVIÇOS!$B:$G,2,0),IFERROR(VLOOKUP($B941,'COMPOSIÇÕES COMPLEMENTARES '!$C:$K,2,0),"")))</f>
        <v/>
      </c>
      <c r="D941" s="369" t="str">
        <f>IF($B941="","",IFERROR(VLOOKUP($B941,SERVIÇOS!$B:$G,3,0),IFERROR(VLOOKUP($B941,'COMPOSIÇÕES COMPLEMENTARES '!$C:$K,3,0),"")))</f>
        <v/>
      </c>
      <c r="E941" s="370"/>
      <c r="F941" s="371" t="str">
        <f>IF($B941="","",IFERROR(VLOOKUP($B941,SERVIÇOS!$B:$G,4,0),IFERROR(VLOOKUP($B941,'COMPOSIÇÕES COMPLEMENTARES '!$C:$K,6,0),"")))</f>
        <v/>
      </c>
      <c r="G941" s="371" t="str">
        <f>IF($B941="","",IFERROR(VLOOKUP($B941,SERVIÇOS!$B:$G,5,0),IFERROR(VLOOKUP($B941,'COMPOSIÇÕES COMPLEMENTARES '!$C:$K,7,0),"")))</f>
        <v/>
      </c>
      <c r="H941" s="371" t="str">
        <f t="shared" si="304"/>
        <v/>
      </c>
      <c r="I941" s="371" t="str">
        <f t="shared" si="311"/>
        <v/>
      </c>
      <c r="J941" s="371" t="str">
        <f t="shared" si="312"/>
        <v/>
      </c>
      <c r="K941" s="371" t="str">
        <f t="shared" si="313"/>
        <v/>
      </c>
      <c r="L941" s="371"/>
      <c r="N941" s="438"/>
      <c r="O941" s="439" t="str">
        <f t="shared" si="306"/>
        <v/>
      </c>
      <c r="P941" s="438"/>
      <c r="Q941" s="440" t="str">
        <f t="shared" si="307"/>
        <v/>
      </c>
      <c r="R941" s="438"/>
      <c r="S941" s="441" t="str">
        <f t="shared" si="308"/>
        <v/>
      </c>
      <c r="T941" s="442">
        <f ca="1">SUMIF($N$8:S$9,"QUANT.",N941:S941)</f>
        <v>0</v>
      </c>
      <c r="U941" s="443">
        <f t="shared" ca="1" si="303"/>
        <v>0</v>
      </c>
      <c r="V941" s="455" t="str">
        <f t="shared" si="305"/>
        <v/>
      </c>
      <c r="W941" s="456">
        <f t="shared" ca="1" si="309"/>
        <v>0</v>
      </c>
      <c r="X941" s="456" t="e">
        <f t="shared" ca="1" si="310"/>
        <v>#VALUE!</v>
      </c>
    </row>
    <row r="942" spans="1:24">
      <c r="A942" s="366"/>
      <c r="B942" s="367"/>
      <c r="C942" s="368" t="str">
        <f>IF($B942="","",IFERROR(VLOOKUP($B942,SERVIÇOS!$B:$G,2,0),IFERROR(VLOOKUP($B942,'COMPOSIÇÕES COMPLEMENTARES '!$C:$K,2,0),"")))</f>
        <v/>
      </c>
      <c r="D942" s="369" t="str">
        <f>IF($B942="","",IFERROR(VLOOKUP($B942,SERVIÇOS!$B:$G,3,0),IFERROR(VLOOKUP($B942,'COMPOSIÇÕES COMPLEMENTARES '!$C:$K,3,0),"")))</f>
        <v/>
      </c>
      <c r="E942" s="370"/>
      <c r="F942" s="371" t="str">
        <f>IF($B942="","",IFERROR(VLOOKUP($B942,SERVIÇOS!$B:$G,4,0),IFERROR(VLOOKUP($B942,'COMPOSIÇÕES COMPLEMENTARES '!$C:$K,6,0),"")))</f>
        <v/>
      </c>
      <c r="G942" s="371" t="str">
        <f>IF($B942="","",IFERROR(VLOOKUP($B942,SERVIÇOS!$B:$G,5,0),IFERROR(VLOOKUP($B942,'COMPOSIÇÕES COMPLEMENTARES '!$C:$K,7,0),"")))</f>
        <v/>
      </c>
      <c r="H942" s="371" t="str">
        <f t="shared" si="304"/>
        <v/>
      </c>
      <c r="I942" s="371" t="str">
        <f t="shared" si="311"/>
        <v/>
      </c>
      <c r="J942" s="371" t="str">
        <f t="shared" si="312"/>
        <v/>
      </c>
      <c r="K942" s="371" t="str">
        <f t="shared" si="313"/>
        <v/>
      </c>
      <c r="L942" s="371"/>
      <c r="N942" s="438"/>
      <c r="O942" s="439" t="str">
        <f t="shared" si="306"/>
        <v/>
      </c>
      <c r="P942" s="438"/>
      <c r="Q942" s="440" t="str">
        <f t="shared" si="307"/>
        <v/>
      </c>
      <c r="R942" s="438"/>
      <c r="S942" s="441" t="str">
        <f t="shared" si="308"/>
        <v/>
      </c>
      <c r="T942" s="442">
        <f ca="1">SUMIF($N$8:S$9,"QUANT.",N942:S942)</f>
        <v>0</v>
      </c>
      <c r="U942" s="443">
        <f t="shared" ca="1" si="303"/>
        <v>0</v>
      </c>
      <c r="V942" s="455" t="str">
        <f t="shared" si="305"/>
        <v/>
      </c>
      <c r="W942" s="456">
        <f t="shared" ca="1" si="309"/>
        <v>0</v>
      </c>
      <c r="X942" s="456" t="e">
        <f t="shared" ca="1" si="310"/>
        <v>#VALUE!</v>
      </c>
    </row>
    <row r="943" spans="1:24">
      <c r="A943" s="366"/>
      <c r="B943" s="367"/>
      <c r="C943" s="368" t="str">
        <f>IF($B943="","",IFERROR(VLOOKUP($B943,SERVIÇOS!$B:$G,2,0),IFERROR(VLOOKUP($B943,'COMPOSIÇÕES COMPLEMENTARES '!$C:$K,2,0),"")))</f>
        <v/>
      </c>
      <c r="D943" s="369" t="str">
        <f>IF($B943="","",IFERROR(VLOOKUP($B943,SERVIÇOS!$B:$G,3,0),IFERROR(VLOOKUP($B943,'COMPOSIÇÕES COMPLEMENTARES '!$C:$K,3,0),"")))</f>
        <v/>
      </c>
      <c r="E943" s="370"/>
      <c r="F943" s="371" t="str">
        <f>IF($B943="","",IFERROR(VLOOKUP($B943,SERVIÇOS!$B:$G,4,0),IFERROR(VLOOKUP($B943,'COMPOSIÇÕES COMPLEMENTARES '!$C:$K,6,0),"")))</f>
        <v/>
      </c>
      <c r="G943" s="371" t="str">
        <f>IF($B943="","",IFERROR(VLOOKUP($B943,SERVIÇOS!$B:$G,5,0),IFERROR(VLOOKUP($B943,'COMPOSIÇÕES COMPLEMENTARES '!$C:$K,7,0),"")))</f>
        <v/>
      </c>
      <c r="H943" s="371" t="str">
        <f t="shared" si="304"/>
        <v/>
      </c>
      <c r="I943" s="371" t="str">
        <f t="shared" si="311"/>
        <v/>
      </c>
      <c r="J943" s="371" t="str">
        <f t="shared" si="312"/>
        <v/>
      </c>
      <c r="K943" s="371" t="str">
        <f t="shared" si="313"/>
        <v/>
      </c>
      <c r="L943" s="371"/>
      <c r="N943" s="438"/>
      <c r="O943" s="439" t="str">
        <f t="shared" si="306"/>
        <v/>
      </c>
      <c r="P943" s="438"/>
      <c r="Q943" s="440" t="str">
        <f t="shared" si="307"/>
        <v/>
      </c>
      <c r="R943" s="438"/>
      <c r="S943" s="441" t="str">
        <f t="shared" si="308"/>
        <v/>
      </c>
      <c r="T943" s="442">
        <f ca="1">SUMIF($N$8:S$9,"QUANT.",N943:S943)</f>
        <v>0</v>
      </c>
      <c r="U943" s="443">
        <f t="shared" ca="1" si="303"/>
        <v>0</v>
      </c>
      <c r="V943" s="455" t="str">
        <f t="shared" si="305"/>
        <v/>
      </c>
      <c r="W943" s="456">
        <f t="shared" ca="1" si="309"/>
        <v>0</v>
      </c>
      <c r="X943" s="456" t="e">
        <f t="shared" ca="1" si="310"/>
        <v>#VALUE!</v>
      </c>
    </row>
    <row r="944" spans="1:24">
      <c r="A944" s="366"/>
      <c r="B944" s="367"/>
      <c r="C944" s="368" t="str">
        <f>IF($B944="","",IFERROR(VLOOKUP($B944,SERVIÇOS!$B:$G,2,0),IFERROR(VLOOKUP($B944,'COMPOSIÇÕES COMPLEMENTARES '!$C:$K,2,0),"")))</f>
        <v/>
      </c>
      <c r="D944" s="369" t="str">
        <f>IF($B944="","",IFERROR(VLOOKUP($B944,SERVIÇOS!$B:$G,3,0),IFERROR(VLOOKUP($B944,'COMPOSIÇÕES COMPLEMENTARES '!$C:$K,3,0),"")))</f>
        <v/>
      </c>
      <c r="E944" s="370"/>
      <c r="F944" s="371" t="str">
        <f>IF($B944="","",IFERROR(VLOOKUP($B944,SERVIÇOS!$B:$G,4,0),IFERROR(VLOOKUP($B944,'COMPOSIÇÕES COMPLEMENTARES '!$C:$K,6,0),"")))</f>
        <v/>
      </c>
      <c r="G944" s="371" t="str">
        <f>IF($B944="","",IFERROR(VLOOKUP($B944,SERVIÇOS!$B:$G,5,0),IFERROR(VLOOKUP($B944,'COMPOSIÇÕES COMPLEMENTARES '!$C:$K,7,0),"")))</f>
        <v/>
      </c>
      <c r="H944" s="371" t="str">
        <f t="shared" si="304"/>
        <v/>
      </c>
      <c r="I944" s="371" t="str">
        <f t="shared" si="311"/>
        <v/>
      </c>
      <c r="J944" s="371" t="str">
        <f t="shared" si="312"/>
        <v/>
      </c>
      <c r="K944" s="371" t="str">
        <f t="shared" si="313"/>
        <v/>
      </c>
      <c r="L944" s="371"/>
      <c r="N944" s="438"/>
      <c r="O944" s="439" t="str">
        <f t="shared" si="306"/>
        <v/>
      </c>
      <c r="P944" s="438"/>
      <c r="Q944" s="440" t="str">
        <f t="shared" si="307"/>
        <v/>
      </c>
      <c r="R944" s="438"/>
      <c r="S944" s="441" t="str">
        <f t="shared" si="308"/>
        <v/>
      </c>
      <c r="T944" s="442">
        <f ca="1">SUMIF($N$8:S$9,"QUANT.",N944:S944)</f>
        <v>0</v>
      </c>
      <c r="U944" s="443">
        <f t="shared" ca="1" si="303"/>
        <v>0</v>
      </c>
      <c r="V944" s="455" t="str">
        <f t="shared" si="305"/>
        <v/>
      </c>
      <c r="W944" s="456">
        <f t="shared" ca="1" si="309"/>
        <v>0</v>
      </c>
      <c r="X944" s="456" t="e">
        <f t="shared" ca="1" si="310"/>
        <v>#VALUE!</v>
      </c>
    </row>
    <row r="945" spans="1:24">
      <c r="A945" s="366"/>
      <c r="B945" s="367"/>
      <c r="C945" s="368" t="str">
        <f>IF($B945="","",IFERROR(VLOOKUP($B945,SERVIÇOS!$B:$G,2,0),IFERROR(VLOOKUP($B945,'COMPOSIÇÕES COMPLEMENTARES '!$C:$K,2,0),"")))</f>
        <v/>
      </c>
      <c r="D945" s="369" t="str">
        <f>IF($B945="","",IFERROR(VLOOKUP($B945,SERVIÇOS!$B:$G,3,0),IFERROR(VLOOKUP($B945,'COMPOSIÇÕES COMPLEMENTARES '!$C:$K,3,0),"")))</f>
        <v/>
      </c>
      <c r="E945" s="370"/>
      <c r="F945" s="371" t="str">
        <f>IF($B945="","",IFERROR(VLOOKUP($B945,SERVIÇOS!$B:$G,4,0),IFERROR(VLOOKUP($B945,'COMPOSIÇÕES COMPLEMENTARES '!$C:$K,6,0),"")))</f>
        <v/>
      </c>
      <c r="G945" s="371" t="str">
        <f>IF($B945="","",IFERROR(VLOOKUP($B945,SERVIÇOS!$B:$G,5,0),IFERROR(VLOOKUP($B945,'COMPOSIÇÕES COMPLEMENTARES '!$C:$K,7,0),"")))</f>
        <v/>
      </c>
      <c r="H945" s="371" t="str">
        <f t="shared" si="304"/>
        <v/>
      </c>
      <c r="I945" s="371" t="str">
        <f t="shared" si="311"/>
        <v/>
      </c>
      <c r="J945" s="371" t="str">
        <f t="shared" si="312"/>
        <v/>
      </c>
      <c r="K945" s="371" t="str">
        <f t="shared" si="313"/>
        <v/>
      </c>
      <c r="L945" s="371"/>
      <c r="N945" s="438"/>
      <c r="O945" s="439" t="str">
        <f t="shared" si="306"/>
        <v/>
      </c>
      <c r="P945" s="438"/>
      <c r="Q945" s="440" t="str">
        <f t="shared" si="307"/>
        <v/>
      </c>
      <c r="R945" s="438"/>
      <c r="S945" s="441" t="str">
        <f t="shared" si="308"/>
        <v/>
      </c>
      <c r="T945" s="442">
        <f ca="1">SUMIF($N$8:S$9,"QUANT.",N945:S945)</f>
        <v>0</v>
      </c>
      <c r="U945" s="443">
        <f t="shared" ca="1" si="303"/>
        <v>0</v>
      </c>
      <c r="V945" s="455" t="str">
        <f t="shared" si="305"/>
        <v/>
      </c>
      <c r="W945" s="456">
        <f t="shared" ca="1" si="309"/>
        <v>0</v>
      </c>
      <c r="X945" s="456" t="e">
        <f t="shared" ca="1" si="310"/>
        <v>#VALUE!</v>
      </c>
    </row>
    <row r="946" spans="1:24">
      <c r="A946" s="366"/>
      <c r="B946" s="367"/>
      <c r="C946" s="368" t="str">
        <f>IF($B946="","",IFERROR(VLOOKUP($B946,SERVIÇOS!$B:$G,2,0),IFERROR(VLOOKUP($B946,'COMPOSIÇÕES COMPLEMENTARES '!$C:$K,2,0),"")))</f>
        <v/>
      </c>
      <c r="D946" s="369" t="str">
        <f>IF($B946="","",IFERROR(VLOOKUP($B946,SERVIÇOS!$B:$G,3,0),IFERROR(VLOOKUP($B946,'COMPOSIÇÕES COMPLEMENTARES '!$C:$K,3,0),"")))</f>
        <v/>
      </c>
      <c r="E946" s="370"/>
      <c r="F946" s="371" t="str">
        <f>IF($B946="","",IFERROR(VLOOKUP($B946,SERVIÇOS!$B:$G,4,0),IFERROR(VLOOKUP($B946,'COMPOSIÇÕES COMPLEMENTARES '!$C:$K,6,0),"")))</f>
        <v/>
      </c>
      <c r="G946" s="371" t="str">
        <f>IF($B946="","",IFERROR(VLOOKUP($B946,SERVIÇOS!$B:$G,5,0),IFERROR(VLOOKUP($B946,'COMPOSIÇÕES COMPLEMENTARES '!$C:$K,7,0),"")))</f>
        <v/>
      </c>
      <c r="H946" s="371" t="str">
        <f t="shared" si="304"/>
        <v/>
      </c>
      <c r="I946" s="371" t="str">
        <f t="shared" si="311"/>
        <v/>
      </c>
      <c r="J946" s="371" t="str">
        <f t="shared" si="312"/>
        <v/>
      </c>
      <c r="K946" s="371" t="str">
        <f t="shared" si="313"/>
        <v/>
      </c>
      <c r="L946" s="371"/>
      <c r="N946" s="438"/>
      <c r="O946" s="439" t="str">
        <f t="shared" si="306"/>
        <v/>
      </c>
      <c r="P946" s="438"/>
      <c r="Q946" s="440" t="str">
        <f t="shared" si="307"/>
        <v/>
      </c>
      <c r="R946" s="438"/>
      <c r="S946" s="441" t="str">
        <f t="shared" si="308"/>
        <v/>
      </c>
      <c r="T946" s="442">
        <f ca="1">SUMIF($N$8:S$9,"QUANT.",N946:S946)</f>
        <v>0</v>
      </c>
      <c r="U946" s="443">
        <f t="shared" ca="1" si="303"/>
        <v>0</v>
      </c>
      <c r="V946" s="455" t="str">
        <f t="shared" si="305"/>
        <v/>
      </c>
      <c r="W946" s="456">
        <f t="shared" ca="1" si="309"/>
        <v>0</v>
      </c>
      <c r="X946" s="456" t="e">
        <f t="shared" ca="1" si="310"/>
        <v>#VALUE!</v>
      </c>
    </row>
    <row r="947" spans="1:24">
      <c r="A947" s="366"/>
      <c r="B947" s="367"/>
      <c r="C947" s="368" t="str">
        <f>IF($B947="","",IFERROR(VLOOKUP($B947,SERVIÇOS!$B:$G,2,0),IFERROR(VLOOKUP($B947,'COMPOSIÇÕES COMPLEMENTARES '!$C:$K,2,0),"")))</f>
        <v/>
      </c>
      <c r="D947" s="369" t="str">
        <f>IF($B947="","",IFERROR(VLOOKUP($B947,SERVIÇOS!$B:$G,3,0),IFERROR(VLOOKUP($B947,'COMPOSIÇÕES COMPLEMENTARES '!$C:$K,3,0),"")))</f>
        <v/>
      </c>
      <c r="E947" s="370"/>
      <c r="F947" s="371" t="str">
        <f>IF($B947="","",IFERROR(VLOOKUP($B947,SERVIÇOS!$B:$G,4,0),IFERROR(VLOOKUP($B947,'COMPOSIÇÕES COMPLEMENTARES '!$C:$K,6,0),"")))</f>
        <v/>
      </c>
      <c r="G947" s="371" t="str">
        <f>IF($B947="","",IFERROR(VLOOKUP($B947,SERVIÇOS!$B:$G,5,0),IFERROR(VLOOKUP($B947,'COMPOSIÇÕES COMPLEMENTARES '!$C:$K,7,0),"")))</f>
        <v/>
      </c>
      <c r="H947" s="371" t="str">
        <f t="shared" si="304"/>
        <v/>
      </c>
      <c r="I947" s="371" t="str">
        <f t="shared" si="311"/>
        <v/>
      </c>
      <c r="J947" s="371" t="str">
        <f t="shared" si="312"/>
        <v/>
      </c>
      <c r="K947" s="371" t="str">
        <f t="shared" si="313"/>
        <v/>
      </c>
      <c r="L947" s="371"/>
      <c r="N947" s="438"/>
      <c r="O947" s="439" t="str">
        <f t="shared" si="306"/>
        <v/>
      </c>
      <c r="P947" s="438"/>
      <c r="Q947" s="440" t="str">
        <f t="shared" si="307"/>
        <v/>
      </c>
      <c r="R947" s="438"/>
      <c r="S947" s="441" t="str">
        <f t="shared" si="308"/>
        <v/>
      </c>
      <c r="T947" s="442">
        <f ca="1">SUMIF($N$8:S$9,"QUANT.",N947:S947)</f>
        <v>0</v>
      </c>
      <c r="U947" s="443">
        <f t="shared" ca="1" si="303"/>
        <v>0</v>
      </c>
      <c r="V947" s="455" t="str">
        <f t="shared" si="305"/>
        <v/>
      </c>
      <c r="W947" s="456">
        <f t="shared" ca="1" si="309"/>
        <v>0</v>
      </c>
      <c r="X947" s="456" t="e">
        <f t="shared" ca="1" si="310"/>
        <v>#VALUE!</v>
      </c>
    </row>
    <row r="948" spans="1:24">
      <c r="A948" s="366"/>
      <c r="B948" s="367"/>
      <c r="C948" s="368" t="str">
        <f>IF($B948="","",IFERROR(VLOOKUP($B948,SERVIÇOS!$B:$G,2,0),IFERROR(VLOOKUP($B948,'COMPOSIÇÕES COMPLEMENTARES '!$C:$K,2,0),"")))</f>
        <v/>
      </c>
      <c r="D948" s="369" t="str">
        <f>IF($B948="","",IFERROR(VLOOKUP($B948,SERVIÇOS!$B:$G,3,0),IFERROR(VLOOKUP($B948,'COMPOSIÇÕES COMPLEMENTARES '!$C:$K,3,0),"")))</f>
        <v/>
      </c>
      <c r="E948" s="370"/>
      <c r="F948" s="371" t="str">
        <f>IF($B948="","",IFERROR(VLOOKUP($B948,SERVIÇOS!$B:$G,4,0),IFERROR(VLOOKUP($B948,'COMPOSIÇÕES COMPLEMENTARES '!$C:$K,6,0),"")))</f>
        <v/>
      </c>
      <c r="G948" s="371" t="str">
        <f>IF($B948="","",IFERROR(VLOOKUP($B948,SERVIÇOS!$B:$G,5,0),IFERROR(VLOOKUP($B948,'COMPOSIÇÕES COMPLEMENTARES '!$C:$K,7,0),"")))</f>
        <v/>
      </c>
      <c r="H948" s="371" t="str">
        <f t="shared" si="304"/>
        <v/>
      </c>
      <c r="I948" s="371" t="str">
        <f t="shared" si="311"/>
        <v/>
      </c>
      <c r="J948" s="371" t="str">
        <f t="shared" si="312"/>
        <v/>
      </c>
      <c r="K948" s="371" t="str">
        <f t="shared" si="313"/>
        <v/>
      </c>
      <c r="L948" s="371"/>
      <c r="N948" s="438"/>
      <c r="O948" s="439" t="str">
        <f t="shared" si="306"/>
        <v/>
      </c>
      <c r="P948" s="438"/>
      <c r="Q948" s="440" t="str">
        <f t="shared" si="307"/>
        <v/>
      </c>
      <c r="R948" s="438"/>
      <c r="S948" s="441" t="str">
        <f t="shared" si="308"/>
        <v/>
      </c>
      <c r="T948" s="442">
        <f ca="1">SUMIF($N$8:S$9,"QUANT.",N948:S948)</f>
        <v>0</v>
      </c>
      <c r="U948" s="443">
        <f t="shared" ca="1" si="303"/>
        <v>0</v>
      </c>
      <c r="V948" s="455" t="str">
        <f t="shared" si="305"/>
        <v/>
      </c>
      <c r="W948" s="456">
        <f t="shared" ca="1" si="309"/>
        <v>0</v>
      </c>
      <c r="X948" s="456" t="e">
        <f t="shared" ca="1" si="310"/>
        <v>#VALUE!</v>
      </c>
    </row>
    <row r="949" spans="1:24">
      <c r="A949" s="366"/>
      <c r="B949" s="367"/>
      <c r="C949" s="368" t="str">
        <f>IF($B949="","",IFERROR(VLOOKUP($B949,SERVIÇOS!$B:$G,2,0),IFERROR(VLOOKUP($B949,'COMPOSIÇÕES COMPLEMENTARES '!$C:$K,2,0),"")))</f>
        <v/>
      </c>
      <c r="D949" s="369" t="str">
        <f>IF($B949="","",IFERROR(VLOOKUP($B949,SERVIÇOS!$B:$G,3,0),IFERROR(VLOOKUP($B949,'COMPOSIÇÕES COMPLEMENTARES '!$C:$K,3,0),"")))</f>
        <v/>
      </c>
      <c r="E949" s="370"/>
      <c r="F949" s="371" t="str">
        <f>IF($B949="","",IFERROR(VLOOKUP($B949,SERVIÇOS!$B:$G,4,0),IFERROR(VLOOKUP($B949,'COMPOSIÇÕES COMPLEMENTARES '!$C:$K,6,0),"")))</f>
        <v/>
      </c>
      <c r="G949" s="371" t="str">
        <f>IF($B949="","",IFERROR(VLOOKUP($B949,SERVIÇOS!$B:$G,5,0),IFERROR(VLOOKUP($B949,'COMPOSIÇÕES COMPLEMENTARES '!$C:$K,7,0),"")))</f>
        <v/>
      </c>
      <c r="H949" s="371" t="str">
        <f t="shared" si="304"/>
        <v/>
      </c>
      <c r="I949" s="371" t="str">
        <f t="shared" si="311"/>
        <v/>
      </c>
      <c r="J949" s="371" t="str">
        <f t="shared" si="312"/>
        <v/>
      </c>
      <c r="K949" s="371" t="str">
        <f t="shared" si="313"/>
        <v/>
      </c>
      <c r="L949" s="371"/>
      <c r="N949" s="438"/>
      <c r="O949" s="439" t="str">
        <f t="shared" si="306"/>
        <v/>
      </c>
      <c r="P949" s="438"/>
      <c r="Q949" s="440" t="str">
        <f t="shared" si="307"/>
        <v/>
      </c>
      <c r="R949" s="438"/>
      <c r="S949" s="441" t="str">
        <f t="shared" si="308"/>
        <v/>
      </c>
      <c r="T949" s="442">
        <f ca="1">SUMIF($N$8:S$9,"QUANT.",N949:S949)</f>
        <v>0</v>
      </c>
      <c r="U949" s="443">
        <f t="shared" ca="1" si="303"/>
        <v>0</v>
      </c>
      <c r="V949" s="455" t="str">
        <f t="shared" si="305"/>
        <v/>
      </c>
      <c r="W949" s="456">
        <f t="shared" ca="1" si="309"/>
        <v>0</v>
      </c>
      <c r="X949" s="456" t="e">
        <f t="shared" ca="1" si="310"/>
        <v>#VALUE!</v>
      </c>
    </row>
    <row r="950" spans="1:24">
      <c r="A950" s="366"/>
      <c r="B950" s="367"/>
      <c r="C950" s="368" t="str">
        <f>IF($B950="","",IFERROR(VLOOKUP($B950,SERVIÇOS!$B:$G,2,0),IFERROR(VLOOKUP($B950,'COMPOSIÇÕES COMPLEMENTARES '!$C:$K,2,0),"")))</f>
        <v/>
      </c>
      <c r="D950" s="369" t="str">
        <f>IF($B950="","",IFERROR(VLOOKUP($B950,SERVIÇOS!$B:$G,3,0),IFERROR(VLOOKUP($B950,'COMPOSIÇÕES COMPLEMENTARES '!$C:$K,3,0),"")))</f>
        <v/>
      </c>
      <c r="E950" s="370"/>
      <c r="F950" s="371" t="str">
        <f>IF($B950="","",IFERROR(VLOOKUP($B950,SERVIÇOS!$B:$G,4,0),IFERROR(VLOOKUP($B950,'COMPOSIÇÕES COMPLEMENTARES '!$C:$K,6,0),"")))</f>
        <v/>
      </c>
      <c r="G950" s="371" t="str">
        <f>IF($B950="","",IFERROR(VLOOKUP($B950,SERVIÇOS!$B:$G,5,0),IFERROR(VLOOKUP($B950,'COMPOSIÇÕES COMPLEMENTARES '!$C:$K,7,0),"")))</f>
        <v/>
      </c>
      <c r="H950" s="371" t="str">
        <f t="shared" si="304"/>
        <v/>
      </c>
      <c r="I950" s="371" t="str">
        <f t="shared" si="311"/>
        <v/>
      </c>
      <c r="J950" s="371" t="str">
        <f t="shared" si="312"/>
        <v/>
      </c>
      <c r="K950" s="371" t="str">
        <f t="shared" si="313"/>
        <v/>
      </c>
      <c r="L950" s="371"/>
      <c r="N950" s="438"/>
      <c r="O950" s="439" t="str">
        <f t="shared" si="306"/>
        <v/>
      </c>
      <c r="P950" s="438"/>
      <c r="Q950" s="440" t="str">
        <f t="shared" si="307"/>
        <v/>
      </c>
      <c r="R950" s="438"/>
      <c r="S950" s="441" t="str">
        <f t="shared" si="308"/>
        <v/>
      </c>
      <c r="T950" s="442">
        <f ca="1">SUMIF($N$8:S$9,"QUANT.",N950:S950)</f>
        <v>0</v>
      </c>
      <c r="U950" s="443">
        <f t="shared" ca="1" si="303"/>
        <v>0</v>
      </c>
      <c r="V950" s="455" t="str">
        <f t="shared" si="305"/>
        <v/>
      </c>
      <c r="W950" s="456">
        <f t="shared" ca="1" si="309"/>
        <v>0</v>
      </c>
      <c r="X950" s="456" t="e">
        <f t="shared" ca="1" si="310"/>
        <v>#VALUE!</v>
      </c>
    </row>
    <row r="951" spans="1:24">
      <c r="A951" s="366"/>
      <c r="B951" s="367"/>
      <c r="C951" s="368" t="str">
        <f>IF($B951="","",IFERROR(VLOOKUP($B951,SERVIÇOS!$B:$G,2,0),IFERROR(VLOOKUP($B951,'COMPOSIÇÕES COMPLEMENTARES '!$C:$K,2,0),"")))</f>
        <v/>
      </c>
      <c r="D951" s="369" t="str">
        <f>IF($B951="","",IFERROR(VLOOKUP($B951,SERVIÇOS!$B:$G,3,0),IFERROR(VLOOKUP($B951,'COMPOSIÇÕES COMPLEMENTARES '!$C:$K,3,0),"")))</f>
        <v/>
      </c>
      <c r="E951" s="370"/>
      <c r="F951" s="371" t="str">
        <f>IF($B951="","",IFERROR(VLOOKUP($B951,SERVIÇOS!$B:$G,4,0),IFERROR(VLOOKUP($B951,'COMPOSIÇÕES COMPLEMENTARES '!$C:$K,6,0),"")))</f>
        <v/>
      </c>
      <c r="G951" s="371" t="str">
        <f>IF($B951="","",IFERROR(VLOOKUP($B951,SERVIÇOS!$B:$G,5,0),IFERROR(VLOOKUP($B951,'COMPOSIÇÕES COMPLEMENTARES '!$C:$K,7,0),"")))</f>
        <v/>
      </c>
      <c r="H951" s="371" t="str">
        <f t="shared" si="304"/>
        <v/>
      </c>
      <c r="I951" s="371" t="str">
        <f t="shared" si="311"/>
        <v/>
      </c>
      <c r="J951" s="371" t="str">
        <f t="shared" si="312"/>
        <v/>
      </c>
      <c r="K951" s="371" t="str">
        <f t="shared" si="313"/>
        <v/>
      </c>
      <c r="L951" s="371"/>
      <c r="N951" s="438"/>
      <c r="O951" s="439" t="str">
        <f t="shared" si="306"/>
        <v/>
      </c>
      <c r="P951" s="438"/>
      <c r="Q951" s="440" t="str">
        <f t="shared" si="307"/>
        <v/>
      </c>
      <c r="R951" s="438"/>
      <c r="S951" s="441" t="str">
        <f t="shared" si="308"/>
        <v/>
      </c>
      <c r="T951" s="442">
        <f ca="1">SUMIF($N$8:S$9,"QUANT.",N951:S951)</f>
        <v>0</v>
      </c>
      <c r="U951" s="443">
        <f t="shared" ca="1" si="303"/>
        <v>0</v>
      </c>
      <c r="V951" s="455" t="str">
        <f t="shared" si="305"/>
        <v/>
      </c>
      <c r="W951" s="456">
        <f t="shared" ca="1" si="309"/>
        <v>0</v>
      </c>
      <c r="X951" s="456" t="e">
        <f t="shared" ca="1" si="310"/>
        <v>#VALUE!</v>
      </c>
    </row>
    <row r="952" spans="1:24">
      <c r="A952" s="366"/>
      <c r="B952" s="367"/>
      <c r="C952" s="368" t="str">
        <f>IF($B952="","",IFERROR(VLOOKUP($B952,SERVIÇOS!$B:$G,2,0),IFERROR(VLOOKUP($B952,'COMPOSIÇÕES COMPLEMENTARES '!$C:$K,2,0),"")))</f>
        <v/>
      </c>
      <c r="D952" s="369" t="str">
        <f>IF($B952="","",IFERROR(VLOOKUP($B952,SERVIÇOS!$B:$G,3,0),IFERROR(VLOOKUP($B952,'COMPOSIÇÕES COMPLEMENTARES '!$C:$K,3,0),"")))</f>
        <v/>
      </c>
      <c r="E952" s="370"/>
      <c r="F952" s="371" t="str">
        <f>IF($B952="","",IFERROR(VLOOKUP($B952,SERVIÇOS!$B:$G,4,0),IFERROR(VLOOKUP($B952,'COMPOSIÇÕES COMPLEMENTARES '!$C:$K,6,0),"")))</f>
        <v/>
      </c>
      <c r="G952" s="371" t="str">
        <f>IF($B952="","",IFERROR(VLOOKUP($B952,SERVIÇOS!$B:$G,5,0),IFERROR(VLOOKUP($B952,'COMPOSIÇÕES COMPLEMENTARES '!$C:$K,7,0),"")))</f>
        <v/>
      </c>
      <c r="H952" s="371" t="str">
        <f t="shared" si="304"/>
        <v/>
      </c>
      <c r="I952" s="371" t="str">
        <f t="shared" si="311"/>
        <v/>
      </c>
      <c r="J952" s="371" t="str">
        <f t="shared" si="312"/>
        <v/>
      </c>
      <c r="K952" s="371" t="str">
        <f t="shared" si="313"/>
        <v/>
      </c>
      <c r="L952" s="371"/>
      <c r="N952" s="438"/>
      <c r="O952" s="439" t="str">
        <f t="shared" si="306"/>
        <v/>
      </c>
      <c r="P952" s="438"/>
      <c r="Q952" s="440" t="str">
        <f t="shared" si="307"/>
        <v/>
      </c>
      <c r="R952" s="438"/>
      <c r="S952" s="441" t="str">
        <f t="shared" si="308"/>
        <v/>
      </c>
      <c r="T952" s="442">
        <f ca="1">SUMIF($N$8:S$9,"QUANT.",N952:S952)</f>
        <v>0</v>
      </c>
      <c r="U952" s="443">
        <f t="shared" ca="1" si="303"/>
        <v>0</v>
      </c>
      <c r="V952" s="455" t="str">
        <f t="shared" si="305"/>
        <v/>
      </c>
      <c r="W952" s="456">
        <f t="shared" ca="1" si="309"/>
        <v>0</v>
      </c>
      <c r="X952" s="456" t="e">
        <f t="shared" ca="1" si="310"/>
        <v>#VALUE!</v>
      </c>
    </row>
    <row r="953" spans="1:24">
      <c r="A953" s="366"/>
      <c r="B953" s="367"/>
      <c r="C953" s="368" t="str">
        <f>IF($B953="","",IFERROR(VLOOKUP($B953,SERVIÇOS!$B:$G,2,0),IFERROR(VLOOKUP($B953,'COMPOSIÇÕES COMPLEMENTARES '!$C:$K,2,0),"")))</f>
        <v/>
      </c>
      <c r="D953" s="369" t="str">
        <f>IF($B953="","",IFERROR(VLOOKUP($B953,SERVIÇOS!$B:$G,3,0),IFERROR(VLOOKUP($B953,'COMPOSIÇÕES COMPLEMENTARES '!$C:$K,3,0),"")))</f>
        <v/>
      </c>
      <c r="E953" s="370"/>
      <c r="F953" s="371" t="str">
        <f>IF($B953="","",IFERROR(VLOOKUP($B953,SERVIÇOS!$B:$G,4,0),IFERROR(VLOOKUP($B953,'COMPOSIÇÕES COMPLEMENTARES '!$C:$K,6,0),"")))</f>
        <v/>
      </c>
      <c r="G953" s="371" t="str">
        <f>IF($B953="","",IFERROR(VLOOKUP($B953,SERVIÇOS!$B:$G,5,0),IFERROR(VLOOKUP($B953,'COMPOSIÇÕES COMPLEMENTARES '!$C:$K,7,0),"")))</f>
        <v/>
      </c>
      <c r="H953" s="371" t="str">
        <f t="shared" si="304"/>
        <v/>
      </c>
      <c r="I953" s="371" t="str">
        <f t="shared" si="311"/>
        <v/>
      </c>
      <c r="J953" s="371" t="str">
        <f t="shared" si="312"/>
        <v/>
      </c>
      <c r="K953" s="371" t="str">
        <f t="shared" si="313"/>
        <v/>
      </c>
      <c r="L953" s="371"/>
      <c r="N953" s="438"/>
      <c r="O953" s="439" t="str">
        <f t="shared" si="306"/>
        <v/>
      </c>
      <c r="P953" s="438"/>
      <c r="Q953" s="440" t="str">
        <f t="shared" si="307"/>
        <v/>
      </c>
      <c r="R953" s="438"/>
      <c r="S953" s="441" t="str">
        <f t="shared" si="308"/>
        <v/>
      </c>
      <c r="T953" s="442">
        <f ca="1">SUMIF($N$8:S$9,"QUANT.",N953:S953)</f>
        <v>0</v>
      </c>
      <c r="U953" s="443">
        <f t="shared" ca="1" si="303"/>
        <v>0</v>
      </c>
      <c r="V953" s="455" t="str">
        <f t="shared" si="305"/>
        <v/>
      </c>
      <c r="W953" s="456">
        <f t="shared" ca="1" si="309"/>
        <v>0</v>
      </c>
      <c r="X953" s="456" t="e">
        <f t="shared" ca="1" si="310"/>
        <v>#VALUE!</v>
      </c>
    </row>
    <row r="954" spans="1:24">
      <c r="A954" s="366"/>
      <c r="B954" s="367"/>
      <c r="C954" s="368" t="str">
        <f>IF($B954="","",IFERROR(VLOOKUP($B954,SERVIÇOS!$B:$G,2,0),IFERROR(VLOOKUP($B954,'COMPOSIÇÕES COMPLEMENTARES '!$C:$K,2,0),"")))</f>
        <v/>
      </c>
      <c r="D954" s="369" t="str">
        <f>IF($B954="","",IFERROR(VLOOKUP($B954,SERVIÇOS!$B:$G,3,0),IFERROR(VLOOKUP($B954,'COMPOSIÇÕES COMPLEMENTARES '!$C:$K,3,0),"")))</f>
        <v/>
      </c>
      <c r="E954" s="370"/>
      <c r="F954" s="371" t="str">
        <f>IF($B954="","",IFERROR(VLOOKUP($B954,SERVIÇOS!$B:$G,4,0),IFERROR(VLOOKUP($B954,'COMPOSIÇÕES COMPLEMENTARES '!$C:$K,6,0),"")))</f>
        <v/>
      </c>
      <c r="G954" s="371" t="str">
        <f>IF($B954="","",IFERROR(VLOOKUP($B954,SERVIÇOS!$B:$G,5,0),IFERROR(VLOOKUP($B954,'COMPOSIÇÕES COMPLEMENTARES '!$C:$K,7,0),"")))</f>
        <v/>
      </c>
      <c r="H954" s="371" t="str">
        <f t="shared" si="304"/>
        <v/>
      </c>
      <c r="I954" s="371" t="str">
        <f t="shared" si="311"/>
        <v/>
      </c>
      <c r="J954" s="371" t="str">
        <f t="shared" si="312"/>
        <v/>
      </c>
      <c r="K954" s="371" t="str">
        <f t="shared" si="313"/>
        <v/>
      </c>
      <c r="L954" s="371"/>
      <c r="N954" s="438"/>
      <c r="O954" s="439" t="str">
        <f t="shared" si="306"/>
        <v/>
      </c>
      <c r="P954" s="438"/>
      <c r="Q954" s="440" t="str">
        <f t="shared" si="307"/>
        <v/>
      </c>
      <c r="R954" s="438"/>
      <c r="S954" s="441" t="str">
        <f t="shared" si="308"/>
        <v/>
      </c>
      <c r="T954" s="442">
        <f ca="1">SUMIF($N$8:S$9,"QUANT.",N954:S954)</f>
        <v>0</v>
      </c>
      <c r="U954" s="443">
        <f t="shared" ca="1" si="303"/>
        <v>0</v>
      </c>
      <c r="V954" s="455" t="str">
        <f t="shared" si="305"/>
        <v/>
      </c>
      <c r="W954" s="456">
        <f t="shared" ca="1" si="309"/>
        <v>0</v>
      </c>
      <c r="X954" s="456" t="e">
        <f t="shared" ca="1" si="310"/>
        <v>#VALUE!</v>
      </c>
    </row>
    <row r="955" spans="1:24">
      <c r="A955" s="366"/>
      <c r="B955" s="367"/>
      <c r="C955" s="368" t="str">
        <f>IF($B955="","",IFERROR(VLOOKUP($B955,SERVIÇOS!$B:$G,2,0),IFERROR(VLOOKUP($B955,'COMPOSIÇÕES COMPLEMENTARES '!$C:$K,2,0),"")))</f>
        <v/>
      </c>
      <c r="D955" s="369" t="str">
        <f>IF($B955="","",IFERROR(VLOOKUP($B955,SERVIÇOS!$B:$G,3,0),IFERROR(VLOOKUP($B955,'COMPOSIÇÕES COMPLEMENTARES '!$C:$K,3,0),"")))</f>
        <v/>
      </c>
      <c r="E955" s="370"/>
      <c r="F955" s="371" t="str">
        <f>IF($B955="","",IFERROR(VLOOKUP($B955,SERVIÇOS!$B:$G,4,0),IFERROR(VLOOKUP($B955,'COMPOSIÇÕES COMPLEMENTARES '!$C:$K,6,0),"")))</f>
        <v/>
      </c>
      <c r="G955" s="371" t="str">
        <f>IF($B955="","",IFERROR(VLOOKUP($B955,SERVIÇOS!$B:$G,5,0),IFERROR(VLOOKUP($B955,'COMPOSIÇÕES COMPLEMENTARES '!$C:$K,7,0),"")))</f>
        <v/>
      </c>
      <c r="H955" s="371" t="str">
        <f t="shared" si="304"/>
        <v/>
      </c>
      <c r="I955" s="371" t="str">
        <f t="shared" si="311"/>
        <v/>
      </c>
      <c r="J955" s="371" t="str">
        <f t="shared" si="312"/>
        <v/>
      </c>
      <c r="K955" s="371" t="str">
        <f t="shared" si="313"/>
        <v/>
      </c>
      <c r="L955" s="371"/>
      <c r="N955" s="438"/>
      <c r="O955" s="439" t="str">
        <f t="shared" si="306"/>
        <v/>
      </c>
      <c r="P955" s="438"/>
      <c r="Q955" s="440" t="str">
        <f t="shared" si="307"/>
        <v/>
      </c>
      <c r="R955" s="438"/>
      <c r="S955" s="441" t="str">
        <f t="shared" si="308"/>
        <v/>
      </c>
      <c r="T955" s="442">
        <f ca="1">SUMIF($N$8:S$9,"QUANT.",N955:S955)</f>
        <v>0</v>
      </c>
      <c r="U955" s="443">
        <f t="shared" ca="1" si="303"/>
        <v>0</v>
      </c>
      <c r="V955" s="455" t="str">
        <f t="shared" si="305"/>
        <v/>
      </c>
      <c r="W955" s="456">
        <f t="shared" ca="1" si="309"/>
        <v>0</v>
      </c>
      <c r="X955" s="456" t="e">
        <f t="shared" ca="1" si="310"/>
        <v>#VALUE!</v>
      </c>
    </row>
    <row r="956" spans="1:24">
      <c r="A956" s="366"/>
      <c r="B956" s="367"/>
      <c r="C956" s="368" t="str">
        <f>IF($B956="","",IFERROR(VLOOKUP($B956,SERVIÇOS!$B:$G,2,0),IFERROR(VLOOKUP($B956,'COMPOSIÇÕES COMPLEMENTARES '!$C:$K,2,0),"")))</f>
        <v/>
      </c>
      <c r="D956" s="369" t="str">
        <f>IF($B956="","",IFERROR(VLOOKUP($B956,SERVIÇOS!$B:$G,3,0),IFERROR(VLOOKUP($B956,'COMPOSIÇÕES COMPLEMENTARES '!$C:$K,3,0),"")))</f>
        <v/>
      </c>
      <c r="E956" s="370"/>
      <c r="F956" s="371" t="str">
        <f>IF($B956="","",IFERROR(VLOOKUP($B956,SERVIÇOS!$B:$G,4,0),IFERROR(VLOOKUP($B956,'COMPOSIÇÕES COMPLEMENTARES '!$C:$K,6,0),"")))</f>
        <v/>
      </c>
      <c r="G956" s="371" t="str">
        <f>IF($B956="","",IFERROR(VLOOKUP($B956,SERVIÇOS!$B:$G,5,0),IFERROR(VLOOKUP($B956,'COMPOSIÇÕES COMPLEMENTARES '!$C:$K,7,0),"")))</f>
        <v/>
      </c>
      <c r="H956" s="371" t="str">
        <f t="shared" si="304"/>
        <v/>
      </c>
      <c r="I956" s="371" t="str">
        <f t="shared" si="311"/>
        <v/>
      </c>
      <c r="J956" s="371" t="str">
        <f t="shared" si="312"/>
        <v/>
      </c>
      <c r="K956" s="371" t="str">
        <f t="shared" si="313"/>
        <v/>
      </c>
      <c r="L956" s="371"/>
      <c r="N956" s="438"/>
      <c r="O956" s="439" t="str">
        <f t="shared" si="306"/>
        <v/>
      </c>
      <c r="P956" s="438"/>
      <c r="Q956" s="440" t="str">
        <f t="shared" si="307"/>
        <v/>
      </c>
      <c r="R956" s="438"/>
      <c r="S956" s="441" t="str">
        <f t="shared" si="308"/>
        <v/>
      </c>
      <c r="T956" s="442">
        <f ca="1">SUMIF($N$8:S$9,"QUANT.",N956:S956)</f>
        <v>0</v>
      </c>
      <c r="U956" s="443">
        <f t="shared" ca="1" si="303"/>
        <v>0</v>
      </c>
      <c r="V956" s="455" t="str">
        <f t="shared" si="305"/>
        <v/>
      </c>
      <c r="W956" s="456">
        <f t="shared" ca="1" si="309"/>
        <v>0</v>
      </c>
      <c r="X956" s="456" t="e">
        <f t="shared" ca="1" si="310"/>
        <v>#VALUE!</v>
      </c>
    </row>
    <row r="957" spans="1:24">
      <c r="A957" s="366"/>
      <c r="B957" s="367"/>
      <c r="C957" s="368" t="str">
        <f>IF($B957="","",IFERROR(VLOOKUP($B957,SERVIÇOS!$B:$G,2,0),IFERROR(VLOOKUP($B957,'COMPOSIÇÕES COMPLEMENTARES '!$C:$K,2,0),"")))</f>
        <v/>
      </c>
      <c r="D957" s="369" t="str">
        <f>IF($B957="","",IFERROR(VLOOKUP($B957,SERVIÇOS!$B:$G,3,0),IFERROR(VLOOKUP($B957,'COMPOSIÇÕES COMPLEMENTARES '!$C:$K,3,0),"")))</f>
        <v/>
      </c>
      <c r="E957" s="370"/>
      <c r="F957" s="371" t="str">
        <f>IF($B957="","",IFERROR(VLOOKUP($B957,SERVIÇOS!$B:$G,4,0),IFERROR(VLOOKUP($B957,'COMPOSIÇÕES COMPLEMENTARES '!$C:$K,6,0),"")))</f>
        <v/>
      </c>
      <c r="G957" s="371" t="str">
        <f>IF($B957="","",IFERROR(VLOOKUP($B957,SERVIÇOS!$B:$G,5,0),IFERROR(VLOOKUP($B957,'COMPOSIÇÕES COMPLEMENTARES '!$C:$K,7,0),"")))</f>
        <v/>
      </c>
      <c r="H957" s="371" t="str">
        <f t="shared" si="304"/>
        <v/>
      </c>
      <c r="I957" s="371" t="str">
        <f t="shared" si="311"/>
        <v/>
      </c>
      <c r="J957" s="371" t="str">
        <f t="shared" si="312"/>
        <v/>
      </c>
      <c r="K957" s="371" t="str">
        <f t="shared" si="313"/>
        <v/>
      </c>
      <c r="L957" s="371"/>
      <c r="N957" s="438"/>
      <c r="O957" s="439" t="str">
        <f t="shared" si="306"/>
        <v/>
      </c>
      <c r="P957" s="438"/>
      <c r="Q957" s="440" t="str">
        <f t="shared" si="307"/>
        <v/>
      </c>
      <c r="R957" s="438"/>
      <c r="S957" s="441" t="str">
        <f t="shared" si="308"/>
        <v/>
      </c>
      <c r="T957" s="442">
        <f ca="1">SUMIF($N$8:S$9,"QUANT.",N957:S957)</f>
        <v>0</v>
      </c>
      <c r="U957" s="443">
        <f t="shared" ca="1" si="303"/>
        <v>0</v>
      </c>
      <c r="V957" s="455" t="str">
        <f t="shared" si="305"/>
        <v/>
      </c>
      <c r="W957" s="456">
        <f t="shared" ca="1" si="309"/>
        <v>0</v>
      </c>
      <c r="X957" s="456" t="e">
        <f t="shared" ca="1" si="310"/>
        <v>#VALUE!</v>
      </c>
    </row>
    <row r="958" spans="1:24">
      <c r="A958" s="366"/>
      <c r="B958" s="367"/>
      <c r="C958" s="368" t="str">
        <f>IF($B958="","",IFERROR(VLOOKUP($B958,SERVIÇOS!$B:$G,2,0),IFERROR(VLOOKUP($B958,'COMPOSIÇÕES COMPLEMENTARES '!$C:$K,2,0),"")))</f>
        <v/>
      </c>
      <c r="D958" s="369" t="str">
        <f>IF($B958="","",IFERROR(VLOOKUP($B958,SERVIÇOS!$B:$G,3,0),IFERROR(VLOOKUP($B958,'COMPOSIÇÕES COMPLEMENTARES '!$C:$K,3,0),"")))</f>
        <v/>
      </c>
      <c r="E958" s="370"/>
      <c r="F958" s="371" t="str">
        <f>IF($B958="","",IFERROR(VLOOKUP($B958,SERVIÇOS!$B:$G,4,0),IFERROR(VLOOKUP($B958,'COMPOSIÇÕES COMPLEMENTARES '!$C:$K,6,0),"")))</f>
        <v/>
      </c>
      <c r="G958" s="371" t="str">
        <f>IF($B958="","",IFERROR(VLOOKUP($B958,SERVIÇOS!$B:$G,5,0),IFERROR(VLOOKUP($B958,'COMPOSIÇÕES COMPLEMENTARES '!$C:$K,7,0),"")))</f>
        <v/>
      </c>
      <c r="H958" s="371" t="str">
        <f t="shared" si="304"/>
        <v/>
      </c>
      <c r="I958" s="371" t="str">
        <f t="shared" si="311"/>
        <v/>
      </c>
      <c r="J958" s="371" t="str">
        <f t="shared" si="312"/>
        <v/>
      </c>
      <c r="K958" s="371" t="str">
        <f t="shared" si="313"/>
        <v/>
      </c>
      <c r="L958" s="371"/>
      <c r="N958" s="438"/>
      <c r="O958" s="439" t="str">
        <f t="shared" si="306"/>
        <v/>
      </c>
      <c r="P958" s="438"/>
      <c r="Q958" s="440" t="str">
        <f t="shared" si="307"/>
        <v/>
      </c>
      <c r="R958" s="438"/>
      <c r="S958" s="441" t="str">
        <f t="shared" si="308"/>
        <v/>
      </c>
      <c r="T958" s="442">
        <f ca="1">SUMIF($N$8:S$9,"QUANT.",N958:S958)</f>
        <v>0</v>
      </c>
      <c r="U958" s="443">
        <f t="shared" ca="1" si="303"/>
        <v>0</v>
      </c>
      <c r="V958" s="455" t="str">
        <f t="shared" si="305"/>
        <v/>
      </c>
      <c r="W958" s="456">
        <f t="shared" ca="1" si="309"/>
        <v>0</v>
      </c>
      <c r="X958" s="456" t="e">
        <f t="shared" ca="1" si="310"/>
        <v>#VALUE!</v>
      </c>
    </row>
    <row r="959" spans="1:24">
      <c r="A959" s="366"/>
      <c r="B959" s="367"/>
      <c r="C959" s="368" t="str">
        <f>IF($B959="","",IFERROR(VLOOKUP($B959,SERVIÇOS!$B:$G,2,0),IFERROR(VLOOKUP($B959,'COMPOSIÇÕES COMPLEMENTARES '!$C:$K,2,0),"")))</f>
        <v/>
      </c>
      <c r="D959" s="369" t="str">
        <f>IF($B959="","",IFERROR(VLOOKUP($B959,SERVIÇOS!$B:$G,3,0),IFERROR(VLOOKUP($B959,'COMPOSIÇÕES COMPLEMENTARES '!$C:$K,3,0),"")))</f>
        <v/>
      </c>
      <c r="E959" s="370"/>
      <c r="F959" s="371" t="str">
        <f>IF($B959="","",IFERROR(VLOOKUP($B959,SERVIÇOS!$B:$G,4,0),IFERROR(VLOOKUP($B959,'COMPOSIÇÕES COMPLEMENTARES '!$C:$K,6,0),"")))</f>
        <v/>
      </c>
      <c r="G959" s="371" t="str">
        <f>IF($B959="","",IFERROR(VLOOKUP($B959,SERVIÇOS!$B:$G,5,0),IFERROR(VLOOKUP($B959,'COMPOSIÇÕES COMPLEMENTARES '!$C:$K,7,0),"")))</f>
        <v/>
      </c>
      <c r="H959" s="371" t="str">
        <f t="shared" si="304"/>
        <v/>
      </c>
      <c r="I959" s="371" t="str">
        <f t="shared" si="311"/>
        <v/>
      </c>
      <c r="J959" s="371" t="str">
        <f t="shared" si="312"/>
        <v/>
      </c>
      <c r="K959" s="371" t="str">
        <f t="shared" si="313"/>
        <v/>
      </c>
      <c r="L959" s="371"/>
      <c r="N959" s="438"/>
      <c r="O959" s="439" t="str">
        <f t="shared" si="306"/>
        <v/>
      </c>
      <c r="P959" s="438"/>
      <c r="Q959" s="440" t="str">
        <f t="shared" si="307"/>
        <v/>
      </c>
      <c r="R959" s="438"/>
      <c r="S959" s="441" t="str">
        <f t="shared" si="308"/>
        <v/>
      </c>
      <c r="T959" s="442">
        <f ca="1">SUMIF($N$8:S$9,"QUANT.",N959:S959)</f>
        <v>0</v>
      </c>
      <c r="U959" s="443">
        <f t="shared" ca="1" si="303"/>
        <v>0</v>
      </c>
      <c r="V959" s="455" t="str">
        <f t="shared" si="305"/>
        <v/>
      </c>
      <c r="W959" s="456">
        <f t="shared" ca="1" si="309"/>
        <v>0</v>
      </c>
      <c r="X959" s="456" t="e">
        <f t="shared" ca="1" si="310"/>
        <v>#VALUE!</v>
      </c>
    </row>
    <row r="960" spans="1:24">
      <c r="A960" s="366"/>
      <c r="B960" s="367"/>
      <c r="C960" s="368" t="str">
        <f>IF($B960="","",IFERROR(VLOOKUP($B960,SERVIÇOS!$B:$G,2,0),IFERROR(VLOOKUP($B960,'COMPOSIÇÕES COMPLEMENTARES '!$C:$K,2,0),"")))</f>
        <v/>
      </c>
      <c r="D960" s="369" t="str">
        <f>IF($B960="","",IFERROR(VLOOKUP($B960,SERVIÇOS!$B:$G,3,0),IFERROR(VLOOKUP($B960,'COMPOSIÇÕES COMPLEMENTARES '!$C:$K,3,0),"")))</f>
        <v/>
      </c>
      <c r="E960" s="370"/>
      <c r="F960" s="371" t="str">
        <f>IF($B960="","",IFERROR(VLOOKUP($B960,SERVIÇOS!$B:$G,4,0),IFERROR(VLOOKUP($B960,'COMPOSIÇÕES COMPLEMENTARES '!$C:$K,6,0),"")))</f>
        <v/>
      </c>
      <c r="G960" s="371" t="str">
        <f>IF($B960="","",IFERROR(VLOOKUP($B960,SERVIÇOS!$B:$G,5,0),IFERROR(VLOOKUP($B960,'COMPOSIÇÕES COMPLEMENTARES '!$C:$K,7,0),"")))</f>
        <v/>
      </c>
      <c r="H960" s="371" t="str">
        <f t="shared" si="304"/>
        <v/>
      </c>
      <c r="I960" s="371" t="str">
        <f t="shared" si="311"/>
        <v/>
      </c>
      <c r="J960" s="371" t="str">
        <f t="shared" si="312"/>
        <v/>
      </c>
      <c r="K960" s="371" t="str">
        <f t="shared" si="313"/>
        <v/>
      </c>
      <c r="L960" s="371"/>
      <c r="N960" s="438"/>
      <c r="O960" s="439" t="str">
        <f t="shared" si="306"/>
        <v/>
      </c>
      <c r="P960" s="438"/>
      <c r="Q960" s="440" t="str">
        <f t="shared" si="307"/>
        <v/>
      </c>
      <c r="R960" s="438"/>
      <c r="S960" s="441" t="str">
        <f t="shared" si="308"/>
        <v/>
      </c>
      <c r="T960" s="442">
        <f ca="1">SUMIF($N$8:S$9,"QUANT.",N960:S960)</f>
        <v>0</v>
      </c>
      <c r="U960" s="443">
        <f t="shared" ca="1" si="303"/>
        <v>0</v>
      </c>
      <c r="V960" s="455" t="str">
        <f t="shared" si="305"/>
        <v/>
      </c>
      <c r="W960" s="456">
        <f t="shared" ca="1" si="309"/>
        <v>0</v>
      </c>
      <c r="X960" s="456" t="e">
        <f t="shared" ca="1" si="310"/>
        <v>#VALUE!</v>
      </c>
    </row>
    <row r="961" spans="1:24">
      <c r="A961" s="366"/>
      <c r="B961" s="367"/>
      <c r="C961" s="368" t="str">
        <f>IF($B961="","",IFERROR(VLOOKUP($B961,SERVIÇOS!$B:$G,2,0),IFERROR(VLOOKUP($B961,'COMPOSIÇÕES COMPLEMENTARES '!$C:$K,2,0),"")))</f>
        <v/>
      </c>
      <c r="D961" s="369" t="str">
        <f>IF($B961="","",IFERROR(VLOOKUP($B961,SERVIÇOS!$B:$G,3,0),IFERROR(VLOOKUP($B961,'COMPOSIÇÕES COMPLEMENTARES '!$C:$K,3,0),"")))</f>
        <v/>
      </c>
      <c r="E961" s="370"/>
      <c r="F961" s="371" t="str">
        <f>IF($B961="","",IFERROR(VLOOKUP($B961,SERVIÇOS!$B:$G,4,0),IFERROR(VLOOKUP($B961,'COMPOSIÇÕES COMPLEMENTARES '!$C:$K,6,0),"")))</f>
        <v/>
      </c>
      <c r="G961" s="371" t="str">
        <f>IF($B961="","",IFERROR(VLOOKUP($B961,SERVIÇOS!$B:$G,5,0),IFERROR(VLOOKUP($B961,'COMPOSIÇÕES COMPLEMENTARES '!$C:$K,7,0),"")))</f>
        <v/>
      </c>
      <c r="H961" s="371" t="str">
        <f t="shared" si="304"/>
        <v/>
      </c>
      <c r="I961" s="371" t="str">
        <f t="shared" si="311"/>
        <v/>
      </c>
      <c r="J961" s="371" t="str">
        <f t="shared" si="312"/>
        <v/>
      </c>
      <c r="K961" s="371" t="str">
        <f t="shared" si="313"/>
        <v/>
      </c>
      <c r="L961" s="371"/>
      <c r="N961" s="438"/>
      <c r="O961" s="439" t="str">
        <f t="shared" si="306"/>
        <v/>
      </c>
      <c r="P961" s="438"/>
      <c r="Q961" s="440" t="str">
        <f t="shared" si="307"/>
        <v/>
      </c>
      <c r="R961" s="438"/>
      <c r="S961" s="441" t="str">
        <f t="shared" si="308"/>
        <v/>
      </c>
      <c r="T961" s="442">
        <f ca="1">SUMIF($N$8:S$9,"QUANT.",N961:S961)</f>
        <v>0</v>
      </c>
      <c r="U961" s="443">
        <f t="shared" ca="1" si="303"/>
        <v>0</v>
      </c>
      <c r="V961" s="455" t="str">
        <f t="shared" si="305"/>
        <v/>
      </c>
      <c r="W961" s="456">
        <f t="shared" ca="1" si="309"/>
        <v>0</v>
      </c>
      <c r="X961" s="456" t="e">
        <f t="shared" ca="1" si="310"/>
        <v>#VALUE!</v>
      </c>
    </row>
    <row r="962" spans="1:24">
      <c r="A962" s="366"/>
      <c r="B962" s="367"/>
      <c r="C962" s="368" t="str">
        <f>IF($B962="","",IFERROR(VLOOKUP($B962,SERVIÇOS!$B:$G,2,0),IFERROR(VLOOKUP($B962,'COMPOSIÇÕES COMPLEMENTARES '!$C:$K,2,0),"")))</f>
        <v/>
      </c>
      <c r="D962" s="369" t="str">
        <f>IF($B962="","",IFERROR(VLOOKUP($B962,SERVIÇOS!$B:$G,3,0),IFERROR(VLOOKUP($B962,'COMPOSIÇÕES COMPLEMENTARES '!$C:$K,3,0),"")))</f>
        <v/>
      </c>
      <c r="E962" s="370"/>
      <c r="F962" s="371" t="str">
        <f>IF($B962="","",IFERROR(VLOOKUP($B962,SERVIÇOS!$B:$G,4,0),IFERROR(VLOOKUP($B962,'COMPOSIÇÕES COMPLEMENTARES '!$C:$K,6,0),"")))</f>
        <v/>
      </c>
      <c r="G962" s="371" t="str">
        <f>IF($B962="","",IFERROR(VLOOKUP($B962,SERVIÇOS!$B:$G,5,0),IFERROR(VLOOKUP($B962,'COMPOSIÇÕES COMPLEMENTARES '!$C:$K,7,0),"")))</f>
        <v/>
      </c>
      <c r="H962" s="371" t="str">
        <f t="shared" si="304"/>
        <v/>
      </c>
      <c r="I962" s="371" t="str">
        <f t="shared" si="311"/>
        <v/>
      </c>
      <c r="J962" s="371" t="str">
        <f t="shared" si="312"/>
        <v/>
      </c>
      <c r="K962" s="371" t="str">
        <f t="shared" si="313"/>
        <v/>
      </c>
      <c r="L962" s="371"/>
      <c r="N962" s="438"/>
      <c r="O962" s="439" t="str">
        <f t="shared" si="306"/>
        <v/>
      </c>
      <c r="P962" s="438"/>
      <c r="Q962" s="440" t="str">
        <f t="shared" si="307"/>
        <v/>
      </c>
      <c r="R962" s="438"/>
      <c r="S962" s="441" t="str">
        <f t="shared" si="308"/>
        <v/>
      </c>
      <c r="T962" s="442">
        <f ca="1">SUMIF($N$8:S$9,"QUANT.",N962:S962)</f>
        <v>0</v>
      </c>
      <c r="U962" s="443">
        <f t="shared" ref="U962:U989" ca="1" si="314">SUMIF($N$8:$S$9,"CUSTO",N962:S962)</f>
        <v>0</v>
      </c>
      <c r="V962" s="455" t="str">
        <f t="shared" si="305"/>
        <v/>
      </c>
      <c r="W962" s="456">
        <f t="shared" ca="1" si="309"/>
        <v>0</v>
      </c>
      <c r="X962" s="456" t="e">
        <f t="shared" ca="1" si="310"/>
        <v>#VALUE!</v>
      </c>
    </row>
    <row r="963" spans="1:24">
      <c r="A963" s="366"/>
      <c r="B963" s="367"/>
      <c r="C963" s="368" t="str">
        <f>IF($B963="","",IFERROR(VLOOKUP($B963,SERVIÇOS!$B:$G,2,0),IFERROR(VLOOKUP($B963,'COMPOSIÇÕES COMPLEMENTARES '!$C:$K,2,0),"")))</f>
        <v/>
      </c>
      <c r="D963" s="369" t="str">
        <f>IF($B963="","",IFERROR(VLOOKUP($B963,SERVIÇOS!$B:$G,3,0),IFERROR(VLOOKUP($B963,'COMPOSIÇÕES COMPLEMENTARES '!$C:$K,3,0),"")))</f>
        <v/>
      </c>
      <c r="E963" s="370"/>
      <c r="F963" s="371" t="str">
        <f>IF($B963="","",IFERROR(VLOOKUP($B963,SERVIÇOS!$B:$G,4,0),IFERROR(VLOOKUP($B963,'COMPOSIÇÕES COMPLEMENTARES '!$C:$K,6,0),"")))</f>
        <v/>
      </c>
      <c r="G963" s="371" t="str">
        <f>IF($B963="","",IFERROR(VLOOKUP($B963,SERVIÇOS!$B:$G,5,0),IFERROR(VLOOKUP($B963,'COMPOSIÇÕES COMPLEMENTARES '!$C:$K,7,0),"")))</f>
        <v/>
      </c>
      <c r="H963" s="371" t="str">
        <f t="shared" ref="H963:H989" si="315">IF(E963="","",F963+G963)</f>
        <v/>
      </c>
      <c r="I963" s="371" t="str">
        <f t="shared" si="311"/>
        <v/>
      </c>
      <c r="J963" s="371" t="str">
        <f t="shared" si="312"/>
        <v/>
      </c>
      <c r="K963" s="371" t="str">
        <f t="shared" si="313"/>
        <v/>
      </c>
      <c r="L963" s="371"/>
      <c r="N963" s="438"/>
      <c r="O963" s="439" t="str">
        <f t="shared" si="306"/>
        <v/>
      </c>
      <c r="P963" s="438"/>
      <c r="Q963" s="440" t="str">
        <f t="shared" si="307"/>
        <v/>
      </c>
      <c r="R963" s="438"/>
      <c r="S963" s="441" t="str">
        <f t="shared" si="308"/>
        <v/>
      </c>
      <c r="T963" s="442">
        <f ca="1">SUMIF($N$8:S$9,"QUANT.",N963:S963)</f>
        <v>0</v>
      </c>
      <c r="U963" s="443">
        <f t="shared" ca="1" si="314"/>
        <v>0</v>
      </c>
      <c r="V963" s="455" t="str">
        <f t="shared" ref="V963:V989" si="316">IF(B963&lt;&gt;"",IF(U963=0,"MEDIR",IF(K963-U963=0,"OK",IF(K963-U963&gt;0,"MEDIR","ALERTA!"))),"")</f>
        <v/>
      </c>
      <c r="W963" s="456">
        <f t="shared" ca="1" si="309"/>
        <v>0</v>
      </c>
      <c r="X963" s="456" t="e">
        <f t="shared" ca="1" si="310"/>
        <v>#VALUE!</v>
      </c>
    </row>
    <row r="964" spans="1:24">
      <c r="A964" s="366"/>
      <c r="B964" s="367"/>
      <c r="C964" s="368" t="str">
        <f>IF($B964="","",IFERROR(VLOOKUP($B964,SERVIÇOS!$B:$G,2,0),IFERROR(VLOOKUP($B964,'COMPOSIÇÕES COMPLEMENTARES '!$C:$K,2,0),"")))</f>
        <v/>
      </c>
      <c r="D964" s="369" t="str">
        <f>IF($B964="","",IFERROR(VLOOKUP($B964,SERVIÇOS!$B:$G,3,0),IFERROR(VLOOKUP($B964,'COMPOSIÇÕES COMPLEMENTARES '!$C:$K,3,0),"")))</f>
        <v/>
      </c>
      <c r="E964" s="370"/>
      <c r="F964" s="371" t="str">
        <f>IF($B964="","",IFERROR(VLOOKUP($B964,SERVIÇOS!$B:$G,4,0),IFERROR(VLOOKUP($B964,'COMPOSIÇÕES COMPLEMENTARES '!$C:$K,6,0),"")))</f>
        <v/>
      </c>
      <c r="G964" s="371" t="str">
        <f>IF($B964="","",IFERROR(VLOOKUP($B964,SERVIÇOS!$B:$G,5,0),IFERROR(VLOOKUP($B964,'COMPOSIÇÕES COMPLEMENTARES '!$C:$K,7,0),"")))</f>
        <v/>
      </c>
      <c r="H964" s="371" t="str">
        <f t="shared" si="315"/>
        <v/>
      </c>
      <c r="I964" s="371" t="str">
        <f t="shared" si="311"/>
        <v/>
      </c>
      <c r="J964" s="371" t="str">
        <f t="shared" si="312"/>
        <v/>
      </c>
      <c r="K964" s="371" t="str">
        <f t="shared" si="313"/>
        <v/>
      </c>
      <c r="L964" s="371"/>
      <c r="N964" s="438"/>
      <c r="O964" s="439" t="str">
        <f t="shared" ref="O964:O989" si="317">IF(OR(N964="",$K964=""),"",(N964/$E964)*$K964)</f>
        <v/>
      </c>
      <c r="P964" s="438"/>
      <c r="Q964" s="440" t="str">
        <f t="shared" ref="Q964:Q989" si="318">IF(OR(P964="",$K964=""),"",(P964/$E964)*$K964)</f>
        <v/>
      </c>
      <c r="R964" s="438"/>
      <c r="S964" s="441" t="str">
        <f t="shared" ref="S964:S989" si="319">IF(OR(R964="",$K964=""),"",(R964/$E964)*$K964)</f>
        <v/>
      </c>
      <c r="T964" s="442">
        <f ca="1">SUMIF($N$8:S$9,"QUANT.",N964:S964)</f>
        <v>0</v>
      </c>
      <c r="U964" s="443">
        <f t="shared" ca="1" si="314"/>
        <v>0</v>
      </c>
      <c r="V964" s="455" t="str">
        <f t="shared" si="316"/>
        <v/>
      </c>
      <c r="W964" s="456">
        <f t="shared" ref="W964:W989" ca="1" si="320">IF(T964="",0,E964-T964)</f>
        <v>0</v>
      </c>
      <c r="X964" s="456" t="e">
        <f t="shared" ref="X964:X989" ca="1" si="321">IF(U964="",0,K964-U964)</f>
        <v>#VALUE!</v>
      </c>
    </row>
    <row r="965" spans="1:24">
      <c r="A965" s="366"/>
      <c r="B965" s="367"/>
      <c r="C965" s="368" t="str">
        <f>IF($B965="","",IFERROR(VLOOKUP($B965,SERVIÇOS!$B:$G,2,0),IFERROR(VLOOKUP($B965,'COMPOSIÇÕES COMPLEMENTARES '!$C:$K,2,0),"")))</f>
        <v/>
      </c>
      <c r="D965" s="369" t="str">
        <f>IF($B965="","",IFERROR(VLOOKUP($B965,SERVIÇOS!$B:$G,3,0),IFERROR(VLOOKUP($B965,'COMPOSIÇÕES COMPLEMENTARES '!$C:$K,3,0),"")))</f>
        <v/>
      </c>
      <c r="E965" s="370"/>
      <c r="F965" s="371" t="str">
        <f>IF($B965="","",IFERROR(VLOOKUP($B965,SERVIÇOS!$B:$G,4,0),IFERROR(VLOOKUP($B965,'COMPOSIÇÕES COMPLEMENTARES '!$C:$K,6,0),"")))</f>
        <v/>
      </c>
      <c r="G965" s="371" t="str">
        <f>IF($B965="","",IFERROR(VLOOKUP($B965,SERVIÇOS!$B:$G,5,0),IFERROR(VLOOKUP($B965,'COMPOSIÇÕES COMPLEMENTARES '!$C:$K,7,0),"")))</f>
        <v/>
      </c>
      <c r="H965" s="371" t="str">
        <f t="shared" si="315"/>
        <v/>
      </c>
      <c r="I965" s="371" t="str">
        <f t="shared" si="311"/>
        <v/>
      </c>
      <c r="J965" s="371" t="str">
        <f t="shared" si="312"/>
        <v/>
      </c>
      <c r="K965" s="371" t="str">
        <f t="shared" si="313"/>
        <v/>
      </c>
      <c r="L965" s="371"/>
      <c r="N965" s="438"/>
      <c r="O965" s="439" t="str">
        <f t="shared" si="317"/>
        <v/>
      </c>
      <c r="P965" s="438"/>
      <c r="Q965" s="440" t="str">
        <f t="shared" si="318"/>
        <v/>
      </c>
      <c r="R965" s="438"/>
      <c r="S965" s="441" t="str">
        <f t="shared" si="319"/>
        <v/>
      </c>
      <c r="T965" s="442">
        <f ca="1">SUMIF($N$8:S$9,"QUANT.",N965:S965)</f>
        <v>0</v>
      </c>
      <c r="U965" s="443">
        <f t="shared" ca="1" si="314"/>
        <v>0</v>
      </c>
      <c r="V965" s="455" t="str">
        <f t="shared" si="316"/>
        <v/>
      </c>
      <c r="W965" s="456">
        <f t="shared" ca="1" si="320"/>
        <v>0</v>
      </c>
      <c r="X965" s="456" t="e">
        <f t="shared" ca="1" si="321"/>
        <v>#VALUE!</v>
      </c>
    </row>
    <row r="966" spans="1:24">
      <c r="A966" s="366"/>
      <c r="B966" s="367"/>
      <c r="C966" s="368" t="str">
        <f>IF($B966="","",IFERROR(VLOOKUP($B966,SERVIÇOS!$B:$G,2,0),IFERROR(VLOOKUP($B966,'COMPOSIÇÕES COMPLEMENTARES '!$C:$K,2,0),"")))</f>
        <v/>
      </c>
      <c r="D966" s="369" t="str">
        <f>IF($B966="","",IFERROR(VLOOKUP($B966,SERVIÇOS!$B:$G,3,0),IFERROR(VLOOKUP($B966,'COMPOSIÇÕES COMPLEMENTARES '!$C:$K,3,0),"")))</f>
        <v/>
      </c>
      <c r="E966" s="370"/>
      <c r="F966" s="371" t="str">
        <f>IF($B966="","",IFERROR(VLOOKUP($B966,SERVIÇOS!$B:$G,4,0),IFERROR(VLOOKUP($B966,'COMPOSIÇÕES COMPLEMENTARES '!$C:$K,6,0),"")))</f>
        <v/>
      </c>
      <c r="G966" s="371" t="str">
        <f>IF($B966="","",IFERROR(VLOOKUP($B966,SERVIÇOS!$B:$G,5,0),IFERROR(VLOOKUP($B966,'COMPOSIÇÕES COMPLEMENTARES '!$C:$K,7,0),"")))</f>
        <v/>
      </c>
      <c r="H966" s="371" t="str">
        <f t="shared" si="315"/>
        <v/>
      </c>
      <c r="I966" s="371" t="str">
        <f t="shared" si="311"/>
        <v/>
      </c>
      <c r="J966" s="371" t="str">
        <f t="shared" si="312"/>
        <v/>
      </c>
      <c r="K966" s="371" t="str">
        <f t="shared" si="313"/>
        <v/>
      </c>
      <c r="L966" s="371"/>
      <c r="N966" s="438"/>
      <c r="O966" s="439" t="str">
        <f t="shared" si="317"/>
        <v/>
      </c>
      <c r="P966" s="438"/>
      <c r="Q966" s="440" t="str">
        <f t="shared" si="318"/>
        <v/>
      </c>
      <c r="R966" s="438"/>
      <c r="S966" s="441" t="str">
        <f t="shared" si="319"/>
        <v/>
      </c>
      <c r="T966" s="442">
        <f ca="1">SUMIF($N$8:S$9,"QUANT.",N966:S966)</f>
        <v>0</v>
      </c>
      <c r="U966" s="443">
        <f t="shared" ca="1" si="314"/>
        <v>0</v>
      </c>
      <c r="V966" s="455" t="str">
        <f t="shared" si="316"/>
        <v/>
      </c>
      <c r="W966" s="456">
        <f t="shared" ca="1" si="320"/>
        <v>0</v>
      </c>
      <c r="X966" s="456" t="e">
        <f t="shared" ca="1" si="321"/>
        <v>#VALUE!</v>
      </c>
    </row>
    <row r="967" spans="1:24">
      <c r="A967" s="366"/>
      <c r="B967" s="367"/>
      <c r="C967" s="368" t="str">
        <f>IF($B967="","",IFERROR(VLOOKUP($B967,SERVIÇOS!$B:$G,2,0),IFERROR(VLOOKUP($B967,'COMPOSIÇÕES COMPLEMENTARES '!$C:$K,2,0),"")))</f>
        <v/>
      </c>
      <c r="D967" s="369" t="str">
        <f>IF($B967="","",IFERROR(VLOOKUP($B967,SERVIÇOS!$B:$G,3,0),IFERROR(VLOOKUP($B967,'COMPOSIÇÕES COMPLEMENTARES '!$C:$K,3,0),"")))</f>
        <v/>
      </c>
      <c r="E967" s="370"/>
      <c r="F967" s="371" t="str">
        <f>IF($B967="","",IFERROR(VLOOKUP($B967,SERVIÇOS!$B:$G,4,0),IFERROR(VLOOKUP($B967,'COMPOSIÇÕES COMPLEMENTARES '!$C:$K,6,0),"")))</f>
        <v/>
      </c>
      <c r="G967" s="371" t="str">
        <f>IF($B967="","",IFERROR(VLOOKUP($B967,SERVIÇOS!$B:$G,5,0),IFERROR(VLOOKUP($B967,'COMPOSIÇÕES COMPLEMENTARES '!$C:$K,7,0),"")))</f>
        <v/>
      </c>
      <c r="H967" s="371" t="str">
        <f t="shared" si="315"/>
        <v/>
      </c>
      <c r="I967" s="371" t="str">
        <f t="shared" si="311"/>
        <v/>
      </c>
      <c r="J967" s="371" t="str">
        <f t="shared" si="312"/>
        <v/>
      </c>
      <c r="K967" s="371" t="str">
        <f t="shared" si="313"/>
        <v/>
      </c>
      <c r="L967" s="371"/>
      <c r="N967" s="438"/>
      <c r="O967" s="439" t="str">
        <f t="shared" si="317"/>
        <v/>
      </c>
      <c r="P967" s="438"/>
      <c r="Q967" s="440" t="str">
        <f t="shared" si="318"/>
        <v/>
      </c>
      <c r="R967" s="438"/>
      <c r="S967" s="441" t="str">
        <f t="shared" si="319"/>
        <v/>
      </c>
      <c r="T967" s="442">
        <f ca="1">SUMIF($N$8:S$9,"QUANT.",N967:S967)</f>
        <v>0</v>
      </c>
      <c r="U967" s="443">
        <f t="shared" ca="1" si="314"/>
        <v>0</v>
      </c>
      <c r="V967" s="455" t="str">
        <f t="shared" si="316"/>
        <v/>
      </c>
      <c r="W967" s="456">
        <f t="shared" ca="1" si="320"/>
        <v>0</v>
      </c>
      <c r="X967" s="456" t="e">
        <f t="shared" ca="1" si="321"/>
        <v>#VALUE!</v>
      </c>
    </row>
    <row r="968" spans="1:24">
      <c r="A968" s="366"/>
      <c r="B968" s="367"/>
      <c r="C968" s="368" t="str">
        <f>IF($B968="","",IFERROR(VLOOKUP($B968,SERVIÇOS!$B:$G,2,0),IFERROR(VLOOKUP($B968,'COMPOSIÇÕES COMPLEMENTARES '!$C:$K,2,0),"")))</f>
        <v/>
      </c>
      <c r="D968" s="369" t="str">
        <f>IF($B968="","",IFERROR(VLOOKUP($B968,SERVIÇOS!$B:$G,3,0),IFERROR(VLOOKUP($B968,'COMPOSIÇÕES COMPLEMENTARES '!$C:$K,3,0),"")))</f>
        <v/>
      </c>
      <c r="E968" s="370"/>
      <c r="F968" s="371" t="str">
        <f>IF($B968="","",IFERROR(VLOOKUP($B968,SERVIÇOS!$B:$G,4,0),IFERROR(VLOOKUP($B968,'COMPOSIÇÕES COMPLEMENTARES '!$C:$K,6,0),"")))</f>
        <v/>
      </c>
      <c r="G968" s="371" t="str">
        <f>IF($B968="","",IFERROR(VLOOKUP($B968,SERVIÇOS!$B:$G,5,0),IFERROR(VLOOKUP($B968,'COMPOSIÇÕES COMPLEMENTARES '!$C:$K,7,0),"")))</f>
        <v/>
      </c>
      <c r="H968" s="371" t="str">
        <f t="shared" si="315"/>
        <v/>
      </c>
      <c r="I968" s="371" t="str">
        <f t="shared" si="311"/>
        <v/>
      </c>
      <c r="J968" s="371" t="str">
        <f t="shared" si="312"/>
        <v/>
      </c>
      <c r="K968" s="371" t="str">
        <f t="shared" si="313"/>
        <v/>
      </c>
      <c r="L968" s="371"/>
      <c r="N968" s="438"/>
      <c r="O968" s="439" t="str">
        <f t="shared" si="317"/>
        <v/>
      </c>
      <c r="P968" s="438"/>
      <c r="Q968" s="440" t="str">
        <f t="shared" si="318"/>
        <v/>
      </c>
      <c r="R968" s="438"/>
      <c r="S968" s="441" t="str">
        <f t="shared" si="319"/>
        <v/>
      </c>
      <c r="T968" s="442">
        <f ca="1">SUMIF($N$8:S$9,"QUANT.",N968:S968)</f>
        <v>0</v>
      </c>
      <c r="U968" s="443">
        <f t="shared" ca="1" si="314"/>
        <v>0</v>
      </c>
      <c r="V968" s="455" t="str">
        <f t="shared" si="316"/>
        <v/>
      </c>
      <c r="W968" s="456">
        <f t="shared" ca="1" si="320"/>
        <v>0</v>
      </c>
      <c r="X968" s="456" t="e">
        <f t="shared" ca="1" si="321"/>
        <v>#VALUE!</v>
      </c>
    </row>
    <row r="969" spans="1:24">
      <c r="A969" s="366"/>
      <c r="B969" s="367"/>
      <c r="C969" s="368" t="str">
        <f>IF($B969="","",IFERROR(VLOOKUP($B969,SERVIÇOS!$B:$G,2,0),IFERROR(VLOOKUP($B969,'COMPOSIÇÕES COMPLEMENTARES '!$C:$K,2,0),"")))</f>
        <v/>
      </c>
      <c r="D969" s="369" t="str">
        <f>IF($B969="","",IFERROR(VLOOKUP($B969,SERVIÇOS!$B:$G,3,0),IFERROR(VLOOKUP($B969,'COMPOSIÇÕES COMPLEMENTARES '!$C:$K,3,0),"")))</f>
        <v/>
      </c>
      <c r="E969" s="370"/>
      <c r="F969" s="371" t="str">
        <f>IF($B969="","",IFERROR(VLOOKUP($B969,SERVIÇOS!$B:$G,4,0),IFERROR(VLOOKUP($B969,'COMPOSIÇÕES COMPLEMENTARES '!$C:$K,6,0),"")))</f>
        <v/>
      </c>
      <c r="G969" s="371" t="str">
        <f>IF($B969="","",IFERROR(VLOOKUP($B969,SERVIÇOS!$B:$G,5,0),IFERROR(VLOOKUP($B969,'COMPOSIÇÕES COMPLEMENTARES '!$C:$K,7,0),"")))</f>
        <v/>
      </c>
      <c r="H969" s="371" t="str">
        <f t="shared" si="315"/>
        <v/>
      </c>
      <c r="I969" s="371" t="str">
        <f t="shared" si="311"/>
        <v/>
      </c>
      <c r="J969" s="371" t="str">
        <f t="shared" si="312"/>
        <v/>
      </c>
      <c r="K969" s="371" t="str">
        <f t="shared" si="313"/>
        <v/>
      </c>
      <c r="L969" s="371"/>
      <c r="N969" s="438"/>
      <c r="O969" s="439" t="str">
        <f t="shared" si="317"/>
        <v/>
      </c>
      <c r="P969" s="438"/>
      <c r="Q969" s="440" t="str">
        <f t="shared" si="318"/>
        <v/>
      </c>
      <c r="R969" s="438"/>
      <c r="S969" s="441" t="str">
        <f t="shared" si="319"/>
        <v/>
      </c>
      <c r="T969" s="442">
        <f ca="1">SUMIF($N$8:S$9,"QUANT.",N969:S969)</f>
        <v>0</v>
      </c>
      <c r="U969" s="443">
        <f t="shared" ca="1" si="314"/>
        <v>0</v>
      </c>
      <c r="V969" s="455" t="str">
        <f t="shared" si="316"/>
        <v/>
      </c>
      <c r="W969" s="456">
        <f t="shared" ca="1" si="320"/>
        <v>0</v>
      </c>
      <c r="X969" s="456" t="e">
        <f t="shared" ca="1" si="321"/>
        <v>#VALUE!</v>
      </c>
    </row>
    <row r="970" spans="1:24">
      <c r="A970" s="366"/>
      <c r="B970" s="367"/>
      <c r="C970" s="368" t="str">
        <f>IF($B970="","",IFERROR(VLOOKUP($B970,SERVIÇOS!$B:$G,2,0),IFERROR(VLOOKUP($B970,'COMPOSIÇÕES COMPLEMENTARES '!$C:$K,2,0),"")))</f>
        <v/>
      </c>
      <c r="D970" s="369" t="str">
        <f>IF($B970="","",IFERROR(VLOOKUP($B970,SERVIÇOS!$B:$G,3,0),IFERROR(VLOOKUP($B970,'COMPOSIÇÕES COMPLEMENTARES '!$C:$K,3,0),"")))</f>
        <v/>
      </c>
      <c r="E970" s="370"/>
      <c r="F970" s="371" t="str">
        <f>IF($B970="","",IFERROR(VLOOKUP($B970,SERVIÇOS!$B:$G,4,0),IFERROR(VLOOKUP($B970,'COMPOSIÇÕES COMPLEMENTARES '!$C:$K,6,0),"")))</f>
        <v/>
      </c>
      <c r="G970" s="371" t="str">
        <f>IF($B970="","",IFERROR(VLOOKUP($B970,SERVIÇOS!$B:$G,5,0),IFERROR(VLOOKUP($B970,'COMPOSIÇÕES COMPLEMENTARES '!$C:$K,7,0),"")))</f>
        <v/>
      </c>
      <c r="H970" s="371" t="str">
        <f t="shared" si="315"/>
        <v/>
      </c>
      <c r="I970" s="371" t="str">
        <f t="shared" si="311"/>
        <v/>
      </c>
      <c r="J970" s="371" t="str">
        <f t="shared" si="312"/>
        <v/>
      </c>
      <c r="K970" s="371" t="str">
        <f t="shared" si="313"/>
        <v/>
      </c>
      <c r="L970" s="371"/>
      <c r="N970" s="438"/>
      <c r="O970" s="439" t="str">
        <f t="shared" si="317"/>
        <v/>
      </c>
      <c r="P970" s="438"/>
      <c r="Q970" s="440" t="str">
        <f t="shared" si="318"/>
        <v/>
      </c>
      <c r="R970" s="438"/>
      <c r="S970" s="441" t="str">
        <f t="shared" si="319"/>
        <v/>
      </c>
      <c r="T970" s="442">
        <f ca="1">SUMIF($N$8:S$9,"QUANT.",N970:S970)</f>
        <v>0</v>
      </c>
      <c r="U970" s="443">
        <f t="shared" ca="1" si="314"/>
        <v>0</v>
      </c>
      <c r="V970" s="455" t="str">
        <f t="shared" si="316"/>
        <v/>
      </c>
      <c r="W970" s="456">
        <f t="shared" ca="1" si="320"/>
        <v>0</v>
      </c>
      <c r="X970" s="456" t="e">
        <f t="shared" ca="1" si="321"/>
        <v>#VALUE!</v>
      </c>
    </row>
    <row r="971" spans="1:24">
      <c r="A971" s="366"/>
      <c r="B971" s="367"/>
      <c r="C971" s="368" t="str">
        <f>IF($B971="","",IFERROR(VLOOKUP($B971,SERVIÇOS!$B:$G,2,0),IFERROR(VLOOKUP($B971,'COMPOSIÇÕES COMPLEMENTARES '!$C:$K,2,0),"")))</f>
        <v/>
      </c>
      <c r="D971" s="369" t="str">
        <f>IF($B971="","",IFERROR(VLOOKUP($B971,SERVIÇOS!$B:$G,3,0),IFERROR(VLOOKUP($B971,'COMPOSIÇÕES COMPLEMENTARES '!$C:$K,3,0),"")))</f>
        <v/>
      </c>
      <c r="E971" s="370"/>
      <c r="F971" s="371" t="str">
        <f>IF($B971="","",IFERROR(VLOOKUP($B971,SERVIÇOS!$B:$G,4,0),IFERROR(VLOOKUP($B971,'COMPOSIÇÕES COMPLEMENTARES '!$C:$K,6,0),"")))</f>
        <v/>
      </c>
      <c r="G971" s="371" t="str">
        <f>IF($B971="","",IFERROR(VLOOKUP($B971,SERVIÇOS!$B:$G,5,0),IFERROR(VLOOKUP($B971,'COMPOSIÇÕES COMPLEMENTARES '!$C:$K,7,0),"")))</f>
        <v/>
      </c>
      <c r="H971" s="371" t="str">
        <f t="shared" si="315"/>
        <v/>
      </c>
      <c r="I971" s="371" t="str">
        <f t="shared" si="311"/>
        <v/>
      </c>
      <c r="J971" s="371" t="str">
        <f t="shared" si="312"/>
        <v/>
      </c>
      <c r="K971" s="371" t="str">
        <f t="shared" si="313"/>
        <v/>
      </c>
      <c r="L971" s="371"/>
      <c r="N971" s="438"/>
      <c r="O971" s="439" t="str">
        <f t="shared" si="317"/>
        <v/>
      </c>
      <c r="P971" s="438"/>
      <c r="Q971" s="440" t="str">
        <f t="shared" si="318"/>
        <v/>
      </c>
      <c r="R971" s="438"/>
      <c r="S971" s="441" t="str">
        <f t="shared" si="319"/>
        <v/>
      </c>
      <c r="T971" s="442">
        <f ca="1">SUMIF($N$8:S$9,"QUANT.",N971:S971)</f>
        <v>0</v>
      </c>
      <c r="U971" s="443">
        <f t="shared" ca="1" si="314"/>
        <v>0</v>
      </c>
      <c r="V971" s="455" t="str">
        <f t="shared" si="316"/>
        <v/>
      </c>
      <c r="W971" s="456">
        <f t="shared" ca="1" si="320"/>
        <v>0</v>
      </c>
      <c r="X971" s="456" t="e">
        <f t="shared" ca="1" si="321"/>
        <v>#VALUE!</v>
      </c>
    </row>
    <row r="972" spans="1:24">
      <c r="A972" s="366"/>
      <c r="B972" s="367"/>
      <c r="C972" s="368" t="str">
        <f>IF($B972="","",IFERROR(VLOOKUP($B972,SERVIÇOS!$B:$G,2,0),IFERROR(VLOOKUP($B972,'COMPOSIÇÕES COMPLEMENTARES '!$C:$K,2,0),"")))</f>
        <v/>
      </c>
      <c r="D972" s="369" t="str">
        <f>IF($B972="","",IFERROR(VLOOKUP($B972,SERVIÇOS!$B:$G,3,0),IFERROR(VLOOKUP($B972,'COMPOSIÇÕES COMPLEMENTARES '!$C:$K,3,0),"")))</f>
        <v/>
      </c>
      <c r="E972" s="370"/>
      <c r="F972" s="371" t="str">
        <f>IF($B972="","",IFERROR(VLOOKUP($B972,SERVIÇOS!$B:$G,4,0),IFERROR(VLOOKUP($B972,'COMPOSIÇÕES COMPLEMENTARES '!$C:$K,6,0),"")))</f>
        <v/>
      </c>
      <c r="G972" s="371" t="str">
        <f>IF($B972="","",IFERROR(VLOOKUP($B972,SERVIÇOS!$B:$G,5,0),IFERROR(VLOOKUP($B972,'COMPOSIÇÕES COMPLEMENTARES '!$C:$K,7,0),"")))</f>
        <v/>
      </c>
      <c r="H972" s="371" t="str">
        <f t="shared" si="315"/>
        <v/>
      </c>
      <c r="I972" s="371" t="str">
        <f t="shared" ref="I972:I989" si="322">IF(E972="","",TRUNC((E972*F972),2))</f>
        <v/>
      </c>
      <c r="J972" s="371" t="str">
        <f t="shared" ref="J972:J989" si="323">IF(E972="","",TRUNC((E972*G972),2))</f>
        <v/>
      </c>
      <c r="K972" s="371" t="str">
        <f t="shared" ref="K972:K989" si="324">IF(E972="","",TRUNC((E972*H972),2))</f>
        <v/>
      </c>
      <c r="L972" s="371"/>
      <c r="N972" s="438"/>
      <c r="O972" s="439" t="str">
        <f t="shared" si="317"/>
        <v/>
      </c>
      <c r="P972" s="438"/>
      <c r="Q972" s="440" t="str">
        <f t="shared" si="318"/>
        <v/>
      </c>
      <c r="R972" s="438"/>
      <c r="S972" s="441" t="str">
        <f t="shared" si="319"/>
        <v/>
      </c>
      <c r="T972" s="442">
        <f ca="1">SUMIF($N$8:S$9,"QUANT.",N972:S972)</f>
        <v>0</v>
      </c>
      <c r="U972" s="443">
        <f t="shared" ca="1" si="314"/>
        <v>0</v>
      </c>
      <c r="V972" s="455" t="str">
        <f t="shared" si="316"/>
        <v/>
      </c>
      <c r="W972" s="456">
        <f t="shared" ca="1" si="320"/>
        <v>0</v>
      </c>
      <c r="X972" s="456" t="e">
        <f t="shared" ca="1" si="321"/>
        <v>#VALUE!</v>
      </c>
    </row>
    <row r="973" spans="1:24">
      <c r="A973" s="366"/>
      <c r="B973" s="367"/>
      <c r="C973" s="368" t="str">
        <f>IF($B973="","",IFERROR(VLOOKUP($B973,SERVIÇOS!$B:$G,2,0),IFERROR(VLOOKUP($B973,'COMPOSIÇÕES COMPLEMENTARES '!$C:$K,2,0),"")))</f>
        <v/>
      </c>
      <c r="D973" s="369" t="str">
        <f>IF($B973="","",IFERROR(VLOOKUP($B973,SERVIÇOS!$B:$G,3,0),IFERROR(VLOOKUP($B973,'COMPOSIÇÕES COMPLEMENTARES '!$C:$K,3,0),"")))</f>
        <v/>
      </c>
      <c r="E973" s="370"/>
      <c r="F973" s="371" t="str">
        <f>IF($B973="","",IFERROR(VLOOKUP($B973,SERVIÇOS!$B:$G,4,0),IFERROR(VLOOKUP($B973,'COMPOSIÇÕES COMPLEMENTARES '!$C:$K,6,0),"")))</f>
        <v/>
      </c>
      <c r="G973" s="371" t="str">
        <f>IF($B973="","",IFERROR(VLOOKUP($B973,SERVIÇOS!$B:$G,5,0),IFERROR(VLOOKUP($B973,'COMPOSIÇÕES COMPLEMENTARES '!$C:$K,7,0),"")))</f>
        <v/>
      </c>
      <c r="H973" s="371" t="str">
        <f t="shared" si="315"/>
        <v/>
      </c>
      <c r="I973" s="371" t="str">
        <f t="shared" si="322"/>
        <v/>
      </c>
      <c r="J973" s="371" t="str">
        <f t="shared" si="323"/>
        <v/>
      </c>
      <c r="K973" s="371" t="str">
        <f t="shared" si="324"/>
        <v/>
      </c>
      <c r="L973" s="371"/>
      <c r="N973" s="438"/>
      <c r="O973" s="439" t="str">
        <f t="shared" si="317"/>
        <v/>
      </c>
      <c r="P973" s="438"/>
      <c r="Q973" s="440" t="str">
        <f t="shared" si="318"/>
        <v/>
      </c>
      <c r="R973" s="438"/>
      <c r="S973" s="441" t="str">
        <f t="shared" si="319"/>
        <v/>
      </c>
      <c r="T973" s="442">
        <f ca="1">SUMIF($N$8:S$9,"QUANT.",N973:S973)</f>
        <v>0</v>
      </c>
      <c r="U973" s="443">
        <f t="shared" ca="1" si="314"/>
        <v>0</v>
      </c>
      <c r="V973" s="455" t="str">
        <f t="shared" si="316"/>
        <v/>
      </c>
      <c r="W973" s="456">
        <f t="shared" ca="1" si="320"/>
        <v>0</v>
      </c>
      <c r="X973" s="456" t="e">
        <f t="shared" ca="1" si="321"/>
        <v>#VALUE!</v>
      </c>
    </row>
    <row r="974" spans="1:24">
      <c r="A974" s="366"/>
      <c r="B974" s="367"/>
      <c r="C974" s="368" t="str">
        <f>IF($B974="","",IFERROR(VLOOKUP($B974,SERVIÇOS!$B:$G,2,0),IFERROR(VLOOKUP($B974,'COMPOSIÇÕES COMPLEMENTARES '!$C:$K,2,0),"")))</f>
        <v/>
      </c>
      <c r="D974" s="369" t="str">
        <f>IF($B974="","",IFERROR(VLOOKUP($B974,SERVIÇOS!$B:$G,3,0),IFERROR(VLOOKUP($B974,'COMPOSIÇÕES COMPLEMENTARES '!$C:$K,3,0),"")))</f>
        <v/>
      </c>
      <c r="E974" s="370"/>
      <c r="F974" s="371" t="str">
        <f>IF($B974="","",IFERROR(VLOOKUP($B974,SERVIÇOS!$B:$G,4,0),IFERROR(VLOOKUP($B974,'COMPOSIÇÕES COMPLEMENTARES '!$C:$K,6,0),"")))</f>
        <v/>
      </c>
      <c r="G974" s="371" t="str">
        <f>IF($B974="","",IFERROR(VLOOKUP($B974,SERVIÇOS!$B:$G,5,0),IFERROR(VLOOKUP($B974,'COMPOSIÇÕES COMPLEMENTARES '!$C:$K,7,0),"")))</f>
        <v/>
      </c>
      <c r="H974" s="371" t="str">
        <f t="shared" si="315"/>
        <v/>
      </c>
      <c r="I974" s="371" t="str">
        <f t="shared" si="322"/>
        <v/>
      </c>
      <c r="J974" s="371" t="str">
        <f t="shared" si="323"/>
        <v/>
      </c>
      <c r="K974" s="371" t="str">
        <f t="shared" si="324"/>
        <v/>
      </c>
      <c r="L974" s="371"/>
      <c r="N974" s="438"/>
      <c r="O974" s="439" t="str">
        <f t="shared" si="317"/>
        <v/>
      </c>
      <c r="P974" s="438"/>
      <c r="Q974" s="440" t="str">
        <f t="shared" si="318"/>
        <v/>
      </c>
      <c r="R974" s="438"/>
      <c r="S974" s="441" t="str">
        <f t="shared" si="319"/>
        <v/>
      </c>
      <c r="T974" s="442">
        <f ca="1">SUMIF($N$8:S$9,"QUANT.",N974:S974)</f>
        <v>0</v>
      </c>
      <c r="U974" s="443">
        <f t="shared" ca="1" si="314"/>
        <v>0</v>
      </c>
      <c r="V974" s="455" t="str">
        <f t="shared" si="316"/>
        <v/>
      </c>
      <c r="W974" s="456">
        <f t="shared" ca="1" si="320"/>
        <v>0</v>
      </c>
      <c r="X974" s="456" t="e">
        <f t="shared" ca="1" si="321"/>
        <v>#VALUE!</v>
      </c>
    </row>
    <row r="975" spans="1:24">
      <c r="A975" s="366"/>
      <c r="B975" s="367"/>
      <c r="C975" s="368" t="str">
        <f>IF($B975="","",IFERROR(VLOOKUP($B975,SERVIÇOS!$B:$G,2,0),IFERROR(VLOOKUP($B975,'COMPOSIÇÕES COMPLEMENTARES '!$C:$K,2,0),"")))</f>
        <v/>
      </c>
      <c r="D975" s="369" t="str">
        <f>IF($B975="","",IFERROR(VLOOKUP($B975,SERVIÇOS!$B:$G,3,0),IFERROR(VLOOKUP($B975,'COMPOSIÇÕES COMPLEMENTARES '!$C:$K,3,0),"")))</f>
        <v/>
      </c>
      <c r="E975" s="370"/>
      <c r="F975" s="371" t="str">
        <f>IF($B975="","",IFERROR(VLOOKUP($B975,SERVIÇOS!$B:$G,4,0),IFERROR(VLOOKUP($B975,'COMPOSIÇÕES COMPLEMENTARES '!$C:$K,6,0),"")))</f>
        <v/>
      </c>
      <c r="G975" s="371" t="str">
        <f>IF($B975="","",IFERROR(VLOOKUP($B975,SERVIÇOS!$B:$G,5,0),IFERROR(VLOOKUP($B975,'COMPOSIÇÕES COMPLEMENTARES '!$C:$K,7,0),"")))</f>
        <v/>
      </c>
      <c r="H975" s="371" t="str">
        <f t="shared" si="315"/>
        <v/>
      </c>
      <c r="I975" s="371" t="str">
        <f t="shared" si="322"/>
        <v/>
      </c>
      <c r="J975" s="371" t="str">
        <f t="shared" si="323"/>
        <v/>
      </c>
      <c r="K975" s="371" t="str">
        <f t="shared" si="324"/>
        <v/>
      </c>
      <c r="L975" s="371"/>
      <c r="N975" s="438"/>
      <c r="O975" s="439" t="str">
        <f t="shared" si="317"/>
        <v/>
      </c>
      <c r="P975" s="438"/>
      <c r="Q975" s="440" t="str">
        <f t="shared" si="318"/>
        <v/>
      </c>
      <c r="R975" s="438"/>
      <c r="S975" s="441" t="str">
        <f t="shared" si="319"/>
        <v/>
      </c>
      <c r="T975" s="442">
        <f ca="1">SUMIF($N$8:S$9,"QUANT.",N975:S975)</f>
        <v>0</v>
      </c>
      <c r="U975" s="443">
        <f t="shared" ca="1" si="314"/>
        <v>0</v>
      </c>
      <c r="V975" s="455" t="str">
        <f t="shared" si="316"/>
        <v/>
      </c>
      <c r="W975" s="456">
        <f t="shared" ca="1" si="320"/>
        <v>0</v>
      </c>
      <c r="X975" s="456" t="e">
        <f t="shared" ca="1" si="321"/>
        <v>#VALUE!</v>
      </c>
    </row>
    <row r="976" spans="1:24">
      <c r="A976" s="366"/>
      <c r="B976" s="367"/>
      <c r="C976" s="368" t="str">
        <f>IF($B976="","",IFERROR(VLOOKUP($B976,SERVIÇOS!$B:$G,2,0),IFERROR(VLOOKUP($B976,'COMPOSIÇÕES COMPLEMENTARES '!$C:$K,2,0),"")))</f>
        <v/>
      </c>
      <c r="D976" s="369" t="str">
        <f>IF($B976="","",IFERROR(VLOOKUP($B976,SERVIÇOS!$B:$G,3,0),IFERROR(VLOOKUP($B976,'COMPOSIÇÕES COMPLEMENTARES '!$C:$K,3,0),"")))</f>
        <v/>
      </c>
      <c r="E976" s="370"/>
      <c r="F976" s="371" t="str">
        <f>IF($B976="","",IFERROR(VLOOKUP($B976,SERVIÇOS!$B:$G,4,0),IFERROR(VLOOKUP($B976,'COMPOSIÇÕES COMPLEMENTARES '!$C:$K,6,0),"")))</f>
        <v/>
      </c>
      <c r="G976" s="371" t="str">
        <f>IF($B976="","",IFERROR(VLOOKUP($B976,SERVIÇOS!$B:$G,5,0),IFERROR(VLOOKUP($B976,'COMPOSIÇÕES COMPLEMENTARES '!$C:$K,7,0),"")))</f>
        <v/>
      </c>
      <c r="H976" s="371" t="str">
        <f t="shared" si="315"/>
        <v/>
      </c>
      <c r="I976" s="371" t="str">
        <f t="shared" si="322"/>
        <v/>
      </c>
      <c r="J976" s="371" t="str">
        <f t="shared" si="323"/>
        <v/>
      </c>
      <c r="K976" s="371" t="str">
        <f t="shared" si="324"/>
        <v/>
      </c>
      <c r="L976" s="371"/>
      <c r="N976" s="438"/>
      <c r="O976" s="439" t="str">
        <f t="shared" si="317"/>
        <v/>
      </c>
      <c r="P976" s="438"/>
      <c r="Q976" s="440" t="str">
        <f t="shared" si="318"/>
        <v/>
      </c>
      <c r="R976" s="438"/>
      <c r="S976" s="441" t="str">
        <f t="shared" si="319"/>
        <v/>
      </c>
      <c r="T976" s="442">
        <f ca="1">SUMIF($N$8:S$9,"QUANT.",N976:S976)</f>
        <v>0</v>
      </c>
      <c r="U976" s="443">
        <f t="shared" ca="1" si="314"/>
        <v>0</v>
      </c>
      <c r="V976" s="455" t="str">
        <f t="shared" si="316"/>
        <v/>
      </c>
      <c r="W976" s="456">
        <f t="shared" ca="1" si="320"/>
        <v>0</v>
      </c>
      <c r="X976" s="456" t="e">
        <f t="shared" ca="1" si="321"/>
        <v>#VALUE!</v>
      </c>
    </row>
    <row r="977" spans="1:24">
      <c r="A977" s="366"/>
      <c r="B977" s="367"/>
      <c r="C977" s="368" t="str">
        <f>IF($B977="","",IFERROR(VLOOKUP($B977,SERVIÇOS!$B:$G,2,0),IFERROR(VLOOKUP($B977,'COMPOSIÇÕES COMPLEMENTARES '!$C:$K,2,0),"")))</f>
        <v/>
      </c>
      <c r="D977" s="369" t="str">
        <f>IF($B977="","",IFERROR(VLOOKUP($B977,SERVIÇOS!$B:$G,3,0),IFERROR(VLOOKUP($B977,'COMPOSIÇÕES COMPLEMENTARES '!$C:$K,3,0),"")))</f>
        <v/>
      </c>
      <c r="E977" s="370"/>
      <c r="F977" s="371" t="str">
        <f>IF($B977="","",IFERROR(VLOOKUP($B977,SERVIÇOS!$B:$G,4,0),IFERROR(VLOOKUP($B977,'COMPOSIÇÕES COMPLEMENTARES '!$C:$K,6,0),"")))</f>
        <v/>
      </c>
      <c r="G977" s="371" t="str">
        <f>IF($B977="","",IFERROR(VLOOKUP($B977,SERVIÇOS!$B:$G,5,0),IFERROR(VLOOKUP($B977,'COMPOSIÇÕES COMPLEMENTARES '!$C:$K,7,0),"")))</f>
        <v/>
      </c>
      <c r="H977" s="371" t="str">
        <f t="shared" si="315"/>
        <v/>
      </c>
      <c r="I977" s="371" t="str">
        <f t="shared" si="322"/>
        <v/>
      </c>
      <c r="J977" s="371" t="str">
        <f t="shared" si="323"/>
        <v/>
      </c>
      <c r="K977" s="371" t="str">
        <f t="shared" si="324"/>
        <v/>
      </c>
      <c r="L977" s="371"/>
      <c r="N977" s="438"/>
      <c r="O977" s="439" t="str">
        <f t="shared" si="317"/>
        <v/>
      </c>
      <c r="P977" s="438"/>
      <c r="Q977" s="440" t="str">
        <f t="shared" si="318"/>
        <v/>
      </c>
      <c r="R977" s="438"/>
      <c r="S977" s="441" t="str">
        <f t="shared" si="319"/>
        <v/>
      </c>
      <c r="T977" s="442">
        <f ca="1">SUMIF($N$8:S$9,"QUANT.",N977:S977)</f>
        <v>0</v>
      </c>
      <c r="U977" s="443">
        <f t="shared" ca="1" si="314"/>
        <v>0</v>
      </c>
      <c r="V977" s="455" t="str">
        <f t="shared" si="316"/>
        <v/>
      </c>
      <c r="W977" s="456">
        <f t="shared" ca="1" si="320"/>
        <v>0</v>
      </c>
      <c r="X977" s="456" t="e">
        <f t="shared" ca="1" si="321"/>
        <v>#VALUE!</v>
      </c>
    </row>
    <row r="978" spans="1:24">
      <c r="A978" s="366"/>
      <c r="B978" s="367"/>
      <c r="C978" s="368" t="str">
        <f>IF($B978="","",IFERROR(VLOOKUP($B978,SERVIÇOS!$B:$G,2,0),IFERROR(VLOOKUP($B978,'COMPOSIÇÕES COMPLEMENTARES '!$C:$K,2,0),"")))</f>
        <v/>
      </c>
      <c r="D978" s="369" t="str">
        <f>IF($B978="","",IFERROR(VLOOKUP($B978,SERVIÇOS!$B:$G,3,0),IFERROR(VLOOKUP($B978,'COMPOSIÇÕES COMPLEMENTARES '!$C:$K,3,0),"")))</f>
        <v/>
      </c>
      <c r="E978" s="370"/>
      <c r="F978" s="371" t="str">
        <f>IF($B978="","",IFERROR(VLOOKUP($B978,SERVIÇOS!$B:$G,4,0),IFERROR(VLOOKUP($B978,'COMPOSIÇÕES COMPLEMENTARES '!$C:$K,6,0),"")))</f>
        <v/>
      </c>
      <c r="G978" s="371" t="str">
        <f>IF($B978="","",IFERROR(VLOOKUP($B978,SERVIÇOS!$B:$G,5,0),IFERROR(VLOOKUP($B978,'COMPOSIÇÕES COMPLEMENTARES '!$C:$K,7,0),"")))</f>
        <v/>
      </c>
      <c r="H978" s="371" t="str">
        <f t="shared" si="315"/>
        <v/>
      </c>
      <c r="I978" s="371" t="str">
        <f t="shared" si="322"/>
        <v/>
      </c>
      <c r="J978" s="371" t="str">
        <f t="shared" si="323"/>
        <v/>
      </c>
      <c r="K978" s="371" t="str">
        <f t="shared" si="324"/>
        <v/>
      </c>
      <c r="L978" s="371"/>
      <c r="N978" s="438"/>
      <c r="O978" s="439" t="str">
        <f t="shared" si="317"/>
        <v/>
      </c>
      <c r="P978" s="438"/>
      <c r="Q978" s="440" t="str">
        <f t="shared" si="318"/>
        <v/>
      </c>
      <c r="R978" s="438"/>
      <c r="S978" s="441" t="str">
        <f t="shared" si="319"/>
        <v/>
      </c>
      <c r="T978" s="442">
        <f ca="1">SUMIF($N$8:S$9,"QUANT.",N978:S978)</f>
        <v>0</v>
      </c>
      <c r="U978" s="443">
        <f t="shared" ca="1" si="314"/>
        <v>0</v>
      </c>
      <c r="V978" s="455" t="str">
        <f t="shared" si="316"/>
        <v/>
      </c>
      <c r="W978" s="456">
        <f t="shared" ca="1" si="320"/>
        <v>0</v>
      </c>
      <c r="X978" s="456" t="e">
        <f t="shared" ca="1" si="321"/>
        <v>#VALUE!</v>
      </c>
    </row>
    <row r="979" spans="1:24">
      <c r="A979" s="366"/>
      <c r="B979" s="367"/>
      <c r="C979" s="368" t="str">
        <f>IF($B979="","",IFERROR(VLOOKUP($B979,SERVIÇOS!$B:$G,2,0),IFERROR(VLOOKUP($B979,'COMPOSIÇÕES COMPLEMENTARES '!$C:$K,2,0),"")))</f>
        <v/>
      </c>
      <c r="D979" s="369" t="str">
        <f>IF($B979="","",IFERROR(VLOOKUP($B979,SERVIÇOS!$B:$G,3,0),IFERROR(VLOOKUP($B979,'COMPOSIÇÕES COMPLEMENTARES '!$C:$K,3,0),"")))</f>
        <v/>
      </c>
      <c r="E979" s="370"/>
      <c r="F979" s="371" t="str">
        <f>IF($B979="","",IFERROR(VLOOKUP($B979,SERVIÇOS!$B:$G,4,0),IFERROR(VLOOKUP($B979,'COMPOSIÇÕES COMPLEMENTARES '!$C:$K,6,0),"")))</f>
        <v/>
      </c>
      <c r="G979" s="371" t="str">
        <f>IF($B979="","",IFERROR(VLOOKUP($B979,SERVIÇOS!$B:$G,5,0),IFERROR(VLOOKUP($B979,'COMPOSIÇÕES COMPLEMENTARES '!$C:$K,7,0),"")))</f>
        <v/>
      </c>
      <c r="H979" s="371" t="str">
        <f t="shared" si="315"/>
        <v/>
      </c>
      <c r="I979" s="371" t="str">
        <f t="shared" si="322"/>
        <v/>
      </c>
      <c r="J979" s="371" t="str">
        <f t="shared" si="323"/>
        <v/>
      </c>
      <c r="K979" s="371" t="str">
        <f t="shared" si="324"/>
        <v/>
      </c>
      <c r="L979" s="371"/>
      <c r="N979" s="438"/>
      <c r="O979" s="439" t="str">
        <f t="shared" si="317"/>
        <v/>
      </c>
      <c r="P979" s="438"/>
      <c r="Q979" s="440" t="str">
        <f t="shared" si="318"/>
        <v/>
      </c>
      <c r="R979" s="438"/>
      <c r="S979" s="441" t="str">
        <f t="shared" si="319"/>
        <v/>
      </c>
      <c r="T979" s="442">
        <f ca="1">SUMIF($N$8:S$9,"QUANT.",N979:S979)</f>
        <v>0</v>
      </c>
      <c r="U979" s="443">
        <f t="shared" ca="1" si="314"/>
        <v>0</v>
      </c>
      <c r="V979" s="455" t="str">
        <f t="shared" si="316"/>
        <v/>
      </c>
      <c r="W979" s="456">
        <f t="shared" ca="1" si="320"/>
        <v>0</v>
      </c>
      <c r="X979" s="456" t="e">
        <f t="shared" ca="1" si="321"/>
        <v>#VALUE!</v>
      </c>
    </row>
    <row r="980" spans="1:24">
      <c r="A980" s="366"/>
      <c r="B980" s="367"/>
      <c r="C980" s="368" t="str">
        <f>IF($B980="","",IFERROR(VLOOKUP($B980,SERVIÇOS!$B:$G,2,0),IFERROR(VLOOKUP($B980,'COMPOSIÇÕES COMPLEMENTARES '!$C:$K,2,0),"")))</f>
        <v/>
      </c>
      <c r="D980" s="369" t="str">
        <f>IF($B980="","",IFERROR(VLOOKUP($B980,SERVIÇOS!$B:$G,3,0),IFERROR(VLOOKUP($B980,'COMPOSIÇÕES COMPLEMENTARES '!$C:$K,3,0),"")))</f>
        <v/>
      </c>
      <c r="E980" s="370"/>
      <c r="F980" s="371" t="str">
        <f>IF($B980="","",IFERROR(VLOOKUP($B980,SERVIÇOS!$B:$G,4,0),IFERROR(VLOOKUP($B980,'COMPOSIÇÕES COMPLEMENTARES '!$C:$K,6,0),"")))</f>
        <v/>
      </c>
      <c r="G980" s="371" t="str">
        <f>IF($B980="","",IFERROR(VLOOKUP($B980,SERVIÇOS!$B:$G,5,0),IFERROR(VLOOKUP($B980,'COMPOSIÇÕES COMPLEMENTARES '!$C:$K,7,0),"")))</f>
        <v/>
      </c>
      <c r="H980" s="371" t="str">
        <f t="shared" si="315"/>
        <v/>
      </c>
      <c r="I980" s="371" t="str">
        <f t="shared" si="322"/>
        <v/>
      </c>
      <c r="J980" s="371" t="str">
        <f t="shared" si="323"/>
        <v/>
      </c>
      <c r="K980" s="371" t="str">
        <f t="shared" si="324"/>
        <v/>
      </c>
      <c r="L980" s="371"/>
      <c r="N980" s="438"/>
      <c r="O980" s="439" t="str">
        <f t="shared" si="317"/>
        <v/>
      </c>
      <c r="P980" s="438"/>
      <c r="Q980" s="440" t="str">
        <f t="shared" si="318"/>
        <v/>
      </c>
      <c r="R980" s="438"/>
      <c r="S980" s="441" t="str">
        <f t="shared" si="319"/>
        <v/>
      </c>
      <c r="T980" s="442">
        <f ca="1">SUMIF($N$8:S$9,"QUANT.",N980:S980)</f>
        <v>0</v>
      </c>
      <c r="U980" s="443">
        <f t="shared" ca="1" si="314"/>
        <v>0</v>
      </c>
      <c r="V980" s="455" t="str">
        <f t="shared" si="316"/>
        <v/>
      </c>
      <c r="W980" s="456">
        <f t="shared" ca="1" si="320"/>
        <v>0</v>
      </c>
      <c r="X980" s="456" t="e">
        <f t="shared" ca="1" si="321"/>
        <v>#VALUE!</v>
      </c>
    </row>
    <row r="981" spans="1:24">
      <c r="A981" s="366"/>
      <c r="B981" s="367"/>
      <c r="C981" s="368" t="str">
        <f>IF($B981="","",IFERROR(VLOOKUP($B981,SERVIÇOS!$B:$G,2,0),IFERROR(VLOOKUP($B981,'COMPOSIÇÕES COMPLEMENTARES '!$C:$K,2,0),"")))</f>
        <v/>
      </c>
      <c r="D981" s="369" t="str">
        <f>IF($B981="","",IFERROR(VLOOKUP($B981,SERVIÇOS!$B:$G,3,0),IFERROR(VLOOKUP($B981,'COMPOSIÇÕES COMPLEMENTARES '!$C:$K,3,0),"")))</f>
        <v/>
      </c>
      <c r="E981" s="370"/>
      <c r="F981" s="371" t="str">
        <f>IF($B981="","",IFERROR(VLOOKUP($B981,SERVIÇOS!$B:$G,4,0),IFERROR(VLOOKUP($B981,'COMPOSIÇÕES COMPLEMENTARES '!$C:$K,6,0),"")))</f>
        <v/>
      </c>
      <c r="G981" s="371" t="str">
        <f>IF($B981="","",IFERROR(VLOOKUP($B981,SERVIÇOS!$B:$G,5,0),IFERROR(VLOOKUP($B981,'COMPOSIÇÕES COMPLEMENTARES '!$C:$K,7,0),"")))</f>
        <v/>
      </c>
      <c r="H981" s="371" t="str">
        <f t="shared" si="315"/>
        <v/>
      </c>
      <c r="I981" s="371" t="str">
        <f t="shared" si="322"/>
        <v/>
      </c>
      <c r="J981" s="371" t="str">
        <f t="shared" si="323"/>
        <v/>
      </c>
      <c r="K981" s="371" t="str">
        <f t="shared" si="324"/>
        <v/>
      </c>
      <c r="L981" s="371"/>
      <c r="N981" s="438"/>
      <c r="O981" s="439" t="str">
        <f t="shared" si="317"/>
        <v/>
      </c>
      <c r="P981" s="438"/>
      <c r="Q981" s="440" t="str">
        <f t="shared" si="318"/>
        <v/>
      </c>
      <c r="R981" s="438"/>
      <c r="S981" s="441" t="str">
        <f t="shared" si="319"/>
        <v/>
      </c>
      <c r="T981" s="442">
        <f ca="1">SUMIF($N$8:S$9,"QUANT.",N981:S981)</f>
        <v>0</v>
      </c>
      <c r="U981" s="443">
        <f t="shared" ca="1" si="314"/>
        <v>0</v>
      </c>
      <c r="V981" s="455" t="str">
        <f t="shared" si="316"/>
        <v/>
      </c>
      <c r="W981" s="456">
        <f t="shared" ca="1" si="320"/>
        <v>0</v>
      </c>
      <c r="X981" s="456" t="e">
        <f t="shared" ca="1" si="321"/>
        <v>#VALUE!</v>
      </c>
    </row>
    <row r="982" spans="1:24">
      <c r="A982" s="366"/>
      <c r="B982" s="367"/>
      <c r="C982" s="368" t="str">
        <f>IF($B982="","",IFERROR(VLOOKUP($B982,SERVIÇOS!$B:$G,2,0),IFERROR(VLOOKUP($B982,'COMPOSIÇÕES COMPLEMENTARES '!$C:$K,2,0),"")))</f>
        <v/>
      </c>
      <c r="D982" s="369" t="str">
        <f>IF($B982="","",IFERROR(VLOOKUP($B982,SERVIÇOS!$B:$G,3,0),IFERROR(VLOOKUP($B982,'COMPOSIÇÕES COMPLEMENTARES '!$C:$K,3,0),"")))</f>
        <v/>
      </c>
      <c r="E982" s="370"/>
      <c r="F982" s="371" t="str">
        <f>IF($B982="","",IFERROR(VLOOKUP($B982,SERVIÇOS!$B:$G,4,0),IFERROR(VLOOKUP($B982,'COMPOSIÇÕES COMPLEMENTARES '!$C:$K,6,0),"")))</f>
        <v/>
      </c>
      <c r="G982" s="371" t="str">
        <f>IF($B982="","",IFERROR(VLOOKUP($B982,SERVIÇOS!$B:$G,5,0),IFERROR(VLOOKUP($B982,'COMPOSIÇÕES COMPLEMENTARES '!$C:$K,7,0),"")))</f>
        <v/>
      </c>
      <c r="H982" s="371" t="str">
        <f t="shared" si="315"/>
        <v/>
      </c>
      <c r="I982" s="371" t="str">
        <f t="shared" si="322"/>
        <v/>
      </c>
      <c r="J982" s="371" t="str">
        <f t="shared" si="323"/>
        <v/>
      </c>
      <c r="K982" s="371" t="str">
        <f t="shared" si="324"/>
        <v/>
      </c>
      <c r="L982" s="371"/>
      <c r="N982" s="438"/>
      <c r="O982" s="439" t="str">
        <f t="shared" si="317"/>
        <v/>
      </c>
      <c r="P982" s="438"/>
      <c r="Q982" s="440" t="str">
        <f t="shared" si="318"/>
        <v/>
      </c>
      <c r="R982" s="438"/>
      <c r="S982" s="441" t="str">
        <f t="shared" si="319"/>
        <v/>
      </c>
      <c r="T982" s="442">
        <f ca="1">SUMIF($N$8:S$9,"QUANT.",N982:S982)</f>
        <v>0</v>
      </c>
      <c r="U982" s="443">
        <f t="shared" ca="1" si="314"/>
        <v>0</v>
      </c>
      <c r="V982" s="455" t="str">
        <f t="shared" si="316"/>
        <v/>
      </c>
      <c r="W982" s="456">
        <f t="shared" ca="1" si="320"/>
        <v>0</v>
      </c>
      <c r="X982" s="456" t="e">
        <f t="shared" ca="1" si="321"/>
        <v>#VALUE!</v>
      </c>
    </row>
    <row r="983" spans="1:24">
      <c r="A983" s="366"/>
      <c r="B983" s="367"/>
      <c r="C983" s="368" t="str">
        <f>IF($B983="","",IFERROR(VLOOKUP($B983,SERVIÇOS!$B:$G,2,0),IFERROR(VLOOKUP($B983,'COMPOSIÇÕES COMPLEMENTARES '!$C:$K,2,0),"")))</f>
        <v/>
      </c>
      <c r="D983" s="369" t="str">
        <f>IF($B983="","",IFERROR(VLOOKUP($B983,SERVIÇOS!$B:$G,3,0),IFERROR(VLOOKUP($B983,'COMPOSIÇÕES COMPLEMENTARES '!$C:$K,3,0),"")))</f>
        <v/>
      </c>
      <c r="E983" s="370"/>
      <c r="F983" s="371" t="str">
        <f>IF($B983="","",IFERROR(VLOOKUP($B983,SERVIÇOS!$B:$G,4,0),IFERROR(VLOOKUP($B983,'COMPOSIÇÕES COMPLEMENTARES '!$C:$K,6,0),"")))</f>
        <v/>
      </c>
      <c r="G983" s="371" t="str">
        <f>IF($B983="","",IFERROR(VLOOKUP($B983,SERVIÇOS!$B:$G,5,0),IFERROR(VLOOKUP($B983,'COMPOSIÇÕES COMPLEMENTARES '!$C:$K,7,0),"")))</f>
        <v/>
      </c>
      <c r="H983" s="371" t="str">
        <f t="shared" si="315"/>
        <v/>
      </c>
      <c r="I983" s="371" t="str">
        <f t="shared" si="322"/>
        <v/>
      </c>
      <c r="J983" s="371" t="str">
        <f t="shared" si="323"/>
        <v/>
      </c>
      <c r="K983" s="371" t="str">
        <f t="shared" si="324"/>
        <v/>
      </c>
      <c r="L983" s="371"/>
      <c r="N983" s="438"/>
      <c r="O983" s="439" t="str">
        <f t="shared" si="317"/>
        <v/>
      </c>
      <c r="P983" s="438"/>
      <c r="Q983" s="440" t="str">
        <f t="shared" si="318"/>
        <v/>
      </c>
      <c r="R983" s="438"/>
      <c r="S983" s="441" t="str">
        <f t="shared" si="319"/>
        <v/>
      </c>
      <c r="T983" s="442">
        <f ca="1">SUMIF($N$8:S$9,"QUANT.",N983:S983)</f>
        <v>0</v>
      </c>
      <c r="U983" s="443">
        <f t="shared" ca="1" si="314"/>
        <v>0</v>
      </c>
      <c r="V983" s="455" t="str">
        <f t="shared" si="316"/>
        <v/>
      </c>
      <c r="W983" s="456">
        <f t="shared" ca="1" si="320"/>
        <v>0</v>
      </c>
      <c r="X983" s="456" t="e">
        <f t="shared" ca="1" si="321"/>
        <v>#VALUE!</v>
      </c>
    </row>
    <row r="984" spans="1:24">
      <c r="A984" s="366"/>
      <c r="B984" s="367"/>
      <c r="C984" s="368" t="str">
        <f>IF($B984="","",IFERROR(VLOOKUP($B984,SERVIÇOS!$B:$G,2,0),IFERROR(VLOOKUP($B984,'COMPOSIÇÕES COMPLEMENTARES '!$C:$K,2,0),"")))</f>
        <v/>
      </c>
      <c r="D984" s="369" t="str">
        <f>IF($B984="","",IFERROR(VLOOKUP($B984,SERVIÇOS!$B:$G,3,0),IFERROR(VLOOKUP($B984,'COMPOSIÇÕES COMPLEMENTARES '!$C:$K,3,0),"")))</f>
        <v/>
      </c>
      <c r="E984" s="370"/>
      <c r="F984" s="371" t="str">
        <f>IF($B984="","",IFERROR(VLOOKUP($B984,SERVIÇOS!$B:$G,4,0),IFERROR(VLOOKUP($B984,'COMPOSIÇÕES COMPLEMENTARES '!$C:$K,6,0),"")))</f>
        <v/>
      </c>
      <c r="G984" s="371" t="str">
        <f>IF($B984="","",IFERROR(VLOOKUP($B984,SERVIÇOS!$B:$G,5,0),IFERROR(VLOOKUP($B984,'COMPOSIÇÕES COMPLEMENTARES '!$C:$K,7,0),"")))</f>
        <v/>
      </c>
      <c r="H984" s="371" t="str">
        <f t="shared" si="315"/>
        <v/>
      </c>
      <c r="I984" s="371" t="str">
        <f t="shared" si="322"/>
        <v/>
      </c>
      <c r="J984" s="371" t="str">
        <f t="shared" si="323"/>
        <v/>
      </c>
      <c r="K984" s="371" t="str">
        <f t="shared" si="324"/>
        <v/>
      </c>
      <c r="L984" s="371"/>
      <c r="N984" s="438"/>
      <c r="O984" s="439" t="str">
        <f t="shared" si="317"/>
        <v/>
      </c>
      <c r="P984" s="438"/>
      <c r="Q984" s="440" t="str">
        <f t="shared" si="318"/>
        <v/>
      </c>
      <c r="R984" s="438"/>
      <c r="S984" s="441" t="str">
        <f t="shared" si="319"/>
        <v/>
      </c>
      <c r="T984" s="442">
        <f ca="1">SUMIF($N$8:S$9,"QUANT.",N984:S984)</f>
        <v>0</v>
      </c>
      <c r="U984" s="443">
        <f t="shared" ca="1" si="314"/>
        <v>0</v>
      </c>
      <c r="V984" s="455" t="str">
        <f t="shared" si="316"/>
        <v/>
      </c>
      <c r="W984" s="456">
        <f t="shared" ca="1" si="320"/>
        <v>0</v>
      </c>
      <c r="X984" s="456" t="e">
        <f t="shared" ca="1" si="321"/>
        <v>#VALUE!</v>
      </c>
    </row>
    <row r="985" spans="1:24">
      <c r="A985" s="366"/>
      <c r="B985" s="367"/>
      <c r="C985" s="368" t="str">
        <f>IF($B985="","",IFERROR(VLOOKUP($B985,SERVIÇOS!$B:$G,2,0),IFERROR(VLOOKUP($B985,'COMPOSIÇÕES COMPLEMENTARES '!$C:$K,2,0),"")))</f>
        <v/>
      </c>
      <c r="D985" s="369" t="str">
        <f>IF($B985="","",IFERROR(VLOOKUP($B985,SERVIÇOS!$B:$G,3,0),IFERROR(VLOOKUP($B985,'COMPOSIÇÕES COMPLEMENTARES '!$C:$K,3,0),"")))</f>
        <v/>
      </c>
      <c r="E985" s="370"/>
      <c r="F985" s="371" t="str">
        <f>IF($B985="","",IFERROR(VLOOKUP($B985,SERVIÇOS!$B:$G,4,0),IFERROR(VLOOKUP($B985,'COMPOSIÇÕES COMPLEMENTARES '!$C:$K,6,0),"")))</f>
        <v/>
      </c>
      <c r="G985" s="371" t="str">
        <f>IF($B985="","",IFERROR(VLOOKUP($B985,SERVIÇOS!$B:$G,5,0),IFERROR(VLOOKUP($B985,'COMPOSIÇÕES COMPLEMENTARES '!$C:$K,7,0),"")))</f>
        <v/>
      </c>
      <c r="H985" s="371" t="str">
        <f t="shared" si="315"/>
        <v/>
      </c>
      <c r="I985" s="371" t="str">
        <f t="shared" si="322"/>
        <v/>
      </c>
      <c r="J985" s="371" t="str">
        <f t="shared" si="323"/>
        <v/>
      </c>
      <c r="K985" s="371" t="str">
        <f t="shared" si="324"/>
        <v/>
      </c>
      <c r="L985" s="371"/>
      <c r="N985" s="438"/>
      <c r="O985" s="439" t="str">
        <f t="shared" si="317"/>
        <v/>
      </c>
      <c r="P985" s="438"/>
      <c r="Q985" s="440" t="str">
        <f t="shared" si="318"/>
        <v/>
      </c>
      <c r="R985" s="438"/>
      <c r="S985" s="441" t="str">
        <f t="shared" si="319"/>
        <v/>
      </c>
      <c r="T985" s="442">
        <f ca="1">SUMIF($N$8:S$9,"QUANT.",N985:S985)</f>
        <v>0</v>
      </c>
      <c r="U985" s="443">
        <f t="shared" ca="1" si="314"/>
        <v>0</v>
      </c>
      <c r="V985" s="455" t="str">
        <f t="shared" si="316"/>
        <v/>
      </c>
      <c r="W985" s="456">
        <f t="shared" ca="1" si="320"/>
        <v>0</v>
      </c>
      <c r="X985" s="456" t="e">
        <f t="shared" ca="1" si="321"/>
        <v>#VALUE!</v>
      </c>
    </row>
    <row r="986" spans="1:24">
      <c r="A986" s="366"/>
      <c r="B986" s="367"/>
      <c r="C986" s="368" t="str">
        <f>IF($B986="","",IFERROR(VLOOKUP($B986,SERVIÇOS!$B:$G,2,0),IFERROR(VLOOKUP($B986,'COMPOSIÇÕES COMPLEMENTARES '!$C:$K,2,0),"")))</f>
        <v/>
      </c>
      <c r="D986" s="369" t="str">
        <f>IF($B986="","",IFERROR(VLOOKUP($B986,SERVIÇOS!$B:$G,3,0),IFERROR(VLOOKUP($B986,'COMPOSIÇÕES COMPLEMENTARES '!$C:$K,3,0),"")))</f>
        <v/>
      </c>
      <c r="E986" s="370"/>
      <c r="F986" s="371" t="str">
        <f>IF($B986="","",IFERROR(VLOOKUP($B986,SERVIÇOS!$B:$G,4,0),IFERROR(VLOOKUP($B986,'COMPOSIÇÕES COMPLEMENTARES '!$C:$K,6,0),"")))</f>
        <v/>
      </c>
      <c r="G986" s="371" t="str">
        <f>IF($B986="","",IFERROR(VLOOKUP($B986,SERVIÇOS!$B:$G,5,0),IFERROR(VLOOKUP($B986,'COMPOSIÇÕES COMPLEMENTARES '!$C:$K,7,0),"")))</f>
        <v/>
      </c>
      <c r="H986" s="371" t="str">
        <f t="shared" si="315"/>
        <v/>
      </c>
      <c r="I986" s="371" t="str">
        <f t="shared" si="322"/>
        <v/>
      </c>
      <c r="J986" s="371" t="str">
        <f t="shared" si="323"/>
        <v/>
      </c>
      <c r="K986" s="371" t="str">
        <f t="shared" si="324"/>
        <v/>
      </c>
      <c r="L986" s="371"/>
      <c r="N986" s="438"/>
      <c r="O986" s="439" t="str">
        <f t="shared" si="317"/>
        <v/>
      </c>
      <c r="P986" s="438"/>
      <c r="Q986" s="440" t="str">
        <f t="shared" si="318"/>
        <v/>
      </c>
      <c r="R986" s="438"/>
      <c r="S986" s="441" t="str">
        <f t="shared" si="319"/>
        <v/>
      </c>
      <c r="T986" s="442">
        <f ca="1">SUMIF($N$8:S$9,"QUANT.",N986:S986)</f>
        <v>0</v>
      </c>
      <c r="U986" s="443">
        <f t="shared" ca="1" si="314"/>
        <v>0</v>
      </c>
      <c r="V986" s="455" t="str">
        <f t="shared" si="316"/>
        <v/>
      </c>
      <c r="W986" s="456">
        <f t="shared" ca="1" si="320"/>
        <v>0</v>
      </c>
      <c r="X986" s="456" t="e">
        <f t="shared" ca="1" si="321"/>
        <v>#VALUE!</v>
      </c>
    </row>
    <row r="987" spans="1:24">
      <c r="A987" s="366"/>
      <c r="B987" s="367"/>
      <c r="C987" s="368" t="str">
        <f>IF($B987="","",IFERROR(VLOOKUP($B987,SERVIÇOS!$B:$G,2,0),IFERROR(VLOOKUP($B987,'COMPOSIÇÕES COMPLEMENTARES '!$C:$K,2,0),"")))</f>
        <v/>
      </c>
      <c r="D987" s="369" t="str">
        <f>IF($B987="","",IFERROR(VLOOKUP($B987,SERVIÇOS!$B:$G,3,0),IFERROR(VLOOKUP($B987,'COMPOSIÇÕES COMPLEMENTARES '!$C:$K,3,0),"")))</f>
        <v/>
      </c>
      <c r="E987" s="370"/>
      <c r="F987" s="371" t="str">
        <f>IF($B987="","",IFERROR(VLOOKUP($B987,SERVIÇOS!$B:$G,4,0),IFERROR(VLOOKUP($B987,'COMPOSIÇÕES COMPLEMENTARES '!$C:$K,6,0),"")))</f>
        <v/>
      </c>
      <c r="G987" s="371" t="str">
        <f>IF($B987="","",IFERROR(VLOOKUP($B987,SERVIÇOS!$B:$G,5,0),IFERROR(VLOOKUP($B987,'COMPOSIÇÕES COMPLEMENTARES '!$C:$K,7,0),"")))</f>
        <v/>
      </c>
      <c r="H987" s="371" t="str">
        <f t="shared" si="315"/>
        <v/>
      </c>
      <c r="I987" s="371" t="str">
        <f t="shared" si="322"/>
        <v/>
      </c>
      <c r="J987" s="371" t="str">
        <f t="shared" si="323"/>
        <v/>
      </c>
      <c r="K987" s="371" t="str">
        <f t="shared" si="324"/>
        <v/>
      </c>
      <c r="L987" s="371"/>
      <c r="N987" s="438"/>
      <c r="O987" s="439" t="str">
        <f t="shared" si="317"/>
        <v/>
      </c>
      <c r="P987" s="438"/>
      <c r="Q987" s="440" t="str">
        <f t="shared" si="318"/>
        <v/>
      </c>
      <c r="R987" s="438"/>
      <c r="S987" s="441" t="str">
        <f t="shared" si="319"/>
        <v/>
      </c>
      <c r="T987" s="442">
        <f ca="1">SUMIF($N$8:S$9,"QUANT.",N987:S987)</f>
        <v>0</v>
      </c>
      <c r="U987" s="443">
        <f t="shared" ca="1" si="314"/>
        <v>0</v>
      </c>
      <c r="V987" s="455" t="str">
        <f t="shared" si="316"/>
        <v/>
      </c>
      <c r="W987" s="456">
        <f t="shared" ca="1" si="320"/>
        <v>0</v>
      </c>
      <c r="X987" s="456" t="e">
        <f t="shared" ca="1" si="321"/>
        <v>#VALUE!</v>
      </c>
    </row>
    <row r="988" spans="1:24">
      <c r="A988" s="366"/>
      <c r="B988" s="367"/>
      <c r="C988" s="368" t="str">
        <f>IF($B988="","",IFERROR(VLOOKUP($B988,SERVIÇOS!$B:$G,2,0),IFERROR(VLOOKUP($B988,'COMPOSIÇÕES COMPLEMENTARES '!$C:$K,2,0),"")))</f>
        <v/>
      </c>
      <c r="D988" s="369" t="str">
        <f>IF($B988="","",IFERROR(VLOOKUP($B988,SERVIÇOS!$B:$G,3,0),IFERROR(VLOOKUP($B988,'COMPOSIÇÕES COMPLEMENTARES '!$C:$K,3,0),"")))</f>
        <v/>
      </c>
      <c r="E988" s="370"/>
      <c r="F988" s="371" t="str">
        <f>IF($B988="","",IFERROR(VLOOKUP($B988,SERVIÇOS!$B:$G,4,0),IFERROR(VLOOKUP($B988,'COMPOSIÇÕES COMPLEMENTARES '!$C:$K,6,0),"")))</f>
        <v/>
      </c>
      <c r="G988" s="371" t="str">
        <f>IF($B988="","",IFERROR(VLOOKUP($B988,SERVIÇOS!$B:$G,5,0),IFERROR(VLOOKUP($B988,'COMPOSIÇÕES COMPLEMENTARES '!$C:$K,7,0),"")))</f>
        <v/>
      </c>
      <c r="H988" s="371" t="str">
        <f t="shared" si="315"/>
        <v/>
      </c>
      <c r="I988" s="371" t="str">
        <f t="shared" si="322"/>
        <v/>
      </c>
      <c r="J988" s="371" t="str">
        <f t="shared" si="323"/>
        <v/>
      </c>
      <c r="K988" s="371" t="str">
        <f t="shared" si="324"/>
        <v/>
      </c>
      <c r="L988" s="371"/>
      <c r="N988" s="438"/>
      <c r="O988" s="439" t="str">
        <f t="shared" si="317"/>
        <v/>
      </c>
      <c r="P988" s="438"/>
      <c r="Q988" s="440" t="str">
        <f t="shared" si="318"/>
        <v/>
      </c>
      <c r="R988" s="438"/>
      <c r="S988" s="441" t="str">
        <f t="shared" si="319"/>
        <v/>
      </c>
      <c r="T988" s="442">
        <f ca="1">SUMIF($N$8:S$9,"QUANT.",N988:S988)</f>
        <v>0</v>
      </c>
      <c r="U988" s="443">
        <f t="shared" ca="1" si="314"/>
        <v>0</v>
      </c>
      <c r="V988" s="455" t="str">
        <f t="shared" si="316"/>
        <v/>
      </c>
      <c r="W988" s="456">
        <f t="shared" ca="1" si="320"/>
        <v>0</v>
      </c>
      <c r="X988" s="456" t="e">
        <f t="shared" ca="1" si="321"/>
        <v>#VALUE!</v>
      </c>
    </row>
    <row r="989" spans="1:24">
      <c r="A989" s="366"/>
      <c r="B989" s="367"/>
      <c r="C989" s="368" t="str">
        <f>IF($B989="","",IFERROR(VLOOKUP($B989,SERVIÇOS!$B:$G,2,0),IFERROR(VLOOKUP($B989,'COMPOSIÇÕES COMPLEMENTARES '!$C:$K,2,0),"")))</f>
        <v/>
      </c>
      <c r="D989" s="369" t="str">
        <f>IF($B989="","",IFERROR(VLOOKUP($B989,SERVIÇOS!$B:$G,3,0),IFERROR(VLOOKUP($B989,'COMPOSIÇÕES COMPLEMENTARES '!$C:$K,3,0),"")))</f>
        <v/>
      </c>
      <c r="E989" s="370"/>
      <c r="F989" s="371" t="str">
        <f>IF($B989="","",IFERROR(VLOOKUP($B989,SERVIÇOS!$B:$G,4,0),IFERROR(VLOOKUP($B989,'COMPOSIÇÕES COMPLEMENTARES '!$C:$K,6,0),"")))</f>
        <v/>
      </c>
      <c r="G989" s="371" t="str">
        <f>IF($B989="","",IFERROR(VLOOKUP($B989,SERVIÇOS!$B:$G,5,0),IFERROR(VLOOKUP($B989,'COMPOSIÇÕES COMPLEMENTARES '!$C:$K,7,0),"")))</f>
        <v/>
      </c>
      <c r="H989" s="371" t="str">
        <f t="shared" si="315"/>
        <v/>
      </c>
      <c r="I989" s="371" t="str">
        <f t="shared" si="322"/>
        <v/>
      </c>
      <c r="J989" s="371" t="str">
        <f t="shared" si="323"/>
        <v/>
      </c>
      <c r="K989" s="371" t="str">
        <f t="shared" si="324"/>
        <v/>
      </c>
      <c r="L989" s="371"/>
      <c r="N989" s="438"/>
      <c r="O989" s="439" t="str">
        <f t="shared" si="317"/>
        <v/>
      </c>
      <c r="P989" s="438"/>
      <c r="Q989" s="440" t="str">
        <f t="shared" si="318"/>
        <v/>
      </c>
      <c r="R989" s="438"/>
      <c r="S989" s="441" t="str">
        <f t="shared" si="319"/>
        <v/>
      </c>
      <c r="T989" s="442">
        <f ca="1">SUMIF($N$8:S$9,"QUANT.",N989:S989)</f>
        <v>0</v>
      </c>
      <c r="U989" s="443">
        <f t="shared" ca="1" si="314"/>
        <v>0</v>
      </c>
      <c r="V989" s="455" t="str">
        <f t="shared" si="316"/>
        <v/>
      </c>
      <c r="W989" s="456">
        <f t="shared" ca="1" si="320"/>
        <v>0</v>
      </c>
      <c r="X989" s="456" t="e">
        <f t="shared" ca="1" si="321"/>
        <v>#VALUE!</v>
      </c>
    </row>
    <row r="990" spans="1:24">
      <c r="B990" s="113"/>
    </row>
    <row r="991" spans="1:24">
      <c r="B991" s="113"/>
    </row>
    <row r="992" spans="1:24">
      <c r="B992" s="113"/>
    </row>
    <row r="993" spans="2:2">
      <c r="B993" s="113"/>
    </row>
    <row r="994" spans="2:2">
      <c r="B994" s="113"/>
    </row>
    <row r="995" spans="2:2">
      <c r="B995" s="113"/>
    </row>
    <row r="996" spans="2:2">
      <c r="B996" s="113"/>
    </row>
    <row r="997" spans="2:2">
      <c r="B997" s="113"/>
    </row>
    <row r="998" spans="2:2">
      <c r="B998" s="113"/>
    </row>
    <row r="999" spans="2:2">
      <c r="B999" s="113"/>
    </row>
    <row r="1000" spans="2:2">
      <c r="B1000" s="113"/>
    </row>
    <row r="1001" spans="2:2">
      <c r="B1001" s="113"/>
    </row>
    <row r="1002" spans="2:2">
      <c r="B1002" s="113"/>
    </row>
    <row r="1003" spans="2:2">
      <c r="B1003" s="113"/>
    </row>
    <row r="1004" spans="2:2">
      <c r="B1004" s="113"/>
    </row>
    <row r="1005" spans="2:2">
      <c r="B1005" s="113"/>
    </row>
    <row r="1006" spans="2:2">
      <c r="B1006" s="113"/>
    </row>
    <row r="1007" spans="2:2">
      <c r="B1007" s="113"/>
    </row>
    <row r="1008" spans="2:2">
      <c r="B1008" s="113"/>
    </row>
    <row r="1009" spans="2:2">
      <c r="B1009" s="113"/>
    </row>
    <row r="1010" spans="2:2">
      <c r="B1010" s="113"/>
    </row>
    <row r="1011" spans="2:2">
      <c r="B1011" s="113"/>
    </row>
    <row r="1012" spans="2:2">
      <c r="B1012" s="113"/>
    </row>
    <row r="1013" spans="2:2">
      <c r="B1013" s="113"/>
    </row>
    <row r="1014" spans="2:2">
      <c r="B1014" s="113"/>
    </row>
    <row r="1015" spans="2:2">
      <c r="B1015" s="113"/>
    </row>
    <row r="1016" spans="2:2">
      <c r="B1016" s="113"/>
    </row>
    <row r="1017" spans="2:2">
      <c r="B1017" s="113"/>
    </row>
    <row r="1018" spans="2:2">
      <c r="B1018" s="113"/>
    </row>
    <row r="1019" spans="2:2">
      <c r="B1019" s="113"/>
    </row>
    <row r="1020" spans="2:2">
      <c r="B1020" s="113"/>
    </row>
    <row r="1021" spans="2:2">
      <c r="B1021" s="113"/>
    </row>
    <row r="1022" spans="2:2">
      <c r="B1022" s="113"/>
    </row>
    <row r="1023" spans="2:2">
      <c r="B1023" s="113"/>
    </row>
    <row r="1024" spans="2:2">
      <c r="B1024" s="113"/>
    </row>
    <row r="1025" spans="2:2">
      <c r="B1025" s="113"/>
    </row>
    <row r="1026" spans="2:2">
      <c r="B1026" s="113"/>
    </row>
    <row r="1027" spans="2:2">
      <c r="B1027" s="113"/>
    </row>
    <row r="1028" spans="2:2">
      <c r="B1028" s="113"/>
    </row>
    <row r="1029" spans="2:2">
      <c r="B1029" s="113"/>
    </row>
    <row r="1030" spans="2:2">
      <c r="B1030" s="113"/>
    </row>
    <row r="1031" spans="2:2">
      <c r="B1031" s="113"/>
    </row>
    <row r="1032" spans="2:2">
      <c r="B1032" s="113"/>
    </row>
    <row r="1033" spans="2:2">
      <c r="B1033" s="113"/>
    </row>
    <row r="1034" spans="2:2">
      <c r="B1034" s="113"/>
    </row>
    <row r="1035" spans="2:2">
      <c r="B1035" s="113"/>
    </row>
    <row r="1036" spans="2:2">
      <c r="B1036" s="113"/>
    </row>
    <row r="1037" spans="2:2">
      <c r="B1037" s="113"/>
    </row>
    <row r="1038" spans="2:2">
      <c r="B1038" s="113"/>
    </row>
    <row r="1039" spans="2:2">
      <c r="B1039" s="113"/>
    </row>
    <row r="1040" spans="2:2">
      <c r="B1040" s="113"/>
    </row>
    <row r="1041" spans="2:2">
      <c r="B1041" s="113"/>
    </row>
    <row r="1042" spans="2:2">
      <c r="B1042" s="113"/>
    </row>
    <row r="1043" spans="2:2">
      <c r="B1043" s="113"/>
    </row>
    <row r="1044" spans="2:2">
      <c r="B1044" s="113"/>
    </row>
    <row r="1045" spans="2:2">
      <c r="B1045" s="113"/>
    </row>
    <row r="1046" spans="2:2">
      <c r="B1046" s="113"/>
    </row>
    <row r="1047" spans="2:2">
      <c r="B1047" s="113"/>
    </row>
    <row r="1048" spans="2:2">
      <c r="B1048" s="113"/>
    </row>
    <row r="1049" spans="2:2">
      <c r="B1049" s="113"/>
    </row>
    <row r="1050" spans="2:2">
      <c r="B1050" s="113"/>
    </row>
    <row r="1051" spans="2:2">
      <c r="B1051" s="113"/>
    </row>
    <row r="1052" spans="2:2">
      <c r="B1052" s="113"/>
    </row>
    <row r="1053" spans="2:2">
      <c r="B1053" s="113"/>
    </row>
    <row r="1054" spans="2:2">
      <c r="B1054" s="113"/>
    </row>
    <row r="1055" spans="2:2">
      <c r="B1055" s="113"/>
    </row>
    <row r="1056" spans="2:2">
      <c r="B1056" s="113"/>
    </row>
    <row r="1057" spans="2:2">
      <c r="B1057" s="113"/>
    </row>
    <row r="1058" spans="2:2">
      <c r="B1058" s="113"/>
    </row>
    <row r="1059" spans="2:2">
      <c r="B1059" s="113"/>
    </row>
    <row r="1060" spans="2:2">
      <c r="B1060" s="113"/>
    </row>
    <row r="1061" spans="2:2">
      <c r="B1061" s="113"/>
    </row>
    <row r="1062" spans="2:2">
      <c r="B1062" s="113"/>
    </row>
    <row r="1063" spans="2:2">
      <c r="B1063" s="113"/>
    </row>
    <row r="1064" spans="2:2">
      <c r="B1064" s="113"/>
    </row>
    <row r="1065" spans="2:2">
      <c r="B1065" s="113"/>
    </row>
    <row r="1066" spans="2:2">
      <c r="B1066" s="113"/>
    </row>
    <row r="1067" spans="2:2">
      <c r="B1067" s="113"/>
    </row>
    <row r="1068" spans="2:2">
      <c r="B1068" s="113"/>
    </row>
    <row r="1069" spans="2:2">
      <c r="B1069" s="113"/>
    </row>
    <row r="1070" spans="2:2">
      <c r="B1070" s="113"/>
    </row>
    <row r="1071" spans="2:2">
      <c r="B1071" s="113"/>
    </row>
    <row r="1072" spans="2:2">
      <c r="B1072" s="113"/>
    </row>
    <row r="1073" spans="2:2">
      <c r="B1073" s="113"/>
    </row>
    <row r="1074" spans="2:2">
      <c r="B1074" s="113"/>
    </row>
    <row r="1075" spans="2:2">
      <c r="B1075" s="113"/>
    </row>
    <row r="1076" spans="2:2">
      <c r="B1076" s="113"/>
    </row>
    <row r="1077" spans="2:2">
      <c r="B1077" s="113"/>
    </row>
    <row r="1078" spans="2:2">
      <c r="B1078" s="113"/>
    </row>
    <row r="1079" spans="2:2">
      <c r="B1079" s="113"/>
    </row>
    <row r="1080" spans="2:2">
      <c r="B1080" s="113"/>
    </row>
    <row r="1081" spans="2:2">
      <c r="B1081" s="113"/>
    </row>
    <row r="1082" spans="2:2">
      <c r="B1082" s="113"/>
    </row>
    <row r="1083" spans="2:2">
      <c r="B1083" s="113"/>
    </row>
    <row r="1084" spans="2:2">
      <c r="B1084" s="113"/>
    </row>
    <row r="1085" spans="2:2">
      <c r="B1085" s="113"/>
    </row>
    <row r="1086" spans="2:2">
      <c r="B1086" s="113"/>
    </row>
    <row r="1087" spans="2:2">
      <c r="B1087" s="113"/>
    </row>
    <row r="1088" spans="2:2">
      <c r="B1088" s="113"/>
    </row>
    <row r="1089" spans="2:2">
      <c r="B1089" s="113"/>
    </row>
    <row r="1090" spans="2:2">
      <c r="B1090" s="113"/>
    </row>
    <row r="1091" spans="2:2">
      <c r="B1091" s="113"/>
    </row>
    <row r="1092" spans="2:2">
      <c r="B1092" s="113"/>
    </row>
    <row r="1093" spans="2:2">
      <c r="B1093" s="113"/>
    </row>
    <row r="1094" spans="2:2">
      <c r="B1094" s="113"/>
    </row>
    <row r="1095" spans="2:2">
      <c r="B1095" s="113"/>
    </row>
    <row r="1096" spans="2:2">
      <c r="B1096" s="113"/>
    </row>
    <row r="1097" spans="2:2">
      <c r="B1097" s="113"/>
    </row>
    <row r="1098" spans="2:2">
      <c r="B1098" s="113"/>
    </row>
    <row r="1099" spans="2:2">
      <c r="B1099" s="113"/>
    </row>
    <row r="1100" spans="2:2">
      <c r="B1100" s="113"/>
    </row>
    <row r="1101" spans="2:2">
      <c r="B1101" s="113"/>
    </row>
    <row r="1102" spans="2:2">
      <c r="B1102" s="113"/>
    </row>
    <row r="1103" spans="2:2">
      <c r="B1103" s="113"/>
    </row>
    <row r="1104" spans="2:2">
      <c r="B1104" s="113"/>
    </row>
    <row r="1105" spans="2:2">
      <c r="B1105" s="113"/>
    </row>
    <row r="1106" spans="2:2">
      <c r="B1106" s="113"/>
    </row>
    <row r="1107" spans="2:2">
      <c r="B1107" s="113"/>
    </row>
    <row r="1108" spans="2:2">
      <c r="B1108" s="113"/>
    </row>
    <row r="1109" spans="2:2">
      <c r="B1109" s="113"/>
    </row>
    <row r="1110" spans="2:2">
      <c r="B1110" s="113"/>
    </row>
    <row r="1111" spans="2:2">
      <c r="B1111" s="113"/>
    </row>
    <row r="1112" spans="2:2">
      <c r="B1112" s="113"/>
    </row>
    <row r="1113" spans="2:2">
      <c r="B1113" s="113"/>
    </row>
    <row r="1114" spans="2:2">
      <c r="B1114" s="113"/>
    </row>
    <row r="1115" spans="2:2">
      <c r="B1115" s="113"/>
    </row>
    <row r="1116" spans="2:2">
      <c r="B1116" s="113"/>
    </row>
    <row r="1117" spans="2:2">
      <c r="B1117" s="113"/>
    </row>
  </sheetData>
  <mergeCells count="18">
    <mergeCell ref="K2:L2"/>
    <mergeCell ref="K3:L3"/>
    <mergeCell ref="K4:L4"/>
    <mergeCell ref="K5:L5"/>
    <mergeCell ref="K6:L6"/>
    <mergeCell ref="E3:H3"/>
    <mergeCell ref="D5:E5"/>
    <mergeCell ref="E4:G4"/>
    <mergeCell ref="D6:E6"/>
    <mergeCell ref="F6:H6"/>
    <mergeCell ref="F5:H5"/>
    <mergeCell ref="T4:U4"/>
    <mergeCell ref="X7:X8"/>
    <mergeCell ref="W3:W4"/>
    <mergeCell ref="T5:U5"/>
    <mergeCell ref="N6:O6"/>
    <mergeCell ref="P6:Q6"/>
    <mergeCell ref="R6:S6"/>
  </mergeCells>
  <conditionalFormatting sqref="N10:N12 N14:N15 P14:P15 R14:R15">
    <cfRule type="expression" dxfId="130" priority="164">
      <formula>$Y10="OK"</formula>
    </cfRule>
  </conditionalFormatting>
  <conditionalFormatting sqref="N17:N27 P17:P27 R17:R27">
    <cfRule type="expression" dxfId="129" priority="101">
      <formula>$Y17="OK"</formula>
    </cfRule>
  </conditionalFormatting>
  <conditionalFormatting sqref="N29:N31">
    <cfRule type="expression" dxfId="128" priority="161">
      <formula>$Y29="OK"</formula>
    </cfRule>
  </conditionalFormatting>
  <conditionalFormatting sqref="N33:N41 P33:P41 R33:R41">
    <cfRule type="expression" dxfId="127" priority="58">
      <formula>$Y33="OK"</formula>
    </cfRule>
  </conditionalFormatting>
  <conditionalFormatting sqref="N43:N45">
    <cfRule type="expression" dxfId="126" priority="73">
      <formula>$Y43="OK"</formula>
    </cfRule>
  </conditionalFormatting>
  <conditionalFormatting sqref="N47:N56">
    <cfRule type="expression" dxfId="125" priority="45">
      <formula>$Y47="OK"</formula>
    </cfRule>
  </conditionalFormatting>
  <conditionalFormatting sqref="N58:N989">
    <cfRule type="expression" dxfId="124" priority="15">
      <formula>$Y58="OK"</formula>
    </cfRule>
  </conditionalFormatting>
  <conditionalFormatting sqref="P10:P12">
    <cfRule type="expression" dxfId="123" priority="163">
      <formula>$Y10="OK"</formula>
    </cfRule>
  </conditionalFormatting>
  <conditionalFormatting sqref="P29:P31">
    <cfRule type="expression" dxfId="122" priority="160">
      <formula>$Y29="OK"</formula>
    </cfRule>
  </conditionalFormatting>
  <conditionalFormatting sqref="P43:P45">
    <cfRule type="expression" dxfId="121" priority="72">
      <formula>$Y43="OK"</formula>
    </cfRule>
  </conditionalFormatting>
  <conditionalFormatting sqref="P47:P56">
    <cfRule type="expression" dxfId="120" priority="44">
      <formula>$Y47="OK"</formula>
    </cfRule>
  </conditionalFormatting>
  <conditionalFormatting sqref="P58:P989">
    <cfRule type="expression" dxfId="119" priority="14">
      <formula>$Y58="OK"</formula>
    </cfRule>
  </conditionalFormatting>
  <conditionalFormatting sqref="R10:R12">
    <cfRule type="expression" dxfId="118" priority="162">
      <formula>$Y10="OK"</formula>
    </cfRule>
  </conditionalFormatting>
  <conditionalFormatting sqref="R29:R31">
    <cfRule type="expression" dxfId="117" priority="159">
      <formula>$Y29="OK"</formula>
    </cfRule>
  </conditionalFormatting>
  <conditionalFormatting sqref="R43:R45">
    <cfRule type="expression" dxfId="116" priority="71">
      <formula>$Y43="OK"</formula>
    </cfRule>
  </conditionalFormatting>
  <conditionalFormatting sqref="R47:R56">
    <cfRule type="expression" dxfId="115" priority="43">
      <formula>$Y47="OK"</formula>
    </cfRule>
  </conditionalFormatting>
  <conditionalFormatting sqref="R58:R989">
    <cfRule type="expression" dxfId="114" priority="13">
      <formula>$Y58="OK"</formula>
    </cfRule>
  </conditionalFormatting>
  <conditionalFormatting sqref="V10:V12 V14:V15 V29:V31">
    <cfRule type="cellIs" dxfId="113" priority="156" operator="equal">
      <formula>"""OK"""</formula>
    </cfRule>
    <cfRule type="cellIs" dxfId="112" priority="155" operator="equal">
      <formula>"OK"</formula>
    </cfRule>
    <cfRule type="cellIs" dxfId="111" priority="154" operator="equal">
      <formula>"MEDIR"</formula>
    </cfRule>
    <cfRule type="cellIs" dxfId="110" priority="152" operator="equal">
      <formula>"OK"</formula>
    </cfRule>
    <cfRule type="cellIs" dxfId="109" priority="151" operator="equal">
      <formula>"MEDIR"</formula>
    </cfRule>
    <cfRule type="cellIs" dxfId="108" priority="150" operator="equal">
      <formula>"ALERTA!"</formula>
    </cfRule>
    <cfRule type="cellIs" dxfId="107" priority="149" operator="equal">
      <formula>"ALERTA!"</formula>
    </cfRule>
    <cfRule type="cellIs" dxfId="106" priority="148" operator="equal">
      <formula>"ALERTA!"</formula>
    </cfRule>
    <cfRule type="cellIs" dxfId="105" priority="147" operator="equal">
      <formula>"ALERTA!"</formula>
    </cfRule>
    <cfRule type="cellIs" dxfId="104" priority="153" operator="equal">
      <formula>"ALERTA!"</formula>
    </cfRule>
    <cfRule type="cellIs" dxfId="103" priority="157" operator="equal">
      <formula>"OK"</formula>
    </cfRule>
    <cfRule type="cellIs" dxfId="102" priority="158" operator="equal">
      <formula>0</formula>
    </cfRule>
  </conditionalFormatting>
  <conditionalFormatting sqref="V17:V27">
    <cfRule type="cellIs" dxfId="101" priority="96" operator="equal">
      <formula>"MEDIR"</formula>
    </cfRule>
    <cfRule type="cellIs" dxfId="100" priority="95" operator="equal">
      <formula>"ALERTA!"</formula>
    </cfRule>
    <cfRule type="cellIs" dxfId="99" priority="94" operator="equal">
      <formula>"OK"</formula>
    </cfRule>
    <cfRule type="cellIs" dxfId="98" priority="93" operator="equal">
      <formula>"MEDIR"</formula>
    </cfRule>
    <cfRule type="cellIs" dxfId="97" priority="92" operator="equal">
      <formula>"ALERTA!"</formula>
    </cfRule>
    <cfRule type="cellIs" dxfId="96" priority="91" operator="equal">
      <formula>"ALERTA!"</formula>
    </cfRule>
    <cfRule type="cellIs" dxfId="95" priority="90" operator="equal">
      <formula>"ALERTA!"</formula>
    </cfRule>
    <cfRule type="cellIs" dxfId="94" priority="89" operator="equal">
      <formula>"ALERTA!"</formula>
    </cfRule>
    <cfRule type="cellIs" dxfId="93" priority="100" operator="equal">
      <formula>0</formula>
    </cfRule>
    <cfRule type="cellIs" dxfId="92" priority="99" operator="equal">
      <formula>"OK"</formula>
    </cfRule>
    <cfRule type="cellIs" dxfId="91" priority="98" operator="equal">
      <formula>"""OK"""</formula>
    </cfRule>
    <cfRule type="cellIs" dxfId="90" priority="97" operator="equal">
      <formula>"OK"</formula>
    </cfRule>
  </conditionalFormatting>
  <conditionalFormatting sqref="V33:V41">
    <cfRule type="cellIs" dxfId="89" priority="55" operator="equal">
      <formula>"""OK"""</formula>
    </cfRule>
    <cfRule type="cellIs" dxfId="88" priority="56" operator="equal">
      <formula>"OK"</formula>
    </cfRule>
    <cfRule type="cellIs" dxfId="87" priority="57" operator="equal">
      <formula>0</formula>
    </cfRule>
    <cfRule type="cellIs" dxfId="86" priority="49" operator="equal">
      <formula>"ALERTA!"</formula>
    </cfRule>
    <cfRule type="cellIs" dxfId="85" priority="46" operator="equal">
      <formula>"ALERTA!"</formula>
    </cfRule>
    <cfRule type="cellIs" dxfId="84" priority="47" operator="equal">
      <formula>"ALERTA!"</formula>
    </cfRule>
    <cfRule type="cellIs" dxfId="83" priority="48" operator="equal">
      <formula>"ALERTA!"</formula>
    </cfRule>
    <cfRule type="cellIs" dxfId="82" priority="50" operator="equal">
      <formula>"MEDIR"</formula>
    </cfRule>
    <cfRule type="cellIs" dxfId="81" priority="51" operator="equal">
      <formula>"OK"</formula>
    </cfRule>
    <cfRule type="cellIs" dxfId="80" priority="52" operator="equal">
      <formula>"ALERTA!"</formula>
    </cfRule>
    <cfRule type="cellIs" dxfId="79" priority="53" operator="equal">
      <formula>"MEDIR"</formula>
    </cfRule>
    <cfRule type="cellIs" dxfId="78" priority="54" operator="equal">
      <formula>"OK"</formula>
    </cfRule>
  </conditionalFormatting>
  <conditionalFormatting sqref="V43:V45">
    <cfRule type="cellIs" dxfId="77" priority="69" operator="equal">
      <formula>"OK"</formula>
    </cfRule>
    <cfRule type="cellIs" dxfId="76" priority="70" operator="equal">
      <formula>0</formula>
    </cfRule>
    <cfRule type="cellIs" dxfId="75" priority="60" operator="equal">
      <formula>"ALERTA!"</formula>
    </cfRule>
    <cfRule type="cellIs" dxfId="74" priority="59" operator="equal">
      <formula>"ALERTA!"</formula>
    </cfRule>
    <cfRule type="cellIs" dxfId="73" priority="62" operator="equal">
      <formula>"ALERTA!"</formula>
    </cfRule>
    <cfRule type="cellIs" dxfId="72" priority="63" operator="equal">
      <formula>"MEDIR"</formula>
    </cfRule>
    <cfRule type="cellIs" dxfId="71" priority="64" operator="equal">
      <formula>"OK"</formula>
    </cfRule>
    <cfRule type="cellIs" dxfId="70" priority="65" operator="equal">
      <formula>"ALERTA!"</formula>
    </cfRule>
    <cfRule type="cellIs" dxfId="69" priority="66" operator="equal">
      <formula>"MEDIR"</formula>
    </cfRule>
    <cfRule type="cellIs" dxfId="68" priority="67" operator="equal">
      <formula>"OK"</formula>
    </cfRule>
    <cfRule type="cellIs" dxfId="67" priority="68" operator="equal">
      <formula>"""OK"""</formula>
    </cfRule>
    <cfRule type="cellIs" dxfId="66" priority="61" operator="equal">
      <formula>"ALERTA!"</formula>
    </cfRule>
  </conditionalFormatting>
  <conditionalFormatting sqref="V47:V56">
    <cfRule type="cellIs" dxfId="65" priority="42" operator="equal">
      <formula>0</formula>
    </cfRule>
    <cfRule type="cellIs" dxfId="64" priority="41" operator="equal">
      <formula>"OK"</formula>
    </cfRule>
    <cfRule type="cellIs" dxfId="63" priority="40" operator="equal">
      <formula>"""OK"""</formula>
    </cfRule>
    <cfRule type="cellIs" dxfId="62" priority="39" operator="equal">
      <formula>"OK"</formula>
    </cfRule>
    <cfRule type="cellIs" dxfId="61" priority="37" operator="equal">
      <formula>"ALERTA!"</formula>
    </cfRule>
    <cfRule type="cellIs" dxfId="60" priority="36" operator="equal">
      <formula>"OK"</formula>
    </cfRule>
    <cfRule type="cellIs" dxfId="59" priority="35" operator="equal">
      <formula>"MEDIR"</formula>
    </cfRule>
    <cfRule type="cellIs" dxfId="58" priority="34" operator="equal">
      <formula>"ALERTA!"</formula>
    </cfRule>
    <cfRule type="cellIs" dxfId="57" priority="33" operator="equal">
      <formula>"ALERTA!"</formula>
    </cfRule>
    <cfRule type="cellIs" dxfId="56" priority="32" operator="equal">
      <formula>"ALERTA!"</formula>
    </cfRule>
    <cfRule type="cellIs" dxfId="55" priority="31" operator="equal">
      <formula>"ALERTA!"</formula>
    </cfRule>
    <cfRule type="cellIs" dxfId="54" priority="38" operator="equal">
      <formula>"MEDIR"</formula>
    </cfRule>
  </conditionalFormatting>
  <conditionalFormatting sqref="V58:V989">
    <cfRule type="cellIs" dxfId="53" priority="12" operator="equal">
      <formula>0</formula>
    </cfRule>
    <cfRule type="cellIs" dxfId="52" priority="11" operator="equal">
      <formula>"OK"</formula>
    </cfRule>
    <cfRule type="cellIs" dxfId="51" priority="10" operator="equal">
      <formula>"""OK"""</formula>
    </cfRule>
    <cfRule type="cellIs" dxfId="50" priority="2" operator="equal">
      <formula>"ALERTA!"</formula>
    </cfRule>
    <cfRule type="cellIs" dxfId="49" priority="8" operator="equal">
      <formula>"MEDIR"</formula>
    </cfRule>
    <cfRule type="cellIs" dxfId="48" priority="7" operator="equal">
      <formula>"ALERTA!"</formula>
    </cfRule>
    <cfRule type="cellIs" dxfId="47" priority="6" operator="equal">
      <formula>"OK"</formula>
    </cfRule>
    <cfRule type="cellIs" dxfId="46" priority="5" operator="equal">
      <formula>"MEDIR"</formula>
    </cfRule>
    <cfRule type="cellIs" dxfId="45" priority="4" operator="equal">
      <formula>"ALERTA!"</formula>
    </cfRule>
    <cfRule type="cellIs" dxfId="44" priority="1" operator="equal">
      <formula>"ALERTA!"</formula>
    </cfRule>
    <cfRule type="cellIs" dxfId="43" priority="3" operator="equal">
      <formula>"ALERTA!"</formula>
    </cfRule>
    <cfRule type="cellIs" dxfId="42" priority="9" operator="equal">
      <formula>"OK"</formula>
    </cfRule>
  </conditionalFormatting>
  <printOptions horizontalCentered="1" gridLines="1"/>
  <pageMargins left="0.19685039370078741" right="0.19685039370078741" top="1.1811023622047245" bottom="0.98425196850393704" header="0.98425196850393704" footer="0"/>
  <pageSetup paperSize="9" scale="66"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rowBreaks count="1" manualBreakCount="1">
    <brk id="59" max="11" man="1"/>
  </rowBreaks>
  <colBreaks count="1" manualBreakCount="1">
    <brk id="11" max="60" man="1"/>
  </colBreaks>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H7801"/>
  <sheetViews>
    <sheetView view="pageBreakPreview" zoomScaleNormal="100" zoomScaleSheetLayoutView="100" workbookViewId="0">
      <pane xSplit="7" ySplit="4" topLeftCell="H7184" activePane="bottomRight" state="frozen"/>
      <selection pane="topRight" activeCell="G1" sqref="G1"/>
      <selection pane="bottomLeft" activeCell="A5" sqref="A5"/>
      <selection pane="bottomRight" activeCell="C7188" sqref="C7188"/>
    </sheetView>
  </sheetViews>
  <sheetFormatPr defaultRowHeight="15"/>
  <cols>
    <col min="1" max="1" width="15.85546875" style="89" customWidth="1"/>
    <col min="2" max="2" width="8.85546875" style="89" customWidth="1"/>
    <col min="3" max="3" width="89.5703125" style="18" customWidth="1"/>
    <col min="4" max="4" width="8.7109375" style="19" customWidth="1"/>
    <col min="5" max="5" width="13.28515625" style="429" customWidth="1"/>
    <col min="6" max="7" width="13.28515625" style="412" customWidth="1"/>
    <col min="8" max="16384" width="9.140625" style="18"/>
  </cols>
  <sheetData>
    <row r="1" spans="1:8" s="542" customFormat="1" ht="69" customHeight="1" thickBot="1">
      <c r="A1" s="239"/>
      <c r="B1" s="239"/>
      <c r="C1" s="540" t="s">
        <v>12050</v>
      </c>
      <c r="D1" s="19"/>
      <c r="E1" s="541"/>
      <c r="F1" s="541"/>
      <c r="G1" s="541"/>
    </row>
    <row r="2" spans="1:8" ht="15.75" thickBot="1">
      <c r="A2" s="748" t="s">
        <v>8648</v>
      </c>
      <c r="B2" s="748" t="s">
        <v>88</v>
      </c>
      <c r="C2" s="750" t="s">
        <v>142</v>
      </c>
      <c r="D2" s="752" t="s">
        <v>91</v>
      </c>
      <c r="E2" s="753" t="s">
        <v>89</v>
      </c>
      <c r="F2" s="754"/>
      <c r="G2" s="754"/>
    </row>
    <row r="3" spans="1:8" ht="30.75" thickBot="1">
      <c r="A3" s="749"/>
      <c r="B3" s="749"/>
      <c r="C3" s="751"/>
      <c r="D3" s="751"/>
      <c r="E3" s="430" t="s">
        <v>145</v>
      </c>
      <c r="F3" s="430" t="s">
        <v>146</v>
      </c>
      <c r="G3" s="431" t="s">
        <v>131</v>
      </c>
    </row>
    <row r="4" spans="1:8">
      <c r="A4" s="430"/>
      <c r="B4" s="430"/>
      <c r="C4" s="430"/>
      <c r="D4" s="431"/>
      <c r="E4" s="430"/>
      <c r="F4" s="430"/>
      <c r="G4" s="431"/>
    </row>
    <row r="5" spans="1:8" ht="30">
      <c r="A5" s="586" t="s">
        <v>6746</v>
      </c>
      <c r="B5" s="432">
        <v>104658</v>
      </c>
      <c r="C5" s="433" t="s">
        <v>6747</v>
      </c>
      <c r="D5" s="434" t="s">
        <v>97</v>
      </c>
      <c r="E5" s="435">
        <v>104.36000000000001</v>
      </c>
      <c r="F5" s="435">
        <v>38.1</v>
      </c>
      <c r="G5" s="435">
        <v>142.46</v>
      </c>
    </row>
    <row r="6" spans="1:8" ht="30">
      <c r="A6" s="586" t="s">
        <v>6746</v>
      </c>
      <c r="B6" s="432">
        <v>105002</v>
      </c>
      <c r="C6" s="433" t="s">
        <v>6748</v>
      </c>
      <c r="D6" s="434" t="s">
        <v>846</v>
      </c>
      <c r="E6" s="435">
        <v>447.98</v>
      </c>
      <c r="F6" s="435">
        <v>281.74</v>
      </c>
      <c r="G6" s="435">
        <v>729.72</v>
      </c>
      <c r="H6" s="412"/>
    </row>
    <row r="7" spans="1:8" ht="30">
      <c r="A7" s="586" t="s">
        <v>6746</v>
      </c>
      <c r="B7" s="432">
        <v>105004</v>
      </c>
      <c r="C7" s="433" t="s">
        <v>6749</v>
      </c>
      <c r="D7" s="434" t="s">
        <v>97</v>
      </c>
      <c r="E7" s="435">
        <v>76.349999999999994</v>
      </c>
      <c r="F7" s="435">
        <v>48.75</v>
      </c>
      <c r="G7" s="435">
        <v>125.1</v>
      </c>
    </row>
    <row r="8" spans="1:8" ht="30">
      <c r="A8" s="586" t="s">
        <v>6746</v>
      </c>
      <c r="B8" s="432">
        <v>105003</v>
      </c>
      <c r="C8" s="433" t="s">
        <v>6750</v>
      </c>
      <c r="D8" s="434" t="s">
        <v>846</v>
      </c>
      <c r="E8" s="435">
        <v>679.55000000000007</v>
      </c>
      <c r="F8" s="435">
        <v>552.85</v>
      </c>
      <c r="G8" s="435">
        <v>1232.4000000000001</v>
      </c>
    </row>
    <row r="9" spans="1:8" ht="30">
      <c r="A9" s="586" t="s">
        <v>6746</v>
      </c>
      <c r="B9" s="432">
        <v>105005</v>
      </c>
      <c r="C9" s="433" t="s">
        <v>6751</v>
      </c>
      <c r="D9" s="434" t="s">
        <v>97</v>
      </c>
      <c r="E9" s="435">
        <v>119.21</v>
      </c>
      <c r="F9" s="435">
        <v>98.96</v>
      </c>
      <c r="G9" s="435">
        <v>218.17</v>
      </c>
    </row>
    <row r="10" spans="1:8" ht="45">
      <c r="A10" s="586" t="s">
        <v>6746</v>
      </c>
      <c r="B10" s="432">
        <v>105000</v>
      </c>
      <c r="C10" s="433" t="s">
        <v>6752</v>
      </c>
      <c r="D10" s="434" t="s">
        <v>847</v>
      </c>
      <c r="E10" s="435">
        <v>996.57999999999993</v>
      </c>
      <c r="F10" s="435">
        <v>473.29</v>
      </c>
      <c r="G10" s="435">
        <v>1469.87</v>
      </c>
    </row>
    <row r="11" spans="1:8" ht="45">
      <c r="A11" s="586" t="s">
        <v>6746</v>
      </c>
      <c r="B11" s="432">
        <v>105001</v>
      </c>
      <c r="C11" s="433" t="s">
        <v>6753</v>
      </c>
      <c r="D11" s="434" t="s">
        <v>847</v>
      </c>
      <c r="E11" s="435">
        <v>1020.8799999999999</v>
      </c>
      <c r="F11" s="435">
        <v>477.98</v>
      </c>
      <c r="G11" s="435">
        <v>1498.86</v>
      </c>
    </row>
    <row r="12" spans="1:8" ht="60">
      <c r="A12" s="586" t="s">
        <v>6754</v>
      </c>
      <c r="B12" s="432">
        <v>89306</v>
      </c>
      <c r="C12" s="433" t="s">
        <v>6583</v>
      </c>
      <c r="D12" s="434" t="s">
        <v>97</v>
      </c>
      <c r="E12" s="435">
        <v>60.790000000000006</v>
      </c>
      <c r="F12" s="435">
        <v>42.33</v>
      </c>
      <c r="G12" s="435">
        <v>103.12</v>
      </c>
    </row>
    <row r="13" spans="1:8" ht="60">
      <c r="A13" s="586" t="s">
        <v>6754</v>
      </c>
      <c r="B13" s="432">
        <v>89307</v>
      </c>
      <c r="C13" s="433" t="s">
        <v>6584</v>
      </c>
      <c r="D13" s="434" t="s">
        <v>97</v>
      </c>
      <c r="E13" s="435">
        <v>61.839999999999996</v>
      </c>
      <c r="F13" s="435">
        <v>43.88</v>
      </c>
      <c r="G13" s="435">
        <v>105.72</v>
      </c>
    </row>
    <row r="14" spans="1:8" ht="60">
      <c r="A14" s="586" t="s">
        <v>6754</v>
      </c>
      <c r="B14" s="432">
        <v>89290</v>
      </c>
      <c r="C14" s="433" t="s">
        <v>6579</v>
      </c>
      <c r="D14" s="434" t="s">
        <v>97</v>
      </c>
      <c r="E14" s="435">
        <v>53.819999999999993</v>
      </c>
      <c r="F14" s="435">
        <v>30.39</v>
      </c>
      <c r="G14" s="435">
        <v>84.21</v>
      </c>
    </row>
    <row r="15" spans="1:8" ht="60">
      <c r="A15" s="586" t="s">
        <v>6754</v>
      </c>
      <c r="B15" s="432">
        <v>89291</v>
      </c>
      <c r="C15" s="433" t="s">
        <v>6580</v>
      </c>
      <c r="D15" s="434" t="s">
        <v>97</v>
      </c>
      <c r="E15" s="435">
        <v>54.610000000000007</v>
      </c>
      <c r="F15" s="435">
        <v>31.54</v>
      </c>
      <c r="G15" s="435">
        <v>86.15</v>
      </c>
    </row>
    <row r="16" spans="1:8" ht="60">
      <c r="A16" s="586" t="s">
        <v>6754</v>
      </c>
      <c r="B16" s="432">
        <v>89298</v>
      </c>
      <c r="C16" s="433" t="s">
        <v>6581</v>
      </c>
      <c r="D16" s="434" t="s">
        <v>97</v>
      </c>
      <c r="E16" s="435">
        <v>56.34</v>
      </c>
      <c r="F16" s="435">
        <v>31.39</v>
      </c>
      <c r="G16" s="435">
        <v>87.73</v>
      </c>
    </row>
    <row r="17" spans="1:7" ht="60">
      <c r="A17" s="586" t="s">
        <v>6754</v>
      </c>
      <c r="B17" s="432">
        <v>89299</v>
      </c>
      <c r="C17" s="433" t="s">
        <v>6582</v>
      </c>
      <c r="D17" s="434" t="s">
        <v>97</v>
      </c>
      <c r="E17" s="435">
        <v>57.27</v>
      </c>
      <c r="F17" s="435">
        <v>32.79</v>
      </c>
      <c r="G17" s="435">
        <v>90.06</v>
      </c>
    </row>
    <row r="18" spans="1:7" ht="60">
      <c r="A18" s="586" t="s">
        <v>6754</v>
      </c>
      <c r="B18" s="432">
        <v>89282</v>
      </c>
      <c r="C18" s="433" t="s">
        <v>6577</v>
      </c>
      <c r="D18" s="434" t="s">
        <v>97</v>
      </c>
      <c r="E18" s="435">
        <v>51.2</v>
      </c>
      <c r="F18" s="435">
        <v>23.3</v>
      </c>
      <c r="G18" s="435">
        <v>74.5</v>
      </c>
    </row>
    <row r="19" spans="1:7" ht="60">
      <c r="A19" s="586" t="s">
        <v>6754</v>
      </c>
      <c r="B19" s="432">
        <v>89283</v>
      </c>
      <c r="C19" s="433" t="s">
        <v>6578</v>
      </c>
      <c r="D19" s="434" t="s">
        <v>97</v>
      </c>
      <c r="E19" s="435">
        <v>51.92</v>
      </c>
      <c r="F19" s="435">
        <v>24.34</v>
      </c>
      <c r="G19" s="435">
        <v>76.260000000000005</v>
      </c>
    </row>
    <row r="20" spans="1:7" ht="60">
      <c r="A20" s="586" t="s">
        <v>6755</v>
      </c>
      <c r="B20" s="432">
        <v>89480</v>
      </c>
      <c r="C20" s="433" t="s">
        <v>5540</v>
      </c>
      <c r="D20" s="434" t="s">
        <v>97</v>
      </c>
      <c r="E20" s="435">
        <v>104.83000000000001</v>
      </c>
      <c r="F20" s="435">
        <v>49.26</v>
      </c>
      <c r="G20" s="435">
        <v>154.09</v>
      </c>
    </row>
    <row r="21" spans="1:7" ht="60">
      <c r="A21" s="586" t="s">
        <v>6755</v>
      </c>
      <c r="B21" s="432">
        <v>89464</v>
      </c>
      <c r="C21" s="433" t="s">
        <v>6585</v>
      </c>
      <c r="D21" s="434" t="s">
        <v>97</v>
      </c>
      <c r="E21" s="435">
        <v>95.89</v>
      </c>
      <c r="F21" s="435">
        <v>34.799999999999997</v>
      </c>
      <c r="G21" s="435">
        <v>130.69</v>
      </c>
    </row>
    <row r="22" spans="1:7" ht="60">
      <c r="A22" s="586" t="s">
        <v>6755</v>
      </c>
      <c r="B22" s="432">
        <v>89478</v>
      </c>
      <c r="C22" s="433" t="s">
        <v>5539</v>
      </c>
      <c r="D22" s="434" t="s">
        <v>97</v>
      </c>
      <c r="E22" s="435">
        <v>88.04000000000002</v>
      </c>
      <c r="F22" s="435">
        <v>46.04</v>
      </c>
      <c r="G22" s="435">
        <v>134.08000000000001</v>
      </c>
    </row>
    <row r="23" spans="1:7" ht="60">
      <c r="A23" s="586" t="s">
        <v>6755</v>
      </c>
      <c r="B23" s="432">
        <v>89462</v>
      </c>
      <c r="C23" s="433" t="s">
        <v>5536</v>
      </c>
      <c r="D23" s="434" t="s">
        <v>97</v>
      </c>
      <c r="E23" s="435">
        <v>79.66</v>
      </c>
      <c r="F23" s="435">
        <v>32.369999999999997</v>
      </c>
      <c r="G23" s="435">
        <v>112.03</v>
      </c>
    </row>
    <row r="24" spans="1:7" ht="60">
      <c r="A24" s="586" t="s">
        <v>6755</v>
      </c>
      <c r="B24" s="432">
        <v>89472</v>
      </c>
      <c r="C24" s="433" t="s">
        <v>5538</v>
      </c>
      <c r="D24" s="434" t="s">
        <v>97</v>
      </c>
      <c r="E24" s="435">
        <v>84.68</v>
      </c>
      <c r="F24" s="435">
        <v>29.69</v>
      </c>
      <c r="G24" s="435">
        <v>114.37</v>
      </c>
    </row>
    <row r="25" spans="1:7" ht="60">
      <c r="A25" s="586" t="s">
        <v>6755</v>
      </c>
      <c r="B25" s="432">
        <v>89455</v>
      </c>
      <c r="C25" s="433" t="s">
        <v>5535</v>
      </c>
      <c r="D25" s="434" t="s">
        <v>97</v>
      </c>
      <c r="E25" s="435">
        <v>78.64</v>
      </c>
      <c r="F25" s="435">
        <v>21.2</v>
      </c>
      <c r="G25" s="435">
        <v>99.84</v>
      </c>
    </row>
    <row r="26" spans="1:7" ht="60">
      <c r="A26" s="586" t="s">
        <v>6755</v>
      </c>
      <c r="B26" s="432">
        <v>89470</v>
      </c>
      <c r="C26" s="433" t="s">
        <v>5537</v>
      </c>
      <c r="D26" s="434" t="s">
        <v>97</v>
      </c>
      <c r="E26" s="435">
        <v>68.63</v>
      </c>
      <c r="F26" s="435">
        <v>27.72</v>
      </c>
      <c r="G26" s="435">
        <v>96.35</v>
      </c>
    </row>
    <row r="27" spans="1:7" ht="60">
      <c r="A27" s="586" t="s">
        <v>6755</v>
      </c>
      <c r="B27" s="432">
        <v>89453</v>
      </c>
      <c r="C27" s="433" t="s">
        <v>5534</v>
      </c>
      <c r="D27" s="434" t="s">
        <v>97</v>
      </c>
      <c r="E27" s="435">
        <v>63.120000000000005</v>
      </c>
      <c r="F27" s="435">
        <v>20.03</v>
      </c>
      <c r="G27" s="435">
        <v>83.15</v>
      </c>
    </row>
    <row r="28" spans="1:7" ht="45">
      <c r="A28" s="586" t="s">
        <v>6756</v>
      </c>
      <c r="B28" s="432">
        <v>103338</v>
      </c>
      <c r="C28" s="433" t="s">
        <v>4144</v>
      </c>
      <c r="D28" s="434" t="s">
        <v>97</v>
      </c>
      <c r="E28" s="435">
        <v>70.69</v>
      </c>
      <c r="F28" s="435">
        <v>44.47</v>
      </c>
      <c r="G28" s="435">
        <v>115.16</v>
      </c>
    </row>
    <row r="29" spans="1:7" ht="30">
      <c r="A29" s="586" t="s">
        <v>6756</v>
      </c>
      <c r="B29" s="432">
        <v>103339</v>
      </c>
      <c r="C29" s="433" t="s">
        <v>4145</v>
      </c>
      <c r="D29" s="434" t="s">
        <v>97</v>
      </c>
      <c r="E29" s="435">
        <v>71.25</v>
      </c>
      <c r="F29" s="435">
        <v>45.43</v>
      </c>
      <c r="G29" s="435">
        <v>116.68</v>
      </c>
    </row>
    <row r="30" spans="1:7" ht="45">
      <c r="A30" s="586" t="s">
        <v>6756</v>
      </c>
      <c r="B30" s="432">
        <v>103340</v>
      </c>
      <c r="C30" s="433" t="s">
        <v>4146</v>
      </c>
      <c r="D30" s="434" t="s">
        <v>97</v>
      </c>
      <c r="E30" s="435">
        <v>87.70999999999998</v>
      </c>
      <c r="F30" s="435">
        <v>50.43</v>
      </c>
      <c r="G30" s="435">
        <v>138.13999999999999</v>
      </c>
    </row>
    <row r="31" spans="1:7" ht="30">
      <c r="A31" s="586" t="s">
        <v>6756</v>
      </c>
      <c r="B31" s="432">
        <v>103341</v>
      </c>
      <c r="C31" s="433" t="s">
        <v>4147</v>
      </c>
      <c r="D31" s="434" t="s">
        <v>97</v>
      </c>
      <c r="E31" s="435">
        <v>88.420000000000016</v>
      </c>
      <c r="F31" s="435">
        <v>51.63</v>
      </c>
      <c r="G31" s="435">
        <v>140.05000000000001</v>
      </c>
    </row>
    <row r="32" spans="1:7" ht="30">
      <c r="A32" s="586" t="s">
        <v>6756</v>
      </c>
      <c r="B32" s="432">
        <v>103336</v>
      </c>
      <c r="C32" s="433" t="s">
        <v>4142</v>
      </c>
      <c r="D32" s="434" t="s">
        <v>97</v>
      </c>
      <c r="E32" s="435">
        <v>54.500000000000007</v>
      </c>
      <c r="F32" s="435">
        <v>32.619999999999997</v>
      </c>
      <c r="G32" s="435">
        <v>87.12</v>
      </c>
    </row>
    <row r="33" spans="1:7" ht="30">
      <c r="A33" s="586" t="s">
        <v>6756</v>
      </c>
      <c r="B33" s="432">
        <v>103337</v>
      </c>
      <c r="C33" s="433" t="s">
        <v>4143</v>
      </c>
      <c r="D33" s="434" t="s">
        <v>97</v>
      </c>
      <c r="E33" s="435">
        <v>54.980000000000004</v>
      </c>
      <c r="F33" s="435">
        <v>33.44</v>
      </c>
      <c r="G33" s="435">
        <v>88.42</v>
      </c>
    </row>
    <row r="34" spans="1:7" ht="30">
      <c r="A34" s="586" t="s">
        <v>6756</v>
      </c>
      <c r="B34" s="432">
        <v>103342</v>
      </c>
      <c r="C34" s="433" t="s">
        <v>4148</v>
      </c>
      <c r="D34" s="434" t="s">
        <v>97</v>
      </c>
      <c r="E34" s="435">
        <v>76.490000000000009</v>
      </c>
      <c r="F34" s="435">
        <v>38.909999999999997</v>
      </c>
      <c r="G34" s="435">
        <v>115.4</v>
      </c>
    </row>
    <row r="35" spans="1:7" ht="30">
      <c r="A35" s="586" t="s">
        <v>6756</v>
      </c>
      <c r="B35" s="432">
        <v>103343</v>
      </c>
      <c r="C35" s="433" t="s">
        <v>4149</v>
      </c>
      <c r="D35" s="434" t="s">
        <v>97</v>
      </c>
      <c r="E35" s="435">
        <v>77.13</v>
      </c>
      <c r="F35" s="435">
        <v>39.96</v>
      </c>
      <c r="G35" s="435">
        <v>117.09</v>
      </c>
    </row>
    <row r="36" spans="1:7" ht="45">
      <c r="A36" s="586" t="s">
        <v>6756</v>
      </c>
      <c r="B36" s="432">
        <v>103354</v>
      </c>
      <c r="C36" s="433" t="s">
        <v>6757</v>
      </c>
      <c r="D36" s="434" t="s">
        <v>97</v>
      </c>
      <c r="E36" s="435">
        <v>50.620000000000005</v>
      </c>
      <c r="F36" s="435">
        <v>47.16</v>
      </c>
      <c r="G36" s="435">
        <v>97.78</v>
      </c>
    </row>
    <row r="37" spans="1:7" ht="30">
      <c r="A37" s="586" t="s">
        <v>6756</v>
      </c>
      <c r="B37" s="432">
        <v>103355</v>
      </c>
      <c r="C37" s="433" t="s">
        <v>6758</v>
      </c>
      <c r="D37" s="434" t="s">
        <v>97</v>
      </c>
      <c r="E37" s="435">
        <v>51.179999999999993</v>
      </c>
      <c r="F37" s="435">
        <v>48.14</v>
      </c>
      <c r="G37" s="435">
        <v>99.32</v>
      </c>
    </row>
    <row r="38" spans="1:7" ht="45">
      <c r="A38" s="586" t="s">
        <v>6756</v>
      </c>
      <c r="B38" s="432">
        <v>103330</v>
      </c>
      <c r="C38" s="433" t="s">
        <v>4124</v>
      </c>
      <c r="D38" s="434" t="s">
        <v>97</v>
      </c>
      <c r="E38" s="435">
        <v>48.719999999999992</v>
      </c>
      <c r="F38" s="435">
        <v>41.1</v>
      </c>
      <c r="G38" s="435">
        <v>89.82</v>
      </c>
    </row>
    <row r="39" spans="1:7" ht="30">
      <c r="A39" s="586" t="s">
        <v>6756</v>
      </c>
      <c r="B39" s="432">
        <v>103331</v>
      </c>
      <c r="C39" s="433" t="s">
        <v>4125</v>
      </c>
      <c r="D39" s="434" t="s">
        <v>97</v>
      </c>
      <c r="E39" s="435">
        <v>49.28</v>
      </c>
      <c r="F39" s="435">
        <v>42</v>
      </c>
      <c r="G39" s="435">
        <v>91.28</v>
      </c>
    </row>
    <row r="40" spans="1:7" ht="45">
      <c r="A40" s="586" t="s">
        <v>6756</v>
      </c>
      <c r="B40" s="432">
        <v>103358</v>
      </c>
      <c r="C40" s="433" t="s">
        <v>6759</v>
      </c>
      <c r="D40" s="434" t="s">
        <v>97</v>
      </c>
      <c r="E40" s="435">
        <v>42.529999999999994</v>
      </c>
      <c r="F40" s="435">
        <v>32.93</v>
      </c>
      <c r="G40" s="435">
        <v>75.459999999999994</v>
      </c>
    </row>
    <row r="41" spans="1:7" ht="30">
      <c r="A41" s="586" t="s">
        <v>6756</v>
      </c>
      <c r="B41" s="432">
        <v>103359</v>
      </c>
      <c r="C41" s="433" t="s">
        <v>6760</v>
      </c>
      <c r="D41" s="434" t="s">
        <v>97</v>
      </c>
      <c r="E41" s="435">
        <v>43</v>
      </c>
      <c r="F41" s="435">
        <v>33.700000000000003</v>
      </c>
      <c r="G41" s="435">
        <v>76.7</v>
      </c>
    </row>
    <row r="42" spans="1:7" ht="45">
      <c r="A42" s="586" t="s">
        <v>6756</v>
      </c>
      <c r="B42" s="432">
        <v>103366</v>
      </c>
      <c r="C42" s="433" t="s">
        <v>6761</v>
      </c>
      <c r="D42" s="434" t="s">
        <v>97</v>
      </c>
      <c r="E42" s="435">
        <v>39.739999999999995</v>
      </c>
      <c r="F42" s="435">
        <v>25.48</v>
      </c>
      <c r="G42" s="435">
        <v>65.22</v>
      </c>
    </row>
    <row r="43" spans="1:7" ht="30">
      <c r="A43" s="586" t="s">
        <v>6756</v>
      </c>
      <c r="B43" s="432">
        <v>103367</v>
      </c>
      <c r="C43" s="433" t="s">
        <v>6762</v>
      </c>
      <c r="D43" s="434" t="s">
        <v>97</v>
      </c>
      <c r="E43" s="435">
        <v>40.150000000000006</v>
      </c>
      <c r="F43" s="435">
        <v>26.19</v>
      </c>
      <c r="G43" s="435">
        <v>66.34</v>
      </c>
    </row>
    <row r="44" spans="1:7" ht="45">
      <c r="A44" s="586" t="s">
        <v>6756</v>
      </c>
      <c r="B44" s="432">
        <v>103360</v>
      </c>
      <c r="C44" s="433" t="s">
        <v>6763</v>
      </c>
      <c r="D44" s="434" t="s">
        <v>97</v>
      </c>
      <c r="E44" s="435">
        <v>49.419999999999995</v>
      </c>
      <c r="F44" s="435">
        <v>38.82</v>
      </c>
      <c r="G44" s="435">
        <v>88.24</v>
      </c>
    </row>
    <row r="45" spans="1:7" ht="30">
      <c r="A45" s="586" t="s">
        <v>6756</v>
      </c>
      <c r="B45" s="432">
        <v>103361</v>
      </c>
      <c r="C45" s="433" t="s">
        <v>6764</v>
      </c>
      <c r="D45" s="434" t="s">
        <v>97</v>
      </c>
      <c r="E45" s="435">
        <v>50</v>
      </c>
      <c r="F45" s="435">
        <v>39.799999999999997</v>
      </c>
      <c r="G45" s="435">
        <v>89.8</v>
      </c>
    </row>
    <row r="46" spans="1:7" ht="45">
      <c r="A46" s="586" t="s">
        <v>6756</v>
      </c>
      <c r="B46" s="432">
        <v>103368</v>
      </c>
      <c r="C46" s="433" t="s">
        <v>6765</v>
      </c>
      <c r="D46" s="434" t="s">
        <v>97</v>
      </c>
      <c r="E46" s="435">
        <v>44.459999999999994</v>
      </c>
      <c r="F46" s="435">
        <v>29.7</v>
      </c>
      <c r="G46" s="435">
        <v>74.16</v>
      </c>
    </row>
    <row r="47" spans="1:7" ht="30">
      <c r="A47" s="586" t="s">
        <v>6756</v>
      </c>
      <c r="B47" s="432">
        <v>103369</v>
      </c>
      <c r="C47" s="433" t="s">
        <v>6766</v>
      </c>
      <c r="D47" s="434" t="s">
        <v>97</v>
      </c>
      <c r="E47" s="435">
        <v>44.97999999999999</v>
      </c>
      <c r="F47" s="435">
        <v>30.59</v>
      </c>
      <c r="G47" s="435">
        <v>75.569999999999993</v>
      </c>
    </row>
    <row r="48" spans="1:7" ht="45">
      <c r="A48" s="586" t="s">
        <v>6756</v>
      </c>
      <c r="B48" s="432">
        <v>103334</v>
      </c>
      <c r="C48" s="433" t="s">
        <v>4128</v>
      </c>
      <c r="D48" s="434" t="s">
        <v>97</v>
      </c>
      <c r="E48" s="435">
        <v>80.399999999999991</v>
      </c>
      <c r="F48" s="435">
        <v>79.39</v>
      </c>
      <c r="G48" s="435">
        <v>159.79</v>
      </c>
    </row>
    <row r="49" spans="1:7" ht="45">
      <c r="A49" s="586" t="s">
        <v>6756</v>
      </c>
      <c r="B49" s="432">
        <v>103335</v>
      </c>
      <c r="C49" s="433" t="s">
        <v>4129</v>
      </c>
      <c r="D49" s="434" t="s">
        <v>97</v>
      </c>
      <c r="E49" s="435">
        <v>81.410000000000011</v>
      </c>
      <c r="F49" s="435">
        <v>81.11</v>
      </c>
      <c r="G49" s="435">
        <v>162.52000000000001</v>
      </c>
    </row>
    <row r="50" spans="1:7" ht="45">
      <c r="A50" s="586" t="s">
        <v>6756</v>
      </c>
      <c r="B50" s="432">
        <v>103362</v>
      </c>
      <c r="C50" s="433" t="s">
        <v>6767</v>
      </c>
      <c r="D50" s="434" t="s">
        <v>97</v>
      </c>
      <c r="E50" s="435">
        <v>62.41</v>
      </c>
      <c r="F50" s="435">
        <v>44.31</v>
      </c>
      <c r="G50" s="435">
        <v>106.72</v>
      </c>
    </row>
    <row r="51" spans="1:7" ht="30">
      <c r="A51" s="586" t="s">
        <v>6756</v>
      </c>
      <c r="B51" s="432">
        <v>103363</v>
      </c>
      <c r="C51" s="433" t="s">
        <v>6768</v>
      </c>
      <c r="D51" s="434" t="s">
        <v>97</v>
      </c>
      <c r="E51" s="435">
        <v>63.080000000000005</v>
      </c>
      <c r="F51" s="435">
        <v>45.4</v>
      </c>
      <c r="G51" s="435">
        <v>108.48</v>
      </c>
    </row>
    <row r="52" spans="1:7" ht="45">
      <c r="A52" s="586" t="s">
        <v>6756</v>
      </c>
      <c r="B52" s="432">
        <v>103370</v>
      </c>
      <c r="C52" s="433" t="s">
        <v>6769</v>
      </c>
      <c r="D52" s="434" t="s">
        <v>97</v>
      </c>
      <c r="E52" s="435">
        <v>58.84</v>
      </c>
      <c r="F52" s="435">
        <v>34.17</v>
      </c>
      <c r="G52" s="435">
        <v>93.01</v>
      </c>
    </row>
    <row r="53" spans="1:7" ht="30">
      <c r="A53" s="586" t="s">
        <v>6756</v>
      </c>
      <c r="B53" s="432">
        <v>103371</v>
      </c>
      <c r="C53" s="433" t="s">
        <v>6770</v>
      </c>
      <c r="D53" s="434" t="s">
        <v>97</v>
      </c>
      <c r="E53" s="435">
        <v>59.429999999999993</v>
      </c>
      <c r="F53" s="435">
        <v>35.17</v>
      </c>
      <c r="G53" s="435">
        <v>94.6</v>
      </c>
    </row>
    <row r="54" spans="1:7" ht="30">
      <c r="A54" s="586" t="s">
        <v>6756</v>
      </c>
      <c r="B54" s="432">
        <v>103332</v>
      </c>
      <c r="C54" s="433" t="s">
        <v>4126</v>
      </c>
      <c r="D54" s="434" t="s">
        <v>97</v>
      </c>
      <c r="E54" s="435">
        <v>60.88000000000001</v>
      </c>
      <c r="F54" s="435">
        <v>74.61</v>
      </c>
      <c r="G54" s="435">
        <v>135.49</v>
      </c>
    </row>
    <row r="55" spans="1:7" ht="30">
      <c r="A55" s="586" t="s">
        <v>6756</v>
      </c>
      <c r="B55" s="432">
        <v>103333</v>
      </c>
      <c r="C55" s="433" t="s">
        <v>4127</v>
      </c>
      <c r="D55" s="434" t="s">
        <v>97</v>
      </c>
      <c r="E55" s="435">
        <v>61.460000000000008</v>
      </c>
      <c r="F55" s="435">
        <v>75.59</v>
      </c>
      <c r="G55" s="435">
        <v>137.05000000000001</v>
      </c>
    </row>
    <row r="56" spans="1:7" ht="30">
      <c r="A56" s="586" t="s">
        <v>6756</v>
      </c>
      <c r="B56" s="432">
        <v>103352</v>
      </c>
      <c r="C56" s="433" t="s">
        <v>6771</v>
      </c>
      <c r="D56" s="434" t="s">
        <v>97</v>
      </c>
      <c r="E56" s="435">
        <v>54.15</v>
      </c>
      <c r="F56" s="435">
        <v>61.15</v>
      </c>
      <c r="G56" s="435">
        <v>115.3</v>
      </c>
    </row>
    <row r="57" spans="1:7" ht="30">
      <c r="A57" s="586" t="s">
        <v>6756</v>
      </c>
      <c r="B57" s="432">
        <v>103353</v>
      </c>
      <c r="C57" s="433" t="s">
        <v>6772</v>
      </c>
      <c r="D57" s="434" t="s">
        <v>97</v>
      </c>
      <c r="E57" s="435">
        <v>54.699999999999996</v>
      </c>
      <c r="F57" s="435">
        <v>62.04</v>
      </c>
      <c r="G57" s="435">
        <v>116.74</v>
      </c>
    </row>
    <row r="58" spans="1:7" ht="30">
      <c r="A58" s="586" t="s">
        <v>6756</v>
      </c>
      <c r="B58" s="432">
        <v>103328</v>
      </c>
      <c r="C58" s="433" t="s">
        <v>4122</v>
      </c>
      <c r="D58" s="434" t="s">
        <v>97</v>
      </c>
      <c r="E58" s="435">
        <v>50.45000000000001</v>
      </c>
      <c r="F58" s="435">
        <v>54.73</v>
      </c>
      <c r="G58" s="435">
        <v>105.18</v>
      </c>
    </row>
    <row r="59" spans="1:7" ht="30">
      <c r="A59" s="586" t="s">
        <v>6756</v>
      </c>
      <c r="B59" s="432">
        <v>103329</v>
      </c>
      <c r="C59" s="433" t="s">
        <v>4123</v>
      </c>
      <c r="D59" s="434" t="s">
        <v>97</v>
      </c>
      <c r="E59" s="435">
        <v>50.95</v>
      </c>
      <c r="F59" s="435">
        <v>55.58</v>
      </c>
      <c r="G59" s="435">
        <v>106.53</v>
      </c>
    </row>
    <row r="60" spans="1:7" ht="30">
      <c r="A60" s="586" t="s">
        <v>6756</v>
      </c>
      <c r="B60" s="432">
        <v>103356</v>
      </c>
      <c r="C60" s="433" t="s">
        <v>4132</v>
      </c>
      <c r="D60" s="434" t="s">
        <v>97</v>
      </c>
      <c r="E60" s="435">
        <v>38.899999999999991</v>
      </c>
      <c r="F60" s="435">
        <v>26.51</v>
      </c>
      <c r="G60" s="435">
        <v>65.41</v>
      </c>
    </row>
    <row r="61" spans="1:7" ht="30">
      <c r="A61" s="586" t="s">
        <v>6756</v>
      </c>
      <c r="B61" s="432">
        <v>103357</v>
      </c>
      <c r="C61" s="433" t="s">
        <v>4133</v>
      </c>
      <c r="D61" s="434" t="s">
        <v>97</v>
      </c>
      <c r="E61" s="435">
        <v>39.340000000000003</v>
      </c>
      <c r="F61" s="435">
        <v>27.22</v>
      </c>
      <c r="G61" s="435">
        <v>66.56</v>
      </c>
    </row>
    <row r="62" spans="1:7" ht="30">
      <c r="A62" s="586" t="s">
        <v>6756</v>
      </c>
      <c r="B62" s="432">
        <v>103364</v>
      </c>
      <c r="C62" s="433" t="s">
        <v>6773</v>
      </c>
      <c r="D62" s="434" t="s">
        <v>97</v>
      </c>
      <c r="E62" s="435">
        <v>33.82</v>
      </c>
      <c r="F62" s="435">
        <v>20.399999999999999</v>
      </c>
      <c r="G62" s="435">
        <v>54.22</v>
      </c>
    </row>
    <row r="63" spans="1:7" ht="30">
      <c r="A63" s="586" t="s">
        <v>6756</v>
      </c>
      <c r="B63" s="432">
        <v>103365</v>
      </c>
      <c r="C63" s="433" t="s">
        <v>6774</v>
      </c>
      <c r="D63" s="434" t="s">
        <v>97</v>
      </c>
      <c r="E63" s="435">
        <v>33.97</v>
      </c>
      <c r="F63" s="435">
        <v>21.05</v>
      </c>
      <c r="G63" s="435">
        <v>55.02</v>
      </c>
    </row>
    <row r="64" spans="1:7" ht="30">
      <c r="A64" s="586" t="s">
        <v>6756</v>
      </c>
      <c r="B64" s="432">
        <v>103350</v>
      </c>
      <c r="C64" s="433" t="s">
        <v>4130</v>
      </c>
      <c r="D64" s="434" t="s">
        <v>97</v>
      </c>
      <c r="E64" s="435">
        <v>93.139999999999986</v>
      </c>
      <c r="F64" s="435">
        <v>102.65</v>
      </c>
      <c r="G64" s="435">
        <v>195.79</v>
      </c>
    </row>
    <row r="65" spans="1:7" ht="30">
      <c r="A65" s="586" t="s">
        <v>6756</v>
      </c>
      <c r="B65" s="432">
        <v>103351</v>
      </c>
      <c r="C65" s="433" t="s">
        <v>4131</v>
      </c>
      <c r="D65" s="434" t="s">
        <v>97</v>
      </c>
      <c r="E65" s="435">
        <v>93.87</v>
      </c>
      <c r="F65" s="435">
        <v>103.91</v>
      </c>
      <c r="G65" s="435">
        <v>197.78</v>
      </c>
    </row>
    <row r="66" spans="1:7" ht="45">
      <c r="A66" s="586" t="s">
        <v>6756</v>
      </c>
      <c r="B66" s="432">
        <v>103344</v>
      </c>
      <c r="C66" s="433" t="s">
        <v>6775</v>
      </c>
      <c r="D66" s="434" t="s">
        <v>97</v>
      </c>
      <c r="E66" s="435">
        <v>54.28</v>
      </c>
      <c r="F66" s="435">
        <v>33.31</v>
      </c>
      <c r="G66" s="435">
        <v>87.59</v>
      </c>
    </row>
    <row r="67" spans="1:7" ht="30">
      <c r="A67" s="586" t="s">
        <v>6756</v>
      </c>
      <c r="B67" s="432">
        <v>103345</v>
      </c>
      <c r="C67" s="433" t="s">
        <v>6776</v>
      </c>
      <c r="D67" s="434" t="s">
        <v>97</v>
      </c>
      <c r="E67" s="435">
        <v>54.959999999999994</v>
      </c>
      <c r="F67" s="435">
        <v>34.450000000000003</v>
      </c>
      <c r="G67" s="435">
        <v>89.41</v>
      </c>
    </row>
    <row r="68" spans="1:7" ht="45">
      <c r="A68" s="586" t="s">
        <v>6756</v>
      </c>
      <c r="B68" s="432">
        <v>103348</v>
      </c>
      <c r="C68" s="433" t="s">
        <v>6777</v>
      </c>
      <c r="D68" s="434" t="s">
        <v>97</v>
      </c>
      <c r="E68" s="435">
        <v>47.49</v>
      </c>
      <c r="F68" s="435">
        <v>25.85</v>
      </c>
      <c r="G68" s="435">
        <v>73.34</v>
      </c>
    </row>
    <row r="69" spans="1:7" ht="30">
      <c r="A69" s="586" t="s">
        <v>6756</v>
      </c>
      <c r="B69" s="432">
        <v>103349</v>
      </c>
      <c r="C69" s="433" t="s">
        <v>6778</v>
      </c>
      <c r="D69" s="434" t="s">
        <v>97</v>
      </c>
      <c r="E69" s="435">
        <v>48.120000000000005</v>
      </c>
      <c r="F69" s="435">
        <v>26.88</v>
      </c>
      <c r="G69" s="435">
        <v>75</v>
      </c>
    </row>
    <row r="70" spans="1:7" ht="45">
      <c r="A70" s="586" t="s">
        <v>6756</v>
      </c>
      <c r="B70" s="432">
        <v>103346</v>
      </c>
      <c r="C70" s="433" t="s">
        <v>6779</v>
      </c>
      <c r="D70" s="434" t="s">
        <v>97</v>
      </c>
      <c r="E70" s="435">
        <v>58.95</v>
      </c>
      <c r="F70" s="435">
        <v>39.08</v>
      </c>
      <c r="G70" s="435">
        <v>98.03</v>
      </c>
    </row>
    <row r="71" spans="1:7" ht="30">
      <c r="A71" s="586" t="s">
        <v>6756</v>
      </c>
      <c r="B71" s="432">
        <v>103347</v>
      </c>
      <c r="C71" s="433" t="s">
        <v>6780</v>
      </c>
      <c r="D71" s="434" t="s">
        <v>97</v>
      </c>
      <c r="E71" s="435">
        <v>59.669999999999995</v>
      </c>
      <c r="F71" s="435">
        <v>40.29</v>
      </c>
      <c r="G71" s="435">
        <v>99.96</v>
      </c>
    </row>
    <row r="72" spans="1:7" ht="45">
      <c r="A72" s="586" t="s">
        <v>6756</v>
      </c>
      <c r="B72" s="432">
        <v>103324</v>
      </c>
      <c r="C72" s="433" t="s">
        <v>4118</v>
      </c>
      <c r="D72" s="434" t="s">
        <v>97</v>
      </c>
      <c r="E72" s="435">
        <v>53.330000000000005</v>
      </c>
      <c r="F72" s="435">
        <v>29.93</v>
      </c>
      <c r="G72" s="435">
        <v>83.26</v>
      </c>
    </row>
    <row r="73" spans="1:7" ht="30">
      <c r="A73" s="586" t="s">
        <v>6756</v>
      </c>
      <c r="B73" s="432">
        <v>103325</v>
      </c>
      <c r="C73" s="433" t="s">
        <v>4119</v>
      </c>
      <c r="D73" s="434" t="s">
        <v>97</v>
      </c>
      <c r="E73" s="435">
        <v>53.989999999999995</v>
      </c>
      <c r="F73" s="435">
        <v>31.03</v>
      </c>
      <c r="G73" s="435">
        <v>85.02</v>
      </c>
    </row>
    <row r="74" spans="1:7" ht="45">
      <c r="A74" s="586" t="s">
        <v>6756</v>
      </c>
      <c r="B74" s="432">
        <v>103326</v>
      </c>
      <c r="C74" s="433" t="s">
        <v>4120</v>
      </c>
      <c r="D74" s="434" t="s">
        <v>97</v>
      </c>
      <c r="E74" s="435">
        <v>63.57</v>
      </c>
      <c r="F74" s="435">
        <v>34.479999999999997</v>
      </c>
      <c r="G74" s="435">
        <v>98.05</v>
      </c>
    </row>
    <row r="75" spans="1:7" ht="30">
      <c r="A75" s="586" t="s">
        <v>6756</v>
      </c>
      <c r="B75" s="432">
        <v>103327</v>
      </c>
      <c r="C75" s="433" t="s">
        <v>4121</v>
      </c>
      <c r="D75" s="434" t="s">
        <v>97</v>
      </c>
      <c r="E75" s="435">
        <v>64.34</v>
      </c>
      <c r="F75" s="435">
        <v>35.76</v>
      </c>
      <c r="G75" s="435">
        <v>100.1</v>
      </c>
    </row>
    <row r="76" spans="1:7" ht="30">
      <c r="A76" s="586" t="s">
        <v>6756</v>
      </c>
      <c r="B76" s="432">
        <v>103322</v>
      </c>
      <c r="C76" s="433" t="s">
        <v>4116</v>
      </c>
      <c r="D76" s="434" t="s">
        <v>97</v>
      </c>
      <c r="E76" s="435">
        <v>41.03</v>
      </c>
      <c r="F76" s="435">
        <v>20.76</v>
      </c>
      <c r="G76" s="435">
        <v>61.79</v>
      </c>
    </row>
    <row r="77" spans="1:7" ht="30">
      <c r="A77" s="586" t="s">
        <v>6756</v>
      </c>
      <c r="B77" s="432">
        <v>103323</v>
      </c>
      <c r="C77" s="433" t="s">
        <v>4117</v>
      </c>
      <c r="D77" s="434" t="s">
        <v>97</v>
      </c>
      <c r="E77" s="435">
        <v>41.61</v>
      </c>
      <c r="F77" s="435">
        <v>21.72</v>
      </c>
      <c r="G77" s="435">
        <v>63.33</v>
      </c>
    </row>
    <row r="78" spans="1:7" ht="30">
      <c r="A78" s="586" t="s">
        <v>6756</v>
      </c>
      <c r="B78" s="432">
        <v>103318</v>
      </c>
      <c r="C78" s="433" t="s">
        <v>4138</v>
      </c>
      <c r="D78" s="434" t="s">
        <v>97</v>
      </c>
      <c r="E78" s="435">
        <v>64.88</v>
      </c>
      <c r="F78" s="435">
        <v>34.46</v>
      </c>
      <c r="G78" s="435">
        <v>99.34</v>
      </c>
    </row>
    <row r="79" spans="1:7" ht="30">
      <c r="A79" s="586" t="s">
        <v>6756</v>
      </c>
      <c r="B79" s="432">
        <v>103319</v>
      </c>
      <c r="C79" s="433" t="s">
        <v>4139</v>
      </c>
      <c r="D79" s="434" t="s">
        <v>97</v>
      </c>
      <c r="E79" s="435">
        <v>65.45</v>
      </c>
      <c r="F79" s="435">
        <v>35.409999999999997</v>
      </c>
      <c r="G79" s="435">
        <v>100.86</v>
      </c>
    </row>
    <row r="80" spans="1:7" ht="30">
      <c r="A80" s="586" t="s">
        <v>6756</v>
      </c>
      <c r="B80" s="432">
        <v>103320</v>
      </c>
      <c r="C80" s="433" t="s">
        <v>4140</v>
      </c>
      <c r="D80" s="434" t="s">
        <v>97</v>
      </c>
      <c r="E80" s="435">
        <v>79.600000000000009</v>
      </c>
      <c r="F80" s="435">
        <v>39.049999999999997</v>
      </c>
      <c r="G80" s="435">
        <v>118.65</v>
      </c>
    </row>
    <row r="81" spans="1:7" ht="30">
      <c r="A81" s="586" t="s">
        <v>6756</v>
      </c>
      <c r="B81" s="432">
        <v>103321</v>
      </c>
      <c r="C81" s="433" t="s">
        <v>4141</v>
      </c>
      <c r="D81" s="434" t="s">
        <v>97</v>
      </c>
      <c r="E81" s="435">
        <v>80.31</v>
      </c>
      <c r="F81" s="435">
        <v>40.25</v>
      </c>
      <c r="G81" s="435">
        <v>120.56</v>
      </c>
    </row>
    <row r="82" spans="1:7" ht="30">
      <c r="A82" s="586" t="s">
        <v>6756</v>
      </c>
      <c r="B82" s="432">
        <v>103316</v>
      </c>
      <c r="C82" s="433" t="s">
        <v>4136</v>
      </c>
      <c r="D82" s="434" t="s">
        <v>97</v>
      </c>
      <c r="E82" s="435">
        <v>50.760000000000005</v>
      </c>
      <c r="F82" s="435">
        <v>25.27</v>
      </c>
      <c r="G82" s="435">
        <v>76.03</v>
      </c>
    </row>
    <row r="83" spans="1:7" ht="30">
      <c r="A83" s="586" t="s">
        <v>6756</v>
      </c>
      <c r="B83" s="432">
        <v>103317</v>
      </c>
      <c r="C83" s="433" t="s">
        <v>4137</v>
      </c>
      <c r="D83" s="434" t="s">
        <v>97</v>
      </c>
      <c r="E83" s="435">
        <v>51.25</v>
      </c>
      <c r="F83" s="435">
        <v>26.08</v>
      </c>
      <c r="G83" s="435">
        <v>77.33</v>
      </c>
    </row>
    <row r="84" spans="1:7" ht="30">
      <c r="A84" s="586" t="s">
        <v>6781</v>
      </c>
      <c r="B84" s="432">
        <v>101166</v>
      </c>
      <c r="C84" s="433" t="s">
        <v>1360</v>
      </c>
      <c r="D84" s="434" t="s">
        <v>848</v>
      </c>
      <c r="E84" s="435">
        <v>415.60999999999996</v>
      </c>
      <c r="F84" s="435">
        <v>292.05</v>
      </c>
      <c r="G84" s="435">
        <v>707.66</v>
      </c>
    </row>
    <row r="85" spans="1:7" ht="30">
      <c r="A85" s="586" t="s">
        <v>6781</v>
      </c>
      <c r="B85" s="432">
        <v>101165</v>
      </c>
      <c r="C85" s="433" t="s">
        <v>1359</v>
      </c>
      <c r="D85" s="434" t="s">
        <v>848</v>
      </c>
      <c r="E85" s="435">
        <v>631.72</v>
      </c>
      <c r="F85" s="435">
        <v>356.26</v>
      </c>
      <c r="G85" s="435">
        <v>987.98</v>
      </c>
    </row>
    <row r="86" spans="1:7" ht="30">
      <c r="A86" s="586" t="s">
        <v>6781</v>
      </c>
      <c r="B86" s="432">
        <v>101163</v>
      </c>
      <c r="C86" s="433" t="s">
        <v>1367</v>
      </c>
      <c r="D86" s="434" t="s">
        <v>97</v>
      </c>
      <c r="E86" s="435">
        <v>470.22</v>
      </c>
      <c r="F86" s="435">
        <v>141.4</v>
      </c>
      <c r="G86" s="435">
        <v>611.62</v>
      </c>
    </row>
    <row r="87" spans="1:7" ht="30">
      <c r="A87" s="586" t="s">
        <v>6781</v>
      </c>
      <c r="B87" s="432">
        <v>101164</v>
      </c>
      <c r="C87" s="433" t="s">
        <v>1368</v>
      </c>
      <c r="D87" s="434" t="s">
        <v>97</v>
      </c>
      <c r="E87" s="435">
        <v>478.26</v>
      </c>
      <c r="F87" s="435">
        <v>142.12</v>
      </c>
      <c r="G87" s="435">
        <v>620.38</v>
      </c>
    </row>
    <row r="88" spans="1:7" ht="30">
      <c r="A88" s="586" t="s">
        <v>6781</v>
      </c>
      <c r="B88" s="432">
        <v>101162</v>
      </c>
      <c r="C88" s="433" t="s">
        <v>1365</v>
      </c>
      <c r="D88" s="434" t="s">
        <v>97</v>
      </c>
      <c r="E88" s="435">
        <v>93.72999999999999</v>
      </c>
      <c r="F88" s="435">
        <v>75.78</v>
      </c>
      <c r="G88" s="435">
        <v>169.51</v>
      </c>
    </row>
    <row r="89" spans="1:7" ht="30">
      <c r="A89" s="586" t="s">
        <v>6781</v>
      </c>
      <c r="B89" s="432">
        <v>101161</v>
      </c>
      <c r="C89" s="433" t="s">
        <v>1366</v>
      </c>
      <c r="D89" s="434" t="s">
        <v>97</v>
      </c>
      <c r="E89" s="435">
        <v>153.93</v>
      </c>
      <c r="F89" s="435">
        <v>69.37</v>
      </c>
      <c r="G89" s="435">
        <v>223.3</v>
      </c>
    </row>
    <row r="90" spans="1:7" ht="30">
      <c r="A90" s="586" t="s">
        <v>6781</v>
      </c>
      <c r="B90" s="432">
        <v>101159</v>
      </c>
      <c r="C90" s="433" t="s">
        <v>1361</v>
      </c>
      <c r="D90" s="434" t="s">
        <v>97</v>
      </c>
      <c r="E90" s="435">
        <v>79.290000000000006</v>
      </c>
      <c r="F90" s="435">
        <v>67.64</v>
      </c>
      <c r="G90" s="435">
        <v>146.93</v>
      </c>
    </row>
    <row r="91" spans="1:7" ht="30">
      <c r="A91" s="586" t="s">
        <v>6781</v>
      </c>
      <c r="B91" s="432">
        <v>101154</v>
      </c>
      <c r="C91" s="433" t="s">
        <v>1362</v>
      </c>
      <c r="D91" s="434" t="s">
        <v>97</v>
      </c>
      <c r="E91" s="435">
        <v>101.92000000000002</v>
      </c>
      <c r="F91" s="435">
        <v>28.44</v>
      </c>
      <c r="G91" s="435">
        <v>130.36000000000001</v>
      </c>
    </row>
    <row r="92" spans="1:7" ht="30">
      <c r="A92" s="586" t="s">
        <v>6781</v>
      </c>
      <c r="B92" s="432">
        <v>101155</v>
      </c>
      <c r="C92" s="433" t="s">
        <v>1363</v>
      </c>
      <c r="D92" s="434" t="s">
        <v>97</v>
      </c>
      <c r="E92" s="435">
        <v>144.97</v>
      </c>
      <c r="F92" s="435">
        <v>37.54</v>
      </c>
      <c r="G92" s="435">
        <v>182.51</v>
      </c>
    </row>
    <row r="93" spans="1:7" ht="30">
      <c r="A93" s="586" t="s">
        <v>6781</v>
      </c>
      <c r="B93" s="432">
        <v>101156</v>
      </c>
      <c r="C93" s="433" t="s">
        <v>1364</v>
      </c>
      <c r="D93" s="434" t="s">
        <v>97</v>
      </c>
      <c r="E93" s="435">
        <v>215.61</v>
      </c>
      <c r="F93" s="435">
        <v>51.2</v>
      </c>
      <c r="G93" s="435">
        <v>266.81</v>
      </c>
    </row>
    <row r="94" spans="1:7" ht="30">
      <c r="A94" s="586" t="s">
        <v>6781</v>
      </c>
      <c r="B94" s="432">
        <v>101158</v>
      </c>
      <c r="C94" s="433" t="s">
        <v>4135</v>
      </c>
      <c r="D94" s="434" t="s">
        <v>97</v>
      </c>
      <c r="E94" s="435">
        <v>70.899999999999991</v>
      </c>
      <c r="F94" s="435">
        <v>18.95</v>
      </c>
      <c r="G94" s="435">
        <v>89.85</v>
      </c>
    </row>
    <row r="95" spans="1:7" ht="30">
      <c r="A95" s="586" t="s">
        <v>6781</v>
      </c>
      <c r="B95" s="432">
        <v>101157</v>
      </c>
      <c r="C95" s="433" t="s">
        <v>4134</v>
      </c>
      <c r="D95" s="434" t="s">
        <v>97</v>
      </c>
      <c r="E95" s="435">
        <v>52.94</v>
      </c>
      <c r="F95" s="435">
        <v>16.170000000000002</v>
      </c>
      <c r="G95" s="435">
        <v>69.11</v>
      </c>
    </row>
    <row r="96" spans="1:7" ht="30">
      <c r="A96" s="586" t="s">
        <v>6782</v>
      </c>
      <c r="B96" s="432">
        <v>87382</v>
      </c>
      <c r="C96" s="433" t="s">
        <v>2559</v>
      </c>
      <c r="D96" s="434" t="s">
        <v>848</v>
      </c>
      <c r="E96" s="435">
        <v>1532.6100000000001</v>
      </c>
      <c r="F96" s="435">
        <v>99.56</v>
      </c>
      <c r="G96" s="435">
        <v>1632.17</v>
      </c>
    </row>
    <row r="97" spans="1:7" ht="30">
      <c r="A97" s="586" t="s">
        <v>6782</v>
      </c>
      <c r="B97" s="432">
        <v>87383</v>
      </c>
      <c r="C97" s="433" t="s">
        <v>2560</v>
      </c>
      <c r="D97" s="434" t="s">
        <v>848</v>
      </c>
      <c r="E97" s="435">
        <v>1539.5700000000002</v>
      </c>
      <c r="F97" s="435">
        <v>78.13</v>
      </c>
      <c r="G97" s="435">
        <v>1617.7</v>
      </c>
    </row>
    <row r="98" spans="1:7" ht="30">
      <c r="A98" s="586" t="s">
        <v>6782</v>
      </c>
      <c r="B98" s="432">
        <v>87384</v>
      </c>
      <c r="C98" s="433" t="s">
        <v>2561</v>
      </c>
      <c r="D98" s="434" t="s">
        <v>848</v>
      </c>
      <c r="E98" s="435">
        <v>1542.6100000000001</v>
      </c>
      <c r="F98" s="435">
        <v>56.77</v>
      </c>
      <c r="G98" s="435">
        <v>1599.38</v>
      </c>
    </row>
    <row r="99" spans="1:7" ht="30">
      <c r="A99" s="586" t="s">
        <v>6782</v>
      </c>
      <c r="B99" s="432">
        <v>87398</v>
      </c>
      <c r="C99" s="433" t="s">
        <v>2568</v>
      </c>
      <c r="D99" s="434" t="s">
        <v>848</v>
      </c>
      <c r="E99" s="435">
        <v>1646.56</v>
      </c>
      <c r="F99" s="435">
        <v>219.86</v>
      </c>
      <c r="G99" s="435">
        <v>1866.42</v>
      </c>
    </row>
    <row r="100" spans="1:7" ht="30">
      <c r="A100" s="586" t="s">
        <v>6782</v>
      </c>
      <c r="B100" s="432">
        <v>87395</v>
      </c>
      <c r="C100" s="433" t="s">
        <v>2565</v>
      </c>
      <c r="D100" s="434" t="s">
        <v>848</v>
      </c>
      <c r="E100" s="435">
        <v>3046.58</v>
      </c>
      <c r="F100" s="435">
        <v>129.91</v>
      </c>
      <c r="G100" s="435">
        <v>3176.49</v>
      </c>
    </row>
    <row r="101" spans="1:7" ht="30">
      <c r="A101" s="586" t="s">
        <v>6782</v>
      </c>
      <c r="B101" s="432">
        <v>87396</v>
      </c>
      <c r="C101" s="433" t="s">
        <v>2566</v>
      </c>
      <c r="D101" s="434" t="s">
        <v>848</v>
      </c>
      <c r="E101" s="435">
        <v>3077.6</v>
      </c>
      <c r="F101" s="435">
        <v>105.35</v>
      </c>
      <c r="G101" s="435">
        <v>3182.95</v>
      </c>
    </row>
    <row r="102" spans="1:7" ht="30">
      <c r="A102" s="586" t="s">
        <v>6782</v>
      </c>
      <c r="B102" s="432">
        <v>87397</v>
      </c>
      <c r="C102" s="433" t="s">
        <v>2567</v>
      </c>
      <c r="D102" s="434" t="s">
        <v>848</v>
      </c>
      <c r="E102" s="435">
        <v>3108.4300000000003</v>
      </c>
      <c r="F102" s="435">
        <v>81.66</v>
      </c>
      <c r="G102" s="435">
        <v>3190.09</v>
      </c>
    </row>
    <row r="103" spans="1:7">
      <c r="A103" s="586" t="s">
        <v>6782</v>
      </c>
      <c r="B103" s="432">
        <v>87402</v>
      </c>
      <c r="C103" s="433" t="s">
        <v>2570</v>
      </c>
      <c r="D103" s="434" t="s">
        <v>848</v>
      </c>
      <c r="E103" s="435">
        <v>3197.4900000000002</v>
      </c>
      <c r="F103" s="435">
        <v>275.39</v>
      </c>
      <c r="G103" s="435">
        <v>3472.88</v>
      </c>
    </row>
    <row r="104" spans="1:7" ht="30">
      <c r="A104" s="586" t="s">
        <v>6782</v>
      </c>
      <c r="B104" s="432">
        <v>87391</v>
      </c>
      <c r="C104" s="433" t="s">
        <v>2562</v>
      </c>
      <c r="D104" s="434" t="s">
        <v>848</v>
      </c>
      <c r="E104" s="435">
        <v>4864.7599999999993</v>
      </c>
      <c r="F104" s="435">
        <v>129.85</v>
      </c>
      <c r="G104" s="435">
        <v>4994.6099999999997</v>
      </c>
    </row>
    <row r="105" spans="1:7" ht="30">
      <c r="A105" s="586" t="s">
        <v>6782</v>
      </c>
      <c r="B105" s="432">
        <v>87393</v>
      </c>
      <c r="C105" s="433" t="s">
        <v>2563</v>
      </c>
      <c r="D105" s="434" t="s">
        <v>848</v>
      </c>
      <c r="E105" s="435">
        <v>4919.96</v>
      </c>
      <c r="F105" s="435">
        <v>105.53</v>
      </c>
      <c r="G105" s="435">
        <v>5025.49</v>
      </c>
    </row>
    <row r="106" spans="1:7" ht="30">
      <c r="A106" s="586" t="s">
        <v>6782</v>
      </c>
      <c r="B106" s="432">
        <v>87394</v>
      </c>
      <c r="C106" s="433" t="s">
        <v>2564</v>
      </c>
      <c r="D106" s="434" t="s">
        <v>848</v>
      </c>
      <c r="E106" s="435">
        <v>4974.0600000000004</v>
      </c>
      <c r="F106" s="435">
        <v>81.900000000000006</v>
      </c>
      <c r="G106" s="435">
        <v>5055.96</v>
      </c>
    </row>
    <row r="107" spans="1:7">
      <c r="A107" s="586" t="s">
        <v>6782</v>
      </c>
      <c r="B107" s="432">
        <v>87401</v>
      </c>
      <c r="C107" s="433" t="s">
        <v>2569</v>
      </c>
      <c r="D107" s="434" t="s">
        <v>848</v>
      </c>
      <c r="E107" s="435">
        <v>5052.7699999999995</v>
      </c>
      <c r="F107" s="435">
        <v>275.45999999999998</v>
      </c>
      <c r="G107" s="435">
        <v>5328.23</v>
      </c>
    </row>
    <row r="108" spans="1:7" ht="30">
      <c r="A108" s="586" t="s">
        <v>6782</v>
      </c>
      <c r="B108" s="432">
        <v>87407</v>
      </c>
      <c r="C108" s="433" t="s">
        <v>2571</v>
      </c>
      <c r="D108" s="434" t="s">
        <v>848</v>
      </c>
      <c r="E108" s="435">
        <v>1569.28</v>
      </c>
      <c r="F108" s="435">
        <v>94.67</v>
      </c>
      <c r="G108" s="435">
        <v>1663.95</v>
      </c>
    </row>
    <row r="109" spans="1:7" ht="30">
      <c r="A109" s="586" t="s">
        <v>6782</v>
      </c>
      <c r="B109" s="432">
        <v>87408</v>
      </c>
      <c r="C109" s="433" t="s">
        <v>6783</v>
      </c>
      <c r="D109" s="434" t="s">
        <v>848</v>
      </c>
      <c r="E109" s="435">
        <v>1569.81</v>
      </c>
      <c r="F109" s="435">
        <v>71.040000000000006</v>
      </c>
      <c r="G109" s="435">
        <v>1640.85</v>
      </c>
    </row>
    <row r="110" spans="1:7" ht="30">
      <c r="A110" s="586" t="s">
        <v>6782</v>
      </c>
      <c r="B110" s="432">
        <v>87404</v>
      </c>
      <c r="C110" s="433" t="s">
        <v>2558</v>
      </c>
      <c r="D110" s="434" t="s">
        <v>848</v>
      </c>
      <c r="E110" s="435">
        <v>4544.1899999999996</v>
      </c>
      <c r="F110" s="435">
        <v>140.05000000000001</v>
      </c>
      <c r="G110" s="435">
        <v>4684.24</v>
      </c>
    </row>
    <row r="111" spans="1:7" ht="30">
      <c r="A111" s="586" t="s">
        <v>6782</v>
      </c>
      <c r="B111" s="432">
        <v>87405</v>
      </c>
      <c r="C111" s="433" t="s">
        <v>6784</v>
      </c>
      <c r="D111" s="434" t="s">
        <v>848</v>
      </c>
      <c r="E111" s="435">
        <v>4571.6900000000005</v>
      </c>
      <c r="F111" s="435">
        <v>105.23</v>
      </c>
      <c r="G111" s="435">
        <v>4676.92</v>
      </c>
    </row>
    <row r="112" spans="1:7" ht="30">
      <c r="A112" s="586" t="s">
        <v>6782</v>
      </c>
      <c r="B112" s="432">
        <v>87388</v>
      </c>
      <c r="C112" s="433" t="s">
        <v>2555</v>
      </c>
      <c r="D112" s="434" t="s">
        <v>848</v>
      </c>
      <c r="E112" s="435">
        <v>4386.57</v>
      </c>
      <c r="F112" s="435">
        <v>100.05</v>
      </c>
      <c r="G112" s="435">
        <v>4486.62</v>
      </c>
    </row>
    <row r="113" spans="1:7" ht="30">
      <c r="A113" s="586" t="s">
        <v>6782</v>
      </c>
      <c r="B113" s="432">
        <v>87389</v>
      </c>
      <c r="C113" s="433" t="s">
        <v>2556</v>
      </c>
      <c r="D113" s="434" t="s">
        <v>848</v>
      </c>
      <c r="E113" s="435">
        <v>4414.55</v>
      </c>
      <c r="F113" s="435">
        <v>77.25</v>
      </c>
      <c r="G113" s="435">
        <v>4491.8</v>
      </c>
    </row>
    <row r="114" spans="1:7" ht="30">
      <c r="A114" s="586" t="s">
        <v>6782</v>
      </c>
      <c r="B114" s="432">
        <v>87390</v>
      </c>
      <c r="C114" s="433" t="s">
        <v>2557</v>
      </c>
      <c r="D114" s="434" t="s">
        <v>848</v>
      </c>
      <c r="E114" s="435">
        <v>4446.5200000000004</v>
      </c>
      <c r="F114" s="435">
        <v>56.74</v>
      </c>
      <c r="G114" s="435">
        <v>4503.26</v>
      </c>
    </row>
    <row r="115" spans="1:7" ht="30">
      <c r="A115" s="586" t="s">
        <v>6782</v>
      </c>
      <c r="B115" s="432">
        <v>87385</v>
      </c>
      <c r="C115" s="433" t="s">
        <v>2572</v>
      </c>
      <c r="D115" s="434" t="s">
        <v>848</v>
      </c>
      <c r="E115" s="435">
        <v>1785.5900000000001</v>
      </c>
      <c r="F115" s="435">
        <v>118.83</v>
      </c>
      <c r="G115" s="435">
        <v>1904.42</v>
      </c>
    </row>
    <row r="116" spans="1:7" ht="30">
      <c r="A116" s="586" t="s">
        <v>6782</v>
      </c>
      <c r="B116" s="432">
        <v>87386</v>
      </c>
      <c r="C116" s="433" t="s">
        <v>2573</v>
      </c>
      <c r="D116" s="434" t="s">
        <v>848</v>
      </c>
      <c r="E116" s="435">
        <v>1791.94</v>
      </c>
      <c r="F116" s="435">
        <v>89.75</v>
      </c>
      <c r="G116" s="435">
        <v>1881.69</v>
      </c>
    </row>
    <row r="117" spans="1:7" ht="30">
      <c r="A117" s="586" t="s">
        <v>6782</v>
      </c>
      <c r="B117" s="432">
        <v>87387</v>
      </c>
      <c r="C117" s="433" t="s">
        <v>2574</v>
      </c>
      <c r="D117" s="434" t="s">
        <v>848</v>
      </c>
      <c r="E117" s="435">
        <v>1797.74</v>
      </c>
      <c r="F117" s="435">
        <v>66.55</v>
      </c>
      <c r="G117" s="435">
        <v>1864.29</v>
      </c>
    </row>
    <row r="118" spans="1:7">
      <c r="A118" s="586" t="s">
        <v>6782</v>
      </c>
      <c r="B118" s="432">
        <v>87399</v>
      </c>
      <c r="C118" s="433" t="s">
        <v>2575</v>
      </c>
      <c r="D118" s="434" t="s">
        <v>848</v>
      </c>
      <c r="E118" s="435">
        <v>1903.1</v>
      </c>
      <c r="F118" s="435">
        <v>236.17</v>
      </c>
      <c r="G118" s="435">
        <v>2139.27</v>
      </c>
    </row>
    <row r="119" spans="1:7" ht="30">
      <c r="A119" s="586" t="s">
        <v>6782</v>
      </c>
      <c r="B119" s="432">
        <v>100464</v>
      </c>
      <c r="C119" s="433" t="s">
        <v>2666</v>
      </c>
      <c r="D119" s="434" t="s">
        <v>848</v>
      </c>
      <c r="E119" s="435">
        <v>466.90999999999997</v>
      </c>
      <c r="F119" s="435">
        <v>118.77</v>
      </c>
      <c r="G119" s="435">
        <v>585.67999999999995</v>
      </c>
    </row>
    <row r="120" spans="1:7" ht="30">
      <c r="A120" s="586" t="s">
        <v>6782</v>
      </c>
      <c r="B120" s="432">
        <v>100465</v>
      </c>
      <c r="C120" s="433" t="s">
        <v>2667</v>
      </c>
      <c r="D120" s="434" t="s">
        <v>848</v>
      </c>
      <c r="E120" s="435">
        <v>453.89</v>
      </c>
      <c r="F120" s="435">
        <v>78.34</v>
      </c>
      <c r="G120" s="435">
        <v>532.23</v>
      </c>
    </row>
    <row r="121" spans="1:7" ht="30">
      <c r="A121" s="586" t="s">
        <v>6782</v>
      </c>
      <c r="B121" s="432">
        <v>100466</v>
      </c>
      <c r="C121" s="433" t="s">
        <v>2668</v>
      </c>
      <c r="D121" s="434" t="s">
        <v>848</v>
      </c>
      <c r="E121" s="435">
        <v>448.3</v>
      </c>
      <c r="F121" s="435">
        <v>55.69</v>
      </c>
      <c r="G121" s="435">
        <v>503.99</v>
      </c>
    </row>
    <row r="122" spans="1:7" ht="30">
      <c r="A122" s="586" t="s">
        <v>6782</v>
      </c>
      <c r="B122" s="432">
        <v>88627</v>
      </c>
      <c r="C122" s="433" t="s">
        <v>2677</v>
      </c>
      <c r="D122" s="434" t="s">
        <v>848</v>
      </c>
      <c r="E122" s="435">
        <v>508.06</v>
      </c>
      <c r="F122" s="435">
        <v>153.30000000000001</v>
      </c>
      <c r="G122" s="435">
        <v>661.36</v>
      </c>
    </row>
    <row r="123" spans="1:7" ht="30">
      <c r="A123" s="586" t="s">
        <v>6782</v>
      </c>
      <c r="B123" s="432">
        <v>88626</v>
      </c>
      <c r="C123" s="433" t="s">
        <v>2676</v>
      </c>
      <c r="D123" s="434" t="s">
        <v>848</v>
      </c>
      <c r="E123" s="435">
        <v>461.28</v>
      </c>
      <c r="F123" s="435">
        <v>86.62</v>
      </c>
      <c r="G123" s="435">
        <v>547.9</v>
      </c>
    </row>
    <row r="124" spans="1:7" ht="30">
      <c r="A124" s="586" t="s">
        <v>6782</v>
      </c>
      <c r="B124" s="432">
        <v>100488</v>
      </c>
      <c r="C124" s="433" t="s">
        <v>2670</v>
      </c>
      <c r="D124" s="434" t="s">
        <v>848</v>
      </c>
      <c r="E124" s="435">
        <v>462.32</v>
      </c>
      <c r="F124" s="435">
        <v>68.959999999999994</v>
      </c>
      <c r="G124" s="435">
        <v>531.28</v>
      </c>
    </row>
    <row r="125" spans="1:7" ht="45">
      <c r="A125" s="586" t="s">
        <v>6782</v>
      </c>
      <c r="B125" s="432">
        <v>87368</v>
      </c>
      <c r="C125" s="433" t="s">
        <v>2675</v>
      </c>
      <c r="D125" s="434" t="s">
        <v>848</v>
      </c>
      <c r="E125" s="435">
        <v>497.30000000000007</v>
      </c>
      <c r="F125" s="435">
        <v>197.64</v>
      </c>
      <c r="G125" s="435">
        <v>694.94</v>
      </c>
    </row>
    <row r="126" spans="1:7" ht="45">
      <c r="A126" s="586" t="s">
        <v>6782</v>
      </c>
      <c r="B126" s="432">
        <v>87289</v>
      </c>
      <c r="C126" s="433" t="s">
        <v>2671</v>
      </c>
      <c r="D126" s="434" t="s">
        <v>848</v>
      </c>
      <c r="E126" s="435">
        <v>442.64</v>
      </c>
      <c r="F126" s="435">
        <v>108.73</v>
      </c>
      <c r="G126" s="435">
        <v>551.37</v>
      </c>
    </row>
    <row r="127" spans="1:7" ht="45">
      <c r="A127" s="586" t="s">
        <v>6782</v>
      </c>
      <c r="B127" s="432">
        <v>87290</v>
      </c>
      <c r="C127" s="433" t="s">
        <v>2672</v>
      </c>
      <c r="D127" s="434" t="s">
        <v>848</v>
      </c>
      <c r="E127" s="435">
        <v>443.28</v>
      </c>
      <c r="F127" s="435">
        <v>89.5</v>
      </c>
      <c r="G127" s="435">
        <v>532.78</v>
      </c>
    </row>
    <row r="128" spans="1:7" ht="45">
      <c r="A128" s="586" t="s">
        <v>6782</v>
      </c>
      <c r="B128" s="432">
        <v>87333</v>
      </c>
      <c r="C128" s="433" t="s">
        <v>2673</v>
      </c>
      <c r="D128" s="434" t="s">
        <v>848</v>
      </c>
      <c r="E128" s="435">
        <v>440.41</v>
      </c>
      <c r="F128" s="435">
        <v>119.69</v>
      </c>
      <c r="G128" s="435">
        <v>560.1</v>
      </c>
    </row>
    <row r="129" spans="1:7" ht="45">
      <c r="A129" s="586" t="s">
        <v>6782</v>
      </c>
      <c r="B129" s="432">
        <v>87334</v>
      </c>
      <c r="C129" s="433" t="s">
        <v>2674</v>
      </c>
      <c r="D129" s="434" t="s">
        <v>848</v>
      </c>
      <c r="E129" s="435">
        <v>427.59000000000003</v>
      </c>
      <c r="F129" s="435">
        <v>79.33</v>
      </c>
      <c r="G129" s="435">
        <v>506.92</v>
      </c>
    </row>
    <row r="130" spans="1:7" ht="30">
      <c r="A130" s="586" t="s">
        <v>6782</v>
      </c>
      <c r="B130" s="432">
        <v>105515</v>
      </c>
      <c r="C130" s="433" t="s">
        <v>6785</v>
      </c>
      <c r="D130" s="434" t="s">
        <v>848</v>
      </c>
      <c r="E130" s="435">
        <v>671.99</v>
      </c>
      <c r="F130" s="435">
        <v>156.80000000000001</v>
      </c>
      <c r="G130" s="435">
        <v>828.79</v>
      </c>
    </row>
    <row r="131" spans="1:7" ht="45">
      <c r="A131" s="586" t="s">
        <v>6782</v>
      </c>
      <c r="B131" s="432">
        <v>87367</v>
      </c>
      <c r="C131" s="433" t="s">
        <v>2659</v>
      </c>
      <c r="D131" s="434" t="s">
        <v>848</v>
      </c>
      <c r="E131" s="435">
        <v>514.84999999999991</v>
      </c>
      <c r="F131" s="435">
        <v>196.07</v>
      </c>
      <c r="G131" s="435">
        <v>710.92</v>
      </c>
    </row>
    <row r="132" spans="1:7" ht="45">
      <c r="A132" s="586" t="s">
        <v>6782</v>
      </c>
      <c r="B132" s="432">
        <v>87286</v>
      </c>
      <c r="C132" s="433" t="s">
        <v>2678</v>
      </c>
      <c r="D132" s="434" t="s">
        <v>848</v>
      </c>
      <c r="E132" s="435">
        <v>459.85</v>
      </c>
      <c r="F132" s="435">
        <v>115.24</v>
      </c>
      <c r="G132" s="435">
        <v>575.09</v>
      </c>
    </row>
    <row r="133" spans="1:7" ht="45">
      <c r="A133" s="586" t="s">
        <v>6782</v>
      </c>
      <c r="B133" s="432">
        <v>87287</v>
      </c>
      <c r="C133" s="433" t="s">
        <v>2679</v>
      </c>
      <c r="D133" s="434" t="s">
        <v>848</v>
      </c>
      <c r="E133" s="435">
        <v>459.83000000000004</v>
      </c>
      <c r="F133" s="435">
        <v>83.38</v>
      </c>
      <c r="G133" s="435">
        <v>543.21</v>
      </c>
    </row>
    <row r="134" spans="1:7" ht="45">
      <c r="A134" s="586" t="s">
        <v>6782</v>
      </c>
      <c r="B134" s="432">
        <v>87331</v>
      </c>
      <c r="C134" s="433" t="s">
        <v>2680</v>
      </c>
      <c r="D134" s="434" t="s">
        <v>848</v>
      </c>
      <c r="E134" s="435">
        <v>467.21999999999997</v>
      </c>
      <c r="F134" s="435">
        <v>138.44999999999999</v>
      </c>
      <c r="G134" s="435">
        <v>605.66999999999996</v>
      </c>
    </row>
    <row r="135" spans="1:7" ht="45">
      <c r="A135" s="586" t="s">
        <v>6782</v>
      </c>
      <c r="B135" s="432">
        <v>87332</v>
      </c>
      <c r="C135" s="433" t="s">
        <v>2681</v>
      </c>
      <c r="D135" s="434" t="s">
        <v>848</v>
      </c>
      <c r="E135" s="435">
        <v>445.55999999999995</v>
      </c>
      <c r="F135" s="435">
        <v>73.739999999999995</v>
      </c>
      <c r="G135" s="435">
        <v>519.29999999999995</v>
      </c>
    </row>
    <row r="136" spans="1:7" ht="45">
      <c r="A136" s="586" t="s">
        <v>6782</v>
      </c>
      <c r="B136" s="432">
        <v>87369</v>
      </c>
      <c r="C136" s="433" t="s">
        <v>2685</v>
      </c>
      <c r="D136" s="434" t="s">
        <v>848</v>
      </c>
      <c r="E136" s="435">
        <v>508.96999999999997</v>
      </c>
      <c r="F136" s="435">
        <v>193.82</v>
      </c>
      <c r="G136" s="435">
        <v>702.79</v>
      </c>
    </row>
    <row r="137" spans="1:7" ht="45">
      <c r="A137" s="586" t="s">
        <v>6782</v>
      </c>
      <c r="B137" s="432">
        <v>87292</v>
      </c>
      <c r="C137" s="433" t="s">
        <v>2682</v>
      </c>
      <c r="D137" s="434" t="s">
        <v>848</v>
      </c>
      <c r="E137" s="435">
        <v>453.40999999999997</v>
      </c>
      <c r="F137" s="435">
        <v>100.47</v>
      </c>
      <c r="G137" s="435">
        <v>553.88</v>
      </c>
    </row>
    <row r="138" spans="1:7" ht="45">
      <c r="A138" s="586" t="s">
        <v>6782</v>
      </c>
      <c r="B138" s="432">
        <v>87335</v>
      </c>
      <c r="C138" s="433" t="s">
        <v>2683</v>
      </c>
      <c r="D138" s="434" t="s">
        <v>848</v>
      </c>
      <c r="E138" s="435">
        <v>438.79999999999995</v>
      </c>
      <c r="F138" s="435">
        <v>110.73</v>
      </c>
      <c r="G138" s="435">
        <v>549.53</v>
      </c>
    </row>
    <row r="139" spans="1:7" ht="45">
      <c r="A139" s="586" t="s">
        <v>6782</v>
      </c>
      <c r="B139" s="432">
        <v>87336</v>
      </c>
      <c r="C139" s="433" t="s">
        <v>2684</v>
      </c>
      <c r="D139" s="434" t="s">
        <v>848</v>
      </c>
      <c r="E139" s="435">
        <v>440.02</v>
      </c>
      <c r="F139" s="435">
        <v>76.010000000000005</v>
      </c>
      <c r="G139" s="435">
        <v>516.03</v>
      </c>
    </row>
    <row r="140" spans="1:7" ht="45">
      <c r="A140" s="586" t="s">
        <v>6782</v>
      </c>
      <c r="B140" s="432">
        <v>87370</v>
      </c>
      <c r="C140" s="433" t="s">
        <v>2687</v>
      </c>
      <c r="D140" s="434" t="s">
        <v>848</v>
      </c>
      <c r="E140" s="435">
        <v>489.02</v>
      </c>
      <c r="F140" s="435">
        <v>195.01</v>
      </c>
      <c r="G140" s="435">
        <v>684.03</v>
      </c>
    </row>
    <row r="141" spans="1:7" ht="45">
      <c r="A141" s="586" t="s">
        <v>6782</v>
      </c>
      <c r="B141" s="432">
        <v>88715</v>
      </c>
      <c r="C141" s="433" t="s">
        <v>2688</v>
      </c>
      <c r="D141" s="434" t="s">
        <v>848</v>
      </c>
      <c r="E141" s="435">
        <v>430.82000000000005</v>
      </c>
      <c r="F141" s="435">
        <v>95.14</v>
      </c>
      <c r="G141" s="435">
        <v>525.96</v>
      </c>
    </row>
    <row r="142" spans="1:7" ht="45">
      <c r="A142" s="586" t="s">
        <v>6782</v>
      </c>
      <c r="B142" s="432">
        <v>87294</v>
      </c>
      <c r="C142" s="433" t="s">
        <v>2689</v>
      </c>
      <c r="D142" s="434" t="s">
        <v>848</v>
      </c>
      <c r="E142" s="435">
        <v>435.03000000000003</v>
      </c>
      <c r="F142" s="435">
        <v>95.3</v>
      </c>
      <c r="G142" s="435">
        <v>530.33000000000004</v>
      </c>
    </row>
    <row r="143" spans="1:7" ht="45">
      <c r="A143" s="586" t="s">
        <v>6782</v>
      </c>
      <c r="B143" s="432">
        <v>87337</v>
      </c>
      <c r="C143" s="433" t="s">
        <v>2686</v>
      </c>
      <c r="D143" s="434" t="s">
        <v>848</v>
      </c>
      <c r="E143" s="435">
        <v>430.78</v>
      </c>
      <c r="F143" s="435">
        <v>108.97</v>
      </c>
      <c r="G143" s="435">
        <v>539.75</v>
      </c>
    </row>
    <row r="144" spans="1:7" ht="45">
      <c r="A144" s="586" t="s">
        <v>6782</v>
      </c>
      <c r="B144" s="432">
        <v>100487</v>
      </c>
      <c r="C144" s="433" t="s">
        <v>2669</v>
      </c>
      <c r="D144" s="434" t="s">
        <v>848</v>
      </c>
      <c r="E144" s="435">
        <v>418.68</v>
      </c>
      <c r="F144" s="435">
        <v>73.13</v>
      </c>
      <c r="G144" s="435">
        <v>491.81</v>
      </c>
    </row>
    <row r="145" spans="1:7" ht="30">
      <c r="A145" s="586" t="s">
        <v>6782</v>
      </c>
      <c r="B145" s="432">
        <v>87380</v>
      </c>
      <c r="C145" s="433" t="s">
        <v>2613</v>
      </c>
      <c r="D145" s="434" t="s">
        <v>848</v>
      </c>
      <c r="E145" s="435">
        <v>3258.4700000000003</v>
      </c>
      <c r="F145" s="435">
        <v>189.64</v>
      </c>
      <c r="G145" s="435">
        <v>3448.11</v>
      </c>
    </row>
    <row r="146" spans="1:7" ht="45">
      <c r="A146" s="586" t="s">
        <v>6782</v>
      </c>
      <c r="B146" s="432">
        <v>87322</v>
      </c>
      <c r="C146" s="433" t="s">
        <v>2600</v>
      </c>
      <c r="D146" s="434" t="s">
        <v>848</v>
      </c>
      <c r="E146" s="435">
        <v>3231.54</v>
      </c>
      <c r="F146" s="435">
        <v>101.66</v>
      </c>
      <c r="G146" s="435">
        <v>3333.2</v>
      </c>
    </row>
    <row r="147" spans="1:7" ht="45">
      <c r="A147" s="586" t="s">
        <v>6782</v>
      </c>
      <c r="B147" s="432">
        <v>87323</v>
      </c>
      <c r="C147" s="433" t="s">
        <v>2601</v>
      </c>
      <c r="D147" s="434" t="s">
        <v>848</v>
      </c>
      <c r="E147" s="435">
        <v>3242.09</v>
      </c>
      <c r="F147" s="435">
        <v>77.680000000000007</v>
      </c>
      <c r="G147" s="435">
        <v>3319.77</v>
      </c>
    </row>
    <row r="148" spans="1:7" ht="45">
      <c r="A148" s="586" t="s">
        <v>6782</v>
      </c>
      <c r="B148" s="432">
        <v>87360</v>
      </c>
      <c r="C148" s="433" t="s">
        <v>2608</v>
      </c>
      <c r="D148" s="434" t="s">
        <v>848</v>
      </c>
      <c r="E148" s="435">
        <v>3165.03</v>
      </c>
      <c r="F148" s="435">
        <v>154</v>
      </c>
      <c r="G148" s="435">
        <v>3319.03</v>
      </c>
    </row>
    <row r="149" spans="1:7" ht="45">
      <c r="A149" s="586" t="s">
        <v>6782</v>
      </c>
      <c r="B149" s="432">
        <v>87361</v>
      </c>
      <c r="C149" s="433" t="s">
        <v>2609</v>
      </c>
      <c r="D149" s="434" t="s">
        <v>848</v>
      </c>
      <c r="E149" s="435">
        <v>3158.78</v>
      </c>
      <c r="F149" s="435">
        <v>91.99</v>
      </c>
      <c r="G149" s="435">
        <v>3250.77</v>
      </c>
    </row>
    <row r="150" spans="1:7" ht="45">
      <c r="A150" s="586" t="s">
        <v>6782</v>
      </c>
      <c r="B150" s="432">
        <v>87362</v>
      </c>
      <c r="C150" s="433" t="s">
        <v>2610</v>
      </c>
      <c r="D150" s="434" t="s">
        <v>848</v>
      </c>
      <c r="E150" s="435">
        <v>3171.6499999999996</v>
      </c>
      <c r="F150" s="435">
        <v>65.05</v>
      </c>
      <c r="G150" s="435">
        <v>3236.7</v>
      </c>
    </row>
    <row r="151" spans="1:7" ht="30">
      <c r="A151" s="586" t="s">
        <v>6782</v>
      </c>
      <c r="B151" s="432">
        <v>87377</v>
      </c>
      <c r="C151" s="433" t="s">
        <v>2612</v>
      </c>
      <c r="D151" s="434" t="s">
        <v>848</v>
      </c>
      <c r="E151" s="435">
        <v>502.02000000000004</v>
      </c>
      <c r="F151" s="435">
        <v>192.43</v>
      </c>
      <c r="G151" s="435">
        <v>694.45</v>
      </c>
    </row>
    <row r="152" spans="1:7" ht="30">
      <c r="A152" s="586" t="s">
        <v>6782</v>
      </c>
      <c r="B152" s="432">
        <v>87313</v>
      </c>
      <c r="C152" s="433" t="s">
        <v>2598</v>
      </c>
      <c r="D152" s="434" t="s">
        <v>848</v>
      </c>
      <c r="E152" s="435">
        <v>442.38000000000005</v>
      </c>
      <c r="F152" s="435">
        <v>96.44</v>
      </c>
      <c r="G152" s="435">
        <v>538.82000000000005</v>
      </c>
    </row>
    <row r="153" spans="1:7" ht="30">
      <c r="A153" s="586" t="s">
        <v>6782</v>
      </c>
      <c r="B153" s="432">
        <v>87314</v>
      </c>
      <c r="C153" s="433" t="s">
        <v>2599</v>
      </c>
      <c r="D153" s="434" t="s">
        <v>848</v>
      </c>
      <c r="E153" s="435">
        <v>443.06000000000006</v>
      </c>
      <c r="F153" s="435">
        <v>79.53</v>
      </c>
      <c r="G153" s="435">
        <v>522.59</v>
      </c>
    </row>
    <row r="154" spans="1:7" ht="45">
      <c r="A154" s="586" t="s">
        <v>6782</v>
      </c>
      <c r="B154" s="432">
        <v>87352</v>
      </c>
      <c r="C154" s="433" t="s">
        <v>2605</v>
      </c>
      <c r="D154" s="434" t="s">
        <v>848</v>
      </c>
      <c r="E154" s="435">
        <v>469.82000000000005</v>
      </c>
      <c r="F154" s="435">
        <v>181.52</v>
      </c>
      <c r="G154" s="435">
        <v>651.34</v>
      </c>
    </row>
    <row r="155" spans="1:7" ht="45">
      <c r="A155" s="586" t="s">
        <v>6782</v>
      </c>
      <c r="B155" s="432">
        <v>87353</v>
      </c>
      <c r="C155" s="433" t="s">
        <v>2606</v>
      </c>
      <c r="D155" s="434" t="s">
        <v>848</v>
      </c>
      <c r="E155" s="435">
        <v>440.29</v>
      </c>
      <c r="F155" s="435">
        <v>106.31</v>
      </c>
      <c r="G155" s="435">
        <v>546.6</v>
      </c>
    </row>
    <row r="156" spans="1:7" ht="45">
      <c r="A156" s="586" t="s">
        <v>6782</v>
      </c>
      <c r="B156" s="432">
        <v>87354</v>
      </c>
      <c r="C156" s="433" t="s">
        <v>2607</v>
      </c>
      <c r="D156" s="434" t="s">
        <v>848</v>
      </c>
      <c r="E156" s="435">
        <v>429.62</v>
      </c>
      <c r="F156" s="435">
        <v>67.22</v>
      </c>
      <c r="G156" s="435">
        <v>496.84</v>
      </c>
    </row>
    <row r="157" spans="1:7" ht="30">
      <c r="A157" s="586" t="s">
        <v>6782</v>
      </c>
      <c r="B157" s="432">
        <v>100480</v>
      </c>
      <c r="C157" s="433" t="s">
        <v>2590</v>
      </c>
      <c r="D157" s="434" t="s">
        <v>848</v>
      </c>
      <c r="E157" s="435">
        <v>676.07</v>
      </c>
      <c r="F157" s="435">
        <v>155.38999999999999</v>
      </c>
      <c r="G157" s="435">
        <v>831.46</v>
      </c>
    </row>
    <row r="158" spans="1:7" ht="30">
      <c r="A158" s="586" t="s">
        <v>6782</v>
      </c>
      <c r="B158" s="432">
        <v>100475</v>
      </c>
      <c r="C158" s="433" t="s">
        <v>2586</v>
      </c>
      <c r="D158" s="434" t="s">
        <v>848</v>
      </c>
      <c r="E158" s="435">
        <v>628.30999999999995</v>
      </c>
      <c r="F158" s="435">
        <v>83.73</v>
      </c>
      <c r="G158" s="435">
        <v>712.04</v>
      </c>
    </row>
    <row r="159" spans="1:7" ht="30">
      <c r="A159" s="586" t="s">
        <v>6782</v>
      </c>
      <c r="B159" s="432">
        <v>100491</v>
      </c>
      <c r="C159" s="433" t="s">
        <v>2584</v>
      </c>
      <c r="D159" s="434" t="s">
        <v>848</v>
      </c>
      <c r="E159" s="435">
        <v>631.35</v>
      </c>
      <c r="F159" s="435">
        <v>75.17</v>
      </c>
      <c r="G159" s="435">
        <v>706.52</v>
      </c>
    </row>
    <row r="160" spans="1:7" ht="45">
      <c r="A160" s="586" t="s">
        <v>6782</v>
      </c>
      <c r="B160" s="432">
        <v>100477</v>
      </c>
      <c r="C160" s="433" t="s">
        <v>2587</v>
      </c>
      <c r="D160" s="434" t="s">
        <v>848</v>
      </c>
      <c r="E160" s="435">
        <v>643.06999999999994</v>
      </c>
      <c r="F160" s="435">
        <v>158.96</v>
      </c>
      <c r="G160" s="435">
        <v>802.03</v>
      </c>
    </row>
    <row r="161" spans="1:7" ht="45">
      <c r="A161" s="586" t="s">
        <v>6782</v>
      </c>
      <c r="B161" s="432">
        <v>100478</v>
      </c>
      <c r="C161" s="433" t="s">
        <v>2588</v>
      </c>
      <c r="D161" s="434" t="s">
        <v>848</v>
      </c>
      <c r="E161" s="435">
        <v>617.53000000000009</v>
      </c>
      <c r="F161" s="435">
        <v>79.92</v>
      </c>
      <c r="G161" s="435">
        <v>697.45</v>
      </c>
    </row>
    <row r="162" spans="1:7" ht="45">
      <c r="A162" s="586" t="s">
        <v>6782</v>
      </c>
      <c r="B162" s="432">
        <v>100479</v>
      </c>
      <c r="C162" s="433" t="s">
        <v>2589</v>
      </c>
      <c r="D162" s="434" t="s">
        <v>848</v>
      </c>
      <c r="E162" s="435">
        <v>613.32999999999993</v>
      </c>
      <c r="F162" s="435">
        <v>59.32</v>
      </c>
      <c r="G162" s="435">
        <v>672.65</v>
      </c>
    </row>
    <row r="163" spans="1:7" ht="30">
      <c r="A163" s="586" t="s">
        <v>6782</v>
      </c>
      <c r="B163" s="432">
        <v>87372</v>
      </c>
      <c r="C163" s="433" t="s">
        <v>2611</v>
      </c>
      <c r="D163" s="434" t="s">
        <v>848</v>
      </c>
      <c r="E163" s="435">
        <v>639.16999999999996</v>
      </c>
      <c r="F163" s="435">
        <v>203.39</v>
      </c>
      <c r="G163" s="435">
        <v>842.56</v>
      </c>
    </row>
    <row r="164" spans="1:7" ht="30">
      <c r="A164" s="586" t="s">
        <v>6782</v>
      </c>
      <c r="B164" s="432">
        <v>87298</v>
      </c>
      <c r="C164" s="433" t="s">
        <v>2597</v>
      </c>
      <c r="D164" s="434" t="s">
        <v>848</v>
      </c>
      <c r="E164" s="435">
        <v>579.94000000000005</v>
      </c>
      <c r="F164" s="435">
        <v>98.66</v>
      </c>
      <c r="G164" s="435">
        <v>678.6</v>
      </c>
    </row>
    <row r="165" spans="1:7" ht="30">
      <c r="A165" s="586" t="s">
        <v>6782</v>
      </c>
      <c r="B165" s="432">
        <v>87299</v>
      </c>
      <c r="C165" s="433" t="s">
        <v>2596</v>
      </c>
      <c r="D165" s="434" t="s">
        <v>848</v>
      </c>
      <c r="E165" s="435">
        <v>378.53999999999996</v>
      </c>
      <c r="F165" s="435">
        <v>87.47</v>
      </c>
      <c r="G165" s="435">
        <v>466.01</v>
      </c>
    </row>
    <row r="166" spans="1:7" ht="30">
      <c r="A166" s="586" t="s">
        <v>6782</v>
      </c>
      <c r="B166" s="432">
        <v>87339</v>
      </c>
      <c r="C166" s="433" t="s">
        <v>2602</v>
      </c>
      <c r="D166" s="434" t="s">
        <v>848</v>
      </c>
      <c r="E166" s="435">
        <v>618.6</v>
      </c>
      <c r="F166" s="435">
        <v>231.12</v>
      </c>
      <c r="G166" s="435">
        <v>849.72</v>
      </c>
    </row>
    <row r="167" spans="1:7" ht="30">
      <c r="A167" s="586" t="s">
        <v>6782</v>
      </c>
      <c r="B167" s="432">
        <v>87340</v>
      </c>
      <c r="C167" s="433" t="s">
        <v>2603</v>
      </c>
      <c r="D167" s="434" t="s">
        <v>848</v>
      </c>
      <c r="E167" s="435">
        <v>573.07999999999993</v>
      </c>
      <c r="F167" s="435">
        <v>106.72</v>
      </c>
      <c r="G167" s="435">
        <v>679.8</v>
      </c>
    </row>
    <row r="168" spans="1:7" ht="30">
      <c r="A168" s="586" t="s">
        <v>6782</v>
      </c>
      <c r="B168" s="432">
        <v>87341</v>
      </c>
      <c r="C168" s="433" t="s">
        <v>2604</v>
      </c>
      <c r="D168" s="434" t="s">
        <v>848</v>
      </c>
      <c r="E168" s="435">
        <v>562.43000000000006</v>
      </c>
      <c r="F168" s="435">
        <v>72.430000000000007</v>
      </c>
      <c r="G168" s="435">
        <v>634.86</v>
      </c>
    </row>
    <row r="169" spans="1:7" ht="30">
      <c r="A169" s="586" t="s">
        <v>6782</v>
      </c>
      <c r="B169" s="432">
        <v>88629</v>
      </c>
      <c r="C169" s="433" t="s">
        <v>2615</v>
      </c>
      <c r="D169" s="434" t="s">
        <v>848</v>
      </c>
      <c r="E169" s="435">
        <v>534.58000000000004</v>
      </c>
      <c r="F169" s="435">
        <v>149.63</v>
      </c>
      <c r="G169" s="435">
        <v>684.21</v>
      </c>
    </row>
    <row r="170" spans="1:7" ht="30">
      <c r="A170" s="586" t="s">
        <v>6782</v>
      </c>
      <c r="B170" s="432">
        <v>88628</v>
      </c>
      <c r="C170" s="433" t="s">
        <v>2614</v>
      </c>
      <c r="D170" s="434" t="s">
        <v>848</v>
      </c>
      <c r="E170" s="435">
        <v>486.23</v>
      </c>
      <c r="F170" s="435">
        <v>76.34</v>
      </c>
      <c r="G170" s="435">
        <v>562.57000000000005</v>
      </c>
    </row>
    <row r="171" spans="1:7" ht="30">
      <c r="A171" s="586" t="s">
        <v>6782</v>
      </c>
      <c r="B171" s="432">
        <v>100489</v>
      </c>
      <c r="C171" s="433" t="s">
        <v>2582</v>
      </c>
      <c r="D171" s="434" t="s">
        <v>848</v>
      </c>
      <c r="E171" s="435">
        <v>488.46999999999997</v>
      </c>
      <c r="F171" s="435">
        <v>67.55</v>
      </c>
      <c r="G171" s="435">
        <v>556.02</v>
      </c>
    </row>
    <row r="172" spans="1:7" ht="30">
      <c r="A172" s="586" t="s">
        <v>6782</v>
      </c>
      <c r="B172" s="432">
        <v>100468</v>
      </c>
      <c r="C172" s="433" t="s">
        <v>2576</v>
      </c>
      <c r="D172" s="434" t="s">
        <v>848</v>
      </c>
      <c r="E172" s="435">
        <v>551.29999999999995</v>
      </c>
      <c r="F172" s="435">
        <v>151.61000000000001</v>
      </c>
      <c r="G172" s="435">
        <v>702.91</v>
      </c>
    </row>
    <row r="173" spans="1:7" ht="30">
      <c r="A173" s="586" t="s">
        <v>6782</v>
      </c>
      <c r="B173" s="432">
        <v>100469</v>
      </c>
      <c r="C173" s="433" t="s">
        <v>2577</v>
      </c>
      <c r="D173" s="434" t="s">
        <v>848</v>
      </c>
      <c r="E173" s="435">
        <v>478.88000000000005</v>
      </c>
      <c r="F173" s="435">
        <v>72.56</v>
      </c>
      <c r="G173" s="435">
        <v>551.44000000000005</v>
      </c>
    </row>
    <row r="174" spans="1:7" ht="30">
      <c r="A174" s="586" t="s">
        <v>6782</v>
      </c>
      <c r="B174" s="432">
        <v>100470</v>
      </c>
      <c r="C174" s="433" t="s">
        <v>2578</v>
      </c>
      <c r="D174" s="434" t="s">
        <v>848</v>
      </c>
      <c r="E174" s="435">
        <v>434.92</v>
      </c>
      <c r="F174" s="435">
        <v>72.56</v>
      </c>
      <c r="G174" s="435">
        <v>507.48</v>
      </c>
    </row>
    <row r="175" spans="1:7" ht="45">
      <c r="A175" s="586" t="s">
        <v>6782</v>
      </c>
      <c r="B175" s="432">
        <v>87371</v>
      </c>
      <c r="C175" s="433" t="s">
        <v>2693</v>
      </c>
      <c r="D175" s="434" t="s">
        <v>848</v>
      </c>
      <c r="E175" s="435">
        <v>478.28999999999996</v>
      </c>
      <c r="F175" s="435">
        <v>189.98</v>
      </c>
      <c r="G175" s="435">
        <v>668.27</v>
      </c>
    </row>
    <row r="176" spans="1:7" ht="45">
      <c r="A176" s="586" t="s">
        <v>6782</v>
      </c>
      <c r="B176" s="432">
        <v>87295</v>
      </c>
      <c r="C176" s="433" t="s">
        <v>2690</v>
      </c>
      <c r="D176" s="434" t="s">
        <v>848</v>
      </c>
      <c r="E176" s="435">
        <v>430.20999999999992</v>
      </c>
      <c r="F176" s="435">
        <v>123.47</v>
      </c>
      <c r="G176" s="435">
        <v>553.67999999999995</v>
      </c>
    </row>
    <row r="177" spans="1:7" ht="45">
      <c r="A177" s="586" t="s">
        <v>6782</v>
      </c>
      <c r="B177" s="432">
        <v>87296</v>
      </c>
      <c r="C177" s="433" t="s">
        <v>2691</v>
      </c>
      <c r="D177" s="434" t="s">
        <v>848</v>
      </c>
      <c r="E177" s="435">
        <v>424.8</v>
      </c>
      <c r="F177" s="435">
        <v>84.06</v>
      </c>
      <c r="G177" s="435">
        <v>508.86</v>
      </c>
    </row>
    <row r="178" spans="1:7" ht="45">
      <c r="A178" s="586" t="s">
        <v>6782</v>
      </c>
      <c r="B178" s="432">
        <v>87338</v>
      </c>
      <c r="C178" s="433" t="s">
        <v>2692</v>
      </c>
      <c r="D178" s="434" t="s">
        <v>848</v>
      </c>
      <c r="E178" s="435">
        <v>417.62</v>
      </c>
      <c r="F178" s="435">
        <v>93.73</v>
      </c>
      <c r="G178" s="435">
        <v>511.35</v>
      </c>
    </row>
    <row r="179" spans="1:7" ht="30">
      <c r="A179" s="586" t="s">
        <v>6782</v>
      </c>
      <c r="B179" s="432">
        <v>88630</v>
      </c>
      <c r="C179" s="433" t="s">
        <v>6786</v>
      </c>
      <c r="D179" s="434" t="s">
        <v>848</v>
      </c>
      <c r="E179" s="435">
        <v>417.25</v>
      </c>
      <c r="F179" s="435">
        <v>75.02</v>
      </c>
      <c r="G179" s="435">
        <v>492.27</v>
      </c>
    </row>
    <row r="180" spans="1:7" ht="30">
      <c r="A180" s="586" t="s">
        <v>6782</v>
      </c>
      <c r="B180" s="432">
        <v>87381</v>
      </c>
      <c r="C180" s="433" t="s">
        <v>2632</v>
      </c>
      <c r="D180" s="434" t="s">
        <v>848</v>
      </c>
      <c r="E180" s="435">
        <v>3208.13</v>
      </c>
      <c r="F180" s="435">
        <v>183.48</v>
      </c>
      <c r="G180" s="435">
        <v>3391.61</v>
      </c>
    </row>
    <row r="181" spans="1:7" ht="45">
      <c r="A181" s="586" t="s">
        <v>6782</v>
      </c>
      <c r="B181" s="432">
        <v>87325</v>
      </c>
      <c r="C181" s="433" t="s">
        <v>2620</v>
      </c>
      <c r="D181" s="434" t="s">
        <v>848</v>
      </c>
      <c r="E181" s="435">
        <v>3157.77</v>
      </c>
      <c r="F181" s="435">
        <v>104.72</v>
      </c>
      <c r="G181" s="435">
        <v>3262.49</v>
      </c>
    </row>
    <row r="182" spans="1:7" ht="45">
      <c r="A182" s="586" t="s">
        <v>6782</v>
      </c>
      <c r="B182" s="432">
        <v>87326</v>
      </c>
      <c r="C182" s="433" t="s">
        <v>2621</v>
      </c>
      <c r="D182" s="434" t="s">
        <v>848</v>
      </c>
      <c r="E182" s="435">
        <v>3181.61</v>
      </c>
      <c r="F182" s="435">
        <v>73.23</v>
      </c>
      <c r="G182" s="435">
        <v>3254.84</v>
      </c>
    </row>
    <row r="183" spans="1:7" ht="45">
      <c r="A183" s="586" t="s">
        <v>6782</v>
      </c>
      <c r="B183" s="432">
        <v>87363</v>
      </c>
      <c r="C183" s="433" t="s">
        <v>2628</v>
      </c>
      <c r="D183" s="434" t="s">
        <v>848</v>
      </c>
      <c r="E183" s="435">
        <v>3117.13</v>
      </c>
      <c r="F183" s="435">
        <v>130.88999999999999</v>
      </c>
      <c r="G183" s="435">
        <v>3248.02</v>
      </c>
    </row>
    <row r="184" spans="1:7" ht="45">
      <c r="A184" s="586" t="s">
        <v>6782</v>
      </c>
      <c r="B184" s="432">
        <v>87364</v>
      </c>
      <c r="C184" s="433" t="s">
        <v>2629</v>
      </c>
      <c r="D184" s="434" t="s">
        <v>848</v>
      </c>
      <c r="E184" s="435">
        <v>3125.08</v>
      </c>
      <c r="F184" s="435">
        <v>68.33</v>
      </c>
      <c r="G184" s="435">
        <v>3193.41</v>
      </c>
    </row>
    <row r="185" spans="1:7" ht="30">
      <c r="A185" s="586" t="s">
        <v>6782</v>
      </c>
      <c r="B185" s="432">
        <v>87378</v>
      </c>
      <c r="C185" s="433" t="s">
        <v>2631</v>
      </c>
      <c r="D185" s="434" t="s">
        <v>848</v>
      </c>
      <c r="E185" s="435">
        <v>451.27</v>
      </c>
      <c r="F185" s="435">
        <v>186.11</v>
      </c>
      <c r="G185" s="435">
        <v>637.38</v>
      </c>
    </row>
    <row r="186" spans="1:7" ht="30">
      <c r="A186" s="586" t="s">
        <v>6782</v>
      </c>
      <c r="B186" s="432">
        <v>87316</v>
      </c>
      <c r="C186" s="433" t="s">
        <v>2618</v>
      </c>
      <c r="D186" s="434" t="s">
        <v>848</v>
      </c>
      <c r="E186" s="435">
        <v>397.16999999999996</v>
      </c>
      <c r="F186" s="435">
        <v>103.61</v>
      </c>
      <c r="G186" s="435">
        <v>500.78</v>
      </c>
    </row>
    <row r="187" spans="1:7" ht="30">
      <c r="A187" s="586" t="s">
        <v>6782</v>
      </c>
      <c r="B187" s="432">
        <v>87317</v>
      </c>
      <c r="C187" s="433" t="s">
        <v>2619</v>
      </c>
      <c r="D187" s="434" t="s">
        <v>848</v>
      </c>
      <c r="E187" s="435">
        <v>395.28</v>
      </c>
      <c r="F187" s="435">
        <v>79.47</v>
      </c>
      <c r="G187" s="435">
        <v>474.75</v>
      </c>
    </row>
    <row r="188" spans="1:7" ht="45">
      <c r="A188" s="586" t="s">
        <v>6782</v>
      </c>
      <c r="B188" s="432">
        <v>87355</v>
      </c>
      <c r="C188" s="433" t="s">
        <v>2625</v>
      </c>
      <c r="D188" s="434" t="s">
        <v>848</v>
      </c>
      <c r="E188" s="435">
        <v>408.44000000000005</v>
      </c>
      <c r="F188" s="435">
        <v>146.27000000000001</v>
      </c>
      <c r="G188" s="435">
        <v>554.71</v>
      </c>
    </row>
    <row r="189" spans="1:7" ht="45">
      <c r="A189" s="586" t="s">
        <v>6782</v>
      </c>
      <c r="B189" s="432">
        <v>87356</v>
      </c>
      <c r="C189" s="433" t="s">
        <v>2626</v>
      </c>
      <c r="D189" s="434" t="s">
        <v>848</v>
      </c>
      <c r="E189" s="435">
        <v>389.98</v>
      </c>
      <c r="F189" s="435">
        <v>93.32</v>
      </c>
      <c r="G189" s="435">
        <v>483.3</v>
      </c>
    </row>
    <row r="190" spans="1:7" ht="45">
      <c r="A190" s="586" t="s">
        <v>6782</v>
      </c>
      <c r="B190" s="432">
        <v>87357</v>
      </c>
      <c r="C190" s="433" t="s">
        <v>2627</v>
      </c>
      <c r="D190" s="434" t="s">
        <v>848</v>
      </c>
      <c r="E190" s="435">
        <v>381.41</v>
      </c>
      <c r="F190" s="435">
        <v>65.510000000000005</v>
      </c>
      <c r="G190" s="435">
        <v>446.92</v>
      </c>
    </row>
    <row r="191" spans="1:7" ht="30">
      <c r="A191" s="586" t="s">
        <v>6782</v>
      </c>
      <c r="B191" s="432">
        <v>100486</v>
      </c>
      <c r="C191" s="433" t="s">
        <v>2595</v>
      </c>
      <c r="D191" s="434" t="s">
        <v>848</v>
      </c>
      <c r="E191" s="435">
        <v>597.16000000000008</v>
      </c>
      <c r="F191" s="435">
        <v>149.28</v>
      </c>
      <c r="G191" s="435">
        <v>746.44</v>
      </c>
    </row>
    <row r="192" spans="1:7" ht="30">
      <c r="A192" s="586" t="s">
        <v>6782</v>
      </c>
      <c r="B192" s="432">
        <v>100481</v>
      </c>
      <c r="C192" s="433" t="s">
        <v>2591</v>
      </c>
      <c r="D192" s="434" t="s">
        <v>848</v>
      </c>
      <c r="E192" s="435">
        <v>544.02</v>
      </c>
      <c r="F192" s="435">
        <v>78.349999999999994</v>
      </c>
      <c r="G192" s="435">
        <v>622.37</v>
      </c>
    </row>
    <row r="193" spans="1:7" ht="30">
      <c r="A193" s="586" t="s">
        <v>6782</v>
      </c>
      <c r="B193" s="432">
        <v>100492</v>
      </c>
      <c r="C193" s="433" t="s">
        <v>2585</v>
      </c>
      <c r="D193" s="434" t="s">
        <v>848</v>
      </c>
      <c r="E193" s="435">
        <v>547.59</v>
      </c>
      <c r="F193" s="435">
        <v>69.75</v>
      </c>
      <c r="G193" s="435">
        <v>617.34</v>
      </c>
    </row>
    <row r="194" spans="1:7" ht="45">
      <c r="A194" s="586" t="s">
        <v>6782</v>
      </c>
      <c r="B194" s="432">
        <v>100483</v>
      </c>
      <c r="C194" s="433" t="s">
        <v>2592</v>
      </c>
      <c r="D194" s="434" t="s">
        <v>848</v>
      </c>
      <c r="E194" s="435">
        <v>555.04999999999995</v>
      </c>
      <c r="F194" s="435">
        <v>134.19</v>
      </c>
      <c r="G194" s="435">
        <v>689.24</v>
      </c>
    </row>
    <row r="195" spans="1:7" ht="45">
      <c r="A195" s="586" t="s">
        <v>6782</v>
      </c>
      <c r="B195" s="432">
        <v>100484</v>
      </c>
      <c r="C195" s="433" t="s">
        <v>2593</v>
      </c>
      <c r="D195" s="434" t="s">
        <v>848</v>
      </c>
      <c r="E195" s="435">
        <v>538.42000000000007</v>
      </c>
      <c r="F195" s="435">
        <v>84.82</v>
      </c>
      <c r="G195" s="435">
        <v>623.24</v>
      </c>
    </row>
    <row r="196" spans="1:7" ht="45">
      <c r="A196" s="586" t="s">
        <v>6782</v>
      </c>
      <c r="B196" s="432">
        <v>100485</v>
      </c>
      <c r="C196" s="433" t="s">
        <v>2594</v>
      </c>
      <c r="D196" s="434" t="s">
        <v>848</v>
      </c>
      <c r="E196" s="435">
        <v>534.34</v>
      </c>
      <c r="F196" s="435">
        <v>59.04</v>
      </c>
      <c r="G196" s="435">
        <v>593.38</v>
      </c>
    </row>
    <row r="197" spans="1:7" ht="30">
      <c r="A197" s="586" t="s">
        <v>6782</v>
      </c>
      <c r="B197" s="432">
        <v>87373</v>
      </c>
      <c r="C197" s="433" t="s">
        <v>2630</v>
      </c>
      <c r="D197" s="434" t="s">
        <v>848</v>
      </c>
      <c r="E197" s="435">
        <v>571.13</v>
      </c>
      <c r="F197" s="435">
        <v>192.41</v>
      </c>
      <c r="G197" s="435">
        <v>763.54</v>
      </c>
    </row>
    <row r="198" spans="1:7" ht="30">
      <c r="A198" s="586" t="s">
        <v>6782</v>
      </c>
      <c r="B198" s="432">
        <v>87301</v>
      </c>
      <c r="C198" s="433" t="s">
        <v>2616</v>
      </c>
      <c r="D198" s="434" t="s">
        <v>848</v>
      </c>
      <c r="E198" s="435">
        <v>517.01</v>
      </c>
      <c r="F198" s="435">
        <v>108.3</v>
      </c>
      <c r="G198" s="435">
        <v>625.30999999999995</v>
      </c>
    </row>
    <row r="199" spans="1:7" ht="30">
      <c r="A199" s="586" t="s">
        <v>6782</v>
      </c>
      <c r="B199" s="432">
        <v>87302</v>
      </c>
      <c r="C199" s="433" t="s">
        <v>2617</v>
      </c>
      <c r="D199" s="434" t="s">
        <v>848</v>
      </c>
      <c r="E199" s="435">
        <v>518.35</v>
      </c>
      <c r="F199" s="435">
        <v>88.47</v>
      </c>
      <c r="G199" s="435">
        <v>606.82000000000005</v>
      </c>
    </row>
    <row r="200" spans="1:7" ht="30">
      <c r="A200" s="586" t="s">
        <v>6782</v>
      </c>
      <c r="B200" s="432">
        <v>87342</v>
      </c>
      <c r="C200" s="433" t="s">
        <v>2622</v>
      </c>
      <c r="D200" s="434" t="s">
        <v>848</v>
      </c>
      <c r="E200" s="435">
        <v>539.01</v>
      </c>
      <c r="F200" s="435">
        <v>186.43</v>
      </c>
      <c r="G200" s="435">
        <v>725.44</v>
      </c>
    </row>
    <row r="201" spans="1:7" ht="30">
      <c r="A201" s="586" t="s">
        <v>6782</v>
      </c>
      <c r="B201" s="432">
        <v>87343</v>
      </c>
      <c r="C201" s="433" t="s">
        <v>2623</v>
      </c>
      <c r="D201" s="434" t="s">
        <v>848</v>
      </c>
      <c r="E201" s="435">
        <v>513.34</v>
      </c>
      <c r="F201" s="435">
        <v>115.67</v>
      </c>
      <c r="G201" s="435">
        <v>629.01</v>
      </c>
    </row>
    <row r="202" spans="1:7" ht="30">
      <c r="A202" s="586" t="s">
        <v>6782</v>
      </c>
      <c r="B202" s="432">
        <v>87344</v>
      </c>
      <c r="C202" s="433" t="s">
        <v>2624</v>
      </c>
      <c r="D202" s="434" t="s">
        <v>848</v>
      </c>
      <c r="E202" s="435">
        <v>500.97</v>
      </c>
      <c r="F202" s="435">
        <v>72.150000000000006</v>
      </c>
      <c r="G202" s="435">
        <v>573.12</v>
      </c>
    </row>
    <row r="203" spans="1:7" ht="30">
      <c r="A203" s="586" t="s">
        <v>6782</v>
      </c>
      <c r="B203" s="432">
        <v>88631</v>
      </c>
      <c r="C203" s="433" t="s">
        <v>2633</v>
      </c>
      <c r="D203" s="434" t="s">
        <v>848</v>
      </c>
      <c r="E203" s="435">
        <v>478.02</v>
      </c>
      <c r="F203" s="435">
        <v>144.72</v>
      </c>
      <c r="G203" s="435">
        <v>622.74</v>
      </c>
    </row>
    <row r="204" spans="1:7" ht="30">
      <c r="A204" s="586" t="s">
        <v>6782</v>
      </c>
      <c r="B204" s="432">
        <v>100490</v>
      </c>
      <c r="C204" s="433" t="s">
        <v>2583</v>
      </c>
      <c r="D204" s="434" t="s">
        <v>848</v>
      </c>
      <c r="E204" s="435">
        <v>433.77</v>
      </c>
      <c r="F204" s="435">
        <v>63.72</v>
      </c>
      <c r="G204" s="435">
        <v>497.49</v>
      </c>
    </row>
    <row r="205" spans="1:7" ht="30">
      <c r="A205" s="586" t="s">
        <v>6782</v>
      </c>
      <c r="B205" s="432">
        <v>100472</v>
      </c>
      <c r="C205" s="433" t="s">
        <v>2579</v>
      </c>
      <c r="D205" s="434" t="s">
        <v>848</v>
      </c>
      <c r="E205" s="435">
        <v>445.75</v>
      </c>
      <c r="F205" s="435">
        <v>128.15</v>
      </c>
      <c r="G205" s="435">
        <v>573.9</v>
      </c>
    </row>
    <row r="206" spans="1:7" ht="30">
      <c r="A206" s="586" t="s">
        <v>6782</v>
      </c>
      <c r="B206" s="432">
        <v>100473</v>
      </c>
      <c r="C206" s="433" t="s">
        <v>2580</v>
      </c>
      <c r="D206" s="434" t="s">
        <v>848</v>
      </c>
      <c r="E206" s="435">
        <v>428.11</v>
      </c>
      <c r="F206" s="435">
        <v>78.819999999999993</v>
      </c>
      <c r="G206" s="435">
        <v>506.93</v>
      </c>
    </row>
    <row r="207" spans="1:7" ht="30">
      <c r="A207" s="586" t="s">
        <v>6782</v>
      </c>
      <c r="B207" s="432">
        <v>100474</v>
      </c>
      <c r="C207" s="433" t="s">
        <v>2581</v>
      </c>
      <c r="D207" s="434" t="s">
        <v>848</v>
      </c>
      <c r="E207" s="435">
        <v>422.23999999999995</v>
      </c>
      <c r="F207" s="435">
        <v>53.04</v>
      </c>
      <c r="G207" s="435">
        <v>475.28</v>
      </c>
    </row>
    <row r="208" spans="1:7" ht="30">
      <c r="A208" s="586" t="s">
        <v>6782</v>
      </c>
      <c r="B208" s="432">
        <v>87379</v>
      </c>
      <c r="C208" s="433" t="s">
        <v>2650</v>
      </c>
      <c r="D208" s="434" t="s">
        <v>848</v>
      </c>
      <c r="E208" s="435">
        <v>3178.4199999999996</v>
      </c>
      <c r="F208" s="435">
        <v>186.05</v>
      </c>
      <c r="G208" s="435">
        <v>3364.47</v>
      </c>
    </row>
    <row r="209" spans="1:7" ht="45">
      <c r="A209" s="586" t="s">
        <v>6782</v>
      </c>
      <c r="B209" s="432">
        <v>87319</v>
      </c>
      <c r="C209" s="433" t="s">
        <v>2639</v>
      </c>
      <c r="D209" s="434" t="s">
        <v>848</v>
      </c>
      <c r="E209" s="435">
        <v>3138.3900000000003</v>
      </c>
      <c r="F209" s="435">
        <v>96.39</v>
      </c>
      <c r="G209" s="435">
        <v>3234.78</v>
      </c>
    </row>
    <row r="210" spans="1:7" ht="45">
      <c r="A210" s="586" t="s">
        <v>6782</v>
      </c>
      <c r="B210" s="432">
        <v>87320</v>
      </c>
      <c r="C210" s="433" t="s">
        <v>2640</v>
      </c>
      <c r="D210" s="434" t="s">
        <v>848</v>
      </c>
      <c r="E210" s="435">
        <v>3151.0299999999997</v>
      </c>
      <c r="F210" s="435">
        <v>80.459999999999994</v>
      </c>
      <c r="G210" s="435">
        <v>3231.49</v>
      </c>
    </row>
    <row r="211" spans="1:7" ht="45">
      <c r="A211" s="586" t="s">
        <v>6782</v>
      </c>
      <c r="B211" s="432">
        <v>87358</v>
      </c>
      <c r="C211" s="433" t="s">
        <v>2646</v>
      </c>
      <c r="D211" s="434" t="s">
        <v>848</v>
      </c>
      <c r="E211" s="435">
        <v>3090.83</v>
      </c>
      <c r="F211" s="435">
        <v>119.75</v>
      </c>
      <c r="G211" s="435">
        <v>3210.58</v>
      </c>
    </row>
    <row r="212" spans="1:7" ht="45">
      <c r="A212" s="586" t="s">
        <v>6782</v>
      </c>
      <c r="B212" s="432">
        <v>87359</v>
      </c>
      <c r="C212" s="433" t="s">
        <v>2647</v>
      </c>
      <c r="D212" s="434" t="s">
        <v>848</v>
      </c>
      <c r="E212" s="435">
        <v>3087.0699999999997</v>
      </c>
      <c r="F212" s="435">
        <v>77.53</v>
      </c>
      <c r="G212" s="435">
        <v>3164.6</v>
      </c>
    </row>
    <row r="213" spans="1:7" ht="30">
      <c r="A213" s="586" t="s">
        <v>6782</v>
      </c>
      <c r="B213" s="432">
        <v>87376</v>
      </c>
      <c r="C213" s="433" t="s">
        <v>2649</v>
      </c>
      <c r="D213" s="434" t="s">
        <v>848</v>
      </c>
      <c r="E213" s="435">
        <v>420.89000000000004</v>
      </c>
      <c r="F213" s="435">
        <v>188.56</v>
      </c>
      <c r="G213" s="435">
        <v>609.45000000000005</v>
      </c>
    </row>
    <row r="214" spans="1:7" ht="30">
      <c r="A214" s="586" t="s">
        <v>6782</v>
      </c>
      <c r="B214" s="432">
        <v>87310</v>
      </c>
      <c r="C214" s="433" t="s">
        <v>2637</v>
      </c>
      <c r="D214" s="434" t="s">
        <v>848</v>
      </c>
      <c r="E214" s="435">
        <v>363.40000000000003</v>
      </c>
      <c r="F214" s="435">
        <v>96.01</v>
      </c>
      <c r="G214" s="435">
        <v>459.41</v>
      </c>
    </row>
    <row r="215" spans="1:7" ht="30">
      <c r="A215" s="586" t="s">
        <v>6782</v>
      </c>
      <c r="B215" s="432">
        <v>87311</v>
      </c>
      <c r="C215" s="433" t="s">
        <v>2638</v>
      </c>
      <c r="D215" s="434" t="s">
        <v>848</v>
      </c>
      <c r="E215" s="435">
        <v>362.43</v>
      </c>
      <c r="F215" s="435">
        <v>79.12</v>
      </c>
      <c r="G215" s="435">
        <v>441.55</v>
      </c>
    </row>
    <row r="216" spans="1:7" ht="45">
      <c r="A216" s="586" t="s">
        <v>6782</v>
      </c>
      <c r="B216" s="432">
        <v>87350</v>
      </c>
      <c r="C216" s="433" t="s">
        <v>2644</v>
      </c>
      <c r="D216" s="434" t="s">
        <v>848</v>
      </c>
      <c r="E216" s="435">
        <v>378.91999999999996</v>
      </c>
      <c r="F216" s="435">
        <v>143.13999999999999</v>
      </c>
      <c r="G216" s="435">
        <v>522.05999999999995</v>
      </c>
    </row>
    <row r="217" spans="1:7" ht="45">
      <c r="A217" s="586" t="s">
        <v>6782</v>
      </c>
      <c r="B217" s="432">
        <v>87351</v>
      </c>
      <c r="C217" s="433" t="s">
        <v>2645</v>
      </c>
      <c r="D217" s="434" t="s">
        <v>848</v>
      </c>
      <c r="E217" s="435">
        <v>352.04</v>
      </c>
      <c r="F217" s="435">
        <v>70.77</v>
      </c>
      <c r="G217" s="435">
        <v>422.81</v>
      </c>
    </row>
    <row r="218" spans="1:7" ht="30">
      <c r="A218" s="586" t="s">
        <v>6782</v>
      </c>
      <c r="B218" s="432">
        <v>87374</v>
      </c>
      <c r="C218" s="433" t="s">
        <v>2648</v>
      </c>
      <c r="D218" s="434" t="s">
        <v>848</v>
      </c>
      <c r="E218" s="435">
        <v>528.89</v>
      </c>
      <c r="F218" s="435">
        <v>193.83</v>
      </c>
      <c r="G218" s="435">
        <v>722.72</v>
      </c>
    </row>
    <row r="219" spans="1:7" ht="30">
      <c r="A219" s="586" t="s">
        <v>6782</v>
      </c>
      <c r="B219" s="432">
        <v>87304</v>
      </c>
      <c r="C219" s="433" t="s">
        <v>2634</v>
      </c>
      <c r="D219" s="434" t="s">
        <v>848</v>
      </c>
      <c r="E219" s="435">
        <v>472.02</v>
      </c>
      <c r="F219" s="435">
        <v>98.25</v>
      </c>
      <c r="G219" s="435">
        <v>570.27</v>
      </c>
    </row>
    <row r="220" spans="1:7" ht="30">
      <c r="A220" s="586" t="s">
        <v>6782</v>
      </c>
      <c r="B220" s="432">
        <v>87305</v>
      </c>
      <c r="C220" s="433" t="s">
        <v>2635</v>
      </c>
      <c r="D220" s="434" t="s">
        <v>848</v>
      </c>
      <c r="E220" s="435">
        <v>476.68999999999994</v>
      </c>
      <c r="F220" s="435">
        <v>91.6</v>
      </c>
      <c r="G220" s="435">
        <v>568.29</v>
      </c>
    </row>
    <row r="221" spans="1:7" ht="30">
      <c r="A221" s="586" t="s">
        <v>6782</v>
      </c>
      <c r="B221" s="432">
        <v>87345</v>
      </c>
      <c r="C221" s="433" t="s">
        <v>2641</v>
      </c>
      <c r="D221" s="434" t="s">
        <v>848</v>
      </c>
      <c r="E221" s="435">
        <v>488.92999999999995</v>
      </c>
      <c r="F221" s="435">
        <v>166.11</v>
      </c>
      <c r="G221" s="435">
        <v>655.04</v>
      </c>
    </row>
    <row r="222" spans="1:7" ht="30">
      <c r="A222" s="586" t="s">
        <v>6782</v>
      </c>
      <c r="B222" s="432">
        <v>87346</v>
      </c>
      <c r="C222" s="433" t="s">
        <v>2642</v>
      </c>
      <c r="D222" s="434" t="s">
        <v>848</v>
      </c>
      <c r="E222" s="435">
        <v>468.19999999999993</v>
      </c>
      <c r="F222" s="435">
        <v>106.98</v>
      </c>
      <c r="G222" s="435">
        <v>575.17999999999995</v>
      </c>
    </row>
    <row r="223" spans="1:7" ht="30">
      <c r="A223" s="586" t="s">
        <v>6782</v>
      </c>
      <c r="B223" s="432">
        <v>87347</v>
      </c>
      <c r="C223" s="433" t="s">
        <v>2643</v>
      </c>
      <c r="D223" s="434" t="s">
        <v>848</v>
      </c>
      <c r="E223" s="435">
        <v>458.08000000000004</v>
      </c>
      <c r="F223" s="435">
        <v>72.650000000000006</v>
      </c>
      <c r="G223" s="435">
        <v>530.73</v>
      </c>
    </row>
    <row r="224" spans="1:7" ht="45">
      <c r="A224" s="586" t="s">
        <v>6782</v>
      </c>
      <c r="B224" s="432">
        <v>87366</v>
      </c>
      <c r="C224" s="433" t="s">
        <v>2658</v>
      </c>
      <c r="D224" s="434" t="s">
        <v>848</v>
      </c>
      <c r="E224" s="435">
        <v>442.73</v>
      </c>
      <c r="F224" s="435">
        <v>194.47</v>
      </c>
      <c r="G224" s="435">
        <v>637.20000000000005</v>
      </c>
    </row>
    <row r="225" spans="1:7" ht="45">
      <c r="A225" s="586" t="s">
        <v>6782</v>
      </c>
      <c r="B225" s="432">
        <v>87283</v>
      </c>
      <c r="C225" s="433" t="s">
        <v>2651</v>
      </c>
      <c r="D225" s="434" t="s">
        <v>848</v>
      </c>
      <c r="E225" s="435">
        <v>383.82</v>
      </c>
      <c r="F225" s="435">
        <v>96.67</v>
      </c>
      <c r="G225" s="435">
        <v>480.49</v>
      </c>
    </row>
    <row r="226" spans="1:7" ht="45">
      <c r="A226" s="586" t="s">
        <v>6782</v>
      </c>
      <c r="B226" s="432">
        <v>87284</v>
      </c>
      <c r="C226" s="433" t="s">
        <v>2652</v>
      </c>
      <c r="D226" s="434" t="s">
        <v>848</v>
      </c>
      <c r="E226" s="435">
        <v>384.08</v>
      </c>
      <c r="F226" s="435">
        <v>81.81</v>
      </c>
      <c r="G226" s="435">
        <v>465.89</v>
      </c>
    </row>
    <row r="227" spans="1:7" ht="45">
      <c r="A227" s="586" t="s">
        <v>6782</v>
      </c>
      <c r="B227" s="432">
        <v>87329</v>
      </c>
      <c r="C227" s="433" t="s">
        <v>2654</v>
      </c>
      <c r="D227" s="434" t="s">
        <v>848</v>
      </c>
      <c r="E227" s="435">
        <v>396.74</v>
      </c>
      <c r="F227" s="435">
        <v>141.13</v>
      </c>
      <c r="G227" s="435">
        <v>537.87</v>
      </c>
    </row>
    <row r="228" spans="1:7" ht="45">
      <c r="A228" s="586" t="s">
        <v>6782</v>
      </c>
      <c r="B228" s="432">
        <v>87330</v>
      </c>
      <c r="C228" s="433" t="s">
        <v>2655</v>
      </c>
      <c r="D228" s="434" t="s">
        <v>848</v>
      </c>
      <c r="E228" s="435">
        <v>372.13</v>
      </c>
      <c r="F228" s="435">
        <v>72.84</v>
      </c>
      <c r="G228" s="435">
        <v>444.97</v>
      </c>
    </row>
    <row r="229" spans="1:7" ht="30">
      <c r="A229" s="586" t="s">
        <v>6782</v>
      </c>
      <c r="B229" s="432">
        <v>87375</v>
      </c>
      <c r="C229" s="433" t="s">
        <v>2660</v>
      </c>
      <c r="D229" s="434" t="s">
        <v>848</v>
      </c>
      <c r="E229" s="435">
        <v>500.71999999999997</v>
      </c>
      <c r="F229" s="435">
        <v>197.43</v>
      </c>
      <c r="G229" s="435">
        <v>698.15</v>
      </c>
    </row>
    <row r="230" spans="1:7" ht="30">
      <c r="A230" s="586" t="s">
        <v>6782</v>
      </c>
      <c r="B230" s="432">
        <v>87307</v>
      </c>
      <c r="C230" s="433" t="s">
        <v>2653</v>
      </c>
      <c r="D230" s="434" t="s">
        <v>848</v>
      </c>
      <c r="E230" s="435">
        <v>444.61999999999995</v>
      </c>
      <c r="F230" s="435">
        <v>108.31</v>
      </c>
      <c r="G230" s="435">
        <v>552.92999999999995</v>
      </c>
    </row>
    <row r="231" spans="1:7" ht="30">
      <c r="A231" s="586" t="s">
        <v>6782</v>
      </c>
      <c r="B231" s="432">
        <v>87308</v>
      </c>
      <c r="C231" s="433" t="s">
        <v>2636</v>
      </c>
      <c r="D231" s="434" t="s">
        <v>848</v>
      </c>
      <c r="E231" s="435">
        <v>443.49</v>
      </c>
      <c r="F231" s="435">
        <v>91.15</v>
      </c>
      <c r="G231" s="435">
        <v>534.64</v>
      </c>
    </row>
    <row r="232" spans="1:7" ht="30">
      <c r="A232" s="586" t="s">
        <v>6782</v>
      </c>
      <c r="B232" s="432">
        <v>87348</v>
      </c>
      <c r="C232" s="433" t="s">
        <v>2656</v>
      </c>
      <c r="D232" s="434" t="s">
        <v>848</v>
      </c>
      <c r="E232" s="435">
        <v>452.41999999999996</v>
      </c>
      <c r="F232" s="435">
        <v>149.6</v>
      </c>
      <c r="G232" s="435">
        <v>602.02</v>
      </c>
    </row>
    <row r="233" spans="1:7" ht="30">
      <c r="A233" s="586" t="s">
        <v>6782</v>
      </c>
      <c r="B233" s="432">
        <v>87349</v>
      </c>
      <c r="C233" s="433" t="s">
        <v>2657</v>
      </c>
      <c r="D233" s="434" t="s">
        <v>848</v>
      </c>
      <c r="E233" s="435">
        <v>426.86</v>
      </c>
      <c r="F233" s="435">
        <v>68.16</v>
      </c>
      <c r="G233" s="435">
        <v>495.02</v>
      </c>
    </row>
    <row r="234" spans="1:7" ht="45">
      <c r="A234" s="586" t="s">
        <v>6782</v>
      </c>
      <c r="B234" s="432">
        <v>87365</v>
      </c>
      <c r="C234" s="433" t="s">
        <v>2665</v>
      </c>
      <c r="D234" s="434" t="s">
        <v>848</v>
      </c>
      <c r="E234" s="435">
        <v>419.71999999999997</v>
      </c>
      <c r="F234" s="435">
        <v>188.56</v>
      </c>
      <c r="G234" s="435">
        <v>608.28</v>
      </c>
    </row>
    <row r="235" spans="1:7" ht="45">
      <c r="A235" s="586" t="s">
        <v>6782</v>
      </c>
      <c r="B235" s="432">
        <v>87280</v>
      </c>
      <c r="C235" s="433" t="s">
        <v>2661</v>
      </c>
      <c r="D235" s="434" t="s">
        <v>848</v>
      </c>
      <c r="E235" s="435">
        <v>364.88</v>
      </c>
      <c r="F235" s="435">
        <v>107.63</v>
      </c>
      <c r="G235" s="435">
        <v>472.51</v>
      </c>
    </row>
    <row r="236" spans="1:7" ht="45">
      <c r="A236" s="586" t="s">
        <v>6782</v>
      </c>
      <c r="B236" s="432">
        <v>87281</v>
      </c>
      <c r="C236" s="433" t="s">
        <v>2662</v>
      </c>
      <c r="D236" s="434" t="s">
        <v>848</v>
      </c>
      <c r="E236" s="435">
        <v>366.67</v>
      </c>
      <c r="F236" s="435">
        <v>91.38</v>
      </c>
      <c r="G236" s="435">
        <v>458.05</v>
      </c>
    </row>
    <row r="237" spans="1:7" ht="45">
      <c r="A237" s="586" t="s">
        <v>6782</v>
      </c>
      <c r="B237" s="432">
        <v>87327</v>
      </c>
      <c r="C237" s="433" t="s">
        <v>2663</v>
      </c>
      <c r="D237" s="434" t="s">
        <v>848</v>
      </c>
      <c r="E237" s="435">
        <v>372.86</v>
      </c>
      <c r="F237" s="435">
        <v>130.38999999999999</v>
      </c>
      <c r="G237" s="435">
        <v>503.25</v>
      </c>
    </row>
    <row r="238" spans="1:7" ht="45">
      <c r="A238" s="586" t="s">
        <v>6782</v>
      </c>
      <c r="B238" s="432">
        <v>87328</v>
      </c>
      <c r="C238" s="433" t="s">
        <v>2664</v>
      </c>
      <c r="D238" s="434" t="s">
        <v>848</v>
      </c>
      <c r="E238" s="435">
        <v>351.49</v>
      </c>
      <c r="F238" s="435">
        <v>69.45</v>
      </c>
      <c r="G238" s="435">
        <v>420.94</v>
      </c>
    </row>
    <row r="239" spans="1:7">
      <c r="A239" s="586" t="s">
        <v>6782</v>
      </c>
      <c r="B239" s="432">
        <v>87410</v>
      </c>
      <c r="C239" s="433" t="s">
        <v>2554</v>
      </c>
      <c r="D239" s="434" t="s">
        <v>848</v>
      </c>
      <c r="E239" s="435">
        <v>811.26</v>
      </c>
      <c r="F239" s="435">
        <v>131.94999999999999</v>
      </c>
      <c r="G239" s="435">
        <v>943.21</v>
      </c>
    </row>
    <row r="240" spans="1:7" ht="30">
      <c r="A240" s="586" t="s">
        <v>6787</v>
      </c>
      <c r="B240" s="432">
        <v>95577</v>
      </c>
      <c r="C240" s="433" t="s">
        <v>4443</v>
      </c>
      <c r="D240" s="434" t="s">
        <v>1071</v>
      </c>
      <c r="E240" s="435">
        <v>9.64</v>
      </c>
      <c r="F240" s="435">
        <v>1.07</v>
      </c>
      <c r="G240" s="435">
        <v>10.71</v>
      </c>
    </row>
    <row r="241" spans="1:7" ht="30">
      <c r="A241" s="586" t="s">
        <v>6787</v>
      </c>
      <c r="B241" s="432">
        <v>95578</v>
      </c>
      <c r="C241" s="433" t="s">
        <v>4444</v>
      </c>
      <c r="D241" s="434" t="s">
        <v>1071</v>
      </c>
      <c r="E241" s="435">
        <v>8.2799999999999994</v>
      </c>
      <c r="F241" s="435">
        <v>0.56999999999999995</v>
      </c>
      <c r="G241" s="435">
        <v>8.85</v>
      </c>
    </row>
    <row r="242" spans="1:7" ht="30">
      <c r="A242" s="586" t="s">
        <v>6787</v>
      </c>
      <c r="B242" s="432">
        <v>95579</v>
      </c>
      <c r="C242" s="433" t="s">
        <v>4445</v>
      </c>
      <c r="D242" s="434" t="s">
        <v>1071</v>
      </c>
      <c r="E242" s="435">
        <v>8.120000000000001</v>
      </c>
      <c r="F242" s="435">
        <v>0.34</v>
      </c>
      <c r="G242" s="435">
        <v>8.4600000000000009</v>
      </c>
    </row>
    <row r="243" spans="1:7" ht="30">
      <c r="A243" s="586" t="s">
        <v>6787</v>
      </c>
      <c r="B243" s="432">
        <v>95580</v>
      </c>
      <c r="C243" s="433" t="s">
        <v>4446</v>
      </c>
      <c r="D243" s="434" t="s">
        <v>1071</v>
      </c>
      <c r="E243" s="435">
        <v>9.42</v>
      </c>
      <c r="F243" s="435">
        <v>0.26</v>
      </c>
      <c r="G243" s="435">
        <v>9.68</v>
      </c>
    </row>
    <row r="244" spans="1:7" ht="30">
      <c r="A244" s="586" t="s">
        <v>6787</v>
      </c>
      <c r="B244" s="432">
        <v>95581</v>
      </c>
      <c r="C244" s="433" t="s">
        <v>4447</v>
      </c>
      <c r="D244" s="434" t="s">
        <v>1071</v>
      </c>
      <c r="E244" s="435">
        <v>9.42</v>
      </c>
      <c r="F244" s="435">
        <v>0.21</v>
      </c>
      <c r="G244" s="435">
        <v>9.6300000000000008</v>
      </c>
    </row>
    <row r="245" spans="1:7" ht="30">
      <c r="A245" s="586" t="s">
        <v>6787</v>
      </c>
      <c r="B245" s="432">
        <v>95582</v>
      </c>
      <c r="C245" s="433" t="s">
        <v>6031</v>
      </c>
      <c r="D245" s="434" t="s">
        <v>1071</v>
      </c>
      <c r="E245" s="435">
        <v>10.280000000000001</v>
      </c>
      <c r="F245" s="435">
        <v>0.2</v>
      </c>
      <c r="G245" s="435">
        <v>10.48</v>
      </c>
    </row>
    <row r="246" spans="1:7" ht="30">
      <c r="A246" s="586" t="s">
        <v>6787</v>
      </c>
      <c r="B246" s="432">
        <v>95576</v>
      </c>
      <c r="C246" s="433" t="s">
        <v>4442</v>
      </c>
      <c r="D246" s="434" t="s">
        <v>1071</v>
      </c>
      <c r="E246" s="435">
        <v>10.68</v>
      </c>
      <c r="F246" s="435">
        <v>2.23</v>
      </c>
      <c r="G246" s="435">
        <v>12.91</v>
      </c>
    </row>
    <row r="247" spans="1:7" ht="30">
      <c r="A247" s="586" t="s">
        <v>6787</v>
      </c>
      <c r="B247" s="432">
        <v>95583</v>
      </c>
      <c r="C247" s="433" t="s">
        <v>4448</v>
      </c>
      <c r="D247" s="434" t="s">
        <v>1071</v>
      </c>
      <c r="E247" s="435">
        <v>11.069999999999999</v>
      </c>
      <c r="F247" s="435">
        <v>6.24</v>
      </c>
      <c r="G247" s="435">
        <v>17.309999999999999</v>
      </c>
    </row>
    <row r="248" spans="1:7" ht="30">
      <c r="A248" s="586" t="s">
        <v>6787</v>
      </c>
      <c r="B248" s="432">
        <v>95584</v>
      </c>
      <c r="C248" s="433" t="s">
        <v>4449</v>
      </c>
      <c r="D248" s="434" t="s">
        <v>1071</v>
      </c>
      <c r="E248" s="435">
        <v>10.97</v>
      </c>
      <c r="F248" s="435">
        <v>3.75</v>
      </c>
      <c r="G248" s="435">
        <v>14.72</v>
      </c>
    </row>
    <row r="249" spans="1:7" ht="30">
      <c r="A249" s="586" t="s">
        <v>6787</v>
      </c>
      <c r="B249" s="432">
        <v>95593</v>
      </c>
      <c r="C249" s="433" t="s">
        <v>4451</v>
      </c>
      <c r="D249" s="434" t="s">
        <v>1071</v>
      </c>
      <c r="E249" s="435">
        <v>10.97</v>
      </c>
      <c r="F249" s="435">
        <v>3.75</v>
      </c>
      <c r="G249" s="435">
        <v>14.72</v>
      </c>
    </row>
    <row r="250" spans="1:7" ht="30">
      <c r="A250" s="586" t="s">
        <v>6787</v>
      </c>
      <c r="B250" s="432">
        <v>95592</v>
      </c>
      <c r="C250" s="433" t="s">
        <v>4450</v>
      </c>
      <c r="D250" s="434" t="s">
        <v>1071</v>
      </c>
      <c r="E250" s="435">
        <v>11.069999999999999</v>
      </c>
      <c r="F250" s="435">
        <v>6.24</v>
      </c>
      <c r="G250" s="435">
        <v>17.309999999999999</v>
      </c>
    </row>
    <row r="251" spans="1:7" ht="60">
      <c r="A251" s="586" t="s">
        <v>6788</v>
      </c>
      <c r="B251" s="432">
        <v>92919</v>
      </c>
      <c r="C251" s="433" t="s">
        <v>4437</v>
      </c>
      <c r="D251" s="434" t="s">
        <v>1071</v>
      </c>
      <c r="E251" s="435">
        <v>10.19</v>
      </c>
      <c r="F251" s="435">
        <v>2.17</v>
      </c>
      <c r="G251" s="435">
        <v>12.36</v>
      </c>
    </row>
    <row r="252" spans="1:7" ht="60">
      <c r="A252" s="586" t="s">
        <v>6788</v>
      </c>
      <c r="B252" s="432">
        <v>92921</v>
      </c>
      <c r="C252" s="433" t="s">
        <v>4438</v>
      </c>
      <c r="D252" s="434" t="s">
        <v>1071</v>
      </c>
      <c r="E252" s="435">
        <v>8.7199999999999989</v>
      </c>
      <c r="F252" s="435">
        <v>1.39</v>
      </c>
      <c r="G252" s="435">
        <v>10.11</v>
      </c>
    </row>
    <row r="253" spans="1:7" ht="60">
      <c r="A253" s="586" t="s">
        <v>6788</v>
      </c>
      <c r="B253" s="432">
        <v>92922</v>
      </c>
      <c r="C253" s="433" t="s">
        <v>4439</v>
      </c>
      <c r="D253" s="434" t="s">
        <v>1071</v>
      </c>
      <c r="E253" s="435">
        <v>8.52</v>
      </c>
      <c r="F253" s="435">
        <v>1.01</v>
      </c>
      <c r="G253" s="435">
        <v>9.5299999999999994</v>
      </c>
    </row>
    <row r="254" spans="1:7" ht="60">
      <c r="A254" s="586" t="s">
        <v>6788</v>
      </c>
      <c r="B254" s="432">
        <v>92923</v>
      </c>
      <c r="C254" s="433" t="s">
        <v>4440</v>
      </c>
      <c r="D254" s="434" t="s">
        <v>1071</v>
      </c>
      <c r="E254" s="435">
        <v>9.77</v>
      </c>
      <c r="F254" s="435">
        <v>0.77</v>
      </c>
      <c r="G254" s="435">
        <v>10.54</v>
      </c>
    </row>
    <row r="255" spans="1:7" ht="60">
      <c r="A255" s="586" t="s">
        <v>6788</v>
      </c>
      <c r="B255" s="432">
        <v>92924</v>
      </c>
      <c r="C255" s="433" t="s">
        <v>4441</v>
      </c>
      <c r="D255" s="434" t="s">
        <v>1071</v>
      </c>
      <c r="E255" s="435">
        <v>9.6999999999999993</v>
      </c>
      <c r="F255" s="435">
        <v>0.59</v>
      </c>
      <c r="G255" s="435">
        <v>10.29</v>
      </c>
    </row>
    <row r="256" spans="1:7" ht="60">
      <c r="A256" s="586" t="s">
        <v>6788</v>
      </c>
      <c r="B256" s="432">
        <v>104104</v>
      </c>
      <c r="C256" s="433" t="s">
        <v>4452</v>
      </c>
      <c r="D256" s="434" t="s">
        <v>1071</v>
      </c>
      <c r="E256" s="435">
        <v>10.44</v>
      </c>
      <c r="F256" s="435">
        <v>0.24</v>
      </c>
      <c r="G256" s="435">
        <v>10.68</v>
      </c>
    </row>
    <row r="257" spans="1:7" ht="60">
      <c r="A257" s="586" t="s">
        <v>6788</v>
      </c>
      <c r="B257" s="432">
        <v>92916</v>
      </c>
      <c r="C257" s="433" t="s">
        <v>4435</v>
      </c>
      <c r="D257" s="434" t="s">
        <v>1071</v>
      </c>
      <c r="E257" s="435">
        <v>11.47</v>
      </c>
      <c r="F257" s="435">
        <v>4.76</v>
      </c>
      <c r="G257" s="435">
        <v>16.23</v>
      </c>
    </row>
    <row r="258" spans="1:7" ht="60">
      <c r="A258" s="586" t="s">
        <v>6788</v>
      </c>
      <c r="B258" s="432">
        <v>92917</v>
      </c>
      <c r="C258" s="433" t="s">
        <v>4436</v>
      </c>
      <c r="D258" s="434" t="s">
        <v>1071</v>
      </c>
      <c r="E258" s="435">
        <v>11.190000000000001</v>
      </c>
      <c r="F258" s="435">
        <v>3.21</v>
      </c>
      <c r="G258" s="435">
        <v>14.4</v>
      </c>
    </row>
    <row r="259" spans="1:7" ht="60">
      <c r="A259" s="586" t="s">
        <v>6788</v>
      </c>
      <c r="B259" s="432">
        <v>92915</v>
      </c>
      <c r="C259" s="433" t="s">
        <v>4434</v>
      </c>
      <c r="D259" s="434" t="s">
        <v>1071</v>
      </c>
      <c r="E259" s="435">
        <v>11.45</v>
      </c>
      <c r="F259" s="435">
        <v>6.91</v>
      </c>
      <c r="G259" s="435">
        <v>18.36</v>
      </c>
    </row>
    <row r="260" spans="1:7" ht="60">
      <c r="A260" s="586" t="s">
        <v>6788</v>
      </c>
      <c r="B260" s="432">
        <v>92771</v>
      </c>
      <c r="C260" s="433" t="s">
        <v>4407</v>
      </c>
      <c r="D260" s="434" t="s">
        <v>1071</v>
      </c>
      <c r="E260" s="435">
        <v>9.67</v>
      </c>
      <c r="F260" s="435">
        <v>0.92</v>
      </c>
      <c r="G260" s="435">
        <v>10.59</v>
      </c>
    </row>
    <row r="261" spans="1:7" ht="60">
      <c r="A261" s="586" t="s">
        <v>6788</v>
      </c>
      <c r="B261" s="432">
        <v>92772</v>
      </c>
      <c r="C261" s="433" t="s">
        <v>4408</v>
      </c>
      <c r="D261" s="434" t="s">
        <v>1071</v>
      </c>
      <c r="E261" s="435">
        <v>8.34</v>
      </c>
      <c r="F261" s="435">
        <v>0.49</v>
      </c>
      <c r="G261" s="435">
        <v>8.83</v>
      </c>
    </row>
    <row r="262" spans="1:7" ht="60">
      <c r="A262" s="586" t="s">
        <v>6788</v>
      </c>
      <c r="B262" s="432">
        <v>92773</v>
      </c>
      <c r="C262" s="433" t="s">
        <v>4409</v>
      </c>
      <c r="D262" s="434" t="s">
        <v>1071</v>
      </c>
      <c r="E262" s="435">
        <v>8.24</v>
      </c>
      <c r="F262" s="435">
        <v>0.37</v>
      </c>
      <c r="G262" s="435">
        <v>8.61</v>
      </c>
    </row>
    <row r="263" spans="1:7" ht="60">
      <c r="A263" s="586" t="s">
        <v>6788</v>
      </c>
      <c r="B263" s="432">
        <v>92774</v>
      </c>
      <c r="C263" s="433" t="s">
        <v>4410</v>
      </c>
      <c r="D263" s="434" t="s">
        <v>1071</v>
      </c>
      <c r="E263" s="435">
        <v>9.57</v>
      </c>
      <c r="F263" s="435">
        <v>0.32</v>
      </c>
      <c r="G263" s="435">
        <v>9.89</v>
      </c>
    </row>
    <row r="264" spans="1:7" ht="60">
      <c r="A264" s="586" t="s">
        <v>6788</v>
      </c>
      <c r="B264" s="432">
        <v>92769</v>
      </c>
      <c r="C264" s="433" t="s">
        <v>4405</v>
      </c>
      <c r="D264" s="434" t="s">
        <v>1071</v>
      </c>
      <c r="E264" s="435">
        <v>10.65</v>
      </c>
      <c r="F264" s="435">
        <v>2.48</v>
      </c>
      <c r="G264" s="435">
        <v>13.13</v>
      </c>
    </row>
    <row r="265" spans="1:7" ht="60">
      <c r="A265" s="586" t="s">
        <v>6788</v>
      </c>
      <c r="B265" s="432">
        <v>92770</v>
      </c>
      <c r="C265" s="433" t="s">
        <v>4406</v>
      </c>
      <c r="D265" s="434" t="s">
        <v>1071</v>
      </c>
      <c r="E265" s="435">
        <v>10.530000000000001</v>
      </c>
      <c r="F265" s="435">
        <v>1.53</v>
      </c>
      <c r="G265" s="435">
        <v>12.06</v>
      </c>
    </row>
    <row r="266" spans="1:7" ht="60">
      <c r="A266" s="586" t="s">
        <v>6788</v>
      </c>
      <c r="B266" s="432">
        <v>92767</v>
      </c>
      <c r="C266" s="433" t="s">
        <v>4403</v>
      </c>
      <c r="D266" s="434" t="s">
        <v>1071</v>
      </c>
      <c r="E266" s="435">
        <v>11.240000000000002</v>
      </c>
      <c r="F266" s="435">
        <v>5.45</v>
      </c>
      <c r="G266" s="435">
        <v>16.690000000000001</v>
      </c>
    </row>
    <row r="267" spans="1:7" ht="60">
      <c r="A267" s="586" t="s">
        <v>6788</v>
      </c>
      <c r="B267" s="432">
        <v>92768</v>
      </c>
      <c r="C267" s="433" t="s">
        <v>4404</v>
      </c>
      <c r="D267" s="434" t="s">
        <v>1071</v>
      </c>
      <c r="E267" s="435">
        <v>10.48</v>
      </c>
      <c r="F267" s="435">
        <v>3.88</v>
      </c>
      <c r="G267" s="435">
        <v>14.36</v>
      </c>
    </row>
    <row r="268" spans="1:7" ht="60">
      <c r="A268" s="586" t="s">
        <v>6788</v>
      </c>
      <c r="B268" s="432">
        <v>92762</v>
      </c>
      <c r="C268" s="433" t="s">
        <v>4398</v>
      </c>
      <c r="D268" s="434" t="s">
        <v>1071</v>
      </c>
      <c r="E268" s="435">
        <v>9.8500000000000014</v>
      </c>
      <c r="F268" s="435">
        <v>1.29</v>
      </c>
      <c r="G268" s="435">
        <v>11.14</v>
      </c>
    </row>
    <row r="269" spans="1:7" ht="60">
      <c r="A269" s="586" t="s">
        <v>6788</v>
      </c>
      <c r="B269" s="432">
        <v>92763</v>
      </c>
      <c r="C269" s="433" t="s">
        <v>4399</v>
      </c>
      <c r="D269" s="434" t="s">
        <v>1071</v>
      </c>
      <c r="E269" s="435">
        <v>8.51</v>
      </c>
      <c r="F269" s="435">
        <v>0.8</v>
      </c>
      <c r="G269" s="435">
        <v>9.31</v>
      </c>
    </row>
    <row r="270" spans="1:7" ht="60">
      <c r="A270" s="586" t="s">
        <v>6788</v>
      </c>
      <c r="B270" s="432">
        <v>92764</v>
      </c>
      <c r="C270" s="433" t="s">
        <v>4400</v>
      </c>
      <c r="D270" s="434" t="s">
        <v>1071</v>
      </c>
      <c r="E270" s="435">
        <v>8.36</v>
      </c>
      <c r="F270" s="435">
        <v>0.56999999999999995</v>
      </c>
      <c r="G270" s="435">
        <v>8.93</v>
      </c>
    </row>
    <row r="271" spans="1:7" ht="60">
      <c r="A271" s="586" t="s">
        <v>6788</v>
      </c>
      <c r="B271" s="432">
        <v>92765</v>
      </c>
      <c r="C271" s="433" t="s">
        <v>4401</v>
      </c>
      <c r="D271" s="434" t="s">
        <v>1071</v>
      </c>
      <c r="E271" s="435">
        <v>9.64</v>
      </c>
      <c r="F271" s="435">
        <v>0.44</v>
      </c>
      <c r="G271" s="435">
        <v>10.08</v>
      </c>
    </row>
    <row r="272" spans="1:7" ht="60">
      <c r="A272" s="586" t="s">
        <v>6788</v>
      </c>
      <c r="B272" s="432">
        <v>92766</v>
      </c>
      <c r="C272" s="433" t="s">
        <v>4402</v>
      </c>
      <c r="D272" s="434" t="s">
        <v>1071</v>
      </c>
      <c r="E272" s="435">
        <v>9.6</v>
      </c>
      <c r="F272" s="435">
        <v>0.33</v>
      </c>
      <c r="G272" s="435">
        <v>9.93</v>
      </c>
    </row>
    <row r="273" spans="1:7" ht="60">
      <c r="A273" s="586" t="s">
        <v>6788</v>
      </c>
      <c r="B273" s="432">
        <v>104105</v>
      </c>
      <c r="C273" s="433" t="s">
        <v>4453</v>
      </c>
      <c r="D273" s="434" t="s">
        <v>1071</v>
      </c>
      <c r="E273" s="435">
        <v>10.44</v>
      </c>
      <c r="F273" s="435">
        <v>0.25</v>
      </c>
      <c r="G273" s="435">
        <v>10.69</v>
      </c>
    </row>
    <row r="274" spans="1:7" ht="60">
      <c r="A274" s="586" t="s">
        <v>6788</v>
      </c>
      <c r="B274" s="432">
        <v>92760</v>
      </c>
      <c r="C274" s="433" t="s">
        <v>4396</v>
      </c>
      <c r="D274" s="434" t="s">
        <v>1071</v>
      </c>
      <c r="E274" s="435">
        <v>10.78</v>
      </c>
      <c r="F274" s="435">
        <v>3.01</v>
      </c>
      <c r="G274" s="435">
        <v>13.79</v>
      </c>
    </row>
    <row r="275" spans="1:7" ht="60">
      <c r="A275" s="586" t="s">
        <v>6788</v>
      </c>
      <c r="B275" s="432">
        <v>92761</v>
      </c>
      <c r="C275" s="433" t="s">
        <v>4397</v>
      </c>
      <c r="D275" s="434" t="s">
        <v>1071</v>
      </c>
      <c r="E275" s="435">
        <v>10.7</v>
      </c>
      <c r="F275" s="435">
        <v>1.96</v>
      </c>
      <c r="G275" s="435">
        <v>12.66</v>
      </c>
    </row>
    <row r="276" spans="1:7" ht="60">
      <c r="A276" s="586" t="s">
        <v>6788</v>
      </c>
      <c r="B276" s="432">
        <v>92759</v>
      </c>
      <c r="C276" s="433" t="s">
        <v>4395</v>
      </c>
      <c r="D276" s="434" t="s">
        <v>1071</v>
      </c>
      <c r="E276" s="435">
        <v>10.540000000000001</v>
      </c>
      <c r="F276" s="435">
        <v>4.51</v>
      </c>
      <c r="G276" s="435">
        <v>15.05</v>
      </c>
    </row>
    <row r="277" spans="1:7" ht="60">
      <c r="A277" s="586" t="s">
        <v>6788</v>
      </c>
      <c r="B277" s="432">
        <v>104108</v>
      </c>
      <c r="C277" s="433" t="s">
        <v>4456</v>
      </c>
      <c r="D277" s="434" t="s">
        <v>1071</v>
      </c>
      <c r="E277" s="435">
        <v>10.450000000000001</v>
      </c>
      <c r="F277" s="435">
        <v>2.85</v>
      </c>
      <c r="G277" s="435">
        <v>13.3</v>
      </c>
    </row>
    <row r="278" spans="1:7" ht="60">
      <c r="A278" s="586" t="s">
        <v>6788</v>
      </c>
      <c r="B278" s="432">
        <v>104107</v>
      </c>
      <c r="C278" s="433" t="s">
        <v>4455</v>
      </c>
      <c r="D278" s="434" t="s">
        <v>1071</v>
      </c>
      <c r="E278" s="435">
        <v>9.02</v>
      </c>
      <c r="F278" s="435">
        <v>2.15</v>
      </c>
      <c r="G278" s="435">
        <v>11.17</v>
      </c>
    </row>
    <row r="279" spans="1:7" ht="60">
      <c r="A279" s="586" t="s">
        <v>6788</v>
      </c>
      <c r="B279" s="432">
        <v>104106</v>
      </c>
      <c r="C279" s="433" t="s">
        <v>4454</v>
      </c>
      <c r="D279" s="434" t="s">
        <v>1071</v>
      </c>
      <c r="E279" s="435">
        <v>8.75</v>
      </c>
      <c r="F279" s="435">
        <v>1.59</v>
      </c>
      <c r="G279" s="435">
        <v>10.34</v>
      </c>
    </row>
    <row r="280" spans="1:7" ht="60">
      <c r="A280" s="586" t="s">
        <v>6788</v>
      </c>
      <c r="B280" s="432">
        <v>104110</v>
      </c>
      <c r="C280" s="433" t="s">
        <v>4458</v>
      </c>
      <c r="D280" s="434" t="s">
        <v>1071</v>
      </c>
      <c r="E280" s="435">
        <v>12.399999999999999</v>
      </c>
      <c r="F280" s="435">
        <v>7.12</v>
      </c>
      <c r="G280" s="435">
        <v>19.52</v>
      </c>
    </row>
    <row r="281" spans="1:7" ht="60">
      <c r="A281" s="586" t="s">
        <v>6788</v>
      </c>
      <c r="B281" s="432">
        <v>104109</v>
      </c>
      <c r="C281" s="433" t="s">
        <v>4457</v>
      </c>
      <c r="D281" s="434" t="s">
        <v>1071</v>
      </c>
      <c r="E281" s="435">
        <v>11.86</v>
      </c>
      <c r="F281" s="435">
        <v>4.88</v>
      </c>
      <c r="G281" s="435">
        <v>16.739999999999998</v>
      </c>
    </row>
    <row r="282" spans="1:7" ht="60">
      <c r="A282" s="586" t="s">
        <v>6788</v>
      </c>
      <c r="B282" s="432">
        <v>104111</v>
      </c>
      <c r="C282" s="433" t="s">
        <v>4459</v>
      </c>
      <c r="D282" s="434" t="s">
        <v>1071</v>
      </c>
      <c r="E282" s="435">
        <v>12.709999999999999</v>
      </c>
      <c r="F282" s="435">
        <v>10.1</v>
      </c>
      <c r="G282" s="435">
        <v>22.81</v>
      </c>
    </row>
    <row r="283" spans="1:7" ht="60">
      <c r="A283" s="586" t="s">
        <v>6788</v>
      </c>
      <c r="B283" s="432">
        <v>92884</v>
      </c>
      <c r="C283" s="433" t="s">
        <v>4429</v>
      </c>
      <c r="D283" s="434" t="s">
        <v>1071</v>
      </c>
      <c r="E283" s="435">
        <v>10.700000000000001</v>
      </c>
      <c r="F283" s="435">
        <v>1.77</v>
      </c>
      <c r="G283" s="435">
        <v>12.47</v>
      </c>
    </row>
    <row r="284" spans="1:7" ht="60">
      <c r="A284" s="586" t="s">
        <v>6788</v>
      </c>
      <c r="B284" s="432">
        <v>92885</v>
      </c>
      <c r="C284" s="433" t="s">
        <v>4430</v>
      </c>
      <c r="D284" s="434" t="s">
        <v>1071</v>
      </c>
      <c r="E284" s="435">
        <v>10.44</v>
      </c>
      <c r="F284" s="435">
        <v>1.23</v>
      </c>
      <c r="G284" s="435">
        <v>11.67</v>
      </c>
    </row>
    <row r="285" spans="1:7" ht="60">
      <c r="A285" s="586" t="s">
        <v>6788</v>
      </c>
      <c r="B285" s="432">
        <v>92886</v>
      </c>
      <c r="C285" s="433" t="s">
        <v>4431</v>
      </c>
      <c r="D285" s="434" t="s">
        <v>1071</v>
      </c>
      <c r="E285" s="435">
        <v>10.239999999999998</v>
      </c>
      <c r="F285" s="435">
        <v>0.79</v>
      </c>
      <c r="G285" s="435">
        <v>11.03</v>
      </c>
    </row>
    <row r="286" spans="1:7" ht="60">
      <c r="A286" s="586" t="s">
        <v>6788</v>
      </c>
      <c r="B286" s="432">
        <v>92887</v>
      </c>
      <c r="C286" s="433" t="s">
        <v>4432</v>
      </c>
      <c r="D286" s="434" t="s">
        <v>1071</v>
      </c>
      <c r="E286" s="435">
        <v>10.35</v>
      </c>
      <c r="F286" s="435">
        <v>0.5</v>
      </c>
      <c r="G286" s="435">
        <v>10.85</v>
      </c>
    </row>
    <row r="287" spans="1:7" ht="60">
      <c r="A287" s="586" t="s">
        <v>6788</v>
      </c>
      <c r="B287" s="432">
        <v>92888</v>
      </c>
      <c r="C287" s="433" t="s">
        <v>4433</v>
      </c>
      <c r="D287" s="434" t="s">
        <v>1071</v>
      </c>
      <c r="E287" s="435">
        <v>10.25</v>
      </c>
      <c r="F287" s="435">
        <v>0.28000000000000003</v>
      </c>
      <c r="G287" s="435">
        <v>10.53</v>
      </c>
    </row>
    <row r="288" spans="1:7" ht="60">
      <c r="A288" s="586" t="s">
        <v>6788</v>
      </c>
      <c r="B288" s="432">
        <v>92882</v>
      </c>
      <c r="C288" s="433" t="s">
        <v>4427</v>
      </c>
      <c r="D288" s="434" t="s">
        <v>1071</v>
      </c>
      <c r="E288" s="435">
        <v>10.26</v>
      </c>
      <c r="F288" s="435">
        <v>3.72</v>
      </c>
      <c r="G288" s="435">
        <v>13.98</v>
      </c>
    </row>
    <row r="289" spans="1:7" ht="60">
      <c r="A289" s="586" t="s">
        <v>6788</v>
      </c>
      <c r="B289" s="432">
        <v>92883</v>
      </c>
      <c r="C289" s="433" t="s">
        <v>4428</v>
      </c>
      <c r="D289" s="434" t="s">
        <v>1071</v>
      </c>
      <c r="E289" s="435">
        <v>10.040000000000001</v>
      </c>
      <c r="F289" s="435">
        <v>2.5299999999999998</v>
      </c>
      <c r="G289" s="435">
        <v>12.57</v>
      </c>
    </row>
    <row r="290" spans="1:7" ht="60">
      <c r="A290" s="586" t="s">
        <v>6788</v>
      </c>
      <c r="B290" s="432">
        <v>92877</v>
      </c>
      <c r="C290" s="433" t="s">
        <v>4422</v>
      </c>
      <c r="D290" s="434" t="s">
        <v>1071</v>
      </c>
      <c r="E290" s="435">
        <v>9.35</v>
      </c>
      <c r="F290" s="435">
        <v>0.33</v>
      </c>
      <c r="G290" s="435">
        <v>9.68</v>
      </c>
    </row>
    <row r="291" spans="1:7" ht="60">
      <c r="A291" s="586" t="s">
        <v>6788</v>
      </c>
      <c r="B291" s="432">
        <v>92878</v>
      </c>
      <c r="C291" s="433" t="s">
        <v>4423</v>
      </c>
      <c r="D291" s="434" t="s">
        <v>1071</v>
      </c>
      <c r="E291" s="435">
        <v>9.2900000000000009</v>
      </c>
      <c r="F291" s="435">
        <v>0.17</v>
      </c>
      <c r="G291" s="435">
        <v>9.4600000000000009</v>
      </c>
    </row>
    <row r="292" spans="1:7" ht="60">
      <c r="A292" s="586" t="s">
        <v>6788</v>
      </c>
      <c r="B292" s="432">
        <v>92879</v>
      </c>
      <c r="C292" s="433" t="s">
        <v>4424</v>
      </c>
      <c r="D292" s="434" t="s">
        <v>1071</v>
      </c>
      <c r="E292" s="435">
        <v>9.25</v>
      </c>
      <c r="F292" s="435">
        <v>0.08</v>
      </c>
      <c r="G292" s="435">
        <v>9.33</v>
      </c>
    </row>
    <row r="293" spans="1:7" ht="60">
      <c r="A293" s="586" t="s">
        <v>6788</v>
      </c>
      <c r="B293" s="432">
        <v>92880</v>
      </c>
      <c r="C293" s="433" t="s">
        <v>4425</v>
      </c>
      <c r="D293" s="434" t="s">
        <v>1071</v>
      </c>
      <c r="E293" s="435">
        <v>9.49</v>
      </c>
      <c r="F293" s="435">
        <v>0.03</v>
      </c>
      <c r="G293" s="435">
        <v>9.52</v>
      </c>
    </row>
    <row r="294" spans="1:7" ht="60">
      <c r="A294" s="586" t="s">
        <v>6788</v>
      </c>
      <c r="B294" s="432">
        <v>92881</v>
      </c>
      <c r="C294" s="433" t="s">
        <v>4426</v>
      </c>
      <c r="D294" s="434" t="s">
        <v>1071</v>
      </c>
      <c r="E294" s="435">
        <v>9.48</v>
      </c>
      <c r="F294" s="435">
        <v>0.01</v>
      </c>
      <c r="G294" s="435">
        <v>9.49</v>
      </c>
    </row>
    <row r="295" spans="1:7" ht="60">
      <c r="A295" s="586" t="s">
        <v>6788</v>
      </c>
      <c r="B295" s="432">
        <v>92875</v>
      </c>
      <c r="C295" s="433" t="s">
        <v>4420</v>
      </c>
      <c r="D295" s="434" t="s">
        <v>1071</v>
      </c>
      <c r="E295" s="435">
        <v>8.36</v>
      </c>
      <c r="F295" s="435">
        <v>1.1299999999999999</v>
      </c>
      <c r="G295" s="435">
        <v>9.49</v>
      </c>
    </row>
    <row r="296" spans="1:7" ht="60">
      <c r="A296" s="586" t="s">
        <v>6788</v>
      </c>
      <c r="B296" s="432">
        <v>92876</v>
      </c>
      <c r="C296" s="433" t="s">
        <v>4421</v>
      </c>
      <c r="D296" s="434" t="s">
        <v>1071</v>
      </c>
      <c r="E296" s="435">
        <v>8.4600000000000009</v>
      </c>
      <c r="F296" s="435">
        <v>0.59</v>
      </c>
      <c r="G296" s="435">
        <v>9.0500000000000007</v>
      </c>
    </row>
    <row r="297" spans="1:7" ht="60">
      <c r="A297" s="586" t="s">
        <v>6788</v>
      </c>
      <c r="B297" s="432">
        <v>92803</v>
      </c>
      <c r="C297" s="433" t="s">
        <v>4416</v>
      </c>
      <c r="D297" s="434" t="s">
        <v>1071</v>
      </c>
      <c r="E297" s="435">
        <v>8.66</v>
      </c>
      <c r="F297" s="435">
        <v>0.22</v>
      </c>
      <c r="G297" s="435">
        <v>8.8800000000000008</v>
      </c>
    </row>
    <row r="298" spans="1:7" ht="60">
      <c r="A298" s="586" t="s">
        <v>6788</v>
      </c>
      <c r="B298" s="432">
        <v>92804</v>
      </c>
      <c r="C298" s="433" t="s">
        <v>4417</v>
      </c>
      <c r="D298" s="434" t="s">
        <v>1071</v>
      </c>
      <c r="E298" s="435">
        <v>7.4799999999999995</v>
      </c>
      <c r="F298" s="435">
        <v>0.12</v>
      </c>
      <c r="G298" s="435">
        <v>7.6</v>
      </c>
    </row>
    <row r="299" spans="1:7" ht="60">
      <c r="A299" s="586" t="s">
        <v>6788</v>
      </c>
      <c r="B299" s="432">
        <v>92805</v>
      </c>
      <c r="C299" s="433" t="s">
        <v>4418</v>
      </c>
      <c r="D299" s="434" t="s">
        <v>1071</v>
      </c>
      <c r="E299" s="435">
        <v>7.44</v>
      </c>
      <c r="F299" s="435">
        <v>0.06</v>
      </c>
      <c r="G299" s="435">
        <v>7.5</v>
      </c>
    </row>
    <row r="300" spans="1:7" ht="60">
      <c r="A300" s="586" t="s">
        <v>6788</v>
      </c>
      <c r="B300" s="432">
        <v>92806</v>
      </c>
      <c r="C300" s="433" t="s">
        <v>4419</v>
      </c>
      <c r="D300" s="434" t="s">
        <v>1071</v>
      </c>
      <c r="E300" s="435">
        <v>8.8000000000000007</v>
      </c>
      <c r="F300" s="435">
        <v>0.02</v>
      </c>
      <c r="G300" s="435">
        <v>8.82</v>
      </c>
    </row>
    <row r="301" spans="1:7" ht="60">
      <c r="A301" s="586" t="s">
        <v>6788</v>
      </c>
      <c r="B301" s="432">
        <v>92798</v>
      </c>
      <c r="C301" s="433" t="s">
        <v>4411</v>
      </c>
      <c r="D301" s="434" t="s">
        <v>1071</v>
      </c>
      <c r="E301" s="435">
        <v>8.7900000000000009</v>
      </c>
      <c r="F301" s="435">
        <v>0.02</v>
      </c>
      <c r="G301" s="435">
        <v>8.81</v>
      </c>
    </row>
    <row r="302" spans="1:7" ht="60">
      <c r="A302" s="586" t="s">
        <v>6788</v>
      </c>
      <c r="B302" s="432">
        <v>95448</v>
      </c>
      <c r="C302" s="433" t="s">
        <v>6789</v>
      </c>
      <c r="D302" s="434" t="s">
        <v>1071</v>
      </c>
      <c r="E302" s="435">
        <v>9.68</v>
      </c>
      <c r="F302" s="435">
        <v>0</v>
      </c>
      <c r="G302" s="435">
        <v>9.68</v>
      </c>
    </row>
    <row r="303" spans="1:7" ht="60">
      <c r="A303" s="586" t="s">
        <v>6788</v>
      </c>
      <c r="B303" s="432">
        <v>92801</v>
      </c>
      <c r="C303" s="433" t="s">
        <v>4414</v>
      </c>
      <c r="D303" s="434" t="s">
        <v>1071</v>
      </c>
      <c r="E303" s="435">
        <v>9.07</v>
      </c>
      <c r="F303" s="435">
        <v>0.83</v>
      </c>
      <c r="G303" s="435">
        <v>9.9</v>
      </c>
    </row>
    <row r="304" spans="1:7" ht="60">
      <c r="A304" s="586" t="s">
        <v>6788</v>
      </c>
      <c r="B304" s="432">
        <v>92802</v>
      </c>
      <c r="C304" s="433" t="s">
        <v>4415</v>
      </c>
      <c r="D304" s="434" t="s">
        <v>1071</v>
      </c>
      <c r="E304" s="435">
        <v>9.2799999999999994</v>
      </c>
      <c r="F304" s="435">
        <v>0.42</v>
      </c>
      <c r="G304" s="435">
        <v>9.6999999999999993</v>
      </c>
    </row>
    <row r="305" spans="1:7" ht="60">
      <c r="A305" s="586" t="s">
        <v>6788</v>
      </c>
      <c r="B305" s="432">
        <v>92799</v>
      </c>
      <c r="C305" s="433" t="s">
        <v>4412</v>
      </c>
      <c r="D305" s="434" t="s">
        <v>1071</v>
      </c>
      <c r="E305" s="435">
        <v>8.82</v>
      </c>
      <c r="F305" s="435">
        <v>2.56</v>
      </c>
      <c r="G305" s="435">
        <v>11.38</v>
      </c>
    </row>
    <row r="306" spans="1:7" ht="60">
      <c r="A306" s="586" t="s">
        <v>6788</v>
      </c>
      <c r="B306" s="432">
        <v>92800</v>
      </c>
      <c r="C306" s="433" t="s">
        <v>4413</v>
      </c>
      <c r="D306" s="434" t="s">
        <v>1071</v>
      </c>
      <c r="E306" s="435">
        <v>8.4499999999999993</v>
      </c>
      <c r="F306" s="435">
        <v>1.59</v>
      </c>
      <c r="G306" s="435">
        <v>10.039999999999999</v>
      </c>
    </row>
    <row r="307" spans="1:7" ht="30">
      <c r="A307" s="586" t="s">
        <v>6790</v>
      </c>
      <c r="B307" s="432">
        <v>95605</v>
      </c>
      <c r="C307" s="433" t="s">
        <v>3864</v>
      </c>
      <c r="D307" s="434" t="s">
        <v>846</v>
      </c>
      <c r="E307" s="435">
        <v>53.799999999999983</v>
      </c>
      <c r="F307" s="435">
        <v>109.37</v>
      </c>
      <c r="G307" s="435">
        <v>163.16999999999999</v>
      </c>
    </row>
    <row r="308" spans="1:7" ht="30">
      <c r="A308" s="586" t="s">
        <v>6790</v>
      </c>
      <c r="B308" s="432">
        <v>95602</v>
      </c>
      <c r="C308" s="433" t="s">
        <v>3861</v>
      </c>
      <c r="D308" s="434" t="s">
        <v>846</v>
      </c>
      <c r="E308" s="435">
        <v>11.059999999999999</v>
      </c>
      <c r="F308" s="435">
        <v>22.49</v>
      </c>
      <c r="G308" s="435">
        <v>33.549999999999997</v>
      </c>
    </row>
    <row r="309" spans="1:7" ht="30">
      <c r="A309" s="586" t="s">
        <v>6790</v>
      </c>
      <c r="B309" s="432">
        <v>95603</v>
      </c>
      <c r="C309" s="433" t="s">
        <v>3862</v>
      </c>
      <c r="D309" s="434" t="s">
        <v>846</v>
      </c>
      <c r="E309" s="435">
        <v>18.879999999999995</v>
      </c>
      <c r="F309" s="435">
        <v>38.380000000000003</v>
      </c>
      <c r="G309" s="435">
        <v>57.26</v>
      </c>
    </row>
    <row r="310" spans="1:7" ht="30">
      <c r="A310" s="586" t="s">
        <v>6790</v>
      </c>
      <c r="B310" s="432">
        <v>95604</v>
      </c>
      <c r="C310" s="433" t="s">
        <v>3863</v>
      </c>
      <c r="D310" s="434" t="s">
        <v>846</v>
      </c>
      <c r="E310" s="435">
        <v>29.299999999999997</v>
      </c>
      <c r="F310" s="435">
        <v>59.56</v>
      </c>
      <c r="G310" s="435">
        <v>88.86</v>
      </c>
    </row>
    <row r="311" spans="1:7" ht="30">
      <c r="A311" s="586" t="s">
        <v>6790</v>
      </c>
      <c r="B311" s="432">
        <v>95601</v>
      </c>
      <c r="C311" s="433" t="s">
        <v>3860</v>
      </c>
      <c r="D311" s="434" t="s">
        <v>846</v>
      </c>
      <c r="E311" s="435">
        <v>6.93</v>
      </c>
      <c r="F311" s="435">
        <v>14.04</v>
      </c>
      <c r="G311" s="435">
        <v>20.97</v>
      </c>
    </row>
    <row r="312" spans="1:7" ht="30">
      <c r="A312" s="586" t="s">
        <v>6790</v>
      </c>
      <c r="B312" s="432">
        <v>102521</v>
      </c>
      <c r="C312" s="433" t="s">
        <v>3867</v>
      </c>
      <c r="D312" s="434" t="s">
        <v>846</v>
      </c>
      <c r="E312" s="435">
        <v>44.38000000000001</v>
      </c>
      <c r="F312" s="435">
        <v>90.21</v>
      </c>
      <c r="G312" s="435">
        <v>134.59</v>
      </c>
    </row>
    <row r="313" spans="1:7" ht="30">
      <c r="A313" s="586" t="s">
        <v>6790</v>
      </c>
      <c r="B313" s="432">
        <v>102522</v>
      </c>
      <c r="C313" s="433" t="s">
        <v>3868</v>
      </c>
      <c r="D313" s="434" t="s">
        <v>846</v>
      </c>
      <c r="E313" s="435">
        <v>65.13</v>
      </c>
      <c r="F313" s="435">
        <v>132.35</v>
      </c>
      <c r="G313" s="435">
        <v>197.48</v>
      </c>
    </row>
    <row r="314" spans="1:7" ht="30">
      <c r="A314" s="586" t="s">
        <v>6790</v>
      </c>
      <c r="B314" s="432">
        <v>102523</v>
      </c>
      <c r="C314" s="433" t="s">
        <v>3869</v>
      </c>
      <c r="D314" s="434" t="s">
        <v>846</v>
      </c>
      <c r="E314" s="435">
        <v>85.839999999999975</v>
      </c>
      <c r="F314" s="435">
        <v>174.5</v>
      </c>
      <c r="G314" s="435">
        <v>260.33999999999997</v>
      </c>
    </row>
    <row r="315" spans="1:7" ht="30">
      <c r="A315" s="586" t="s">
        <v>6790</v>
      </c>
      <c r="B315" s="432">
        <v>95608</v>
      </c>
      <c r="C315" s="433" t="s">
        <v>3865</v>
      </c>
      <c r="D315" s="434" t="s">
        <v>846</v>
      </c>
      <c r="E315" s="435">
        <v>23.39</v>
      </c>
      <c r="F315" s="435">
        <v>14.87</v>
      </c>
      <c r="G315" s="435">
        <v>38.26</v>
      </c>
    </row>
    <row r="316" spans="1:7" ht="30">
      <c r="A316" s="586" t="s">
        <v>6790</v>
      </c>
      <c r="B316" s="432">
        <v>95609</v>
      </c>
      <c r="C316" s="433" t="s">
        <v>3866</v>
      </c>
      <c r="D316" s="434" t="s">
        <v>846</v>
      </c>
      <c r="E316" s="435">
        <v>29.639999999999997</v>
      </c>
      <c r="F316" s="435">
        <v>18.87</v>
      </c>
      <c r="G316" s="435">
        <v>48.51</v>
      </c>
    </row>
    <row r="317" spans="1:7" ht="30">
      <c r="A317" s="586" t="s">
        <v>6790</v>
      </c>
      <c r="B317" s="432">
        <v>95607</v>
      </c>
      <c r="C317" s="433" t="s">
        <v>6791</v>
      </c>
      <c r="D317" s="434" t="s">
        <v>846</v>
      </c>
      <c r="E317" s="435">
        <v>16.13</v>
      </c>
      <c r="F317" s="435">
        <v>10.25</v>
      </c>
      <c r="G317" s="435">
        <v>26.38</v>
      </c>
    </row>
    <row r="318" spans="1:7" ht="30">
      <c r="A318" s="586" t="s">
        <v>6792</v>
      </c>
      <c r="B318" s="432">
        <v>95996</v>
      </c>
      <c r="C318" s="433" t="s">
        <v>2475</v>
      </c>
      <c r="D318" s="434" t="s">
        <v>848</v>
      </c>
      <c r="E318" s="435">
        <v>1267.76</v>
      </c>
      <c r="F318" s="435">
        <v>26.26</v>
      </c>
      <c r="G318" s="435">
        <v>1294.02</v>
      </c>
    </row>
    <row r="319" spans="1:7" ht="30">
      <c r="A319" s="586" t="s">
        <v>6792</v>
      </c>
      <c r="B319" s="432">
        <v>95995</v>
      </c>
      <c r="C319" s="433" t="s">
        <v>2474</v>
      </c>
      <c r="D319" s="434" t="s">
        <v>848</v>
      </c>
      <c r="E319" s="435">
        <v>1462.6299999999999</v>
      </c>
      <c r="F319" s="435">
        <v>36.729999999999997</v>
      </c>
      <c r="G319" s="435">
        <v>1499.36</v>
      </c>
    </row>
    <row r="320" spans="1:7" ht="30">
      <c r="A320" s="586" t="s">
        <v>6792</v>
      </c>
      <c r="B320" s="432">
        <v>96001</v>
      </c>
      <c r="C320" s="433" t="s">
        <v>2473</v>
      </c>
      <c r="D320" s="434" t="s">
        <v>97</v>
      </c>
      <c r="E320" s="435">
        <v>6.5600000000000005</v>
      </c>
      <c r="F320" s="435">
        <v>0.92</v>
      </c>
      <c r="G320" s="435">
        <v>7.48</v>
      </c>
    </row>
    <row r="321" spans="1:7" ht="60">
      <c r="A321" s="586" t="s">
        <v>6793</v>
      </c>
      <c r="B321" s="432">
        <v>94880</v>
      </c>
      <c r="C321" s="433" t="s">
        <v>3592</v>
      </c>
      <c r="D321" s="434" t="s">
        <v>847</v>
      </c>
      <c r="E321" s="435">
        <v>33.930000000000007</v>
      </c>
      <c r="F321" s="435">
        <v>12.27</v>
      </c>
      <c r="G321" s="435">
        <v>46.2</v>
      </c>
    </row>
    <row r="322" spans="1:7" ht="60">
      <c r="A322" s="586" t="s">
        <v>6793</v>
      </c>
      <c r="B322" s="432">
        <v>94882</v>
      </c>
      <c r="C322" s="433" t="s">
        <v>3594</v>
      </c>
      <c r="D322" s="434" t="s">
        <v>847</v>
      </c>
      <c r="E322" s="435">
        <v>39.090000000000003</v>
      </c>
      <c r="F322" s="435">
        <v>14.55</v>
      </c>
      <c r="G322" s="435">
        <v>53.64</v>
      </c>
    </row>
    <row r="323" spans="1:7" ht="60">
      <c r="A323" s="586" t="s">
        <v>6793</v>
      </c>
      <c r="B323" s="432">
        <v>94884</v>
      </c>
      <c r="C323" s="433" t="s">
        <v>3595</v>
      </c>
      <c r="D323" s="434" t="s">
        <v>847</v>
      </c>
      <c r="E323" s="435">
        <v>49.47</v>
      </c>
      <c r="F323" s="435">
        <v>19.2</v>
      </c>
      <c r="G323" s="435">
        <v>68.67</v>
      </c>
    </row>
    <row r="324" spans="1:7" ht="60">
      <c r="A324" s="586" t="s">
        <v>6793</v>
      </c>
      <c r="B324" s="432">
        <v>94870</v>
      </c>
      <c r="C324" s="433" t="s">
        <v>2199</v>
      </c>
      <c r="D324" s="434" t="s">
        <v>847</v>
      </c>
      <c r="E324" s="435">
        <v>1.5</v>
      </c>
      <c r="F324" s="435">
        <v>0.59</v>
      </c>
      <c r="G324" s="435">
        <v>2.09</v>
      </c>
    </row>
    <row r="325" spans="1:7" ht="60">
      <c r="A325" s="586" t="s">
        <v>6793</v>
      </c>
      <c r="B325" s="432">
        <v>94872</v>
      </c>
      <c r="C325" s="433" t="s">
        <v>2200</v>
      </c>
      <c r="D325" s="434" t="s">
        <v>847</v>
      </c>
      <c r="E325" s="435">
        <v>1.88</v>
      </c>
      <c r="F325" s="435">
        <v>1.04</v>
      </c>
      <c r="G325" s="435">
        <v>2.92</v>
      </c>
    </row>
    <row r="326" spans="1:7" ht="60">
      <c r="A326" s="586" t="s">
        <v>6793</v>
      </c>
      <c r="B326" s="432">
        <v>90746</v>
      </c>
      <c r="C326" s="433" t="s">
        <v>2197</v>
      </c>
      <c r="D326" s="434" t="s">
        <v>847</v>
      </c>
      <c r="E326" s="435">
        <v>1.4</v>
      </c>
      <c r="F326" s="435">
        <v>2.4500000000000002</v>
      </c>
      <c r="G326" s="435">
        <v>3.85</v>
      </c>
    </row>
    <row r="327" spans="1:7" ht="60">
      <c r="A327" s="586" t="s">
        <v>6793</v>
      </c>
      <c r="B327" s="432">
        <v>90747</v>
      </c>
      <c r="C327" s="433" t="s">
        <v>2198</v>
      </c>
      <c r="D327" s="434" t="s">
        <v>847</v>
      </c>
      <c r="E327" s="435">
        <v>12.709999999999997</v>
      </c>
      <c r="F327" s="435">
        <v>5.62</v>
      </c>
      <c r="G327" s="435">
        <v>18.329999999999998</v>
      </c>
    </row>
    <row r="328" spans="1:7" ht="60">
      <c r="A328" s="586" t="s">
        <v>6793</v>
      </c>
      <c r="B328" s="432">
        <v>94876</v>
      </c>
      <c r="C328" s="433" t="s">
        <v>2201</v>
      </c>
      <c r="D328" s="434" t="s">
        <v>847</v>
      </c>
      <c r="E328" s="435">
        <v>22.380000000000003</v>
      </c>
      <c r="F328" s="435">
        <v>8.5299999999999994</v>
      </c>
      <c r="G328" s="435">
        <v>30.91</v>
      </c>
    </row>
    <row r="329" spans="1:7" ht="60">
      <c r="A329" s="586" t="s">
        <v>6793</v>
      </c>
      <c r="B329" s="432">
        <v>94878</v>
      </c>
      <c r="C329" s="433" t="s">
        <v>3590</v>
      </c>
      <c r="D329" s="434" t="s">
        <v>847</v>
      </c>
      <c r="E329" s="435">
        <v>25.71</v>
      </c>
      <c r="F329" s="435">
        <v>10.01</v>
      </c>
      <c r="G329" s="435">
        <v>35.72</v>
      </c>
    </row>
    <row r="330" spans="1:7" ht="60">
      <c r="A330" s="586" t="s">
        <v>6793</v>
      </c>
      <c r="B330" s="432">
        <v>90740</v>
      </c>
      <c r="C330" s="433" t="s">
        <v>2191</v>
      </c>
      <c r="D330" s="434" t="s">
        <v>847</v>
      </c>
      <c r="E330" s="435">
        <v>1.71</v>
      </c>
      <c r="F330" s="435">
        <v>2.99</v>
      </c>
      <c r="G330" s="435">
        <v>4.7</v>
      </c>
    </row>
    <row r="331" spans="1:7" ht="60">
      <c r="A331" s="586" t="s">
        <v>6793</v>
      </c>
      <c r="B331" s="432">
        <v>90741</v>
      </c>
      <c r="C331" s="433" t="s">
        <v>2192</v>
      </c>
      <c r="D331" s="434" t="s">
        <v>847</v>
      </c>
      <c r="E331" s="435">
        <v>1.9500000000000002</v>
      </c>
      <c r="F331" s="435">
        <v>3.41</v>
      </c>
      <c r="G331" s="435">
        <v>5.36</v>
      </c>
    </row>
    <row r="332" spans="1:7" ht="60">
      <c r="A332" s="586" t="s">
        <v>6793</v>
      </c>
      <c r="B332" s="432">
        <v>90742</v>
      </c>
      <c r="C332" s="433" t="s">
        <v>2193</v>
      </c>
      <c r="D332" s="434" t="s">
        <v>847</v>
      </c>
      <c r="E332" s="435">
        <v>2.1999999999999997</v>
      </c>
      <c r="F332" s="435">
        <v>3.82</v>
      </c>
      <c r="G332" s="435">
        <v>6.02</v>
      </c>
    </row>
    <row r="333" spans="1:7" ht="60">
      <c r="A333" s="586" t="s">
        <v>6793</v>
      </c>
      <c r="B333" s="432">
        <v>90743</v>
      </c>
      <c r="C333" s="433" t="s">
        <v>2194</v>
      </c>
      <c r="D333" s="434" t="s">
        <v>847</v>
      </c>
      <c r="E333" s="435">
        <v>2.4399999999999995</v>
      </c>
      <c r="F333" s="435">
        <v>4.24</v>
      </c>
      <c r="G333" s="435">
        <v>6.68</v>
      </c>
    </row>
    <row r="334" spans="1:7" ht="60">
      <c r="A334" s="586" t="s">
        <v>6793</v>
      </c>
      <c r="B334" s="432">
        <v>90744</v>
      </c>
      <c r="C334" s="433" t="s">
        <v>2195</v>
      </c>
      <c r="D334" s="434" t="s">
        <v>847</v>
      </c>
      <c r="E334" s="435">
        <v>2.6799999999999997</v>
      </c>
      <c r="F334" s="435">
        <v>4.66</v>
      </c>
      <c r="G334" s="435">
        <v>7.34</v>
      </c>
    </row>
    <row r="335" spans="1:7" ht="60">
      <c r="A335" s="586" t="s">
        <v>6793</v>
      </c>
      <c r="B335" s="432">
        <v>90745</v>
      </c>
      <c r="C335" s="433" t="s">
        <v>2196</v>
      </c>
      <c r="D335" s="434" t="s">
        <v>847</v>
      </c>
      <c r="E335" s="435">
        <v>6.88</v>
      </c>
      <c r="F335" s="435">
        <v>4.22</v>
      </c>
      <c r="G335" s="435">
        <v>11.1</v>
      </c>
    </row>
    <row r="336" spans="1:7" ht="60">
      <c r="A336" s="586" t="s">
        <v>6793</v>
      </c>
      <c r="B336" s="432">
        <v>90733</v>
      </c>
      <c r="C336" s="433" t="s">
        <v>2184</v>
      </c>
      <c r="D336" s="434" t="s">
        <v>847</v>
      </c>
      <c r="E336" s="435">
        <v>1.3000000000000003</v>
      </c>
      <c r="F336" s="435">
        <v>2.2599999999999998</v>
      </c>
      <c r="G336" s="435">
        <v>3.56</v>
      </c>
    </row>
    <row r="337" spans="1:7" ht="60">
      <c r="A337" s="586" t="s">
        <v>6793</v>
      </c>
      <c r="B337" s="432">
        <v>90734</v>
      </c>
      <c r="C337" s="433" t="s">
        <v>2185</v>
      </c>
      <c r="D337" s="434" t="s">
        <v>847</v>
      </c>
      <c r="E337" s="435">
        <v>1.5399999999999996</v>
      </c>
      <c r="F337" s="435">
        <v>2.68</v>
      </c>
      <c r="G337" s="435">
        <v>4.22</v>
      </c>
    </row>
    <row r="338" spans="1:7" ht="60">
      <c r="A338" s="586" t="s">
        <v>6793</v>
      </c>
      <c r="B338" s="432">
        <v>90735</v>
      </c>
      <c r="C338" s="433" t="s">
        <v>2186</v>
      </c>
      <c r="D338" s="434" t="s">
        <v>847</v>
      </c>
      <c r="E338" s="435">
        <v>1.79</v>
      </c>
      <c r="F338" s="435">
        <v>3.09</v>
      </c>
      <c r="G338" s="435">
        <v>4.88</v>
      </c>
    </row>
    <row r="339" spans="1:7" ht="60">
      <c r="A339" s="586" t="s">
        <v>6793</v>
      </c>
      <c r="B339" s="432">
        <v>90736</v>
      </c>
      <c r="C339" s="433" t="s">
        <v>2187</v>
      </c>
      <c r="D339" s="434" t="s">
        <v>847</v>
      </c>
      <c r="E339" s="435">
        <v>2.0100000000000002</v>
      </c>
      <c r="F339" s="435">
        <v>3.53</v>
      </c>
      <c r="G339" s="435">
        <v>5.54</v>
      </c>
    </row>
    <row r="340" spans="1:7" ht="60">
      <c r="A340" s="586" t="s">
        <v>6793</v>
      </c>
      <c r="B340" s="432">
        <v>90737</v>
      </c>
      <c r="C340" s="433" t="s">
        <v>2188</v>
      </c>
      <c r="D340" s="434" t="s">
        <v>847</v>
      </c>
      <c r="E340" s="435">
        <v>2.2600000000000002</v>
      </c>
      <c r="F340" s="435">
        <v>3.94</v>
      </c>
      <c r="G340" s="435">
        <v>6.2</v>
      </c>
    </row>
    <row r="341" spans="1:7" ht="60">
      <c r="A341" s="586" t="s">
        <v>6793</v>
      </c>
      <c r="B341" s="432">
        <v>90738</v>
      </c>
      <c r="C341" s="433" t="s">
        <v>2189</v>
      </c>
      <c r="D341" s="434" t="s">
        <v>847</v>
      </c>
      <c r="E341" s="435">
        <v>2.5</v>
      </c>
      <c r="F341" s="435">
        <v>4.3600000000000003</v>
      </c>
      <c r="G341" s="435">
        <v>6.86</v>
      </c>
    </row>
    <row r="342" spans="1:7" ht="60">
      <c r="A342" s="586" t="s">
        <v>6793</v>
      </c>
      <c r="B342" s="432">
        <v>90739</v>
      </c>
      <c r="C342" s="433" t="s">
        <v>2190</v>
      </c>
      <c r="D342" s="434" t="s">
        <v>847</v>
      </c>
      <c r="E342" s="435">
        <v>6.16</v>
      </c>
      <c r="F342" s="435">
        <v>3.78</v>
      </c>
      <c r="G342" s="435">
        <v>9.94</v>
      </c>
    </row>
    <row r="343" spans="1:7" ht="60">
      <c r="A343" s="586" t="s">
        <v>6793</v>
      </c>
      <c r="B343" s="432">
        <v>90724</v>
      </c>
      <c r="C343" s="433" t="s">
        <v>2220</v>
      </c>
      <c r="D343" s="434" t="s">
        <v>846</v>
      </c>
      <c r="E343" s="435">
        <v>9.7500000000000018</v>
      </c>
      <c r="F343" s="435">
        <v>15.62</v>
      </c>
      <c r="G343" s="435">
        <v>25.37</v>
      </c>
    </row>
    <row r="344" spans="1:7" ht="60">
      <c r="A344" s="586" t="s">
        <v>6793</v>
      </c>
      <c r="B344" s="432">
        <v>102267</v>
      </c>
      <c r="C344" s="433" t="s">
        <v>2231</v>
      </c>
      <c r="D344" s="434" t="s">
        <v>846</v>
      </c>
      <c r="E344" s="435">
        <v>54.11</v>
      </c>
      <c r="F344" s="435">
        <v>82.55</v>
      </c>
      <c r="G344" s="435">
        <v>136.66</v>
      </c>
    </row>
    <row r="345" spans="1:7" ht="60">
      <c r="A345" s="586" t="s">
        <v>6793</v>
      </c>
      <c r="B345" s="432">
        <v>102268</v>
      </c>
      <c r="C345" s="433" t="s">
        <v>2232</v>
      </c>
      <c r="D345" s="434" t="s">
        <v>846</v>
      </c>
      <c r="E345" s="435">
        <v>61.09</v>
      </c>
      <c r="F345" s="435">
        <v>93.12</v>
      </c>
      <c r="G345" s="435">
        <v>154.21</v>
      </c>
    </row>
    <row r="346" spans="1:7" ht="60">
      <c r="A346" s="586" t="s">
        <v>6793</v>
      </c>
      <c r="B346" s="432">
        <v>90725</v>
      </c>
      <c r="C346" s="433" t="s">
        <v>2221</v>
      </c>
      <c r="D346" s="434" t="s">
        <v>846</v>
      </c>
      <c r="E346" s="435">
        <v>12.079999999999998</v>
      </c>
      <c r="F346" s="435">
        <v>19.14</v>
      </c>
      <c r="G346" s="435">
        <v>31.22</v>
      </c>
    </row>
    <row r="347" spans="1:7" ht="60">
      <c r="A347" s="586" t="s">
        <v>6793</v>
      </c>
      <c r="B347" s="432">
        <v>102269</v>
      </c>
      <c r="C347" s="433" t="s">
        <v>2233</v>
      </c>
      <c r="D347" s="434" t="s">
        <v>846</v>
      </c>
      <c r="E347" s="435">
        <v>75.040000000000006</v>
      </c>
      <c r="F347" s="435">
        <v>114.26</v>
      </c>
      <c r="G347" s="435">
        <v>189.3</v>
      </c>
    </row>
    <row r="348" spans="1:7" ht="60">
      <c r="A348" s="586" t="s">
        <v>6793</v>
      </c>
      <c r="B348" s="432">
        <v>90726</v>
      </c>
      <c r="C348" s="433" t="s">
        <v>2222</v>
      </c>
      <c r="D348" s="434" t="s">
        <v>846</v>
      </c>
      <c r="E348" s="435">
        <v>14.469999999999999</v>
      </c>
      <c r="F348" s="435">
        <v>22.67</v>
      </c>
      <c r="G348" s="435">
        <v>37.14</v>
      </c>
    </row>
    <row r="349" spans="1:7" ht="60">
      <c r="A349" s="586" t="s">
        <v>6793</v>
      </c>
      <c r="B349" s="432">
        <v>90727</v>
      </c>
      <c r="C349" s="433" t="s">
        <v>2223</v>
      </c>
      <c r="D349" s="434" t="s">
        <v>846</v>
      </c>
      <c r="E349" s="435">
        <v>16.8</v>
      </c>
      <c r="F349" s="435">
        <v>26.19</v>
      </c>
      <c r="G349" s="435">
        <v>42.99</v>
      </c>
    </row>
    <row r="350" spans="1:7" ht="60">
      <c r="A350" s="586" t="s">
        <v>6793</v>
      </c>
      <c r="B350" s="432">
        <v>90728</v>
      </c>
      <c r="C350" s="433" t="s">
        <v>2224</v>
      </c>
      <c r="D350" s="434" t="s">
        <v>846</v>
      </c>
      <c r="E350" s="435">
        <v>19.130000000000003</v>
      </c>
      <c r="F350" s="435">
        <v>29.71</v>
      </c>
      <c r="G350" s="435">
        <v>48.84</v>
      </c>
    </row>
    <row r="351" spans="1:7" ht="60">
      <c r="A351" s="586" t="s">
        <v>6793</v>
      </c>
      <c r="B351" s="432">
        <v>90729</v>
      </c>
      <c r="C351" s="433" t="s">
        <v>2225</v>
      </c>
      <c r="D351" s="434" t="s">
        <v>846</v>
      </c>
      <c r="E351" s="435">
        <v>21.449999999999996</v>
      </c>
      <c r="F351" s="435">
        <v>33.24</v>
      </c>
      <c r="G351" s="435">
        <v>54.69</v>
      </c>
    </row>
    <row r="352" spans="1:7" ht="60">
      <c r="A352" s="586" t="s">
        <v>6793</v>
      </c>
      <c r="B352" s="432">
        <v>90730</v>
      </c>
      <c r="C352" s="433" t="s">
        <v>2226</v>
      </c>
      <c r="D352" s="434" t="s">
        <v>846</v>
      </c>
      <c r="E352" s="435">
        <v>23.79</v>
      </c>
      <c r="F352" s="435">
        <v>36.75</v>
      </c>
      <c r="G352" s="435">
        <v>60.54</v>
      </c>
    </row>
    <row r="353" spans="1:7" ht="60">
      <c r="A353" s="586" t="s">
        <v>6793</v>
      </c>
      <c r="B353" s="432">
        <v>90731</v>
      </c>
      <c r="C353" s="433" t="s">
        <v>2227</v>
      </c>
      <c r="D353" s="434" t="s">
        <v>846</v>
      </c>
      <c r="E353" s="435">
        <v>26.119999999999997</v>
      </c>
      <c r="F353" s="435">
        <v>40.270000000000003</v>
      </c>
      <c r="G353" s="435">
        <v>66.39</v>
      </c>
    </row>
    <row r="354" spans="1:7" ht="60">
      <c r="A354" s="586" t="s">
        <v>6793</v>
      </c>
      <c r="B354" s="432">
        <v>90732</v>
      </c>
      <c r="C354" s="433" t="s">
        <v>2228</v>
      </c>
      <c r="D354" s="434" t="s">
        <v>846</v>
      </c>
      <c r="E354" s="435">
        <v>33.080000000000005</v>
      </c>
      <c r="F354" s="435">
        <v>50.85</v>
      </c>
      <c r="G354" s="435">
        <v>83.93</v>
      </c>
    </row>
    <row r="355" spans="1:7" ht="60">
      <c r="A355" s="586" t="s">
        <v>6793</v>
      </c>
      <c r="B355" s="432">
        <v>102265</v>
      </c>
      <c r="C355" s="433" t="s">
        <v>2229</v>
      </c>
      <c r="D355" s="434" t="s">
        <v>846</v>
      </c>
      <c r="E355" s="435">
        <v>42.400000000000006</v>
      </c>
      <c r="F355" s="435">
        <v>64.94</v>
      </c>
      <c r="G355" s="435">
        <v>107.34</v>
      </c>
    </row>
    <row r="356" spans="1:7" ht="60">
      <c r="A356" s="586" t="s">
        <v>6793</v>
      </c>
      <c r="B356" s="432">
        <v>102266</v>
      </c>
      <c r="C356" s="433" t="s">
        <v>2230</v>
      </c>
      <c r="D356" s="434" t="s">
        <v>846</v>
      </c>
      <c r="E356" s="435">
        <v>47.08</v>
      </c>
      <c r="F356" s="435">
        <v>71.97</v>
      </c>
      <c r="G356" s="435">
        <v>119.05</v>
      </c>
    </row>
    <row r="357" spans="1:7" ht="60">
      <c r="A357" s="586" t="s">
        <v>6793</v>
      </c>
      <c r="B357" s="432">
        <v>94879</v>
      </c>
      <c r="C357" s="433" t="s">
        <v>3591</v>
      </c>
      <c r="D357" s="434" t="s">
        <v>847</v>
      </c>
      <c r="E357" s="435">
        <v>2361.67</v>
      </c>
      <c r="F357" s="435">
        <v>12.34</v>
      </c>
      <c r="G357" s="435">
        <v>2374.0100000000002</v>
      </c>
    </row>
    <row r="358" spans="1:7" ht="60">
      <c r="A358" s="586" t="s">
        <v>6793</v>
      </c>
      <c r="B358" s="432">
        <v>94881</v>
      </c>
      <c r="C358" s="433" t="s">
        <v>3593</v>
      </c>
      <c r="D358" s="434" t="s">
        <v>847</v>
      </c>
      <c r="E358" s="435">
        <v>3256.4300000000003</v>
      </c>
      <c r="F358" s="435">
        <v>14.39</v>
      </c>
      <c r="G358" s="435">
        <v>3270.82</v>
      </c>
    </row>
    <row r="359" spans="1:7" ht="60">
      <c r="A359" s="586" t="s">
        <v>6793</v>
      </c>
      <c r="B359" s="432">
        <v>94869</v>
      </c>
      <c r="C359" s="433" t="s">
        <v>2216</v>
      </c>
      <c r="D359" s="434" t="s">
        <v>847</v>
      </c>
      <c r="E359" s="435">
        <v>167.04</v>
      </c>
      <c r="F359" s="435">
        <v>0.57999999999999996</v>
      </c>
      <c r="G359" s="435">
        <v>167.62</v>
      </c>
    </row>
    <row r="360" spans="1:7" ht="60">
      <c r="A360" s="586" t="s">
        <v>6793</v>
      </c>
      <c r="B360" s="432">
        <v>94871</v>
      </c>
      <c r="C360" s="433" t="s">
        <v>2217</v>
      </c>
      <c r="D360" s="434" t="s">
        <v>847</v>
      </c>
      <c r="E360" s="435">
        <v>261.22999999999996</v>
      </c>
      <c r="F360" s="435">
        <v>1.04</v>
      </c>
      <c r="G360" s="435">
        <v>262.27</v>
      </c>
    </row>
    <row r="361" spans="1:7" ht="60">
      <c r="A361" s="586" t="s">
        <v>6793</v>
      </c>
      <c r="B361" s="432">
        <v>90708</v>
      </c>
      <c r="C361" s="433" t="s">
        <v>2218</v>
      </c>
      <c r="D361" s="434" t="s">
        <v>847</v>
      </c>
      <c r="E361" s="435">
        <v>943.86</v>
      </c>
      <c r="F361" s="435">
        <v>5.6</v>
      </c>
      <c r="G361" s="435">
        <v>949.46</v>
      </c>
    </row>
    <row r="362" spans="1:7" ht="60">
      <c r="A362" s="586" t="s">
        <v>6793</v>
      </c>
      <c r="B362" s="432">
        <v>94875</v>
      </c>
      <c r="C362" s="433" t="s">
        <v>2219</v>
      </c>
      <c r="D362" s="434" t="s">
        <v>847</v>
      </c>
      <c r="E362" s="435">
        <v>1533.52</v>
      </c>
      <c r="F362" s="435">
        <v>8.48</v>
      </c>
      <c r="G362" s="435">
        <v>1542</v>
      </c>
    </row>
    <row r="363" spans="1:7" ht="60">
      <c r="A363" s="586" t="s">
        <v>6793</v>
      </c>
      <c r="B363" s="432">
        <v>102264</v>
      </c>
      <c r="C363" s="433" t="s">
        <v>2202</v>
      </c>
      <c r="D363" s="434" t="s">
        <v>847</v>
      </c>
      <c r="E363" s="435">
        <v>17.18</v>
      </c>
      <c r="F363" s="435">
        <v>2.2599999999999998</v>
      </c>
      <c r="G363" s="435">
        <v>19.440000000000001</v>
      </c>
    </row>
    <row r="364" spans="1:7" ht="60">
      <c r="A364" s="586" t="s">
        <v>6793</v>
      </c>
      <c r="B364" s="432">
        <v>90701</v>
      </c>
      <c r="C364" s="433" t="s">
        <v>2210</v>
      </c>
      <c r="D364" s="434" t="s">
        <v>847</v>
      </c>
      <c r="E364" s="435">
        <v>63.309999999999995</v>
      </c>
      <c r="F364" s="435">
        <v>2.99</v>
      </c>
      <c r="G364" s="435">
        <v>66.3</v>
      </c>
    </row>
    <row r="365" spans="1:7" ht="60">
      <c r="A365" s="586" t="s">
        <v>6793</v>
      </c>
      <c r="B365" s="432">
        <v>90702</v>
      </c>
      <c r="C365" s="433" t="s">
        <v>2211</v>
      </c>
      <c r="D365" s="434" t="s">
        <v>847</v>
      </c>
      <c r="E365" s="435">
        <v>106.14999999999999</v>
      </c>
      <c r="F365" s="435">
        <v>3.4</v>
      </c>
      <c r="G365" s="435">
        <v>109.55</v>
      </c>
    </row>
    <row r="366" spans="1:7" ht="60">
      <c r="A366" s="586" t="s">
        <v>6793</v>
      </c>
      <c r="B366" s="432">
        <v>90703</v>
      </c>
      <c r="C366" s="433" t="s">
        <v>2212</v>
      </c>
      <c r="D366" s="434" t="s">
        <v>847</v>
      </c>
      <c r="E366" s="435">
        <v>167.45999999999998</v>
      </c>
      <c r="F366" s="435">
        <v>3.83</v>
      </c>
      <c r="G366" s="435">
        <v>171.29</v>
      </c>
    </row>
    <row r="367" spans="1:7" ht="60">
      <c r="A367" s="586" t="s">
        <v>6793</v>
      </c>
      <c r="B367" s="432">
        <v>90704</v>
      </c>
      <c r="C367" s="433" t="s">
        <v>2213</v>
      </c>
      <c r="D367" s="434" t="s">
        <v>847</v>
      </c>
      <c r="E367" s="435">
        <v>249.88</v>
      </c>
      <c r="F367" s="435">
        <v>4.24</v>
      </c>
      <c r="G367" s="435">
        <v>254.12</v>
      </c>
    </row>
    <row r="368" spans="1:7" ht="60">
      <c r="A368" s="586" t="s">
        <v>6793</v>
      </c>
      <c r="B368" s="432">
        <v>90705</v>
      </c>
      <c r="C368" s="433" t="s">
        <v>2214</v>
      </c>
      <c r="D368" s="434" t="s">
        <v>847</v>
      </c>
      <c r="E368" s="435">
        <v>327.74</v>
      </c>
      <c r="F368" s="435">
        <v>4.6500000000000004</v>
      </c>
      <c r="G368" s="435">
        <v>332.39</v>
      </c>
    </row>
    <row r="369" spans="1:7" ht="60">
      <c r="A369" s="586" t="s">
        <v>6793</v>
      </c>
      <c r="B369" s="432">
        <v>90706</v>
      </c>
      <c r="C369" s="433" t="s">
        <v>2215</v>
      </c>
      <c r="D369" s="434" t="s">
        <v>847</v>
      </c>
      <c r="E369" s="435">
        <v>436.71</v>
      </c>
      <c r="F369" s="435">
        <v>4.2300000000000004</v>
      </c>
      <c r="G369" s="435">
        <v>440.94</v>
      </c>
    </row>
    <row r="370" spans="1:7" ht="60">
      <c r="A370" s="586" t="s">
        <v>6793</v>
      </c>
      <c r="B370" s="432">
        <v>90694</v>
      </c>
      <c r="C370" s="433" t="s">
        <v>2203</v>
      </c>
      <c r="D370" s="434" t="s">
        <v>847</v>
      </c>
      <c r="E370" s="435">
        <v>42.24</v>
      </c>
      <c r="F370" s="435">
        <v>2.2599999999999998</v>
      </c>
      <c r="G370" s="435">
        <v>44.5</v>
      </c>
    </row>
    <row r="371" spans="1:7" ht="60">
      <c r="A371" s="586" t="s">
        <v>6793</v>
      </c>
      <c r="B371" s="432">
        <v>90695</v>
      </c>
      <c r="C371" s="433" t="s">
        <v>2204</v>
      </c>
      <c r="D371" s="434" t="s">
        <v>847</v>
      </c>
      <c r="E371" s="435">
        <v>81.669999999999987</v>
      </c>
      <c r="F371" s="435">
        <v>2.68</v>
      </c>
      <c r="G371" s="435">
        <v>84.35</v>
      </c>
    </row>
    <row r="372" spans="1:7" ht="60">
      <c r="A372" s="586" t="s">
        <v>6793</v>
      </c>
      <c r="B372" s="432">
        <v>90696</v>
      </c>
      <c r="C372" s="433" t="s">
        <v>2205</v>
      </c>
      <c r="D372" s="434" t="s">
        <v>847</v>
      </c>
      <c r="E372" s="435">
        <v>137.63</v>
      </c>
      <c r="F372" s="435">
        <v>3.09</v>
      </c>
      <c r="G372" s="435">
        <v>140.72</v>
      </c>
    </row>
    <row r="373" spans="1:7" ht="60">
      <c r="A373" s="586" t="s">
        <v>6793</v>
      </c>
      <c r="B373" s="432">
        <v>90697</v>
      </c>
      <c r="C373" s="433" t="s">
        <v>2206</v>
      </c>
      <c r="D373" s="434" t="s">
        <v>847</v>
      </c>
      <c r="E373" s="435">
        <v>214.62</v>
      </c>
      <c r="F373" s="435">
        <v>3.53</v>
      </c>
      <c r="G373" s="435">
        <v>218.15</v>
      </c>
    </row>
    <row r="374" spans="1:7" ht="60">
      <c r="A374" s="586" t="s">
        <v>6793</v>
      </c>
      <c r="B374" s="432">
        <v>90698</v>
      </c>
      <c r="C374" s="433" t="s">
        <v>2207</v>
      </c>
      <c r="D374" s="434" t="s">
        <v>847</v>
      </c>
      <c r="E374" s="435">
        <v>329.3</v>
      </c>
      <c r="F374" s="435">
        <v>3.93</v>
      </c>
      <c r="G374" s="435">
        <v>333.23</v>
      </c>
    </row>
    <row r="375" spans="1:7" ht="60">
      <c r="A375" s="586" t="s">
        <v>6793</v>
      </c>
      <c r="B375" s="432">
        <v>90699</v>
      </c>
      <c r="C375" s="433" t="s">
        <v>2208</v>
      </c>
      <c r="D375" s="434" t="s">
        <v>847</v>
      </c>
      <c r="E375" s="435">
        <v>464.49</v>
      </c>
      <c r="F375" s="435">
        <v>4.3600000000000003</v>
      </c>
      <c r="G375" s="435">
        <v>468.85</v>
      </c>
    </row>
    <row r="376" spans="1:7" ht="60">
      <c r="A376" s="586" t="s">
        <v>6793</v>
      </c>
      <c r="B376" s="432">
        <v>90700</v>
      </c>
      <c r="C376" s="433" t="s">
        <v>2209</v>
      </c>
      <c r="D376" s="434" t="s">
        <v>847</v>
      </c>
      <c r="E376" s="435">
        <v>544.19000000000005</v>
      </c>
      <c r="F376" s="435">
        <v>3.78</v>
      </c>
      <c r="G376" s="435">
        <v>547.97</v>
      </c>
    </row>
    <row r="377" spans="1:7" ht="60">
      <c r="A377" s="586" t="s">
        <v>6794</v>
      </c>
      <c r="B377" s="432">
        <v>105378</v>
      </c>
      <c r="C377" s="433" t="s">
        <v>6795</v>
      </c>
      <c r="D377" s="434" t="s">
        <v>846</v>
      </c>
      <c r="E377" s="435">
        <v>7.7600000000000007</v>
      </c>
      <c r="F377" s="435">
        <v>5.05</v>
      </c>
      <c r="G377" s="435">
        <v>12.81</v>
      </c>
    </row>
    <row r="378" spans="1:7" ht="60">
      <c r="A378" s="586" t="s">
        <v>6794</v>
      </c>
      <c r="B378" s="432">
        <v>105373</v>
      </c>
      <c r="C378" s="433" t="s">
        <v>6796</v>
      </c>
      <c r="D378" s="434" t="s">
        <v>846</v>
      </c>
      <c r="E378" s="435">
        <v>6.0500000000000007</v>
      </c>
      <c r="F378" s="435">
        <v>3.93</v>
      </c>
      <c r="G378" s="435">
        <v>9.98</v>
      </c>
    </row>
    <row r="379" spans="1:7" ht="60">
      <c r="A379" s="586" t="s">
        <v>6794</v>
      </c>
      <c r="B379" s="432">
        <v>105380</v>
      </c>
      <c r="C379" s="433" t="s">
        <v>6797</v>
      </c>
      <c r="D379" s="434" t="s">
        <v>846</v>
      </c>
      <c r="E379" s="435">
        <v>60.87</v>
      </c>
      <c r="F379" s="435">
        <v>40.4</v>
      </c>
      <c r="G379" s="435">
        <v>101.27</v>
      </c>
    </row>
    <row r="380" spans="1:7" ht="60">
      <c r="A380" s="586" t="s">
        <v>6794</v>
      </c>
      <c r="B380" s="432">
        <v>105267</v>
      </c>
      <c r="C380" s="433" t="s">
        <v>6798</v>
      </c>
      <c r="D380" s="434" t="s">
        <v>846</v>
      </c>
      <c r="E380" s="435">
        <v>48.5</v>
      </c>
      <c r="F380" s="435">
        <v>33.659999999999997</v>
      </c>
      <c r="G380" s="435">
        <v>82.16</v>
      </c>
    </row>
    <row r="381" spans="1:7" ht="60">
      <c r="A381" s="586" t="s">
        <v>6794</v>
      </c>
      <c r="B381" s="432">
        <v>105249</v>
      </c>
      <c r="C381" s="433" t="s">
        <v>6799</v>
      </c>
      <c r="D381" s="434" t="s">
        <v>846</v>
      </c>
      <c r="E381" s="435">
        <v>75.580000000000013</v>
      </c>
      <c r="F381" s="435">
        <v>48.26</v>
      </c>
      <c r="G381" s="435">
        <v>123.84</v>
      </c>
    </row>
    <row r="382" spans="1:7" ht="60">
      <c r="A382" s="586" t="s">
        <v>6794</v>
      </c>
      <c r="B382" s="432">
        <v>105268</v>
      </c>
      <c r="C382" s="433" t="s">
        <v>6800</v>
      </c>
      <c r="D382" s="434" t="s">
        <v>846</v>
      </c>
      <c r="E382" s="435">
        <v>61.039999999999992</v>
      </c>
      <c r="F382" s="435">
        <v>40.28</v>
      </c>
      <c r="G382" s="435">
        <v>101.32</v>
      </c>
    </row>
    <row r="383" spans="1:7" ht="60">
      <c r="A383" s="586" t="s">
        <v>6794</v>
      </c>
      <c r="B383" s="432">
        <v>105379</v>
      </c>
      <c r="C383" s="433" t="s">
        <v>6801</v>
      </c>
      <c r="D383" s="434" t="s">
        <v>846</v>
      </c>
      <c r="E383" s="435">
        <v>9.9000000000000021</v>
      </c>
      <c r="F383" s="435">
        <v>7.02</v>
      </c>
      <c r="G383" s="435">
        <v>16.920000000000002</v>
      </c>
    </row>
    <row r="384" spans="1:7" ht="60">
      <c r="A384" s="586" t="s">
        <v>6794</v>
      </c>
      <c r="B384" s="432">
        <v>105388</v>
      </c>
      <c r="C384" s="433" t="s">
        <v>6802</v>
      </c>
      <c r="D384" s="434" t="s">
        <v>846</v>
      </c>
      <c r="E384" s="435">
        <v>7.84</v>
      </c>
      <c r="F384" s="435">
        <v>5.57</v>
      </c>
      <c r="G384" s="435">
        <v>13.41</v>
      </c>
    </row>
    <row r="385" spans="1:7" ht="60">
      <c r="A385" s="586" t="s">
        <v>6794</v>
      </c>
      <c r="B385" s="432">
        <v>105392</v>
      </c>
      <c r="C385" s="433" t="s">
        <v>6803</v>
      </c>
      <c r="D385" s="434" t="s">
        <v>846</v>
      </c>
      <c r="E385" s="435">
        <v>12.08</v>
      </c>
      <c r="F385" s="435">
        <v>8.99</v>
      </c>
      <c r="G385" s="435">
        <v>21.07</v>
      </c>
    </row>
    <row r="386" spans="1:7" ht="60">
      <c r="A386" s="586" t="s">
        <v>6794</v>
      </c>
      <c r="B386" s="432">
        <v>105389</v>
      </c>
      <c r="C386" s="433" t="s">
        <v>6804</v>
      </c>
      <c r="D386" s="434" t="s">
        <v>846</v>
      </c>
      <c r="E386" s="435">
        <v>9.6499999999999986</v>
      </c>
      <c r="F386" s="435">
        <v>7.21</v>
      </c>
      <c r="G386" s="435">
        <v>16.86</v>
      </c>
    </row>
    <row r="387" spans="1:7" ht="60">
      <c r="A387" s="586" t="s">
        <v>6794</v>
      </c>
      <c r="B387" s="432">
        <v>105393</v>
      </c>
      <c r="C387" s="433" t="s">
        <v>6805</v>
      </c>
      <c r="D387" s="434" t="s">
        <v>846</v>
      </c>
      <c r="E387" s="435">
        <v>14.400000000000002</v>
      </c>
      <c r="F387" s="435">
        <v>10.95</v>
      </c>
      <c r="G387" s="435">
        <v>25.35</v>
      </c>
    </row>
    <row r="388" spans="1:7" ht="60">
      <c r="A388" s="586" t="s">
        <v>6794</v>
      </c>
      <c r="B388" s="432">
        <v>105316</v>
      </c>
      <c r="C388" s="433" t="s">
        <v>6806</v>
      </c>
      <c r="D388" s="434" t="s">
        <v>846</v>
      </c>
      <c r="E388" s="435">
        <v>11.58</v>
      </c>
      <c r="F388" s="435">
        <v>8.8800000000000008</v>
      </c>
      <c r="G388" s="435">
        <v>20.46</v>
      </c>
    </row>
    <row r="389" spans="1:7" ht="60">
      <c r="A389" s="586" t="s">
        <v>6794</v>
      </c>
      <c r="B389" s="432">
        <v>105394</v>
      </c>
      <c r="C389" s="433" t="s">
        <v>6807</v>
      </c>
      <c r="D389" s="434" t="s">
        <v>846</v>
      </c>
      <c r="E389" s="435">
        <v>16.72</v>
      </c>
      <c r="F389" s="435">
        <v>12.91</v>
      </c>
      <c r="G389" s="435">
        <v>29.63</v>
      </c>
    </row>
    <row r="390" spans="1:7" ht="60">
      <c r="A390" s="586" t="s">
        <v>6794</v>
      </c>
      <c r="B390" s="432">
        <v>105317</v>
      </c>
      <c r="C390" s="433" t="s">
        <v>6808</v>
      </c>
      <c r="D390" s="434" t="s">
        <v>846</v>
      </c>
      <c r="E390" s="435">
        <v>13.52</v>
      </c>
      <c r="F390" s="435">
        <v>10.54</v>
      </c>
      <c r="G390" s="435">
        <v>24.06</v>
      </c>
    </row>
    <row r="391" spans="1:7" ht="60">
      <c r="A391" s="586" t="s">
        <v>6794</v>
      </c>
      <c r="B391" s="432">
        <v>105395</v>
      </c>
      <c r="C391" s="433" t="s">
        <v>6809</v>
      </c>
      <c r="D391" s="434" t="s">
        <v>846</v>
      </c>
      <c r="E391" s="435">
        <v>19.060000000000002</v>
      </c>
      <c r="F391" s="435">
        <v>14.87</v>
      </c>
      <c r="G391" s="435">
        <v>33.93</v>
      </c>
    </row>
    <row r="392" spans="1:7" ht="60">
      <c r="A392" s="586" t="s">
        <v>6794</v>
      </c>
      <c r="B392" s="432">
        <v>105318</v>
      </c>
      <c r="C392" s="433" t="s">
        <v>6810</v>
      </c>
      <c r="D392" s="434" t="s">
        <v>846</v>
      </c>
      <c r="E392" s="435">
        <v>15.479999999999999</v>
      </c>
      <c r="F392" s="435">
        <v>12.17</v>
      </c>
      <c r="G392" s="435">
        <v>27.65</v>
      </c>
    </row>
    <row r="393" spans="1:7" ht="60">
      <c r="A393" s="586" t="s">
        <v>6794</v>
      </c>
      <c r="B393" s="432">
        <v>105396</v>
      </c>
      <c r="C393" s="433" t="s">
        <v>6811</v>
      </c>
      <c r="D393" s="434" t="s">
        <v>846</v>
      </c>
      <c r="E393" s="435">
        <v>21.380000000000003</v>
      </c>
      <c r="F393" s="435">
        <v>16.829999999999998</v>
      </c>
      <c r="G393" s="435">
        <v>38.21</v>
      </c>
    </row>
    <row r="394" spans="1:7" ht="60">
      <c r="A394" s="586" t="s">
        <v>6794</v>
      </c>
      <c r="B394" s="432">
        <v>105258</v>
      </c>
      <c r="C394" s="433" t="s">
        <v>6812</v>
      </c>
      <c r="D394" s="434" t="s">
        <v>846</v>
      </c>
      <c r="E394" s="435">
        <v>17.399999999999999</v>
      </c>
      <c r="F394" s="435">
        <v>13.85</v>
      </c>
      <c r="G394" s="435">
        <v>31.25</v>
      </c>
    </row>
    <row r="395" spans="1:7" ht="60">
      <c r="A395" s="586" t="s">
        <v>6794</v>
      </c>
      <c r="B395" s="432">
        <v>105397</v>
      </c>
      <c r="C395" s="433" t="s">
        <v>6813</v>
      </c>
      <c r="D395" s="434" t="s">
        <v>846</v>
      </c>
      <c r="E395" s="435">
        <v>23.819999999999997</v>
      </c>
      <c r="F395" s="435">
        <v>18.8</v>
      </c>
      <c r="G395" s="435">
        <v>42.62</v>
      </c>
    </row>
    <row r="396" spans="1:7" ht="60">
      <c r="A396" s="586" t="s">
        <v>6794</v>
      </c>
      <c r="B396" s="432">
        <v>105261</v>
      </c>
      <c r="C396" s="433" t="s">
        <v>6814</v>
      </c>
      <c r="D396" s="434" t="s">
        <v>846</v>
      </c>
      <c r="E396" s="435">
        <v>19.479999999999997</v>
      </c>
      <c r="F396" s="435">
        <v>15.49</v>
      </c>
      <c r="G396" s="435">
        <v>34.97</v>
      </c>
    </row>
    <row r="397" spans="1:7" ht="60">
      <c r="A397" s="586" t="s">
        <v>6794</v>
      </c>
      <c r="B397" s="432">
        <v>105398</v>
      </c>
      <c r="C397" s="433" t="s">
        <v>6815</v>
      </c>
      <c r="D397" s="434" t="s">
        <v>846</v>
      </c>
      <c r="E397" s="435">
        <v>33.03</v>
      </c>
      <c r="F397" s="435">
        <v>20.77</v>
      </c>
      <c r="G397" s="435">
        <v>53.8</v>
      </c>
    </row>
    <row r="398" spans="1:7" ht="60">
      <c r="A398" s="586" t="s">
        <v>6794</v>
      </c>
      <c r="B398" s="432">
        <v>105262</v>
      </c>
      <c r="C398" s="433" t="s">
        <v>6816</v>
      </c>
      <c r="D398" s="434" t="s">
        <v>846</v>
      </c>
      <c r="E398" s="435">
        <v>26.1</v>
      </c>
      <c r="F398" s="435">
        <v>17.14</v>
      </c>
      <c r="G398" s="435">
        <v>43.24</v>
      </c>
    </row>
    <row r="399" spans="1:7" ht="60">
      <c r="A399" s="586" t="s">
        <v>6794</v>
      </c>
      <c r="B399" s="432">
        <v>105399</v>
      </c>
      <c r="C399" s="433" t="s">
        <v>6817</v>
      </c>
      <c r="D399" s="434" t="s">
        <v>846</v>
      </c>
      <c r="E399" s="435">
        <v>38.950000000000003</v>
      </c>
      <c r="F399" s="435">
        <v>24.7</v>
      </c>
      <c r="G399" s="435">
        <v>63.65</v>
      </c>
    </row>
    <row r="400" spans="1:7" ht="60">
      <c r="A400" s="586" t="s">
        <v>6794</v>
      </c>
      <c r="B400" s="432">
        <v>105263</v>
      </c>
      <c r="C400" s="433" t="s">
        <v>6818</v>
      </c>
      <c r="D400" s="434" t="s">
        <v>846</v>
      </c>
      <c r="E400" s="435">
        <v>30.96</v>
      </c>
      <c r="F400" s="435">
        <v>20.43</v>
      </c>
      <c r="G400" s="435">
        <v>51.39</v>
      </c>
    </row>
    <row r="401" spans="1:7" ht="60">
      <c r="A401" s="586" t="s">
        <v>6794</v>
      </c>
      <c r="B401" s="432">
        <v>105400</v>
      </c>
      <c r="C401" s="433" t="s">
        <v>6819</v>
      </c>
      <c r="D401" s="434" t="s">
        <v>846</v>
      </c>
      <c r="E401" s="435">
        <v>44.06</v>
      </c>
      <c r="F401" s="435">
        <v>28.63</v>
      </c>
      <c r="G401" s="435">
        <v>72.69</v>
      </c>
    </row>
    <row r="402" spans="1:7" ht="60">
      <c r="A402" s="586" t="s">
        <v>6794</v>
      </c>
      <c r="B402" s="432">
        <v>105264</v>
      </c>
      <c r="C402" s="433" t="s">
        <v>6820</v>
      </c>
      <c r="D402" s="434" t="s">
        <v>846</v>
      </c>
      <c r="E402" s="435">
        <v>34.97</v>
      </c>
      <c r="F402" s="435">
        <v>23.74</v>
      </c>
      <c r="G402" s="435">
        <v>58.71</v>
      </c>
    </row>
    <row r="403" spans="1:7" ht="60">
      <c r="A403" s="586" t="s">
        <v>6794</v>
      </c>
      <c r="B403" s="432">
        <v>105297</v>
      </c>
      <c r="C403" s="433" t="s">
        <v>6821</v>
      </c>
      <c r="D403" s="434" t="s">
        <v>846</v>
      </c>
      <c r="E403" s="435">
        <v>6.85</v>
      </c>
      <c r="F403" s="435">
        <v>4.2699999999999996</v>
      </c>
      <c r="G403" s="435">
        <v>11.12</v>
      </c>
    </row>
    <row r="404" spans="1:7" ht="60">
      <c r="A404" s="586" t="s">
        <v>6794</v>
      </c>
      <c r="B404" s="432">
        <v>105372</v>
      </c>
      <c r="C404" s="433" t="s">
        <v>6822</v>
      </c>
      <c r="D404" s="434" t="s">
        <v>846</v>
      </c>
      <c r="E404" s="435">
        <v>5.3000000000000007</v>
      </c>
      <c r="F404" s="435">
        <v>3.27</v>
      </c>
      <c r="G404" s="435">
        <v>8.57</v>
      </c>
    </row>
    <row r="405" spans="1:7" ht="60">
      <c r="A405" s="586" t="s">
        <v>6794</v>
      </c>
      <c r="B405" s="432">
        <v>105401</v>
      </c>
      <c r="C405" s="433" t="s">
        <v>6823</v>
      </c>
      <c r="D405" s="434" t="s">
        <v>846</v>
      </c>
      <c r="E405" s="435">
        <v>49.47</v>
      </c>
      <c r="F405" s="435">
        <v>32.549999999999997</v>
      </c>
      <c r="G405" s="435">
        <v>82.02</v>
      </c>
    </row>
    <row r="406" spans="1:7" ht="60">
      <c r="A406" s="586" t="s">
        <v>6794</v>
      </c>
      <c r="B406" s="432">
        <v>105265</v>
      </c>
      <c r="C406" s="433" t="s">
        <v>6824</v>
      </c>
      <c r="D406" s="434" t="s">
        <v>846</v>
      </c>
      <c r="E406" s="435">
        <v>39.269999999999996</v>
      </c>
      <c r="F406" s="435">
        <v>27.06</v>
      </c>
      <c r="G406" s="435">
        <v>66.33</v>
      </c>
    </row>
    <row r="407" spans="1:7" ht="60">
      <c r="A407" s="586" t="s">
        <v>6794</v>
      </c>
      <c r="B407" s="432">
        <v>105402</v>
      </c>
      <c r="C407" s="433" t="s">
        <v>6825</v>
      </c>
      <c r="D407" s="434" t="s">
        <v>846</v>
      </c>
      <c r="E407" s="435">
        <v>55.12</v>
      </c>
      <c r="F407" s="435">
        <v>36.479999999999997</v>
      </c>
      <c r="G407" s="435">
        <v>91.6</v>
      </c>
    </row>
    <row r="408" spans="1:7" ht="60">
      <c r="A408" s="586" t="s">
        <v>6794</v>
      </c>
      <c r="B408" s="432">
        <v>105266</v>
      </c>
      <c r="C408" s="433" t="s">
        <v>6826</v>
      </c>
      <c r="D408" s="434" t="s">
        <v>846</v>
      </c>
      <c r="E408" s="435">
        <v>43.839999999999996</v>
      </c>
      <c r="F408" s="435">
        <v>30.35</v>
      </c>
      <c r="G408" s="435">
        <v>74.19</v>
      </c>
    </row>
    <row r="409" spans="1:7" ht="60">
      <c r="A409" s="586" t="s">
        <v>6794</v>
      </c>
      <c r="B409" s="432">
        <v>105361</v>
      </c>
      <c r="C409" s="433" t="s">
        <v>6827</v>
      </c>
      <c r="D409" s="434" t="s">
        <v>846</v>
      </c>
      <c r="E409" s="435">
        <v>7.7999999999999989</v>
      </c>
      <c r="F409" s="435">
        <v>10.63</v>
      </c>
      <c r="G409" s="435">
        <v>18.43</v>
      </c>
    </row>
    <row r="410" spans="1:7" ht="60">
      <c r="A410" s="586" t="s">
        <v>6794</v>
      </c>
      <c r="B410" s="432">
        <v>105382</v>
      </c>
      <c r="C410" s="433" t="s">
        <v>6828</v>
      </c>
      <c r="D410" s="434" t="s">
        <v>846</v>
      </c>
      <c r="E410" s="435">
        <v>6.6399999999999988</v>
      </c>
      <c r="F410" s="435">
        <v>8.6300000000000008</v>
      </c>
      <c r="G410" s="435">
        <v>15.27</v>
      </c>
    </row>
    <row r="411" spans="1:7" ht="60">
      <c r="A411" s="586" t="s">
        <v>6794</v>
      </c>
      <c r="B411" s="432">
        <v>105359</v>
      </c>
      <c r="C411" s="433" t="s">
        <v>6829</v>
      </c>
      <c r="D411" s="434" t="s">
        <v>846</v>
      </c>
      <c r="E411" s="435">
        <v>5.22</v>
      </c>
      <c r="F411" s="435">
        <v>7.8</v>
      </c>
      <c r="G411" s="435">
        <v>13.02</v>
      </c>
    </row>
    <row r="412" spans="1:7" ht="60">
      <c r="A412" s="586" t="s">
        <v>6794</v>
      </c>
      <c r="B412" s="432">
        <v>105315</v>
      </c>
      <c r="C412" s="433" t="s">
        <v>6830</v>
      </c>
      <c r="D412" s="434" t="s">
        <v>846</v>
      </c>
      <c r="E412" s="435">
        <v>4.3900000000000006</v>
      </c>
      <c r="F412" s="435">
        <v>6.32</v>
      </c>
      <c r="G412" s="435">
        <v>10.71</v>
      </c>
    </row>
    <row r="413" spans="1:7" ht="60">
      <c r="A413" s="586" t="s">
        <v>6794</v>
      </c>
      <c r="B413" s="432">
        <v>105360</v>
      </c>
      <c r="C413" s="433" t="s">
        <v>6831</v>
      </c>
      <c r="D413" s="434" t="s">
        <v>846</v>
      </c>
      <c r="E413" s="435">
        <v>6.6099999999999994</v>
      </c>
      <c r="F413" s="435">
        <v>9.2100000000000009</v>
      </c>
      <c r="G413" s="435">
        <v>15.82</v>
      </c>
    </row>
    <row r="414" spans="1:7" ht="60">
      <c r="A414" s="586" t="s">
        <v>6794</v>
      </c>
      <c r="B414" s="432">
        <v>105381</v>
      </c>
      <c r="C414" s="433" t="s">
        <v>6832</v>
      </c>
      <c r="D414" s="434" t="s">
        <v>846</v>
      </c>
      <c r="E414" s="435">
        <v>5.62</v>
      </c>
      <c r="F414" s="435">
        <v>7.47</v>
      </c>
      <c r="G414" s="435">
        <v>13.09</v>
      </c>
    </row>
    <row r="415" spans="1:7" ht="60">
      <c r="A415" s="586" t="s">
        <v>6794</v>
      </c>
      <c r="B415" s="432">
        <v>105251</v>
      </c>
      <c r="C415" s="433" t="s">
        <v>6833</v>
      </c>
      <c r="D415" s="434" t="s">
        <v>846</v>
      </c>
      <c r="E415" s="435">
        <v>11.12</v>
      </c>
      <c r="F415" s="435">
        <v>7.6</v>
      </c>
      <c r="G415" s="435">
        <v>18.72</v>
      </c>
    </row>
    <row r="416" spans="1:7" ht="60">
      <c r="A416" s="586" t="s">
        <v>6794</v>
      </c>
      <c r="B416" s="432">
        <v>105282</v>
      </c>
      <c r="C416" s="433" t="s">
        <v>6834</v>
      </c>
      <c r="D416" s="434" t="s">
        <v>846</v>
      </c>
      <c r="E416" s="435">
        <v>8.58</v>
      </c>
      <c r="F416" s="435">
        <v>5.91</v>
      </c>
      <c r="G416" s="435">
        <v>14.49</v>
      </c>
    </row>
    <row r="417" spans="1:7" ht="60">
      <c r="A417" s="586" t="s">
        <v>6794</v>
      </c>
      <c r="B417" s="432">
        <v>105276</v>
      </c>
      <c r="C417" s="433" t="s">
        <v>6835</v>
      </c>
      <c r="D417" s="434" t="s">
        <v>846</v>
      </c>
      <c r="E417" s="435">
        <v>87.010000000000019</v>
      </c>
      <c r="F417" s="435">
        <v>60.6</v>
      </c>
      <c r="G417" s="435">
        <v>147.61000000000001</v>
      </c>
    </row>
    <row r="418" spans="1:7" ht="60">
      <c r="A418" s="586" t="s">
        <v>6794</v>
      </c>
      <c r="B418" s="432">
        <v>105341</v>
      </c>
      <c r="C418" s="433" t="s">
        <v>6836</v>
      </c>
      <c r="D418" s="434" t="s">
        <v>846</v>
      </c>
      <c r="E418" s="435">
        <v>68.430000000000007</v>
      </c>
      <c r="F418" s="435">
        <v>50.51</v>
      </c>
      <c r="G418" s="435">
        <v>118.94</v>
      </c>
    </row>
    <row r="419" spans="1:7" ht="60">
      <c r="A419" s="586" t="s">
        <v>6794</v>
      </c>
      <c r="B419" s="432">
        <v>105277</v>
      </c>
      <c r="C419" s="433" t="s">
        <v>6837</v>
      </c>
      <c r="D419" s="434" t="s">
        <v>846</v>
      </c>
      <c r="E419" s="435">
        <v>106.48000000000002</v>
      </c>
      <c r="F419" s="435">
        <v>72.38</v>
      </c>
      <c r="G419" s="435">
        <v>178.86</v>
      </c>
    </row>
    <row r="420" spans="1:7" ht="60">
      <c r="A420" s="586" t="s">
        <v>6794</v>
      </c>
      <c r="B420" s="432">
        <v>105342</v>
      </c>
      <c r="C420" s="433" t="s">
        <v>6838</v>
      </c>
      <c r="D420" s="434" t="s">
        <v>846</v>
      </c>
      <c r="E420" s="435">
        <v>84.66</v>
      </c>
      <c r="F420" s="435">
        <v>60.4</v>
      </c>
      <c r="G420" s="435">
        <v>145.06</v>
      </c>
    </row>
    <row r="421" spans="1:7" ht="60">
      <c r="A421" s="586" t="s">
        <v>6794</v>
      </c>
      <c r="B421" s="432">
        <v>105252</v>
      </c>
      <c r="C421" s="433" t="s">
        <v>6839</v>
      </c>
      <c r="D421" s="434" t="s">
        <v>846</v>
      </c>
      <c r="E421" s="435">
        <v>14.219999999999999</v>
      </c>
      <c r="F421" s="435">
        <v>10.55</v>
      </c>
      <c r="G421" s="435">
        <v>24.77</v>
      </c>
    </row>
    <row r="422" spans="1:7" ht="60">
      <c r="A422" s="586" t="s">
        <v>6794</v>
      </c>
      <c r="B422" s="432">
        <v>105298</v>
      </c>
      <c r="C422" s="433" t="s">
        <v>6840</v>
      </c>
      <c r="D422" s="434" t="s">
        <v>846</v>
      </c>
      <c r="E422" s="435">
        <v>11.109999999999998</v>
      </c>
      <c r="F422" s="435">
        <v>8.3800000000000008</v>
      </c>
      <c r="G422" s="435">
        <v>19.489999999999998</v>
      </c>
    </row>
    <row r="423" spans="1:7" ht="60">
      <c r="A423" s="586" t="s">
        <v>6794</v>
      </c>
      <c r="B423" s="432">
        <v>105253</v>
      </c>
      <c r="C423" s="433" t="s">
        <v>6841</v>
      </c>
      <c r="D423" s="434" t="s">
        <v>846</v>
      </c>
      <c r="E423" s="435">
        <v>17.309999999999999</v>
      </c>
      <c r="F423" s="435">
        <v>13.5</v>
      </c>
      <c r="G423" s="435">
        <v>30.81</v>
      </c>
    </row>
    <row r="424" spans="1:7" ht="60">
      <c r="A424" s="586" t="s">
        <v>6794</v>
      </c>
      <c r="B424" s="432">
        <v>105299</v>
      </c>
      <c r="C424" s="433" t="s">
        <v>6842</v>
      </c>
      <c r="D424" s="434" t="s">
        <v>846</v>
      </c>
      <c r="E424" s="435">
        <v>13.639999999999999</v>
      </c>
      <c r="F424" s="435">
        <v>10.85</v>
      </c>
      <c r="G424" s="435">
        <v>24.49</v>
      </c>
    </row>
    <row r="425" spans="1:7" ht="60">
      <c r="A425" s="586" t="s">
        <v>6794</v>
      </c>
      <c r="B425" s="432">
        <v>105254</v>
      </c>
      <c r="C425" s="433" t="s">
        <v>6843</v>
      </c>
      <c r="D425" s="434" t="s">
        <v>846</v>
      </c>
      <c r="E425" s="435">
        <v>20.56</v>
      </c>
      <c r="F425" s="435">
        <v>16.45</v>
      </c>
      <c r="G425" s="435">
        <v>37.01</v>
      </c>
    </row>
    <row r="426" spans="1:7" ht="60">
      <c r="A426" s="586" t="s">
        <v>6794</v>
      </c>
      <c r="B426" s="432">
        <v>105300</v>
      </c>
      <c r="C426" s="433" t="s">
        <v>6844</v>
      </c>
      <c r="D426" s="434" t="s">
        <v>846</v>
      </c>
      <c r="E426" s="435">
        <v>16.340000000000003</v>
      </c>
      <c r="F426" s="435">
        <v>13.33</v>
      </c>
      <c r="G426" s="435">
        <v>29.67</v>
      </c>
    </row>
    <row r="427" spans="1:7" ht="60">
      <c r="A427" s="586" t="s">
        <v>6794</v>
      </c>
      <c r="B427" s="432">
        <v>105255</v>
      </c>
      <c r="C427" s="433" t="s">
        <v>6845</v>
      </c>
      <c r="D427" s="434" t="s">
        <v>846</v>
      </c>
      <c r="E427" s="435">
        <v>23.849999999999998</v>
      </c>
      <c r="F427" s="435">
        <v>19.37</v>
      </c>
      <c r="G427" s="435">
        <v>43.22</v>
      </c>
    </row>
    <row r="428" spans="1:7" ht="60">
      <c r="A428" s="586" t="s">
        <v>6794</v>
      </c>
      <c r="B428" s="432">
        <v>105301</v>
      </c>
      <c r="C428" s="433" t="s">
        <v>6846</v>
      </c>
      <c r="D428" s="434" t="s">
        <v>846</v>
      </c>
      <c r="E428" s="435">
        <v>19.04</v>
      </c>
      <c r="F428" s="435">
        <v>15.81</v>
      </c>
      <c r="G428" s="435">
        <v>34.85</v>
      </c>
    </row>
    <row r="429" spans="1:7" ht="60">
      <c r="A429" s="586" t="s">
        <v>6794</v>
      </c>
      <c r="B429" s="432">
        <v>105256</v>
      </c>
      <c r="C429" s="433" t="s">
        <v>6847</v>
      </c>
      <c r="D429" s="434" t="s">
        <v>846</v>
      </c>
      <c r="E429" s="435">
        <v>27.08</v>
      </c>
      <c r="F429" s="435">
        <v>22.33</v>
      </c>
      <c r="G429" s="435">
        <v>49.41</v>
      </c>
    </row>
    <row r="430" spans="1:7" ht="60">
      <c r="A430" s="586" t="s">
        <v>6794</v>
      </c>
      <c r="B430" s="432">
        <v>105302</v>
      </c>
      <c r="C430" s="433" t="s">
        <v>6848</v>
      </c>
      <c r="D430" s="434" t="s">
        <v>846</v>
      </c>
      <c r="E430" s="435">
        <v>21.709999999999997</v>
      </c>
      <c r="F430" s="435">
        <v>18.3</v>
      </c>
      <c r="G430" s="435">
        <v>40.01</v>
      </c>
    </row>
    <row r="431" spans="1:7" ht="60">
      <c r="A431" s="586" t="s">
        <v>6794</v>
      </c>
      <c r="B431" s="432">
        <v>105257</v>
      </c>
      <c r="C431" s="433" t="s">
        <v>6849</v>
      </c>
      <c r="D431" s="434" t="s">
        <v>846</v>
      </c>
      <c r="E431" s="435">
        <v>30.310000000000002</v>
      </c>
      <c r="F431" s="435">
        <v>25.28</v>
      </c>
      <c r="G431" s="435">
        <v>55.59</v>
      </c>
    </row>
    <row r="432" spans="1:7" ht="60">
      <c r="A432" s="586" t="s">
        <v>6794</v>
      </c>
      <c r="B432" s="432">
        <v>105303</v>
      </c>
      <c r="C432" s="433" t="s">
        <v>6850</v>
      </c>
      <c r="D432" s="434" t="s">
        <v>846</v>
      </c>
      <c r="E432" s="435">
        <v>24.389999999999997</v>
      </c>
      <c r="F432" s="435">
        <v>20.77</v>
      </c>
      <c r="G432" s="435">
        <v>45.16</v>
      </c>
    </row>
    <row r="433" spans="1:7" ht="60">
      <c r="A433" s="586" t="s">
        <v>6794</v>
      </c>
      <c r="B433" s="432">
        <v>105270</v>
      </c>
      <c r="C433" s="433" t="s">
        <v>6851</v>
      </c>
      <c r="D433" s="434" t="s">
        <v>846</v>
      </c>
      <c r="E433" s="435">
        <v>33.71</v>
      </c>
      <c r="F433" s="435">
        <v>28.22</v>
      </c>
      <c r="G433" s="435">
        <v>61.93</v>
      </c>
    </row>
    <row r="434" spans="1:7" ht="60">
      <c r="A434" s="586" t="s">
        <v>6794</v>
      </c>
      <c r="B434" s="432">
        <v>105304</v>
      </c>
      <c r="C434" s="433" t="s">
        <v>6852</v>
      </c>
      <c r="D434" s="434" t="s">
        <v>846</v>
      </c>
      <c r="E434" s="435">
        <v>27.23</v>
      </c>
      <c r="F434" s="435">
        <v>23.24</v>
      </c>
      <c r="G434" s="435">
        <v>50.47</v>
      </c>
    </row>
    <row r="435" spans="1:7" ht="60">
      <c r="A435" s="586" t="s">
        <v>6794</v>
      </c>
      <c r="B435" s="432">
        <v>105271</v>
      </c>
      <c r="C435" s="433" t="s">
        <v>6853</v>
      </c>
      <c r="D435" s="434" t="s">
        <v>846</v>
      </c>
      <c r="E435" s="435">
        <v>47.27000000000001</v>
      </c>
      <c r="F435" s="435">
        <v>31.16</v>
      </c>
      <c r="G435" s="435">
        <v>78.430000000000007</v>
      </c>
    </row>
    <row r="436" spans="1:7" ht="60">
      <c r="A436" s="586" t="s">
        <v>6794</v>
      </c>
      <c r="B436" s="432">
        <v>105305</v>
      </c>
      <c r="C436" s="433" t="s">
        <v>6854</v>
      </c>
      <c r="D436" s="434" t="s">
        <v>846</v>
      </c>
      <c r="E436" s="435">
        <v>36.880000000000003</v>
      </c>
      <c r="F436" s="435">
        <v>25.72</v>
      </c>
      <c r="G436" s="435">
        <v>62.6</v>
      </c>
    </row>
    <row r="437" spans="1:7" ht="60">
      <c r="A437" s="586" t="s">
        <v>6794</v>
      </c>
      <c r="B437" s="432">
        <v>105272</v>
      </c>
      <c r="C437" s="433" t="s">
        <v>6855</v>
      </c>
      <c r="D437" s="434" t="s">
        <v>846</v>
      </c>
      <c r="E437" s="435">
        <v>55.569999999999993</v>
      </c>
      <c r="F437" s="435">
        <v>37.06</v>
      </c>
      <c r="G437" s="435">
        <v>92.63</v>
      </c>
    </row>
    <row r="438" spans="1:7" ht="60">
      <c r="A438" s="586" t="s">
        <v>6794</v>
      </c>
      <c r="B438" s="432">
        <v>105306</v>
      </c>
      <c r="C438" s="433" t="s">
        <v>6856</v>
      </c>
      <c r="D438" s="434" t="s">
        <v>846</v>
      </c>
      <c r="E438" s="435">
        <v>43.559999999999995</v>
      </c>
      <c r="F438" s="435">
        <v>30.68</v>
      </c>
      <c r="G438" s="435">
        <v>74.239999999999995</v>
      </c>
    </row>
    <row r="439" spans="1:7" ht="60">
      <c r="A439" s="586" t="s">
        <v>6794</v>
      </c>
      <c r="B439" s="432">
        <v>105273</v>
      </c>
      <c r="C439" s="433" t="s">
        <v>6857</v>
      </c>
      <c r="D439" s="434" t="s">
        <v>846</v>
      </c>
      <c r="E439" s="435">
        <v>63.070000000000007</v>
      </c>
      <c r="F439" s="435">
        <v>42.94</v>
      </c>
      <c r="G439" s="435">
        <v>106.01</v>
      </c>
    </row>
    <row r="440" spans="1:7" ht="60">
      <c r="A440" s="586" t="s">
        <v>6794</v>
      </c>
      <c r="B440" s="432">
        <v>105307</v>
      </c>
      <c r="C440" s="433" t="s">
        <v>6858</v>
      </c>
      <c r="D440" s="434" t="s">
        <v>846</v>
      </c>
      <c r="E440" s="435">
        <v>49.400000000000006</v>
      </c>
      <c r="F440" s="435">
        <v>35.64</v>
      </c>
      <c r="G440" s="435">
        <v>85.04</v>
      </c>
    </row>
    <row r="441" spans="1:7" ht="60">
      <c r="A441" s="586" t="s">
        <v>6794</v>
      </c>
      <c r="B441" s="432">
        <v>105250</v>
      </c>
      <c r="C441" s="433" t="s">
        <v>6859</v>
      </c>
      <c r="D441" s="434" t="s">
        <v>846</v>
      </c>
      <c r="E441" s="435">
        <v>9.8400000000000016</v>
      </c>
      <c r="F441" s="435">
        <v>6.42</v>
      </c>
      <c r="G441" s="435">
        <v>16.260000000000002</v>
      </c>
    </row>
    <row r="442" spans="1:7" ht="60">
      <c r="A442" s="586" t="s">
        <v>6794</v>
      </c>
      <c r="B442" s="432">
        <v>105269</v>
      </c>
      <c r="C442" s="433" t="s">
        <v>6860</v>
      </c>
      <c r="D442" s="434" t="s">
        <v>846</v>
      </c>
      <c r="E442" s="435">
        <v>7.5299999999999994</v>
      </c>
      <c r="F442" s="435">
        <v>4.92</v>
      </c>
      <c r="G442" s="435">
        <v>12.45</v>
      </c>
    </row>
    <row r="443" spans="1:7" ht="60">
      <c r="A443" s="586" t="s">
        <v>6794</v>
      </c>
      <c r="B443" s="432">
        <v>105274</v>
      </c>
      <c r="C443" s="433" t="s">
        <v>6861</v>
      </c>
      <c r="D443" s="434" t="s">
        <v>846</v>
      </c>
      <c r="E443" s="435">
        <v>70.84</v>
      </c>
      <c r="F443" s="435">
        <v>48.83</v>
      </c>
      <c r="G443" s="435">
        <v>119.67</v>
      </c>
    </row>
    <row r="444" spans="1:7" ht="60">
      <c r="A444" s="586" t="s">
        <v>6794</v>
      </c>
      <c r="B444" s="432">
        <v>105340</v>
      </c>
      <c r="C444" s="433" t="s">
        <v>6862</v>
      </c>
      <c r="D444" s="434" t="s">
        <v>846</v>
      </c>
      <c r="E444" s="435">
        <v>55.56</v>
      </c>
      <c r="F444" s="435">
        <v>40.590000000000003</v>
      </c>
      <c r="G444" s="435">
        <v>96.15</v>
      </c>
    </row>
    <row r="445" spans="1:7" ht="60">
      <c r="A445" s="586" t="s">
        <v>6794</v>
      </c>
      <c r="B445" s="432">
        <v>105275</v>
      </c>
      <c r="C445" s="433" t="s">
        <v>6863</v>
      </c>
      <c r="D445" s="434" t="s">
        <v>846</v>
      </c>
      <c r="E445" s="435">
        <v>78.84</v>
      </c>
      <c r="F445" s="435">
        <v>54.74</v>
      </c>
      <c r="G445" s="435">
        <v>133.58000000000001</v>
      </c>
    </row>
    <row r="446" spans="1:7" ht="60">
      <c r="A446" s="586" t="s">
        <v>6794</v>
      </c>
      <c r="B446" s="432">
        <v>105390</v>
      </c>
      <c r="C446" s="433" t="s">
        <v>6864</v>
      </c>
      <c r="D446" s="434" t="s">
        <v>846</v>
      </c>
      <c r="E446" s="435">
        <v>61.94</v>
      </c>
      <c r="F446" s="435">
        <v>45.55</v>
      </c>
      <c r="G446" s="435">
        <v>107.49</v>
      </c>
    </row>
    <row r="447" spans="1:7" ht="60">
      <c r="A447" s="586" t="s">
        <v>6794</v>
      </c>
      <c r="B447" s="432">
        <v>105364</v>
      </c>
      <c r="C447" s="433" t="s">
        <v>6865</v>
      </c>
      <c r="D447" s="434" t="s">
        <v>846</v>
      </c>
      <c r="E447" s="435">
        <v>10.860000000000001</v>
      </c>
      <c r="F447" s="435">
        <v>15.94</v>
      </c>
      <c r="G447" s="435">
        <v>26.8</v>
      </c>
    </row>
    <row r="448" spans="1:7" ht="60">
      <c r="A448" s="586" t="s">
        <v>6794</v>
      </c>
      <c r="B448" s="432">
        <v>105385</v>
      </c>
      <c r="C448" s="433" t="s">
        <v>6866</v>
      </c>
      <c r="D448" s="434" t="s">
        <v>846</v>
      </c>
      <c r="E448" s="435">
        <v>9.1199999999999992</v>
      </c>
      <c r="F448" s="435">
        <v>12.94</v>
      </c>
      <c r="G448" s="435">
        <v>22.06</v>
      </c>
    </row>
    <row r="449" spans="1:7" ht="60">
      <c r="A449" s="586" t="s">
        <v>6794</v>
      </c>
      <c r="B449" s="432">
        <v>105362</v>
      </c>
      <c r="C449" s="433" t="s">
        <v>6867</v>
      </c>
      <c r="D449" s="434" t="s">
        <v>846</v>
      </c>
      <c r="E449" s="435">
        <v>7.4700000000000006</v>
      </c>
      <c r="F449" s="435">
        <v>11.69</v>
      </c>
      <c r="G449" s="435">
        <v>19.16</v>
      </c>
    </row>
    <row r="450" spans="1:7" ht="60">
      <c r="A450" s="586" t="s">
        <v>6794</v>
      </c>
      <c r="B450" s="432">
        <v>105383</v>
      </c>
      <c r="C450" s="433" t="s">
        <v>6868</v>
      </c>
      <c r="D450" s="434" t="s">
        <v>846</v>
      </c>
      <c r="E450" s="435">
        <v>6.1899999999999995</v>
      </c>
      <c r="F450" s="435">
        <v>9.5</v>
      </c>
      <c r="G450" s="435">
        <v>15.69</v>
      </c>
    </row>
    <row r="451" spans="1:7" ht="60">
      <c r="A451" s="586" t="s">
        <v>6794</v>
      </c>
      <c r="B451" s="432">
        <v>105363</v>
      </c>
      <c r="C451" s="433" t="s">
        <v>6869</v>
      </c>
      <c r="D451" s="434" t="s">
        <v>846</v>
      </c>
      <c r="E451" s="435">
        <v>9.26</v>
      </c>
      <c r="F451" s="435">
        <v>13.81</v>
      </c>
      <c r="G451" s="435">
        <v>23.07</v>
      </c>
    </row>
    <row r="452" spans="1:7" ht="60">
      <c r="A452" s="586" t="s">
        <v>6794</v>
      </c>
      <c r="B452" s="432">
        <v>105384</v>
      </c>
      <c r="C452" s="433" t="s">
        <v>6870</v>
      </c>
      <c r="D452" s="434" t="s">
        <v>846</v>
      </c>
      <c r="E452" s="435">
        <v>7.77</v>
      </c>
      <c r="F452" s="435">
        <v>11.2</v>
      </c>
      <c r="G452" s="435">
        <v>18.97</v>
      </c>
    </row>
    <row r="453" spans="1:7" ht="60">
      <c r="A453" s="586" t="s">
        <v>6794</v>
      </c>
      <c r="B453" s="432">
        <v>105279</v>
      </c>
      <c r="C453" s="433" t="s">
        <v>6871</v>
      </c>
      <c r="D453" s="434" t="s">
        <v>846</v>
      </c>
      <c r="E453" s="435">
        <v>15.5</v>
      </c>
      <c r="F453" s="435">
        <v>10.14</v>
      </c>
      <c r="G453" s="435">
        <v>25.64</v>
      </c>
    </row>
    <row r="454" spans="1:7" ht="60">
      <c r="A454" s="586" t="s">
        <v>6794</v>
      </c>
      <c r="B454" s="432">
        <v>105259</v>
      </c>
      <c r="C454" s="433" t="s">
        <v>6872</v>
      </c>
      <c r="D454" s="434" t="s">
        <v>846</v>
      </c>
      <c r="E454" s="435">
        <v>12.11</v>
      </c>
      <c r="F454" s="435">
        <v>7.88</v>
      </c>
      <c r="G454" s="435">
        <v>19.989999999999998</v>
      </c>
    </row>
    <row r="455" spans="1:7" ht="60">
      <c r="A455" s="586" t="s">
        <v>6794</v>
      </c>
      <c r="B455" s="432">
        <v>105357</v>
      </c>
      <c r="C455" s="433" t="s">
        <v>6873</v>
      </c>
      <c r="D455" s="434" t="s">
        <v>846</v>
      </c>
      <c r="E455" s="435">
        <v>121.72999999999999</v>
      </c>
      <c r="F455" s="435">
        <v>80.84</v>
      </c>
      <c r="G455" s="435">
        <v>202.57</v>
      </c>
    </row>
    <row r="456" spans="1:7" ht="60">
      <c r="A456" s="586" t="s">
        <v>6794</v>
      </c>
      <c r="B456" s="432">
        <v>105346</v>
      </c>
      <c r="C456" s="433" t="s">
        <v>6874</v>
      </c>
      <c r="D456" s="434" t="s">
        <v>846</v>
      </c>
      <c r="E456" s="435">
        <v>97</v>
      </c>
      <c r="F456" s="435">
        <v>67.349999999999994</v>
      </c>
      <c r="G456" s="435">
        <v>164.35</v>
      </c>
    </row>
    <row r="457" spans="1:7" ht="60">
      <c r="A457" s="586" t="s">
        <v>6794</v>
      </c>
      <c r="B457" s="432">
        <v>105358</v>
      </c>
      <c r="C457" s="433" t="s">
        <v>6875</v>
      </c>
      <c r="D457" s="434" t="s">
        <v>846</v>
      </c>
      <c r="E457" s="435">
        <v>151.18</v>
      </c>
      <c r="F457" s="435">
        <v>96.52</v>
      </c>
      <c r="G457" s="435">
        <v>247.7</v>
      </c>
    </row>
    <row r="458" spans="1:7" ht="60">
      <c r="A458" s="586" t="s">
        <v>6794</v>
      </c>
      <c r="B458" s="432">
        <v>105347</v>
      </c>
      <c r="C458" s="433" t="s">
        <v>6876</v>
      </c>
      <c r="D458" s="434" t="s">
        <v>846</v>
      </c>
      <c r="E458" s="435">
        <v>122.07</v>
      </c>
      <c r="F458" s="435">
        <v>80.56</v>
      </c>
      <c r="G458" s="435">
        <v>202.63</v>
      </c>
    </row>
    <row r="459" spans="1:7" ht="60">
      <c r="A459" s="586" t="s">
        <v>6794</v>
      </c>
      <c r="B459" s="432">
        <v>105280</v>
      </c>
      <c r="C459" s="433" t="s">
        <v>6877</v>
      </c>
      <c r="D459" s="434" t="s">
        <v>846</v>
      </c>
      <c r="E459" s="435">
        <v>19.849999999999994</v>
      </c>
      <c r="F459" s="435">
        <v>14.06</v>
      </c>
      <c r="G459" s="435">
        <v>33.909999999999997</v>
      </c>
    </row>
    <row r="460" spans="1:7" ht="60">
      <c r="A460" s="586" t="s">
        <v>6794</v>
      </c>
      <c r="B460" s="432">
        <v>105283</v>
      </c>
      <c r="C460" s="433" t="s">
        <v>6878</v>
      </c>
      <c r="D460" s="434" t="s">
        <v>846</v>
      </c>
      <c r="E460" s="435">
        <v>15.69</v>
      </c>
      <c r="F460" s="435">
        <v>11.19</v>
      </c>
      <c r="G460" s="435">
        <v>26.88</v>
      </c>
    </row>
    <row r="461" spans="1:7" ht="60">
      <c r="A461" s="586" t="s">
        <v>6794</v>
      </c>
      <c r="B461" s="432">
        <v>105281</v>
      </c>
      <c r="C461" s="433" t="s">
        <v>6879</v>
      </c>
      <c r="D461" s="434" t="s">
        <v>846</v>
      </c>
      <c r="E461" s="435">
        <v>24.16</v>
      </c>
      <c r="F461" s="435">
        <v>17.989999999999998</v>
      </c>
      <c r="G461" s="435">
        <v>42.15</v>
      </c>
    </row>
    <row r="462" spans="1:7" ht="60">
      <c r="A462" s="586" t="s">
        <v>6794</v>
      </c>
      <c r="B462" s="432">
        <v>105319</v>
      </c>
      <c r="C462" s="433" t="s">
        <v>6880</v>
      </c>
      <c r="D462" s="434" t="s">
        <v>846</v>
      </c>
      <c r="E462" s="435">
        <v>19.25</v>
      </c>
      <c r="F462" s="435">
        <v>14.49</v>
      </c>
      <c r="G462" s="435">
        <v>33.74</v>
      </c>
    </row>
    <row r="463" spans="1:7" ht="60">
      <c r="A463" s="586" t="s">
        <v>6794</v>
      </c>
      <c r="B463" s="432">
        <v>105284</v>
      </c>
      <c r="C463" s="433" t="s">
        <v>6881</v>
      </c>
      <c r="D463" s="434" t="s">
        <v>846</v>
      </c>
      <c r="E463" s="435">
        <v>28.82</v>
      </c>
      <c r="F463" s="435">
        <v>21.92</v>
      </c>
      <c r="G463" s="435">
        <v>50.74</v>
      </c>
    </row>
    <row r="464" spans="1:7" ht="60">
      <c r="A464" s="586" t="s">
        <v>6794</v>
      </c>
      <c r="B464" s="432">
        <v>105320</v>
      </c>
      <c r="C464" s="433" t="s">
        <v>6882</v>
      </c>
      <c r="D464" s="434" t="s">
        <v>846</v>
      </c>
      <c r="E464" s="435">
        <v>23.18</v>
      </c>
      <c r="F464" s="435">
        <v>17.78</v>
      </c>
      <c r="G464" s="435">
        <v>40.96</v>
      </c>
    </row>
    <row r="465" spans="1:7" ht="60">
      <c r="A465" s="586" t="s">
        <v>6794</v>
      </c>
      <c r="B465" s="432">
        <v>105348</v>
      </c>
      <c r="C465" s="433" t="s">
        <v>6883</v>
      </c>
      <c r="D465" s="434" t="s">
        <v>846</v>
      </c>
      <c r="E465" s="435">
        <v>33.47</v>
      </c>
      <c r="F465" s="435">
        <v>25.85</v>
      </c>
      <c r="G465" s="435">
        <v>59.32</v>
      </c>
    </row>
    <row r="466" spans="1:7" ht="60">
      <c r="A466" s="586" t="s">
        <v>6794</v>
      </c>
      <c r="B466" s="432">
        <v>105321</v>
      </c>
      <c r="C466" s="433" t="s">
        <v>6884</v>
      </c>
      <c r="D466" s="434" t="s">
        <v>846</v>
      </c>
      <c r="E466" s="435">
        <v>27.069999999999997</v>
      </c>
      <c r="F466" s="435">
        <v>21.09</v>
      </c>
      <c r="G466" s="435">
        <v>48.16</v>
      </c>
    </row>
    <row r="467" spans="1:7" ht="60">
      <c r="A467" s="586" t="s">
        <v>6794</v>
      </c>
      <c r="B467" s="432">
        <v>105349</v>
      </c>
      <c r="C467" s="433" t="s">
        <v>6885</v>
      </c>
      <c r="D467" s="434" t="s">
        <v>846</v>
      </c>
      <c r="E467" s="435">
        <v>38.11</v>
      </c>
      <c r="F467" s="435">
        <v>29.77</v>
      </c>
      <c r="G467" s="435">
        <v>67.88</v>
      </c>
    </row>
    <row r="468" spans="1:7" ht="60">
      <c r="A468" s="586" t="s">
        <v>6794</v>
      </c>
      <c r="B468" s="432">
        <v>105322</v>
      </c>
      <c r="C468" s="433" t="s">
        <v>6886</v>
      </c>
      <c r="D468" s="434" t="s">
        <v>846</v>
      </c>
      <c r="E468" s="435">
        <v>30.960000000000004</v>
      </c>
      <c r="F468" s="435">
        <v>24.38</v>
      </c>
      <c r="G468" s="435">
        <v>55.34</v>
      </c>
    </row>
    <row r="469" spans="1:7" ht="60">
      <c r="A469" s="586" t="s">
        <v>6794</v>
      </c>
      <c r="B469" s="432">
        <v>105350</v>
      </c>
      <c r="C469" s="433" t="s">
        <v>6887</v>
      </c>
      <c r="D469" s="434" t="s">
        <v>846</v>
      </c>
      <c r="E469" s="435">
        <v>42.720000000000006</v>
      </c>
      <c r="F469" s="435">
        <v>33.71</v>
      </c>
      <c r="G469" s="435">
        <v>76.430000000000007</v>
      </c>
    </row>
    <row r="470" spans="1:7" ht="60">
      <c r="A470" s="586" t="s">
        <v>6794</v>
      </c>
      <c r="B470" s="432">
        <v>105323</v>
      </c>
      <c r="C470" s="433" t="s">
        <v>6888</v>
      </c>
      <c r="D470" s="434" t="s">
        <v>846</v>
      </c>
      <c r="E470" s="435">
        <v>34.819999999999993</v>
      </c>
      <c r="F470" s="435">
        <v>27.69</v>
      </c>
      <c r="G470" s="435">
        <v>62.51</v>
      </c>
    </row>
    <row r="471" spans="1:7" ht="60">
      <c r="A471" s="586" t="s">
        <v>6794</v>
      </c>
      <c r="B471" s="432">
        <v>105351</v>
      </c>
      <c r="C471" s="433" t="s">
        <v>6889</v>
      </c>
      <c r="D471" s="434" t="s">
        <v>846</v>
      </c>
      <c r="E471" s="435">
        <v>47.64</v>
      </c>
      <c r="F471" s="435">
        <v>37.64</v>
      </c>
      <c r="G471" s="435">
        <v>85.28</v>
      </c>
    </row>
    <row r="472" spans="1:7" ht="60">
      <c r="A472" s="586" t="s">
        <v>6794</v>
      </c>
      <c r="B472" s="432">
        <v>105324</v>
      </c>
      <c r="C472" s="433" t="s">
        <v>6890</v>
      </c>
      <c r="D472" s="434" t="s">
        <v>846</v>
      </c>
      <c r="E472" s="435">
        <v>38.980000000000004</v>
      </c>
      <c r="F472" s="435">
        <v>31</v>
      </c>
      <c r="G472" s="435">
        <v>69.98</v>
      </c>
    </row>
    <row r="473" spans="1:7" ht="60">
      <c r="A473" s="586" t="s">
        <v>6794</v>
      </c>
      <c r="B473" s="432">
        <v>105352</v>
      </c>
      <c r="C473" s="433" t="s">
        <v>6891</v>
      </c>
      <c r="D473" s="434" t="s">
        <v>846</v>
      </c>
      <c r="E473" s="435">
        <v>66.06</v>
      </c>
      <c r="F473" s="435">
        <v>41.55</v>
      </c>
      <c r="G473" s="435">
        <v>107.61</v>
      </c>
    </row>
    <row r="474" spans="1:7" ht="60">
      <c r="A474" s="586" t="s">
        <v>6794</v>
      </c>
      <c r="B474" s="432">
        <v>105325</v>
      </c>
      <c r="C474" s="433" t="s">
        <v>6892</v>
      </c>
      <c r="D474" s="434" t="s">
        <v>846</v>
      </c>
      <c r="E474" s="435">
        <v>52.179999999999993</v>
      </c>
      <c r="F474" s="435">
        <v>34.31</v>
      </c>
      <c r="G474" s="435">
        <v>86.49</v>
      </c>
    </row>
    <row r="475" spans="1:7" ht="60">
      <c r="A475" s="586" t="s">
        <v>6794</v>
      </c>
      <c r="B475" s="432">
        <v>105353</v>
      </c>
      <c r="C475" s="433" t="s">
        <v>6893</v>
      </c>
      <c r="D475" s="434" t="s">
        <v>846</v>
      </c>
      <c r="E475" s="435">
        <v>77.95</v>
      </c>
      <c r="F475" s="435">
        <v>49.41</v>
      </c>
      <c r="G475" s="435">
        <v>127.36</v>
      </c>
    </row>
    <row r="476" spans="1:7" ht="60">
      <c r="A476" s="586" t="s">
        <v>6794</v>
      </c>
      <c r="B476" s="432">
        <v>105326</v>
      </c>
      <c r="C476" s="433" t="s">
        <v>6894</v>
      </c>
      <c r="D476" s="434" t="s">
        <v>846</v>
      </c>
      <c r="E476" s="435">
        <v>61.91</v>
      </c>
      <c r="F476" s="435">
        <v>40.909999999999997</v>
      </c>
      <c r="G476" s="435">
        <v>102.82</v>
      </c>
    </row>
    <row r="477" spans="1:7" ht="60">
      <c r="A477" s="586" t="s">
        <v>6794</v>
      </c>
      <c r="B477" s="432">
        <v>105354</v>
      </c>
      <c r="C477" s="433" t="s">
        <v>6895</v>
      </c>
      <c r="D477" s="434" t="s">
        <v>846</v>
      </c>
      <c r="E477" s="435">
        <v>88.139999999999986</v>
      </c>
      <c r="F477" s="435">
        <v>57.25</v>
      </c>
      <c r="G477" s="435">
        <v>145.38999999999999</v>
      </c>
    </row>
    <row r="478" spans="1:7" ht="60">
      <c r="A478" s="586" t="s">
        <v>6794</v>
      </c>
      <c r="B478" s="432">
        <v>105344</v>
      </c>
      <c r="C478" s="433" t="s">
        <v>6896</v>
      </c>
      <c r="D478" s="434" t="s">
        <v>846</v>
      </c>
      <c r="E478" s="435">
        <v>69.94</v>
      </c>
      <c r="F478" s="435">
        <v>47.5</v>
      </c>
      <c r="G478" s="435">
        <v>117.44</v>
      </c>
    </row>
    <row r="479" spans="1:7" ht="60">
      <c r="A479" s="586" t="s">
        <v>6794</v>
      </c>
      <c r="B479" s="432">
        <v>105278</v>
      </c>
      <c r="C479" s="433" t="s">
        <v>6897</v>
      </c>
      <c r="D479" s="434" t="s">
        <v>846</v>
      </c>
      <c r="E479" s="435">
        <v>13.68</v>
      </c>
      <c r="F479" s="435">
        <v>8.57</v>
      </c>
      <c r="G479" s="435">
        <v>22.25</v>
      </c>
    </row>
    <row r="480" spans="1:7" ht="60">
      <c r="A480" s="586" t="s">
        <v>6794</v>
      </c>
      <c r="B480" s="432">
        <v>105343</v>
      </c>
      <c r="C480" s="433" t="s">
        <v>6898</v>
      </c>
      <c r="D480" s="434" t="s">
        <v>846</v>
      </c>
      <c r="E480" s="435">
        <v>10.599999999999998</v>
      </c>
      <c r="F480" s="435">
        <v>6.55</v>
      </c>
      <c r="G480" s="435">
        <v>17.149999999999999</v>
      </c>
    </row>
    <row r="481" spans="1:7" ht="60">
      <c r="A481" s="586" t="s">
        <v>6794</v>
      </c>
      <c r="B481" s="432">
        <v>105355</v>
      </c>
      <c r="C481" s="433" t="s">
        <v>6899</v>
      </c>
      <c r="D481" s="434" t="s">
        <v>846</v>
      </c>
      <c r="E481" s="435">
        <v>98.95</v>
      </c>
      <c r="F481" s="435">
        <v>65.11</v>
      </c>
      <c r="G481" s="435">
        <v>164.06</v>
      </c>
    </row>
    <row r="482" spans="1:7" ht="60">
      <c r="A482" s="586" t="s">
        <v>6794</v>
      </c>
      <c r="B482" s="432">
        <v>105391</v>
      </c>
      <c r="C482" s="433" t="s">
        <v>6900</v>
      </c>
      <c r="D482" s="434" t="s">
        <v>846</v>
      </c>
      <c r="E482" s="435">
        <v>78.550000000000011</v>
      </c>
      <c r="F482" s="435">
        <v>54.13</v>
      </c>
      <c r="G482" s="435">
        <v>132.68</v>
      </c>
    </row>
    <row r="483" spans="1:7" ht="60">
      <c r="A483" s="586" t="s">
        <v>6794</v>
      </c>
      <c r="B483" s="432">
        <v>105356</v>
      </c>
      <c r="C483" s="433" t="s">
        <v>6901</v>
      </c>
      <c r="D483" s="434" t="s">
        <v>846</v>
      </c>
      <c r="E483" s="435">
        <v>110.21000000000001</v>
      </c>
      <c r="F483" s="435">
        <v>72.97</v>
      </c>
      <c r="G483" s="435">
        <v>183.18</v>
      </c>
    </row>
    <row r="484" spans="1:7" ht="60">
      <c r="A484" s="586" t="s">
        <v>6794</v>
      </c>
      <c r="B484" s="432">
        <v>105345</v>
      </c>
      <c r="C484" s="433" t="s">
        <v>6902</v>
      </c>
      <c r="D484" s="434" t="s">
        <v>846</v>
      </c>
      <c r="E484" s="435">
        <v>87.65</v>
      </c>
      <c r="F484" s="435">
        <v>60.73</v>
      </c>
      <c r="G484" s="435">
        <v>148.38</v>
      </c>
    </row>
    <row r="485" spans="1:7" ht="60">
      <c r="A485" s="586" t="s">
        <v>6794</v>
      </c>
      <c r="B485" s="432">
        <v>105367</v>
      </c>
      <c r="C485" s="433" t="s">
        <v>6903</v>
      </c>
      <c r="D485" s="434" t="s">
        <v>846</v>
      </c>
      <c r="E485" s="435">
        <v>15.589999999999996</v>
      </c>
      <c r="F485" s="435">
        <v>21.28</v>
      </c>
      <c r="G485" s="435">
        <v>36.869999999999997</v>
      </c>
    </row>
    <row r="486" spans="1:7" ht="60">
      <c r="A486" s="586" t="s">
        <v>6794</v>
      </c>
      <c r="B486" s="432">
        <v>105371</v>
      </c>
      <c r="C486" s="433" t="s">
        <v>6904</v>
      </c>
      <c r="D486" s="434" t="s">
        <v>846</v>
      </c>
      <c r="E486" s="435">
        <v>13.299999999999997</v>
      </c>
      <c r="F486" s="435">
        <v>17.260000000000002</v>
      </c>
      <c r="G486" s="435">
        <v>30.56</v>
      </c>
    </row>
    <row r="487" spans="1:7" ht="60">
      <c r="A487" s="586" t="s">
        <v>6794</v>
      </c>
      <c r="B487" s="432">
        <v>105365</v>
      </c>
      <c r="C487" s="433" t="s">
        <v>6905</v>
      </c>
      <c r="D487" s="434" t="s">
        <v>846</v>
      </c>
      <c r="E487" s="435">
        <v>10.459999999999999</v>
      </c>
      <c r="F487" s="435">
        <v>15.6</v>
      </c>
      <c r="G487" s="435">
        <v>26.06</v>
      </c>
    </row>
    <row r="488" spans="1:7" ht="60">
      <c r="A488" s="586" t="s">
        <v>6794</v>
      </c>
      <c r="B488" s="432">
        <v>105386</v>
      </c>
      <c r="C488" s="433" t="s">
        <v>6906</v>
      </c>
      <c r="D488" s="434" t="s">
        <v>846</v>
      </c>
      <c r="E488" s="435">
        <v>8.77</v>
      </c>
      <c r="F488" s="435">
        <v>12.66</v>
      </c>
      <c r="G488" s="435">
        <v>21.43</v>
      </c>
    </row>
    <row r="489" spans="1:7" ht="60">
      <c r="A489" s="586" t="s">
        <v>6794</v>
      </c>
      <c r="B489" s="432">
        <v>105366</v>
      </c>
      <c r="C489" s="433" t="s">
        <v>6907</v>
      </c>
      <c r="D489" s="434" t="s">
        <v>846</v>
      </c>
      <c r="E489" s="435">
        <v>13.219999999999999</v>
      </c>
      <c r="F489" s="435">
        <v>18.43</v>
      </c>
      <c r="G489" s="435">
        <v>31.65</v>
      </c>
    </row>
    <row r="490" spans="1:7" ht="60">
      <c r="A490" s="586" t="s">
        <v>6794</v>
      </c>
      <c r="B490" s="432">
        <v>105387</v>
      </c>
      <c r="C490" s="433" t="s">
        <v>6908</v>
      </c>
      <c r="D490" s="434" t="s">
        <v>846</v>
      </c>
      <c r="E490" s="435">
        <v>11.23</v>
      </c>
      <c r="F490" s="435">
        <v>14.95</v>
      </c>
      <c r="G490" s="435">
        <v>26.18</v>
      </c>
    </row>
    <row r="491" spans="1:7" ht="60">
      <c r="A491" s="586" t="s">
        <v>6794</v>
      </c>
      <c r="B491" s="432">
        <v>97177</v>
      </c>
      <c r="C491" s="433" t="s">
        <v>6909</v>
      </c>
      <c r="D491" s="434" t="s">
        <v>847</v>
      </c>
      <c r="E491" s="435">
        <v>43.620000000000005</v>
      </c>
      <c r="F491" s="435">
        <v>37.549999999999997</v>
      </c>
      <c r="G491" s="435">
        <v>81.17</v>
      </c>
    </row>
    <row r="492" spans="1:7" ht="60">
      <c r="A492" s="586" t="s">
        <v>6794</v>
      </c>
      <c r="B492" s="432">
        <v>97187</v>
      </c>
      <c r="C492" s="433" t="s">
        <v>6910</v>
      </c>
      <c r="D492" s="434" t="s">
        <v>847</v>
      </c>
      <c r="E492" s="435">
        <v>38.120000000000005</v>
      </c>
      <c r="F492" s="435">
        <v>34.86</v>
      </c>
      <c r="G492" s="435">
        <v>72.98</v>
      </c>
    </row>
    <row r="493" spans="1:7" ht="60">
      <c r="A493" s="586" t="s">
        <v>6794</v>
      </c>
      <c r="B493" s="432">
        <v>97178</v>
      </c>
      <c r="C493" s="433" t="s">
        <v>6911</v>
      </c>
      <c r="D493" s="434" t="s">
        <v>847</v>
      </c>
      <c r="E493" s="435">
        <v>52.640000000000008</v>
      </c>
      <c r="F493" s="435">
        <v>46.04</v>
      </c>
      <c r="G493" s="435">
        <v>98.68</v>
      </c>
    </row>
    <row r="494" spans="1:7" ht="60">
      <c r="A494" s="586" t="s">
        <v>6794</v>
      </c>
      <c r="B494" s="432">
        <v>97188</v>
      </c>
      <c r="C494" s="433" t="s">
        <v>6912</v>
      </c>
      <c r="D494" s="434" t="s">
        <v>847</v>
      </c>
      <c r="E494" s="435">
        <v>46.12</v>
      </c>
      <c r="F494" s="435">
        <v>42.73</v>
      </c>
      <c r="G494" s="435">
        <v>88.85</v>
      </c>
    </row>
    <row r="495" spans="1:7" ht="60">
      <c r="A495" s="586" t="s">
        <v>6794</v>
      </c>
      <c r="B495" s="432">
        <v>97179</v>
      </c>
      <c r="C495" s="433" t="s">
        <v>6913</v>
      </c>
      <c r="D495" s="434" t="s">
        <v>847</v>
      </c>
      <c r="E495" s="435">
        <v>61.7</v>
      </c>
      <c r="F495" s="435">
        <v>54.53</v>
      </c>
      <c r="G495" s="435">
        <v>116.23</v>
      </c>
    </row>
    <row r="496" spans="1:7" ht="60">
      <c r="A496" s="586" t="s">
        <v>6794</v>
      </c>
      <c r="B496" s="432">
        <v>97189</v>
      </c>
      <c r="C496" s="433" t="s">
        <v>6914</v>
      </c>
      <c r="D496" s="434" t="s">
        <v>847</v>
      </c>
      <c r="E496" s="435">
        <v>54.08</v>
      </c>
      <c r="F496" s="435">
        <v>50.64</v>
      </c>
      <c r="G496" s="435">
        <v>104.72</v>
      </c>
    </row>
    <row r="497" spans="1:7" ht="60">
      <c r="A497" s="586" t="s">
        <v>6794</v>
      </c>
      <c r="B497" s="432">
        <v>97180</v>
      </c>
      <c r="C497" s="433" t="s">
        <v>6915</v>
      </c>
      <c r="D497" s="434" t="s">
        <v>847</v>
      </c>
      <c r="E497" s="435">
        <v>70.72</v>
      </c>
      <c r="F497" s="435">
        <v>63.03</v>
      </c>
      <c r="G497" s="435">
        <v>133.75</v>
      </c>
    </row>
    <row r="498" spans="1:7" ht="60">
      <c r="A498" s="586" t="s">
        <v>6794</v>
      </c>
      <c r="B498" s="432">
        <v>97190</v>
      </c>
      <c r="C498" s="433" t="s">
        <v>6916</v>
      </c>
      <c r="D498" s="434" t="s">
        <v>847</v>
      </c>
      <c r="E498" s="435">
        <v>62.059999999999995</v>
      </c>
      <c r="F498" s="435">
        <v>58.51</v>
      </c>
      <c r="G498" s="435">
        <v>120.57</v>
      </c>
    </row>
    <row r="499" spans="1:7" ht="60">
      <c r="A499" s="586" t="s">
        <v>6794</v>
      </c>
      <c r="B499" s="432">
        <v>97181</v>
      </c>
      <c r="C499" s="433" t="s">
        <v>6917</v>
      </c>
      <c r="D499" s="434" t="s">
        <v>847</v>
      </c>
      <c r="E499" s="435">
        <v>79.740000000000009</v>
      </c>
      <c r="F499" s="435">
        <v>71.53</v>
      </c>
      <c r="G499" s="435">
        <v>151.27000000000001</v>
      </c>
    </row>
    <row r="500" spans="1:7" ht="60">
      <c r="A500" s="586" t="s">
        <v>6794</v>
      </c>
      <c r="B500" s="432">
        <v>97191</v>
      </c>
      <c r="C500" s="433" t="s">
        <v>6918</v>
      </c>
      <c r="D500" s="434" t="s">
        <v>847</v>
      </c>
      <c r="E500" s="435">
        <v>70.03</v>
      </c>
      <c r="F500" s="435">
        <v>66.400000000000006</v>
      </c>
      <c r="G500" s="435">
        <v>136.43</v>
      </c>
    </row>
    <row r="501" spans="1:7" ht="60">
      <c r="A501" s="586" t="s">
        <v>6794</v>
      </c>
      <c r="B501" s="432">
        <v>97182</v>
      </c>
      <c r="C501" s="433" t="s">
        <v>6919</v>
      </c>
      <c r="D501" s="434" t="s">
        <v>847</v>
      </c>
      <c r="E501" s="435">
        <v>93.409999999999982</v>
      </c>
      <c r="F501" s="435">
        <v>80.010000000000005</v>
      </c>
      <c r="G501" s="435">
        <v>173.42</v>
      </c>
    </row>
    <row r="502" spans="1:7" ht="60">
      <c r="A502" s="586" t="s">
        <v>6794</v>
      </c>
      <c r="B502" s="432">
        <v>97192</v>
      </c>
      <c r="C502" s="433" t="s">
        <v>6920</v>
      </c>
      <c r="D502" s="434" t="s">
        <v>847</v>
      </c>
      <c r="E502" s="435">
        <v>81.52000000000001</v>
      </c>
      <c r="F502" s="435">
        <v>74.28</v>
      </c>
      <c r="G502" s="435">
        <v>155.80000000000001</v>
      </c>
    </row>
    <row r="503" spans="1:7" ht="60">
      <c r="A503" s="586" t="s">
        <v>6794</v>
      </c>
      <c r="B503" s="432">
        <v>97173</v>
      </c>
      <c r="C503" s="433" t="s">
        <v>6921</v>
      </c>
      <c r="D503" s="434" t="s">
        <v>847</v>
      </c>
      <c r="E503" s="435">
        <v>25.55</v>
      </c>
      <c r="F503" s="435">
        <v>20.56</v>
      </c>
      <c r="G503" s="435">
        <v>46.11</v>
      </c>
    </row>
    <row r="504" spans="1:7" ht="60">
      <c r="A504" s="586" t="s">
        <v>6794</v>
      </c>
      <c r="B504" s="432">
        <v>97183</v>
      </c>
      <c r="C504" s="433" t="s">
        <v>6922</v>
      </c>
      <c r="D504" s="434" t="s">
        <v>847</v>
      </c>
      <c r="E504" s="435">
        <v>22.200000000000003</v>
      </c>
      <c r="F504" s="435">
        <v>19.07</v>
      </c>
      <c r="G504" s="435">
        <v>41.27</v>
      </c>
    </row>
    <row r="505" spans="1:7" ht="60">
      <c r="A505" s="586" t="s">
        <v>6794</v>
      </c>
      <c r="B505" s="432">
        <v>97174</v>
      </c>
      <c r="C505" s="433" t="s">
        <v>6923</v>
      </c>
      <c r="D505" s="434" t="s">
        <v>847</v>
      </c>
      <c r="E505" s="435">
        <v>30.06</v>
      </c>
      <c r="F505" s="435">
        <v>24.81</v>
      </c>
      <c r="G505" s="435">
        <v>54.87</v>
      </c>
    </row>
    <row r="506" spans="1:7" ht="60">
      <c r="A506" s="586" t="s">
        <v>6794</v>
      </c>
      <c r="B506" s="432">
        <v>97184</v>
      </c>
      <c r="C506" s="433" t="s">
        <v>6924</v>
      </c>
      <c r="D506" s="434" t="s">
        <v>847</v>
      </c>
      <c r="E506" s="435">
        <v>26.17</v>
      </c>
      <c r="F506" s="435">
        <v>23.03</v>
      </c>
      <c r="G506" s="435">
        <v>49.2</v>
      </c>
    </row>
    <row r="507" spans="1:7" ht="60">
      <c r="A507" s="586" t="s">
        <v>6794</v>
      </c>
      <c r="B507" s="432">
        <v>97175</v>
      </c>
      <c r="C507" s="433" t="s">
        <v>6925</v>
      </c>
      <c r="D507" s="434" t="s">
        <v>847</v>
      </c>
      <c r="E507" s="435">
        <v>34.590000000000003</v>
      </c>
      <c r="F507" s="435">
        <v>29.05</v>
      </c>
      <c r="G507" s="435">
        <v>63.64</v>
      </c>
    </row>
    <row r="508" spans="1:7" ht="60">
      <c r="A508" s="586" t="s">
        <v>6794</v>
      </c>
      <c r="B508" s="432">
        <v>97185</v>
      </c>
      <c r="C508" s="433" t="s">
        <v>6926</v>
      </c>
      <c r="D508" s="434" t="s">
        <v>847</v>
      </c>
      <c r="E508" s="435">
        <v>30.150000000000002</v>
      </c>
      <c r="F508" s="435">
        <v>26.98</v>
      </c>
      <c r="G508" s="435">
        <v>57.13</v>
      </c>
    </row>
    <row r="509" spans="1:7" ht="60">
      <c r="A509" s="586" t="s">
        <v>6794</v>
      </c>
      <c r="B509" s="432">
        <v>97176</v>
      </c>
      <c r="C509" s="433" t="s">
        <v>6927</v>
      </c>
      <c r="D509" s="434" t="s">
        <v>847</v>
      </c>
      <c r="E509" s="435">
        <v>39.110000000000007</v>
      </c>
      <c r="F509" s="435">
        <v>33.29</v>
      </c>
      <c r="G509" s="435">
        <v>72.400000000000006</v>
      </c>
    </row>
    <row r="510" spans="1:7" ht="60">
      <c r="A510" s="586" t="s">
        <v>6794</v>
      </c>
      <c r="B510" s="432">
        <v>97186</v>
      </c>
      <c r="C510" s="433" t="s">
        <v>6928</v>
      </c>
      <c r="D510" s="434" t="s">
        <v>847</v>
      </c>
      <c r="E510" s="435">
        <v>34.14</v>
      </c>
      <c r="F510" s="435">
        <v>30.92</v>
      </c>
      <c r="G510" s="435">
        <v>65.06</v>
      </c>
    </row>
    <row r="511" spans="1:7" ht="60">
      <c r="A511" s="586" t="s">
        <v>6794</v>
      </c>
      <c r="B511" s="432">
        <v>97142</v>
      </c>
      <c r="C511" s="433" t="s">
        <v>6929</v>
      </c>
      <c r="D511" s="434" t="s">
        <v>847</v>
      </c>
      <c r="E511" s="435">
        <v>3.4699999999999998</v>
      </c>
      <c r="F511" s="435">
        <v>2.4500000000000002</v>
      </c>
      <c r="G511" s="435">
        <v>5.92</v>
      </c>
    </row>
    <row r="512" spans="1:7" ht="60">
      <c r="A512" s="586" t="s">
        <v>6794</v>
      </c>
      <c r="B512" s="432">
        <v>97158</v>
      </c>
      <c r="C512" s="433" t="s">
        <v>6930</v>
      </c>
      <c r="D512" s="434" t="s">
        <v>847</v>
      </c>
      <c r="E512" s="435">
        <v>2.6500000000000004</v>
      </c>
      <c r="F512" s="435">
        <v>1.89</v>
      </c>
      <c r="G512" s="435">
        <v>4.54</v>
      </c>
    </row>
    <row r="513" spans="1:7" ht="60">
      <c r="A513" s="586" t="s">
        <v>6794</v>
      </c>
      <c r="B513" s="432">
        <v>97155</v>
      </c>
      <c r="C513" s="433" t="s">
        <v>6931</v>
      </c>
      <c r="D513" s="434" t="s">
        <v>847</v>
      </c>
      <c r="E513" s="435">
        <v>26.71</v>
      </c>
      <c r="F513" s="435">
        <v>19.68</v>
      </c>
      <c r="G513" s="435">
        <v>46.39</v>
      </c>
    </row>
    <row r="514" spans="1:7" ht="60">
      <c r="A514" s="586" t="s">
        <v>6794</v>
      </c>
      <c r="B514" s="432">
        <v>97171</v>
      </c>
      <c r="C514" s="433" t="s">
        <v>6932</v>
      </c>
      <c r="D514" s="434" t="s">
        <v>847</v>
      </c>
      <c r="E514" s="435">
        <v>20.669999999999998</v>
      </c>
      <c r="F514" s="435">
        <v>16.41</v>
      </c>
      <c r="G514" s="435">
        <v>37.08</v>
      </c>
    </row>
    <row r="515" spans="1:7" ht="60">
      <c r="A515" s="586" t="s">
        <v>6794</v>
      </c>
      <c r="B515" s="432">
        <v>97156</v>
      </c>
      <c r="C515" s="433" t="s">
        <v>6933</v>
      </c>
      <c r="D515" s="434" t="s">
        <v>847</v>
      </c>
      <c r="E515" s="435">
        <v>32.090000000000003</v>
      </c>
      <c r="F515" s="435">
        <v>23.5</v>
      </c>
      <c r="G515" s="435">
        <v>55.59</v>
      </c>
    </row>
    <row r="516" spans="1:7" ht="60">
      <c r="A516" s="586" t="s">
        <v>6794</v>
      </c>
      <c r="B516" s="432">
        <v>97172</v>
      </c>
      <c r="C516" s="433" t="s">
        <v>6934</v>
      </c>
      <c r="D516" s="434" t="s">
        <v>847</v>
      </c>
      <c r="E516" s="435">
        <v>25</v>
      </c>
      <c r="F516" s="435">
        <v>19.61</v>
      </c>
      <c r="G516" s="435">
        <v>44.61</v>
      </c>
    </row>
    <row r="517" spans="1:7" ht="60">
      <c r="A517" s="586" t="s">
        <v>6794</v>
      </c>
      <c r="B517" s="432">
        <v>97143</v>
      </c>
      <c r="C517" s="433" t="s">
        <v>6935</v>
      </c>
      <c r="D517" s="434" t="s">
        <v>847</v>
      </c>
      <c r="E517" s="435">
        <v>4.41</v>
      </c>
      <c r="F517" s="435">
        <v>3.41</v>
      </c>
      <c r="G517" s="435">
        <v>7.82</v>
      </c>
    </row>
    <row r="518" spans="1:7" ht="60">
      <c r="A518" s="586" t="s">
        <v>6794</v>
      </c>
      <c r="B518" s="432">
        <v>97159</v>
      </c>
      <c r="C518" s="433" t="s">
        <v>6936</v>
      </c>
      <c r="D518" s="434" t="s">
        <v>847</v>
      </c>
      <c r="E518" s="435">
        <v>3.42</v>
      </c>
      <c r="F518" s="435">
        <v>2.7</v>
      </c>
      <c r="G518" s="435">
        <v>6.12</v>
      </c>
    </row>
    <row r="519" spans="1:7" ht="60">
      <c r="A519" s="586" t="s">
        <v>6794</v>
      </c>
      <c r="B519" s="432">
        <v>97144</v>
      </c>
      <c r="C519" s="433" t="s">
        <v>6937</v>
      </c>
      <c r="D519" s="434" t="s">
        <v>847</v>
      </c>
      <c r="E519" s="435">
        <v>5.39</v>
      </c>
      <c r="F519" s="435">
        <v>4.3600000000000003</v>
      </c>
      <c r="G519" s="435">
        <v>9.75</v>
      </c>
    </row>
    <row r="520" spans="1:7" ht="60">
      <c r="A520" s="586" t="s">
        <v>6794</v>
      </c>
      <c r="B520" s="432">
        <v>97160</v>
      </c>
      <c r="C520" s="433" t="s">
        <v>6938</v>
      </c>
      <c r="D520" s="434" t="s">
        <v>847</v>
      </c>
      <c r="E520" s="435">
        <v>4.2</v>
      </c>
      <c r="F520" s="435">
        <v>3.5</v>
      </c>
      <c r="G520" s="435">
        <v>7.7</v>
      </c>
    </row>
    <row r="521" spans="1:7" ht="60">
      <c r="A521" s="586" t="s">
        <v>6794</v>
      </c>
      <c r="B521" s="432">
        <v>97145</v>
      </c>
      <c r="C521" s="433" t="s">
        <v>6939</v>
      </c>
      <c r="D521" s="434" t="s">
        <v>847</v>
      </c>
      <c r="E521" s="435">
        <v>6.3699999999999992</v>
      </c>
      <c r="F521" s="435">
        <v>5.33</v>
      </c>
      <c r="G521" s="435">
        <v>11.7</v>
      </c>
    </row>
    <row r="522" spans="1:7" ht="60">
      <c r="A522" s="586" t="s">
        <v>6794</v>
      </c>
      <c r="B522" s="432">
        <v>97161</v>
      </c>
      <c r="C522" s="433" t="s">
        <v>6940</v>
      </c>
      <c r="D522" s="434" t="s">
        <v>847</v>
      </c>
      <c r="E522" s="435">
        <v>4.9900000000000011</v>
      </c>
      <c r="F522" s="435">
        <v>4.3099999999999996</v>
      </c>
      <c r="G522" s="435">
        <v>9.3000000000000007</v>
      </c>
    </row>
    <row r="523" spans="1:7" ht="60">
      <c r="A523" s="586" t="s">
        <v>6794</v>
      </c>
      <c r="B523" s="432">
        <v>97146</v>
      </c>
      <c r="C523" s="433" t="s">
        <v>6941</v>
      </c>
      <c r="D523" s="434" t="s">
        <v>847</v>
      </c>
      <c r="E523" s="435">
        <v>7.36</v>
      </c>
      <c r="F523" s="435">
        <v>6.28</v>
      </c>
      <c r="G523" s="435">
        <v>13.64</v>
      </c>
    </row>
    <row r="524" spans="1:7" ht="60">
      <c r="A524" s="586" t="s">
        <v>6794</v>
      </c>
      <c r="B524" s="432">
        <v>97162</v>
      </c>
      <c r="C524" s="433" t="s">
        <v>6942</v>
      </c>
      <c r="D524" s="434" t="s">
        <v>847</v>
      </c>
      <c r="E524" s="435">
        <v>5.79</v>
      </c>
      <c r="F524" s="435">
        <v>5.13</v>
      </c>
      <c r="G524" s="435">
        <v>10.92</v>
      </c>
    </row>
    <row r="525" spans="1:7" ht="60">
      <c r="A525" s="586" t="s">
        <v>6794</v>
      </c>
      <c r="B525" s="432">
        <v>97147</v>
      </c>
      <c r="C525" s="433" t="s">
        <v>6943</v>
      </c>
      <c r="D525" s="434" t="s">
        <v>847</v>
      </c>
      <c r="E525" s="435">
        <v>8.34</v>
      </c>
      <c r="F525" s="435">
        <v>7.24</v>
      </c>
      <c r="G525" s="435">
        <v>15.58</v>
      </c>
    </row>
    <row r="526" spans="1:7" ht="60">
      <c r="A526" s="586" t="s">
        <v>6794</v>
      </c>
      <c r="B526" s="432">
        <v>97163</v>
      </c>
      <c r="C526" s="433" t="s">
        <v>6944</v>
      </c>
      <c r="D526" s="434" t="s">
        <v>847</v>
      </c>
      <c r="E526" s="435">
        <v>6.58</v>
      </c>
      <c r="F526" s="435">
        <v>5.93</v>
      </c>
      <c r="G526" s="435">
        <v>12.51</v>
      </c>
    </row>
    <row r="527" spans="1:7" ht="60">
      <c r="A527" s="586" t="s">
        <v>6794</v>
      </c>
      <c r="B527" s="432">
        <v>97148</v>
      </c>
      <c r="C527" s="433" t="s">
        <v>6945</v>
      </c>
      <c r="D527" s="434" t="s">
        <v>847</v>
      </c>
      <c r="E527" s="435">
        <v>9.3300000000000018</v>
      </c>
      <c r="F527" s="435">
        <v>8.18</v>
      </c>
      <c r="G527" s="435">
        <v>17.510000000000002</v>
      </c>
    </row>
    <row r="528" spans="1:7" ht="60">
      <c r="A528" s="586" t="s">
        <v>6794</v>
      </c>
      <c r="B528" s="432">
        <v>97164</v>
      </c>
      <c r="C528" s="433" t="s">
        <v>6946</v>
      </c>
      <c r="D528" s="434" t="s">
        <v>847</v>
      </c>
      <c r="E528" s="435">
        <v>7.3900000000000006</v>
      </c>
      <c r="F528" s="435">
        <v>6.74</v>
      </c>
      <c r="G528" s="435">
        <v>14.13</v>
      </c>
    </row>
    <row r="529" spans="1:7" ht="60">
      <c r="A529" s="586" t="s">
        <v>6794</v>
      </c>
      <c r="B529" s="432">
        <v>97149</v>
      </c>
      <c r="C529" s="433" t="s">
        <v>6947</v>
      </c>
      <c r="D529" s="434" t="s">
        <v>847</v>
      </c>
      <c r="E529" s="435">
        <v>10.33</v>
      </c>
      <c r="F529" s="435">
        <v>9.15</v>
      </c>
      <c r="G529" s="435">
        <v>19.48</v>
      </c>
    </row>
    <row r="530" spans="1:7" ht="60">
      <c r="A530" s="586" t="s">
        <v>6794</v>
      </c>
      <c r="B530" s="432">
        <v>97165</v>
      </c>
      <c r="C530" s="433" t="s">
        <v>6948</v>
      </c>
      <c r="D530" s="434" t="s">
        <v>847</v>
      </c>
      <c r="E530" s="435">
        <v>8.1999999999999993</v>
      </c>
      <c r="F530" s="435">
        <v>7.55</v>
      </c>
      <c r="G530" s="435">
        <v>15.75</v>
      </c>
    </row>
    <row r="531" spans="1:7" ht="60">
      <c r="A531" s="586" t="s">
        <v>6794</v>
      </c>
      <c r="B531" s="432">
        <v>97150</v>
      </c>
      <c r="C531" s="433" t="s">
        <v>6949</v>
      </c>
      <c r="D531" s="434" t="s">
        <v>847</v>
      </c>
      <c r="E531" s="435">
        <v>14.63</v>
      </c>
      <c r="F531" s="435">
        <v>10.119999999999999</v>
      </c>
      <c r="G531" s="435">
        <v>24.75</v>
      </c>
    </row>
    <row r="532" spans="1:7" ht="60">
      <c r="A532" s="586" t="s">
        <v>6794</v>
      </c>
      <c r="B532" s="432">
        <v>97166</v>
      </c>
      <c r="C532" s="433" t="s">
        <v>6950</v>
      </c>
      <c r="D532" s="434" t="s">
        <v>847</v>
      </c>
      <c r="E532" s="435">
        <v>11.27</v>
      </c>
      <c r="F532" s="435">
        <v>8.34</v>
      </c>
      <c r="G532" s="435">
        <v>19.61</v>
      </c>
    </row>
    <row r="533" spans="1:7" ht="60">
      <c r="A533" s="586" t="s">
        <v>6794</v>
      </c>
      <c r="B533" s="432">
        <v>97151</v>
      </c>
      <c r="C533" s="433" t="s">
        <v>6951</v>
      </c>
      <c r="D533" s="434" t="s">
        <v>847</v>
      </c>
      <c r="E533" s="435">
        <v>17.170000000000002</v>
      </c>
      <c r="F533" s="435">
        <v>12.02</v>
      </c>
      <c r="G533" s="435">
        <v>29.19</v>
      </c>
    </row>
    <row r="534" spans="1:7" ht="60">
      <c r="A534" s="586" t="s">
        <v>6794</v>
      </c>
      <c r="B534" s="432">
        <v>97167</v>
      </c>
      <c r="C534" s="433" t="s">
        <v>6952</v>
      </c>
      <c r="D534" s="434" t="s">
        <v>847</v>
      </c>
      <c r="E534" s="435">
        <v>13.260000000000002</v>
      </c>
      <c r="F534" s="435">
        <v>9.9499999999999993</v>
      </c>
      <c r="G534" s="435">
        <v>23.21</v>
      </c>
    </row>
    <row r="535" spans="1:7" ht="60">
      <c r="A535" s="586" t="s">
        <v>6794</v>
      </c>
      <c r="B535" s="432">
        <v>97152</v>
      </c>
      <c r="C535" s="433" t="s">
        <v>6953</v>
      </c>
      <c r="D535" s="434" t="s">
        <v>847</v>
      </c>
      <c r="E535" s="435">
        <v>19.410000000000004</v>
      </c>
      <c r="F535" s="435">
        <v>13.93</v>
      </c>
      <c r="G535" s="435">
        <v>33.340000000000003</v>
      </c>
    </row>
    <row r="536" spans="1:7" ht="60">
      <c r="A536" s="586" t="s">
        <v>6794</v>
      </c>
      <c r="B536" s="432">
        <v>97168</v>
      </c>
      <c r="C536" s="433" t="s">
        <v>6954</v>
      </c>
      <c r="D536" s="434" t="s">
        <v>847</v>
      </c>
      <c r="E536" s="435">
        <v>14.959999999999999</v>
      </c>
      <c r="F536" s="435">
        <v>11.56</v>
      </c>
      <c r="G536" s="435">
        <v>26.52</v>
      </c>
    </row>
    <row r="537" spans="1:7" ht="60">
      <c r="A537" s="586" t="s">
        <v>6794</v>
      </c>
      <c r="B537" s="432">
        <v>97141</v>
      </c>
      <c r="C537" s="433" t="s">
        <v>6955</v>
      </c>
      <c r="D537" s="434" t="s">
        <v>847</v>
      </c>
      <c r="E537" s="435">
        <v>3.0799999999999996</v>
      </c>
      <c r="F537" s="435">
        <v>2.06</v>
      </c>
      <c r="G537" s="435">
        <v>5.14</v>
      </c>
    </row>
    <row r="538" spans="1:7" ht="60">
      <c r="A538" s="586" t="s">
        <v>6794</v>
      </c>
      <c r="B538" s="432">
        <v>97157</v>
      </c>
      <c r="C538" s="433" t="s">
        <v>6956</v>
      </c>
      <c r="D538" s="434" t="s">
        <v>847</v>
      </c>
      <c r="E538" s="435">
        <v>2.31</v>
      </c>
      <c r="F538" s="435">
        <v>1.58</v>
      </c>
      <c r="G538" s="435">
        <v>3.89</v>
      </c>
    </row>
    <row r="539" spans="1:7" ht="60">
      <c r="A539" s="586" t="s">
        <v>6794</v>
      </c>
      <c r="B539" s="432">
        <v>97153</v>
      </c>
      <c r="C539" s="433" t="s">
        <v>6957</v>
      </c>
      <c r="D539" s="434" t="s">
        <v>847</v>
      </c>
      <c r="E539" s="435">
        <v>21.809999999999995</v>
      </c>
      <c r="F539" s="435">
        <v>15.85</v>
      </c>
      <c r="G539" s="435">
        <v>37.659999999999997</v>
      </c>
    </row>
    <row r="540" spans="1:7" ht="60">
      <c r="A540" s="586" t="s">
        <v>6794</v>
      </c>
      <c r="B540" s="432">
        <v>97169</v>
      </c>
      <c r="C540" s="433" t="s">
        <v>6958</v>
      </c>
      <c r="D540" s="434" t="s">
        <v>847</v>
      </c>
      <c r="E540" s="435">
        <v>16.830000000000002</v>
      </c>
      <c r="F540" s="435">
        <v>13.18</v>
      </c>
      <c r="G540" s="435">
        <v>30.01</v>
      </c>
    </row>
    <row r="541" spans="1:7" ht="60">
      <c r="A541" s="586" t="s">
        <v>6794</v>
      </c>
      <c r="B541" s="432">
        <v>97154</v>
      </c>
      <c r="C541" s="433" t="s">
        <v>6959</v>
      </c>
      <c r="D541" s="434" t="s">
        <v>847</v>
      </c>
      <c r="E541" s="435">
        <v>24.250000000000004</v>
      </c>
      <c r="F541" s="435">
        <v>17.77</v>
      </c>
      <c r="G541" s="435">
        <v>42.02</v>
      </c>
    </row>
    <row r="542" spans="1:7" ht="60">
      <c r="A542" s="586" t="s">
        <v>6794</v>
      </c>
      <c r="B542" s="432">
        <v>97170</v>
      </c>
      <c r="C542" s="433" t="s">
        <v>6960</v>
      </c>
      <c r="D542" s="434" t="s">
        <v>847</v>
      </c>
      <c r="E542" s="435">
        <v>18.740000000000002</v>
      </c>
      <c r="F542" s="435">
        <v>14.79</v>
      </c>
      <c r="G542" s="435">
        <v>33.53</v>
      </c>
    </row>
    <row r="543" spans="1:7" ht="60">
      <c r="A543" s="586" t="s">
        <v>6794</v>
      </c>
      <c r="B543" s="432">
        <v>105311</v>
      </c>
      <c r="C543" s="433" t="s">
        <v>6961</v>
      </c>
      <c r="D543" s="434" t="s">
        <v>847</v>
      </c>
      <c r="E543" s="435">
        <v>1.67</v>
      </c>
      <c r="F543" s="435">
        <v>2.42</v>
      </c>
      <c r="G543" s="435">
        <v>4.09</v>
      </c>
    </row>
    <row r="544" spans="1:7" ht="60">
      <c r="A544" s="586" t="s">
        <v>6794</v>
      </c>
      <c r="B544" s="432">
        <v>105339</v>
      </c>
      <c r="C544" s="433" t="s">
        <v>6962</v>
      </c>
      <c r="D544" s="434" t="s">
        <v>847</v>
      </c>
      <c r="E544" s="435">
        <v>1.42</v>
      </c>
      <c r="F544" s="435">
        <v>1.96</v>
      </c>
      <c r="G544" s="435">
        <v>3.38</v>
      </c>
    </row>
    <row r="545" spans="1:7" ht="60">
      <c r="A545" s="586" t="s">
        <v>6794</v>
      </c>
      <c r="B545" s="432">
        <v>97127</v>
      </c>
      <c r="C545" s="433" t="s">
        <v>6963</v>
      </c>
      <c r="D545" s="434" t="s">
        <v>847</v>
      </c>
      <c r="E545" s="435">
        <v>2.2300000000000004</v>
      </c>
      <c r="F545" s="435">
        <v>3.13</v>
      </c>
      <c r="G545" s="435">
        <v>5.36</v>
      </c>
    </row>
    <row r="546" spans="1:7" ht="60">
      <c r="A546" s="586" t="s">
        <v>6794</v>
      </c>
      <c r="B546" s="432">
        <v>97134</v>
      </c>
      <c r="C546" s="433" t="s">
        <v>6964</v>
      </c>
      <c r="D546" s="434" t="s">
        <v>847</v>
      </c>
      <c r="E546" s="435">
        <v>1.8899999999999997</v>
      </c>
      <c r="F546" s="435">
        <v>2.54</v>
      </c>
      <c r="G546" s="435">
        <v>4.43</v>
      </c>
    </row>
    <row r="547" spans="1:7" ht="60">
      <c r="A547" s="586" t="s">
        <v>6794</v>
      </c>
      <c r="B547" s="432">
        <v>97128</v>
      </c>
      <c r="C547" s="433" t="s">
        <v>6965</v>
      </c>
      <c r="D547" s="434" t="s">
        <v>847</v>
      </c>
      <c r="E547" s="435">
        <v>5.629999999999999</v>
      </c>
      <c r="F547" s="435">
        <v>4.99</v>
      </c>
      <c r="G547" s="435">
        <v>10.62</v>
      </c>
    </row>
    <row r="548" spans="1:7" ht="60">
      <c r="A548" s="586" t="s">
        <v>6794</v>
      </c>
      <c r="B548" s="432">
        <v>97135</v>
      </c>
      <c r="C548" s="433" t="s">
        <v>6966</v>
      </c>
      <c r="D548" s="434" t="s">
        <v>847</v>
      </c>
      <c r="E548" s="435">
        <v>4.34</v>
      </c>
      <c r="F548" s="435">
        <v>3.78</v>
      </c>
      <c r="G548" s="435">
        <v>8.1199999999999992</v>
      </c>
    </row>
    <row r="549" spans="1:7" ht="60">
      <c r="A549" s="586" t="s">
        <v>6794</v>
      </c>
      <c r="B549" s="432">
        <v>97129</v>
      </c>
      <c r="C549" s="433" t="s">
        <v>6967</v>
      </c>
      <c r="D549" s="434" t="s">
        <v>847</v>
      </c>
      <c r="E549" s="435">
        <v>6.67</v>
      </c>
      <c r="F549" s="435">
        <v>5.91</v>
      </c>
      <c r="G549" s="435">
        <v>12.58</v>
      </c>
    </row>
    <row r="550" spans="1:7" ht="60">
      <c r="A550" s="586" t="s">
        <v>6794</v>
      </c>
      <c r="B550" s="432">
        <v>97136</v>
      </c>
      <c r="C550" s="433" t="s">
        <v>6968</v>
      </c>
      <c r="D550" s="434" t="s">
        <v>847</v>
      </c>
      <c r="E550" s="435">
        <v>5.160000000000001</v>
      </c>
      <c r="F550" s="435">
        <v>4.47</v>
      </c>
      <c r="G550" s="435">
        <v>9.6300000000000008</v>
      </c>
    </row>
    <row r="551" spans="1:7" ht="60">
      <c r="A551" s="586" t="s">
        <v>6794</v>
      </c>
      <c r="B551" s="432">
        <v>97130</v>
      </c>
      <c r="C551" s="433" t="s">
        <v>6969</v>
      </c>
      <c r="D551" s="434" t="s">
        <v>847</v>
      </c>
      <c r="E551" s="435">
        <v>7.73</v>
      </c>
      <c r="F551" s="435">
        <v>6.82</v>
      </c>
      <c r="G551" s="435">
        <v>14.55</v>
      </c>
    </row>
    <row r="552" spans="1:7" ht="60">
      <c r="A552" s="586" t="s">
        <v>6794</v>
      </c>
      <c r="B552" s="432">
        <v>97137</v>
      </c>
      <c r="C552" s="433" t="s">
        <v>6970</v>
      </c>
      <c r="D552" s="434" t="s">
        <v>847</v>
      </c>
      <c r="E552" s="435">
        <v>5.9600000000000009</v>
      </c>
      <c r="F552" s="435">
        <v>5.18</v>
      </c>
      <c r="G552" s="435">
        <v>11.14</v>
      </c>
    </row>
    <row r="553" spans="1:7" ht="60">
      <c r="A553" s="586" t="s">
        <v>6794</v>
      </c>
      <c r="B553" s="432">
        <v>97131</v>
      </c>
      <c r="C553" s="433" t="s">
        <v>6971</v>
      </c>
      <c r="D553" s="434" t="s">
        <v>847</v>
      </c>
      <c r="E553" s="435">
        <v>8.76</v>
      </c>
      <c r="F553" s="435">
        <v>7.74</v>
      </c>
      <c r="G553" s="435">
        <v>16.5</v>
      </c>
    </row>
    <row r="554" spans="1:7" ht="60">
      <c r="A554" s="586" t="s">
        <v>6794</v>
      </c>
      <c r="B554" s="432">
        <v>97138</v>
      </c>
      <c r="C554" s="433" t="s">
        <v>6972</v>
      </c>
      <c r="D554" s="434" t="s">
        <v>847</v>
      </c>
      <c r="E554" s="435">
        <v>6.79</v>
      </c>
      <c r="F554" s="435">
        <v>5.87</v>
      </c>
      <c r="G554" s="435">
        <v>12.66</v>
      </c>
    </row>
    <row r="555" spans="1:7" ht="60">
      <c r="A555" s="586" t="s">
        <v>6794</v>
      </c>
      <c r="B555" s="432">
        <v>97132</v>
      </c>
      <c r="C555" s="433" t="s">
        <v>6973</v>
      </c>
      <c r="D555" s="434" t="s">
        <v>847</v>
      </c>
      <c r="E555" s="435">
        <v>9.8299999999999983</v>
      </c>
      <c r="F555" s="435">
        <v>8.66</v>
      </c>
      <c r="G555" s="435">
        <v>18.489999999999998</v>
      </c>
    </row>
    <row r="556" spans="1:7" ht="60">
      <c r="A556" s="586" t="s">
        <v>6794</v>
      </c>
      <c r="B556" s="432">
        <v>97139</v>
      </c>
      <c r="C556" s="433" t="s">
        <v>6974</v>
      </c>
      <c r="D556" s="434" t="s">
        <v>847</v>
      </c>
      <c r="E556" s="435">
        <v>7.59</v>
      </c>
      <c r="F556" s="435">
        <v>6.58</v>
      </c>
      <c r="G556" s="435">
        <v>14.17</v>
      </c>
    </row>
    <row r="557" spans="1:7" ht="60">
      <c r="A557" s="586" t="s">
        <v>6794</v>
      </c>
      <c r="B557" s="432">
        <v>97133</v>
      </c>
      <c r="C557" s="433" t="s">
        <v>6975</v>
      </c>
      <c r="D557" s="434" t="s">
        <v>847</v>
      </c>
      <c r="E557" s="435">
        <v>11.92</v>
      </c>
      <c r="F557" s="435">
        <v>10.49</v>
      </c>
      <c r="G557" s="435">
        <v>22.41</v>
      </c>
    </row>
    <row r="558" spans="1:7" ht="60">
      <c r="A558" s="586" t="s">
        <v>6794</v>
      </c>
      <c r="B558" s="432">
        <v>97140</v>
      </c>
      <c r="C558" s="433" t="s">
        <v>6976</v>
      </c>
      <c r="D558" s="434" t="s">
        <v>847</v>
      </c>
      <c r="E558" s="435">
        <v>9.23</v>
      </c>
      <c r="F558" s="435">
        <v>7.95</v>
      </c>
      <c r="G558" s="435">
        <v>17.18</v>
      </c>
    </row>
    <row r="559" spans="1:7" ht="60">
      <c r="A559" s="586" t="s">
        <v>6794</v>
      </c>
      <c r="B559" s="432">
        <v>97123</v>
      </c>
      <c r="C559" s="433" t="s">
        <v>6977</v>
      </c>
      <c r="D559" s="434" t="s">
        <v>847</v>
      </c>
      <c r="E559" s="435">
        <v>1.7800000000000002</v>
      </c>
      <c r="F559" s="435">
        <v>2.63</v>
      </c>
      <c r="G559" s="435">
        <v>4.41</v>
      </c>
    </row>
    <row r="560" spans="1:7" ht="60">
      <c r="A560" s="586" t="s">
        <v>6794</v>
      </c>
      <c r="B560" s="432">
        <v>97126</v>
      </c>
      <c r="C560" s="433" t="s">
        <v>6978</v>
      </c>
      <c r="D560" s="434" t="s">
        <v>847</v>
      </c>
      <c r="E560" s="435">
        <v>1.5</v>
      </c>
      <c r="F560" s="435">
        <v>2.13</v>
      </c>
      <c r="G560" s="435">
        <v>3.63</v>
      </c>
    </row>
    <row r="561" spans="1:7" ht="60">
      <c r="A561" s="586" t="s">
        <v>6794</v>
      </c>
      <c r="B561" s="432">
        <v>105308</v>
      </c>
      <c r="C561" s="433" t="s">
        <v>6979</v>
      </c>
      <c r="D561" s="434" t="s">
        <v>847</v>
      </c>
      <c r="E561" s="435">
        <v>2.1199999999999997</v>
      </c>
      <c r="F561" s="435">
        <v>2.97</v>
      </c>
      <c r="G561" s="435">
        <v>5.09</v>
      </c>
    </row>
    <row r="562" spans="1:7" ht="60">
      <c r="A562" s="586" t="s">
        <v>6794</v>
      </c>
      <c r="B562" s="432">
        <v>105312</v>
      </c>
      <c r="C562" s="433" t="s">
        <v>6980</v>
      </c>
      <c r="D562" s="434" t="s">
        <v>847</v>
      </c>
      <c r="E562" s="435">
        <v>1.7999999999999998</v>
      </c>
      <c r="F562" s="435">
        <v>2.41</v>
      </c>
      <c r="G562" s="435">
        <v>4.21</v>
      </c>
    </row>
    <row r="563" spans="1:7" ht="60">
      <c r="A563" s="586" t="s">
        <v>6794</v>
      </c>
      <c r="B563" s="432">
        <v>105309</v>
      </c>
      <c r="C563" s="433" t="s">
        <v>6981</v>
      </c>
      <c r="D563" s="434" t="s">
        <v>847</v>
      </c>
      <c r="E563" s="435">
        <v>2.3000000000000003</v>
      </c>
      <c r="F563" s="435">
        <v>3.18</v>
      </c>
      <c r="G563" s="435">
        <v>5.48</v>
      </c>
    </row>
    <row r="564" spans="1:7" ht="60">
      <c r="A564" s="586" t="s">
        <v>6794</v>
      </c>
      <c r="B564" s="432">
        <v>105313</v>
      </c>
      <c r="C564" s="433" t="s">
        <v>6982</v>
      </c>
      <c r="D564" s="434" t="s">
        <v>847</v>
      </c>
      <c r="E564" s="435">
        <v>1.9600000000000004</v>
      </c>
      <c r="F564" s="435">
        <v>2.57</v>
      </c>
      <c r="G564" s="435">
        <v>4.53</v>
      </c>
    </row>
    <row r="565" spans="1:7" ht="60">
      <c r="A565" s="586" t="s">
        <v>6794</v>
      </c>
      <c r="B565" s="432">
        <v>105310</v>
      </c>
      <c r="C565" s="433" t="s">
        <v>6983</v>
      </c>
      <c r="D565" s="434" t="s">
        <v>847</v>
      </c>
      <c r="E565" s="435">
        <v>2.7199999999999998</v>
      </c>
      <c r="F565" s="435">
        <v>3.75</v>
      </c>
      <c r="G565" s="435">
        <v>6.47</v>
      </c>
    </row>
    <row r="566" spans="1:7" ht="60">
      <c r="A566" s="586" t="s">
        <v>6794</v>
      </c>
      <c r="B566" s="432">
        <v>105314</v>
      </c>
      <c r="C566" s="433" t="s">
        <v>6984</v>
      </c>
      <c r="D566" s="434" t="s">
        <v>847</v>
      </c>
      <c r="E566" s="435">
        <v>2.3199999999999998</v>
      </c>
      <c r="F566" s="435">
        <v>3.03</v>
      </c>
      <c r="G566" s="435">
        <v>5.35</v>
      </c>
    </row>
    <row r="567" spans="1:7" ht="60">
      <c r="A567" s="586" t="s">
        <v>6794</v>
      </c>
      <c r="B567" s="432">
        <v>97121</v>
      </c>
      <c r="C567" s="433" t="s">
        <v>6985</v>
      </c>
      <c r="D567" s="434" t="s">
        <v>847</v>
      </c>
      <c r="E567" s="435">
        <v>1.24</v>
      </c>
      <c r="F567" s="435">
        <v>1.91</v>
      </c>
      <c r="G567" s="435">
        <v>3.15</v>
      </c>
    </row>
    <row r="568" spans="1:7" ht="60">
      <c r="A568" s="586" t="s">
        <v>6794</v>
      </c>
      <c r="B568" s="432">
        <v>97124</v>
      </c>
      <c r="C568" s="433" t="s">
        <v>6986</v>
      </c>
      <c r="D568" s="434" t="s">
        <v>847</v>
      </c>
      <c r="E568" s="435">
        <v>1.02</v>
      </c>
      <c r="F568" s="435">
        <v>1.56</v>
      </c>
      <c r="G568" s="435">
        <v>2.58</v>
      </c>
    </row>
    <row r="569" spans="1:7" ht="60">
      <c r="A569" s="586" t="s">
        <v>6794</v>
      </c>
      <c r="B569" s="432">
        <v>97122</v>
      </c>
      <c r="C569" s="433" t="s">
        <v>6987</v>
      </c>
      <c r="D569" s="434" t="s">
        <v>847</v>
      </c>
      <c r="E569" s="435">
        <v>1.5299999999999998</v>
      </c>
      <c r="F569" s="435">
        <v>2.27</v>
      </c>
      <c r="G569" s="435">
        <v>3.8</v>
      </c>
    </row>
    <row r="570" spans="1:7" ht="60">
      <c r="A570" s="586" t="s">
        <v>6794</v>
      </c>
      <c r="B570" s="432">
        <v>97125</v>
      </c>
      <c r="C570" s="433" t="s">
        <v>6988</v>
      </c>
      <c r="D570" s="434" t="s">
        <v>847</v>
      </c>
      <c r="E570" s="435">
        <v>1.28</v>
      </c>
      <c r="F570" s="435">
        <v>1.84</v>
      </c>
      <c r="G570" s="435">
        <v>3.12</v>
      </c>
    </row>
    <row r="571" spans="1:7" ht="60">
      <c r="A571" s="586" t="s">
        <v>6794</v>
      </c>
      <c r="B571" s="432">
        <v>105296</v>
      </c>
      <c r="C571" s="433" t="s">
        <v>6989</v>
      </c>
      <c r="D571" s="434" t="s">
        <v>846</v>
      </c>
      <c r="E571" s="435">
        <v>157.59</v>
      </c>
      <c r="F571" s="435">
        <v>15.94</v>
      </c>
      <c r="G571" s="435">
        <v>173.53</v>
      </c>
    </row>
    <row r="572" spans="1:7" ht="60">
      <c r="A572" s="586" t="s">
        <v>6794</v>
      </c>
      <c r="B572" s="432">
        <v>105374</v>
      </c>
      <c r="C572" s="433" t="s">
        <v>6990</v>
      </c>
      <c r="D572" s="434" t="s">
        <v>846</v>
      </c>
      <c r="E572" s="435">
        <v>155.85</v>
      </c>
      <c r="F572" s="435">
        <v>12.94</v>
      </c>
      <c r="G572" s="435">
        <v>168.79</v>
      </c>
    </row>
    <row r="573" spans="1:7" ht="60">
      <c r="A573" s="586" t="s">
        <v>6794</v>
      </c>
      <c r="B573" s="432">
        <v>105292</v>
      </c>
      <c r="C573" s="433" t="s">
        <v>6991</v>
      </c>
      <c r="D573" s="434" t="s">
        <v>846</v>
      </c>
      <c r="E573" s="435">
        <v>39.489999999999995</v>
      </c>
      <c r="F573" s="435">
        <v>11.7</v>
      </c>
      <c r="G573" s="435">
        <v>51.19</v>
      </c>
    </row>
    <row r="574" spans="1:7" ht="60">
      <c r="A574" s="586" t="s">
        <v>6794</v>
      </c>
      <c r="B574" s="432">
        <v>105293</v>
      </c>
      <c r="C574" s="433" t="s">
        <v>6992</v>
      </c>
      <c r="D574" s="434" t="s">
        <v>846</v>
      </c>
      <c r="E574" s="435">
        <v>38.22</v>
      </c>
      <c r="F574" s="435">
        <v>9.5</v>
      </c>
      <c r="G574" s="435">
        <v>47.72</v>
      </c>
    </row>
    <row r="575" spans="1:7" ht="60">
      <c r="A575" s="586" t="s">
        <v>6794</v>
      </c>
      <c r="B575" s="432">
        <v>105294</v>
      </c>
      <c r="C575" s="433" t="s">
        <v>6993</v>
      </c>
      <c r="D575" s="434" t="s">
        <v>846</v>
      </c>
      <c r="E575" s="435">
        <v>88.31</v>
      </c>
      <c r="F575" s="435">
        <v>13.81</v>
      </c>
      <c r="G575" s="435">
        <v>102.12</v>
      </c>
    </row>
    <row r="576" spans="1:7" ht="60">
      <c r="A576" s="586" t="s">
        <v>6794</v>
      </c>
      <c r="B576" s="432">
        <v>105295</v>
      </c>
      <c r="C576" s="433" t="s">
        <v>6994</v>
      </c>
      <c r="D576" s="434" t="s">
        <v>846</v>
      </c>
      <c r="E576" s="435">
        <v>86.81</v>
      </c>
      <c r="F576" s="435">
        <v>11.21</v>
      </c>
      <c r="G576" s="435">
        <v>98.02</v>
      </c>
    </row>
    <row r="577" spans="1:7" ht="60">
      <c r="A577" s="586" t="s">
        <v>6794</v>
      </c>
      <c r="B577" s="432">
        <v>105290</v>
      </c>
      <c r="C577" s="433" t="s">
        <v>6995</v>
      </c>
      <c r="D577" s="434" t="s">
        <v>846</v>
      </c>
      <c r="E577" s="435">
        <v>56.66</v>
      </c>
      <c r="F577" s="435">
        <v>10.64</v>
      </c>
      <c r="G577" s="435">
        <v>67.3</v>
      </c>
    </row>
    <row r="578" spans="1:7" ht="60">
      <c r="A578" s="586" t="s">
        <v>6794</v>
      </c>
      <c r="B578" s="432">
        <v>105291</v>
      </c>
      <c r="C578" s="433" t="s">
        <v>6996</v>
      </c>
      <c r="D578" s="434" t="s">
        <v>846</v>
      </c>
      <c r="E578" s="435">
        <v>55.52</v>
      </c>
      <c r="F578" s="435">
        <v>8.6199999999999992</v>
      </c>
      <c r="G578" s="435">
        <v>64.14</v>
      </c>
    </row>
    <row r="579" spans="1:7" ht="60">
      <c r="A579" s="586" t="s">
        <v>6794</v>
      </c>
      <c r="B579" s="432">
        <v>105286</v>
      </c>
      <c r="C579" s="433" t="s">
        <v>6997</v>
      </c>
      <c r="D579" s="434" t="s">
        <v>846</v>
      </c>
      <c r="E579" s="435">
        <v>23.07</v>
      </c>
      <c r="F579" s="435">
        <v>7.8</v>
      </c>
      <c r="G579" s="435">
        <v>30.87</v>
      </c>
    </row>
    <row r="580" spans="1:7" ht="60">
      <c r="A580" s="586" t="s">
        <v>6794</v>
      </c>
      <c r="B580" s="432">
        <v>105287</v>
      </c>
      <c r="C580" s="433" t="s">
        <v>6998</v>
      </c>
      <c r="D580" s="434" t="s">
        <v>846</v>
      </c>
      <c r="E580" s="435">
        <v>22.24</v>
      </c>
      <c r="F580" s="435">
        <v>6.32</v>
      </c>
      <c r="G580" s="435">
        <v>28.56</v>
      </c>
    </row>
    <row r="581" spans="1:7" ht="60">
      <c r="A581" s="586" t="s">
        <v>6794</v>
      </c>
      <c r="B581" s="432">
        <v>105288</v>
      </c>
      <c r="C581" s="433" t="s">
        <v>6999</v>
      </c>
      <c r="D581" s="434" t="s">
        <v>846</v>
      </c>
      <c r="E581" s="435">
        <v>41.03</v>
      </c>
      <c r="F581" s="435">
        <v>9.2200000000000006</v>
      </c>
      <c r="G581" s="435">
        <v>50.25</v>
      </c>
    </row>
    <row r="582" spans="1:7" ht="60">
      <c r="A582" s="586" t="s">
        <v>6794</v>
      </c>
      <c r="B582" s="432">
        <v>105289</v>
      </c>
      <c r="C582" s="433" t="s">
        <v>7000</v>
      </c>
      <c r="D582" s="434" t="s">
        <v>846</v>
      </c>
      <c r="E582" s="435">
        <v>40.050000000000004</v>
      </c>
      <c r="F582" s="435">
        <v>7.47</v>
      </c>
      <c r="G582" s="435">
        <v>47.52</v>
      </c>
    </row>
    <row r="583" spans="1:7" ht="60">
      <c r="A583" s="586" t="s">
        <v>6794</v>
      </c>
      <c r="B583" s="432">
        <v>105375</v>
      </c>
      <c r="C583" s="433" t="s">
        <v>7001</v>
      </c>
      <c r="D583" s="434" t="s">
        <v>846</v>
      </c>
      <c r="E583" s="435">
        <v>114.95</v>
      </c>
      <c r="F583" s="435">
        <v>21.27</v>
      </c>
      <c r="G583" s="435">
        <v>136.22</v>
      </c>
    </row>
    <row r="584" spans="1:7" ht="60">
      <c r="A584" s="586" t="s">
        <v>6794</v>
      </c>
      <c r="B584" s="432">
        <v>105376</v>
      </c>
      <c r="C584" s="433" t="s">
        <v>7002</v>
      </c>
      <c r="D584" s="434" t="s">
        <v>846</v>
      </c>
      <c r="E584" s="435">
        <v>112.64999999999999</v>
      </c>
      <c r="F584" s="435">
        <v>17.260000000000002</v>
      </c>
      <c r="G584" s="435">
        <v>129.91</v>
      </c>
    </row>
    <row r="585" spans="1:7" ht="60">
      <c r="A585" s="586" t="s">
        <v>6794</v>
      </c>
      <c r="B585" s="432">
        <v>105331</v>
      </c>
      <c r="C585" s="433" t="s">
        <v>7003</v>
      </c>
      <c r="D585" s="434" t="s">
        <v>847</v>
      </c>
      <c r="E585" s="435">
        <v>53.6</v>
      </c>
      <c r="F585" s="435">
        <v>2.42</v>
      </c>
      <c r="G585" s="435">
        <v>56.02</v>
      </c>
    </row>
    <row r="586" spans="1:7" ht="60">
      <c r="A586" s="586" t="s">
        <v>6794</v>
      </c>
      <c r="B586" s="432">
        <v>105332</v>
      </c>
      <c r="C586" s="433" t="s">
        <v>7004</v>
      </c>
      <c r="D586" s="434" t="s">
        <v>847</v>
      </c>
      <c r="E586" s="435">
        <v>53.35</v>
      </c>
      <c r="F586" s="435">
        <v>1.96</v>
      </c>
      <c r="G586" s="435">
        <v>55.31</v>
      </c>
    </row>
    <row r="587" spans="1:7" ht="60">
      <c r="A587" s="586" t="s">
        <v>6794</v>
      </c>
      <c r="B587" s="432">
        <v>105333</v>
      </c>
      <c r="C587" s="433" t="s">
        <v>7005</v>
      </c>
      <c r="D587" s="434" t="s">
        <v>847</v>
      </c>
      <c r="E587" s="435">
        <v>242.48</v>
      </c>
      <c r="F587" s="435">
        <v>4.99</v>
      </c>
      <c r="G587" s="435">
        <v>247.47</v>
      </c>
    </row>
    <row r="588" spans="1:7" ht="60">
      <c r="A588" s="586" t="s">
        <v>6794</v>
      </c>
      <c r="B588" s="432">
        <v>105334</v>
      </c>
      <c r="C588" s="433" t="s">
        <v>7006</v>
      </c>
      <c r="D588" s="434" t="s">
        <v>847</v>
      </c>
      <c r="E588" s="435">
        <v>241.18</v>
      </c>
      <c r="F588" s="435">
        <v>3.79</v>
      </c>
      <c r="G588" s="435">
        <v>244.97</v>
      </c>
    </row>
    <row r="589" spans="1:7" ht="60">
      <c r="A589" s="586" t="s">
        <v>6794</v>
      </c>
      <c r="B589" s="432">
        <v>105335</v>
      </c>
      <c r="C589" s="433" t="s">
        <v>7007</v>
      </c>
      <c r="D589" s="434" t="s">
        <v>847</v>
      </c>
      <c r="E589" s="435">
        <v>367.27000000000004</v>
      </c>
      <c r="F589" s="435">
        <v>5.89</v>
      </c>
      <c r="G589" s="435">
        <v>373.16</v>
      </c>
    </row>
    <row r="590" spans="1:7" ht="60">
      <c r="A590" s="586" t="s">
        <v>6794</v>
      </c>
      <c r="B590" s="432">
        <v>105336</v>
      </c>
      <c r="C590" s="433" t="s">
        <v>7008</v>
      </c>
      <c r="D590" s="434" t="s">
        <v>847</v>
      </c>
      <c r="E590" s="435">
        <v>365.73999999999995</v>
      </c>
      <c r="F590" s="435">
        <v>4.47</v>
      </c>
      <c r="G590" s="435">
        <v>370.21</v>
      </c>
    </row>
    <row r="591" spans="1:7" ht="60">
      <c r="A591" s="586" t="s">
        <v>6794</v>
      </c>
      <c r="B591" s="432">
        <v>105337</v>
      </c>
      <c r="C591" s="433" t="s">
        <v>7009</v>
      </c>
      <c r="D591" s="434" t="s">
        <v>847</v>
      </c>
      <c r="E591" s="435">
        <v>519.73</v>
      </c>
      <c r="F591" s="435">
        <v>6.84</v>
      </c>
      <c r="G591" s="435">
        <v>526.57000000000005</v>
      </c>
    </row>
    <row r="592" spans="1:7" ht="60">
      <c r="A592" s="586" t="s">
        <v>6794</v>
      </c>
      <c r="B592" s="432">
        <v>105338</v>
      </c>
      <c r="C592" s="433" t="s">
        <v>7010</v>
      </c>
      <c r="D592" s="434" t="s">
        <v>847</v>
      </c>
      <c r="E592" s="435">
        <v>517.99</v>
      </c>
      <c r="F592" s="435">
        <v>5.17</v>
      </c>
      <c r="G592" s="435">
        <v>523.16</v>
      </c>
    </row>
    <row r="593" spans="1:7" ht="60">
      <c r="A593" s="586" t="s">
        <v>6794</v>
      </c>
      <c r="B593" s="432">
        <v>105329</v>
      </c>
      <c r="C593" s="433" t="s">
        <v>7011</v>
      </c>
      <c r="D593" s="434" t="s">
        <v>846</v>
      </c>
      <c r="E593" s="435">
        <v>76.44</v>
      </c>
      <c r="F593" s="435">
        <v>2.63</v>
      </c>
      <c r="G593" s="435">
        <v>79.069999999999993</v>
      </c>
    </row>
    <row r="594" spans="1:7" ht="60">
      <c r="A594" s="586" t="s">
        <v>6794</v>
      </c>
      <c r="B594" s="432">
        <v>105330</v>
      </c>
      <c r="C594" s="433" t="s">
        <v>7012</v>
      </c>
      <c r="D594" s="434" t="s">
        <v>846</v>
      </c>
      <c r="E594" s="435">
        <v>76.17</v>
      </c>
      <c r="F594" s="435">
        <v>2.12</v>
      </c>
      <c r="G594" s="435">
        <v>78.290000000000006</v>
      </c>
    </row>
    <row r="595" spans="1:7" ht="60">
      <c r="A595" s="586" t="s">
        <v>6794</v>
      </c>
      <c r="B595" s="432">
        <v>105260</v>
      </c>
      <c r="C595" s="433" t="s">
        <v>7013</v>
      </c>
      <c r="D595" s="434" t="s">
        <v>846</v>
      </c>
      <c r="E595" s="435">
        <v>23.99</v>
      </c>
      <c r="F595" s="435">
        <v>1.91</v>
      </c>
      <c r="G595" s="435">
        <v>25.9</v>
      </c>
    </row>
    <row r="596" spans="1:7" ht="60">
      <c r="A596" s="586" t="s">
        <v>6794</v>
      </c>
      <c r="B596" s="432">
        <v>105285</v>
      </c>
      <c r="C596" s="433" t="s">
        <v>7014</v>
      </c>
      <c r="D596" s="434" t="s">
        <v>846</v>
      </c>
      <c r="E596" s="435">
        <v>23.77</v>
      </c>
      <c r="F596" s="435">
        <v>1.56</v>
      </c>
      <c r="G596" s="435">
        <v>25.33</v>
      </c>
    </row>
    <row r="597" spans="1:7" ht="60">
      <c r="A597" s="586" t="s">
        <v>6794</v>
      </c>
      <c r="B597" s="432">
        <v>105327</v>
      </c>
      <c r="C597" s="433" t="s">
        <v>7015</v>
      </c>
      <c r="D597" s="434" t="s">
        <v>846</v>
      </c>
      <c r="E597" s="435">
        <v>46.230000000000004</v>
      </c>
      <c r="F597" s="435">
        <v>2.2599999999999998</v>
      </c>
      <c r="G597" s="435">
        <v>48.49</v>
      </c>
    </row>
    <row r="598" spans="1:7" ht="60">
      <c r="A598" s="586" t="s">
        <v>6794</v>
      </c>
      <c r="B598" s="432">
        <v>105328</v>
      </c>
      <c r="C598" s="433" t="s">
        <v>7016</v>
      </c>
      <c r="D598" s="434" t="s">
        <v>846</v>
      </c>
      <c r="E598" s="435">
        <v>45.96</v>
      </c>
      <c r="F598" s="435">
        <v>1.85</v>
      </c>
      <c r="G598" s="435">
        <v>47.81</v>
      </c>
    </row>
    <row r="599" spans="1:7" ht="60">
      <c r="A599" s="586" t="s">
        <v>6794</v>
      </c>
      <c r="B599" s="432">
        <v>105377</v>
      </c>
      <c r="C599" s="433" t="s">
        <v>7017</v>
      </c>
      <c r="D599" s="434" t="s">
        <v>846</v>
      </c>
      <c r="E599" s="435">
        <v>39.409999999999997</v>
      </c>
      <c r="F599" s="435">
        <v>6.42</v>
      </c>
      <c r="G599" s="435">
        <v>45.83</v>
      </c>
    </row>
    <row r="600" spans="1:7" ht="60">
      <c r="A600" s="586" t="s">
        <v>6794</v>
      </c>
      <c r="B600" s="432">
        <v>105368</v>
      </c>
      <c r="C600" s="433" t="s">
        <v>7018</v>
      </c>
      <c r="D600" s="434" t="s">
        <v>846</v>
      </c>
      <c r="E600" s="435">
        <v>37.1</v>
      </c>
      <c r="F600" s="435">
        <v>4.92</v>
      </c>
      <c r="G600" s="435">
        <v>42.02</v>
      </c>
    </row>
    <row r="601" spans="1:7" ht="60">
      <c r="A601" s="586" t="s">
        <v>6794</v>
      </c>
      <c r="B601" s="432">
        <v>105369</v>
      </c>
      <c r="C601" s="433" t="s">
        <v>7019</v>
      </c>
      <c r="D601" s="434" t="s">
        <v>846</v>
      </c>
      <c r="E601" s="435">
        <v>63.239999999999995</v>
      </c>
      <c r="F601" s="435">
        <v>8.58</v>
      </c>
      <c r="G601" s="435">
        <v>71.819999999999993</v>
      </c>
    </row>
    <row r="602" spans="1:7" ht="60">
      <c r="A602" s="586" t="s">
        <v>6794</v>
      </c>
      <c r="B602" s="432">
        <v>105370</v>
      </c>
      <c r="C602" s="433" t="s">
        <v>7020</v>
      </c>
      <c r="D602" s="434" t="s">
        <v>846</v>
      </c>
      <c r="E602" s="435">
        <v>60.17</v>
      </c>
      <c r="F602" s="435">
        <v>6.55</v>
      </c>
      <c r="G602" s="435">
        <v>66.72</v>
      </c>
    </row>
    <row r="603" spans="1:7" ht="90">
      <c r="A603" s="586" t="s">
        <v>7021</v>
      </c>
      <c r="B603" s="432">
        <v>92864</v>
      </c>
      <c r="C603" s="433" t="s">
        <v>7022</v>
      </c>
      <c r="D603" s="434" t="s">
        <v>847</v>
      </c>
      <c r="E603" s="435">
        <v>68.410000000000011</v>
      </c>
      <c r="F603" s="435">
        <v>22.38</v>
      </c>
      <c r="G603" s="435">
        <v>90.79</v>
      </c>
    </row>
    <row r="604" spans="1:7" ht="90">
      <c r="A604" s="586" t="s">
        <v>7021</v>
      </c>
      <c r="B604" s="432">
        <v>92848</v>
      </c>
      <c r="C604" s="433" t="s">
        <v>7023</v>
      </c>
      <c r="D604" s="434" t="s">
        <v>847</v>
      </c>
      <c r="E604" s="435">
        <v>61.860000000000007</v>
      </c>
      <c r="F604" s="435">
        <v>18.29</v>
      </c>
      <c r="G604" s="435">
        <v>80.150000000000006</v>
      </c>
    </row>
    <row r="605" spans="1:7" ht="90">
      <c r="A605" s="586" t="s">
        <v>7021</v>
      </c>
      <c r="B605" s="432">
        <v>92850</v>
      </c>
      <c r="C605" s="433" t="s">
        <v>7024</v>
      </c>
      <c r="D605" s="434" t="s">
        <v>847</v>
      </c>
      <c r="E605" s="435">
        <v>16.89</v>
      </c>
      <c r="F605" s="435">
        <v>5.59</v>
      </c>
      <c r="G605" s="435">
        <v>22.48</v>
      </c>
    </row>
    <row r="606" spans="1:7" ht="90">
      <c r="A606" s="586" t="s">
        <v>7021</v>
      </c>
      <c r="B606" s="432">
        <v>92834</v>
      </c>
      <c r="C606" s="433" t="s">
        <v>7025</v>
      </c>
      <c r="D606" s="434" t="s">
        <v>847</v>
      </c>
      <c r="E606" s="435">
        <v>15.229999999999999</v>
      </c>
      <c r="F606" s="435">
        <v>4.58</v>
      </c>
      <c r="G606" s="435">
        <v>19.809999999999999</v>
      </c>
    </row>
    <row r="607" spans="1:7" ht="90">
      <c r="A607" s="586" t="s">
        <v>7021</v>
      </c>
      <c r="B607" s="432">
        <v>92852</v>
      </c>
      <c r="C607" s="433" t="s">
        <v>7026</v>
      </c>
      <c r="D607" s="434" t="s">
        <v>847</v>
      </c>
      <c r="E607" s="435">
        <v>22.240000000000002</v>
      </c>
      <c r="F607" s="435">
        <v>7.99</v>
      </c>
      <c r="G607" s="435">
        <v>30.23</v>
      </c>
    </row>
    <row r="608" spans="1:7" ht="90">
      <c r="A608" s="586" t="s">
        <v>7021</v>
      </c>
      <c r="B608" s="432">
        <v>92836</v>
      </c>
      <c r="C608" s="433" t="s">
        <v>7027</v>
      </c>
      <c r="D608" s="434" t="s">
        <v>847</v>
      </c>
      <c r="E608" s="435">
        <v>19.88</v>
      </c>
      <c r="F608" s="435">
        <v>6.53</v>
      </c>
      <c r="G608" s="435">
        <v>26.41</v>
      </c>
    </row>
    <row r="609" spans="1:7" ht="90">
      <c r="A609" s="586" t="s">
        <v>7021</v>
      </c>
      <c r="B609" s="432">
        <v>92854</v>
      </c>
      <c r="C609" s="433" t="s">
        <v>7028</v>
      </c>
      <c r="D609" s="434" t="s">
        <v>847</v>
      </c>
      <c r="E609" s="435">
        <v>27.909999999999997</v>
      </c>
      <c r="F609" s="435">
        <v>10.39</v>
      </c>
      <c r="G609" s="435">
        <v>38.299999999999997</v>
      </c>
    </row>
    <row r="610" spans="1:7" ht="90">
      <c r="A610" s="586" t="s">
        <v>7021</v>
      </c>
      <c r="B610" s="432">
        <v>92838</v>
      </c>
      <c r="C610" s="433" t="s">
        <v>7029</v>
      </c>
      <c r="D610" s="434" t="s">
        <v>847</v>
      </c>
      <c r="E610" s="435">
        <v>24.86</v>
      </c>
      <c r="F610" s="435">
        <v>8.49</v>
      </c>
      <c r="G610" s="435">
        <v>33.35</v>
      </c>
    </row>
    <row r="611" spans="1:7" ht="90">
      <c r="A611" s="586" t="s">
        <v>7021</v>
      </c>
      <c r="B611" s="432">
        <v>92856</v>
      </c>
      <c r="C611" s="433" t="s">
        <v>7030</v>
      </c>
      <c r="D611" s="434" t="s">
        <v>847</v>
      </c>
      <c r="E611" s="435">
        <v>33.81</v>
      </c>
      <c r="F611" s="435">
        <v>12.79</v>
      </c>
      <c r="G611" s="435">
        <v>46.6</v>
      </c>
    </row>
    <row r="612" spans="1:7" ht="90">
      <c r="A612" s="586" t="s">
        <v>7021</v>
      </c>
      <c r="B612" s="432">
        <v>92840</v>
      </c>
      <c r="C612" s="433" t="s">
        <v>7031</v>
      </c>
      <c r="D612" s="434" t="s">
        <v>847</v>
      </c>
      <c r="E612" s="435">
        <v>30.070000000000004</v>
      </c>
      <c r="F612" s="435">
        <v>10.45</v>
      </c>
      <c r="G612" s="435">
        <v>40.520000000000003</v>
      </c>
    </row>
    <row r="613" spans="1:7" ht="90">
      <c r="A613" s="586" t="s">
        <v>7021</v>
      </c>
      <c r="B613" s="432">
        <v>92858</v>
      </c>
      <c r="C613" s="433" t="s">
        <v>7032</v>
      </c>
      <c r="D613" s="434" t="s">
        <v>847</v>
      </c>
      <c r="E613" s="435">
        <v>42.519999999999996</v>
      </c>
      <c r="F613" s="435">
        <v>15.17</v>
      </c>
      <c r="G613" s="435">
        <v>57.69</v>
      </c>
    </row>
    <row r="614" spans="1:7" ht="90">
      <c r="A614" s="586" t="s">
        <v>7021</v>
      </c>
      <c r="B614" s="432">
        <v>92842</v>
      </c>
      <c r="C614" s="433" t="s">
        <v>7033</v>
      </c>
      <c r="D614" s="434" t="s">
        <v>847</v>
      </c>
      <c r="E614" s="435">
        <v>38.04</v>
      </c>
      <c r="F614" s="435">
        <v>12.4</v>
      </c>
      <c r="G614" s="435">
        <v>50.44</v>
      </c>
    </row>
    <row r="615" spans="1:7" ht="90">
      <c r="A615" s="586" t="s">
        <v>7021</v>
      </c>
      <c r="B615" s="432">
        <v>92860</v>
      </c>
      <c r="C615" s="433" t="s">
        <v>7034</v>
      </c>
      <c r="D615" s="434" t="s">
        <v>847</v>
      </c>
      <c r="E615" s="435">
        <v>50.540000000000006</v>
      </c>
      <c r="F615" s="435">
        <v>17.579999999999998</v>
      </c>
      <c r="G615" s="435">
        <v>68.12</v>
      </c>
    </row>
    <row r="616" spans="1:7" ht="90">
      <c r="A616" s="586" t="s">
        <v>7021</v>
      </c>
      <c r="B616" s="432">
        <v>92844</v>
      </c>
      <c r="C616" s="433" t="s">
        <v>7035</v>
      </c>
      <c r="D616" s="434" t="s">
        <v>847</v>
      </c>
      <c r="E616" s="435">
        <v>45.38</v>
      </c>
      <c r="F616" s="435">
        <v>14.36</v>
      </c>
      <c r="G616" s="435">
        <v>59.74</v>
      </c>
    </row>
    <row r="617" spans="1:7" ht="90">
      <c r="A617" s="586" t="s">
        <v>7021</v>
      </c>
      <c r="B617" s="432">
        <v>92862</v>
      </c>
      <c r="C617" s="433" t="s">
        <v>7036</v>
      </c>
      <c r="D617" s="434" t="s">
        <v>847</v>
      </c>
      <c r="E617" s="435">
        <v>57.95</v>
      </c>
      <c r="F617" s="435">
        <v>19.989999999999998</v>
      </c>
      <c r="G617" s="435">
        <v>77.94</v>
      </c>
    </row>
    <row r="618" spans="1:7" ht="90">
      <c r="A618" s="586" t="s">
        <v>7021</v>
      </c>
      <c r="B618" s="432">
        <v>92846</v>
      </c>
      <c r="C618" s="433" t="s">
        <v>7037</v>
      </c>
      <c r="D618" s="434" t="s">
        <v>847</v>
      </c>
      <c r="E618" s="435">
        <v>52.09</v>
      </c>
      <c r="F618" s="435">
        <v>16.34</v>
      </c>
      <c r="G618" s="435">
        <v>68.430000000000007</v>
      </c>
    </row>
    <row r="619" spans="1:7" ht="90">
      <c r="A619" s="586" t="s">
        <v>7021</v>
      </c>
      <c r="B619" s="432">
        <v>92828</v>
      </c>
      <c r="C619" s="433" t="s">
        <v>7038</v>
      </c>
      <c r="D619" s="434" t="s">
        <v>847</v>
      </c>
      <c r="E619" s="435">
        <v>73.13</v>
      </c>
      <c r="F619" s="435">
        <v>42.7</v>
      </c>
      <c r="G619" s="435">
        <v>115.83</v>
      </c>
    </row>
    <row r="620" spans="1:7" ht="90">
      <c r="A620" s="586" t="s">
        <v>7021</v>
      </c>
      <c r="B620" s="432">
        <v>92815</v>
      </c>
      <c r="C620" s="433" t="s">
        <v>7039</v>
      </c>
      <c r="D620" s="434" t="s">
        <v>847</v>
      </c>
      <c r="E620" s="435">
        <v>66.56</v>
      </c>
      <c r="F620" s="435">
        <v>38.619999999999997</v>
      </c>
      <c r="G620" s="435">
        <v>105.18</v>
      </c>
    </row>
    <row r="621" spans="1:7" ht="90">
      <c r="A621" s="586" t="s">
        <v>7021</v>
      </c>
      <c r="B621" s="432">
        <v>92830</v>
      </c>
      <c r="C621" s="433" t="s">
        <v>7040</v>
      </c>
      <c r="D621" s="434" t="s">
        <v>847</v>
      </c>
      <c r="E621" s="435">
        <v>90.65</v>
      </c>
      <c r="F621" s="435">
        <v>52.23</v>
      </c>
      <c r="G621" s="435">
        <v>142.88</v>
      </c>
    </row>
    <row r="622" spans="1:7" ht="90">
      <c r="A622" s="586" t="s">
        <v>7021</v>
      </c>
      <c r="B622" s="432">
        <v>92817</v>
      </c>
      <c r="C622" s="433" t="s">
        <v>7041</v>
      </c>
      <c r="D622" s="434" t="s">
        <v>847</v>
      </c>
      <c r="E622" s="435">
        <v>82.669999999999987</v>
      </c>
      <c r="F622" s="435">
        <v>47.27</v>
      </c>
      <c r="G622" s="435">
        <v>129.94</v>
      </c>
    </row>
    <row r="623" spans="1:7" ht="90">
      <c r="A623" s="586" t="s">
        <v>7021</v>
      </c>
      <c r="B623" s="432">
        <v>92832</v>
      </c>
      <c r="C623" s="433" t="s">
        <v>7042</v>
      </c>
      <c r="D623" s="434" t="s">
        <v>847</v>
      </c>
      <c r="E623" s="435">
        <v>118.42999999999999</v>
      </c>
      <c r="F623" s="435">
        <v>66.92</v>
      </c>
      <c r="G623" s="435">
        <v>185.35</v>
      </c>
    </row>
    <row r="624" spans="1:7" ht="90">
      <c r="A624" s="586" t="s">
        <v>7021</v>
      </c>
      <c r="B624" s="432">
        <v>92819</v>
      </c>
      <c r="C624" s="433" t="s">
        <v>7043</v>
      </c>
      <c r="D624" s="434" t="s">
        <v>847</v>
      </c>
      <c r="E624" s="435">
        <v>108.35999999999999</v>
      </c>
      <c r="F624" s="435">
        <v>60.65</v>
      </c>
      <c r="G624" s="435">
        <v>169.01</v>
      </c>
    </row>
    <row r="625" spans="1:7" ht="90">
      <c r="A625" s="586" t="s">
        <v>7021</v>
      </c>
      <c r="B625" s="432">
        <v>92820</v>
      </c>
      <c r="C625" s="433" t="s">
        <v>7044</v>
      </c>
      <c r="D625" s="434" t="s">
        <v>847</v>
      </c>
      <c r="E625" s="435">
        <v>18.149999999999999</v>
      </c>
      <c r="F625" s="435">
        <v>11.17</v>
      </c>
      <c r="G625" s="435">
        <v>29.32</v>
      </c>
    </row>
    <row r="626" spans="1:7" ht="90">
      <c r="A626" s="586" t="s">
        <v>7021</v>
      </c>
      <c r="B626" s="432">
        <v>92808</v>
      </c>
      <c r="C626" s="433" t="s">
        <v>7045</v>
      </c>
      <c r="D626" s="434" t="s">
        <v>847</v>
      </c>
      <c r="E626" s="435">
        <v>16.509999999999998</v>
      </c>
      <c r="F626" s="435">
        <v>10.130000000000001</v>
      </c>
      <c r="G626" s="435">
        <v>26.64</v>
      </c>
    </row>
    <row r="627" spans="1:7" ht="90">
      <c r="A627" s="586" t="s">
        <v>7021</v>
      </c>
      <c r="B627" s="432">
        <v>92821</v>
      </c>
      <c r="C627" s="433" t="s">
        <v>7046</v>
      </c>
      <c r="D627" s="434" t="s">
        <v>847</v>
      </c>
      <c r="E627" s="435">
        <v>25.380000000000003</v>
      </c>
      <c r="F627" s="435">
        <v>15.47</v>
      </c>
      <c r="G627" s="435">
        <v>40.85</v>
      </c>
    </row>
    <row r="628" spans="1:7" ht="90">
      <c r="A628" s="586" t="s">
        <v>7021</v>
      </c>
      <c r="B628" s="432">
        <v>92809</v>
      </c>
      <c r="C628" s="433" t="s">
        <v>7047</v>
      </c>
      <c r="D628" s="434" t="s">
        <v>847</v>
      </c>
      <c r="E628" s="435">
        <v>23.04</v>
      </c>
      <c r="F628" s="435">
        <v>14.01</v>
      </c>
      <c r="G628" s="435">
        <v>37.049999999999997</v>
      </c>
    </row>
    <row r="629" spans="1:7" ht="90">
      <c r="A629" s="586" t="s">
        <v>7021</v>
      </c>
      <c r="B629" s="432">
        <v>92822</v>
      </c>
      <c r="C629" s="433" t="s">
        <v>7048</v>
      </c>
      <c r="D629" s="434" t="s">
        <v>847</v>
      </c>
      <c r="E629" s="435">
        <v>32.849999999999994</v>
      </c>
      <c r="F629" s="435">
        <v>19.88</v>
      </c>
      <c r="G629" s="435">
        <v>52.73</v>
      </c>
    </row>
    <row r="630" spans="1:7" ht="90">
      <c r="A630" s="586" t="s">
        <v>7021</v>
      </c>
      <c r="B630" s="432">
        <v>92810</v>
      </c>
      <c r="C630" s="433" t="s">
        <v>7049</v>
      </c>
      <c r="D630" s="434" t="s">
        <v>847</v>
      </c>
      <c r="E630" s="435">
        <v>29.82</v>
      </c>
      <c r="F630" s="435">
        <v>17.97</v>
      </c>
      <c r="G630" s="435">
        <v>47.79</v>
      </c>
    </row>
    <row r="631" spans="1:7" ht="90">
      <c r="A631" s="586" t="s">
        <v>7021</v>
      </c>
      <c r="B631" s="432">
        <v>92824</v>
      </c>
      <c r="C631" s="433" t="s">
        <v>7050</v>
      </c>
      <c r="D631" s="434" t="s">
        <v>847</v>
      </c>
      <c r="E631" s="435">
        <v>40.47</v>
      </c>
      <c r="F631" s="435">
        <v>24.34</v>
      </c>
      <c r="G631" s="435">
        <v>64.81</v>
      </c>
    </row>
    <row r="632" spans="1:7" ht="90">
      <c r="A632" s="586" t="s">
        <v>7021</v>
      </c>
      <c r="B632" s="432">
        <v>92811</v>
      </c>
      <c r="C632" s="433" t="s">
        <v>7051</v>
      </c>
      <c r="D632" s="434" t="s">
        <v>847</v>
      </c>
      <c r="E632" s="435">
        <v>36.75</v>
      </c>
      <c r="F632" s="435">
        <v>21.99</v>
      </c>
      <c r="G632" s="435">
        <v>58.74</v>
      </c>
    </row>
    <row r="633" spans="1:7" ht="90">
      <c r="A633" s="586" t="s">
        <v>7021</v>
      </c>
      <c r="B633" s="432">
        <v>92825</v>
      </c>
      <c r="C633" s="433" t="s">
        <v>7052</v>
      </c>
      <c r="D633" s="434" t="s">
        <v>847</v>
      </c>
      <c r="E633" s="435">
        <v>48.34</v>
      </c>
      <c r="F633" s="435">
        <v>28.83</v>
      </c>
      <c r="G633" s="435">
        <v>77.17</v>
      </c>
    </row>
    <row r="634" spans="1:7" ht="90">
      <c r="A634" s="586" t="s">
        <v>7021</v>
      </c>
      <c r="B634" s="432">
        <v>92812</v>
      </c>
      <c r="C634" s="433" t="s">
        <v>7053</v>
      </c>
      <c r="D634" s="434" t="s">
        <v>847</v>
      </c>
      <c r="E634" s="435">
        <v>43.899999999999991</v>
      </c>
      <c r="F634" s="435">
        <v>26.06</v>
      </c>
      <c r="G634" s="435">
        <v>69.959999999999994</v>
      </c>
    </row>
    <row r="635" spans="1:7" ht="90">
      <c r="A635" s="586" t="s">
        <v>7021</v>
      </c>
      <c r="B635" s="432">
        <v>92826</v>
      </c>
      <c r="C635" s="433" t="s">
        <v>7054</v>
      </c>
      <c r="D635" s="434" t="s">
        <v>847</v>
      </c>
      <c r="E635" s="435">
        <v>56.379999999999995</v>
      </c>
      <c r="F635" s="435">
        <v>33.42</v>
      </c>
      <c r="G635" s="435">
        <v>89.8</v>
      </c>
    </row>
    <row r="636" spans="1:7" ht="90">
      <c r="A636" s="586" t="s">
        <v>7021</v>
      </c>
      <c r="B636" s="432">
        <v>92813</v>
      </c>
      <c r="C636" s="433" t="s">
        <v>7055</v>
      </c>
      <c r="D636" s="434" t="s">
        <v>847</v>
      </c>
      <c r="E636" s="435">
        <v>51.25</v>
      </c>
      <c r="F636" s="435">
        <v>30.2</v>
      </c>
      <c r="G636" s="435">
        <v>81.45</v>
      </c>
    </row>
    <row r="637" spans="1:7" ht="90">
      <c r="A637" s="586" t="s">
        <v>7021</v>
      </c>
      <c r="B637" s="432">
        <v>92827</v>
      </c>
      <c r="C637" s="433" t="s">
        <v>7056</v>
      </c>
      <c r="D637" s="434" t="s">
        <v>847</v>
      </c>
      <c r="E637" s="435">
        <v>64.699999999999989</v>
      </c>
      <c r="F637" s="435">
        <v>38.04</v>
      </c>
      <c r="G637" s="435">
        <v>102.74</v>
      </c>
    </row>
    <row r="638" spans="1:7" ht="90">
      <c r="A638" s="586" t="s">
        <v>7021</v>
      </c>
      <c r="B638" s="432">
        <v>92814</v>
      </c>
      <c r="C638" s="433" t="s">
        <v>7057</v>
      </c>
      <c r="D638" s="434" t="s">
        <v>847</v>
      </c>
      <c r="E638" s="435">
        <v>58.82</v>
      </c>
      <c r="F638" s="435">
        <v>34.380000000000003</v>
      </c>
      <c r="G638" s="435">
        <v>93.2</v>
      </c>
    </row>
    <row r="639" spans="1:7" ht="90">
      <c r="A639" s="586" t="s">
        <v>7021</v>
      </c>
      <c r="B639" s="432">
        <v>95570</v>
      </c>
      <c r="C639" s="433" t="s">
        <v>7058</v>
      </c>
      <c r="D639" s="434" t="s">
        <v>847</v>
      </c>
      <c r="E639" s="435">
        <v>50.589999999999996</v>
      </c>
      <c r="F639" s="435">
        <v>11.17</v>
      </c>
      <c r="G639" s="435">
        <v>61.76</v>
      </c>
    </row>
    <row r="640" spans="1:7" ht="90">
      <c r="A640" s="586" t="s">
        <v>7021</v>
      </c>
      <c r="B640" s="432">
        <v>95567</v>
      </c>
      <c r="C640" s="433" t="s">
        <v>7059</v>
      </c>
      <c r="D640" s="434" t="s">
        <v>847</v>
      </c>
      <c r="E640" s="435">
        <v>48.949999999999996</v>
      </c>
      <c r="F640" s="435">
        <v>10.130000000000001</v>
      </c>
      <c r="G640" s="435">
        <v>59.08</v>
      </c>
    </row>
    <row r="641" spans="1:7" ht="90">
      <c r="A641" s="586" t="s">
        <v>7021</v>
      </c>
      <c r="B641" s="432">
        <v>95571</v>
      </c>
      <c r="C641" s="433" t="s">
        <v>7060</v>
      </c>
      <c r="D641" s="434" t="s">
        <v>847</v>
      </c>
      <c r="E641" s="435">
        <v>63.710000000000008</v>
      </c>
      <c r="F641" s="435">
        <v>15.47</v>
      </c>
      <c r="G641" s="435">
        <v>79.180000000000007</v>
      </c>
    </row>
    <row r="642" spans="1:7" ht="90">
      <c r="A642" s="586" t="s">
        <v>7021</v>
      </c>
      <c r="B642" s="432">
        <v>95568</v>
      </c>
      <c r="C642" s="433" t="s">
        <v>7061</v>
      </c>
      <c r="D642" s="434" t="s">
        <v>847</v>
      </c>
      <c r="E642" s="435">
        <v>61.36</v>
      </c>
      <c r="F642" s="435">
        <v>14.02</v>
      </c>
      <c r="G642" s="435">
        <v>75.38</v>
      </c>
    </row>
    <row r="643" spans="1:7" ht="90">
      <c r="A643" s="586" t="s">
        <v>7021</v>
      </c>
      <c r="B643" s="432">
        <v>95572</v>
      </c>
      <c r="C643" s="433" t="s">
        <v>7062</v>
      </c>
      <c r="D643" s="434" t="s">
        <v>847</v>
      </c>
      <c r="E643" s="435">
        <v>89.9</v>
      </c>
      <c r="F643" s="435">
        <v>19.89</v>
      </c>
      <c r="G643" s="435">
        <v>109.79</v>
      </c>
    </row>
    <row r="644" spans="1:7" ht="90">
      <c r="A644" s="586" t="s">
        <v>7021</v>
      </c>
      <c r="B644" s="432">
        <v>95569</v>
      </c>
      <c r="C644" s="433" t="s">
        <v>7063</v>
      </c>
      <c r="D644" s="434" t="s">
        <v>847</v>
      </c>
      <c r="E644" s="435">
        <v>86.86999999999999</v>
      </c>
      <c r="F644" s="435">
        <v>17.98</v>
      </c>
      <c r="G644" s="435">
        <v>104.85</v>
      </c>
    </row>
    <row r="645" spans="1:7" ht="90">
      <c r="A645" s="586" t="s">
        <v>7021</v>
      </c>
      <c r="B645" s="432">
        <v>92863</v>
      </c>
      <c r="C645" s="433" t="s">
        <v>7064</v>
      </c>
      <c r="D645" s="434" t="s">
        <v>847</v>
      </c>
      <c r="E645" s="435">
        <v>1052.5900000000001</v>
      </c>
      <c r="F645" s="435">
        <v>22.35</v>
      </c>
      <c r="G645" s="435">
        <v>1074.94</v>
      </c>
    </row>
    <row r="646" spans="1:7" ht="90">
      <c r="A646" s="586" t="s">
        <v>7021</v>
      </c>
      <c r="B646" s="432">
        <v>92847</v>
      </c>
      <c r="C646" s="433" t="s">
        <v>7065</v>
      </c>
      <c r="D646" s="434" t="s">
        <v>847</v>
      </c>
      <c r="E646" s="435">
        <v>1046</v>
      </c>
      <c r="F646" s="435">
        <v>18.3</v>
      </c>
      <c r="G646" s="435">
        <v>1064.3</v>
      </c>
    </row>
    <row r="647" spans="1:7" ht="90">
      <c r="A647" s="586" t="s">
        <v>7021</v>
      </c>
      <c r="B647" s="432">
        <v>92849</v>
      </c>
      <c r="C647" s="433" t="s">
        <v>7066</v>
      </c>
      <c r="D647" s="434" t="s">
        <v>847</v>
      </c>
      <c r="E647" s="435">
        <v>222.79</v>
      </c>
      <c r="F647" s="435">
        <v>5.59</v>
      </c>
      <c r="G647" s="435">
        <v>228.38</v>
      </c>
    </row>
    <row r="648" spans="1:7" ht="90">
      <c r="A648" s="586" t="s">
        <v>7021</v>
      </c>
      <c r="B648" s="432">
        <v>92833</v>
      </c>
      <c r="C648" s="433" t="s">
        <v>7067</v>
      </c>
      <c r="D648" s="434" t="s">
        <v>847</v>
      </c>
      <c r="E648" s="435">
        <v>221.13</v>
      </c>
      <c r="F648" s="435">
        <v>4.58</v>
      </c>
      <c r="G648" s="435">
        <v>225.71</v>
      </c>
    </row>
    <row r="649" spans="1:7" ht="90">
      <c r="A649" s="586" t="s">
        <v>7021</v>
      </c>
      <c r="B649" s="432">
        <v>92851</v>
      </c>
      <c r="C649" s="433" t="s">
        <v>7068</v>
      </c>
      <c r="D649" s="434" t="s">
        <v>847</v>
      </c>
      <c r="E649" s="435">
        <v>233.42999999999998</v>
      </c>
      <c r="F649" s="435">
        <v>7.99</v>
      </c>
      <c r="G649" s="435">
        <v>241.42</v>
      </c>
    </row>
    <row r="650" spans="1:7" ht="90">
      <c r="A650" s="586" t="s">
        <v>7021</v>
      </c>
      <c r="B650" s="432">
        <v>92835</v>
      </c>
      <c r="C650" s="433" t="s">
        <v>7069</v>
      </c>
      <c r="D650" s="434" t="s">
        <v>847</v>
      </c>
      <c r="E650" s="435">
        <v>231.07</v>
      </c>
      <c r="F650" s="435">
        <v>6.53</v>
      </c>
      <c r="G650" s="435">
        <v>237.6</v>
      </c>
    </row>
    <row r="651" spans="1:7" ht="90">
      <c r="A651" s="586" t="s">
        <v>7021</v>
      </c>
      <c r="B651" s="432">
        <v>92853</v>
      </c>
      <c r="C651" s="433" t="s">
        <v>7070</v>
      </c>
      <c r="D651" s="434" t="s">
        <v>847</v>
      </c>
      <c r="E651" s="435">
        <v>418.61</v>
      </c>
      <c r="F651" s="435">
        <v>10.38</v>
      </c>
      <c r="G651" s="435">
        <v>428.99</v>
      </c>
    </row>
    <row r="652" spans="1:7" ht="90">
      <c r="A652" s="586" t="s">
        <v>7021</v>
      </c>
      <c r="B652" s="432">
        <v>92837</v>
      </c>
      <c r="C652" s="433" t="s">
        <v>7071</v>
      </c>
      <c r="D652" s="434" t="s">
        <v>847</v>
      </c>
      <c r="E652" s="435">
        <v>415.56</v>
      </c>
      <c r="F652" s="435">
        <v>8.48</v>
      </c>
      <c r="G652" s="435">
        <v>424.04</v>
      </c>
    </row>
    <row r="653" spans="1:7" ht="90">
      <c r="A653" s="586" t="s">
        <v>7021</v>
      </c>
      <c r="B653" s="432">
        <v>92855</v>
      </c>
      <c r="C653" s="433" t="s">
        <v>7072</v>
      </c>
      <c r="D653" s="434" t="s">
        <v>847</v>
      </c>
      <c r="E653" s="435">
        <v>513.22</v>
      </c>
      <c r="F653" s="435">
        <v>12.78</v>
      </c>
      <c r="G653" s="435">
        <v>526</v>
      </c>
    </row>
    <row r="654" spans="1:7" ht="90">
      <c r="A654" s="586" t="s">
        <v>7021</v>
      </c>
      <c r="B654" s="432">
        <v>92839</v>
      </c>
      <c r="C654" s="433" t="s">
        <v>7073</v>
      </c>
      <c r="D654" s="434" t="s">
        <v>847</v>
      </c>
      <c r="E654" s="435">
        <v>509.46999999999997</v>
      </c>
      <c r="F654" s="435">
        <v>10.45</v>
      </c>
      <c r="G654" s="435">
        <v>519.91999999999996</v>
      </c>
    </row>
    <row r="655" spans="1:7" ht="90">
      <c r="A655" s="586" t="s">
        <v>7021</v>
      </c>
      <c r="B655" s="432">
        <v>92857</v>
      </c>
      <c r="C655" s="433" t="s">
        <v>7074</v>
      </c>
      <c r="D655" s="434" t="s">
        <v>847</v>
      </c>
      <c r="E655" s="435">
        <v>668.68000000000006</v>
      </c>
      <c r="F655" s="435">
        <v>15.18</v>
      </c>
      <c r="G655" s="435">
        <v>683.86</v>
      </c>
    </row>
    <row r="656" spans="1:7" ht="90">
      <c r="A656" s="586" t="s">
        <v>7021</v>
      </c>
      <c r="B656" s="432">
        <v>92841</v>
      </c>
      <c r="C656" s="433" t="s">
        <v>7075</v>
      </c>
      <c r="D656" s="434" t="s">
        <v>847</v>
      </c>
      <c r="E656" s="435">
        <v>664.23</v>
      </c>
      <c r="F656" s="435">
        <v>12.38</v>
      </c>
      <c r="G656" s="435">
        <v>676.61</v>
      </c>
    </row>
    <row r="657" spans="1:7" ht="90">
      <c r="A657" s="586" t="s">
        <v>7021</v>
      </c>
      <c r="B657" s="432">
        <v>92859</v>
      </c>
      <c r="C657" s="433" t="s">
        <v>7076</v>
      </c>
      <c r="D657" s="434" t="s">
        <v>847</v>
      </c>
      <c r="E657" s="435">
        <v>690.57</v>
      </c>
      <c r="F657" s="435">
        <v>17.559999999999999</v>
      </c>
      <c r="G657" s="435">
        <v>708.13</v>
      </c>
    </row>
    <row r="658" spans="1:7" ht="90">
      <c r="A658" s="586" t="s">
        <v>7021</v>
      </c>
      <c r="B658" s="432">
        <v>92843</v>
      </c>
      <c r="C658" s="433" t="s">
        <v>7077</v>
      </c>
      <c r="D658" s="434" t="s">
        <v>847</v>
      </c>
      <c r="E658" s="435">
        <v>685.41</v>
      </c>
      <c r="F658" s="435">
        <v>14.34</v>
      </c>
      <c r="G658" s="435">
        <v>699.75</v>
      </c>
    </row>
    <row r="659" spans="1:7" ht="90">
      <c r="A659" s="586" t="s">
        <v>7021</v>
      </c>
      <c r="B659" s="432">
        <v>92861</v>
      </c>
      <c r="C659" s="433" t="s">
        <v>7078</v>
      </c>
      <c r="D659" s="434" t="s">
        <v>847</v>
      </c>
      <c r="E659" s="435">
        <v>1028.3399999999999</v>
      </c>
      <c r="F659" s="435">
        <v>20.02</v>
      </c>
      <c r="G659" s="435">
        <v>1048.3599999999999</v>
      </c>
    </row>
    <row r="660" spans="1:7" ht="90">
      <c r="A660" s="586" t="s">
        <v>7021</v>
      </c>
      <c r="B660" s="432">
        <v>92845</v>
      </c>
      <c r="C660" s="433" t="s">
        <v>7079</v>
      </c>
      <c r="D660" s="434" t="s">
        <v>847</v>
      </c>
      <c r="E660" s="435">
        <v>1022.55</v>
      </c>
      <c r="F660" s="435">
        <v>16.3</v>
      </c>
      <c r="G660" s="435">
        <v>1038.8499999999999</v>
      </c>
    </row>
    <row r="661" spans="1:7" ht="90">
      <c r="A661" s="586" t="s">
        <v>7021</v>
      </c>
      <c r="B661" s="432">
        <v>92226</v>
      </c>
      <c r="C661" s="433" t="s">
        <v>7080</v>
      </c>
      <c r="D661" s="434" t="s">
        <v>847</v>
      </c>
      <c r="E661" s="435">
        <v>563.08999999999992</v>
      </c>
      <c r="F661" s="435">
        <v>42.7</v>
      </c>
      <c r="G661" s="435">
        <v>605.79</v>
      </c>
    </row>
    <row r="662" spans="1:7" ht="90">
      <c r="A662" s="586" t="s">
        <v>7021</v>
      </c>
      <c r="B662" s="432">
        <v>92216</v>
      </c>
      <c r="C662" s="433" t="s">
        <v>7081</v>
      </c>
      <c r="D662" s="434" t="s">
        <v>847</v>
      </c>
      <c r="E662" s="435">
        <v>556.52</v>
      </c>
      <c r="F662" s="435">
        <v>38.619999999999997</v>
      </c>
      <c r="G662" s="435">
        <v>595.14</v>
      </c>
    </row>
    <row r="663" spans="1:7" ht="90">
      <c r="A663" s="586" t="s">
        <v>7021</v>
      </c>
      <c r="B663" s="432">
        <v>92829</v>
      </c>
      <c r="C663" s="433" t="s">
        <v>7082</v>
      </c>
      <c r="D663" s="434" t="s">
        <v>847</v>
      </c>
      <c r="E663" s="435">
        <v>822.44999999999993</v>
      </c>
      <c r="F663" s="435">
        <v>52.21</v>
      </c>
      <c r="G663" s="435">
        <v>874.66</v>
      </c>
    </row>
    <row r="664" spans="1:7" ht="90">
      <c r="A664" s="586" t="s">
        <v>7021</v>
      </c>
      <c r="B664" s="432">
        <v>92816</v>
      </c>
      <c r="C664" s="433" t="s">
        <v>7083</v>
      </c>
      <c r="D664" s="434" t="s">
        <v>847</v>
      </c>
      <c r="E664" s="435">
        <v>814.42000000000007</v>
      </c>
      <c r="F664" s="435">
        <v>47.3</v>
      </c>
      <c r="G664" s="435">
        <v>861.72</v>
      </c>
    </row>
    <row r="665" spans="1:7" ht="90">
      <c r="A665" s="586" t="s">
        <v>7021</v>
      </c>
      <c r="B665" s="432">
        <v>92831</v>
      </c>
      <c r="C665" s="433" t="s">
        <v>7084</v>
      </c>
      <c r="D665" s="434" t="s">
        <v>847</v>
      </c>
      <c r="E665" s="435">
        <v>1178.6500000000001</v>
      </c>
      <c r="F665" s="435">
        <v>66.88</v>
      </c>
      <c r="G665" s="435">
        <v>1245.53</v>
      </c>
    </row>
    <row r="666" spans="1:7" ht="90">
      <c r="A666" s="586" t="s">
        <v>7021</v>
      </c>
      <c r="B666" s="432">
        <v>92818</v>
      </c>
      <c r="C666" s="433" t="s">
        <v>7085</v>
      </c>
      <c r="D666" s="434" t="s">
        <v>847</v>
      </c>
      <c r="E666" s="435">
        <v>1168.6000000000001</v>
      </c>
      <c r="F666" s="435">
        <v>60.59</v>
      </c>
      <c r="G666" s="435">
        <v>1229.19</v>
      </c>
    </row>
    <row r="667" spans="1:7" ht="90">
      <c r="A667" s="586" t="s">
        <v>7021</v>
      </c>
      <c r="B667" s="432">
        <v>95566</v>
      </c>
      <c r="C667" s="433" t="s">
        <v>7086</v>
      </c>
      <c r="D667" s="434" t="s">
        <v>847</v>
      </c>
      <c r="E667" s="435">
        <v>133.25</v>
      </c>
      <c r="F667" s="435">
        <v>11.16</v>
      </c>
      <c r="G667" s="435">
        <v>144.41</v>
      </c>
    </row>
    <row r="668" spans="1:7" ht="90">
      <c r="A668" s="586" t="s">
        <v>7021</v>
      </c>
      <c r="B668" s="432">
        <v>95565</v>
      </c>
      <c r="C668" s="433" t="s">
        <v>7087</v>
      </c>
      <c r="D668" s="434" t="s">
        <v>847</v>
      </c>
      <c r="E668" s="435">
        <v>131.6</v>
      </c>
      <c r="F668" s="435">
        <v>10.130000000000001</v>
      </c>
      <c r="G668" s="435">
        <v>141.72999999999999</v>
      </c>
    </row>
    <row r="669" spans="1:7" ht="90">
      <c r="A669" s="586" t="s">
        <v>7021</v>
      </c>
      <c r="B669" s="432">
        <v>92219</v>
      </c>
      <c r="C669" s="433" t="s">
        <v>7088</v>
      </c>
      <c r="D669" s="434" t="s">
        <v>847</v>
      </c>
      <c r="E669" s="435">
        <v>155.25</v>
      </c>
      <c r="F669" s="435">
        <v>15.48</v>
      </c>
      <c r="G669" s="435">
        <v>170.73</v>
      </c>
    </row>
    <row r="670" spans="1:7" ht="90">
      <c r="A670" s="586" t="s">
        <v>7021</v>
      </c>
      <c r="B670" s="432">
        <v>92210</v>
      </c>
      <c r="C670" s="433" t="s">
        <v>7089</v>
      </c>
      <c r="D670" s="434" t="s">
        <v>847</v>
      </c>
      <c r="E670" s="435">
        <v>152.91</v>
      </c>
      <c r="F670" s="435">
        <v>14.02</v>
      </c>
      <c r="G670" s="435">
        <v>166.93</v>
      </c>
    </row>
    <row r="671" spans="1:7" ht="90">
      <c r="A671" s="586" t="s">
        <v>7021</v>
      </c>
      <c r="B671" s="432">
        <v>92220</v>
      </c>
      <c r="C671" s="433" t="s">
        <v>7090</v>
      </c>
      <c r="D671" s="434" t="s">
        <v>847</v>
      </c>
      <c r="E671" s="435">
        <v>188.07</v>
      </c>
      <c r="F671" s="435">
        <v>19.88</v>
      </c>
      <c r="G671" s="435">
        <v>207.95</v>
      </c>
    </row>
    <row r="672" spans="1:7" ht="90">
      <c r="A672" s="586" t="s">
        <v>7021</v>
      </c>
      <c r="B672" s="432">
        <v>92211</v>
      </c>
      <c r="C672" s="433" t="s">
        <v>7091</v>
      </c>
      <c r="D672" s="434" t="s">
        <v>847</v>
      </c>
      <c r="E672" s="435">
        <v>185.03</v>
      </c>
      <c r="F672" s="435">
        <v>17.98</v>
      </c>
      <c r="G672" s="435">
        <v>203.01</v>
      </c>
    </row>
    <row r="673" spans="1:7" ht="90">
      <c r="A673" s="586" t="s">
        <v>7021</v>
      </c>
      <c r="B673" s="432">
        <v>92221</v>
      </c>
      <c r="C673" s="433" t="s">
        <v>7092</v>
      </c>
      <c r="D673" s="434" t="s">
        <v>847</v>
      </c>
      <c r="E673" s="435">
        <v>291.79000000000002</v>
      </c>
      <c r="F673" s="435">
        <v>24.34</v>
      </c>
      <c r="G673" s="435">
        <v>316.13</v>
      </c>
    </row>
    <row r="674" spans="1:7" ht="90">
      <c r="A674" s="586" t="s">
        <v>7021</v>
      </c>
      <c r="B674" s="432">
        <v>92212</v>
      </c>
      <c r="C674" s="433" t="s">
        <v>7093</v>
      </c>
      <c r="D674" s="434" t="s">
        <v>847</v>
      </c>
      <c r="E674" s="435">
        <v>288.05</v>
      </c>
      <c r="F674" s="435">
        <v>22.01</v>
      </c>
      <c r="G674" s="435">
        <v>310.06</v>
      </c>
    </row>
    <row r="675" spans="1:7" ht="90">
      <c r="A675" s="586" t="s">
        <v>7021</v>
      </c>
      <c r="B675" s="432">
        <v>92222</v>
      </c>
      <c r="C675" s="433" t="s">
        <v>7094</v>
      </c>
      <c r="D675" s="434" t="s">
        <v>847</v>
      </c>
      <c r="E675" s="435">
        <v>390.88</v>
      </c>
      <c r="F675" s="435">
        <v>28.83</v>
      </c>
      <c r="G675" s="435">
        <v>419.71</v>
      </c>
    </row>
    <row r="676" spans="1:7" ht="90">
      <c r="A676" s="586" t="s">
        <v>7021</v>
      </c>
      <c r="B676" s="432">
        <v>92213</v>
      </c>
      <c r="C676" s="433" t="s">
        <v>7095</v>
      </c>
      <c r="D676" s="434" t="s">
        <v>847</v>
      </c>
      <c r="E676" s="435">
        <v>386.43</v>
      </c>
      <c r="F676" s="435">
        <v>26.07</v>
      </c>
      <c r="G676" s="435">
        <v>412.5</v>
      </c>
    </row>
    <row r="677" spans="1:7" ht="90">
      <c r="A677" s="586" t="s">
        <v>7021</v>
      </c>
      <c r="B677" s="432">
        <v>92223</v>
      </c>
      <c r="C677" s="433" t="s">
        <v>7096</v>
      </c>
      <c r="D677" s="434" t="s">
        <v>847</v>
      </c>
      <c r="E677" s="435">
        <v>474.53</v>
      </c>
      <c r="F677" s="435">
        <v>33.42</v>
      </c>
      <c r="G677" s="435">
        <v>507.95</v>
      </c>
    </row>
    <row r="678" spans="1:7" ht="90">
      <c r="A678" s="586" t="s">
        <v>7021</v>
      </c>
      <c r="B678" s="432">
        <v>92214</v>
      </c>
      <c r="C678" s="433" t="s">
        <v>7097</v>
      </c>
      <c r="D678" s="434" t="s">
        <v>847</v>
      </c>
      <c r="E678" s="435">
        <v>469.43</v>
      </c>
      <c r="F678" s="435">
        <v>30.17</v>
      </c>
      <c r="G678" s="435">
        <v>499.6</v>
      </c>
    </row>
    <row r="679" spans="1:7" ht="90">
      <c r="A679" s="586" t="s">
        <v>7021</v>
      </c>
      <c r="B679" s="432">
        <v>92224</v>
      </c>
      <c r="C679" s="433" t="s">
        <v>7098</v>
      </c>
      <c r="D679" s="434" t="s">
        <v>847</v>
      </c>
      <c r="E679" s="435">
        <v>545.18000000000006</v>
      </c>
      <c r="F679" s="435">
        <v>38.020000000000003</v>
      </c>
      <c r="G679" s="435">
        <v>583.20000000000005</v>
      </c>
    </row>
    <row r="680" spans="1:7" ht="90">
      <c r="A680" s="586" t="s">
        <v>7021</v>
      </c>
      <c r="B680" s="432">
        <v>92215</v>
      </c>
      <c r="C680" s="433" t="s">
        <v>7099</v>
      </c>
      <c r="D680" s="434" t="s">
        <v>847</v>
      </c>
      <c r="E680" s="435">
        <v>539.29999999999995</v>
      </c>
      <c r="F680" s="435">
        <v>34.36</v>
      </c>
      <c r="G680" s="435">
        <v>573.66</v>
      </c>
    </row>
    <row r="681" spans="1:7" ht="45">
      <c r="A681" s="586" t="s">
        <v>7100</v>
      </c>
      <c r="B681" s="432">
        <v>94342</v>
      </c>
      <c r="C681" s="433" t="s">
        <v>6552</v>
      </c>
      <c r="D681" s="434" t="s">
        <v>848</v>
      </c>
      <c r="E681" s="435">
        <v>94.97999999999999</v>
      </c>
      <c r="F681" s="435">
        <v>18.59</v>
      </c>
      <c r="G681" s="435">
        <v>113.57</v>
      </c>
    </row>
    <row r="682" spans="1:7" ht="45">
      <c r="A682" s="586" t="s">
        <v>7100</v>
      </c>
      <c r="B682" s="432">
        <v>94319</v>
      </c>
      <c r="C682" s="433" t="s">
        <v>6546</v>
      </c>
      <c r="D682" s="434" t="s">
        <v>848</v>
      </c>
      <c r="E682" s="435">
        <v>64.16</v>
      </c>
      <c r="F682" s="435">
        <v>18.59</v>
      </c>
      <c r="G682" s="435">
        <v>82.75</v>
      </c>
    </row>
    <row r="683" spans="1:7" ht="45">
      <c r="A683" s="586" t="s">
        <v>7100</v>
      </c>
      <c r="B683" s="432">
        <v>94304</v>
      </c>
      <c r="C683" s="433" t="s">
        <v>6541</v>
      </c>
      <c r="D683" s="434" t="s">
        <v>848</v>
      </c>
      <c r="E683" s="435">
        <v>70.039999999999992</v>
      </c>
      <c r="F683" s="435">
        <v>7.12</v>
      </c>
      <c r="G683" s="435">
        <v>77.16</v>
      </c>
    </row>
    <row r="684" spans="1:7" ht="45">
      <c r="A684" s="586" t="s">
        <v>7100</v>
      </c>
      <c r="B684" s="432">
        <v>94306</v>
      </c>
      <c r="C684" s="433" t="s">
        <v>6542</v>
      </c>
      <c r="D684" s="434" t="s">
        <v>848</v>
      </c>
      <c r="E684" s="435">
        <v>64.599999999999994</v>
      </c>
      <c r="F684" s="435">
        <v>5.51</v>
      </c>
      <c r="G684" s="435">
        <v>70.11</v>
      </c>
    </row>
    <row r="685" spans="1:7" ht="45">
      <c r="A685" s="586" t="s">
        <v>7100</v>
      </c>
      <c r="B685" s="432">
        <v>94327</v>
      </c>
      <c r="C685" s="433" t="s">
        <v>6547</v>
      </c>
      <c r="D685" s="434" t="s">
        <v>848</v>
      </c>
      <c r="E685" s="435">
        <v>100.86</v>
      </c>
      <c r="F685" s="435">
        <v>7.12</v>
      </c>
      <c r="G685" s="435">
        <v>107.98</v>
      </c>
    </row>
    <row r="686" spans="1:7" ht="45">
      <c r="A686" s="586" t="s">
        <v>7100</v>
      </c>
      <c r="B686" s="432">
        <v>94329</v>
      </c>
      <c r="C686" s="433" t="s">
        <v>6548</v>
      </c>
      <c r="D686" s="434" t="s">
        <v>848</v>
      </c>
      <c r="E686" s="435">
        <v>95.42</v>
      </c>
      <c r="F686" s="435">
        <v>5.51</v>
      </c>
      <c r="G686" s="435">
        <v>100.93</v>
      </c>
    </row>
    <row r="687" spans="1:7" ht="45">
      <c r="A687" s="586" t="s">
        <v>7100</v>
      </c>
      <c r="B687" s="432">
        <v>94333</v>
      </c>
      <c r="C687" s="433" t="s">
        <v>6549</v>
      </c>
      <c r="D687" s="434" t="s">
        <v>848</v>
      </c>
      <c r="E687" s="435">
        <v>92.92</v>
      </c>
      <c r="F687" s="435">
        <v>4.8099999999999996</v>
      </c>
      <c r="G687" s="435">
        <v>97.73</v>
      </c>
    </row>
    <row r="688" spans="1:7" ht="45">
      <c r="A688" s="586" t="s">
        <v>7100</v>
      </c>
      <c r="B688" s="432">
        <v>94310</v>
      </c>
      <c r="C688" s="433" t="s">
        <v>6543</v>
      </c>
      <c r="D688" s="434" t="s">
        <v>848</v>
      </c>
      <c r="E688" s="435">
        <v>62.099999999999994</v>
      </c>
      <c r="F688" s="435">
        <v>4.8099999999999996</v>
      </c>
      <c r="G688" s="435">
        <v>66.91</v>
      </c>
    </row>
    <row r="689" spans="1:7" ht="45">
      <c r="A689" s="586" t="s">
        <v>7100</v>
      </c>
      <c r="B689" s="432">
        <v>104739</v>
      </c>
      <c r="C689" s="433" t="s">
        <v>6573</v>
      </c>
      <c r="D689" s="434" t="s">
        <v>848</v>
      </c>
      <c r="E689" s="435">
        <v>101.53</v>
      </c>
      <c r="F689" s="435">
        <v>10.91</v>
      </c>
      <c r="G689" s="435">
        <v>112.44</v>
      </c>
    </row>
    <row r="690" spans="1:7" ht="45">
      <c r="A690" s="586" t="s">
        <v>7100</v>
      </c>
      <c r="B690" s="432">
        <v>104738</v>
      </c>
      <c r="C690" s="433" t="s">
        <v>6572</v>
      </c>
      <c r="D690" s="434" t="s">
        <v>848</v>
      </c>
      <c r="E690" s="435">
        <v>70.7</v>
      </c>
      <c r="F690" s="435">
        <v>10.92</v>
      </c>
      <c r="G690" s="435">
        <v>81.62</v>
      </c>
    </row>
    <row r="691" spans="1:7" ht="45">
      <c r="A691" s="586" t="s">
        <v>7100</v>
      </c>
      <c r="B691" s="432">
        <v>94316</v>
      </c>
      <c r="C691" s="433" t="s">
        <v>6544</v>
      </c>
      <c r="D691" s="434" t="s">
        <v>848</v>
      </c>
      <c r="E691" s="435">
        <v>64.56</v>
      </c>
      <c r="F691" s="435">
        <v>7.3</v>
      </c>
      <c r="G691" s="435">
        <v>71.86</v>
      </c>
    </row>
    <row r="692" spans="1:7" ht="45">
      <c r="A692" s="586" t="s">
        <v>7100</v>
      </c>
      <c r="B692" s="432">
        <v>94318</v>
      </c>
      <c r="C692" s="433" t="s">
        <v>6545</v>
      </c>
      <c r="D692" s="434" t="s">
        <v>848</v>
      </c>
      <c r="E692" s="435">
        <v>60.54</v>
      </c>
      <c r="F692" s="435">
        <v>5.0999999999999996</v>
      </c>
      <c r="G692" s="435">
        <v>65.64</v>
      </c>
    </row>
    <row r="693" spans="1:7" ht="45">
      <c r="A693" s="586" t="s">
        <v>7100</v>
      </c>
      <c r="B693" s="432">
        <v>94339</v>
      </c>
      <c r="C693" s="433" t="s">
        <v>6550</v>
      </c>
      <c r="D693" s="434" t="s">
        <v>848</v>
      </c>
      <c r="E693" s="435">
        <v>95.37</v>
      </c>
      <c r="F693" s="435">
        <v>7.31</v>
      </c>
      <c r="G693" s="435">
        <v>102.68</v>
      </c>
    </row>
    <row r="694" spans="1:7" ht="45">
      <c r="A694" s="586" t="s">
        <v>7100</v>
      </c>
      <c r="B694" s="432">
        <v>94341</v>
      </c>
      <c r="C694" s="433" t="s">
        <v>6551</v>
      </c>
      <c r="D694" s="434" t="s">
        <v>848</v>
      </c>
      <c r="E694" s="435">
        <v>91.36</v>
      </c>
      <c r="F694" s="435">
        <v>5.0999999999999996</v>
      </c>
      <c r="G694" s="435">
        <v>96.46</v>
      </c>
    </row>
    <row r="695" spans="1:7" ht="45">
      <c r="A695" s="586" t="s">
        <v>7100</v>
      </c>
      <c r="B695" s="432">
        <v>104742</v>
      </c>
      <c r="C695" s="433" t="s">
        <v>6576</v>
      </c>
      <c r="D695" s="434" t="s">
        <v>97</v>
      </c>
      <c r="E695" s="435">
        <v>7.6199999999999992</v>
      </c>
      <c r="F695" s="435">
        <v>1.23</v>
      </c>
      <c r="G695" s="435">
        <v>8.85</v>
      </c>
    </row>
    <row r="696" spans="1:7" ht="45">
      <c r="A696" s="586" t="s">
        <v>7100</v>
      </c>
      <c r="B696" s="432">
        <v>93382</v>
      </c>
      <c r="C696" s="433" t="s">
        <v>6561</v>
      </c>
      <c r="D696" s="434" t="s">
        <v>848</v>
      </c>
      <c r="E696" s="435">
        <v>12.3</v>
      </c>
      <c r="F696" s="435">
        <v>18.579999999999998</v>
      </c>
      <c r="G696" s="435">
        <v>30.88</v>
      </c>
    </row>
    <row r="697" spans="1:7" ht="45">
      <c r="A697" s="586" t="s">
        <v>7100</v>
      </c>
      <c r="B697" s="432">
        <v>104737</v>
      </c>
      <c r="C697" s="433" t="s">
        <v>6571</v>
      </c>
      <c r="D697" s="434" t="s">
        <v>848</v>
      </c>
      <c r="E697" s="435">
        <v>10.830000000000002</v>
      </c>
      <c r="F697" s="435">
        <v>15.52</v>
      </c>
      <c r="G697" s="435">
        <v>26.35</v>
      </c>
    </row>
    <row r="698" spans="1:7" ht="45">
      <c r="A698" s="586" t="s">
        <v>7100</v>
      </c>
      <c r="B698" s="432">
        <v>93369</v>
      </c>
      <c r="C698" s="433" t="s">
        <v>6555</v>
      </c>
      <c r="D698" s="434" t="s">
        <v>848</v>
      </c>
      <c r="E698" s="435">
        <v>12.729999999999999</v>
      </c>
      <c r="F698" s="435">
        <v>5.51</v>
      </c>
      <c r="G698" s="435">
        <v>18.239999999999998</v>
      </c>
    </row>
    <row r="699" spans="1:7" ht="45">
      <c r="A699" s="586" t="s">
        <v>7100</v>
      </c>
      <c r="B699" s="432">
        <v>93373</v>
      </c>
      <c r="C699" s="433" t="s">
        <v>6557</v>
      </c>
      <c r="D699" s="434" t="s">
        <v>848</v>
      </c>
      <c r="E699" s="435">
        <v>10.219999999999999</v>
      </c>
      <c r="F699" s="435">
        <v>4.82</v>
      </c>
      <c r="G699" s="435">
        <v>15.04</v>
      </c>
    </row>
    <row r="700" spans="1:7" ht="45">
      <c r="A700" s="586" t="s">
        <v>7100</v>
      </c>
      <c r="B700" s="432">
        <v>93368</v>
      </c>
      <c r="C700" s="433" t="s">
        <v>6554</v>
      </c>
      <c r="D700" s="434" t="s">
        <v>848</v>
      </c>
      <c r="E700" s="435">
        <v>15.77</v>
      </c>
      <c r="F700" s="435">
        <v>6.39</v>
      </c>
      <c r="G700" s="435">
        <v>22.16</v>
      </c>
    </row>
    <row r="701" spans="1:7" ht="45">
      <c r="A701" s="586" t="s">
        <v>7100</v>
      </c>
      <c r="B701" s="432">
        <v>104729</v>
      </c>
      <c r="C701" s="433" t="s">
        <v>6563</v>
      </c>
      <c r="D701" s="434" t="s">
        <v>848</v>
      </c>
      <c r="E701" s="435">
        <v>14.120000000000001</v>
      </c>
      <c r="F701" s="435">
        <v>3.75</v>
      </c>
      <c r="G701" s="435">
        <v>17.87</v>
      </c>
    </row>
    <row r="702" spans="1:7" ht="45">
      <c r="A702" s="586" t="s">
        <v>7100</v>
      </c>
      <c r="B702" s="432">
        <v>93372</v>
      </c>
      <c r="C702" s="433" t="s">
        <v>6556</v>
      </c>
      <c r="D702" s="434" t="s">
        <v>848</v>
      </c>
      <c r="E702" s="435">
        <v>12.17</v>
      </c>
      <c r="F702" s="435">
        <v>5.35</v>
      </c>
      <c r="G702" s="435">
        <v>17.52</v>
      </c>
    </row>
    <row r="703" spans="1:7" ht="45">
      <c r="A703" s="586" t="s">
        <v>7100</v>
      </c>
      <c r="B703" s="432">
        <v>104731</v>
      </c>
      <c r="C703" s="433" t="s">
        <v>6565</v>
      </c>
      <c r="D703" s="434" t="s">
        <v>848</v>
      </c>
      <c r="E703" s="435">
        <v>10.51</v>
      </c>
      <c r="F703" s="435">
        <v>2.74</v>
      </c>
      <c r="G703" s="435">
        <v>13.25</v>
      </c>
    </row>
    <row r="704" spans="1:7" ht="45">
      <c r="A704" s="586" t="s">
        <v>7100</v>
      </c>
      <c r="B704" s="432">
        <v>93367</v>
      </c>
      <c r="C704" s="433" t="s">
        <v>6553</v>
      </c>
      <c r="D704" s="434" t="s">
        <v>848</v>
      </c>
      <c r="E704" s="435">
        <v>18.169999999999998</v>
      </c>
      <c r="F704" s="435">
        <v>7.12</v>
      </c>
      <c r="G704" s="435">
        <v>25.29</v>
      </c>
    </row>
    <row r="705" spans="1:7" ht="45">
      <c r="A705" s="586" t="s">
        <v>7100</v>
      </c>
      <c r="B705" s="432">
        <v>104728</v>
      </c>
      <c r="C705" s="433" t="s">
        <v>6562</v>
      </c>
      <c r="D705" s="434" t="s">
        <v>848</v>
      </c>
      <c r="E705" s="435">
        <v>16.52</v>
      </c>
      <c r="F705" s="435">
        <v>4.47</v>
      </c>
      <c r="G705" s="435">
        <v>20.99</v>
      </c>
    </row>
    <row r="706" spans="1:7" ht="45">
      <c r="A706" s="586" t="s">
        <v>7100</v>
      </c>
      <c r="B706" s="432">
        <v>104730</v>
      </c>
      <c r="C706" s="433" t="s">
        <v>6564</v>
      </c>
      <c r="D706" s="434" t="s">
        <v>848</v>
      </c>
      <c r="E706" s="435">
        <v>11.049999999999999</v>
      </c>
      <c r="F706" s="435">
        <v>2.9</v>
      </c>
      <c r="G706" s="435">
        <v>13.95</v>
      </c>
    </row>
    <row r="707" spans="1:7" ht="45">
      <c r="A707" s="586" t="s">
        <v>7100</v>
      </c>
      <c r="B707" s="432">
        <v>104732</v>
      </c>
      <c r="C707" s="433" t="s">
        <v>6566</v>
      </c>
      <c r="D707" s="434" t="s">
        <v>848</v>
      </c>
      <c r="E707" s="435">
        <v>8.5599999999999987</v>
      </c>
      <c r="F707" s="435">
        <v>2.21</v>
      </c>
      <c r="G707" s="435">
        <v>10.77</v>
      </c>
    </row>
    <row r="708" spans="1:7" ht="45">
      <c r="A708" s="586" t="s">
        <v>7100</v>
      </c>
      <c r="B708" s="432">
        <v>104740</v>
      </c>
      <c r="C708" s="433" t="s">
        <v>6574</v>
      </c>
      <c r="D708" s="434" t="s">
        <v>848</v>
      </c>
      <c r="E708" s="435">
        <v>18.829999999999998</v>
      </c>
      <c r="F708" s="435">
        <v>10.92</v>
      </c>
      <c r="G708" s="435">
        <v>29.75</v>
      </c>
    </row>
    <row r="709" spans="1:7" ht="45">
      <c r="A709" s="586" t="s">
        <v>7100</v>
      </c>
      <c r="B709" s="432">
        <v>104741</v>
      </c>
      <c r="C709" s="433" t="s">
        <v>6575</v>
      </c>
      <c r="D709" s="434" t="s">
        <v>848</v>
      </c>
      <c r="E709" s="435">
        <v>17.39</v>
      </c>
      <c r="F709" s="435">
        <v>7.84</v>
      </c>
      <c r="G709" s="435">
        <v>25.23</v>
      </c>
    </row>
    <row r="710" spans="1:7" ht="45">
      <c r="A710" s="586" t="s">
        <v>7100</v>
      </c>
      <c r="B710" s="432">
        <v>104733</v>
      </c>
      <c r="C710" s="433" t="s">
        <v>6567</v>
      </c>
      <c r="D710" s="434" t="s">
        <v>848</v>
      </c>
      <c r="E710" s="435">
        <v>15.15</v>
      </c>
      <c r="F710" s="435">
        <v>6.35</v>
      </c>
      <c r="G710" s="435">
        <v>21.5</v>
      </c>
    </row>
    <row r="711" spans="1:7" ht="45">
      <c r="A711" s="586" t="s">
        <v>7100</v>
      </c>
      <c r="B711" s="432">
        <v>104735</v>
      </c>
      <c r="C711" s="433" t="s">
        <v>6569</v>
      </c>
      <c r="D711" s="434" t="s">
        <v>848</v>
      </c>
      <c r="E711" s="435">
        <v>9.2099999999999991</v>
      </c>
      <c r="F711" s="435">
        <v>3.47</v>
      </c>
      <c r="G711" s="435">
        <v>12.68</v>
      </c>
    </row>
    <row r="712" spans="1:7" ht="45">
      <c r="A712" s="586" t="s">
        <v>7100</v>
      </c>
      <c r="B712" s="432">
        <v>104734</v>
      </c>
      <c r="C712" s="433" t="s">
        <v>6568</v>
      </c>
      <c r="D712" s="434" t="s">
        <v>848</v>
      </c>
      <c r="E712" s="435">
        <v>11.120000000000001</v>
      </c>
      <c r="F712" s="435">
        <v>4.46</v>
      </c>
      <c r="G712" s="435">
        <v>15.58</v>
      </c>
    </row>
    <row r="713" spans="1:7" ht="45">
      <c r="A713" s="586" t="s">
        <v>7100</v>
      </c>
      <c r="B713" s="432">
        <v>104736</v>
      </c>
      <c r="C713" s="433" t="s">
        <v>6570</v>
      </c>
      <c r="D713" s="434" t="s">
        <v>848</v>
      </c>
      <c r="E713" s="435">
        <v>7.02</v>
      </c>
      <c r="F713" s="435">
        <v>2.4700000000000002</v>
      </c>
      <c r="G713" s="435">
        <v>9.49</v>
      </c>
    </row>
    <row r="714" spans="1:7" ht="45">
      <c r="A714" s="586" t="s">
        <v>7100</v>
      </c>
      <c r="B714" s="432">
        <v>93381</v>
      </c>
      <c r="C714" s="433" t="s">
        <v>7101</v>
      </c>
      <c r="D714" s="434" t="s">
        <v>848</v>
      </c>
      <c r="E714" s="435">
        <v>8.67</v>
      </c>
      <c r="F714" s="435">
        <v>5.0999999999999996</v>
      </c>
      <c r="G714" s="435">
        <v>13.77</v>
      </c>
    </row>
    <row r="715" spans="1:7" ht="60">
      <c r="A715" s="586" t="s">
        <v>7100</v>
      </c>
      <c r="B715" s="432">
        <v>93379</v>
      </c>
      <c r="C715" s="433" t="s">
        <v>6559</v>
      </c>
      <c r="D715" s="434" t="s">
        <v>848</v>
      </c>
      <c r="E715" s="435">
        <v>12.68</v>
      </c>
      <c r="F715" s="435">
        <v>7.31</v>
      </c>
      <c r="G715" s="435">
        <v>19.989999999999998</v>
      </c>
    </row>
    <row r="716" spans="1:7" ht="60">
      <c r="A716" s="586" t="s">
        <v>7100</v>
      </c>
      <c r="B716" s="432">
        <v>93380</v>
      </c>
      <c r="C716" s="433" t="s">
        <v>6560</v>
      </c>
      <c r="D716" s="434" t="s">
        <v>848</v>
      </c>
      <c r="E716" s="435">
        <v>10.830000000000002</v>
      </c>
      <c r="F716" s="435">
        <v>6.18</v>
      </c>
      <c r="G716" s="435">
        <v>17.010000000000002</v>
      </c>
    </row>
    <row r="717" spans="1:7" ht="60">
      <c r="A717" s="586" t="s">
        <v>7100</v>
      </c>
      <c r="B717" s="432">
        <v>93378</v>
      </c>
      <c r="C717" s="433" t="s">
        <v>6558</v>
      </c>
      <c r="D717" s="434" t="s">
        <v>848</v>
      </c>
      <c r="E717" s="435">
        <v>16.590000000000003</v>
      </c>
      <c r="F717" s="435">
        <v>9.44</v>
      </c>
      <c r="G717" s="435">
        <v>26.03</v>
      </c>
    </row>
    <row r="718" spans="1:7" ht="45">
      <c r="A718" s="586" t="s">
        <v>7102</v>
      </c>
      <c r="B718" s="432">
        <v>105732</v>
      </c>
      <c r="C718" s="433" t="s">
        <v>7103</v>
      </c>
      <c r="D718" s="434" t="s">
        <v>848</v>
      </c>
      <c r="E718" s="435">
        <v>177.27</v>
      </c>
      <c r="F718" s="435">
        <v>7</v>
      </c>
      <c r="G718" s="435">
        <v>184.27</v>
      </c>
    </row>
    <row r="719" spans="1:7" ht="45">
      <c r="A719" s="586" t="s">
        <v>7102</v>
      </c>
      <c r="B719" s="432">
        <v>96397</v>
      </c>
      <c r="C719" s="433" t="s">
        <v>7104</v>
      </c>
      <c r="D719" s="434" t="s">
        <v>848</v>
      </c>
      <c r="E719" s="435">
        <v>173.6</v>
      </c>
      <c r="F719" s="435">
        <v>5.81</v>
      </c>
      <c r="G719" s="435">
        <v>179.41</v>
      </c>
    </row>
    <row r="720" spans="1:7" ht="45">
      <c r="A720" s="586" t="s">
        <v>7102</v>
      </c>
      <c r="B720" s="432">
        <v>105735</v>
      </c>
      <c r="C720" s="433" t="s">
        <v>7105</v>
      </c>
      <c r="D720" s="434" t="s">
        <v>848</v>
      </c>
      <c r="E720" s="435">
        <v>171.74</v>
      </c>
      <c r="F720" s="435">
        <v>5.23</v>
      </c>
      <c r="G720" s="435">
        <v>176.97</v>
      </c>
    </row>
    <row r="721" spans="1:7" ht="45">
      <c r="A721" s="586" t="s">
        <v>7102</v>
      </c>
      <c r="B721" s="432">
        <v>105727</v>
      </c>
      <c r="C721" s="433" t="s">
        <v>7106</v>
      </c>
      <c r="D721" s="434" t="s">
        <v>848</v>
      </c>
      <c r="E721" s="435">
        <v>117.11999999999999</v>
      </c>
      <c r="F721" s="435">
        <v>6.09</v>
      </c>
      <c r="G721" s="435">
        <v>123.21</v>
      </c>
    </row>
    <row r="722" spans="1:7" ht="45">
      <c r="A722" s="586" t="s">
        <v>7102</v>
      </c>
      <c r="B722" s="432">
        <v>96396</v>
      </c>
      <c r="C722" s="433" t="s">
        <v>7107</v>
      </c>
      <c r="D722" s="434" t="s">
        <v>848</v>
      </c>
      <c r="E722" s="435">
        <v>114.25999999999999</v>
      </c>
      <c r="F722" s="435">
        <v>5.2</v>
      </c>
      <c r="G722" s="435">
        <v>119.46</v>
      </c>
    </row>
    <row r="723" spans="1:7" ht="45">
      <c r="A723" s="586" t="s">
        <v>7102</v>
      </c>
      <c r="B723" s="432">
        <v>105730</v>
      </c>
      <c r="C723" s="433" t="s">
        <v>7108</v>
      </c>
      <c r="D723" s="434" t="s">
        <v>848</v>
      </c>
      <c r="E723" s="435">
        <v>112.81</v>
      </c>
      <c r="F723" s="435">
        <v>4.7699999999999996</v>
      </c>
      <c r="G723" s="435">
        <v>117.58</v>
      </c>
    </row>
    <row r="724" spans="1:7" ht="45">
      <c r="A724" s="586" t="s">
        <v>7102</v>
      </c>
      <c r="B724" s="432">
        <v>105737</v>
      </c>
      <c r="C724" s="433" t="s">
        <v>7109</v>
      </c>
      <c r="D724" s="434" t="s">
        <v>848</v>
      </c>
      <c r="E724" s="435">
        <v>253.18000000000004</v>
      </c>
      <c r="F724" s="435">
        <v>7.29</v>
      </c>
      <c r="G724" s="435">
        <v>260.47000000000003</v>
      </c>
    </row>
    <row r="725" spans="1:7" ht="45">
      <c r="A725" s="586" t="s">
        <v>7102</v>
      </c>
      <c r="B725" s="432">
        <v>96398</v>
      </c>
      <c r="C725" s="433" t="s">
        <v>7110</v>
      </c>
      <c r="D725" s="434" t="s">
        <v>848</v>
      </c>
      <c r="E725" s="435">
        <v>250.44</v>
      </c>
      <c r="F725" s="435">
        <v>6.39</v>
      </c>
      <c r="G725" s="435">
        <v>256.83</v>
      </c>
    </row>
    <row r="726" spans="1:7" ht="45">
      <c r="A726" s="586" t="s">
        <v>7102</v>
      </c>
      <c r="B726" s="432">
        <v>105740</v>
      </c>
      <c r="C726" s="433" t="s">
        <v>7111</v>
      </c>
      <c r="D726" s="434" t="s">
        <v>848</v>
      </c>
      <c r="E726" s="435">
        <v>248.94</v>
      </c>
      <c r="F726" s="435">
        <v>5.96</v>
      </c>
      <c r="G726" s="435">
        <v>254.9</v>
      </c>
    </row>
    <row r="727" spans="1:7" ht="45">
      <c r="A727" s="586" t="s">
        <v>7102</v>
      </c>
      <c r="B727" s="432">
        <v>105749</v>
      </c>
      <c r="C727" s="433" t="s">
        <v>7112</v>
      </c>
      <c r="D727" s="434" t="s">
        <v>848</v>
      </c>
      <c r="E727" s="435">
        <v>107.25</v>
      </c>
      <c r="F727" s="435">
        <v>7.38</v>
      </c>
      <c r="G727" s="435">
        <v>114.63</v>
      </c>
    </row>
    <row r="728" spans="1:7" ht="45">
      <c r="A728" s="586" t="s">
        <v>7102</v>
      </c>
      <c r="B728" s="432">
        <v>96400</v>
      </c>
      <c r="C728" s="433" t="s">
        <v>7113</v>
      </c>
      <c r="D728" s="434" t="s">
        <v>848</v>
      </c>
      <c r="E728" s="435">
        <v>105.67</v>
      </c>
      <c r="F728" s="435">
        <v>6.98</v>
      </c>
      <c r="G728" s="435">
        <v>112.65</v>
      </c>
    </row>
    <row r="729" spans="1:7" ht="45">
      <c r="A729" s="586" t="s">
        <v>7102</v>
      </c>
      <c r="B729" s="432">
        <v>105752</v>
      </c>
      <c r="C729" s="433" t="s">
        <v>7114</v>
      </c>
      <c r="D729" s="434" t="s">
        <v>848</v>
      </c>
      <c r="E729" s="435">
        <v>104.33000000000001</v>
      </c>
      <c r="F729" s="435">
        <v>6.57</v>
      </c>
      <c r="G729" s="435">
        <v>110.9</v>
      </c>
    </row>
    <row r="730" spans="1:7" ht="45">
      <c r="A730" s="586" t="s">
        <v>7102</v>
      </c>
      <c r="B730" s="432">
        <v>105754</v>
      </c>
      <c r="C730" s="433" t="s">
        <v>7115</v>
      </c>
      <c r="D730" s="434" t="s">
        <v>848</v>
      </c>
      <c r="E730" s="435">
        <v>103.07000000000001</v>
      </c>
      <c r="F730" s="435">
        <v>6.16</v>
      </c>
      <c r="G730" s="435">
        <v>109.23</v>
      </c>
    </row>
    <row r="731" spans="1:7" ht="45">
      <c r="A731" s="586" t="s">
        <v>7102</v>
      </c>
      <c r="B731" s="432">
        <v>105742</v>
      </c>
      <c r="C731" s="433" t="s">
        <v>7116</v>
      </c>
      <c r="D731" s="434" t="s">
        <v>848</v>
      </c>
      <c r="E731" s="435">
        <v>80.570000000000007</v>
      </c>
      <c r="F731" s="435">
        <v>5.08</v>
      </c>
      <c r="G731" s="435">
        <v>85.65</v>
      </c>
    </row>
    <row r="732" spans="1:7" ht="45">
      <c r="A732" s="586" t="s">
        <v>7102</v>
      </c>
      <c r="B732" s="432">
        <v>96399</v>
      </c>
      <c r="C732" s="433" t="s">
        <v>7117</v>
      </c>
      <c r="D732" s="434" t="s">
        <v>848</v>
      </c>
      <c r="E732" s="435">
        <v>79.33</v>
      </c>
      <c r="F732" s="435">
        <v>4.59</v>
      </c>
      <c r="G732" s="435">
        <v>83.92</v>
      </c>
    </row>
    <row r="733" spans="1:7" ht="45">
      <c r="A733" s="586" t="s">
        <v>7102</v>
      </c>
      <c r="B733" s="432">
        <v>105745</v>
      </c>
      <c r="C733" s="433" t="s">
        <v>7118</v>
      </c>
      <c r="D733" s="434" t="s">
        <v>848</v>
      </c>
      <c r="E733" s="435">
        <v>78.03</v>
      </c>
      <c r="F733" s="435">
        <v>4.1500000000000004</v>
      </c>
      <c r="G733" s="435">
        <v>82.18</v>
      </c>
    </row>
    <row r="734" spans="1:7" ht="45">
      <c r="A734" s="586" t="s">
        <v>7102</v>
      </c>
      <c r="B734" s="432">
        <v>105747</v>
      </c>
      <c r="C734" s="433" t="s">
        <v>7119</v>
      </c>
      <c r="D734" s="434" t="s">
        <v>848</v>
      </c>
      <c r="E734" s="435">
        <v>76.78</v>
      </c>
      <c r="F734" s="435">
        <v>3.66</v>
      </c>
      <c r="G734" s="435">
        <v>80.44</v>
      </c>
    </row>
    <row r="735" spans="1:7" ht="45">
      <c r="A735" s="586" t="s">
        <v>7102</v>
      </c>
      <c r="B735" s="432">
        <v>105657</v>
      </c>
      <c r="C735" s="433" t="s">
        <v>7120</v>
      </c>
      <c r="D735" s="434" t="s">
        <v>848</v>
      </c>
      <c r="E735" s="435">
        <v>137.46</v>
      </c>
      <c r="F735" s="435">
        <v>10.29</v>
      </c>
      <c r="G735" s="435">
        <v>147.75</v>
      </c>
    </row>
    <row r="736" spans="1:7" ht="45">
      <c r="A736" s="586" t="s">
        <v>7102</v>
      </c>
      <c r="B736" s="432">
        <v>100566</v>
      </c>
      <c r="C736" s="433" t="s">
        <v>7121</v>
      </c>
      <c r="D736" s="434" t="s">
        <v>848</v>
      </c>
      <c r="E736" s="435">
        <v>132.13</v>
      </c>
      <c r="F736" s="435">
        <v>7.83</v>
      </c>
      <c r="G736" s="435">
        <v>139.96</v>
      </c>
    </row>
    <row r="737" spans="1:7" ht="45">
      <c r="A737" s="586" t="s">
        <v>7102</v>
      </c>
      <c r="B737" s="432">
        <v>105666</v>
      </c>
      <c r="C737" s="433" t="s">
        <v>7122</v>
      </c>
      <c r="D737" s="434" t="s">
        <v>848</v>
      </c>
      <c r="E737" s="435">
        <v>129.47</v>
      </c>
      <c r="F737" s="435">
        <v>6.61</v>
      </c>
      <c r="G737" s="435">
        <v>136.08000000000001</v>
      </c>
    </row>
    <row r="738" spans="1:7" ht="45">
      <c r="A738" s="586" t="s">
        <v>7102</v>
      </c>
      <c r="B738" s="432">
        <v>105658</v>
      </c>
      <c r="C738" s="433" t="s">
        <v>7123</v>
      </c>
      <c r="D738" s="434" t="s">
        <v>848</v>
      </c>
      <c r="E738" s="435">
        <v>166.07</v>
      </c>
      <c r="F738" s="435">
        <v>10.3</v>
      </c>
      <c r="G738" s="435">
        <v>176.37</v>
      </c>
    </row>
    <row r="739" spans="1:7" ht="45">
      <c r="A739" s="586" t="s">
        <v>7102</v>
      </c>
      <c r="B739" s="432">
        <v>100567</v>
      </c>
      <c r="C739" s="433" t="s">
        <v>7124</v>
      </c>
      <c r="D739" s="434" t="s">
        <v>848</v>
      </c>
      <c r="E739" s="435">
        <v>160.75</v>
      </c>
      <c r="F739" s="435">
        <v>7.83</v>
      </c>
      <c r="G739" s="435">
        <v>168.58</v>
      </c>
    </row>
    <row r="740" spans="1:7" ht="45">
      <c r="A740" s="586" t="s">
        <v>7102</v>
      </c>
      <c r="B740" s="432">
        <v>105667</v>
      </c>
      <c r="C740" s="433" t="s">
        <v>7125</v>
      </c>
      <c r="D740" s="434" t="s">
        <v>848</v>
      </c>
      <c r="E740" s="435">
        <v>158.1</v>
      </c>
      <c r="F740" s="435">
        <v>6.6</v>
      </c>
      <c r="G740" s="435">
        <v>164.7</v>
      </c>
    </row>
    <row r="741" spans="1:7" ht="45">
      <c r="A741" s="586" t="s">
        <v>7102</v>
      </c>
      <c r="B741" s="432">
        <v>105659</v>
      </c>
      <c r="C741" s="433" t="s">
        <v>7126</v>
      </c>
      <c r="D741" s="434" t="s">
        <v>848</v>
      </c>
      <c r="E741" s="435">
        <v>194.31</v>
      </c>
      <c r="F741" s="435">
        <v>10.29</v>
      </c>
      <c r="G741" s="435">
        <v>204.6</v>
      </c>
    </row>
    <row r="742" spans="1:7" ht="45">
      <c r="A742" s="586" t="s">
        <v>7102</v>
      </c>
      <c r="B742" s="432">
        <v>100568</v>
      </c>
      <c r="C742" s="433" t="s">
        <v>7127</v>
      </c>
      <c r="D742" s="434" t="s">
        <v>848</v>
      </c>
      <c r="E742" s="435">
        <v>188.98</v>
      </c>
      <c r="F742" s="435">
        <v>7.83</v>
      </c>
      <c r="G742" s="435">
        <v>196.81</v>
      </c>
    </row>
    <row r="743" spans="1:7" ht="45">
      <c r="A743" s="586" t="s">
        <v>7102</v>
      </c>
      <c r="B743" s="432">
        <v>105668</v>
      </c>
      <c r="C743" s="433" t="s">
        <v>7128</v>
      </c>
      <c r="D743" s="434" t="s">
        <v>848</v>
      </c>
      <c r="E743" s="435">
        <v>186.32</v>
      </c>
      <c r="F743" s="435">
        <v>6.61</v>
      </c>
      <c r="G743" s="435">
        <v>192.93</v>
      </c>
    </row>
    <row r="744" spans="1:7" ht="45">
      <c r="A744" s="586" t="s">
        <v>7102</v>
      </c>
      <c r="B744" s="432">
        <v>105710</v>
      </c>
      <c r="C744" s="433" t="s">
        <v>7129</v>
      </c>
      <c r="D744" s="434" t="s">
        <v>848</v>
      </c>
      <c r="E744" s="435">
        <v>76.41</v>
      </c>
      <c r="F744" s="435">
        <v>10.29</v>
      </c>
      <c r="G744" s="435">
        <v>86.7</v>
      </c>
    </row>
    <row r="745" spans="1:7" ht="45">
      <c r="A745" s="586" t="s">
        <v>7102</v>
      </c>
      <c r="B745" s="432">
        <v>100564</v>
      </c>
      <c r="C745" s="433" t="s">
        <v>7130</v>
      </c>
      <c r="D745" s="434" t="s">
        <v>848</v>
      </c>
      <c r="E745" s="435">
        <v>71.069999999999993</v>
      </c>
      <c r="F745" s="435">
        <v>7.84</v>
      </c>
      <c r="G745" s="435">
        <v>78.91</v>
      </c>
    </row>
    <row r="746" spans="1:7" ht="45">
      <c r="A746" s="586" t="s">
        <v>7102</v>
      </c>
      <c r="B746" s="432">
        <v>105711</v>
      </c>
      <c r="C746" s="433" t="s">
        <v>7131</v>
      </c>
      <c r="D746" s="434" t="s">
        <v>848</v>
      </c>
      <c r="E746" s="435">
        <v>68.42</v>
      </c>
      <c r="F746" s="435">
        <v>6.61</v>
      </c>
      <c r="G746" s="435">
        <v>75.03</v>
      </c>
    </row>
    <row r="747" spans="1:7" ht="45">
      <c r="A747" s="586" t="s">
        <v>7102</v>
      </c>
      <c r="B747" s="432">
        <v>105690</v>
      </c>
      <c r="C747" s="433" t="s">
        <v>7132</v>
      </c>
      <c r="D747" s="434" t="s">
        <v>848</v>
      </c>
      <c r="E747" s="435">
        <v>129.04000000000002</v>
      </c>
      <c r="F747" s="435">
        <v>10.29</v>
      </c>
      <c r="G747" s="435">
        <v>139.33000000000001</v>
      </c>
    </row>
    <row r="748" spans="1:7" ht="45">
      <c r="A748" s="586" t="s">
        <v>7102</v>
      </c>
      <c r="B748" s="432">
        <v>100569</v>
      </c>
      <c r="C748" s="433" t="s">
        <v>7133</v>
      </c>
      <c r="D748" s="434" t="s">
        <v>848</v>
      </c>
      <c r="E748" s="435">
        <v>123.71</v>
      </c>
      <c r="F748" s="435">
        <v>7.83</v>
      </c>
      <c r="G748" s="435">
        <v>131.54</v>
      </c>
    </row>
    <row r="749" spans="1:7" ht="45">
      <c r="A749" s="586" t="s">
        <v>7102</v>
      </c>
      <c r="B749" s="432">
        <v>105699</v>
      </c>
      <c r="C749" s="433" t="s">
        <v>7134</v>
      </c>
      <c r="D749" s="434" t="s">
        <v>848</v>
      </c>
      <c r="E749" s="435">
        <v>121.05</v>
      </c>
      <c r="F749" s="435">
        <v>6.61</v>
      </c>
      <c r="G749" s="435">
        <v>127.66</v>
      </c>
    </row>
    <row r="750" spans="1:7" ht="45">
      <c r="A750" s="586" t="s">
        <v>7102</v>
      </c>
      <c r="B750" s="432">
        <v>105691</v>
      </c>
      <c r="C750" s="433" t="s">
        <v>7135</v>
      </c>
      <c r="D750" s="434" t="s">
        <v>848</v>
      </c>
      <c r="E750" s="435">
        <v>157.83999999999997</v>
      </c>
      <c r="F750" s="435">
        <v>10.3</v>
      </c>
      <c r="G750" s="435">
        <v>168.14</v>
      </c>
    </row>
    <row r="751" spans="1:7" ht="45">
      <c r="A751" s="586" t="s">
        <v>7102</v>
      </c>
      <c r="B751" s="432">
        <v>100570</v>
      </c>
      <c r="C751" s="433" t="s">
        <v>7136</v>
      </c>
      <c r="D751" s="434" t="s">
        <v>848</v>
      </c>
      <c r="E751" s="435">
        <v>152.51</v>
      </c>
      <c r="F751" s="435">
        <v>7.84</v>
      </c>
      <c r="G751" s="435">
        <v>160.35</v>
      </c>
    </row>
    <row r="752" spans="1:7" ht="45">
      <c r="A752" s="586" t="s">
        <v>7102</v>
      </c>
      <c r="B752" s="432">
        <v>105700</v>
      </c>
      <c r="C752" s="433" t="s">
        <v>7137</v>
      </c>
      <c r="D752" s="434" t="s">
        <v>848</v>
      </c>
      <c r="E752" s="435">
        <v>149.87</v>
      </c>
      <c r="F752" s="435">
        <v>6.6</v>
      </c>
      <c r="G752" s="435">
        <v>156.47</v>
      </c>
    </row>
    <row r="753" spans="1:7" ht="45">
      <c r="A753" s="586" t="s">
        <v>7102</v>
      </c>
      <c r="B753" s="432">
        <v>105692</v>
      </c>
      <c r="C753" s="433" t="s">
        <v>7138</v>
      </c>
      <c r="D753" s="434" t="s">
        <v>848</v>
      </c>
      <c r="E753" s="435">
        <v>186.25</v>
      </c>
      <c r="F753" s="435">
        <v>10.29</v>
      </c>
      <c r="G753" s="435">
        <v>196.54</v>
      </c>
    </row>
    <row r="754" spans="1:7" ht="45">
      <c r="A754" s="586" t="s">
        <v>7102</v>
      </c>
      <c r="B754" s="432">
        <v>100571</v>
      </c>
      <c r="C754" s="433" t="s">
        <v>7139</v>
      </c>
      <c r="D754" s="434" t="s">
        <v>848</v>
      </c>
      <c r="E754" s="435">
        <v>180.92</v>
      </c>
      <c r="F754" s="435">
        <v>7.83</v>
      </c>
      <c r="G754" s="435">
        <v>188.75</v>
      </c>
    </row>
    <row r="755" spans="1:7" ht="45">
      <c r="A755" s="586" t="s">
        <v>7102</v>
      </c>
      <c r="B755" s="432">
        <v>105701</v>
      </c>
      <c r="C755" s="433" t="s">
        <v>7140</v>
      </c>
      <c r="D755" s="434" t="s">
        <v>848</v>
      </c>
      <c r="E755" s="435">
        <v>178.26</v>
      </c>
      <c r="F755" s="435">
        <v>6.61</v>
      </c>
      <c r="G755" s="435">
        <v>184.87</v>
      </c>
    </row>
    <row r="756" spans="1:7" ht="45">
      <c r="A756" s="586" t="s">
        <v>7102</v>
      </c>
      <c r="B756" s="432">
        <v>105718</v>
      </c>
      <c r="C756" s="433" t="s">
        <v>7141</v>
      </c>
      <c r="D756" s="434" t="s">
        <v>848</v>
      </c>
      <c r="E756" s="435">
        <v>67.64</v>
      </c>
      <c r="F756" s="435">
        <v>10.3</v>
      </c>
      <c r="G756" s="435">
        <v>77.94</v>
      </c>
    </row>
    <row r="757" spans="1:7" ht="45">
      <c r="A757" s="586" t="s">
        <v>7102</v>
      </c>
      <c r="B757" s="432">
        <v>100565</v>
      </c>
      <c r="C757" s="433" t="s">
        <v>7142</v>
      </c>
      <c r="D757" s="434" t="s">
        <v>848</v>
      </c>
      <c r="E757" s="435">
        <v>62.31</v>
      </c>
      <c r="F757" s="435">
        <v>7.84</v>
      </c>
      <c r="G757" s="435">
        <v>70.150000000000006</v>
      </c>
    </row>
    <row r="758" spans="1:7" ht="45">
      <c r="A758" s="586" t="s">
        <v>7102</v>
      </c>
      <c r="B758" s="432">
        <v>105581</v>
      </c>
      <c r="C758" s="433" t="s">
        <v>7143</v>
      </c>
      <c r="D758" s="434" t="s">
        <v>848</v>
      </c>
      <c r="E758" s="435">
        <v>59.669999999999995</v>
      </c>
      <c r="F758" s="435">
        <v>6.6</v>
      </c>
      <c r="G758" s="435">
        <v>66.27</v>
      </c>
    </row>
    <row r="759" spans="1:7" ht="45">
      <c r="A759" s="586" t="s">
        <v>7102</v>
      </c>
      <c r="B759" s="432">
        <v>105624</v>
      </c>
      <c r="C759" s="433" t="s">
        <v>7144</v>
      </c>
      <c r="D759" s="434" t="s">
        <v>848</v>
      </c>
      <c r="E759" s="435">
        <v>108.02</v>
      </c>
      <c r="F759" s="435">
        <v>5.86</v>
      </c>
      <c r="G759" s="435">
        <v>113.88</v>
      </c>
    </row>
    <row r="760" spans="1:7" ht="45">
      <c r="A760" s="586" t="s">
        <v>7102</v>
      </c>
      <c r="B760" s="432">
        <v>96391</v>
      </c>
      <c r="C760" s="433" t="s">
        <v>7145</v>
      </c>
      <c r="D760" s="434" t="s">
        <v>848</v>
      </c>
      <c r="E760" s="435">
        <v>103.76</v>
      </c>
      <c r="F760" s="435">
        <v>3.89</v>
      </c>
      <c r="G760" s="435">
        <v>107.65</v>
      </c>
    </row>
    <row r="761" spans="1:7" ht="45">
      <c r="A761" s="586" t="s">
        <v>7102</v>
      </c>
      <c r="B761" s="432">
        <v>105632</v>
      </c>
      <c r="C761" s="433" t="s">
        <v>7146</v>
      </c>
      <c r="D761" s="434" t="s">
        <v>848</v>
      </c>
      <c r="E761" s="435">
        <v>102.92</v>
      </c>
      <c r="F761" s="435">
        <v>3.72</v>
      </c>
      <c r="G761" s="435">
        <v>106.64</v>
      </c>
    </row>
    <row r="762" spans="1:7" ht="45">
      <c r="A762" s="586" t="s">
        <v>7102</v>
      </c>
      <c r="B762" s="432">
        <v>105625</v>
      </c>
      <c r="C762" s="433" t="s">
        <v>7147</v>
      </c>
      <c r="D762" s="434" t="s">
        <v>848</v>
      </c>
      <c r="E762" s="435">
        <v>137.29999999999998</v>
      </c>
      <c r="F762" s="435">
        <v>5.86</v>
      </c>
      <c r="G762" s="435">
        <v>143.16</v>
      </c>
    </row>
    <row r="763" spans="1:7" ht="45">
      <c r="A763" s="586" t="s">
        <v>7102</v>
      </c>
      <c r="B763" s="432">
        <v>96392</v>
      </c>
      <c r="C763" s="433" t="s">
        <v>7148</v>
      </c>
      <c r="D763" s="434" t="s">
        <v>848</v>
      </c>
      <c r="E763" s="435">
        <v>133.03</v>
      </c>
      <c r="F763" s="435">
        <v>3.9</v>
      </c>
      <c r="G763" s="435">
        <v>136.93</v>
      </c>
    </row>
    <row r="764" spans="1:7" ht="45">
      <c r="A764" s="586" t="s">
        <v>7102</v>
      </c>
      <c r="B764" s="432">
        <v>105633</v>
      </c>
      <c r="C764" s="433" t="s">
        <v>7149</v>
      </c>
      <c r="D764" s="434" t="s">
        <v>848</v>
      </c>
      <c r="E764" s="435">
        <v>132.19999999999999</v>
      </c>
      <c r="F764" s="435">
        <v>3.72</v>
      </c>
      <c r="G764" s="435">
        <v>135.91999999999999</v>
      </c>
    </row>
    <row r="765" spans="1:7" ht="45">
      <c r="A765" s="586" t="s">
        <v>7102</v>
      </c>
      <c r="B765" s="432">
        <v>105571</v>
      </c>
      <c r="C765" s="433" t="s">
        <v>7150</v>
      </c>
      <c r="D765" s="434" t="s">
        <v>848</v>
      </c>
      <c r="E765" s="435">
        <v>47.84</v>
      </c>
      <c r="F765" s="435">
        <v>5.86</v>
      </c>
      <c r="G765" s="435">
        <v>53.7</v>
      </c>
    </row>
    <row r="766" spans="1:7" ht="45">
      <c r="A766" s="586" t="s">
        <v>7102</v>
      </c>
      <c r="B766" s="432">
        <v>96389</v>
      </c>
      <c r="C766" s="433" t="s">
        <v>7151</v>
      </c>
      <c r="D766" s="434" t="s">
        <v>848</v>
      </c>
      <c r="E766" s="435">
        <v>43.57</v>
      </c>
      <c r="F766" s="435">
        <v>3.9</v>
      </c>
      <c r="G766" s="435">
        <v>47.47</v>
      </c>
    </row>
    <row r="767" spans="1:7" ht="45">
      <c r="A767" s="586" t="s">
        <v>7102</v>
      </c>
      <c r="B767" s="432">
        <v>105575</v>
      </c>
      <c r="C767" s="433" t="s">
        <v>7152</v>
      </c>
      <c r="D767" s="434" t="s">
        <v>848</v>
      </c>
      <c r="E767" s="435">
        <v>42.74</v>
      </c>
      <c r="F767" s="435">
        <v>3.72</v>
      </c>
      <c r="G767" s="435">
        <v>46.46</v>
      </c>
    </row>
    <row r="768" spans="1:7" ht="45">
      <c r="A768" s="586" t="s">
        <v>7102</v>
      </c>
      <c r="B768" s="432">
        <v>105623</v>
      </c>
      <c r="C768" s="433" t="s">
        <v>7153</v>
      </c>
      <c r="D768" s="434" t="s">
        <v>848</v>
      </c>
      <c r="E768" s="435">
        <v>78.34</v>
      </c>
      <c r="F768" s="435">
        <v>5.86</v>
      </c>
      <c r="G768" s="435">
        <v>84.2</v>
      </c>
    </row>
    <row r="769" spans="1:7" ht="45">
      <c r="A769" s="586" t="s">
        <v>7102</v>
      </c>
      <c r="B769" s="432">
        <v>96390</v>
      </c>
      <c r="C769" s="433" t="s">
        <v>7154</v>
      </c>
      <c r="D769" s="434" t="s">
        <v>848</v>
      </c>
      <c r="E769" s="435">
        <v>74.08</v>
      </c>
      <c r="F769" s="435">
        <v>3.89</v>
      </c>
      <c r="G769" s="435">
        <v>77.97</v>
      </c>
    </row>
    <row r="770" spans="1:7" ht="45">
      <c r="A770" s="586" t="s">
        <v>7102</v>
      </c>
      <c r="B770" s="432">
        <v>105631</v>
      </c>
      <c r="C770" s="433" t="s">
        <v>7155</v>
      </c>
      <c r="D770" s="434" t="s">
        <v>848</v>
      </c>
      <c r="E770" s="435">
        <v>73.25</v>
      </c>
      <c r="F770" s="435">
        <v>3.71</v>
      </c>
      <c r="G770" s="435">
        <v>76.959999999999994</v>
      </c>
    </row>
    <row r="771" spans="1:7" ht="45">
      <c r="A771" s="586" t="s">
        <v>7102</v>
      </c>
      <c r="B771" s="432">
        <v>105585</v>
      </c>
      <c r="C771" s="433" t="s">
        <v>7156</v>
      </c>
      <c r="D771" s="434" t="s">
        <v>848</v>
      </c>
      <c r="E771" s="435">
        <v>82.08</v>
      </c>
      <c r="F771" s="435">
        <v>13.27</v>
      </c>
      <c r="G771" s="435">
        <v>95.35</v>
      </c>
    </row>
    <row r="772" spans="1:7" ht="45">
      <c r="A772" s="586" t="s">
        <v>7102</v>
      </c>
      <c r="B772" s="432">
        <v>100572</v>
      </c>
      <c r="C772" s="433" t="s">
        <v>7157</v>
      </c>
      <c r="D772" s="434" t="s">
        <v>848</v>
      </c>
      <c r="E772" s="435">
        <v>74.91</v>
      </c>
      <c r="F772" s="435">
        <v>9.8000000000000007</v>
      </c>
      <c r="G772" s="435">
        <v>84.71</v>
      </c>
    </row>
    <row r="773" spans="1:7" ht="45">
      <c r="A773" s="586" t="s">
        <v>7102</v>
      </c>
      <c r="B773" s="432">
        <v>105588</v>
      </c>
      <c r="C773" s="433" t="s">
        <v>7158</v>
      </c>
      <c r="D773" s="434" t="s">
        <v>848</v>
      </c>
      <c r="E773" s="435">
        <v>74.069999999999993</v>
      </c>
      <c r="F773" s="435">
        <v>9.56</v>
      </c>
      <c r="G773" s="435">
        <v>83.63</v>
      </c>
    </row>
    <row r="774" spans="1:7" ht="45">
      <c r="A774" s="586" t="s">
        <v>7102</v>
      </c>
      <c r="B774" s="432">
        <v>105592</v>
      </c>
      <c r="C774" s="433" t="s">
        <v>7159</v>
      </c>
      <c r="D774" s="434" t="s">
        <v>848</v>
      </c>
      <c r="E774" s="435">
        <v>73.320000000000007</v>
      </c>
      <c r="F774" s="435">
        <v>13.27</v>
      </c>
      <c r="G774" s="435">
        <v>86.59</v>
      </c>
    </row>
    <row r="775" spans="1:7" ht="45">
      <c r="A775" s="586" t="s">
        <v>7102</v>
      </c>
      <c r="B775" s="432">
        <v>100573</v>
      </c>
      <c r="C775" s="433" t="s">
        <v>7160</v>
      </c>
      <c r="D775" s="434" t="s">
        <v>848</v>
      </c>
      <c r="E775" s="435">
        <v>66.14</v>
      </c>
      <c r="F775" s="435">
        <v>9.81</v>
      </c>
      <c r="G775" s="435">
        <v>75.95</v>
      </c>
    </row>
    <row r="776" spans="1:7" ht="45">
      <c r="A776" s="586" t="s">
        <v>7102</v>
      </c>
      <c r="B776" s="432">
        <v>105595</v>
      </c>
      <c r="C776" s="433" t="s">
        <v>7161</v>
      </c>
      <c r="D776" s="434" t="s">
        <v>848</v>
      </c>
      <c r="E776" s="435">
        <v>65.31</v>
      </c>
      <c r="F776" s="435">
        <v>9.56</v>
      </c>
      <c r="G776" s="435">
        <v>74.87</v>
      </c>
    </row>
    <row r="777" spans="1:7" ht="45">
      <c r="A777" s="586" t="s">
        <v>7102</v>
      </c>
      <c r="B777" s="432">
        <v>105566</v>
      </c>
      <c r="C777" s="433" t="s">
        <v>7162</v>
      </c>
      <c r="D777" s="434" t="s">
        <v>848</v>
      </c>
      <c r="E777" s="435">
        <v>9.7799999999999994</v>
      </c>
      <c r="F777" s="435">
        <v>2.5</v>
      </c>
      <c r="G777" s="435">
        <v>12.28</v>
      </c>
    </row>
    <row r="778" spans="1:7" ht="45">
      <c r="A778" s="586" t="s">
        <v>7102</v>
      </c>
      <c r="B778" s="432">
        <v>96388</v>
      </c>
      <c r="C778" s="433" t="s">
        <v>7163</v>
      </c>
      <c r="D778" s="434" t="s">
        <v>848</v>
      </c>
      <c r="E778" s="435">
        <v>7.92</v>
      </c>
      <c r="F778" s="435">
        <v>1.92</v>
      </c>
      <c r="G778" s="435">
        <v>9.84</v>
      </c>
    </row>
    <row r="779" spans="1:7" ht="45">
      <c r="A779" s="586" t="s">
        <v>7102</v>
      </c>
      <c r="B779" s="432">
        <v>105569</v>
      </c>
      <c r="C779" s="433" t="s">
        <v>7164</v>
      </c>
      <c r="D779" s="434" t="s">
        <v>848</v>
      </c>
      <c r="E779" s="435">
        <v>6.57</v>
      </c>
      <c r="F779" s="435">
        <v>1.58</v>
      </c>
      <c r="G779" s="435">
        <v>8.15</v>
      </c>
    </row>
    <row r="780" spans="1:7" ht="45">
      <c r="A780" s="586" t="s">
        <v>7102</v>
      </c>
      <c r="B780" s="432">
        <v>101767</v>
      </c>
      <c r="C780" s="433" t="s">
        <v>7165</v>
      </c>
      <c r="D780" s="434" t="s">
        <v>848</v>
      </c>
      <c r="E780" s="435">
        <v>22.679999999999996</v>
      </c>
      <c r="F780" s="435">
        <v>9.8000000000000007</v>
      </c>
      <c r="G780" s="435">
        <v>32.479999999999997</v>
      </c>
    </row>
    <row r="781" spans="1:7" ht="45">
      <c r="A781" s="586" t="s">
        <v>7102</v>
      </c>
      <c r="B781" s="432">
        <v>101768</v>
      </c>
      <c r="C781" s="433" t="s">
        <v>7166</v>
      </c>
      <c r="D781" s="434" t="s">
        <v>848</v>
      </c>
      <c r="E781" s="435">
        <v>20.759999999999998</v>
      </c>
      <c r="F781" s="435">
        <v>7.03</v>
      </c>
      <c r="G781" s="435">
        <v>27.79</v>
      </c>
    </row>
    <row r="782" spans="1:7" ht="45">
      <c r="A782" s="586" t="s">
        <v>7102</v>
      </c>
      <c r="B782" s="432">
        <v>100574</v>
      </c>
      <c r="C782" s="433" t="s">
        <v>7167</v>
      </c>
      <c r="D782" s="434" t="s">
        <v>848</v>
      </c>
      <c r="E782" s="435">
        <v>1.1200000000000001</v>
      </c>
      <c r="F782" s="435">
        <v>0.35</v>
      </c>
      <c r="G782" s="435">
        <v>1.47</v>
      </c>
    </row>
    <row r="783" spans="1:7" ht="45">
      <c r="A783" s="586" t="s">
        <v>7102</v>
      </c>
      <c r="B783" s="432">
        <v>105562</v>
      </c>
      <c r="C783" s="433" t="s">
        <v>7168</v>
      </c>
      <c r="D783" s="434" t="s">
        <v>848</v>
      </c>
      <c r="E783" s="435">
        <v>7.3199999999999994</v>
      </c>
      <c r="F783" s="435">
        <v>1.78</v>
      </c>
      <c r="G783" s="435">
        <v>9.1</v>
      </c>
    </row>
    <row r="784" spans="1:7" ht="45">
      <c r="A784" s="586" t="s">
        <v>7102</v>
      </c>
      <c r="B784" s="432">
        <v>105563</v>
      </c>
      <c r="C784" s="433" t="s">
        <v>7169</v>
      </c>
      <c r="D784" s="434" t="s">
        <v>848</v>
      </c>
      <c r="E784" s="435">
        <v>5.95</v>
      </c>
      <c r="F784" s="435">
        <v>1.39</v>
      </c>
      <c r="G784" s="435">
        <v>7.34</v>
      </c>
    </row>
    <row r="785" spans="1:7" ht="45">
      <c r="A785" s="586" t="s">
        <v>7102</v>
      </c>
      <c r="B785" s="432">
        <v>105565</v>
      </c>
      <c r="C785" s="433" t="s">
        <v>7170</v>
      </c>
      <c r="D785" s="434" t="s">
        <v>848</v>
      </c>
      <c r="E785" s="435">
        <v>5.49</v>
      </c>
      <c r="F785" s="435">
        <v>1.3</v>
      </c>
      <c r="G785" s="435">
        <v>6.79</v>
      </c>
    </row>
    <row r="786" spans="1:7" ht="45">
      <c r="A786" s="586" t="s">
        <v>7102</v>
      </c>
      <c r="B786" s="432">
        <v>105557</v>
      </c>
      <c r="C786" s="433" t="s">
        <v>7171</v>
      </c>
      <c r="D786" s="434" t="s">
        <v>848</v>
      </c>
      <c r="E786" s="435">
        <v>13.05</v>
      </c>
      <c r="F786" s="435">
        <v>4.3</v>
      </c>
      <c r="G786" s="435">
        <v>17.350000000000001</v>
      </c>
    </row>
    <row r="787" spans="1:7" ht="45">
      <c r="A787" s="586" t="s">
        <v>7102</v>
      </c>
      <c r="B787" s="432">
        <v>105558</v>
      </c>
      <c r="C787" s="433" t="s">
        <v>7172</v>
      </c>
      <c r="D787" s="434" t="s">
        <v>848</v>
      </c>
      <c r="E787" s="435">
        <v>11.239999999999998</v>
      </c>
      <c r="F787" s="435">
        <v>3.7</v>
      </c>
      <c r="G787" s="435">
        <v>14.94</v>
      </c>
    </row>
    <row r="788" spans="1:7" ht="45">
      <c r="A788" s="586" t="s">
        <v>7102</v>
      </c>
      <c r="B788" s="432">
        <v>105560</v>
      </c>
      <c r="C788" s="433" t="s">
        <v>7173</v>
      </c>
      <c r="D788" s="434" t="s">
        <v>848</v>
      </c>
      <c r="E788" s="435">
        <v>10.25</v>
      </c>
      <c r="F788" s="435">
        <v>3.38</v>
      </c>
      <c r="G788" s="435">
        <v>13.63</v>
      </c>
    </row>
    <row r="789" spans="1:7" ht="45">
      <c r="A789" s="586" t="s">
        <v>7102</v>
      </c>
      <c r="B789" s="432">
        <v>96386</v>
      </c>
      <c r="C789" s="433" t="s">
        <v>7174</v>
      </c>
      <c r="D789" s="434" t="s">
        <v>848</v>
      </c>
      <c r="E789" s="435">
        <v>5.88</v>
      </c>
      <c r="F789" s="435">
        <v>1.39</v>
      </c>
      <c r="G789" s="435">
        <v>7.27</v>
      </c>
    </row>
    <row r="790" spans="1:7" ht="45">
      <c r="A790" s="586" t="s">
        <v>7102</v>
      </c>
      <c r="B790" s="432">
        <v>105564</v>
      </c>
      <c r="C790" s="433" t="s">
        <v>7175</v>
      </c>
      <c r="D790" s="434" t="s">
        <v>848</v>
      </c>
      <c r="E790" s="435">
        <v>5.44</v>
      </c>
      <c r="F790" s="435">
        <v>1.3</v>
      </c>
      <c r="G790" s="435">
        <v>6.74</v>
      </c>
    </row>
    <row r="791" spans="1:7" ht="45">
      <c r="A791" s="586" t="s">
        <v>7102</v>
      </c>
      <c r="B791" s="432">
        <v>105561</v>
      </c>
      <c r="C791" s="433" t="s">
        <v>7176</v>
      </c>
      <c r="D791" s="434" t="s">
        <v>848</v>
      </c>
      <c r="E791" s="435">
        <v>7.12</v>
      </c>
      <c r="F791" s="435">
        <v>1.79</v>
      </c>
      <c r="G791" s="435">
        <v>8.91</v>
      </c>
    </row>
    <row r="792" spans="1:7" ht="45">
      <c r="A792" s="586" t="s">
        <v>7102</v>
      </c>
      <c r="B792" s="432">
        <v>96385</v>
      </c>
      <c r="C792" s="433" t="s">
        <v>7177</v>
      </c>
      <c r="D792" s="434" t="s">
        <v>848</v>
      </c>
      <c r="E792" s="435">
        <v>10.23</v>
      </c>
      <c r="F792" s="435">
        <v>3.26</v>
      </c>
      <c r="G792" s="435">
        <v>13.49</v>
      </c>
    </row>
    <row r="793" spans="1:7" ht="45">
      <c r="A793" s="586" t="s">
        <v>7102</v>
      </c>
      <c r="B793" s="432">
        <v>105556</v>
      </c>
      <c r="C793" s="433" t="s">
        <v>7178</v>
      </c>
      <c r="D793" s="434" t="s">
        <v>848</v>
      </c>
      <c r="E793" s="435">
        <v>11.48</v>
      </c>
      <c r="F793" s="435">
        <v>3.69</v>
      </c>
      <c r="G793" s="435">
        <v>15.17</v>
      </c>
    </row>
    <row r="794" spans="1:7" ht="45">
      <c r="A794" s="586" t="s">
        <v>7102</v>
      </c>
      <c r="B794" s="432">
        <v>105559</v>
      </c>
      <c r="C794" s="433" t="s">
        <v>7179</v>
      </c>
      <c r="D794" s="434" t="s">
        <v>848</v>
      </c>
      <c r="E794" s="435">
        <v>8.6999999999999993</v>
      </c>
      <c r="F794" s="435">
        <v>2.75</v>
      </c>
      <c r="G794" s="435">
        <v>11.45</v>
      </c>
    </row>
    <row r="795" spans="1:7" ht="45">
      <c r="A795" s="586" t="s">
        <v>7102</v>
      </c>
      <c r="B795" s="432">
        <v>105733</v>
      </c>
      <c r="C795" s="433" t="s">
        <v>7180</v>
      </c>
      <c r="D795" s="434" t="s">
        <v>848</v>
      </c>
      <c r="E795" s="435">
        <v>183.2</v>
      </c>
      <c r="F795" s="435">
        <v>9.3699999999999992</v>
      </c>
      <c r="G795" s="435">
        <v>192.57</v>
      </c>
    </row>
    <row r="796" spans="1:7" ht="45">
      <c r="A796" s="586" t="s">
        <v>7102</v>
      </c>
      <c r="B796" s="432">
        <v>105734</v>
      </c>
      <c r="C796" s="433" t="s">
        <v>7181</v>
      </c>
      <c r="D796" s="434" t="s">
        <v>848</v>
      </c>
      <c r="E796" s="435">
        <v>178.23</v>
      </c>
      <c r="F796" s="435">
        <v>7.65</v>
      </c>
      <c r="G796" s="435">
        <v>185.88</v>
      </c>
    </row>
    <row r="797" spans="1:7" ht="45">
      <c r="A797" s="586" t="s">
        <v>7102</v>
      </c>
      <c r="B797" s="432">
        <v>105736</v>
      </c>
      <c r="C797" s="433" t="s">
        <v>7182</v>
      </c>
      <c r="D797" s="434" t="s">
        <v>848</v>
      </c>
      <c r="E797" s="435">
        <v>175.68</v>
      </c>
      <c r="F797" s="435">
        <v>6.82</v>
      </c>
      <c r="G797" s="435">
        <v>182.5</v>
      </c>
    </row>
    <row r="798" spans="1:7" ht="45">
      <c r="A798" s="586" t="s">
        <v>7102</v>
      </c>
      <c r="B798" s="432">
        <v>105728</v>
      </c>
      <c r="C798" s="433" t="s">
        <v>7183</v>
      </c>
      <c r="D798" s="434" t="s">
        <v>848</v>
      </c>
      <c r="E798" s="435">
        <v>122.03999999999999</v>
      </c>
      <c r="F798" s="435">
        <v>8.09</v>
      </c>
      <c r="G798" s="435">
        <v>130.13</v>
      </c>
    </row>
    <row r="799" spans="1:7" ht="45">
      <c r="A799" s="586" t="s">
        <v>7102</v>
      </c>
      <c r="B799" s="432">
        <v>105729</v>
      </c>
      <c r="C799" s="433" t="s">
        <v>7184</v>
      </c>
      <c r="D799" s="434" t="s">
        <v>848</v>
      </c>
      <c r="E799" s="435">
        <v>118.19999999999999</v>
      </c>
      <c r="F799" s="435">
        <v>6.79</v>
      </c>
      <c r="G799" s="435">
        <v>124.99</v>
      </c>
    </row>
    <row r="800" spans="1:7" ht="45">
      <c r="A800" s="586" t="s">
        <v>7102</v>
      </c>
      <c r="B800" s="432">
        <v>105731</v>
      </c>
      <c r="C800" s="433" t="s">
        <v>7185</v>
      </c>
      <c r="D800" s="434" t="s">
        <v>848</v>
      </c>
      <c r="E800" s="435">
        <v>116.25</v>
      </c>
      <c r="F800" s="435">
        <v>6.16</v>
      </c>
      <c r="G800" s="435">
        <v>122.41</v>
      </c>
    </row>
    <row r="801" spans="1:7" ht="45">
      <c r="A801" s="586" t="s">
        <v>7102</v>
      </c>
      <c r="B801" s="432">
        <v>105738</v>
      </c>
      <c r="C801" s="433" t="s">
        <v>7186</v>
      </c>
      <c r="D801" s="434" t="s">
        <v>848</v>
      </c>
      <c r="E801" s="435">
        <v>258.13</v>
      </c>
      <c r="F801" s="435">
        <v>9.27</v>
      </c>
      <c r="G801" s="435">
        <v>267.39999999999998</v>
      </c>
    </row>
    <row r="802" spans="1:7" ht="45">
      <c r="A802" s="586" t="s">
        <v>7102</v>
      </c>
      <c r="B802" s="432">
        <v>105739</v>
      </c>
      <c r="C802" s="433" t="s">
        <v>7187</v>
      </c>
      <c r="D802" s="434" t="s">
        <v>848</v>
      </c>
      <c r="E802" s="435">
        <v>254.36</v>
      </c>
      <c r="F802" s="435">
        <v>8</v>
      </c>
      <c r="G802" s="435">
        <v>262.36</v>
      </c>
    </row>
    <row r="803" spans="1:7" ht="45">
      <c r="A803" s="586" t="s">
        <v>7102</v>
      </c>
      <c r="B803" s="432">
        <v>105741</v>
      </c>
      <c r="C803" s="433" t="s">
        <v>7188</v>
      </c>
      <c r="D803" s="434" t="s">
        <v>848</v>
      </c>
      <c r="E803" s="435">
        <v>252.38000000000002</v>
      </c>
      <c r="F803" s="435">
        <v>7.35</v>
      </c>
      <c r="G803" s="435">
        <v>259.73</v>
      </c>
    </row>
    <row r="804" spans="1:7" ht="45">
      <c r="A804" s="586" t="s">
        <v>7102</v>
      </c>
      <c r="B804" s="432">
        <v>105750</v>
      </c>
      <c r="C804" s="433" t="s">
        <v>7189</v>
      </c>
      <c r="D804" s="434" t="s">
        <v>848</v>
      </c>
      <c r="E804" s="435">
        <v>115.1</v>
      </c>
      <c r="F804" s="435">
        <v>10.71</v>
      </c>
      <c r="G804" s="435">
        <v>125.81</v>
      </c>
    </row>
    <row r="805" spans="1:7" ht="45">
      <c r="A805" s="586" t="s">
        <v>7102</v>
      </c>
      <c r="B805" s="432">
        <v>105751</v>
      </c>
      <c r="C805" s="433" t="s">
        <v>7190</v>
      </c>
      <c r="D805" s="434" t="s">
        <v>848</v>
      </c>
      <c r="E805" s="435">
        <v>113.08999999999999</v>
      </c>
      <c r="F805" s="435">
        <v>10.119999999999999</v>
      </c>
      <c r="G805" s="435">
        <v>123.21</v>
      </c>
    </row>
    <row r="806" spans="1:7" ht="45">
      <c r="A806" s="586" t="s">
        <v>7102</v>
      </c>
      <c r="B806" s="432">
        <v>105753</v>
      </c>
      <c r="C806" s="433" t="s">
        <v>7191</v>
      </c>
      <c r="D806" s="434" t="s">
        <v>848</v>
      </c>
      <c r="E806" s="435">
        <v>111.32</v>
      </c>
      <c r="F806" s="435">
        <v>9.5299999999999994</v>
      </c>
      <c r="G806" s="435">
        <v>120.85</v>
      </c>
    </row>
    <row r="807" spans="1:7" ht="45">
      <c r="A807" s="586" t="s">
        <v>7102</v>
      </c>
      <c r="B807" s="432">
        <v>105755</v>
      </c>
      <c r="C807" s="433" t="s">
        <v>7192</v>
      </c>
      <c r="D807" s="434" t="s">
        <v>848</v>
      </c>
      <c r="E807" s="435">
        <v>109.62</v>
      </c>
      <c r="F807" s="435">
        <v>8.9600000000000009</v>
      </c>
      <c r="G807" s="435">
        <v>118.58</v>
      </c>
    </row>
    <row r="808" spans="1:7" ht="45">
      <c r="A808" s="586" t="s">
        <v>7102</v>
      </c>
      <c r="B808" s="432">
        <v>105743</v>
      </c>
      <c r="C808" s="433" t="s">
        <v>7193</v>
      </c>
      <c r="D808" s="434" t="s">
        <v>848</v>
      </c>
      <c r="E808" s="435">
        <v>85.77000000000001</v>
      </c>
      <c r="F808" s="435">
        <v>7.38</v>
      </c>
      <c r="G808" s="435">
        <v>93.15</v>
      </c>
    </row>
    <row r="809" spans="1:7" ht="45">
      <c r="A809" s="586" t="s">
        <v>7102</v>
      </c>
      <c r="B809" s="432">
        <v>105744</v>
      </c>
      <c r="C809" s="433" t="s">
        <v>7194</v>
      </c>
      <c r="D809" s="434" t="s">
        <v>848</v>
      </c>
      <c r="E809" s="435">
        <v>84.01</v>
      </c>
      <c r="F809" s="435">
        <v>6.71</v>
      </c>
      <c r="G809" s="435">
        <v>90.72</v>
      </c>
    </row>
    <row r="810" spans="1:7" ht="45">
      <c r="A810" s="586" t="s">
        <v>7102</v>
      </c>
      <c r="B810" s="432">
        <v>105746</v>
      </c>
      <c r="C810" s="433" t="s">
        <v>7195</v>
      </c>
      <c r="D810" s="434" t="s">
        <v>848</v>
      </c>
      <c r="E810" s="435">
        <v>82.26</v>
      </c>
      <c r="F810" s="435">
        <v>6.02</v>
      </c>
      <c r="G810" s="435">
        <v>88.28</v>
      </c>
    </row>
    <row r="811" spans="1:7" ht="45">
      <c r="A811" s="586" t="s">
        <v>7102</v>
      </c>
      <c r="B811" s="432">
        <v>105748</v>
      </c>
      <c r="C811" s="433" t="s">
        <v>7196</v>
      </c>
      <c r="D811" s="434" t="s">
        <v>848</v>
      </c>
      <c r="E811" s="435">
        <v>80.52</v>
      </c>
      <c r="F811" s="435">
        <v>5.33</v>
      </c>
      <c r="G811" s="435">
        <v>85.85</v>
      </c>
    </row>
    <row r="812" spans="1:7" ht="45">
      <c r="A812" s="586" t="s">
        <v>7102</v>
      </c>
      <c r="B812" s="432">
        <v>105660</v>
      </c>
      <c r="C812" s="433" t="s">
        <v>7197</v>
      </c>
      <c r="D812" s="434" t="s">
        <v>848</v>
      </c>
      <c r="E812" s="435">
        <v>145.72</v>
      </c>
      <c r="F812" s="435">
        <v>14.99</v>
      </c>
      <c r="G812" s="435">
        <v>160.71</v>
      </c>
    </row>
    <row r="813" spans="1:7" ht="45">
      <c r="A813" s="586" t="s">
        <v>7102</v>
      </c>
      <c r="B813" s="432">
        <v>105663</v>
      </c>
      <c r="C813" s="433" t="s">
        <v>7198</v>
      </c>
      <c r="D813" s="434" t="s">
        <v>848</v>
      </c>
      <c r="E813" s="435">
        <v>138.48000000000002</v>
      </c>
      <c r="F813" s="435">
        <v>11.38</v>
      </c>
      <c r="G813" s="435">
        <v>149.86000000000001</v>
      </c>
    </row>
    <row r="814" spans="1:7" ht="45">
      <c r="A814" s="586" t="s">
        <v>7102</v>
      </c>
      <c r="B814" s="432">
        <v>105669</v>
      </c>
      <c r="C814" s="433" t="s">
        <v>7199</v>
      </c>
      <c r="D814" s="434" t="s">
        <v>848</v>
      </c>
      <c r="E814" s="435">
        <v>134.82</v>
      </c>
      <c r="F814" s="435">
        <v>9.6</v>
      </c>
      <c r="G814" s="435">
        <v>144.41999999999999</v>
      </c>
    </row>
    <row r="815" spans="1:7" ht="45">
      <c r="A815" s="586" t="s">
        <v>7102</v>
      </c>
      <c r="B815" s="432">
        <v>105661</v>
      </c>
      <c r="C815" s="433" t="s">
        <v>7200</v>
      </c>
      <c r="D815" s="434" t="s">
        <v>848</v>
      </c>
      <c r="E815" s="435">
        <v>174.34</v>
      </c>
      <c r="F815" s="435">
        <v>14.99</v>
      </c>
      <c r="G815" s="435">
        <v>189.33</v>
      </c>
    </row>
    <row r="816" spans="1:7" ht="45">
      <c r="A816" s="586" t="s">
        <v>7102</v>
      </c>
      <c r="B816" s="432">
        <v>105664</v>
      </c>
      <c r="C816" s="433" t="s">
        <v>7201</v>
      </c>
      <c r="D816" s="434" t="s">
        <v>848</v>
      </c>
      <c r="E816" s="435">
        <v>167.1</v>
      </c>
      <c r="F816" s="435">
        <v>11.38</v>
      </c>
      <c r="G816" s="435">
        <v>178.48</v>
      </c>
    </row>
    <row r="817" spans="1:7" ht="45">
      <c r="A817" s="586" t="s">
        <v>7102</v>
      </c>
      <c r="B817" s="432">
        <v>105670</v>
      </c>
      <c r="C817" s="433" t="s">
        <v>7202</v>
      </c>
      <c r="D817" s="434" t="s">
        <v>848</v>
      </c>
      <c r="E817" s="435">
        <v>163.44</v>
      </c>
      <c r="F817" s="435">
        <v>9.6</v>
      </c>
      <c r="G817" s="435">
        <v>173.04</v>
      </c>
    </row>
    <row r="818" spans="1:7" ht="45">
      <c r="A818" s="586" t="s">
        <v>7102</v>
      </c>
      <c r="B818" s="432">
        <v>105662</v>
      </c>
      <c r="C818" s="433" t="s">
        <v>7203</v>
      </c>
      <c r="D818" s="434" t="s">
        <v>848</v>
      </c>
      <c r="E818" s="435">
        <v>202.58</v>
      </c>
      <c r="F818" s="435">
        <v>14.98</v>
      </c>
      <c r="G818" s="435">
        <v>217.56</v>
      </c>
    </row>
    <row r="819" spans="1:7" ht="45">
      <c r="A819" s="586" t="s">
        <v>7102</v>
      </c>
      <c r="B819" s="432">
        <v>105665</v>
      </c>
      <c r="C819" s="433" t="s">
        <v>7204</v>
      </c>
      <c r="D819" s="434" t="s">
        <v>848</v>
      </c>
      <c r="E819" s="435">
        <v>195.33</v>
      </c>
      <c r="F819" s="435">
        <v>11.38</v>
      </c>
      <c r="G819" s="435">
        <v>206.71</v>
      </c>
    </row>
    <row r="820" spans="1:7" ht="45">
      <c r="A820" s="586" t="s">
        <v>7102</v>
      </c>
      <c r="B820" s="432">
        <v>105671</v>
      </c>
      <c r="C820" s="433" t="s">
        <v>7205</v>
      </c>
      <c r="D820" s="434" t="s">
        <v>848</v>
      </c>
      <c r="E820" s="435">
        <v>191.67000000000002</v>
      </c>
      <c r="F820" s="435">
        <v>9.6</v>
      </c>
      <c r="G820" s="435">
        <v>201.27</v>
      </c>
    </row>
    <row r="821" spans="1:7" ht="45">
      <c r="A821" s="586" t="s">
        <v>7102</v>
      </c>
      <c r="B821" s="432">
        <v>105577</v>
      </c>
      <c r="C821" s="433" t="s">
        <v>7206</v>
      </c>
      <c r="D821" s="434" t="s">
        <v>848</v>
      </c>
      <c r="E821" s="435">
        <v>84.679999999999993</v>
      </c>
      <c r="F821" s="435">
        <v>14.98</v>
      </c>
      <c r="G821" s="435">
        <v>99.66</v>
      </c>
    </row>
    <row r="822" spans="1:7" ht="45">
      <c r="A822" s="586" t="s">
        <v>7102</v>
      </c>
      <c r="B822" s="432">
        <v>105578</v>
      </c>
      <c r="C822" s="433" t="s">
        <v>7207</v>
      </c>
      <c r="D822" s="434" t="s">
        <v>848</v>
      </c>
      <c r="E822" s="435">
        <v>77.42</v>
      </c>
      <c r="F822" s="435">
        <v>11.39</v>
      </c>
      <c r="G822" s="435">
        <v>88.81</v>
      </c>
    </row>
    <row r="823" spans="1:7" ht="45">
      <c r="A823" s="586" t="s">
        <v>7102</v>
      </c>
      <c r="B823" s="432">
        <v>105712</v>
      </c>
      <c r="C823" s="433" t="s">
        <v>7208</v>
      </c>
      <c r="D823" s="434" t="s">
        <v>848</v>
      </c>
      <c r="E823" s="435">
        <v>73.760000000000005</v>
      </c>
      <c r="F823" s="435">
        <v>9.61</v>
      </c>
      <c r="G823" s="435">
        <v>83.37</v>
      </c>
    </row>
    <row r="824" spans="1:7" ht="45">
      <c r="A824" s="586" t="s">
        <v>7102</v>
      </c>
      <c r="B824" s="432">
        <v>105693</v>
      </c>
      <c r="C824" s="433" t="s">
        <v>7209</v>
      </c>
      <c r="D824" s="434" t="s">
        <v>848</v>
      </c>
      <c r="E824" s="435">
        <v>137.31</v>
      </c>
      <c r="F824" s="435">
        <v>14.98</v>
      </c>
      <c r="G824" s="435">
        <v>152.29</v>
      </c>
    </row>
    <row r="825" spans="1:7" ht="45">
      <c r="A825" s="586" t="s">
        <v>7102</v>
      </c>
      <c r="B825" s="432">
        <v>105696</v>
      </c>
      <c r="C825" s="433" t="s">
        <v>7210</v>
      </c>
      <c r="D825" s="434" t="s">
        <v>848</v>
      </c>
      <c r="E825" s="435">
        <v>130.06</v>
      </c>
      <c r="F825" s="435">
        <v>11.38</v>
      </c>
      <c r="G825" s="435">
        <v>141.44</v>
      </c>
    </row>
    <row r="826" spans="1:7" ht="45">
      <c r="A826" s="586" t="s">
        <v>7102</v>
      </c>
      <c r="B826" s="432">
        <v>105702</v>
      </c>
      <c r="C826" s="433" t="s">
        <v>7211</v>
      </c>
      <c r="D826" s="434" t="s">
        <v>848</v>
      </c>
      <c r="E826" s="435">
        <v>126.39</v>
      </c>
      <c r="F826" s="435">
        <v>9.61</v>
      </c>
      <c r="G826" s="435">
        <v>136</v>
      </c>
    </row>
    <row r="827" spans="1:7" ht="45">
      <c r="A827" s="586" t="s">
        <v>7102</v>
      </c>
      <c r="B827" s="432">
        <v>105694</v>
      </c>
      <c r="C827" s="433" t="s">
        <v>7212</v>
      </c>
      <c r="D827" s="434" t="s">
        <v>848</v>
      </c>
      <c r="E827" s="435">
        <v>166.10999999999999</v>
      </c>
      <c r="F827" s="435">
        <v>14.99</v>
      </c>
      <c r="G827" s="435">
        <v>181.1</v>
      </c>
    </row>
    <row r="828" spans="1:7" ht="45">
      <c r="A828" s="586" t="s">
        <v>7102</v>
      </c>
      <c r="B828" s="432">
        <v>105697</v>
      </c>
      <c r="C828" s="433" t="s">
        <v>7213</v>
      </c>
      <c r="D828" s="434" t="s">
        <v>848</v>
      </c>
      <c r="E828" s="435">
        <v>158.87</v>
      </c>
      <c r="F828" s="435">
        <v>11.38</v>
      </c>
      <c r="G828" s="435">
        <v>170.25</v>
      </c>
    </row>
    <row r="829" spans="1:7" ht="45">
      <c r="A829" s="586" t="s">
        <v>7102</v>
      </c>
      <c r="B829" s="432">
        <v>105703</v>
      </c>
      <c r="C829" s="433" t="s">
        <v>7214</v>
      </c>
      <c r="D829" s="434" t="s">
        <v>848</v>
      </c>
      <c r="E829" s="435">
        <v>155.21</v>
      </c>
      <c r="F829" s="435">
        <v>9.6</v>
      </c>
      <c r="G829" s="435">
        <v>164.81</v>
      </c>
    </row>
    <row r="830" spans="1:7" ht="45">
      <c r="A830" s="586" t="s">
        <v>7102</v>
      </c>
      <c r="B830" s="432">
        <v>105695</v>
      </c>
      <c r="C830" s="433" t="s">
        <v>7215</v>
      </c>
      <c r="D830" s="434" t="s">
        <v>848</v>
      </c>
      <c r="E830" s="435">
        <v>194.5</v>
      </c>
      <c r="F830" s="435">
        <v>15</v>
      </c>
      <c r="G830" s="435">
        <v>209.5</v>
      </c>
    </row>
    <row r="831" spans="1:7" ht="45">
      <c r="A831" s="586" t="s">
        <v>7102</v>
      </c>
      <c r="B831" s="432">
        <v>105698</v>
      </c>
      <c r="C831" s="433" t="s">
        <v>7216</v>
      </c>
      <c r="D831" s="434" t="s">
        <v>848</v>
      </c>
      <c r="E831" s="435">
        <v>187.27</v>
      </c>
      <c r="F831" s="435">
        <v>11.38</v>
      </c>
      <c r="G831" s="435">
        <v>198.65</v>
      </c>
    </row>
    <row r="832" spans="1:7" ht="45">
      <c r="A832" s="586" t="s">
        <v>7102</v>
      </c>
      <c r="B832" s="432">
        <v>105704</v>
      </c>
      <c r="C832" s="433" t="s">
        <v>7217</v>
      </c>
      <c r="D832" s="434" t="s">
        <v>848</v>
      </c>
      <c r="E832" s="435">
        <v>183.61</v>
      </c>
      <c r="F832" s="435">
        <v>9.6</v>
      </c>
      <c r="G832" s="435">
        <v>193.21</v>
      </c>
    </row>
    <row r="833" spans="1:7" ht="45">
      <c r="A833" s="586" t="s">
        <v>7102</v>
      </c>
      <c r="B833" s="432">
        <v>105579</v>
      </c>
      <c r="C833" s="433" t="s">
        <v>7218</v>
      </c>
      <c r="D833" s="434" t="s">
        <v>848</v>
      </c>
      <c r="E833" s="435">
        <v>75.92</v>
      </c>
      <c r="F833" s="435">
        <v>14.98</v>
      </c>
      <c r="G833" s="435">
        <v>90.9</v>
      </c>
    </row>
    <row r="834" spans="1:7" ht="45">
      <c r="A834" s="586" t="s">
        <v>7102</v>
      </c>
      <c r="B834" s="432">
        <v>105580</v>
      </c>
      <c r="C834" s="433" t="s">
        <v>7219</v>
      </c>
      <c r="D834" s="434" t="s">
        <v>848</v>
      </c>
      <c r="E834" s="435">
        <v>68.66</v>
      </c>
      <c r="F834" s="435">
        <v>11.39</v>
      </c>
      <c r="G834" s="435">
        <v>80.05</v>
      </c>
    </row>
    <row r="835" spans="1:7" ht="45">
      <c r="A835" s="586" t="s">
        <v>7102</v>
      </c>
      <c r="B835" s="432">
        <v>105582</v>
      </c>
      <c r="C835" s="433" t="s">
        <v>7220</v>
      </c>
      <c r="D835" s="434" t="s">
        <v>848</v>
      </c>
      <c r="E835" s="435">
        <v>65.010000000000005</v>
      </c>
      <c r="F835" s="435">
        <v>9.6</v>
      </c>
      <c r="G835" s="435">
        <v>74.61</v>
      </c>
    </row>
    <row r="836" spans="1:7" ht="45">
      <c r="A836" s="586" t="s">
        <v>7102</v>
      </c>
      <c r="B836" s="432">
        <v>105626</v>
      </c>
      <c r="C836" s="433" t="s">
        <v>7221</v>
      </c>
      <c r="D836" s="434" t="s">
        <v>848</v>
      </c>
      <c r="E836" s="435">
        <v>112.77000000000001</v>
      </c>
      <c r="F836" s="435">
        <v>8.5399999999999991</v>
      </c>
      <c r="G836" s="435">
        <v>121.31</v>
      </c>
    </row>
    <row r="837" spans="1:7" ht="45">
      <c r="A837" s="586" t="s">
        <v>7102</v>
      </c>
      <c r="B837" s="432">
        <v>105629</v>
      </c>
      <c r="C837" s="433" t="s">
        <v>7222</v>
      </c>
      <c r="D837" s="434" t="s">
        <v>848</v>
      </c>
      <c r="E837" s="435">
        <v>106.93</v>
      </c>
      <c r="F837" s="435">
        <v>5.66</v>
      </c>
      <c r="G837" s="435">
        <v>112.59</v>
      </c>
    </row>
    <row r="838" spans="1:7" ht="45">
      <c r="A838" s="586" t="s">
        <v>7102</v>
      </c>
      <c r="B838" s="432">
        <v>105635</v>
      </c>
      <c r="C838" s="433" t="s">
        <v>7223</v>
      </c>
      <c r="D838" s="434" t="s">
        <v>848</v>
      </c>
      <c r="E838" s="435">
        <v>105.92999999999999</v>
      </c>
      <c r="F838" s="435">
        <v>5.42</v>
      </c>
      <c r="G838" s="435">
        <v>111.35</v>
      </c>
    </row>
    <row r="839" spans="1:7" ht="45">
      <c r="A839" s="586" t="s">
        <v>7102</v>
      </c>
      <c r="B839" s="432">
        <v>105627</v>
      </c>
      <c r="C839" s="433" t="s">
        <v>7224</v>
      </c>
      <c r="D839" s="434" t="s">
        <v>848</v>
      </c>
      <c r="E839" s="435">
        <v>142.06</v>
      </c>
      <c r="F839" s="435">
        <v>8.5299999999999994</v>
      </c>
      <c r="G839" s="435">
        <v>150.59</v>
      </c>
    </row>
    <row r="840" spans="1:7" ht="45">
      <c r="A840" s="586" t="s">
        <v>7102</v>
      </c>
      <c r="B840" s="432">
        <v>105630</v>
      </c>
      <c r="C840" s="433" t="s">
        <v>7225</v>
      </c>
      <c r="D840" s="434" t="s">
        <v>848</v>
      </c>
      <c r="E840" s="435">
        <v>136.21</v>
      </c>
      <c r="F840" s="435">
        <v>5.66</v>
      </c>
      <c r="G840" s="435">
        <v>141.87</v>
      </c>
    </row>
    <row r="841" spans="1:7" ht="45">
      <c r="A841" s="586" t="s">
        <v>7102</v>
      </c>
      <c r="B841" s="432">
        <v>105636</v>
      </c>
      <c r="C841" s="433" t="s">
        <v>7226</v>
      </c>
      <c r="D841" s="434" t="s">
        <v>848</v>
      </c>
      <c r="E841" s="435">
        <v>135.22</v>
      </c>
      <c r="F841" s="435">
        <v>5.41</v>
      </c>
      <c r="G841" s="435">
        <v>140.63</v>
      </c>
    </row>
    <row r="842" spans="1:7" ht="45">
      <c r="A842" s="586" t="s">
        <v>7102</v>
      </c>
      <c r="B842" s="432">
        <v>105572</v>
      </c>
      <c r="C842" s="433" t="s">
        <v>7227</v>
      </c>
      <c r="D842" s="434" t="s">
        <v>848</v>
      </c>
      <c r="E842" s="435">
        <v>52.6</v>
      </c>
      <c r="F842" s="435">
        <v>8.5299999999999994</v>
      </c>
      <c r="G842" s="435">
        <v>61.13</v>
      </c>
    </row>
    <row r="843" spans="1:7" ht="45">
      <c r="A843" s="586" t="s">
        <v>7102</v>
      </c>
      <c r="B843" s="432">
        <v>105574</v>
      </c>
      <c r="C843" s="433" t="s">
        <v>7228</v>
      </c>
      <c r="D843" s="434" t="s">
        <v>848</v>
      </c>
      <c r="E843" s="435">
        <v>46.75</v>
      </c>
      <c r="F843" s="435">
        <v>5.66</v>
      </c>
      <c r="G843" s="435">
        <v>52.41</v>
      </c>
    </row>
    <row r="844" spans="1:7" ht="45">
      <c r="A844" s="586" t="s">
        <v>7102</v>
      </c>
      <c r="B844" s="432">
        <v>105576</v>
      </c>
      <c r="C844" s="433" t="s">
        <v>7229</v>
      </c>
      <c r="D844" s="434" t="s">
        <v>848</v>
      </c>
      <c r="E844" s="435">
        <v>45.760000000000005</v>
      </c>
      <c r="F844" s="435">
        <v>5.41</v>
      </c>
      <c r="G844" s="435">
        <v>51.17</v>
      </c>
    </row>
    <row r="845" spans="1:7" ht="45">
      <c r="A845" s="586" t="s">
        <v>7102</v>
      </c>
      <c r="B845" s="432">
        <v>105573</v>
      </c>
      <c r="C845" s="433" t="s">
        <v>7230</v>
      </c>
      <c r="D845" s="434" t="s">
        <v>848</v>
      </c>
      <c r="E845" s="435">
        <v>83.1</v>
      </c>
      <c r="F845" s="435">
        <v>8.5299999999999994</v>
      </c>
      <c r="G845" s="435">
        <v>91.63</v>
      </c>
    </row>
    <row r="846" spans="1:7" ht="45">
      <c r="A846" s="586" t="s">
        <v>7102</v>
      </c>
      <c r="B846" s="432">
        <v>105628</v>
      </c>
      <c r="C846" s="433" t="s">
        <v>7231</v>
      </c>
      <c r="D846" s="434" t="s">
        <v>848</v>
      </c>
      <c r="E846" s="435">
        <v>77.25</v>
      </c>
      <c r="F846" s="435">
        <v>5.66</v>
      </c>
      <c r="G846" s="435">
        <v>82.91</v>
      </c>
    </row>
    <row r="847" spans="1:7" ht="45">
      <c r="A847" s="586" t="s">
        <v>7102</v>
      </c>
      <c r="B847" s="432">
        <v>105634</v>
      </c>
      <c r="C847" s="433" t="s">
        <v>7232</v>
      </c>
      <c r="D847" s="434" t="s">
        <v>848</v>
      </c>
      <c r="E847" s="435">
        <v>76.25</v>
      </c>
      <c r="F847" s="435">
        <v>5.42</v>
      </c>
      <c r="G847" s="435">
        <v>81.67</v>
      </c>
    </row>
    <row r="848" spans="1:7" ht="45">
      <c r="A848" s="586" t="s">
        <v>7102</v>
      </c>
      <c r="B848" s="432">
        <v>105586</v>
      </c>
      <c r="C848" s="433" t="s">
        <v>7233</v>
      </c>
      <c r="D848" s="434" t="s">
        <v>848</v>
      </c>
      <c r="E848" s="435">
        <v>92.84</v>
      </c>
      <c r="F848" s="435">
        <v>19.25</v>
      </c>
      <c r="G848" s="435">
        <v>112.09</v>
      </c>
    </row>
    <row r="849" spans="1:7" ht="45">
      <c r="A849" s="586" t="s">
        <v>7102</v>
      </c>
      <c r="B849" s="432">
        <v>105587</v>
      </c>
      <c r="C849" s="433" t="s">
        <v>7234</v>
      </c>
      <c r="D849" s="434" t="s">
        <v>848</v>
      </c>
      <c r="E849" s="435">
        <v>82.86</v>
      </c>
      <c r="F849" s="435">
        <v>14.25</v>
      </c>
      <c r="G849" s="435">
        <v>97.11</v>
      </c>
    </row>
    <row r="850" spans="1:7" ht="45">
      <c r="A850" s="586" t="s">
        <v>7102</v>
      </c>
      <c r="B850" s="432">
        <v>105589</v>
      </c>
      <c r="C850" s="433" t="s">
        <v>7235</v>
      </c>
      <c r="D850" s="434" t="s">
        <v>848</v>
      </c>
      <c r="E850" s="435">
        <v>81.83</v>
      </c>
      <c r="F850" s="435">
        <v>13.89</v>
      </c>
      <c r="G850" s="435">
        <v>95.72</v>
      </c>
    </row>
    <row r="851" spans="1:7" ht="45">
      <c r="A851" s="586" t="s">
        <v>7102</v>
      </c>
      <c r="B851" s="432">
        <v>105593</v>
      </c>
      <c r="C851" s="433" t="s">
        <v>7236</v>
      </c>
      <c r="D851" s="434" t="s">
        <v>848</v>
      </c>
      <c r="E851" s="435">
        <v>84.07</v>
      </c>
      <c r="F851" s="435">
        <v>19.260000000000002</v>
      </c>
      <c r="G851" s="435">
        <v>103.33</v>
      </c>
    </row>
    <row r="852" spans="1:7" ht="45">
      <c r="A852" s="586" t="s">
        <v>7102</v>
      </c>
      <c r="B852" s="432">
        <v>105594</v>
      </c>
      <c r="C852" s="433" t="s">
        <v>7237</v>
      </c>
      <c r="D852" s="434" t="s">
        <v>848</v>
      </c>
      <c r="E852" s="435">
        <v>74.099999999999994</v>
      </c>
      <c r="F852" s="435">
        <v>14.25</v>
      </c>
      <c r="G852" s="435">
        <v>88.35</v>
      </c>
    </row>
    <row r="853" spans="1:7" ht="45">
      <c r="A853" s="586" t="s">
        <v>7102</v>
      </c>
      <c r="B853" s="432">
        <v>105596</v>
      </c>
      <c r="C853" s="433" t="s">
        <v>7238</v>
      </c>
      <c r="D853" s="434" t="s">
        <v>848</v>
      </c>
      <c r="E853" s="435">
        <v>73.069999999999993</v>
      </c>
      <c r="F853" s="435">
        <v>13.89</v>
      </c>
      <c r="G853" s="435">
        <v>86.96</v>
      </c>
    </row>
    <row r="854" spans="1:7" ht="45">
      <c r="A854" s="586" t="s">
        <v>7102</v>
      </c>
      <c r="B854" s="432">
        <v>105567</v>
      </c>
      <c r="C854" s="433" t="s">
        <v>7239</v>
      </c>
      <c r="D854" s="434" t="s">
        <v>848</v>
      </c>
      <c r="E854" s="435">
        <v>12.600000000000001</v>
      </c>
      <c r="F854" s="435">
        <v>3.66</v>
      </c>
      <c r="G854" s="435">
        <v>16.260000000000002</v>
      </c>
    </row>
    <row r="855" spans="1:7" ht="45">
      <c r="A855" s="586" t="s">
        <v>7102</v>
      </c>
      <c r="B855" s="432">
        <v>105568</v>
      </c>
      <c r="C855" s="433" t="s">
        <v>7240</v>
      </c>
      <c r="D855" s="434" t="s">
        <v>848</v>
      </c>
      <c r="E855" s="435">
        <v>10.119999999999999</v>
      </c>
      <c r="F855" s="435">
        <v>2.82</v>
      </c>
      <c r="G855" s="435">
        <v>12.94</v>
      </c>
    </row>
    <row r="856" spans="1:7" ht="45">
      <c r="A856" s="586" t="s">
        <v>7102</v>
      </c>
      <c r="B856" s="432">
        <v>105570</v>
      </c>
      <c r="C856" s="433" t="s">
        <v>7241</v>
      </c>
      <c r="D856" s="434" t="s">
        <v>848</v>
      </c>
      <c r="E856" s="435">
        <v>8.379999999999999</v>
      </c>
      <c r="F856" s="435">
        <v>2.2999999999999998</v>
      </c>
      <c r="G856" s="435">
        <v>10.68</v>
      </c>
    </row>
    <row r="857" spans="1:7" ht="45">
      <c r="A857" s="586" t="s">
        <v>7102</v>
      </c>
      <c r="B857" s="432">
        <v>100575</v>
      </c>
      <c r="C857" s="433" t="s">
        <v>7242</v>
      </c>
      <c r="D857" s="434" t="s">
        <v>97</v>
      </c>
      <c r="E857" s="435">
        <v>1.63</v>
      </c>
      <c r="F857" s="435">
        <v>0.38</v>
      </c>
      <c r="G857" s="435">
        <v>2.0099999999999998</v>
      </c>
    </row>
    <row r="858" spans="1:7" ht="45">
      <c r="A858" s="586" t="s">
        <v>7102</v>
      </c>
      <c r="B858" s="432">
        <v>100577</v>
      </c>
      <c r="C858" s="433" t="s">
        <v>7243</v>
      </c>
      <c r="D858" s="434" t="s">
        <v>97</v>
      </c>
      <c r="E858" s="435">
        <v>0.41999999999999993</v>
      </c>
      <c r="F858" s="435">
        <v>0.15</v>
      </c>
      <c r="G858" s="435">
        <v>0.56999999999999995</v>
      </c>
    </row>
    <row r="859" spans="1:7" ht="45">
      <c r="A859" s="586" t="s">
        <v>7102</v>
      </c>
      <c r="B859" s="432">
        <v>105598</v>
      </c>
      <c r="C859" s="433" t="s">
        <v>7244</v>
      </c>
      <c r="D859" s="434" t="s">
        <v>97</v>
      </c>
      <c r="E859" s="435">
        <v>1.66</v>
      </c>
      <c r="F859" s="435">
        <v>0.45</v>
      </c>
      <c r="G859" s="435">
        <v>2.11</v>
      </c>
    </row>
    <row r="860" spans="1:7" ht="45">
      <c r="A860" s="586" t="s">
        <v>7102</v>
      </c>
      <c r="B860" s="432">
        <v>100576</v>
      </c>
      <c r="C860" s="433" t="s">
        <v>7245</v>
      </c>
      <c r="D860" s="434" t="s">
        <v>97</v>
      </c>
      <c r="E860" s="435">
        <v>1.7499999999999998</v>
      </c>
      <c r="F860" s="435">
        <v>0.53</v>
      </c>
      <c r="G860" s="435">
        <v>2.2799999999999998</v>
      </c>
    </row>
    <row r="861" spans="1:7" ht="45">
      <c r="A861" s="586" t="s">
        <v>7102</v>
      </c>
      <c r="B861" s="432">
        <v>105597</v>
      </c>
      <c r="C861" s="433" t="s">
        <v>7246</v>
      </c>
      <c r="D861" s="434" t="s">
        <v>97</v>
      </c>
      <c r="E861" s="435">
        <v>3.1399999999999997</v>
      </c>
      <c r="F861" s="435">
        <v>1.1100000000000001</v>
      </c>
      <c r="G861" s="435">
        <v>4.25</v>
      </c>
    </row>
    <row r="862" spans="1:7" ht="30">
      <c r="A862" s="586" t="s">
        <v>7247</v>
      </c>
      <c r="B862" s="432">
        <v>102730</v>
      </c>
      <c r="C862" s="433" t="s">
        <v>3787</v>
      </c>
      <c r="D862" s="434" t="s">
        <v>1071</v>
      </c>
      <c r="E862" s="435">
        <v>10.15</v>
      </c>
      <c r="F862" s="435">
        <v>2.0699999999999998</v>
      </c>
      <c r="G862" s="435">
        <v>12.22</v>
      </c>
    </row>
    <row r="863" spans="1:7" ht="30">
      <c r="A863" s="586" t="s">
        <v>7247</v>
      </c>
      <c r="B863" s="432">
        <v>102731</v>
      </c>
      <c r="C863" s="433" t="s">
        <v>3788</v>
      </c>
      <c r="D863" s="434" t="s">
        <v>1071</v>
      </c>
      <c r="E863" s="435">
        <v>8.7600000000000016</v>
      </c>
      <c r="F863" s="435">
        <v>1.46</v>
      </c>
      <c r="G863" s="435">
        <v>10.220000000000001</v>
      </c>
    </row>
    <row r="864" spans="1:7" ht="30">
      <c r="A864" s="586" t="s">
        <v>7247</v>
      </c>
      <c r="B864" s="432">
        <v>102732</v>
      </c>
      <c r="C864" s="433" t="s">
        <v>3789</v>
      </c>
      <c r="D864" s="434" t="s">
        <v>1071</v>
      </c>
      <c r="E864" s="435">
        <v>8.5100000000000016</v>
      </c>
      <c r="F864" s="435">
        <v>0.96</v>
      </c>
      <c r="G864" s="435">
        <v>9.4700000000000006</v>
      </c>
    </row>
    <row r="865" spans="1:7" ht="30">
      <c r="A865" s="586" t="s">
        <v>7247</v>
      </c>
      <c r="B865" s="432">
        <v>102733</v>
      </c>
      <c r="C865" s="433" t="s">
        <v>3790</v>
      </c>
      <c r="D865" s="434" t="s">
        <v>1071</v>
      </c>
      <c r="E865" s="435">
        <v>9.7200000000000006</v>
      </c>
      <c r="F865" s="435">
        <v>0.61</v>
      </c>
      <c r="G865" s="435">
        <v>10.33</v>
      </c>
    </row>
    <row r="866" spans="1:7" ht="30">
      <c r="A866" s="586" t="s">
        <v>7247</v>
      </c>
      <c r="B866" s="432">
        <v>102728</v>
      </c>
      <c r="C866" s="433" t="s">
        <v>3785</v>
      </c>
      <c r="D866" s="434" t="s">
        <v>1071</v>
      </c>
      <c r="E866" s="435">
        <v>11.24</v>
      </c>
      <c r="F866" s="435">
        <v>4.1500000000000004</v>
      </c>
      <c r="G866" s="435">
        <v>15.39</v>
      </c>
    </row>
    <row r="867" spans="1:7" ht="30">
      <c r="A867" s="586" t="s">
        <v>7247</v>
      </c>
      <c r="B867" s="432">
        <v>102729</v>
      </c>
      <c r="C867" s="433" t="s">
        <v>3786</v>
      </c>
      <c r="D867" s="434" t="s">
        <v>1071</v>
      </c>
      <c r="E867" s="435">
        <v>11.07</v>
      </c>
      <c r="F867" s="435">
        <v>2.89</v>
      </c>
      <c r="G867" s="435">
        <v>13.96</v>
      </c>
    </row>
    <row r="868" spans="1:7" ht="30">
      <c r="A868" s="586" t="s">
        <v>7247</v>
      </c>
      <c r="B868" s="432">
        <v>102734</v>
      </c>
      <c r="C868" s="433" t="s">
        <v>3791</v>
      </c>
      <c r="D868" s="434" t="s">
        <v>1071</v>
      </c>
      <c r="E868" s="435">
        <v>11.09</v>
      </c>
      <c r="F868" s="435">
        <v>3.1</v>
      </c>
      <c r="G868" s="435">
        <v>14.19</v>
      </c>
    </row>
    <row r="869" spans="1:7" ht="30">
      <c r="A869" s="586" t="s">
        <v>7247</v>
      </c>
      <c r="B869" s="432">
        <v>102735</v>
      </c>
      <c r="C869" s="433" t="s">
        <v>3792</v>
      </c>
      <c r="D869" s="434" t="s">
        <v>1071</v>
      </c>
      <c r="E869" s="435">
        <v>10.85</v>
      </c>
      <c r="F869" s="435">
        <v>2.08</v>
      </c>
      <c r="G869" s="435">
        <v>12.93</v>
      </c>
    </row>
    <row r="870" spans="1:7" ht="30">
      <c r="A870" s="586" t="s">
        <v>7247</v>
      </c>
      <c r="B870" s="432">
        <v>102765</v>
      </c>
      <c r="C870" s="433" t="s">
        <v>3822</v>
      </c>
      <c r="D870" s="434" t="s">
        <v>846</v>
      </c>
      <c r="E870" s="435">
        <v>12164.54</v>
      </c>
      <c r="F870" s="435">
        <v>4035.4</v>
      </c>
      <c r="G870" s="435">
        <v>16199.94</v>
      </c>
    </row>
    <row r="871" spans="1:7" ht="30">
      <c r="A871" s="586" t="s">
        <v>7247</v>
      </c>
      <c r="B871" s="432">
        <v>102795</v>
      </c>
      <c r="C871" s="433" t="s">
        <v>3852</v>
      </c>
      <c r="D871" s="434" t="s">
        <v>846</v>
      </c>
      <c r="E871" s="435">
        <v>27641.359999999997</v>
      </c>
      <c r="F871" s="435">
        <v>6349.48</v>
      </c>
      <c r="G871" s="435">
        <v>33990.839999999997</v>
      </c>
    </row>
    <row r="872" spans="1:7" ht="30">
      <c r="A872" s="586" t="s">
        <v>7247</v>
      </c>
      <c r="B872" s="432">
        <v>102766</v>
      </c>
      <c r="C872" s="433" t="s">
        <v>3823</v>
      </c>
      <c r="D872" s="434" t="s">
        <v>846</v>
      </c>
      <c r="E872" s="435">
        <v>18661.839999999997</v>
      </c>
      <c r="F872" s="435">
        <v>5634.26</v>
      </c>
      <c r="G872" s="435">
        <v>24296.1</v>
      </c>
    </row>
    <row r="873" spans="1:7" ht="30">
      <c r="A873" s="586" t="s">
        <v>7247</v>
      </c>
      <c r="B873" s="432">
        <v>102796</v>
      </c>
      <c r="C873" s="433" t="s">
        <v>3853</v>
      </c>
      <c r="D873" s="434" t="s">
        <v>846</v>
      </c>
      <c r="E873" s="435">
        <v>45079.97</v>
      </c>
      <c r="F873" s="435">
        <v>9648.65</v>
      </c>
      <c r="G873" s="435">
        <v>54728.62</v>
      </c>
    </row>
    <row r="874" spans="1:7" ht="30">
      <c r="A874" s="586" t="s">
        <v>7247</v>
      </c>
      <c r="B874" s="432">
        <v>102767</v>
      </c>
      <c r="C874" s="433" t="s">
        <v>3824</v>
      </c>
      <c r="D874" s="434" t="s">
        <v>846</v>
      </c>
      <c r="E874" s="435">
        <v>26306.01</v>
      </c>
      <c r="F874" s="435">
        <v>7624.09</v>
      </c>
      <c r="G874" s="435">
        <v>33930.1</v>
      </c>
    </row>
    <row r="875" spans="1:7" ht="30">
      <c r="A875" s="586" t="s">
        <v>7247</v>
      </c>
      <c r="B875" s="432">
        <v>102797</v>
      </c>
      <c r="C875" s="433" t="s">
        <v>3854</v>
      </c>
      <c r="D875" s="434" t="s">
        <v>846</v>
      </c>
      <c r="E875" s="435">
        <v>64313.02</v>
      </c>
      <c r="F875" s="435">
        <v>13350.32</v>
      </c>
      <c r="G875" s="435">
        <v>77663.34</v>
      </c>
    </row>
    <row r="876" spans="1:7" ht="30">
      <c r="A876" s="586" t="s">
        <v>7247</v>
      </c>
      <c r="B876" s="432">
        <v>102768</v>
      </c>
      <c r="C876" s="433" t="s">
        <v>3825</v>
      </c>
      <c r="D876" s="434" t="s">
        <v>846</v>
      </c>
      <c r="E876" s="435">
        <v>37335.82</v>
      </c>
      <c r="F876" s="435">
        <v>9847.06</v>
      </c>
      <c r="G876" s="435">
        <v>47182.879999999997</v>
      </c>
    </row>
    <row r="877" spans="1:7" ht="30">
      <c r="A877" s="586" t="s">
        <v>7247</v>
      </c>
      <c r="B877" s="432">
        <v>102798</v>
      </c>
      <c r="C877" s="433" t="s">
        <v>3855</v>
      </c>
      <c r="D877" s="434" t="s">
        <v>846</v>
      </c>
      <c r="E877" s="435">
        <v>78798.510000000009</v>
      </c>
      <c r="F877" s="435">
        <v>16082.29</v>
      </c>
      <c r="G877" s="435">
        <v>94880.8</v>
      </c>
    </row>
    <row r="878" spans="1:7" ht="30">
      <c r="A878" s="586" t="s">
        <v>7247</v>
      </c>
      <c r="B878" s="432">
        <v>102744</v>
      </c>
      <c r="C878" s="433" t="s">
        <v>3801</v>
      </c>
      <c r="D878" s="434" t="s">
        <v>846</v>
      </c>
      <c r="E878" s="435">
        <v>5221.4500000000007</v>
      </c>
      <c r="F878" s="435">
        <v>1559.65</v>
      </c>
      <c r="G878" s="435">
        <v>6781.1</v>
      </c>
    </row>
    <row r="879" spans="1:7" ht="30">
      <c r="A879" s="586" t="s">
        <v>7247</v>
      </c>
      <c r="B879" s="432">
        <v>102755</v>
      </c>
      <c r="C879" s="433" t="s">
        <v>3812</v>
      </c>
      <c r="D879" s="434" t="s">
        <v>846</v>
      </c>
      <c r="E879" s="435">
        <v>8207.11</v>
      </c>
      <c r="F879" s="435">
        <v>2262.4699999999998</v>
      </c>
      <c r="G879" s="435">
        <v>10469.58</v>
      </c>
    </row>
    <row r="880" spans="1:7" ht="30">
      <c r="A880" s="586" t="s">
        <v>7247</v>
      </c>
      <c r="B880" s="432">
        <v>102782</v>
      </c>
      <c r="C880" s="433" t="s">
        <v>3839</v>
      </c>
      <c r="D880" s="434" t="s">
        <v>846</v>
      </c>
      <c r="E880" s="435">
        <v>13408.980000000001</v>
      </c>
      <c r="F880" s="435">
        <v>3157.58</v>
      </c>
      <c r="G880" s="435">
        <v>16566.560000000001</v>
      </c>
    </row>
    <row r="881" spans="1:7" ht="30">
      <c r="A881" s="586" t="s">
        <v>7247</v>
      </c>
      <c r="B881" s="432">
        <v>102745</v>
      </c>
      <c r="C881" s="433" t="s">
        <v>3802</v>
      </c>
      <c r="D881" s="434" t="s">
        <v>846</v>
      </c>
      <c r="E881" s="435">
        <v>7376.1399999999994</v>
      </c>
      <c r="F881" s="435">
        <v>2139</v>
      </c>
      <c r="G881" s="435">
        <v>9515.14</v>
      </c>
    </row>
    <row r="882" spans="1:7" ht="30">
      <c r="A882" s="586" t="s">
        <v>7247</v>
      </c>
      <c r="B882" s="432">
        <v>102756</v>
      </c>
      <c r="C882" s="433" t="s">
        <v>3813</v>
      </c>
      <c r="D882" s="434" t="s">
        <v>846</v>
      </c>
      <c r="E882" s="435">
        <v>12261.46</v>
      </c>
      <c r="F882" s="435">
        <v>3255.44</v>
      </c>
      <c r="G882" s="435">
        <v>15516.9</v>
      </c>
    </row>
    <row r="883" spans="1:7" ht="30">
      <c r="A883" s="586" t="s">
        <v>7247</v>
      </c>
      <c r="B883" s="432">
        <v>102783</v>
      </c>
      <c r="C883" s="433" t="s">
        <v>3840</v>
      </c>
      <c r="D883" s="434" t="s">
        <v>846</v>
      </c>
      <c r="E883" s="435">
        <v>17633.699999999997</v>
      </c>
      <c r="F883" s="435">
        <v>4249.76</v>
      </c>
      <c r="G883" s="435">
        <v>21883.46</v>
      </c>
    </row>
    <row r="884" spans="1:7" ht="30">
      <c r="A884" s="586" t="s">
        <v>7247</v>
      </c>
      <c r="B884" s="432">
        <v>102746</v>
      </c>
      <c r="C884" s="433" t="s">
        <v>3803</v>
      </c>
      <c r="D884" s="434" t="s">
        <v>846</v>
      </c>
      <c r="E884" s="435">
        <v>12858.630000000001</v>
      </c>
      <c r="F884" s="435">
        <v>3612</v>
      </c>
      <c r="G884" s="435">
        <v>16470.63</v>
      </c>
    </row>
    <row r="885" spans="1:7" ht="30">
      <c r="A885" s="586" t="s">
        <v>7247</v>
      </c>
      <c r="B885" s="432">
        <v>102757</v>
      </c>
      <c r="C885" s="433" t="s">
        <v>3814</v>
      </c>
      <c r="D885" s="434" t="s">
        <v>846</v>
      </c>
      <c r="E885" s="435">
        <v>22958.38</v>
      </c>
      <c r="F885" s="435">
        <v>5865.69</v>
      </c>
      <c r="G885" s="435">
        <v>28824.07</v>
      </c>
    </row>
    <row r="886" spans="1:7" ht="30">
      <c r="A886" s="586" t="s">
        <v>7247</v>
      </c>
      <c r="B886" s="432">
        <v>102784</v>
      </c>
      <c r="C886" s="433" t="s">
        <v>3841</v>
      </c>
      <c r="D886" s="434" t="s">
        <v>846</v>
      </c>
      <c r="E886" s="435">
        <v>29238.74</v>
      </c>
      <c r="F886" s="435">
        <v>4894.7299999999996</v>
      </c>
      <c r="G886" s="435">
        <v>34133.47</v>
      </c>
    </row>
    <row r="887" spans="1:7" ht="30">
      <c r="A887" s="586" t="s">
        <v>7247</v>
      </c>
      <c r="B887" s="432">
        <v>102779</v>
      </c>
      <c r="C887" s="433" t="s">
        <v>3836</v>
      </c>
      <c r="D887" s="434" t="s">
        <v>846</v>
      </c>
      <c r="E887" s="435">
        <v>6993.49</v>
      </c>
      <c r="F887" s="435">
        <v>1784.57</v>
      </c>
      <c r="G887" s="435">
        <v>8778.06</v>
      </c>
    </row>
    <row r="888" spans="1:7" ht="30">
      <c r="A888" s="586" t="s">
        <v>7247</v>
      </c>
      <c r="B888" s="432">
        <v>102780</v>
      </c>
      <c r="C888" s="433" t="s">
        <v>3837</v>
      </c>
      <c r="D888" s="434" t="s">
        <v>846</v>
      </c>
      <c r="E888" s="435">
        <v>8054.3099999999995</v>
      </c>
      <c r="F888" s="435">
        <v>2054.0100000000002</v>
      </c>
      <c r="G888" s="435">
        <v>10108.32</v>
      </c>
    </row>
    <row r="889" spans="1:7" ht="30">
      <c r="A889" s="586" t="s">
        <v>7247</v>
      </c>
      <c r="B889" s="432">
        <v>102743</v>
      </c>
      <c r="C889" s="433" t="s">
        <v>3800</v>
      </c>
      <c r="D889" s="434" t="s">
        <v>846</v>
      </c>
      <c r="E889" s="435">
        <v>3467.23</v>
      </c>
      <c r="F889" s="435">
        <v>1068.06</v>
      </c>
      <c r="G889" s="435">
        <v>4535.29</v>
      </c>
    </row>
    <row r="890" spans="1:7" ht="30">
      <c r="A890" s="586" t="s">
        <v>7247</v>
      </c>
      <c r="B890" s="432">
        <v>102781</v>
      </c>
      <c r="C890" s="433" t="s">
        <v>3838</v>
      </c>
      <c r="D890" s="434" t="s">
        <v>846</v>
      </c>
      <c r="E890" s="435">
        <v>11856.740000000002</v>
      </c>
      <c r="F890" s="435">
        <v>3036.79</v>
      </c>
      <c r="G890" s="435">
        <v>14893.53</v>
      </c>
    </row>
    <row r="891" spans="1:7" ht="30">
      <c r="A891" s="586" t="s">
        <v>7247</v>
      </c>
      <c r="B891" s="432">
        <v>102761</v>
      </c>
      <c r="C891" s="433" t="s">
        <v>3818</v>
      </c>
      <c r="D891" s="434" t="s">
        <v>846</v>
      </c>
      <c r="E891" s="435">
        <v>9743.92</v>
      </c>
      <c r="F891" s="435">
        <v>3256.64</v>
      </c>
      <c r="G891" s="435">
        <v>13000.56</v>
      </c>
    </row>
    <row r="892" spans="1:7" ht="30">
      <c r="A892" s="586" t="s">
        <v>7247</v>
      </c>
      <c r="B892" s="432">
        <v>102791</v>
      </c>
      <c r="C892" s="433" t="s">
        <v>3848</v>
      </c>
      <c r="D892" s="434" t="s">
        <v>846</v>
      </c>
      <c r="E892" s="435">
        <v>25859.68</v>
      </c>
      <c r="F892" s="435">
        <v>5936.3</v>
      </c>
      <c r="G892" s="435">
        <v>31795.98</v>
      </c>
    </row>
    <row r="893" spans="1:7" ht="30">
      <c r="A893" s="586" t="s">
        <v>7247</v>
      </c>
      <c r="B893" s="432">
        <v>102762</v>
      </c>
      <c r="C893" s="433" t="s">
        <v>3819</v>
      </c>
      <c r="D893" s="434" t="s">
        <v>846</v>
      </c>
      <c r="E893" s="435">
        <v>15323.179999999998</v>
      </c>
      <c r="F893" s="435">
        <v>4657.49</v>
      </c>
      <c r="G893" s="435">
        <v>19980.669999999998</v>
      </c>
    </row>
    <row r="894" spans="1:7" ht="30">
      <c r="A894" s="586" t="s">
        <v>7247</v>
      </c>
      <c r="B894" s="432">
        <v>102792</v>
      </c>
      <c r="C894" s="433" t="s">
        <v>3849</v>
      </c>
      <c r="D894" s="434" t="s">
        <v>846</v>
      </c>
      <c r="E894" s="435">
        <v>42484.119999999995</v>
      </c>
      <c r="F894" s="435">
        <v>9168.2999999999993</v>
      </c>
      <c r="G894" s="435">
        <v>51652.42</v>
      </c>
    </row>
    <row r="895" spans="1:7" ht="30">
      <c r="A895" s="586" t="s">
        <v>7247</v>
      </c>
      <c r="B895" s="432">
        <v>102763</v>
      </c>
      <c r="C895" s="433" t="s">
        <v>3820</v>
      </c>
      <c r="D895" s="434" t="s">
        <v>846</v>
      </c>
      <c r="E895" s="435">
        <v>21449.829999999998</v>
      </c>
      <c r="F895" s="435">
        <v>6281.04</v>
      </c>
      <c r="G895" s="435">
        <v>27730.87</v>
      </c>
    </row>
    <row r="896" spans="1:7" ht="30">
      <c r="A896" s="586" t="s">
        <v>7247</v>
      </c>
      <c r="B896" s="432">
        <v>102793</v>
      </c>
      <c r="C896" s="433" t="s">
        <v>3850</v>
      </c>
      <c r="D896" s="434" t="s">
        <v>846</v>
      </c>
      <c r="E896" s="435">
        <v>57979.62</v>
      </c>
      <c r="F896" s="435">
        <v>11582.01</v>
      </c>
      <c r="G896" s="435">
        <v>69561.63</v>
      </c>
    </row>
    <row r="897" spans="1:7" ht="30">
      <c r="A897" s="586" t="s">
        <v>7247</v>
      </c>
      <c r="B897" s="432">
        <v>102764</v>
      </c>
      <c r="C897" s="433" t="s">
        <v>3821</v>
      </c>
      <c r="D897" s="434" t="s">
        <v>846</v>
      </c>
      <c r="E897" s="435">
        <v>30714.489999999998</v>
      </c>
      <c r="F897" s="435">
        <v>8204.01</v>
      </c>
      <c r="G897" s="435">
        <v>38918.5</v>
      </c>
    </row>
    <row r="898" spans="1:7" ht="30">
      <c r="A898" s="586" t="s">
        <v>7247</v>
      </c>
      <c r="B898" s="432">
        <v>102794</v>
      </c>
      <c r="C898" s="433" t="s">
        <v>3851</v>
      </c>
      <c r="D898" s="434" t="s">
        <v>846</v>
      </c>
      <c r="E898" s="435">
        <v>83172.39</v>
      </c>
      <c r="F898" s="435">
        <v>16221</v>
      </c>
      <c r="G898" s="435">
        <v>99393.39</v>
      </c>
    </row>
    <row r="899" spans="1:7" ht="30">
      <c r="A899" s="586" t="s">
        <v>7247</v>
      </c>
      <c r="B899" s="432">
        <v>102740</v>
      </c>
      <c r="C899" s="433" t="s">
        <v>3797</v>
      </c>
      <c r="D899" s="434" t="s">
        <v>846</v>
      </c>
      <c r="E899" s="435">
        <v>4297.1200000000008</v>
      </c>
      <c r="F899" s="435">
        <v>1294.44</v>
      </c>
      <c r="G899" s="435">
        <v>5591.56</v>
      </c>
    </row>
    <row r="900" spans="1:7" ht="30">
      <c r="A900" s="586" t="s">
        <v>7247</v>
      </c>
      <c r="B900" s="432">
        <v>102752</v>
      </c>
      <c r="C900" s="433" t="s">
        <v>3809</v>
      </c>
      <c r="D900" s="434" t="s">
        <v>846</v>
      </c>
      <c r="E900" s="435">
        <v>5839.73</v>
      </c>
      <c r="F900" s="435">
        <v>1659.6</v>
      </c>
      <c r="G900" s="435">
        <v>7499.33</v>
      </c>
    </row>
    <row r="901" spans="1:7" ht="30">
      <c r="A901" s="586" t="s">
        <v>7247</v>
      </c>
      <c r="B901" s="432">
        <v>102776</v>
      </c>
      <c r="C901" s="433" t="s">
        <v>3833</v>
      </c>
      <c r="D901" s="434" t="s">
        <v>846</v>
      </c>
      <c r="E901" s="435">
        <v>10373.14</v>
      </c>
      <c r="F901" s="435">
        <v>2658.44</v>
      </c>
      <c r="G901" s="435">
        <v>13031.58</v>
      </c>
    </row>
    <row r="902" spans="1:7" ht="30">
      <c r="A902" s="586" t="s">
        <v>7247</v>
      </c>
      <c r="B902" s="432">
        <v>102741</v>
      </c>
      <c r="C902" s="433" t="s">
        <v>3798</v>
      </c>
      <c r="D902" s="434" t="s">
        <v>846</v>
      </c>
      <c r="E902" s="435">
        <v>6061.53</v>
      </c>
      <c r="F902" s="435">
        <v>1774.96</v>
      </c>
      <c r="G902" s="435">
        <v>7836.49</v>
      </c>
    </row>
    <row r="903" spans="1:7" ht="30">
      <c r="A903" s="586" t="s">
        <v>7247</v>
      </c>
      <c r="B903" s="432">
        <v>102753</v>
      </c>
      <c r="C903" s="433" t="s">
        <v>3810</v>
      </c>
      <c r="D903" s="434" t="s">
        <v>846</v>
      </c>
      <c r="E903" s="435">
        <v>8696.93</v>
      </c>
      <c r="F903" s="435">
        <v>2383.37</v>
      </c>
      <c r="G903" s="435">
        <v>11080.3</v>
      </c>
    </row>
    <row r="904" spans="1:7" ht="30">
      <c r="A904" s="586" t="s">
        <v>7247</v>
      </c>
      <c r="B904" s="432">
        <v>102777</v>
      </c>
      <c r="C904" s="433" t="s">
        <v>3834</v>
      </c>
      <c r="D904" s="434" t="s">
        <v>846</v>
      </c>
      <c r="E904" s="435">
        <v>15658.380000000001</v>
      </c>
      <c r="F904" s="435">
        <v>4020.36</v>
      </c>
      <c r="G904" s="435">
        <v>19678.740000000002</v>
      </c>
    </row>
    <row r="905" spans="1:7" ht="30">
      <c r="A905" s="586" t="s">
        <v>7247</v>
      </c>
      <c r="B905" s="432">
        <v>102742</v>
      </c>
      <c r="C905" s="433" t="s">
        <v>3799</v>
      </c>
      <c r="D905" s="434" t="s">
        <v>846</v>
      </c>
      <c r="E905" s="435">
        <v>10551.439999999999</v>
      </c>
      <c r="F905" s="435">
        <v>2998.63</v>
      </c>
      <c r="G905" s="435">
        <v>13550.07</v>
      </c>
    </row>
    <row r="906" spans="1:7" ht="30">
      <c r="A906" s="586" t="s">
        <v>7247</v>
      </c>
      <c r="B906" s="432">
        <v>102754</v>
      </c>
      <c r="C906" s="433" t="s">
        <v>3811</v>
      </c>
      <c r="D906" s="434" t="s">
        <v>846</v>
      </c>
      <c r="E906" s="435">
        <v>16642.309999999998</v>
      </c>
      <c r="F906" s="435">
        <v>4391.95</v>
      </c>
      <c r="G906" s="435">
        <v>21034.26</v>
      </c>
    </row>
    <row r="907" spans="1:7" ht="30">
      <c r="A907" s="586" t="s">
        <v>7247</v>
      </c>
      <c r="B907" s="432">
        <v>102778</v>
      </c>
      <c r="C907" s="433" t="s">
        <v>3835</v>
      </c>
      <c r="D907" s="434" t="s">
        <v>846</v>
      </c>
      <c r="E907" s="435">
        <v>24712.739999999998</v>
      </c>
      <c r="F907" s="435">
        <v>4602.49</v>
      </c>
      <c r="G907" s="435">
        <v>29315.23</v>
      </c>
    </row>
    <row r="908" spans="1:7" ht="30">
      <c r="A908" s="586" t="s">
        <v>7247</v>
      </c>
      <c r="B908" s="432">
        <v>102737</v>
      </c>
      <c r="C908" s="433" t="s">
        <v>3794</v>
      </c>
      <c r="D908" s="434" t="s">
        <v>846</v>
      </c>
      <c r="E908" s="435">
        <v>818.07999999999993</v>
      </c>
      <c r="F908" s="435">
        <v>276.77</v>
      </c>
      <c r="G908" s="435">
        <v>1094.8499999999999</v>
      </c>
    </row>
    <row r="909" spans="1:7" ht="30">
      <c r="A909" s="586" t="s">
        <v>7247</v>
      </c>
      <c r="B909" s="432">
        <v>102773</v>
      </c>
      <c r="C909" s="433" t="s">
        <v>3830</v>
      </c>
      <c r="D909" s="434" t="s">
        <v>846</v>
      </c>
      <c r="E909" s="435">
        <v>6993.49</v>
      </c>
      <c r="F909" s="435">
        <v>1784.57</v>
      </c>
      <c r="G909" s="435">
        <v>8778.06</v>
      </c>
    </row>
    <row r="910" spans="1:7" ht="30">
      <c r="A910" s="586" t="s">
        <v>7247</v>
      </c>
      <c r="B910" s="432">
        <v>102738</v>
      </c>
      <c r="C910" s="433" t="s">
        <v>3795</v>
      </c>
      <c r="D910" s="434" t="s">
        <v>846</v>
      </c>
      <c r="E910" s="435">
        <v>1694.5</v>
      </c>
      <c r="F910" s="435">
        <v>541.57000000000005</v>
      </c>
      <c r="G910" s="435">
        <v>2236.0700000000002</v>
      </c>
    </row>
    <row r="911" spans="1:7" ht="30">
      <c r="A911" s="586" t="s">
        <v>7247</v>
      </c>
      <c r="B911" s="432">
        <v>102750</v>
      </c>
      <c r="C911" s="433" t="s">
        <v>3807</v>
      </c>
      <c r="D911" s="434" t="s">
        <v>846</v>
      </c>
      <c r="E911" s="435">
        <v>2074.4</v>
      </c>
      <c r="F911" s="435">
        <v>649.33000000000004</v>
      </c>
      <c r="G911" s="435">
        <v>2723.73</v>
      </c>
    </row>
    <row r="912" spans="1:7" ht="30">
      <c r="A912" s="586" t="s">
        <v>7247</v>
      </c>
      <c r="B912" s="432">
        <v>102774</v>
      </c>
      <c r="C912" s="433" t="s">
        <v>3831</v>
      </c>
      <c r="D912" s="434" t="s">
        <v>846</v>
      </c>
      <c r="E912" s="435">
        <v>6993.49</v>
      </c>
      <c r="F912" s="435">
        <v>1784.57</v>
      </c>
      <c r="G912" s="435">
        <v>8778.06</v>
      </c>
    </row>
    <row r="913" spans="1:7" ht="30">
      <c r="A913" s="586" t="s">
        <v>7247</v>
      </c>
      <c r="B913" s="432">
        <v>102739</v>
      </c>
      <c r="C913" s="433" t="s">
        <v>3796</v>
      </c>
      <c r="D913" s="434" t="s">
        <v>846</v>
      </c>
      <c r="E913" s="435">
        <v>2851.98</v>
      </c>
      <c r="F913" s="435">
        <v>884.88</v>
      </c>
      <c r="G913" s="435">
        <v>3736.86</v>
      </c>
    </row>
    <row r="914" spans="1:7" ht="30">
      <c r="A914" s="586" t="s">
        <v>7247</v>
      </c>
      <c r="B914" s="432">
        <v>102751</v>
      </c>
      <c r="C914" s="433" t="s">
        <v>3808</v>
      </c>
      <c r="D914" s="434" t="s">
        <v>846</v>
      </c>
      <c r="E914" s="435">
        <v>3639.15</v>
      </c>
      <c r="F914" s="435">
        <v>1078.44</v>
      </c>
      <c r="G914" s="435">
        <v>4717.59</v>
      </c>
    </row>
    <row r="915" spans="1:7" ht="30">
      <c r="A915" s="586" t="s">
        <v>7247</v>
      </c>
      <c r="B915" s="432">
        <v>102775</v>
      </c>
      <c r="C915" s="433" t="s">
        <v>3832</v>
      </c>
      <c r="D915" s="434" t="s">
        <v>846</v>
      </c>
      <c r="E915" s="435">
        <v>10373.14</v>
      </c>
      <c r="F915" s="435">
        <v>2658.44</v>
      </c>
      <c r="G915" s="435">
        <v>13031.58</v>
      </c>
    </row>
    <row r="916" spans="1:7" ht="30">
      <c r="A916" s="586" t="s">
        <v>7247</v>
      </c>
      <c r="B916" s="432">
        <v>102769</v>
      </c>
      <c r="C916" s="433" t="s">
        <v>3826</v>
      </c>
      <c r="D916" s="434" t="s">
        <v>846</v>
      </c>
      <c r="E916" s="435">
        <v>14170.28</v>
      </c>
      <c r="F916" s="435">
        <v>4568.51</v>
      </c>
      <c r="G916" s="435">
        <v>18738.79</v>
      </c>
    </row>
    <row r="917" spans="1:7" ht="30">
      <c r="A917" s="586" t="s">
        <v>7247</v>
      </c>
      <c r="B917" s="432">
        <v>102799</v>
      </c>
      <c r="C917" s="433" t="s">
        <v>3856</v>
      </c>
      <c r="D917" s="434" t="s">
        <v>846</v>
      </c>
      <c r="E917" s="435">
        <v>28203.97</v>
      </c>
      <c r="F917" s="435">
        <v>6495.79</v>
      </c>
      <c r="G917" s="435">
        <v>34699.760000000002</v>
      </c>
    </row>
    <row r="918" spans="1:7" ht="30">
      <c r="A918" s="586" t="s">
        <v>7247</v>
      </c>
      <c r="B918" s="432">
        <v>102770</v>
      </c>
      <c r="C918" s="433" t="s">
        <v>3827</v>
      </c>
      <c r="D918" s="434" t="s">
        <v>846</v>
      </c>
      <c r="E918" s="435">
        <v>22047.34</v>
      </c>
      <c r="F918" s="435">
        <v>6615.34</v>
      </c>
      <c r="G918" s="435">
        <v>28662.68</v>
      </c>
    </row>
    <row r="919" spans="1:7" ht="30">
      <c r="A919" s="586" t="s">
        <v>7247</v>
      </c>
      <c r="B919" s="432">
        <v>102800</v>
      </c>
      <c r="C919" s="433" t="s">
        <v>3857</v>
      </c>
      <c r="D919" s="434" t="s">
        <v>846</v>
      </c>
      <c r="E919" s="435">
        <v>49501.020000000004</v>
      </c>
      <c r="F919" s="435">
        <v>10631.41</v>
      </c>
      <c r="G919" s="435">
        <v>60132.43</v>
      </c>
    </row>
    <row r="920" spans="1:7" ht="30">
      <c r="A920" s="586" t="s">
        <v>7247</v>
      </c>
      <c r="B920" s="432">
        <v>102771</v>
      </c>
      <c r="C920" s="433" t="s">
        <v>3828</v>
      </c>
      <c r="D920" s="434" t="s">
        <v>846</v>
      </c>
      <c r="E920" s="435">
        <v>31064.1</v>
      </c>
      <c r="F920" s="435">
        <v>8946.32</v>
      </c>
      <c r="G920" s="435">
        <v>40010.42</v>
      </c>
    </row>
    <row r="921" spans="1:7" ht="30">
      <c r="A921" s="586" t="s">
        <v>7247</v>
      </c>
      <c r="B921" s="432">
        <v>102801</v>
      </c>
      <c r="C921" s="433" t="s">
        <v>3858</v>
      </c>
      <c r="D921" s="434" t="s">
        <v>846</v>
      </c>
      <c r="E921" s="435">
        <v>69839.570000000007</v>
      </c>
      <c r="F921" s="435">
        <v>14416.15</v>
      </c>
      <c r="G921" s="435">
        <v>84255.72</v>
      </c>
    </row>
    <row r="922" spans="1:7" ht="30">
      <c r="A922" s="586" t="s">
        <v>7247</v>
      </c>
      <c r="B922" s="432">
        <v>102772</v>
      </c>
      <c r="C922" s="433" t="s">
        <v>3829</v>
      </c>
      <c r="D922" s="434" t="s">
        <v>846</v>
      </c>
      <c r="E922" s="435">
        <v>44433.91</v>
      </c>
      <c r="F922" s="435">
        <v>11563.45</v>
      </c>
      <c r="G922" s="435">
        <v>55997.36</v>
      </c>
    </row>
    <row r="923" spans="1:7" ht="30">
      <c r="A923" s="586" t="s">
        <v>7247</v>
      </c>
      <c r="B923" s="432">
        <v>102802</v>
      </c>
      <c r="C923" s="433" t="s">
        <v>3859</v>
      </c>
      <c r="D923" s="434" t="s">
        <v>846</v>
      </c>
      <c r="E923" s="435">
        <v>83809.06</v>
      </c>
      <c r="F923" s="435">
        <v>17141.38</v>
      </c>
      <c r="G923" s="435">
        <v>100950.44</v>
      </c>
    </row>
    <row r="924" spans="1:7" ht="30">
      <c r="A924" s="586" t="s">
        <v>7247</v>
      </c>
      <c r="B924" s="432">
        <v>102747</v>
      </c>
      <c r="C924" s="433" t="s">
        <v>3804</v>
      </c>
      <c r="D924" s="434" t="s">
        <v>846</v>
      </c>
      <c r="E924" s="435">
        <v>6507.96</v>
      </c>
      <c r="F924" s="435">
        <v>1912.22</v>
      </c>
      <c r="G924" s="435">
        <v>8420.18</v>
      </c>
    </row>
    <row r="925" spans="1:7" ht="30">
      <c r="A925" s="586" t="s">
        <v>7247</v>
      </c>
      <c r="B925" s="432">
        <v>102758</v>
      </c>
      <c r="C925" s="433" t="s">
        <v>3815</v>
      </c>
      <c r="D925" s="434" t="s">
        <v>846</v>
      </c>
      <c r="E925" s="435">
        <v>10585.900000000001</v>
      </c>
      <c r="F925" s="435">
        <v>2868.46</v>
      </c>
      <c r="G925" s="435">
        <v>13454.36</v>
      </c>
    </row>
    <row r="926" spans="1:7" ht="30">
      <c r="A926" s="586" t="s">
        <v>7247</v>
      </c>
      <c r="B926" s="432">
        <v>102788</v>
      </c>
      <c r="C926" s="433" t="s">
        <v>3845</v>
      </c>
      <c r="D926" s="434" t="s">
        <v>846</v>
      </c>
      <c r="E926" s="435">
        <v>14974.75</v>
      </c>
      <c r="F926" s="435">
        <v>3229.41</v>
      </c>
      <c r="G926" s="435">
        <v>18204.16</v>
      </c>
    </row>
    <row r="927" spans="1:7" ht="30">
      <c r="A927" s="586" t="s">
        <v>7247</v>
      </c>
      <c r="B927" s="432">
        <v>102748</v>
      </c>
      <c r="C927" s="433" t="s">
        <v>3805</v>
      </c>
      <c r="D927" s="434" t="s">
        <v>846</v>
      </c>
      <c r="E927" s="435">
        <v>9150.24</v>
      </c>
      <c r="F927" s="435">
        <v>2614.0100000000002</v>
      </c>
      <c r="G927" s="435">
        <v>11764.25</v>
      </c>
    </row>
    <row r="928" spans="1:7" ht="30">
      <c r="A928" s="586" t="s">
        <v>7247</v>
      </c>
      <c r="B928" s="432">
        <v>102759</v>
      </c>
      <c r="C928" s="433" t="s">
        <v>3816</v>
      </c>
      <c r="D928" s="434" t="s">
        <v>846</v>
      </c>
      <c r="E928" s="435">
        <v>15842.630000000001</v>
      </c>
      <c r="F928" s="435">
        <v>4132.9399999999996</v>
      </c>
      <c r="G928" s="435">
        <v>19975.57</v>
      </c>
    </row>
    <row r="929" spans="1:7" ht="30">
      <c r="A929" s="586" t="s">
        <v>7247</v>
      </c>
      <c r="B929" s="432">
        <v>102789</v>
      </c>
      <c r="C929" s="433" t="s">
        <v>3846</v>
      </c>
      <c r="D929" s="434" t="s">
        <v>846</v>
      </c>
      <c r="E929" s="435">
        <v>19687.86</v>
      </c>
      <c r="F929" s="435">
        <v>4187.78</v>
      </c>
      <c r="G929" s="435">
        <v>23875.64</v>
      </c>
    </row>
    <row r="930" spans="1:7" ht="30">
      <c r="A930" s="586" t="s">
        <v>7247</v>
      </c>
      <c r="B930" s="432">
        <v>102749</v>
      </c>
      <c r="C930" s="433" t="s">
        <v>3806</v>
      </c>
      <c r="D930" s="434" t="s">
        <v>846</v>
      </c>
      <c r="E930" s="435">
        <v>15798.529999999999</v>
      </c>
      <c r="F930" s="435">
        <v>4370.66</v>
      </c>
      <c r="G930" s="435">
        <v>20169.189999999999</v>
      </c>
    </row>
    <row r="931" spans="1:7" ht="30">
      <c r="A931" s="586" t="s">
        <v>7247</v>
      </c>
      <c r="B931" s="432">
        <v>102760</v>
      </c>
      <c r="C931" s="433" t="s">
        <v>3817</v>
      </c>
      <c r="D931" s="434" t="s">
        <v>846</v>
      </c>
      <c r="E931" s="435">
        <v>29382.080000000002</v>
      </c>
      <c r="F931" s="435">
        <v>7382.28</v>
      </c>
      <c r="G931" s="435">
        <v>36764.36</v>
      </c>
    </row>
    <row r="932" spans="1:7" ht="30">
      <c r="A932" s="586" t="s">
        <v>7247</v>
      </c>
      <c r="B932" s="432">
        <v>102790</v>
      </c>
      <c r="C932" s="433" t="s">
        <v>3847</v>
      </c>
      <c r="D932" s="434" t="s">
        <v>846</v>
      </c>
      <c r="E932" s="435">
        <v>33547.509999999995</v>
      </c>
      <c r="F932" s="435">
        <v>5994.58</v>
      </c>
      <c r="G932" s="435">
        <v>39542.089999999997</v>
      </c>
    </row>
    <row r="933" spans="1:7" ht="30">
      <c r="A933" s="586" t="s">
        <v>7247</v>
      </c>
      <c r="B933" s="432">
        <v>102785</v>
      </c>
      <c r="C933" s="433" t="s">
        <v>3842</v>
      </c>
      <c r="D933" s="434" t="s">
        <v>846</v>
      </c>
      <c r="E933" s="435">
        <v>8054.3099999999995</v>
      </c>
      <c r="F933" s="435">
        <v>2054.0100000000002</v>
      </c>
      <c r="G933" s="435">
        <v>10108.32</v>
      </c>
    </row>
    <row r="934" spans="1:7" ht="30">
      <c r="A934" s="586" t="s">
        <v>7247</v>
      </c>
      <c r="B934" s="432">
        <v>102786</v>
      </c>
      <c r="C934" s="433" t="s">
        <v>3843</v>
      </c>
      <c r="D934" s="434" t="s">
        <v>846</v>
      </c>
      <c r="E934" s="435">
        <v>9185.35</v>
      </c>
      <c r="F934" s="435">
        <v>2064.31</v>
      </c>
      <c r="G934" s="435">
        <v>11249.66</v>
      </c>
    </row>
    <row r="935" spans="1:7" ht="30">
      <c r="A935" s="586" t="s">
        <v>7247</v>
      </c>
      <c r="B935" s="432">
        <v>102787</v>
      </c>
      <c r="C935" s="433" t="s">
        <v>3844</v>
      </c>
      <c r="D935" s="434" t="s">
        <v>846</v>
      </c>
      <c r="E935" s="435">
        <v>13408.980000000001</v>
      </c>
      <c r="F935" s="435">
        <v>3157.58</v>
      </c>
      <c r="G935" s="435">
        <v>16566.560000000001</v>
      </c>
    </row>
    <row r="936" spans="1:7" ht="30">
      <c r="A936" s="586" t="s">
        <v>7247</v>
      </c>
      <c r="B936" s="432">
        <v>102736</v>
      </c>
      <c r="C936" s="433" t="s">
        <v>3793</v>
      </c>
      <c r="D936" s="434" t="s">
        <v>848</v>
      </c>
      <c r="E936" s="435">
        <v>554.38</v>
      </c>
      <c r="F936" s="435">
        <v>39.299999999999997</v>
      </c>
      <c r="G936" s="435">
        <v>593.67999999999995</v>
      </c>
    </row>
    <row r="937" spans="1:7" ht="30">
      <c r="A937" s="586" t="s">
        <v>7247</v>
      </c>
      <c r="B937" s="432">
        <v>102727</v>
      </c>
      <c r="C937" s="433" t="s">
        <v>3784</v>
      </c>
      <c r="D937" s="434" t="s">
        <v>97</v>
      </c>
      <c r="E937" s="435">
        <v>61.57</v>
      </c>
      <c r="F937" s="435">
        <v>40.18</v>
      </c>
      <c r="G937" s="435">
        <v>101.75</v>
      </c>
    </row>
    <row r="938" spans="1:7" ht="75">
      <c r="A938" s="586" t="s">
        <v>7248</v>
      </c>
      <c r="B938" s="432">
        <v>102112</v>
      </c>
      <c r="C938" s="433" t="s">
        <v>2789</v>
      </c>
      <c r="D938" s="434" t="s">
        <v>846</v>
      </c>
      <c r="E938" s="435">
        <v>54.500000000000014</v>
      </c>
      <c r="F938" s="435">
        <v>116.86</v>
      </c>
      <c r="G938" s="435">
        <v>171.36</v>
      </c>
    </row>
    <row r="939" spans="1:7" ht="75">
      <c r="A939" s="586" t="s">
        <v>7248</v>
      </c>
      <c r="B939" s="432">
        <v>102111</v>
      </c>
      <c r="C939" s="433" t="s">
        <v>2788</v>
      </c>
      <c r="D939" s="434" t="s">
        <v>846</v>
      </c>
      <c r="E939" s="435">
        <v>848.18</v>
      </c>
      <c r="F939" s="435">
        <v>116.86</v>
      </c>
      <c r="G939" s="435">
        <v>965.04</v>
      </c>
    </row>
    <row r="940" spans="1:7" ht="75">
      <c r="A940" s="586" t="s">
        <v>7248</v>
      </c>
      <c r="B940" s="432">
        <v>102114</v>
      </c>
      <c r="C940" s="433" t="s">
        <v>2791</v>
      </c>
      <c r="D940" s="434" t="s">
        <v>846</v>
      </c>
      <c r="E940" s="435">
        <v>55.75</v>
      </c>
      <c r="F940" s="435">
        <v>120</v>
      </c>
      <c r="G940" s="435">
        <v>175.75</v>
      </c>
    </row>
    <row r="941" spans="1:7" ht="75">
      <c r="A941" s="586" t="s">
        <v>7248</v>
      </c>
      <c r="B941" s="432">
        <v>102113</v>
      </c>
      <c r="C941" s="433" t="s">
        <v>2790</v>
      </c>
      <c r="D941" s="434" t="s">
        <v>846</v>
      </c>
      <c r="E941" s="435">
        <v>1393.6000000000001</v>
      </c>
      <c r="F941" s="435">
        <v>120.03</v>
      </c>
      <c r="G941" s="435">
        <v>1513.63</v>
      </c>
    </row>
    <row r="942" spans="1:7" ht="75">
      <c r="A942" s="586" t="s">
        <v>7248</v>
      </c>
      <c r="B942" s="432">
        <v>102117</v>
      </c>
      <c r="C942" s="433" t="s">
        <v>2794</v>
      </c>
      <c r="D942" s="434" t="s">
        <v>846</v>
      </c>
      <c r="E942" s="435">
        <v>57.27000000000001</v>
      </c>
      <c r="F942" s="435">
        <v>123.78</v>
      </c>
      <c r="G942" s="435">
        <v>181.05</v>
      </c>
    </row>
    <row r="943" spans="1:7" ht="75">
      <c r="A943" s="586" t="s">
        <v>7248</v>
      </c>
      <c r="B943" s="432">
        <v>102116</v>
      </c>
      <c r="C943" s="433" t="s">
        <v>2793</v>
      </c>
      <c r="D943" s="434" t="s">
        <v>846</v>
      </c>
      <c r="E943" s="435">
        <v>1491.54</v>
      </c>
      <c r="F943" s="435">
        <v>123.72</v>
      </c>
      <c r="G943" s="435">
        <v>1615.26</v>
      </c>
    </row>
    <row r="944" spans="1:7" ht="75">
      <c r="A944" s="586" t="s">
        <v>7248</v>
      </c>
      <c r="B944" s="432">
        <v>102115</v>
      </c>
      <c r="C944" s="433" t="s">
        <v>2792</v>
      </c>
      <c r="D944" s="434" t="s">
        <v>846</v>
      </c>
      <c r="E944" s="435">
        <v>2456.1</v>
      </c>
      <c r="F944" s="435">
        <v>171.02</v>
      </c>
      <c r="G944" s="435">
        <v>2627.12</v>
      </c>
    </row>
    <row r="945" spans="1:7" ht="75">
      <c r="A945" s="586" t="s">
        <v>7248</v>
      </c>
      <c r="B945" s="432">
        <v>102123</v>
      </c>
      <c r="C945" s="433" t="s">
        <v>2799</v>
      </c>
      <c r="D945" s="434" t="s">
        <v>846</v>
      </c>
      <c r="E945" s="435">
        <v>76.03</v>
      </c>
      <c r="F945" s="435">
        <v>171.06</v>
      </c>
      <c r="G945" s="435">
        <v>247.09</v>
      </c>
    </row>
    <row r="946" spans="1:7" ht="75">
      <c r="A946" s="586" t="s">
        <v>7248</v>
      </c>
      <c r="B946" s="432">
        <v>102122</v>
      </c>
      <c r="C946" s="433" t="s">
        <v>2798</v>
      </c>
      <c r="D946" s="434" t="s">
        <v>846</v>
      </c>
      <c r="E946" s="435">
        <v>7134</v>
      </c>
      <c r="F946" s="435">
        <v>170.93</v>
      </c>
      <c r="G946" s="435">
        <v>7304.93</v>
      </c>
    </row>
    <row r="947" spans="1:7" ht="75">
      <c r="A947" s="586" t="s">
        <v>7248</v>
      </c>
      <c r="B947" s="432">
        <v>102119</v>
      </c>
      <c r="C947" s="433" t="s">
        <v>2796</v>
      </c>
      <c r="D947" s="434" t="s">
        <v>846</v>
      </c>
      <c r="E947" s="435">
        <v>58.55</v>
      </c>
      <c r="F947" s="435">
        <v>127.08</v>
      </c>
      <c r="G947" s="435">
        <v>185.63</v>
      </c>
    </row>
    <row r="948" spans="1:7" ht="75">
      <c r="A948" s="586" t="s">
        <v>7248</v>
      </c>
      <c r="B948" s="432">
        <v>102118</v>
      </c>
      <c r="C948" s="433" t="s">
        <v>2795</v>
      </c>
      <c r="D948" s="434" t="s">
        <v>846</v>
      </c>
      <c r="E948" s="435">
        <v>2059.75</v>
      </c>
      <c r="F948" s="435">
        <v>127.05</v>
      </c>
      <c r="G948" s="435">
        <v>2186.8000000000002</v>
      </c>
    </row>
    <row r="949" spans="1:7" ht="75">
      <c r="A949" s="586" t="s">
        <v>7248</v>
      </c>
      <c r="B949" s="432">
        <v>102137</v>
      </c>
      <c r="C949" s="433" t="s">
        <v>2114</v>
      </c>
      <c r="D949" s="434" t="s">
        <v>846</v>
      </c>
      <c r="E949" s="435">
        <v>57.949999999999996</v>
      </c>
      <c r="F949" s="435">
        <v>28.04</v>
      </c>
      <c r="G949" s="435">
        <v>85.99</v>
      </c>
    </row>
    <row r="950" spans="1:7" ht="75">
      <c r="A950" s="586" t="s">
        <v>7248</v>
      </c>
      <c r="B950" s="432">
        <v>102136</v>
      </c>
      <c r="C950" s="433" t="s">
        <v>1747</v>
      </c>
      <c r="D950" s="434" t="s">
        <v>846</v>
      </c>
      <c r="E950" s="435">
        <v>26.790000000000006</v>
      </c>
      <c r="F950" s="435">
        <v>62.19</v>
      </c>
      <c r="G950" s="435">
        <v>88.98</v>
      </c>
    </row>
    <row r="951" spans="1:7" ht="75">
      <c r="A951" s="586" t="s">
        <v>7248</v>
      </c>
      <c r="B951" s="432">
        <v>102121</v>
      </c>
      <c r="C951" s="433" t="s">
        <v>2797</v>
      </c>
      <c r="D951" s="434" t="s">
        <v>846</v>
      </c>
      <c r="E951" s="435">
        <v>72.140000000000015</v>
      </c>
      <c r="F951" s="435">
        <v>161.32</v>
      </c>
      <c r="G951" s="435">
        <v>233.46</v>
      </c>
    </row>
    <row r="952" spans="1:7" ht="75">
      <c r="A952" s="586" t="s">
        <v>7248</v>
      </c>
      <c r="B952" s="432">
        <v>102138</v>
      </c>
      <c r="C952" s="433" t="s">
        <v>2803</v>
      </c>
      <c r="D952" s="434" t="s">
        <v>846</v>
      </c>
      <c r="E952" s="435">
        <v>82.32</v>
      </c>
      <c r="F952" s="435">
        <v>186.95</v>
      </c>
      <c r="G952" s="435">
        <v>269.27</v>
      </c>
    </row>
    <row r="953" spans="1:7" ht="30">
      <c r="A953" s="586" t="s">
        <v>7249</v>
      </c>
      <c r="B953" s="432">
        <v>101801</v>
      </c>
      <c r="C953" s="433" t="s">
        <v>2368</v>
      </c>
      <c r="D953" s="434" t="s">
        <v>846</v>
      </c>
      <c r="E953" s="435">
        <v>870.49999999999989</v>
      </c>
      <c r="F953" s="435">
        <v>276.85000000000002</v>
      </c>
      <c r="G953" s="435">
        <v>1147.3499999999999</v>
      </c>
    </row>
    <row r="954" spans="1:7" ht="30">
      <c r="A954" s="586" t="s">
        <v>7249</v>
      </c>
      <c r="B954" s="432">
        <v>101800</v>
      </c>
      <c r="C954" s="433" t="s">
        <v>2367</v>
      </c>
      <c r="D954" s="434" t="s">
        <v>846</v>
      </c>
      <c r="E954" s="435">
        <v>1138.3699999999999</v>
      </c>
      <c r="F954" s="435">
        <v>445.99</v>
      </c>
      <c r="G954" s="435">
        <v>1584.36</v>
      </c>
    </row>
    <row r="955" spans="1:7" ht="30">
      <c r="A955" s="586" t="s">
        <v>7249</v>
      </c>
      <c r="B955" s="432">
        <v>98108</v>
      </c>
      <c r="C955" s="433" t="s">
        <v>2253</v>
      </c>
      <c r="D955" s="434" t="s">
        <v>846</v>
      </c>
      <c r="E955" s="435">
        <v>286.40999999999997</v>
      </c>
      <c r="F955" s="435">
        <v>245.84</v>
      </c>
      <c r="G955" s="435">
        <v>532.25</v>
      </c>
    </row>
    <row r="956" spans="1:7" ht="30">
      <c r="A956" s="586" t="s">
        <v>7249</v>
      </c>
      <c r="B956" s="432">
        <v>98105</v>
      </c>
      <c r="C956" s="433" t="s">
        <v>2250</v>
      </c>
      <c r="D956" s="434" t="s">
        <v>846</v>
      </c>
      <c r="E956" s="435">
        <v>372.81000000000006</v>
      </c>
      <c r="F956" s="435">
        <v>323.77</v>
      </c>
      <c r="G956" s="435">
        <v>696.58</v>
      </c>
    </row>
    <row r="957" spans="1:7" ht="45">
      <c r="A957" s="586" t="s">
        <v>7249</v>
      </c>
      <c r="B957" s="432">
        <v>98109</v>
      </c>
      <c r="C957" s="433" t="s">
        <v>2254</v>
      </c>
      <c r="D957" s="434" t="s">
        <v>846</v>
      </c>
      <c r="E957" s="435">
        <v>466.37999999999994</v>
      </c>
      <c r="F957" s="435">
        <v>396.8</v>
      </c>
      <c r="G957" s="435">
        <v>863.18</v>
      </c>
    </row>
    <row r="958" spans="1:7" ht="45">
      <c r="A958" s="586" t="s">
        <v>7249</v>
      </c>
      <c r="B958" s="432">
        <v>98106</v>
      </c>
      <c r="C958" s="433" t="s">
        <v>2251</v>
      </c>
      <c r="D958" s="434" t="s">
        <v>846</v>
      </c>
      <c r="E958" s="435">
        <v>616.42000000000007</v>
      </c>
      <c r="F958" s="435">
        <v>531.47</v>
      </c>
      <c r="G958" s="435">
        <v>1147.8900000000001</v>
      </c>
    </row>
    <row r="959" spans="1:7" ht="30">
      <c r="A959" s="586" t="s">
        <v>7249</v>
      </c>
      <c r="B959" s="432">
        <v>98110</v>
      </c>
      <c r="C959" s="433" t="s">
        <v>2255</v>
      </c>
      <c r="D959" s="434" t="s">
        <v>846</v>
      </c>
      <c r="E959" s="435">
        <v>373.04</v>
      </c>
      <c r="F959" s="435">
        <v>12.37</v>
      </c>
      <c r="G959" s="435">
        <v>385.41</v>
      </c>
    </row>
    <row r="960" spans="1:7" ht="30">
      <c r="A960" s="586" t="s">
        <v>7249</v>
      </c>
      <c r="B960" s="432">
        <v>98107</v>
      </c>
      <c r="C960" s="433" t="s">
        <v>2252</v>
      </c>
      <c r="D960" s="434" t="s">
        <v>846</v>
      </c>
      <c r="E960" s="435">
        <v>161.78000000000003</v>
      </c>
      <c r="F960" s="435">
        <v>135.38999999999999</v>
      </c>
      <c r="G960" s="435">
        <v>297.17</v>
      </c>
    </row>
    <row r="961" spans="1:7" ht="30">
      <c r="A961" s="586" t="s">
        <v>7249</v>
      </c>
      <c r="B961" s="432">
        <v>98104</v>
      </c>
      <c r="C961" s="433" t="s">
        <v>2249</v>
      </c>
      <c r="D961" s="434" t="s">
        <v>846</v>
      </c>
      <c r="E961" s="435">
        <v>215.2</v>
      </c>
      <c r="F961" s="435">
        <v>183.75</v>
      </c>
      <c r="G961" s="435">
        <v>398.95</v>
      </c>
    </row>
    <row r="962" spans="1:7" ht="30">
      <c r="A962" s="586" t="s">
        <v>7249</v>
      </c>
      <c r="B962" s="432">
        <v>98102</v>
      </c>
      <c r="C962" s="433" t="s">
        <v>2248</v>
      </c>
      <c r="D962" s="434" t="s">
        <v>846</v>
      </c>
      <c r="E962" s="435">
        <v>181.97</v>
      </c>
      <c r="F962" s="435">
        <v>4.78</v>
      </c>
      <c r="G962" s="435">
        <v>186.75</v>
      </c>
    </row>
    <row r="963" spans="1:7" ht="30">
      <c r="A963" s="586" t="s">
        <v>7249</v>
      </c>
      <c r="B963" s="432">
        <v>98111</v>
      </c>
      <c r="C963" s="433" t="s">
        <v>2378</v>
      </c>
      <c r="D963" s="434" t="s">
        <v>846</v>
      </c>
      <c r="E963" s="435">
        <v>46.96</v>
      </c>
      <c r="F963" s="435">
        <v>6.78</v>
      </c>
      <c r="G963" s="435">
        <v>53.74</v>
      </c>
    </row>
    <row r="964" spans="1:7" ht="30">
      <c r="A964" s="586" t="s">
        <v>7249</v>
      </c>
      <c r="B964" s="432">
        <v>97891</v>
      </c>
      <c r="C964" s="433" t="s">
        <v>1734</v>
      </c>
      <c r="D964" s="434" t="s">
        <v>846</v>
      </c>
      <c r="E964" s="435">
        <v>114.41000000000001</v>
      </c>
      <c r="F964" s="435">
        <v>105.89</v>
      </c>
      <c r="G964" s="435">
        <v>220.3</v>
      </c>
    </row>
    <row r="965" spans="1:7" ht="30">
      <c r="A965" s="586" t="s">
        <v>7249</v>
      </c>
      <c r="B965" s="432">
        <v>97892</v>
      </c>
      <c r="C965" s="433" t="s">
        <v>1735</v>
      </c>
      <c r="D965" s="434" t="s">
        <v>846</v>
      </c>
      <c r="E965" s="435">
        <v>220.96999999999997</v>
      </c>
      <c r="F965" s="435">
        <v>190.06</v>
      </c>
      <c r="G965" s="435">
        <v>411.03</v>
      </c>
    </row>
    <row r="966" spans="1:7" ht="30">
      <c r="A966" s="586" t="s">
        <v>7249</v>
      </c>
      <c r="B966" s="432">
        <v>97893</v>
      </c>
      <c r="C966" s="433" t="s">
        <v>1736</v>
      </c>
      <c r="D966" s="434" t="s">
        <v>846</v>
      </c>
      <c r="E966" s="435">
        <v>304.36</v>
      </c>
      <c r="F966" s="435">
        <v>263.89</v>
      </c>
      <c r="G966" s="435">
        <v>568.25</v>
      </c>
    </row>
    <row r="967" spans="1:7" ht="30">
      <c r="A967" s="586" t="s">
        <v>7249</v>
      </c>
      <c r="B967" s="432">
        <v>97894</v>
      </c>
      <c r="C967" s="433" t="s">
        <v>1737</v>
      </c>
      <c r="D967" s="434" t="s">
        <v>846</v>
      </c>
      <c r="E967" s="435">
        <v>365.03</v>
      </c>
      <c r="F967" s="435">
        <v>253.65</v>
      </c>
      <c r="G967" s="435">
        <v>618.67999999999995</v>
      </c>
    </row>
    <row r="968" spans="1:7" ht="30">
      <c r="A968" s="586" t="s">
        <v>7249</v>
      </c>
      <c r="B968" s="432">
        <v>97886</v>
      </c>
      <c r="C968" s="433" t="s">
        <v>1729</v>
      </c>
      <c r="D968" s="434" t="s">
        <v>846</v>
      </c>
      <c r="E968" s="435">
        <v>93.529999999999987</v>
      </c>
      <c r="F968" s="435">
        <v>86.54</v>
      </c>
      <c r="G968" s="435">
        <v>180.07</v>
      </c>
    </row>
    <row r="969" spans="1:7" ht="30">
      <c r="A969" s="586" t="s">
        <v>7249</v>
      </c>
      <c r="B969" s="432">
        <v>97887</v>
      </c>
      <c r="C969" s="433" t="s">
        <v>1730</v>
      </c>
      <c r="D969" s="434" t="s">
        <v>846</v>
      </c>
      <c r="E969" s="435">
        <v>147.9</v>
      </c>
      <c r="F969" s="435">
        <v>135.97</v>
      </c>
      <c r="G969" s="435">
        <v>283.87</v>
      </c>
    </row>
    <row r="970" spans="1:7" ht="30">
      <c r="A970" s="586" t="s">
        <v>7249</v>
      </c>
      <c r="B970" s="432">
        <v>97888</v>
      </c>
      <c r="C970" s="433" t="s">
        <v>1731</v>
      </c>
      <c r="D970" s="434" t="s">
        <v>846</v>
      </c>
      <c r="E970" s="435">
        <v>291.76</v>
      </c>
      <c r="F970" s="435">
        <v>253.67</v>
      </c>
      <c r="G970" s="435">
        <v>545.42999999999995</v>
      </c>
    </row>
    <row r="971" spans="1:7" ht="30">
      <c r="A971" s="586" t="s">
        <v>7249</v>
      </c>
      <c r="B971" s="432">
        <v>97889</v>
      </c>
      <c r="C971" s="433" t="s">
        <v>1732</v>
      </c>
      <c r="D971" s="434" t="s">
        <v>846</v>
      </c>
      <c r="E971" s="435">
        <v>394.68999999999994</v>
      </c>
      <c r="F971" s="435">
        <v>344.98</v>
      </c>
      <c r="G971" s="435">
        <v>739.67</v>
      </c>
    </row>
    <row r="972" spans="1:7" ht="30">
      <c r="A972" s="586" t="s">
        <v>7249</v>
      </c>
      <c r="B972" s="432">
        <v>97890</v>
      </c>
      <c r="C972" s="433" t="s">
        <v>1733</v>
      </c>
      <c r="D972" s="434" t="s">
        <v>846</v>
      </c>
      <c r="E972" s="435">
        <v>474.44</v>
      </c>
      <c r="F972" s="435">
        <v>351.95</v>
      </c>
      <c r="G972" s="435">
        <v>826.39</v>
      </c>
    </row>
    <row r="973" spans="1:7" ht="30">
      <c r="A973" s="586" t="s">
        <v>7249</v>
      </c>
      <c r="B973" s="432">
        <v>97881</v>
      </c>
      <c r="C973" s="433" t="s">
        <v>1738</v>
      </c>
      <c r="D973" s="434" t="s">
        <v>846</v>
      </c>
      <c r="E973" s="435">
        <v>120.25</v>
      </c>
      <c r="F973" s="435">
        <v>23.29</v>
      </c>
      <c r="G973" s="435">
        <v>143.54</v>
      </c>
    </row>
    <row r="974" spans="1:7" ht="30">
      <c r="A974" s="586" t="s">
        <v>7249</v>
      </c>
      <c r="B974" s="432">
        <v>97882</v>
      </c>
      <c r="C974" s="433" t="s">
        <v>1739</v>
      </c>
      <c r="D974" s="434" t="s">
        <v>846</v>
      </c>
      <c r="E974" s="435">
        <v>193.75</v>
      </c>
      <c r="F974" s="435">
        <v>33.25</v>
      </c>
      <c r="G974" s="435">
        <v>227</v>
      </c>
    </row>
    <row r="975" spans="1:7" ht="30">
      <c r="A975" s="586" t="s">
        <v>7249</v>
      </c>
      <c r="B975" s="432">
        <v>97883</v>
      </c>
      <c r="C975" s="433" t="s">
        <v>1740</v>
      </c>
      <c r="D975" s="434" t="s">
        <v>846</v>
      </c>
      <c r="E975" s="435">
        <v>380.35999999999996</v>
      </c>
      <c r="F975" s="435">
        <v>57.54</v>
      </c>
      <c r="G975" s="435">
        <v>437.9</v>
      </c>
    </row>
    <row r="976" spans="1:7" ht="30">
      <c r="A976" s="586" t="s">
        <v>7249</v>
      </c>
      <c r="B976" s="432">
        <v>97884</v>
      </c>
      <c r="C976" s="433" t="s">
        <v>1741</v>
      </c>
      <c r="D976" s="434" t="s">
        <v>846</v>
      </c>
      <c r="E976" s="435">
        <v>763.52</v>
      </c>
      <c r="F976" s="435">
        <v>96.49</v>
      </c>
      <c r="G976" s="435">
        <v>860.01</v>
      </c>
    </row>
    <row r="977" spans="1:7" ht="30">
      <c r="A977" s="586" t="s">
        <v>7249</v>
      </c>
      <c r="B977" s="432">
        <v>97885</v>
      </c>
      <c r="C977" s="433" t="s">
        <v>1742</v>
      </c>
      <c r="D977" s="434" t="s">
        <v>846</v>
      </c>
      <c r="E977" s="435">
        <v>1192.02</v>
      </c>
      <c r="F977" s="435">
        <v>130.53</v>
      </c>
      <c r="G977" s="435">
        <v>1322.55</v>
      </c>
    </row>
    <row r="978" spans="1:7" ht="30">
      <c r="A978" s="586" t="s">
        <v>7249</v>
      </c>
      <c r="B978" s="432">
        <v>99250</v>
      </c>
      <c r="C978" s="433" t="s">
        <v>2369</v>
      </c>
      <c r="D978" s="434" t="s">
        <v>846</v>
      </c>
      <c r="E978" s="435">
        <v>106.22000000000001</v>
      </c>
      <c r="F978" s="435">
        <v>91.61</v>
      </c>
      <c r="G978" s="435">
        <v>197.83</v>
      </c>
    </row>
    <row r="979" spans="1:7" ht="30">
      <c r="A979" s="586" t="s">
        <v>7249</v>
      </c>
      <c r="B979" s="432">
        <v>97900</v>
      </c>
      <c r="C979" s="433" t="s">
        <v>2235</v>
      </c>
      <c r="D979" s="434" t="s">
        <v>846</v>
      </c>
      <c r="E979" s="435">
        <v>110.49</v>
      </c>
      <c r="F979" s="435">
        <v>91.83</v>
      </c>
      <c r="G979" s="435">
        <v>202.32</v>
      </c>
    </row>
    <row r="980" spans="1:7" ht="30">
      <c r="A980" s="586" t="s">
        <v>7249</v>
      </c>
      <c r="B980" s="432">
        <v>99251</v>
      </c>
      <c r="C980" s="433" t="s">
        <v>2370</v>
      </c>
      <c r="D980" s="434" t="s">
        <v>846</v>
      </c>
      <c r="E980" s="435">
        <v>165.25000000000003</v>
      </c>
      <c r="F980" s="435">
        <v>144.66</v>
      </c>
      <c r="G980" s="435">
        <v>309.91000000000003</v>
      </c>
    </row>
    <row r="981" spans="1:7" ht="30">
      <c r="A981" s="586" t="s">
        <v>7249</v>
      </c>
      <c r="B981" s="432">
        <v>97901</v>
      </c>
      <c r="C981" s="433" t="s">
        <v>2236</v>
      </c>
      <c r="D981" s="434" t="s">
        <v>846</v>
      </c>
      <c r="E981" s="435">
        <v>172.56</v>
      </c>
      <c r="F981" s="435">
        <v>145.05000000000001</v>
      </c>
      <c r="G981" s="435">
        <v>317.61</v>
      </c>
    </row>
    <row r="982" spans="1:7" ht="30">
      <c r="A982" s="586" t="s">
        <v>7249</v>
      </c>
      <c r="B982" s="432">
        <v>99253</v>
      </c>
      <c r="C982" s="433" t="s">
        <v>2371</v>
      </c>
      <c r="D982" s="434" t="s">
        <v>846</v>
      </c>
      <c r="E982" s="435">
        <v>322.48999999999995</v>
      </c>
      <c r="F982" s="435">
        <v>273.93</v>
      </c>
      <c r="G982" s="435">
        <v>596.41999999999996</v>
      </c>
    </row>
    <row r="983" spans="1:7" ht="30">
      <c r="A983" s="586" t="s">
        <v>7249</v>
      </c>
      <c r="B983" s="432">
        <v>97902</v>
      </c>
      <c r="C983" s="433" t="s">
        <v>2237</v>
      </c>
      <c r="D983" s="434" t="s">
        <v>846</v>
      </c>
      <c r="E983" s="435">
        <v>338.89000000000004</v>
      </c>
      <c r="F983" s="435">
        <v>274.81</v>
      </c>
      <c r="G983" s="435">
        <v>613.70000000000005</v>
      </c>
    </row>
    <row r="984" spans="1:7" ht="30">
      <c r="A984" s="586" t="s">
        <v>7249</v>
      </c>
      <c r="B984" s="432">
        <v>99255</v>
      </c>
      <c r="C984" s="433" t="s">
        <v>2372</v>
      </c>
      <c r="D984" s="434" t="s">
        <v>846</v>
      </c>
      <c r="E984" s="435">
        <v>448.82</v>
      </c>
      <c r="F984" s="435">
        <v>381.7</v>
      </c>
      <c r="G984" s="435">
        <v>830.52</v>
      </c>
    </row>
    <row r="985" spans="1:7" ht="30">
      <c r="A985" s="586" t="s">
        <v>7249</v>
      </c>
      <c r="B985" s="432">
        <v>97903</v>
      </c>
      <c r="C985" s="433" t="s">
        <v>2238</v>
      </c>
      <c r="D985" s="434" t="s">
        <v>846</v>
      </c>
      <c r="E985" s="435">
        <v>471.36</v>
      </c>
      <c r="F985" s="435">
        <v>382.85</v>
      </c>
      <c r="G985" s="435">
        <v>854.21</v>
      </c>
    </row>
    <row r="986" spans="1:7" ht="30">
      <c r="A986" s="586" t="s">
        <v>7249</v>
      </c>
      <c r="B986" s="432">
        <v>99257</v>
      </c>
      <c r="C986" s="433" t="s">
        <v>2373</v>
      </c>
      <c r="D986" s="434" t="s">
        <v>846</v>
      </c>
      <c r="E986" s="435">
        <v>551.33000000000004</v>
      </c>
      <c r="F986" s="435">
        <v>413.36</v>
      </c>
      <c r="G986" s="435">
        <v>964.69</v>
      </c>
    </row>
    <row r="987" spans="1:7" ht="30">
      <c r="A987" s="586" t="s">
        <v>7249</v>
      </c>
      <c r="B987" s="432">
        <v>97904</v>
      </c>
      <c r="C987" s="433" t="s">
        <v>2239</v>
      </c>
      <c r="D987" s="434" t="s">
        <v>846</v>
      </c>
      <c r="E987" s="435">
        <v>580.48</v>
      </c>
      <c r="F987" s="435">
        <v>414.85</v>
      </c>
      <c r="G987" s="435">
        <v>995.33</v>
      </c>
    </row>
    <row r="988" spans="1:7" ht="30">
      <c r="A988" s="586" t="s">
        <v>7249</v>
      </c>
      <c r="B988" s="432">
        <v>99258</v>
      </c>
      <c r="C988" s="433" t="s">
        <v>2374</v>
      </c>
      <c r="D988" s="434" t="s">
        <v>846</v>
      </c>
      <c r="E988" s="435">
        <v>138.27000000000001</v>
      </c>
      <c r="F988" s="435">
        <v>117.97</v>
      </c>
      <c r="G988" s="435">
        <v>256.24</v>
      </c>
    </row>
    <row r="989" spans="1:7" ht="30">
      <c r="A989" s="586" t="s">
        <v>7249</v>
      </c>
      <c r="B989" s="432">
        <v>97905</v>
      </c>
      <c r="C989" s="433" t="s">
        <v>2240</v>
      </c>
      <c r="D989" s="434" t="s">
        <v>846</v>
      </c>
      <c r="E989" s="435">
        <v>142.92000000000002</v>
      </c>
      <c r="F989" s="435">
        <v>118.21</v>
      </c>
      <c r="G989" s="435">
        <v>261.13</v>
      </c>
    </row>
    <row r="990" spans="1:7" ht="30">
      <c r="A990" s="586" t="s">
        <v>7249</v>
      </c>
      <c r="B990" s="432">
        <v>99260</v>
      </c>
      <c r="C990" s="433" t="s">
        <v>2375</v>
      </c>
      <c r="D990" s="434" t="s">
        <v>846</v>
      </c>
      <c r="E990" s="435">
        <v>259.27</v>
      </c>
      <c r="F990" s="435">
        <v>212.04</v>
      </c>
      <c r="G990" s="435">
        <v>471.31</v>
      </c>
    </row>
    <row r="991" spans="1:7" ht="30">
      <c r="A991" s="586" t="s">
        <v>7249</v>
      </c>
      <c r="B991" s="432">
        <v>97906</v>
      </c>
      <c r="C991" s="433" t="s">
        <v>2241</v>
      </c>
      <c r="D991" s="434" t="s">
        <v>846</v>
      </c>
      <c r="E991" s="435">
        <v>269.60000000000002</v>
      </c>
      <c r="F991" s="435">
        <v>212.59</v>
      </c>
      <c r="G991" s="435">
        <v>482.19</v>
      </c>
    </row>
    <row r="992" spans="1:7" ht="30">
      <c r="A992" s="586" t="s">
        <v>7249</v>
      </c>
      <c r="B992" s="432">
        <v>99262</v>
      </c>
      <c r="C992" s="433" t="s">
        <v>2376</v>
      </c>
      <c r="D992" s="434" t="s">
        <v>846</v>
      </c>
      <c r="E992" s="435">
        <v>368.19</v>
      </c>
      <c r="F992" s="435">
        <v>302.70999999999998</v>
      </c>
      <c r="G992" s="435">
        <v>670.9</v>
      </c>
    </row>
    <row r="993" spans="1:7" ht="30">
      <c r="A993" s="586" t="s">
        <v>7249</v>
      </c>
      <c r="B993" s="432">
        <v>97907</v>
      </c>
      <c r="C993" s="433" t="s">
        <v>2242</v>
      </c>
      <c r="D993" s="434" t="s">
        <v>846</v>
      </c>
      <c r="E993" s="435">
        <v>382.95999999999992</v>
      </c>
      <c r="F993" s="435">
        <v>303.47000000000003</v>
      </c>
      <c r="G993" s="435">
        <v>686.43</v>
      </c>
    </row>
    <row r="994" spans="1:7" ht="30">
      <c r="A994" s="586" t="s">
        <v>7249</v>
      </c>
      <c r="B994" s="432">
        <v>99264</v>
      </c>
      <c r="C994" s="433" t="s">
        <v>2377</v>
      </c>
      <c r="D994" s="434" t="s">
        <v>846</v>
      </c>
      <c r="E994" s="435">
        <v>455.93999999999994</v>
      </c>
      <c r="F994" s="435">
        <v>319.86</v>
      </c>
      <c r="G994" s="435">
        <v>775.8</v>
      </c>
    </row>
    <row r="995" spans="1:7" ht="30">
      <c r="A995" s="586" t="s">
        <v>7249</v>
      </c>
      <c r="B995" s="432">
        <v>97908</v>
      </c>
      <c r="C995" s="433" t="s">
        <v>2243</v>
      </c>
      <c r="D995" s="434" t="s">
        <v>846</v>
      </c>
      <c r="E995" s="435">
        <v>475.84999999999997</v>
      </c>
      <c r="F995" s="435">
        <v>320.94</v>
      </c>
      <c r="G995" s="435">
        <v>796.79</v>
      </c>
    </row>
    <row r="996" spans="1:7" ht="30">
      <c r="A996" s="586" t="s">
        <v>7249</v>
      </c>
      <c r="B996" s="432">
        <v>97895</v>
      </c>
      <c r="C996" s="433" t="s">
        <v>2244</v>
      </c>
      <c r="D996" s="434" t="s">
        <v>846</v>
      </c>
      <c r="E996" s="435">
        <v>193.34</v>
      </c>
      <c r="F996" s="435">
        <v>2.88</v>
      </c>
      <c r="G996" s="435">
        <v>196.22</v>
      </c>
    </row>
    <row r="997" spans="1:7" ht="30">
      <c r="A997" s="586" t="s">
        <v>7249</v>
      </c>
      <c r="B997" s="432">
        <v>97896</v>
      </c>
      <c r="C997" s="433" t="s">
        <v>2245</v>
      </c>
      <c r="D997" s="434" t="s">
        <v>846</v>
      </c>
      <c r="E997" s="435">
        <v>357.87</v>
      </c>
      <c r="F997" s="435">
        <v>5.89</v>
      </c>
      <c r="G997" s="435">
        <v>363.76</v>
      </c>
    </row>
    <row r="998" spans="1:7" ht="30">
      <c r="A998" s="586" t="s">
        <v>7249</v>
      </c>
      <c r="B998" s="432">
        <v>97897</v>
      </c>
      <c r="C998" s="433" t="s">
        <v>2246</v>
      </c>
      <c r="D998" s="434" t="s">
        <v>846</v>
      </c>
      <c r="E998" s="435">
        <v>461.54999999999995</v>
      </c>
      <c r="F998" s="435">
        <v>10.91</v>
      </c>
      <c r="G998" s="435">
        <v>472.46</v>
      </c>
    </row>
    <row r="999" spans="1:7" ht="30">
      <c r="A999" s="586" t="s">
        <v>7249</v>
      </c>
      <c r="B999" s="432">
        <v>97898</v>
      </c>
      <c r="C999" s="433" t="s">
        <v>2247</v>
      </c>
      <c r="D999" s="434" t="s">
        <v>846</v>
      </c>
      <c r="E999" s="435">
        <v>823.81999999999994</v>
      </c>
      <c r="F999" s="435">
        <v>91.23</v>
      </c>
      <c r="G999" s="435">
        <v>915.05</v>
      </c>
    </row>
    <row r="1000" spans="1:7" ht="30">
      <c r="A1000" s="586" t="s">
        <v>7249</v>
      </c>
      <c r="B1000" s="432">
        <v>101795</v>
      </c>
      <c r="C1000" s="433" t="s">
        <v>1745</v>
      </c>
      <c r="D1000" s="434" t="s">
        <v>846</v>
      </c>
      <c r="E1000" s="435">
        <v>375.41000000000008</v>
      </c>
      <c r="F1000" s="435">
        <v>237.79</v>
      </c>
      <c r="G1000" s="435">
        <v>613.20000000000005</v>
      </c>
    </row>
    <row r="1001" spans="1:7" ht="30">
      <c r="A1001" s="586" t="s">
        <v>7249</v>
      </c>
      <c r="B1001" s="432">
        <v>101802</v>
      </c>
      <c r="C1001" s="433" t="s">
        <v>2259</v>
      </c>
      <c r="D1001" s="434" t="s">
        <v>846</v>
      </c>
      <c r="E1001" s="435">
        <v>1121.98</v>
      </c>
      <c r="F1001" s="435">
        <v>658.65</v>
      </c>
      <c r="G1001" s="435">
        <v>1780.63</v>
      </c>
    </row>
    <row r="1002" spans="1:7" ht="30">
      <c r="A1002" s="586" t="s">
        <v>7249</v>
      </c>
      <c r="B1002" s="432">
        <v>101803</v>
      </c>
      <c r="C1002" s="433" t="s">
        <v>2256</v>
      </c>
      <c r="D1002" s="434" t="s">
        <v>846</v>
      </c>
      <c r="E1002" s="435">
        <v>691.21</v>
      </c>
      <c r="F1002" s="435">
        <v>459.45</v>
      </c>
      <c r="G1002" s="435">
        <v>1150.6600000000001</v>
      </c>
    </row>
    <row r="1003" spans="1:7" ht="30">
      <c r="A1003" s="586" t="s">
        <v>7249</v>
      </c>
      <c r="B1003" s="432">
        <v>101804</v>
      </c>
      <c r="C1003" s="433" t="s">
        <v>2257</v>
      </c>
      <c r="D1003" s="434" t="s">
        <v>846</v>
      </c>
      <c r="E1003" s="435">
        <v>894.37999999999988</v>
      </c>
      <c r="F1003" s="435">
        <v>540.98</v>
      </c>
      <c r="G1003" s="435">
        <v>1435.36</v>
      </c>
    </row>
    <row r="1004" spans="1:7" ht="30">
      <c r="A1004" s="586" t="s">
        <v>7249</v>
      </c>
      <c r="B1004" s="432">
        <v>101805</v>
      </c>
      <c r="C1004" s="433" t="s">
        <v>2258</v>
      </c>
      <c r="D1004" s="434" t="s">
        <v>846</v>
      </c>
      <c r="E1004" s="435">
        <v>1138.5</v>
      </c>
      <c r="F1004" s="435">
        <v>689.52</v>
      </c>
      <c r="G1004" s="435">
        <v>1828.02</v>
      </c>
    </row>
    <row r="1005" spans="1:7" ht="30">
      <c r="A1005" s="586" t="s">
        <v>7249</v>
      </c>
      <c r="B1005" s="432">
        <v>98115</v>
      </c>
      <c r="C1005" s="433" t="s">
        <v>5496</v>
      </c>
      <c r="D1005" s="434" t="s">
        <v>846</v>
      </c>
      <c r="E1005" s="435">
        <v>54.730000000000004</v>
      </c>
      <c r="F1005" s="435">
        <v>53.83</v>
      </c>
      <c r="G1005" s="435">
        <v>108.56</v>
      </c>
    </row>
    <row r="1006" spans="1:7" ht="30">
      <c r="A1006" s="586" t="s">
        <v>7249</v>
      </c>
      <c r="B1006" s="432">
        <v>98114</v>
      </c>
      <c r="C1006" s="433" t="s">
        <v>2234</v>
      </c>
      <c r="D1006" s="434" t="s">
        <v>846</v>
      </c>
      <c r="E1006" s="435">
        <v>705.56000000000006</v>
      </c>
      <c r="F1006" s="435">
        <v>45.91</v>
      </c>
      <c r="G1006" s="435">
        <v>751.47</v>
      </c>
    </row>
    <row r="1007" spans="1:7" ht="30">
      <c r="A1007" s="586" t="s">
        <v>7249</v>
      </c>
      <c r="B1007" s="432">
        <v>98112</v>
      </c>
      <c r="C1007" s="433" t="s">
        <v>2298</v>
      </c>
      <c r="D1007" s="434" t="s">
        <v>846</v>
      </c>
      <c r="E1007" s="435">
        <v>79.03</v>
      </c>
      <c r="F1007" s="435">
        <v>18.920000000000002</v>
      </c>
      <c r="G1007" s="435">
        <v>97.95</v>
      </c>
    </row>
    <row r="1008" spans="1:7" ht="30">
      <c r="A1008" s="586" t="s">
        <v>7249</v>
      </c>
      <c r="B1008" s="432">
        <v>100128</v>
      </c>
      <c r="C1008" s="433" t="s">
        <v>5497</v>
      </c>
      <c r="D1008" s="434" t="s">
        <v>846</v>
      </c>
      <c r="E1008" s="435">
        <v>1490.98</v>
      </c>
      <c r="F1008" s="435">
        <v>27.02</v>
      </c>
      <c r="G1008" s="435">
        <v>1518</v>
      </c>
    </row>
    <row r="1009" spans="1:7" ht="30">
      <c r="A1009" s="586" t="s">
        <v>7250</v>
      </c>
      <c r="B1009" s="432">
        <v>102623</v>
      </c>
      <c r="C1009" s="433" t="s">
        <v>4021</v>
      </c>
      <c r="D1009" s="434" t="s">
        <v>846</v>
      </c>
      <c r="E1009" s="435">
        <v>791.92000000000007</v>
      </c>
      <c r="F1009" s="435">
        <v>91.52</v>
      </c>
      <c r="G1009" s="435">
        <v>883.44</v>
      </c>
    </row>
    <row r="1010" spans="1:7" ht="30">
      <c r="A1010" s="586" t="s">
        <v>7250</v>
      </c>
      <c r="B1010" s="432">
        <v>102607</v>
      </c>
      <c r="C1010" s="433" t="s">
        <v>4011</v>
      </c>
      <c r="D1010" s="434" t="s">
        <v>846</v>
      </c>
      <c r="E1010" s="435">
        <v>502.01</v>
      </c>
      <c r="F1010" s="435">
        <v>6.56</v>
      </c>
      <c r="G1010" s="435">
        <v>508.57</v>
      </c>
    </row>
    <row r="1011" spans="1:7" ht="30">
      <c r="A1011" s="586" t="s">
        <v>7250</v>
      </c>
      <c r="B1011" s="432">
        <v>102608</v>
      </c>
      <c r="C1011" s="433" t="s">
        <v>4012</v>
      </c>
      <c r="D1011" s="434" t="s">
        <v>846</v>
      </c>
      <c r="E1011" s="435">
        <v>1156.1500000000001</v>
      </c>
      <c r="F1011" s="435">
        <v>8.73</v>
      </c>
      <c r="G1011" s="435">
        <v>1164.8800000000001</v>
      </c>
    </row>
    <row r="1012" spans="1:7" ht="30">
      <c r="A1012" s="586" t="s">
        <v>7250</v>
      </c>
      <c r="B1012" s="432">
        <v>102609</v>
      </c>
      <c r="C1012" s="433" t="s">
        <v>4013</v>
      </c>
      <c r="D1012" s="434" t="s">
        <v>846</v>
      </c>
      <c r="E1012" s="435">
        <v>1312.2199999999998</v>
      </c>
      <c r="F1012" s="435">
        <v>11.65</v>
      </c>
      <c r="G1012" s="435">
        <v>1323.87</v>
      </c>
    </row>
    <row r="1013" spans="1:7" ht="30">
      <c r="A1013" s="586" t="s">
        <v>7250</v>
      </c>
      <c r="B1013" s="432">
        <v>102610</v>
      </c>
      <c r="C1013" s="433" t="s">
        <v>6392</v>
      </c>
      <c r="D1013" s="434" t="s">
        <v>846</v>
      </c>
      <c r="E1013" s="435">
        <v>2260.0699999999997</v>
      </c>
      <c r="F1013" s="435">
        <v>14.55</v>
      </c>
      <c r="G1013" s="435">
        <v>2274.62</v>
      </c>
    </row>
    <row r="1014" spans="1:7" ht="30">
      <c r="A1014" s="586" t="s">
        <v>7250</v>
      </c>
      <c r="B1014" s="432">
        <v>102622</v>
      </c>
      <c r="C1014" s="433" t="s">
        <v>4020</v>
      </c>
      <c r="D1014" s="434" t="s">
        <v>846</v>
      </c>
      <c r="E1014" s="435">
        <v>551.74</v>
      </c>
      <c r="F1014" s="435">
        <v>82.88</v>
      </c>
      <c r="G1014" s="435">
        <v>634.62</v>
      </c>
    </row>
    <row r="1015" spans="1:7" ht="30">
      <c r="A1015" s="586" t="s">
        <v>7250</v>
      </c>
      <c r="B1015" s="432">
        <v>102605</v>
      </c>
      <c r="C1015" s="433" t="s">
        <v>4009</v>
      </c>
      <c r="D1015" s="434" t="s">
        <v>846</v>
      </c>
      <c r="E1015" s="435">
        <v>303.83</v>
      </c>
      <c r="F1015" s="435">
        <v>4.5599999999999996</v>
      </c>
      <c r="G1015" s="435">
        <v>308.39</v>
      </c>
    </row>
    <row r="1016" spans="1:7" ht="30">
      <c r="A1016" s="586" t="s">
        <v>7250</v>
      </c>
      <c r="B1016" s="432">
        <v>102606</v>
      </c>
      <c r="C1016" s="433" t="s">
        <v>4010</v>
      </c>
      <c r="D1016" s="434" t="s">
        <v>846</v>
      </c>
      <c r="E1016" s="435">
        <v>469.37</v>
      </c>
      <c r="F1016" s="435">
        <v>5.65</v>
      </c>
      <c r="G1016" s="435">
        <v>475.02</v>
      </c>
    </row>
    <row r="1017" spans="1:7" ht="30">
      <c r="A1017" s="586" t="s">
        <v>7250</v>
      </c>
      <c r="B1017" s="432">
        <v>102613</v>
      </c>
      <c r="C1017" s="433" t="s">
        <v>4015</v>
      </c>
      <c r="D1017" s="434" t="s">
        <v>846</v>
      </c>
      <c r="E1017" s="435">
        <v>705.89</v>
      </c>
      <c r="F1017" s="435">
        <v>6.69</v>
      </c>
      <c r="G1017" s="435">
        <v>712.58</v>
      </c>
    </row>
    <row r="1018" spans="1:7" ht="30">
      <c r="A1018" s="586" t="s">
        <v>7250</v>
      </c>
      <c r="B1018" s="432">
        <v>102619</v>
      </c>
      <c r="C1018" s="433" t="s">
        <v>4019</v>
      </c>
      <c r="D1018" s="434" t="s">
        <v>846</v>
      </c>
      <c r="E1018" s="435">
        <v>5898.94</v>
      </c>
      <c r="F1018" s="435">
        <v>150.01</v>
      </c>
      <c r="G1018" s="435">
        <v>6048.95</v>
      </c>
    </row>
    <row r="1019" spans="1:7" ht="30">
      <c r="A1019" s="586" t="s">
        <v>7250</v>
      </c>
      <c r="B1019" s="432">
        <v>102614</v>
      </c>
      <c r="C1019" s="433" t="s">
        <v>4016</v>
      </c>
      <c r="D1019" s="434" t="s">
        <v>846</v>
      </c>
      <c r="E1019" s="435">
        <v>1086.9100000000001</v>
      </c>
      <c r="F1019" s="435">
        <v>8.5399999999999991</v>
      </c>
      <c r="G1019" s="435">
        <v>1095.45</v>
      </c>
    </row>
    <row r="1020" spans="1:7" ht="30">
      <c r="A1020" s="586" t="s">
        <v>7250</v>
      </c>
      <c r="B1020" s="432">
        <v>102620</v>
      </c>
      <c r="C1020" s="433" t="s">
        <v>6396</v>
      </c>
      <c r="D1020" s="434" t="s">
        <v>846</v>
      </c>
      <c r="E1020" s="435">
        <v>8645.11</v>
      </c>
      <c r="F1020" s="435">
        <v>150.4</v>
      </c>
      <c r="G1020" s="435">
        <v>8795.51</v>
      </c>
    </row>
    <row r="1021" spans="1:7" ht="30">
      <c r="A1021" s="586" t="s">
        <v>7250</v>
      </c>
      <c r="B1021" s="432">
        <v>102615</v>
      </c>
      <c r="C1021" s="433" t="s">
        <v>4017</v>
      </c>
      <c r="D1021" s="434" t="s">
        <v>846</v>
      </c>
      <c r="E1021" s="435">
        <v>1364.07</v>
      </c>
      <c r="F1021" s="435">
        <v>10.72</v>
      </c>
      <c r="G1021" s="435">
        <v>1374.79</v>
      </c>
    </row>
    <row r="1022" spans="1:7" ht="30">
      <c r="A1022" s="586" t="s">
        <v>7250</v>
      </c>
      <c r="B1022" s="432">
        <v>102621</v>
      </c>
      <c r="C1022" s="433" t="s">
        <v>6397</v>
      </c>
      <c r="D1022" s="434" t="s">
        <v>846</v>
      </c>
      <c r="E1022" s="435">
        <v>13378.380000000001</v>
      </c>
      <c r="F1022" s="435">
        <v>150.16</v>
      </c>
      <c r="G1022" s="435">
        <v>13528.54</v>
      </c>
    </row>
    <row r="1023" spans="1:7" ht="30">
      <c r="A1023" s="586" t="s">
        <v>7250</v>
      </c>
      <c r="B1023" s="432">
        <v>102616</v>
      </c>
      <c r="C1023" s="433" t="s">
        <v>6394</v>
      </c>
      <c r="D1023" s="434" t="s">
        <v>846</v>
      </c>
      <c r="E1023" s="435">
        <v>2020.8600000000001</v>
      </c>
      <c r="F1023" s="435">
        <v>14.04</v>
      </c>
      <c r="G1023" s="435">
        <v>2034.9</v>
      </c>
    </row>
    <row r="1024" spans="1:7" ht="30">
      <c r="A1024" s="586" t="s">
        <v>7250</v>
      </c>
      <c r="B1024" s="432">
        <v>102611</v>
      </c>
      <c r="C1024" s="433" t="s">
        <v>4014</v>
      </c>
      <c r="D1024" s="434" t="s">
        <v>846</v>
      </c>
      <c r="E1024" s="435">
        <v>507.03</v>
      </c>
      <c r="F1024" s="435">
        <v>5.01</v>
      </c>
      <c r="G1024" s="435">
        <v>512.04</v>
      </c>
    </row>
    <row r="1025" spans="1:7" ht="30">
      <c r="A1025" s="586" t="s">
        <v>7250</v>
      </c>
      <c r="B1025" s="432">
        <v>102617</v>
      </c>
      <c r="C1025" s="433" t="s">
        <v>4018</v>
      </c>
      <c r="D1025" s="434" t="s">
        <v>846</v>
      </c>
      <c r="E1025" s="435">
        <v>3588.89</v>
      </c>
      <c r="F1025" s="435">
        <v>150.31</v>
      </c>
      <c r="G1025" s="435">
        <v>3739.2</v>
      </c>
    </row>
    <row r="1026" spans="1:7" ht="30">
      <c r="A1026" s="586" t="s">
        <v>7250</v>
      </c>
      <c r="B1026" s="432">
        <v>102618</v>
      </c>
      <c r="C1026" s="433" t="s">
        <v>6395</v>
      </c>
      <c r="D1026" s="434" t="s">
        <v>846</v>
      </c>
      <c r="E1026" s="435">
        <v>4351.8900000000003</v>
      </c>
      <c r="F1026" s="435">
        <v>149.9</v>
      </c>
      <c r="G1026" s="435">
        <v>4501.79</v>
      </c>
    </row>
    <row r="1027" spans="1:7" ht="30">
      <c r="A1027" s="586" t="s">
        <v>7250</v>
      </c>
      <c r="B1027" s="432">
        <v>102612</v>
      </c>
      <c r="C1027" s="433" t="s">
        <v>6393</v>
      </c>
      <c r="D1027" s="434" t="s">
        <v>846</v>
      </c>
      <c r="E1027" s="435">
        <v>729.34999999999991</v>
      </c>
      <c r="F1027" s="435">
        <v>5.58</v>
      </c>
      <c r="G1027" s="435">
        <v>734.93</v>
      </c>
    </row>
    <row r="1028" spans="1:7" ht="30">
      <c r="A1028" s="586" t="s">
        <v>7250</v>
      </c>
      <c r="B1028" s="432">
        <v>102603</v>
      </c>
      <c r="C1028" s="433" t="s">
        <v>4007</v>
      </c>
      <c r="D1028" s="434" t="s">
        <v>846</v>
      </c>
      <c r="E1028" s="435">
        <v>3.5200000000000014</v>
      </c>
      <c r="F1028" s="435">
        <v>8.86</v>
      </c>
      <c r="G1028" s="435">
        <v>12.38</v>
      </c>
    </row>
    <row r="1029" spans="1:7" ht="30">
      <c r="A1029" s="586" t="s">
        <v>7250</v>
      </c>
      <c r="B1029" s="432">
        <v>102587</v>
      </c>
      <c r="C1029" s="433" t="s">
        <v>3991</v>
      </c>
      <c r="D1029" s="434" t="s">
        <v>846</v>
      </c>
      <c r="E1029" s="435">
        <v>1.2000000000000002</v>
      </c>
      <c r="F1029" s="435">
        <v>3.04</v>
      </c>
      <c r="G1029" s="435">
        <v>4.24</v>
      </c>
    </row>
    <row r="1030" spans="1:7" ht="30">
      <c r="A1030" s="586" t="s">
        <v>7250</v>
      </c>
      <c r="B1030" s="432">
        <v>102589</v>
      </c>
      <c r="C1030" s="433" t="s">
        <v>3993</v>
      </c>
      <c r="D1030" s="434" t="s">
        <v>846</v>
      </c>
      <c r="E1030" s="435">
        <v>1.3399999999999999</v>
      </c>
      <c r="F1030" s="435">
        <v>3.37</v>
      </c>
      <c r="G1030" s="435">
        <v>4.71</v>
      </c>
    </row>
    <row r="1031" spans="1:7" ht="30">
      <c r="A1031" s="586" t="s">
        <v>7250</v>
      </c>
      <c r="B1031" s="432">
        <v>102591</v>
      </c>
      <c r="C1031" s="433" t="s">
        <v>3995</v>
      </c>
      <c r="D1031" s="434" t="s">
        <v>846</v>
      </c>
      <c r="E1031" s="435">
        <v>1.48</v>
      </c>
      <c r="F1031" s="435">
        <v>3.72</v>
      </c>
      <c r="G1031" s="435">
        <v>5.2</v>
      </c>
    </row>
    <row r="1032" spans="1:7" ht="30">
      <c r="A1032" s="586" t="s">
        <v>7250</v>
      </c>
      <c r="B1032" s="432">
        <v>102593</v>
      </c>
      <c r="C1032" s="433" t="s">
        <v>3997</v>
      </c>
      <c r="D1032" s="434" t="s">
        <v>846</v>
      </c>
      <c r="E1032" s="435">
        <v>1.67</v>
      </c>
      <c r="F1032" s="435">
        <v>4.1900000000000004</v>
      </c>
      <c r="G1032" s="435">
        <v>5.86</v>
      </c>
    </row>
    <row r="1033" spans="1:7" ht="30">
      <c r="A1033" s="586" t="s">
        <v>7250</v>
      </c>
      <c r="B1033" s="432">
        <v>102595</v>
      </c>
      <c r="C1033" s="433" t="s">
        <v>3999</v>
      </c>
      <c r="D1033" s="434" t="s">
        <v>846</v>
      </c>
      <c r="E1033" s="435">
        <v>1.8899999999999997</v>
      </c>
      <c r="F1033" s="435">
        <v>4.74</v>
      </c>
      <c r="G1033" s="435">
        <v>6.63</v>
      </c>
    </row>
    <row r="1034" spans="1:7" ht="30">
      <c r="A1034" s="586" t="s">
        <v>7250</v>
      </c>
      <c r="B1034" s="432">
        <v>102597</v>
      </c>
      <c r="C1034" s="433" t="s">
        <v>4001</v>
      </c>
      <c r="D1034" s="434" t="s">
        <v>846</v>
      </c>
      <c r="E1034" s="435">
        <v>2.17</v>
      </c>
      <c r="F1034" s="435">
        <v>5.42</v>
      </c>
      <c r="G1034" s="435">
        <v>7.59</v>
      </c>
    </row>
    <row r="1035" spans="1:7" ht="30">
      <c r="A1035" s="586" t="s">
        <v>7250</v>
      </c>
      <c r="B1035" s="432">
        <v>102599</v>
      </c>
      <c r="C1035" s="433" t="s">
        <v>4003</v>
      </c>
      <c r="D1035" s="434" t="s">
        <v>846</v>
      </c>
      <c r="E1035" s="435">
        <v>2.4500000000000011</v>
      </c>
      <c r="F1035" s="435">
        <v>6.1</v>
      </c>
      <c r="G1035" s="435">
        <v>8.5500000000000007</v>
      </c>
    </row>
    <row r="1036" spans="1:7" ht="30">
      <c r="A1036" s="586" t="s">
        <v>7250</v>
      </c>
      <c r="B1036" s="432">
        <v>102601</v>
      </c>
      <c r="C1036" s="433" t="s">
        <v>4005</v>
      </c>
      <c r="D1036" s="434" t="s">
        <v>846</v>
      </c>
      <c r="E1036" s="435">
        <v>2.8500000000000005</v>
      </c>
      <c r="F1036" s="435">
        <v>7.14</v>
      </c>
      <c r="G1036" s="435">
        <v>9.99</v>
      </c>
    </row>
    <row r="1037" spans="1:7" ht="30">
      <c r="A1037" s="586" t="s">
        <v>7250</v>
      </c>
      <c r="B1037" s="432">
        <v>102604</v>
      </c>
      <c r="C1037" s="433" t="s">
        <v>4008</v>
      </c>
      <c r="D1037" s="434" t="s">
        <v>846</v>
      </c>
      <c r="E1037" s="435">
        <v>4.0499999999999989</v>
      </c>
      <c r="F1037" s="435">
        <v>10.220000000000001</v>
      </c>
      <c r="G1037" s="435">
        <v>14.27</v>
      </c>
    </row>
    <row r="1038" spans="1:7" ht="30">
      <c r="A1038" s="586" t="s">
        <v>7250</v>
      </c>
      <c r="B1038" s="432">
        <v>102588</v>
      </c>
      <c r="C1038" s="433" t="s">
        <v>3992</v>
      </c>
      <c r="D1038" s="434" t="s">
        <v>846</v>
      </c>
      <c r="E1038" s="435">
        <v>1.75</v>
      </c>
      <c r="F1038" s="435">
        <v>4.3899999999999997</v>
      </c>
      <c r="G1038" s="435">
        <v>6.14</v>
      </c>
    </row>
    <row r="1039" spans="1:7" ht="30">
      <c r="A1039" s="586" t="s">
        <v>7250</v>
      </c>
      <c r="B1039" s="432">
        <v>102590</v>
      </c>
      <c r="C1039" s="433" t="s">
        <v>3994</v>
      </c>
      <c r="D1039" s="434" t="s">
        <v>846</v>
      </c>
      <c r="E1039" s="435">
        <v>1.88</v>
      </c>
      <c r="F1039" s="435">
        <v>4.7300000000000004</v>
      </c>
      <c r="G1039" s="435">
        <v>6.61</v>
      </c>
    </row>
    <row r="1040" spans="1:7" ht="30">
      <c r="A1040" s="586" t="s">
        <v>7250</v>
      </c>
      <c r="B1040" s="432">
        <v>102592</v>
      </c>
      <c r="C1040" s="433" t="s">
        <v>3996</v>
      </c>
      <c r="D1040" s="434" t="s">
        <v>846</v>
      </c>
      <c r="E1040" s="435">
        <v>2.0199999999999996</v>
      </c>
      <c r="F1040" s="435">
        <v>5.07</v>
      </c>
      <c r="G1040" s="435">
        <v>7.09</v>
      </c>
    </row>
    <row r="1041" spans="1:7" ht="30">
      <c r="A1041" s="586" t="s">
        <v>7250</v>
      </c>
      <c r="B1041" s="432">
        <v>102594</v>
      </c>
      <c r="C1041" s="433" t="s">
        <v>3998</v>
      </c>
      <c r="D1041" s="434" t="s">
        <v>846</v>
      </c>
      <c r="E1041" s="435">
        <v>2.2000000000000002</v>
      </c>
      <c r="F1041" s="435">
        <v>5.56</v>
      </c>
      <c r="G1041" s="435">
        <v>7.76</v>
      </c>
    </row>
    <row r="1042" spans="1:7" ht="30">
      <c r="A1042" s="586" t="s">
        <v>7250</v>
      </c>
      <c r="B1042" s="432">
        <v>102596</v>
      </c>
      <c r="C1042" s="433" t="s">
        <v>4000</v>
      </c>
      <c r="D1042" s="434" t="s">
        <v>846</v>
      </c>
      <c r="E1042" s="435">
        <v>2.419999999999999</v>
      </c>
      <c r="F1042" s="435">
        <v>6.11</v>
      </c>
      <c r="G1042" s="435">
        <v>8.5299999999999994</v>
      </c>
    </row>
    <row r="1043" spans="1:7" ht="30">
      <c r="A1043" s="586" t="s">
        <v>7250</v>
      </c>
      <c r="B1043" s="432">
        <v>102598</v>
      </c>
      <c r="C1043" s="433" t="s">
        <v>4002</v>
      </c>
      <c r="D1043" s="434" t="s">
        <v>846</v>
      </c>
      <c r="E1043" s="435">
        <v>2.7</v>
      </c>
      <c r="F1043" s="435">
        <v>6.78</v>
      </c>
      <c r="G1043" s="435">
        <v>9.48</v>
      </c>
    </row>
    <row r="1044" spans="1:7" ht="30">
      <c r="A1044" s="586" t="s">
        <v>7250</v>
      </c>
      <c r="B1044" s="432">
        <v>102600</v>
      </c>
      <c r="C1044" s="433" t="s">
        <v>4004</v>
      </c>
      <c r="D1044" s="434" t="s">
        <v>846</v>
      </c>
      <c r="E1044" s="435">
        <v>2.9899999999999993</v>
      </c>
      <c r="F1044" s="435">
        <v>7.46</v>
      </c>
      <c r="G1044" s="435">
        <v>10.45</v>
      </c>
    </row>
    <row r="1045" spans="1:7" ht="30">
      <c r="A1045" s="586" t="s">
        <v>7250</v>
      </c>
      <c r="B1045" s="432">
        <v>102602</v>
      </c>
      <c r="C1045" s="433" t="s">
        <v>4006</v>
      </c>
      <c r="D1045" s="434" t="s">
        <v>846</v>
      </c>
      <c r="E1045" s="435">
        <v>3.3699999999999992</v>
      </c>
      <c r="F1045" s="435">
        <v>8.5</v>
      </c>
      <c r="G1045" s="435">
        <v>11.87</v>
      </c>
    </row>
    <row r="1046" spans="1:7" ht="60">
      <c r="A1046" s="586" t="s">
        <v>7251</v>
      </c>
      <c r="B1046" s="432">
        <v>103005</v>
      </c>
      <c r="C1046" s="433" t="s">
        <v>3781</v>
      </c>
      <c r="D1046" s="434" t="s">
        <v>846</v>
      </c>
      <c r="E1046" s="435">
        <v>468.72</v>
      </c>
      <c r="F1046" s="435">
        <v>164.51</v>
      </c>
      <c r="G1046" s="435">
        <v>633.23</v>
      </c>
    </row>
    <row r="1047" spans="1:7" ht="60">
      <c r="A1047" s="586" t="s">
        <v>7251</v>
      </c>
      <c r="B1047" s="432">
        <v>103006</v>
      </c>
      <c r="C1047" s="433" t="s">
        <v>3782</v>
      </c>
      <c r="D1047" s="434" t="s">
        <v>846</v>
      </c>
      <c r="E1047" s="435">
        <v>640.97</v>
      </c>
      <c r="F1047" s="435">
        <v>226.14</v>
      </c>
      <c r="G1047" s="435">
        <v>867.11</v>
      </c>
    </row>
    <row r="1048" spans="1:7" ht="60">
      <c r="A1048" s="586" t="s">
        <v>7251</v>
      </c>
      <c r="B1048" s="432">
        <v>103007</v>
      </c>
      <c r="C1048" s="433" t="s">
        <v>3783</v>
      </c>
      <c r="D1048" s="434" t="s">
        <v>846</v>
      </c>
      <c r="E1048" s="435">
        <v>861.5200000000001</v>
      </c>
      <c r="F1048" s="435">
        <v>287.63</v>
      </c>
      <c r="G1048" s="435">
        <v>1149.1500000000001</v>
      </c>
    </row>
    <row r="1049" spans="1:7" ht="60">
      <c r="A1049" s="586" t="s">
        <v>7251</v>
      </c>
      <c r="B1049" s="432">
        <v>102989</v>
      </c>
      <c r="C1049" s="433" t="s">
        <v>3766</v>
      </c>
      <c r="D1049" s="434" t="s">
        <v>847</v>
      </c>
      <c r="E1049" s="435">
        <v>18.260000000000002</v>
      </c>
      <c r="F1049" s="435">
        <v>10.27</v>
      </c>
      <c r="G1049" s="435">
        <v>28.53</v>
      </c>
    </row>
    <row r="1050" spans="1:7" ht="60">
      <c r="A1050" s="586" t="s">
        <v>7251</v>
      </c>
      <c r="B1050" s="432">
        <v>102990</v>
      </c>
      <c r="C1050" s="433" t="s">
        <v>3767</v>
      </c>
      <c r="D1050" s="434" t="s">
        <v>847</v>
      </c>
      <c r="E1050" s="435">
        <v>22.340000000000003</v>
      </c>
      <c r="F1050" s="435">
        <v>12.12</v>
      </c>
      <c r="G1050" s="435">
        <v>34.46</v>
      </c>
    </row>
    <row r="1051" spans="1:7" ht="60">
      <c r="A1051" s="586" t="s">
        <v>7251</v>
      </c>
      <c r="B1051" s="432">
        <v>102991</v>
      </c>
      <c r="C1051" s="433" t="s">
        <v>3768</v>
      </c>
      <c r="D1051" s="434" t="s">
        <v>847</v>
      </c>
      <c r="E1051" s="435">
        <v>29.009999999999998</v>
      </c>
      <c r="F1051" s="435">
        <v>15.32</v>
      </c>
      <c r="G1051" s="435">
        <v>44.33</v>
      </c>
    </row>
    <row r="1052" spans="1:7" ht="60">
      <c r="A1052" s="586" t="s">
        <v>7251</v>
      </c>
      <c r="B1052" s="432">
        <v>102992</v>
      </c>
      <c r="C1052" s="433" t="s">
        <v>3769</v>
      </c>
      <c r="D1052" s="434" t="s">
        <v>847</v>
      </c>
      <c r="E1052" s="435">
        <v>43.370000000000005</v>
      </c>
      <c r="F1052" s="435">
        <v>17.260000000000002</v>
      </c>
      <c r="G1052" s="435">
        <v>60.63</v>
      </c>
    </row>
    <row r="1053" spans="1:7" ht="60">
      <c r="A1053" s="586" t="s">
        <v>7251</v>
      </c>
      <c r="B1053" s="432">
        <v>102993</v>
      </c>
      <c r="C1053" s="433" t="s">
        <v>3770</v>
      </c>
      <c r="D1053" s="434" t="s">
        <v>847</v>
      </c>
      <c r="E1053" s="435">
        <v>56.34</v>
      </c>
      <c r="F1053" s="435">
        <v>23.08</v>
      </c>
      <c r="G1053" s="435">
        <v>79.42</v>
      </c>
    </row>
    <row r="1054" spans="1:7" ht="60">
      <c r="A1054" s="586" t="s">
        <v>7251</v>
      </c>
      <c r="B1054" s="432">
        <v>102994</v>
      </c>
      <c r="C1054" s="433" t="s">
        <v>3771</v>
      </c>
      <c r="D1054" s="434" t="s">
        <v>847</v>
      </c>
      <c r="E1054" s="435">
        <v>97.8</v>
      </c>
      <c r="F1054" s="435">
        <v>27.11</v>
      </c>
      <c r="G1054" s="435">
        <v>124.91</v>
      </c>
    </row>
    <row r="1055" spans="1:7" ht="60">
      <c r="A1055" s="586" t="s">
        <v>7251</v>
      </c>
      <c r="B1055" s="432">
        <v>102995</v>
      </c>
      <c r="C1055" s="433" t="s">
        <v>3772</v>
      </c>
      <c r="D1055" s="434" t="s">
        <v>847</v>
      </c>
      <c r="E1055" s="435">
        <v>36.42</v>
      </c>
      <c r="F1055" s="435">
        <v>18.55</v>
      </c>
      <c r="G1055" s="435">
        <v>54.97</v>
      </c>
    </row>
    <row r="1056" spans="1:7" ht="60">
      <c r="A1056" s="586" t="s">
        <v>7251</v>
      </c>
      <c r="B1056" s="432">
        <v>102996</v>
      </c>
      <c r="C1056" s="433" t="s">
        <v>3773</v>
      </c>
      <c r="D1056" s="434" t="s">
        <v>847</v>
      </c>
      <c r="E1056" s="435">
        <v>51.73</v>
      </c>
      <c r="F1056" s="435">
        <v>25.85</v>
      </c>
      <c r="G1056" s="435">
        <v>77.58</v>
      </c>
    </row>
    <row r="1057" spans="1:7" ht="60">
      <c r="A1057" s="586" t="s">
        <v>7251</v>
      </c>
      <c r="B1057" s="432">
        <v>102998</v>
      </c>
      <c r="C1057" s="433" t="s">
        <v>3775</v>
      </c>
      <c r="D1057" s="434" t="s">
        <v>847</v>
      </c>
      <c r="E1057" s="435">
        <v>67.069999999999993</v>
      </c>
      <c r="F1057" s="435">
        <v>31.09</v>
      </c>
      <c r="G1057" s="435">
        <v>98.16</v>
      </c>
    </row>
    <row r="1058" spans="1:7" ht="60">
      <c r="A1058" s="586" t="s">
        <v>7251</v>
      </c>
      <c r="B1058" s="432">
        <v>102999</v>
      </c>
      <c r="C1058" s="433" t="s">
        <v>3776</v>
      </c>
      <c r="D1058" s="434" t="s">
        <v>847</v>
      </c>
      <c r="E1058" s="435">
        <v>84.990000000000009</v>
      </c>
      <c r="F1058" s="435">
        <v>39.130000000000003</v>
      </c>
      <c r="G1058" s="435">
        <v>124.12</v>
      </c>
    </row>
    <row r="1059" spans="1:7" ht="60">
      <c r="A1059" s="586" t="s">
        <v>7251</v>
      </c>
      <c r="B1059" s="432">
        <v>103000</v>
      </c>
      <c r="C1059" s="433" t="s">
        <v>3777</v>
      </c>
      <c r="D1059" s="434" t="s">
        <v>847</v>
      </c>
      <c r="E1059" s="435">
        <v>85.360000000000014</v>
      </c>
      <c r="F1059" s="435">
        <v>39.26</v>
      </c>
      <c r="G1059" s="435">
        <v>124.62</v>
      </c>
    </row>
    <row r="1060" spans="1:7" ht="60">
      <c r="A1060" s="586" t="s">
        <v>7251</v>
      </c>
      <c r="B1060" s="432">
        <v>102997</v>
      </c>
      <c r="C1060" s="433" t="s">
        <v>3774</v>
      </c>
      <c r="D1060" s="434" t="s">
        <v>847</v>
      </c>
      <c r="E1060" s="435">
        <v>70.789999999999992</v>
      </c>
      <c r="F1060" s="435">
        <v>31.54</v>
      </c>
      <c r="G1060" s="435">
        <v>102.33</v>
      </c>
    </row>
    <row r="1061" spans="1:7" ht="60">
      <c r="A1061" s="586" t="s">
        <v>7251</v>
      </c>
      <c r="B1061" s="432">
        <v>103001</v>
      </c>
      <c r="C1061" s="433" t="s">
        <v>3778</v>
      </c>
      <c r="D1061" s="434" t="s">
        <v>846</v>
      </c>
      <c r="E1061" s="435">
        <v>239.73000000000002</v>
      </c>
      <c r="F1061" s="435">
        <v>19.88</v>
      </c>
      <c r="G1061" s="435">
        <v>259.61</v>
      </c>
    </row>
    <row r="1062" spans="1:7" ht="60">
      <c r="A1062" s="586" t="s">
        <v>7251</v>
      </c>
      <c r="B1062" s="432">
        <v>103002</v>
      </c>
      <c r="C1062" s="433" t="s">
        <v>3779</v>
      </c>
      <c r="D1062" s="434" t="s">
        <v>846</v>
      </c>
      <c r="E1062" s="435">
        <v>302.05</v>
      </c>
      <c r="F1062" s="435">
        <v>20.75</v>
      </c>
      <c r="G1062" s="435">
        <v>322.8</v>
      </c>
    </row>
    <row r="1063" spans="1:7" ht="60">
      <c r="A1063" s="586" t="s">
        <v>7251</v>
      </c>
      <c r="B1063" s="432">
        <v>103003</v>
      </c>
      <c r="C1063" s="433" t="s">
        <v>3780</v>
      </c>
      <c r="D1063" s="434" t="s">
        <v>846</v>
      </c>
      <c r="E1063" s="435">
        <v>426.77000000000004</v>
      </c>
      <c r="F1063" s="435">
        <v>22.46</v>
      </c>
      <c r="G1063" s="435">
        <v>449.23</v>
      </c>
    </row>
    <row r="1064" spans="1:7" ht="45">
      <c r="A1064" s="586" t="s">
        <v>7252</v>
      </c>
      <c r="B1064" s="432">
        <v>98522</v>
      </c>
      <c r="C1064" s="433" t="s">
        <v>2542</v>
      </c>
      <c r="D1064" s="434" t="s">
        <v>847</v>
      </c>
      <c r="E1064" s="435">
        <v>133.57999999999998</v>
      </c>
      <c r="F1064" s="435">
        <v>48.92</v>
      </c>
      <c r="G1064" s="435">
        <v>182.5</v>
      </c>
    </row>
    <row r="1065" spans="1:7" ht="45">
      <c r="A1065" s="586" t="s">
        <v>7252</v>
      </c>
      <c r="B1065" s="432">
        <v>102364</v>
      </c>
      <c r="C1065" s="433" t="s">
        <v>7253</v>
      </c>
      <c r="D1065" s="434" t="s">
        <v>97</v>
      </c>
      <c r="E1065" s="435">
        <v>176.95000000000002</v>
      </c>
      <c r="F1065" s="435">
        <v>41.29</v>
      </c>
      <c r="G1065" s="435">
        <v>218.24</v>
      </c>
    </row>
    <row r="1066" spans="1:7" ht="45">
      <c r="A1066" s="586" t="s">
        <v>7252</v>
      </c>
      <c r="B1066" s="432">
        <v>102363</v>
      </c>
      <c r="C1066" s="433" t="s">
        <v>7254</v>
      </c>
      <c r="D1066" s="434" t="s">
        <v>97</v>
      </c>
      <c r="E1066" s="435">
        <v>152.07</v>
      </c>
      <c r="F1066" s="435">
        <v>41.3</v>
      </c>
      <c r="G1066" s="435">
        <v>193.37</v>
      </c>
    </row>
    <row r="1067" spans="1:7" ht="45">
      <c r="A1067" s="586" t="s">
        <v>7252</v>
      </c>
      <c r="B1067" s="432">
        <v>102362</v>
      </c>
      <c r="C1067" s="433" t="s">
        <v>7255</v>
      </c>
      <c r="D1067" s="434" t="s">
        <v>97</v>
      </c>
      <c r="E1067" s="435">
        <v>138.19</v>
      </c>
      <c r="F1067" s="435">
        <v>41.65</v>
      </c>
      <c r="G1067" s="435">
        <v>179.84</v>
      </c>
    </row>
    <row r="1068" spans="1:7" ht="45">
      <c r="A1068" s="586" t="s">
        <v>7252</v>
      </c>
      <c r="B1068" s="432">
        <v>101193</v>
      </c>
      <c r="C1068" s="433" t="s">
        <v>2531</v>
      </c>
      <c r="D1068" s="434" t="s">
        <v>847</v>
      </c>
      <c r="E1068" s="435">
        <v>43.540000000000006</v>
      </c>
      <c r="F1068" s="435">
        <v>22.91</v>
      </c>
      <c r="G1068" s="435">
        <v>66.45</v>
      </c>
    </row>
    <row r="1069" spans="1:7" ht="45">
      <c r="A1069" s="586" t="s">
        <v>7252</v>
      </c>
      <c r="B1069" s="432">
        <v>101192</v>
      </c>
      <c r="C1069" s="433" t="s">
        <v>2530</v>
      </c>
      <c r="D1069" s="434" t="s">
        <v>847</v>
      </c>
      <c r="E1069" s="435">
        <v>51.19</v>
      </c>
      <c r="F1069" s="435">
        <v>22.91</v>
      </c>
      <c r="G1069" s="435">
        <v>74.099999999999994</v>
      </c>
    </row>
    <row r="1070" spans="1:7" ht="45">
      <c r="A1070" s="586" t="s">
        <v>7252</v>
      </c>
      <c r="B1070" s="432">
        <v>101194</v>
      </c>
      <c r="C1070" s="433" t="s">
        <v>2532</v>
      </c>
      <c r="D1070" s="434" t="s">
        <v>847</v>
      </c>
      <c r="E1070" s="435">
        <v>43.949999999999996</v>
      </c>
      <c r="F1070" s="435">
        <v>22.9</v>
      </c>
      <c r="G1070" s="435">
        <v>66.849999999999994</v>
      </c>
    </row>
    <row r="1071" spans="1:7" ht="45">
      <c r="A1071" s="586" t="s">
        <v>7252</v>
      </c>
      <c r="B1071" s="432">
        <v>101190</v>
      </c>
      <c r="C1071" s="433" t="s">
        <v>2528</v>
      </c>
      <c r="D1071" s="434" t="s">
        <v>847</v>
      </c>
      <c r="E1071" s="435">
        <v>48.98</v>
      </c>
      <c r="F1071" s="435">
        <v>22.9</v>
      </c>
      <c r="G1071" s="435">
        <v>71.88</v>
      </c>
    </row>
    <row r="1072" spans="1:7" ht="45">
      <c r="A1072" s="586" t="s">
        <v>7252</v>
      </c>
      <c r="B1072" s="432">
        <v>101189</v>
      </c>
      <c r="C1072" s="433" t="s">
        <v>2527</v>
      </c>
      <c r="D1072" s="434" t="s">
        <v>847</v>
      </c>
      <c r="E1072" s="435">
        <v>49.78</v>
      </c>
      <c r="F1072" s="435">
        <v>22.91</v>
      </c>
      <c r="G1072" s="435">
        <v>72.69</v>
      </c>
    </row>
    <row r="1073" spans="1:7" ht="45">
      <c r="A1073" s="586" t="s">
        <v>7252</v>
      </c>
      <c r="B1073" s="432">
        <v>101191</v>
      </c>
      <c r="C1073" s="433" t="s">
        <v>2529</v>
      </c>
      <c r="D1073" s="434" t="s">
        <v>847</v>
      </c>
      <c r="E1073" s="435">
        <v>49.370000000000005</v>
      </c>
      <c r="F1073" s="435">
        <v>22.91</v>
      </c>
      <c r="G1073" s="435">
        <v>72.28</v>
      </c>
    </row>
    <row r="1074" spans="1:7" ht="45">
      <c r="A1074" s="586" t="s">
        <v>7252</v>
      </c>
      <c r="B1074" s="432">
        <v>101198</v>
      </c>
      <c r="C1074" s="433" t="s">
        <v>2534</v>
      </c>
      <c r="D1074" s="434" t="s">
        <v>847</v>
      </c>
      <c r="E1074" s="435">
        <v>65.41</v>
      </c>
      <c r="F1074" s="435">
        <v>36.58</v>
      </c>
      <c r="G1074" s="435">
        <v>101.99</v>
      </c>
    </row>
    <row r="1075" spans="1:7" ht="45">
      <c r="A1075" s="586" t="s">
        <v>7252</v>
      </c>
      <c r="B1075" s="432">
        <v>101197</v>
      </c>
      <c r="C1075" s="433" t="s">
        <v>2533</v>
      </c>
      <c r="D1075" s="434" t="s">
        <v>847</v>
      </c>
      <c r="E1075" s="435">
        <v>93.09</v>
      </c>
      <c r="F1075" s="435">
        <v>42.57</v>
      </c>
      <c r="G1075" s="435">
        <v>135.66</v>
      </c>
    </row>
    <row r="1076" spans="1:7" ht="45">
      <c r="A1076" s="586" t="s">
        <v>7252</v>
      </c>
      <c r="B1076" s="432">
        <v>101199</v>
      </c>
      <c r="C1076" s="433" t="s">
        <v>2535</v>
      </c>
      <c r="D1076" s="434" t="s">
        <v>847</v>
      </c>
      <c r="E1076" s="435">
        <v>66.41</v>
      </c>
      <c r="F1076" s="435">
        <v>36.58</v>
      </c>
      <c r="G1076" s="435">
        <v>102.99</v>
      </c>
    </row>
    <row r="1077" spans="1:7" ht="45">
      <c r="A1077" s="586" t="s">
        <v>7252</v>
      </c>
      <c r="B1077" s="432">
        <v>101203</v>
      </c>
      <c r="C1077" s="433" t="s">
        <v>2539</v>
      </c>
      <c r="D1077" s="434" t="s">
        <v>847</v>
      </c>
      <c r="E1077" s="435">
        <v>28.430000000000003</v>
      </c>
      <c r="F1077" s="435">
        <v>22.95</v>
      </c>
      <c r="G1077" s="435">
        <v>51.38</v>
      </c>
    </row>
    <row r="1078" spans="1:7" ht="45">
      <c r="A1078" s="586" t="s">
        <v>7252</v>
      </c>
      <c r="B1078" s="432">
        <v>101202</v>
      </c>
      <c r="C1078" s="433" t="s">
        <v>2538</v>
      </c>
      <c r="D1078" s="434" t="s">
        <v>847</v>
      </c>
      <c r="E1078" s="435">
        <v>29.44</v>
      </c>
      <c r="F1078" s="435">
        <v>22.95</v>
      </c>
      <c r="G1078" s="435">
        <v>52.39</v>
      </c>
    </row>
    <row r="1079" spans="1:7" ht="45">
      <c r="A1079" s="586" t="s">
        <v>7252</v>
      </c>
      <c r="B1079" s="432">
        <v>101204</v>
      </c>
      <c r="C1079" s="433" t="s">
        <v>2540</v>
      </c>
      <c r="D1079" s="434" t="s">
        <v>847</v>
      </c>
      <c r="E1079" s="435">
        <v>28.84</v>
      </c>
      <c r="F1079" s="435">
        <v>22.94</v>
      </c>
      <c r="G1079" s="435">
        <v>51.78</v>
      </c>
    </row>
    <row r="1080" spans="1:7" ht="45">
      <c r="A1080" s="586" t="s">
        <v>7252</v>
      </c>
      <c r="B1080" s="432">
        <v>101200</v>
      </c>
      <c r="C1080" s="433" t="s">
        <v>2536</v>
      </c>
      <c r="D1080" s="434" t="s">
        <v>847</v>
      </c>
      <c r="E1080" s="435">
        <v>45.65</v>
      </c>
      <c r="F1080" s="435">
        <v>21.35</v>
      </c>
      <c r="G1080" s="435">
        <v>67</v>
      </c>
    </row>
    <row r="1081" spans="1:7" ht="45">
      <c r="A1081" s="586" t="s">
        <v>7252</v>
      </c>
      <c r="B1081" s="432">
        <v>101201</v>
      </c>
      <c r="C1081" s="433" t="s">
        <v>2537</v>
      </c>
      <c r="D1081" s="434" t="s">
        <v>847</v>
      </c>
      <c r="E1081" s="435">
        <v>54.900000000000006</v>
      </c>
      <c r="F1081" s="435">
        <v>27.72</v>
      </c>
      <c r="G1081" s="435">
        <v>82.62</v>
      </c>
    </row>
    <row r="1082" spans="1:7" ht="45">
      <c r="A1082" s="586" t="s">
        <v>7252</v>
      </c>
      <c r="B1082" s="432">
        <v>101205</v>
      </c>
      <c r="C1082" s="433" t="s">
        <v>2541</v>
      </c>
      <c r="D1082" s="434" t="s">
        <v>847</v>
      </c>
      <c r="E1082" s="435">
        <v>29.44</v>
      </c>
      <c r="F1082" s="435">
        <v>22.95</v>
      </c>
      <c r="G1082" s="435">
        <v>52.39</v>
      </c>
    </row>
    <row r="1083" spans="1:7" ht="45">
      <c r="A1083" s="586" t="s">
        <v>7252</v>
      </c>
      <c r="B1083" s="432">
        <v>101188</v>
      </c>
      <c r="C1083" s="433" t="s">
        <v>2526</v>
      </c>
      <c r="D1083" s="434" t="s">
        <v>847</v>
      </c>
      <c r="E1083" s="435">
        <v>3.5100000000000002</v>
      </c>
      <c r="F1083" s="435">
        <v>3.89</v>
      </c>
      <c r="G1083" s="435">
        <v>7.4</v>
      </c>
    </row>
    <row r="1084" spans="1:7" ht="45">
      <c r="A1084" s="586" t="s">
        <v>7256</v>
      </c>
      <c r="B1084" s="432">
        <v>87905</v>
      </c>
      <c r="C1084" s="433" t="s">
        <v>5635</v>
      </c>
      <c r="D1084" s="434" t="s">
        <v>97</v>
      </c>
      <c r="E1084" s="435">
        <v>3.7699999999999996</v>
      </c>
      <c r="F1084" s="435">
        <v>5.6</v>
      </c>
      <c r="G1084" s="435">
        <v>9.3699999999999992</v>
      </c>
    </row>
    <row r="1085" spans="1:7" ht="45">
      <c r="A1085" s="586" t="s">
        <v>7256</v>
      </c>
      <c r="B1085" s="432">
        <v>87904</v>
      </c>
      <c r="C1085" s="433" t="s">
        <v>5634</v>
      </c>
      <c r="D1085" s="434" t="s">
        <v>97</v>
      </c>
      <c r="E1085" s="435">
        <v>3.9799999999999995</v>
      </c>
      <c r="F1085" s="435">
        <v>5.96</v>
      </c>
      <c r="G1085" s="435">
        <v>9.94</v>
      </c>
    </row>
    <row r="1086" spans="1:7" ht="45">
      <c r="A1086" s="586" t="s">
        <v>7256</v>
      </c>
      <c r="B1086" s="432">
        <v>87908</v>
      </c>
      <c r="C1086" s="433" t="s">
        <v>5637</v>
      </c>
      <c r="D1086" s="434" t="s">
        <v>97</v>
      </c>
      <c r="E1086" s="435">
        <v>3.7199999999999998</v>
      </c>
      <c r="F1086" s="435">
        <v>3.25</v>
      </c>
      <c r="G1086" s="435">
        <v>6.97</v>
      </c>
    </row>
    <row r="1087" spans="1:7" ht="45">
      <c r="A1087" s="586" t="s">
        <v>7256</v>
      </c>
      <c r="B1087" s="432">
        <v>87907</v>
      </c>
      <c r="C1087" s="433" t="s">
        <v>5636</v>
      </c>
      <c r="D1087" s="434" t="s">
        <v>97</v>
      </c>
      <c r="E1087" s="435">
        <v>3.93</v>
      </c>
      <c r="F1087" s="435">
        <v>3.61</v>
      </c>
      <c r="G1087" s="435">
        <v>7.54</v>
      </c>
    </row>
    <row r="1088" spans="1:7" ht="45">
      <c r="A1088" s="586" t="s">
        <v>7256</v>
      </c>
      <c r="B1088" s="432">
        <v>87903</v>
      </c>
      <c r="C1088" s="433" t="s">
        <v>5633</v>
      </c>
      <c r="D1088" s="434" t="s">
        <v>97</v>
      </c>
      <c r="E1088" s="435">
        <v>8.7200000000000006</v>
      </c>
      <c r="F1088" s="435">
        <v>3.41</v>
      </c>
      <c r="G1088" s="435">
        <v>12.13</v>
      </c>
    </row>
    <row r="1089" spans="1:7" ht="45">
      <c r="A1089" s="586" t="s">
        <v>7256</v>
      </c>
      <c r="B1089" s="432">
        <v>87902</v>
      </c>
      <c r="C1089" s="433" t="s">
        <v>5632</v>
      </c>
      <c r="D1089" s="434" t="s">
        <v>97</v>
      </c>
      <c r="E1089" s="435">
        <v>8.91</v>
      </c>
      <c r="F1089" s="435">
        <v>3.68</v>
      </c>
      <c r="G1089" s="435">
        <v>12.59</v>
      </c>
    </row>
    <row r="1090" spans="1:7" ht="45">
      <c r="A1090" s="586" t="s">
        <v>7256</v>
      </c>
      <c r="B1090" s="432">
        <v>87900</v>
      </c>
      <c r="C1090" s="433" t="s">
        <v>5631</v>
      </c>
      <c r="D1090" s="434" t="s">
        <v>97</v>
      </c>
      <c r="E1090" s="435">
        <v>6.07</v>
      </c>
      <c r="F1090" s="435">
        <v>3.42</v>
      </c>
      <c r="G1090" s="435">
        <v>9.49</v>
      </c>
    </row>
    <row r="1091" spans="1:7" ht="45">
      <c r="A1091" s="586" t="s">
        <v>7256</v>
      </c>
      <c r="B1091" s="432">
        <v>87899</v>
      </c>
      <c r="C1091" s="433" t="s">
        <v>5630</v>
      </c>
      <c r="D1091" s="434" t="s">
        <v>97</v>
      </c>
      <c r="E1091" s="435">
        <v>6.15</v>
      </c>
      <c r="F1091" s="435">
        <v>3.53</v>
      </c>
      <c r="G1091" s="435">
        <v>9.68</v>
      </c>
    </row>
    <row r="1092" spans="1:7" ht="45">
      <c r="A1092" s="586" t="s">
        <v>7256</v>
      </c>
      <c r="B1092" s="432">
        <v>87894</v>
      </c>
      <c r="C1092" s="433" t="s">
        <v>5627</v>
      </c>
      <c r="D1092" s="434" t="s">
        <v>97</v>
      </c>
      <c r="E1092" s="435">
        <v>3.3600000000000003</v>
      </c>
      <c r="F1092" s="435">
        <v>4.59</v>
      </c>
      <c r="G1092" s="435">
        <v>7.95</v>
      </c>
    </row>
    <row r="1093" spans="1:7" ht="45">
      <c r="A1093" s="586" t="s">
        <v>7256</v>
      </c>
      <c r="B1093" s="432">
        <v>87893</v>
      </c>
      <c r="C1093" s="433" t="s">
        <v>5626</v>
      </c>
      <c r="D1093" s="434" t="s">
        <v>97</v>
      </c>
      <c r="E1093" s="435">
        <v>3.5599999999999996</v>
      </c>
      <c r="F1093" s="435">
        <v>4.96</v>
      </c>
      <c r="G1093" s="435">
        <v>8.52</v>
      </c>
    </row>
    <row r="1094" spans="1:7" ht="45">
      <c r="A1094" s="586" t="s">
        <v>7256</v>
      </c>
      <c r="B1094" s="432">
        <v>87897</v>
      </c>
      <c r="C1094" s="433" t="s">
        <v>5629</v>
      </c>
      <c r="D1094" s="434" t="s">
        <v>97</v>
      </c>
      <c r="E1094" s="435">
        <v>3.16</v>
      </c>
      <c r="F1094" s="435">
        <v>2.5</v>
      </c>
      <c r="G1094" s="435">
        <v>5.66</v>
      </c>
    </row>
    <row r="1095" spans="1:7" ht="45">
      <c r="A1095" s="586" t="s">
        <v>7256</v>
      </c>
      <c r="B1095" s="432">
        <v>87896</v>
      </c>
      <c r="C1095" s="433" t="s">
        <v>5628</v>
      </c>
      <c r="D1095" s="434" t="s">
        <v>97</v>
      </c>
      <c r="E1095" s="435">
        <v>3.3700000000000006</v>
      </c>
      <c r="F1095" s="435">
        <v>2.86</v>
      </c>
      <c r="G1095" s="435">
        <v>6.23</v>
      </c>
    </row>
    <row r="1096" spans="1:7" ht="45">
      <c r="A1096" s="586" t="s">
        <v>7256</v>
      </c>
      <c r="B1096" s="432">
        <v>87892</v>
      </c>
      <c r="C1096" s="433" t="s">
        <v>5625</v>
      </c>
      <c r="D1096" s="434" t="s">
        <v>97</v>
      </c>
      <c r="E1096" s="435">
        <v>8.4600000000000009</v>
      </c>
      <c r="F1096" s="435">
        <v>2.79</v>
      </c>
      <c r="G1096" s="435">
        <v>11.25</v>
      </c>
    </row>
    <row r="1097" spans="1:7" ht="45">
      <c r="A1097" s="586" t="s">
        <v>7256</v>
      </c>
      <c r="B1097" s="432">
        <v>87889</v>
      </c>
      <c r="C1097" s="433" t="s">
        <v>5623</v>
      </c>
      <c r="D1097" s="434" t="s">
        <v>97</v>
      </c>
      <c r="E1097" s="435">
        <v>5.83</v>
      </c>
      <c r="F1097" s="435">
        <v>2.78</v>
      </c>
      <c r="G1097" s="435">
        <v>8.61</v>
      </c>
    </row>
    <row r="1098" spans="1:7" ht="45">
      <c r="A1098" s="586" t="s">
        <v>7256</v>
      </c>
      <c r="B1098" s="432">
        <v>87888</v>
      </c>
      <c r="C1098" s="433" t="s">
        <v>5622</v>
      </c>
      <c r="D1098" s="434" t="s">
        <v>97</v>
      </c>
      <c r="E1098" s="435">
        <v>5.8900000000000006</v>
      </c>
      <c r="F1098" s="435">
        <v>2.91</v>
      </c>
      <c r="G1098" s="435">
        <v>8.8000000000000007</v>
      </c>
    </row>
    <row r="1099" spans="1:7" ht="45">
      <c r="A1099" s="586" t="s">
        <v>7256</v>
      </c>
      <c r="B1099" s="432">
        <v>87891</v>
      </c>
      <c r="C1099" s="433" t="s">
        <v>5624</v>
      </c>
      <c r="D1099" s="434" t="s">
        <v>97</v>
      </c>
      <c r="E1099" s="435">
        <v>8.66</v>
      </c>
      <c r="F1099" s="435">
        <v>3.05</v>
      </c>
      <c r="G1099" s="435">
        <v>11.71</v>
      </c>
    </row>
    <row r="1100" spans="1:7" ht="45">
      <c r="A1100" s="586" t="s">
        <v>7256</v>
      </c>
      <c r="B1100" s="432">
        <v>104411</v>
      </c>
      <c r="C1100" s="433" t="s">
        <v>5641</v>
      </c>
      <c r="D1100" s="434" t="s">
        <v>97</v>
      </c>
      <c r="E1100" s="435">
        <v>3.27</v>
      </c>
      <c r="F1100" s="435">
        <v>2.4</v>
      </c>
      <c r="G1100" s="435">
        <v>5.67</v>
      </c>
    </row>
    <row r="1101" spans="1:7" ht="30">
      <c r="A1101" s="586" t="s">
        <v>7256</v>
      </c>
      <c r="B1101" s="432">
        <v>104410</v>
      </c>
      <c r="C1101" s="433" t="s">
        <v>5640</v>
      </c>
      <c r="D1101" s="434" t="s">
        <v>97</v>
      </c>
      <c r="E1101" s="435">
        <v>3.27</v>
      </c>
      <c r="F1101" s="435">
        <v>2.4</v>
      </c>
      <c r="G1101" s="435">
        <v>5.67</v>
      </c>
    </row>
    <row r="1102" spans="1:7" ht="30">
      <c r="A1102" s="586" t="s">
        <v>7256</v>
      </c>
      <c r="B1102" s="432">
        <v>87879</v>
      </c>
      <c r="C1102" s="433" t="s">
        <v>5615</v>
      </c>
      <c r="D1102" s="434" t="s">
        <v>97</v>
      </c>
      <c r="E1102" s="435">
        <v>2.4999999999999996</v>
      </c>
      <c r="F1102" s="435">
        <v>2.4700000000000002</v>
      </c>
      <c r="G1102" s="435">
        <v>4.97</v>
      </c>
    </row>
    <row r="1103" spans="1:7" ht="30">
      <c r="A1103" s="586" t="s">
        <v>7256</v>
      </c>
      <c r="B1103" s="432">
        <v>87878</v>
      </c>
      <c r="C1103" s="433" t="s">
        <v>5614</v>
      </c>
      <c r="D1103" s="434" t="s">
        <v>97</v>
      </c>
      <c r="E1103" s="435">
        <v>2.72</v>
      </c>
      <c r="F1103" s="435">
        <v>2.82</v>
      </c>
      <c r="G1103" s="435">
        <v>5.54</v>
      </c>
    </row>
    <row r="1104" spans="1:7" ht="30">
      <c r="A1104" s="586" t="s">
        <v>7256</v>
      </c>
      <c r="B1104" s="432">
        <v>87885</v>
      </c>
      <c r="C1104" s="433" t="s">
        <v>5619</v>
      </c>
      <c r="D1104" s="434" t="s">
        <v>97</v>
      </c>
      <c r="E1104" s="435">
        <v>7.8800000000000008</v>
      </c>
      <c r="F1104" s="435">
        <v>1.35</v>
      </c>
      <c r="G1104" s="435">
        <v>9.23</v>
      </c>
    </row>
    <row r="1105" spans="1:7" ht="30">
      <c r="A1105" s="586" t="s">
        <v>7256</v>
      </c>
      <c r="B1105" s="432">
        <v>87884</v>
      </c>
      <c r="C1105" s="433" t="s">
        <v>5618</v>
      </c>
      <c r="D1105" s="434" t="s">
        <v>97</v>
      </c>
      <c r="E1105" s="435">
        <v>8.07</v>
      </c>
      <c r="F1105" s="435">
        <v>1.62</v>
      </c>
      <c r="G1105" s="435">
        <v>9.69</v>
      </c>
    </row>
    <row r="1106" spans="1:7" ht="45">
      <c r="A1106" s="586" t="s">
        <v>7256</v>
      </c>
      <c r="B1106" s="432">
        <v>87882</v>
      </c>
      <c r="C1106" s="433" t="s">
        <v>5617</v>
      </c>
      <c r="D1106" s="434" t="s">
        <v>97</v>
      </c>
      <c r="E1106" s="435">
        <v>5.2299999999999995</v>
      </c>
      <c r="F1106" s="435">
        <v>1.36</v>
      </c>
      <c r="G1106" s="435">
        <v>6.59</v>
      </c>
    </row>
    <row r="1107" spans="1:7" ht="45">
      <c r="A1107" s="586" t="s">
        <v>7256</v>
      </c>
      <c r="B1107" s="432">
        <v>87881</v>
      </c>
      <c r="C1107" s="433" t="s">
        <v>5616</v>
      </c>
      <c r="D1107" s="434" t="s">
        <v>97</v>
      </c>
      <c r="E1107" s="435">
        <v>5.3000000000000007</v>
      </c>
      <c r="F1107" s="435">
        <v>1.48</v>
      </c>
      <c r="G1107" s="435">
        <v>6.78</v>
      </c>
    </row>
    <row r="1108" spans="1:7" ht="30">
      <c r="A1108" s="586" t="s">
        <v>7256</v>
      </c>
      <c r="B1108" s="432">
        <v>87887</v>
      </c>
      <c r="C1108" s="433" t="s">
        <v>5621</v>
      </c>
      <c r="D1108" s="434" t="s">
        <v>97</v>
      </c>
      <c r="E1108" s="435">
        <v>12.130000000000003</v>
      </c>
      <c r="F1108" s="435">
        <v>4.38</v>
      </c>
      <c r="G1108" s="435">
        <v>16.510000000000002</v>
      </c>
    </row>
    <row r="1109" spans="1:7" ht="30">
      <c r="A1109" s="586" t="s">
        <v>7256</v>
      </c>
      <c r="B1109" s="432">
        <v>87886</v>
      </c>
      <c r="C1109" s="433" t="s">
        <v>5620</v>
      </c>
      <c r="D1109" s="434" t="s">
        <v>97</v>
      </c>
      <c r="E1109" s="435">
        <v>12.529999999999998</v>
      </c>
      <c r="F1109" s="435">
        <v>4.96</v>
      </c>
      <c r="G1109" s="435">
        <v>17.489999999999998</v>
      </c>
    </row>
    <row r="1110" spans="1:7" ht="45">
      <c r="A1110" s="586" t="s">
        <v>7256</v>
      </c>
      <c r="B1110" s="432">
        <v>87911</v>
      </c>
      <c r="C1110" s="433" t="s">
        <v>5639</v>
      </c>
      <c r="D1110" s="434" t="s">
        <v>97</v>
      </c>
      <c r="E1110" s="435">
        <v>14.03</v>
      </c>
      <c r="F1110" s="435">
        <v>9.17</v>
      </c>
      <c r="G1110" s="435">
        <v>23.2</v>
      </c>
    </row>
    <row r="1111" spans="1:7" ht="45">
      <c r="A1111" s="586" t="s">
        <v>7256</v>
      </c>
      <c r="B1111" s="432">
        <v>87910</v>
      </c>
      <c r="C1111" s="433" t="s">
        <v>5638</v>
      </c>
      <c r="D1111" s="434" t="s">
        <v>97</v>
      </c>
      <c r="E1111" s="435">
        <v>14.44</v>
      </c>
      <c r="F1111" s="435">
        <v>9.74</v>
      </c>
      <c r="G1111" s="435">
        <v>24.18</v>
      </c>
    </row>
    <row r="1112" spans="1:7" ht="60">
      <c r="A1112" s="586" t="s">
        <v>7257</v>
      </c>
      <c r="B1112" s="432">
        <v>103686</v>
      </c>
      <c r="C1112" s="433" t="s">
        <v>6051</v>
      </c>
      <c r="D1112" s="434" t="s">
        <v>848</v>
      </c>
      <c r="E1112" s="435">
        <v>591.54000000000008</v>
      </c>
      <c r="F1112" s="435">
        <v>94.3</v>
      </c>
      <c r="G1112" s="435">
        <v>685.84</v>
      </c>
    </row>
    <row r="1113" spans="1:7" ht="60">
      <c r="A1113" s="586" t="s">
        <v>7257</v>
      </c>
      <c r="B1113" s="432">
        <v>103685</v>
      </c>
      <c r="C1113" s="433" t="s">
        <v>6050</v>
      </c>
      <c r="D1113" s="434" t="s">
        <v>848</v>
      </c>
      <c r="E1113" s="435">
        <v>571.42999999999995</v>
      </c>
      <c r="F1113" s="435">
        <v>40.11</v>
      </c>
      <c r="G1113" s="435">
        <v>611.54</v>
      </c>
    </row>
    <row r="1114" spans="1:7" ht="60">
      <c r="A1114" s="586" t="s">
        <v>7257</v>
      </c>
      <c r="B1114" s="432">
        <v>103669</v>
      </c>
      <c r="C1114" s="433" t="s">
        <v>4460</v>
      </c>
      <c r="D1114" s="434" t="s">
        <v>848</v>
      </c>
      <c r="E1114" s="435">
        <v>702.65000000000009</v>
      </c>
      <c r="F1114" s="435">
        <v>249.7</v>
      </c>
      <c r="G1114" s="435">
        <v>952.35</v>
      </c>
    </row>
    <row r="1115" spans="1:7" ht="60">
      <c r="A1115" s="586" t="s">
        <v>7257</v>
      </c>
      <c r="B1115" s="432">
        <v>103672</v>
      </c>
      <c r="C1115" s="433" t="s">
        <v>6046</v>
      </c>
      <c r="D1115" s="434" t="s">
        <v>848</v>
      </c>
      <c r="E1115" s="435">
        <v>570.53</v>
      </c>
      <c r="F1115" s="435">
        <v>34.479999999999997</v>
      </c>
      <c r="G1115" s="435">
        <v>605.01</v>
      </c>
    </row>
    <row r="1116" spans="1:7" ht="60">
      <c r="A1116" s="586" t="s">
        <v>7257</v>
      </c>
      <c r="B1116" s="432">
        <v>103671</v>
      </c>
      <c r="C1116" s="433" t="s">
        <v>4462</v>
      </c>
      <c r="D1116" s="434" t="s">
        <v>848</v>
      </c>
      <c r="E1116" s="435">
        <v>606.34</v>
      </c>
      <c r="F1116" s="435">
        <v>40.49</v>
      </c>
      <c r="G1116" s="435">
        <v>646.83000000000004</v>
      </c>
    </row>
    <row r="1117" spans="1:7" ht="60">
      <c r="A1117" s="586" t="s">
        <v>7257</v>
      </c>
      <c r="B1117" s="432">
        <v>103688</v>
      </c>
      <c r="C1117" s="433" t="s">
        <v>4473</v>
      </c>
      <c r="D1117" s="434" t="s">
        <v>848</v>
      </c>
      <c r="E1117" s="435">
        <v>656.84999999999991</v>
      </c>
      <c r="F1117" s="435">
        <v>147.71</v>
      </c>
      <c r="G1117" s="435">
        <v>804.56</v>
      </c>
    </row>
    <row r="1118" spans="1:7" ht="60">
      <c r="A1118" s="586" t="s">
        <v>7257</v>
      </c>
      <c r="B1118" s="432">
        <v>103687</v>
      </c>
      <c r="C1118" s="433" t="s">
        <v>4472</v>
      </c>
      <c r="D1118" s="434" t="s">
        <v>848</v>
      </c>
      <c r="E1118" s="435">
        <v>750.90999999999985</v>
      </c>
      <c r="F1118" s="435">
        <v>353.2</v>
      </c>
      <c r="G1118" s="435">
        <v>1104.1099999999999</v>
      </c>
    </row>
    <row r="1119" spans="1:7" ht="60">
      <c r="A1119" s="586" t="s">
        <v>7257</v>
      </c>
      <c r="B1119" s="432">
        <v>103684</v>
      </c>
      <c r="C1119" s="433" t="s">
        <v>6049</v>
      </c>
      <c r="D1119" s="434" t="s">
        <v>848</v>
      </c>
      <c r="E1119" s="435">
        <v>576.24</v>
      </c>
      <c r="F1119" s="435">
        <v>50.72</v>
      </c>
      <c r="G1119" s="435">
        <v>626.96</v>
      </c>
    </row>
    <row r="1120" spans="1:7" ht="60">
      <c r="A1120" s="586" t="s">
        <v>7257</v>
      </c>
      <c r="B1120" s="432">
        <v>103681</v>
      </c>
      <c r="C1120" s="433" t="s">
        <v>4469</v>
      </c>
      <c r="D1120" s="434" t="s">
        <v>848</v>
      </c>
      <c r="E1120" s="435">
        <v>615.01</v>
      </c>
      <c r="F1120" s="435">
        <v>64.03</v>
      </c>
      <c r="G1120" s="435">
        <v>679.04</v>
      </c>
    </row>
    <row r="1121" spans="1:7" ht="60">
      <c r="A1121" s="586" t="s">
        <v>7257</v>
      </c>
      <c r="B1121" s="432">
        <v>103679</v>
      </c>
      <c r="C1121" s="433" t="s">
        <v>4467</v>
      </c>
      <c r="D1121" s="434" t="s">
        <v>848</v>
      </c>
      <c r="E1121" s="435">
        <v>643.64</v>
      </c>
      <c r="F1121" s="435">
        <v>116.89</v>
      </c>
      <c r="G1121" s="435">
        <v>760.53</v>
      </c>
    </row>
    <row r="1122" spans="1:7" ht="60">
      <c r="A1122" s="586" t="s">
        <v>7257</v>
      </c>
      <c r="B1122" s="432">
        <v>103677</v>
      </c>
      <c r="C1122" s="433" t="s">
        <v>4465</v>
      </c>
      <c r="D1122" s="434" t="s">
        <v>848</v>
      </c>
      <c r="E1122" s="435">
        <v>659.75</v>
      </c>
      <c r="F1122" s="435">
        <v>152.75</v>
      </c>
      <c r="G1122" s="435">
        <v>812.5</v>
      </c>
    </row>
    <row r="1123" spans="1:7" ht="60">
      <c r="A1123" s="586" t="s">
        <v>7257</v>
      </c>
      <c r="B1123" s="432">
        <v>103675</v>
      </c>
      <c r="C1123" s="433" t="s">
        <v>6048</v>
      </c>
      <c r="D1123" s="434" t="s">
        <v>848</v>
      </c>
      <c r="E1123" s="435">
        <v>569.83000000000004</v>
      </c>
      <c r="F1123" s="435">
        <v>36.04</v>
      </c>
      <c r="G1123" s="435">
        <v>605.87</v>
      </c>
    </row>
    <row r="1124" spans="1:7" ht="60">
      <c r="A1124" s="586" t="s">
        <v>7257</v>
      </c>
      <c r="B1124" s="432">
        <v>103680</v>
      </c>
      <c r="C1124" s="433" t="s">
        <v>4468</v>
      </c>
      <c r="D1124" s="434" t="s">
        <v>848</v>
      </c>
      <c r="E1124" s="435">
        <v>656.99</v>
      </c>
      <c r="F1124" s="435">
        <v>162.69999999999999</v>
      </c>
      <c r="G1124" s="435">
        <v>819.69</v>
      </c>
    </row>
    <row r="1125" spans="1:7" ht="60">
      <c r="A1125" s="586" t="s">
        <v>7257</v>
      </c>
      <c r="B1125" s="432">
        <v>103678</v>
      </c>
      <c r="C1125" s="433" t="s">
        <v>4466</v>
      </c>
      <c r="D1125" s="434" t="s">
        <v>848</v>
      </c>
      <c r="E1125" s="435">
        <v>690.17</v>
      </c>
      <c r="F1125" s="435">
        <v>214.14</v>
      </c>
      <c r="G1125" s="435">
        <v>904.31</v>
      </c>
    </row>
    <row r="1126" spans="1:7" ht="60">
      <c r="A1126" s="586" t="s">
        <v>7257</v>
      </c>
      <c r="B1126" s="432">
        <v>103676</v>
      </c>
      <c r="C1126" s="433" t="s">
        <v>4464</v>
      </c>
      <c r="D1126" s="434" t="s">
        <v>848</v>
      </c>
      <c r="E1126" s="435">
        <v>726.72</v>
      </c>
      <c r="F1126" s="435">
        <v>294.66000000000003</v>
      </c>
      <c r="G1126" s="435">
        <v>1021.38</v>
      </c>
    </row>
    <row r="1127" spans="1:7" ht="60">
      <c r="A1127" s="586" t="s">
        <v>7257</v>
      </c>
      <c r="B1127" s="432">
        <v>103674</v>
      </c>
      <c r="C1127" s="433" t="s">
        <v>6047</v>
      </c>
      <c r="D1127" s="434" t="s">
        <v>848</v>
      </c>
      <c r="E1127" s="435">
        <v>577.22</v>
      </c>
      <c r="F1127" s="435">
        <v>53</v>
      </c>
      <c r="G1127" s="435">
        <v>630.22</v>
      </c>
    </row>
    <row r="1128" spans="1:7" ht="60">
      <c r="A1128" s="586" t="s">
        <v>7257</v>
      </c>
      <c r="B1128" s="432">
        <v>103683</v>
      </c>
      <c r="C1128" s="433" t="s">
        <v>4471</v>
      </c>
      <c r="D1128" s="434" t="s">
        <v>848</v>
      </c>
      <c r="E1128" s="435">
        <v>822.18000000000006</v>
      </c>
      <c r="F1128" s="435">
        <v>506.05</v>
      </c>
      <c r="G1128" s="435">
        <v>1328.23</v>
      </c>
    </row>
    <row r="1129" spans="1:7" ht="60">
      <c r="A1129" s="586" t="s">
        <v>7257</v>
      </c>
      <c r="B1129" s="432">
        <v>103682</v>
      </c>
      <c r="C1129" s="433" t="s">
        <v>4470</v>
      </c>
      <c r="D1129" s="434" t="s">
        <v>848</v>
      </c>
      <c r="E1129" s="435">
        <v>710.16</v>
      </c>
      <c r="F1129" s="435">
        <v>264.13</v>
      </c>
      <c r="G1129" s="435">
        <v>974.29</v>
      </c>
    </row>
    <row r="1130" spans="1:7" ht="60">
      <c r="A1130" s="586" t="s">
        <v>7257</v>
      </c>
      <c r="B1130" s="432">
        <v>103670</v>
      </c>
      <c r="C1130" s="433" t="s">
        <v>4461</v>
      </c>
      <c r="D1130" s="434" t="s">
        <v>848</v>
      </c>
      <c r="E1130" s="435">
        <v>114.89999999999998</v>
      </c>
      <c r="F1130" s="435">
        <v>249.74</v>
      </c>
      <c r="G1130" s="435">
        <v>364.64</v>
      </c>
    </row>
    <row r="1131" spans="1:7" ht="60">
      <c r="A1131" s="586" t="s">
        <v>7257</v>
      </c>
      <c r="B1131" s="432">
        <v>103673</v>
      </c>
      <c r="C1131" s="433" t="s">
        <v>4463</v>
      </c>
      <c r="D1131" s="434" t="s">
        <v>848</v>
      </c>
      <c r="E1131" s="435">
        <v>16.64</v>
      </c>
      <c r="F1131" s="435">
        <v>34.49</v>
      </c>
      <c r="G1131" s="435">
        <v>51.13</v>
      </c>
    </row>
    <row r="1132" spans="1:7" ht="45">
      <c r="A1132" s="586" t="s">
        <v>7258</v>
      </c>
      <c r="B1132" s="432">
        <v>91084</v>
      </c>
      <c r="C1132" s="433" t="s">
        <v>7259</v>
      </c>
      <c r="D1132" s="434" t="s">
        <v>97</v>
      </c>
      <c r="E1132" s="435">
        <v>183.67000000000002</v>
      </c>
      <c r="F1132" s="435">
        <v>101.26</v>
      </c>
      <c r="G1132" s="435">
        <v>284.93</v>
      </c>
    </row>
    <row r="1133" spans="1:7" ht="45">
      <c r="A1133" s="586" t="s">
        <v>7258</v>
      </c>
      <c r="B1133" s="432">
        <v>91080</v>
      </c>
      <c r="C1133" s="433" t="s">
        <v>7260</v>
      </c>
      <c r="D1133" s="434" t="s">
        <v>97</v>
      </c>
      <c r="E1133" s="435">
        <v>159.9</v>
      </c>
      <c r="F1133" s="435">
        <v>62.06</v>
      </c>
      <c r="G1133" s="435">
        <v>221.96</v>
      </c>
    </row>
    <row r="1134" spans="1:7" ht="45">
      <c r="A1134" s="586" t="s">
        <v>7258</v>
      </c>
      <c r="B1134" s="432">
        <v>91101</v>
      </c>
      <c r="C1134" s="433" t="s">
        <v>7261</v>
      </c>
      <c r="D1134" s="434" t="s">
        <v>97</v>
      </c>
      <c r="E1134" s="435">
        <v>175.39</v>
      </c>
      <c r="F1134" s="435">
        <v>88.42</v>
      </c>
      <c r="G1134" s="435">
        <v>263.81</v>
      </c>
    </row>
    <row r="1135" spans="1:7" ht="45">
      <c r="A1135" s="586" t="s">
        <v>7258</v>
      </c>
      <c r="B1135" s="432">
        <v>91097</v>
      </c>
      <c r="C1135" s="433" t="s">
        <v>7262</v>
      </c>
      <c r="D1135" s="434" t="s">
        <v>97</v>
      </c>
      <c r="E1135" s="435">
        <v>156.9</v>
      </c>
      <c r="F1135" s="435">
        <v>57.12</v>
      </c>
      <c r="G1135" s="435">
        <v>214.02</v>
      </c>
    </row>
    <row r="1136" spans="1:7" ht="45">
      <c r="A1136" s="586" t="s">
        <v>7258</v>
      </c>
      <c r="B1136" s="432">
        <v>91082</v>
      </c>
      <c r="C1136" s="433" t="s">
        <v>7263</v>
      </c>
      <c r="D1136" s="434" t="s">
        <v>97</v>
      </c>
      <c r="E1136" s="435">
        <v>173.31</v>
      </c>
      <c r="F1136" s="435">
        <v>81.67</v>
      </c>
      <c r="G1136" s="435">
        <v>254.98</v>
      </c>
    </row>
    <row r="1137" spans="1:7" ht="45">
      <c r="A1137" s="586" t="s">
        <v>7258</v>
      </c>
      <c r="B1137" s="432">
        <v>91078</v>
      </c>
      <c r="C1137" s="433" t="s">
        <v>7264</v>
      </c>
      <c r="D1137" s="434" t="s">
        <v>97</v>
      </c>
      <c r="E1137" s="435">
        <v>155.28</v>
      </c>
      <c r="F1137" s="435">
        <v>52.78</v>
      </c>
      <c r="G1137" s="435">
        <v>208.06</v>
      </c>
    </row>
    <row r="1138" spans="1:7" ht="45">
      <c r="A1138" s="586" t="s">
        <v>7258</v>
      </c>
      <c r="B1138" s="432">
        <v>91099</v>
      </c>
      <c r="C1138" s="433" t="s">
        <v>7265</v>
      </c>
      <c r="D1138" s="434" t="s">
        <v>97</v>
      </c>
      <c r="E1138" s="435">
        <v>167.57999999999998</v>
      </c>
      <c r="F1138" s="435">
        <v>72.540000000000006</v>
      </c>
      <c r="G1138" s="435">
        <v>240.12</v>
      </c>
    </row>
    <row r="1139" spans="1:7" ht="45">
      <c r="A1139" s="586" t="s">
        <v>7258</v>
      </c>
      <c r="B1139" s="432">
        <v>91095</v>
      </c>
      <c r="C1139" s="433" t="s">
        <v>7266</v>
      </c>
      <c r="D1139" s="434" t="s">
        <v>97</v>
      </c>
      <c r="E1139" s="435">
        <v>152.82</v>
      </c>
      <c r="F1139" s="435">
        <v>48.94</v>
      </c>
      <c r="G1139" s="435">
        <v>201.76</v>
      </c>
    </row>
    <row r="1140" spans="1:7" ht="45">
      <c r="A1140" s="586" t="s">
        <v>7258</v>
      </c>
      <c r="B1140" s="432">
        <v>91076</v>
      </c>
      <c r="C1140" s="433" t="s">
        <v>7267</v>
      </c>
      <c r="D1140" s="434" t="s">
        <v>97</v>
      </c>
      <c r="E1140" s="435">
        <v>167.29000000000002</v>
      </c>
      <c r="F1140" s="435">
        <v>231.87</v>
      </c>
      <c r="G1140" s="435">
        <v>399.16</v>
      </c>
    </row>
    <row r="1141" spans="1:7" ht="45">
      <c r="A1141" s="586" t="s">
        <v>7258</v>
      </c>
      <c r="B1141" s="432">
        <v>91072</v>
      </c>
      <c r="C1141" s="433" t="s">
        <v>7268</v>
      </c>
      <c r="D1141" s="434" t="s">
        <v>97</v>
      </c>
      <c r="E1141" s="435">
        <v>148.52000000000001</v>
      </c>
      <c r="F1141" s="435">
        <v>200.84</v>
      </c>
      <c r="G1141" s="435">
        <v>349.36</v>
      </c>
    </row>
    <row r="1142" spans="1:7" ht="45">
      <c r="A1142" s="586" t="s">
        <v>7258</v>
      </c>
      <c r="B1142" s="432">
        <v>91093</v>
      </c>
      <c r="C1142" s="433" t="s">
        <v>7269</v>
      </c>
      <c r="D1142" s="434" t="s">
        <v>97</v>
      </c>
      <c r="E1142" s="435">
        <v>167.63000000000002</v>
      </c>
      <c r="F1142" s="435">
        <v>248.22</v>
      </c>
      <c r="G1142" s="435">
        <v>415.85</v>
      </c>
    </row>
    <row r="1143" spans="1:7" ht="45">
      <c r="A1143" s="586" t="s">
        <v>7258</v>
      </c>
      <c r="B1143" s="432">
        <v>91089</v>
      </c>
      <c r="C1143" s="433" t="s">
        <v>7270</v>
      </c>
      <c r="D1143" s="434" t="s">
        <v>97</v>
      </c>
      <c r="E1143" s="435">
        <v>152.30000000000001</v>
      </c>
      <c r="F1143" s="435">
        <v>222.81</v>
      </c>
      <c r="G1143" s="435">
        <v>375.11</v>
      </c>
    </row>
    <row r="1144" spans="1:7" ht="45">
      <c r="A1144" s="586" t="s">
        <v>7258</v>
      </c>
      <c r="B1144" s="432">
        <v>91074</v>
      </c>
      <c r="C1144" s="433" t="s">
        <v>7271</v>
      </c>
      <c r="D1144" s="434" t="s">
        <v>97</v>
      </c>
      <c r="E1144" s="435">
        <v>136.98000000000002</v>
      </c>
      <c r="F1144" s="435">
        <v>116.02</v>
      </c>
      <c r="G1144" s="435">
        <v>253</v>
      </c>
    </row>
    <row r="1145" spans="1:7" ht="45">
      <c r="A1145" s="586" t="s">
        <v>7258</v>
      </c>
      <c r="B1145" s="432">
        <v>91070</v>
      </c>
      <c r="C1145" s="433" t="s">
        <v>7272</v>
      </c>
      <c r="D1145" s="434" t="s">
        <v>97</v>
      </c>
      <c r="E1145" s="435">
        <v>122.38000000000001</v>
      </c>
      <c r="F1145" s="435">
        <v>92.61</v>
      </c>
      <c r="G1145" s="435">
        <v>214.99</v>
      </c>
    </row>
    <row r="1146" spans="1:7" ht="45">
      <c r="A1146" s="586" t="s">
        <v>7258</v>
      </c>
      <c r="B1146" s="432">
        <v>91091</v>
      </c>
      <c r="C1146" s="433" t="s">
        <v>7273</v>
      </c>
      <c r="D1146" s="434" t="s">
        <v>97</v>
      </c>
      <c r="E1146" s="435">
        <v>138.01000000000002</v>
      </c>
      <c r="F1146" s="435">
        <v>132.91</v>
      </c>
      <c r="G1146" s="435">
        <v>270.92</v>
      </c>
    </row>
    <row r="1147" spans="1:7" ht="45">
      <c r="A1147" s="586" t="s">
        <v>7258</v>
      </c>
      <c r="B1147" s="432">
        <v>91087</v>
      </c>
      <c r="C1147" s="433" t="s">
        <v>7274</v>
      </c>
      <c r="D1147" s="434" t="s">
        <v>97</v>
      </c>
      <c r="E1147" s="435">
        <v>125.83</v>
      </c>
      <c r="F1147" s="435">
        <v>113.39</v>
      </c>
      <c r="G1147" s="435">
        <v>239.22</v>
      </c>
    </row>
    <row r="1148" spans="1:7" ht="45">
      <c r="A1148" s="586" t="s">
        <v>7258</v>
      </c>
      <c r="B1148" s="432">
        <v>91083</v>
      </c>
      <c r="C1148" s="433" t="s">
        <v>7275</v>
      </c>
      <c r="D1148" s="434" t="s">
        <v>97</v>
      </c>
      <c r="E1148" s="435">
        <v>199.76999999999998</v>
      </c>
      <c r="F1148" s="435">
        <v>156.82</v>
      </c>
      <c r="G1148" s="435">
        <v>356.59</v>
      </c>
    </row>
    <row r="1149" spans="1:7" ht="45">
      <c r="A1149" s="586" t="s">
        <v>7258</v>
      </c>
      <c r="B1149" s="432">
        <v>91079</v>
      </c>
      <c r="C1149" s="433" t="s">
        <v>7276</v>
      </c>
      <c r="D1149" s="434" t="s">
        <v>97</v>
      </c>
      <c r="E1149" s="435">
        <v>143.85000000000002</v>
      </c>
      <c r="F1149" s="435">
        <v>65.02</v>
      </c>
      <c r="G1149" s="435">
        <v>208.87</v>
      </c>
    </row>
    <row r="1150" spans="1:7" ht="45">
      <c r="A1150" s="586" t="s">
        <v>7258</v>
      </c>
      <c r="B1150" s="432">
        <v>91100</v>
      </c>
      <c r="C1150" s="433" t="s">
        <v>7277</v>
      </c>
      <c r="D1150" s="434" t="s">
        <v>97</v>
      </c>
      <c r="E1150" s="435">
        <v>176.24</v>
      </c>
      <c r="F1150" s="435">
        <v>118.37</v>
      </c>
      <c r="G1150" s="435">
        <v>294.61</v>
      </c>
    </row>
    <row r="1151" spans="1:7" ht="45">
      <c r="A1151" s="586" t="s">
        <v>7258</v>
      </c>
      <c r="B1151" s="432">
        <v>91096</v>
      </c>
      <c r="C1151" s="433" t="s">
        <v>7278</v>
      </c>
      <c r="D1151" s="434" t="s">
        <v>97</v>
      </c>
      <c r="E1151" s="435">
        <v>139.27000000000001</v>
      </c>
      <c r="F1151" s="435">
        <v>57.57</v>
      </c>
      <c r="G1151" s="435">
        <v>196.84</v>
      </c>
    </row>
    <row r="1152" spans="1:7" ht="45">
      <c r="A1152" s="586" t="s">
        <v>7258</v>
      </c>
      <c r="B1152" s="432">
        <v>91081</v>
      </c>
      <c r="C1152" s="433" t="s">
        <v>7279</v>
      </c>
      <c r="D1152" s="434" t="s">
        <v>97</v>
      </c>
      <c r="E1152" s="435">
        <v>172.88</v>
      </c>
      <c r="F1152" s="435">
        <v>109.27</v>
      </c>
      <c r="G1152" s="435">
        <v>282.14999999999998</v>
      </c>
    </row>
    <row r="1153" spans="1:7" ht="45">
      <c r="A1153" s="586" t="s">
        <v>7258</v>
      </c>
      <c r="B1153" s="432">
        <v>91077</v>
      </c>
      <c r="C1153" s="433" t="s">
        <v>7280</v>
      </c>
      <c r="D1153" s="434" t="s">
        <v>97</v>
      </c>
      <c r="E1153" s="435">
        <v>137.64000000000001</v>
      </c>
      <c r="F1153" s="435">
        <v>53.23</v>
      </c>
      <c r="G1153" s="435">
        <v>190.87</v>
      </c>
    </row>
    <row r="1154" spans="1:7" ht="45">
      <c r="A1154" s="586" t="s">
        <v>7258</v>
      </c>
      <c r="B1154" s="432">
        <v>91098</v>
      </c>
      <c r="C1154" s="433" t="s">
        <v>7281</v>
      </c>
      <c r="D1154" s="434" t="s">
        <v>97</v>
      </c>
      <c r="E1154" s="435">
        <v>159.38</v>
      </c>
      <c r="F1154" s="435">
        <v>87.95</v>
      </c>
      <c r="G1154" s="435">
        <v>247.33</v>
      </c>
    </row>
    <row r="1155" spans="1:7" ht="45">
      <c r="A1155" s="586" t="s">
        <v>7258</v>
      </c>
      <c r="B1155" s="432">
        <v>91094</v>
      </c>
      <c r="C1155" s="433" t="s">
        <v>7282</v>
      </c>
      <c r="D1155" s="434" t="s">
        <v>97</v>
      </c>
      <c r="E1155" s="435">
        <v>134.21</v>
      </c>
      <c r="F1155" s="435">
        <v>47.81</v>
      </c>
      <c r="G1155" s="435">
        <v>182.02</v>
      </c>
    </row>
    <row r="1156" spans="1:7" ht="45">
      <c r="A1156" s="586" t="s">
        <v>7258</v>
      </c>
      <c r="B1156" s="432">
        <v>91075</v>
      </c>
      <c r="C1156" s="433" t="s">
        <v>7283</v>
      </c>
      <c r="D1156" s="434" t="s">
        <v>97</v>
      </c>
      <c r="E1156" s="435">
        <v>176.81</v>
      </c>
      <c r="F1156" s="435">
        <v>260.94</v>
      </c>
      <c r="G1156" s="435">
        <v>437.75</v>
      </c>
    </row>
    <row r="1157" spans="1:7" ht="45">
      <c r="A1157" s="586" t="s">
        <v>7258</v>
      </c>
      <c r="B1157" s="432">
        <v>91071</v>
      </c>
      <c r="C1157" s="433" t="s">
        <v>7284</v>
      </c>
      <c r="D1157" s="434" t="s">
        <v>97</v>
      </c>
      <c r="E1157" s="435">
        <v>140.47</v>
      </c>
      <c r="F1157" s="435">
        <v>201.22</v>
      </c>
      <c r="G1157" s="435">
        <v>341.69</v>
      </c>
    </row>
    <row r="1158" spans="1:7" ht="45">
      <c r="A1158" s="586" t="s">
        <v>7258</v>
      </c>
      <c r="B1158" s="432">
        <v>91092</v>
      </c>
      <c r="C1158" s="433" t="s">
        <v>7285</v>
      </c>
      <c r="D1158" s="434" t="s">
        <v>97</v>
      </c>
      <c r="E1158" s="435">
        <v>169.27999999999997</v>
      </c>
      <c r="F1158" s="435">
        <v>264.42</v>
      </c>
      <c r="G1158" s="435">
        <v>433.7</v>
      </c>
    </row>
    <row r="1159" spans="1:7" ht="45">
      <c r="A1159" s="586" t="s">
        <v>7258</v>
      </c>
      <c r="B1159" s="432">
        <v>91088</v>
      </c>
      <c r="C1159" s="433" t="s">
        <v>7286</v>
      </c>
      <c r="D1159" s="434" t="s">
        <v>97</v>
      </c>
      <c r="E1159" s="435">
        <v>143.26000000000002</v>
      </c>
      <c r="F1159" s="435">
        <v>221.53</v>
      </c>
      <c r="G1159" s="435">
        <v>364.79</v>
      </c>
    </row>
    <row r="1160" spans="1:7" ht="45">
      <c r="A1160" s="586" t="s">
        <v>7258</v>
      </c>
      <c r="B1160" s="432">
        <v>91073</v>
      </c>
      <c r="C1160" s="433" t="s">
        <v>7287</v>
      </c>
      <c r="D1160" s="434" t="s">
        <v>97</v>
      </c>
      <c r="E1160" s="435">
        <v>138.21</v>
      </c>
      <c r="F1160" s="435">
        <v>130.97999999999999</v>
      </c>
      <c r="G1160" s="435">
        <v>269.19</v>
      </c>
    </row>
    <row r="1161" spans="1:7" ht="45">
      <c r="A1161" s="586" t="s">
        <v>7258</v>
      </c>
      <c r="B1161" s="432">
        <v>91069</v>
      </c>
      <c r="C1161" s="433" t="s">
        <v>7288</v>
      </c>
      <c r="D1161" s="434" t="s">
        <v>97</v>
      </c>
      <c r="E1161" s="435">
        <v>113.37</v>
      </c>
      <c r="F1161" s="435">
        <v>91.44</v>
      </c>
      <c r="G1161" s="435">
        <v>204.81</v>
      </c>
    </row>
    <row r="1162" spans="1:7" ht="45">
      <c r="A1162" s="586" t="s">
        <v>7258</v>
      </c>
      <c r="B1162" s="432">
        <v>91090</v>
      </c>
      <c r="C1162" s="433" t="s">
        <v>7289</v>
      </c>
      <c r="D1162" s="434" t="s">
        <v>97</v>
      </c>
      <c r="E1162" s="435">
        <v>134.9</v>
      </c>
      <c r="F1162" s="435">
        <v>141.02000000000001</v>
      </c>
      <c r="G1162" s="435">
        <v>275.92</v>
      </c>
    </row>
    <row r="1163" spans="1:7" ht="45">
      <c r="A1163" s="586" t="s">
        <v>7258</v>
      </c>
      <c r="B1163" s="432">
        <v>91086</v>
      </c>
      <c r="C1163" s="433" t="s">
        <v>7290</v>
      </c>
      <c r="D1163" s="434" t="s">
        <v>97</v>
      </c>
      <c r="E1163" s="435">
        <v>116.19000000000001</v>
      </c>
      <c r="F1163" s="435">
        <v>111.14</v>
      </c>
      <c r="G1163" s="435">
        <v>227.33</v>
      </c>
    </row>
    <row r="1164" spans="1:7" ht="30">
      <c r="A1164" s="586" t="s">
        <v>7291</v>
      </c>
      <c r="B1164" s="432">
        <v>90944</v>
      </c>
      <c r="C1164" s="433" t="s">
        <v>4277</v>
      </c>
      <c r="D1164" s="434" t="s">
        <v>97</v>
      </c>
      <c r="E1164" s="435">
        <v>159.51999999999998</v>
      </c>
      <c r="F1164" s="435">
        <v>32.39</v>
      </c>
      <c r="G1164" s="435">
        <v>191.91</v>
      </c>
    </row>
    <row r="1165" spans="1:7" ht="30">
      <c r="A1165" s="586" t="s">
        <v>7291</v>
      </c>
      <c r="B1165" s="432">
        <v>90934</v>
      </c>
      <c r="C1165" s="433" t="s">
        <v>4273</v>
      </c>
      <c r="D1165" s="434" t="s">
        <v>97</v>
      </c>
      <c r="E1165" s="435">
        <v>148.6</v>
      </c>
      <c r="F1165" s="435">
        <v>29.49</v>
      </c>
      <c r="G1165" s="435">
        <v>178.09</v>
      </c>
    </row>
    <row r="1166" spans="1:7" ht="30">
      <c r="A1166" s="586" t="s">
        <v>7291</v>
      </c>
      <c r="B1166" s="432">
        <v>90954</v>
      </c>
      <c r="C1166" s="433" t="s">
        <v>4281</v>
      </c>
      <c r="D1166" s="434" t="s">
        <v>97</v>
      </c>
      <c r="E1166" s="435">
        <v>179.58999999999997</v>
      </c>
      <c r="F1166" s="435">
        <v>37.64</v>
      </c>
      <c r="G1166" s="435">
        <v>217.23</v>
      </c>
    </row>
    <row r="1167" spans="1:7" ht="30">
      <c r="A1167" s="586" t="s">
        <v>7291</v>
      </c>
      <c r="B1167" s="432">
        <v>90933</v>
      </c>
      <c r="C1167" s="433" t="s">
        <v>4272</v>
      </c>
      <c r="D1167" s="434" t="s">
        <v>97</v>
      </c>
      <c r="E1167" s="435">
        <v>141.83999999999997</v>
      </c>
      <c r="F1167" s="435">
        <v>20.61</v>
      </c>
      <c r="G1167" s="435">
        <v>162.44999999999999</v>
      </c>
    </row>
    <row r="1168" spans="1:7" ht="30">
      <c r="A1168" s="586" t="s">
        <v>7291</v>
      </c>
      <c r="B1168" s="432">
        <v>90943</v>
      </c>
      <c r="C1168" s="433" t="s">
        <v>4276</v>
      </c>
      <c r="D1168" s="434" t="s">
        <v>97</v>
      </c>
      <c r="E1168" s="435">
        <v>152.16999999999999</v>
      </c>
      <c r="F1168" s="435">
        <v>22.71</v>
      </c>
      <c r="G1168" s="435">
        <v>174.88</v>
      </c>
    </row>
    <row r="1169" spans="1:7" ht="30">
      <c r="A1169" s="586" t="s">
        <v>7291</v>
      </c>
      <c r="B1169" s="432">
        <v>90953</v>
      </c>
      <c r="C1169" s="433" t="s">
        <v>4280</v>
      </c>
      <c r="D1169" s="434" t="s">
        <v>97</v>
      </c>
      <c r="E1169" s="435">
        <v>171.13</v>
      </c>
      <c r="F1169" s="435">
        <v>26.52</v>
      </c>
      <c r="G1169" s="435">
        <v>197.65</v>
      </c>
    </row>
    <row r="1170" spans="1:7" ht="30">
      <c r="A1170" s="586" t="s">
        <v>7291</v>
      </c>
      <c r="B1170" s="432">
        <v>90932</v>
      </c>
      <c r="C1170" s="433" t="s">
        <v>4271</v>
      </c>
      <c r="D1170" s="434" t="s">
        <v>97</v>
      </c>
      <c r="E1170" s="435">
        <v>67.739999999999995</v>
      </c>
      <c r="F1170" s="435">
        <v>26.84</v>
      </c>
      <c r="G1170" s="435">
        <v>94.58</v>
      </c>
    </row>
    <row r="1171" spans="1:7" ht="30">
      <c r="A1171" s="586" t="s">
        <v>7291</v>
      </c>
      <c r="B1171" s="432">
        <v>90942</v>
      </c>
      <c r="C1171" s="433" t="s">
        <v>4275</v>
      </c>
      <c r="D1171" s="434" t="s">
        <v>97</v>
      </c>
      <c r="E1171" s="435">
        <v>71.48</v>
      </c>
      <c r="F1171" s="435">
        <v>29.49</v>
      </c>
      <c r="G1171" s="435">
        <v>100.97</v>
      </c>
    </row>
    <row r="1172" spans="1:7" ht="30">
      <c r="A1172" s="586" t="s">
        <v>7291</v>
      </c>
      <c r="B1172" s="432">
        <v>90952</v>
      </c>
      <c r="C1172" s="433" t="s">
        <v>4279</v>
      </c>
      <c r="D1172" s="434" t="s">
        <v>97</v>
      </c>
      <c r="E1172" s="435">
        <v>78.36</v>
      </c>
      <c r="F1172" s="435">
        <v>34.31</v>
      </c>
      <c r="G1172" s="435">
        <v>112.67</v>
      </c>
    </row>
    <row r="1173" spans="1:7" ht="45">
      <c r="A1173" s="586" t="s">
        <v>7291</v>
      </c>
      <c r="B1173" s="432">
        <v>90930</v>
      </c>
      <c r="C1173" s="433" t="s">
        <v>4270</v>
      </c>
      <c r="D1173" s="434" t="s">
        <v>97</v>
      </c>
      <c r="E1173" s="435">
        <v>64.459999999999994</v>
      </c>
      <c r="F1173" s="435">
        <v>21.73</v>
      </c>
      <c r="G1173" s="435">
        <v>86.19</v>
      </c>
    </row>
    <row r="1174" spans="1:7" ht="45">
      <c r="A1174" s="586" t="s">
        <v>7291</v>
      </c>
      <c r="B1174" s="432">
        <v>90940</v>
      </c>
      <c r="C1174" s="433" t="s">
        <v>4274</v>
      </c>
      <c r="D1174" s="434" t="s">
        <v>97</v>
      </c>
      <c r="E1174" s="435">
        <v>67.91</v>
      </c>
      <c r="F1174" s="435">
        <v>23.93</v>
      </c>
      <c r="G1174" s="435">
        <v>91.84</v>
      </c>
    </row>
    <row r="1175" spans="1:7" ht="45">
      <c r="A1175" s="586" t="s">
        <v>7291</v>
      </c>
      <c r="B1175" s="432">
        <v>90950</v>
      </c>
      <c r="C1175" s="433" t="s">
        <v>4278</v>
      </c>
      <c r="D1175" s="434" t="s">
        <v>97</v>
      </c>
      <c r="E1175" s="435">
        <v>74.240000000000009</v>
      </c>
      <c r="F1175" s="435">
        <v>27.93</v>
      </c>
      <c r="G1175" s="435">
        <v>102.17</v>
      </c>
    </row>
    <row r="1176" spans="1:7" ht="30">
      <c r="A1176" s="586" t="s">
        <v>7291</v>
      </c>
      <c r="B1176" s="432">
        <v>88476</v>
      </c>
      <c r="C1176" s="433" t="s">
        <v>4267</v>
      </c>
      <c r="D1176" s="434" t="s">
        <v>97</v>
      </c>
      <c r="E1176" s="435">
        <v>19.14</v>
      </c>
      <c r="F1176" s="435">
        <v>1.74</v>
      </c>
      <c r="G1176" s="435">
        <v>20.88</v>
      </c>
    </row>
    <row r="1177" spans="1:7" ht="30">
      <c r="A1177" s="586" t="s">
        <v>7291</v>
      </c>
      <c r="B1177" s="432">
        <v>88477</v>
      </c>
      <c r="C1177" s="433" t="s">
        <v>4268</v>
      </c>
      <c r="D1177" s="434" t="s">
        <v>97</v>
      </c>
      <c r="E1177" s="435">
        <v>25.68</v>
      </c>
      <c r="F1177" s="435">
        <v>3.34</v>
      </c>
      <c r="G1177" s="435">
        <v>29.02</v>
      </c>
    </row>
    <row r="1178" spans="1:7" ht="30">
      <c r="A1178" s="586" t="s">
        <v>7291</v>
      </c>
      <c r="B1178" s="432">
        <v>88478</v>
      </c>
      <c r="C1178" s="433" t="s">
        <v>4269</v>
      </c>
      <c r="D1178" s="434" t="s">
        <v>97</v>
      </c>
      <c r="E1178" s="435">
        <v>31.150000000000002</v>
      </c>
      <c r="F1178" s="435">
        <v>4.59</v>
      </c>
      <c r="G1178" s="435">
        <v>35.74</v>
      </c>
    </row>
    <row r="1179" spans="1:7" ht="30">
      <c r="A1179" s="586" t="s">
        <v>7291</v>
      </c>
      <c r="B1179" s="432">
        <v>88470</v>
      </c>
      <c r="C1179" s="433" t="s">
        <v>4264</v>
      </c>
      <c r="D1179" s="434" t="s">
        <v>97</v>
      </c>
      <c r="E1179" s="435">
        <v>22.31</v>
      </c>
      <c r="F1179" s="435">
        <v>2.77</v>
      </c>
      <c r="G1179" s="435">
        <v>25.08</v>
      </c>
    </row>
    <row r="1180" spans="1:7" ht="30">
      <c r="A1180" s="586" t="s">
        <v>7291</v>
      </c>
      <c r="B1180" s="432">
        <v>88471</v>
      </c>
      <c r="C1180" s="433" t="s">
        <v>4265</v>
      </c>
      <c r="D1180" s="434" t="s">
        <v>97</v>
      </c>
      <c r="E1180" s="435">
        <v>27.66</v>
      </c>
      <c r="F1180" s="435">
        <v>3.85</v>
      </c>
      <c r="G1180" s="435">
        <v>31.51</v>
      </c>
    </row>
    <row r="1181" spans="1:7" ht="30">
      <c r="A1181" s="586" t="s">
        <v>7291</v>
      </c>
      <c r="B1181" s="432">
        <v>88472</v>
      </c>
      <c r="C1181" s="433" t="s">
        <v>4266</v>
      </c>
      <c r="D1181" s="434" t="s">
        <v>97</v>
      </c>
      <c r="E1181" s="435">
        <v>31.939999999999998</v>
      </c>
      <c r="F1181" s="435">
        <v>4.67</v>
      </c>
      <c r="G1181" s="435">
        <v>36.61</v>
      </c>
    </row>
    <row r="1182" spans="1:7" ht="30">
      <c r="A1182" s="586" t="s">
        <v>7291</v>
      </c>
      <c r="B1182" s="432">
        <v>87759</v>
      </c>
      <c r="C1182" s="433" t="s">
        <v>4259</v>
      </c>
      <c r="D1182" s="434" t="s">
        <v>97</v>
      </c>
      <c r="E1182" s="435">
        <v>90.539999999999992</v>
      </c>
      <c r="F1182" s="435">
        <v>29.85</v>
      </c>
      <c r="G1182" s="435">
        <v>120.39</v>
      </c>
    </row>
    <row r="1183" spans="1:7" ht="30">
      <c r="A1183" s="586" t="s">
        <v>7291</v>
      </c>
      <c r="B1183" s="432">
        <v>87769</v>
      </c>
      <c r="C1183" s="433" t="s">
        <v>4263</v>
      </c>
      <c r="D1183" s="434" t="s">
        <v>97</v>
      </c>
      <c r="E1183" s="435">
        <v>109.74</v>
      </c>
      <c r="F1183" s="435">
        <v>33.11</v>
      </c>
      <c r="G1183" s="435">
        <v>142.85</v>
      </c>
    </row>
    <row r="1184" spans="1:7" ht="30">
      <c r="A1184" s="586" t="s">
        <v>7291</v>
      </c>
      <c r="B1184" s="432">
        <v>87739</v>
      </c>
      <c r="C1184" s="433" t="s">
        <v>4251</v>
      </c>
      <c r="D1184" s="434" t="s">
        <v>97</v>
      </c>
      <c r="E1184" s="435">
        <v>69.84</v>
      </c>
      <c r="F1184" s="435">
        <v>25</v>
      </c>
      <c r="G1184" s="435">
        <v>94.84</v>
      </c>
    </row>
    <row r="1185" spans="1:7" ht="30">
      <c r="A1185" s="586" t="s">
        <v>7291</v>
      </c>
      <c r="B1185" s="432">
        <v>87749</v>
      </c>
      <c r="C1185" s="433" t="s">
        <v>4255</v>
      </c>
      <c r="D1185" s="434" t="s">
        <v>97</v>
      </c>
      <c r="E1185" s="435">
        <v>93.3</v>
      </c>
      <c r="F1185" s="435">
        <v>28.91</v>
      </c>
      <c r="G1185" s="435">
        <v>122.21</v>
      </c>
    </row>
    <row r="1186" spans="1:7" ht="30">
      <c r="A1186" s="586" t="s">
        <v>7291</v>
      </c>
      <c r="B1186" s="432">
        <v>87624</v>
      </c>
      <c r="C1186" s="433" t="s">
        <v>6633</v>
      </c>
      <c r="D1186" s="434" t="s">
        <v>97</v>
      </c>
      <c r="E1186" s="435">
        <v>65.47</v>
      </c>
      <c r="F1186" s="435">
        <v>14.45</v>
      </c>
      <c r="G1186" s="435">
        <v>79.92</v>
      </c>
    </row>
    <row r="1187" spans="1:7" ht="30">
      <c r="A1187" s="586" t="s">
        <v>7291</v>
      </c>
      <c r="B1187" s="432">
        <v>87634</v>
      </c>
      <c r="C1187" s="433" t="s">
        <v>4231</v>
      </c>
      <c r="D1187" s="434" t="s">
        <v>97</v>
      </c>
      <c r="E1187" s="435">
        <v>88.92</v>
      </c>
      <c r="F1187" s="435">
        <v>18.36</v>
      </c>
      <c r="G1187" s="435">
        <v>107.28</v>
      </c>
    </row>
    <row r="1188" spans="1:7" ht="30">
      <c r="A1188" s="586" t="s">
        <v>7291</v>
      </c>
      <c r="B1188" s="432">
        <v>87644</v>
      </c>
      <c r="C1188" s="433" t="s">
        <v>4235</v>
      </c>
      <c r="D1188" s="434" t="s">
        <v>97</v>
      </c>
      <c r="E1188" s="435">
        <v>108.11999999999999</v>
      </c>
      <c r="F1188" s="435">
        <v>21.58</v>
      </c>
      <c r="G1188" s="435">
        <v>129.69999999999999</v>
      </c>
    </row>
    <row r="1189" spans="1:7" ht="30">
      <c r="A1189" s="586" t="s">
        <v>7291</v>
      </c>
      <c r="B1189" s="432">
        <v>87684</v>
      </c>
      <c r="C1189" s="433" t="s">
        <v>4239</v>
      </c>
      <c r="D1189" s="434" t="s">
        <v>97</v>
      </c>
      <c r="E1189" s="435">
        <v>104.3</v>
      </c>
      <c r="F1189" s="435">
        <v>20.8</v>
      </c>
      <c r="G1189" s="435">
        <v>125.1</v>
      </c>
    </row>
    <row r="1190" spans="1:7" ht="30">
      <c r="A1190" s="586" t="s">
        <v>7291</v>
      </c>
      <c r="B1190" s="432">
        <v>87694</v>
      </c>
      <c r="C1190" s="433" t="s">
        <v>4243</v>
      </c>
      <c r="D1190" s="434" t="s">
        <v>97</v>
      </c>
      <c r="E1190" s="435">
        <v>119.47</v>
      </c>
      <c r="F1190" s="435">
        <v>23.84</v>
      </c>
      <c r="G1190" s="435">
        <v>143.31</v>
      </c>
    </row>
    <row r="1191" spans="1:7" ht="30">
      <c r="A1191" s="586" t="s">
        <v>7291</v>
      </c>
      <c r="B1191" s="432">
        <v>87704</v>
      </c>
      <c r="C1191" s="433" t="s">
        <v>4247</v>
      </c>
      <c r="D1191" s="434" t="s">
        <v>97</v>
      </c>
      <c r="E1191" s="435">
        <v>129.94999999999999</v>
      </c>
      <c r="F1191" s="435">
        <v>25.58</v>
      </c>
      <c r="G1191" s="435">
        <v>155.53</v>
      </c>
    </row>
    <row r="1192" spans="1:7" ht="45">
      <c r="A1192" s="586" t="s">
        <v>7291</v>
      </c>
      <c r="B1192" s="432">
        <v>87758</v>
      </c>
      <c r="C1192" s="433" t="s">
        <v>4258</v>
      </c>
      <c r="D1192" s="434" t="s">
        <v>97</v>
      </c>
      <c r="E1192" s="435">
        <v>85.75</v>
      </c>
      <c r="F1192" s="435">
        <v>23.54</v>
      </c>
      <c r="G1192" s="435">
        <v>109.29</v>
      </c>
    </row>
    <row r="1193" spans="1:7" ht="45">
      <c r="A1193" s="586" t="s">
        <v>7291</v>
      </c>
      <c r="B1193" s="432">
        <v>87768</v>
      </c>
      <c r="C1193" s="433" t="s">
        <v>4262</v>
      </c>
      <c r="D1193" s="434" t="s">
        <v>97</v>
      </c>
      <c r="E1193" s="435">
        <v>103.86</v>
      </c>
      <c r="F1193" s="435">
        <v>25.33</v>
      </c>
      <c r="G1193" s="435">
        <v>129.19</v>
      </c>
    </row>
    <row r="1194" spans="1:7" ht="45">
      <c r="A1194" s="586" t="s">
        <v>7291</v>
      </c>
      <c r="B1194" s="432">
        <v>87738</v>
      </c>
      <c r="C1194" s="433" t="s">
        <v>4250</v>
      </c>
      <c r="D1194" s="434" t="s">
        <v>97</v>
      </c>
      <c r="E1194" s="435">
        <v>66.39</v>
      </c>
      <c r="F1194" s="435">
        <v>20.47</v>
      </c>
      <c r="G1194" s="435">
        <v>86.86</v>
      </c>
    </row>
    <row r="1195" spans="1:7" ht="45">
      <c r="A1195" s="586" t="s">
        <v>7291</v>
      </c>
      <c r="B1195" s="432">
        <v>87748</v>
      </c>
      <c r="C1195" s="433" t="s">
        <v>4254</v>
      </c>
      <c r="D1195" s="434" t="s">
        <v>97</v>
      </c>
      <c r="E1195" s="435">
        <v>88.52</v>
      </c>
      <c r="F1195" s="435">
        <v>22.59</v>
      </c>
      <c r="G1195" s="435">
        <v>111.11</v>
      </c>
    </row>
    <row r="1196" spans="1:7" ht="45">
      <c r="A1196" s="586" t="s">
        <v>7291</v>
      </c>
      <c r="B1196" s="432">
        <v>87623</v>
      </c>
      <c r="C1196" s="433" t="s">
        <v>4227</v>
      </c>
      <c r="D1196" s="434" t="s">
        <v>97</v>
      </c>
      <c r="E1196" s="435">
        <v>62.019999999999996</v>
      </c>
      <c r="F1196" s="435">
        <v>9.92</v>
      </c>
      <c r="G1196" s="435">
        <v>71.94</v>
      </c>
    </row>
    <row r="1197" spans="1:7" ht="45">
      <c r="A1197" s="586" t="s">
        <v>7291</v>
      </c>
      <c r="B1197" s="432">
        <v>87633</v>
      </c>
      <c r="C1197" s="433" t="s">
        <v>4230</v>
      </c>
      <c r="D1197" s="434" t="s">
        <v>97</v>
      </c>
      <c r="E1197" s="435">
        <v>84.13000000000001</v>
      </c>
      <c r="F1197" s="435">
        <v>12.05</v>
      </c>
      <c r="G1197" s="435">
        <v>96.18</v>
      </c>
    </row>
    <row r="1198" spans="1:7" ht="45">
      <c r="A1198" s="586" t="s">
        <v>7291</v>
      </c>
      <c r="B1198" s="432">
        <v>87643</v>
      </c>
      <c r="C1198" s="433" t="s">
        <v>4234</v>
      </c>
      <c r="D1198" s="434" t="s">
        <v>97</v>
      </c>
      <c r="E1198" s="435">
        <v>102.24000000000001</v>
      </c>
      <c r="F1198" s="435">
        <v>13.8</v>
      </c>
      <c r="G1198" s="435">
        <v>116.04</v>
      </c>
    </row>
    <row r="1199" spans="1:7" ht="45">
      <c r="A1199" s="586" t="s">
        <v>7291</v>
      </c>
      <c r="B1199" s="432">
        <v>87683</v>
      </c>
      <c r="C1199" s="433" t="s">
        <v>4238</v>
      </c>
      <c r="D1199" s="434" t="s">
        <v>97</v>
      </c>
      <c r="E1199" s="435">
        <v>98.42</v>
      </c>
      <c r="F1199" s="435">
        <v>13.02</v>
      </c>
      <c r="G1199" s="435">
        <v>111.44</v>
      </c>
    </row>
    <row r="1200" spans="1:7" ht="45">
      <c r="A1200" s="586" t="s">
        <v>7291</v>
      </c>
      <c r="B1200" s="432">
        <v>87703</v>
      </c>
      <c r="C1200" s="433" t="s">
        <v>4246</v>
      </c>
      <c r="D1200" s="434" t="s">
        <v>97</v>
      </c>
      <c r="E1200" s="435">
        <v>122.59</v>
      </c>
      <c r="F1200" s="435">
        <v>15.91</v>
      </c>
      <c r="G1200" s="435">
        <v>138.5</v>
      </c>
    </row>
    <row r="1201" spans="1:7" ht="30">
      <c r="A1201" s="586" t="s">
        <v>7291</v>
      </c>
      <c r="B1201" s="432">
        <v>87693</v>
      </c>
      <c r="C1201" s="433" t="s">
        <v>4242</v>
      </c>
      <c r="D1201" s="434" t="s">
        <v>97</v>
      </c>
      <c r="E1201" s="435">
        <v>112.72</v>
      </c>
      <c r="F1201" s="435">
        <v>14.95</v>
      </c>
      <c r="G1201" s="435">
        <v>127.67</v>
      </c>
    </row>
    <row r="1202" spans="1:7" ht="45">
      <c r="A1202" s="586" t="s">
        <v>7291</v>
      </c>
      <c r="B1202" s="432">
        <v>87757</v>
      </c>
      <c r="C1202" s="433" t="s">
        <v>4257</v>
      </c>
      <c r="D1202" s="434" t="s">
        <v>97</v>
      </c>
      <c r="E1202" s="435">
        <v>33.130000000000003</v>
      </c>
      <c r="F1202" s="435">
        <v>27.96</v>
      </c>
      <c r="G1202" s="435">
        <v>61.09</v>
      </c>
    </row>
    <row r="1203" spans="1:7" ht="45">
      <c r="A1203" s="586" t="s">
        <v>7291</v>
      </c>
      <c r="B1203" s="432">
        <v>87767</v>
      </c>
      <c r="C1203" s="433" t="s">
        <v>4261</v>
      </c>
      <c r="D1203" s="434" t="s">
        <v>97</v>
      </c>
      <c r="E1203" s="435">
        <v>39.150000000000006</v>
      </c>
      <c r="F1203" s="435">
        <v>30.78</v>
      </c>
      <c r="G1203" s="435">
        <v>69.930000000000007</v>
      </c>
    </row>
    <row r="1204" spans="1:7" ht="45">
      <c r="A1204" s="586" t="s">
        <v>7291</v>
      </c>
      <c r="B1204" s="432">
        <v>87737</v>
      </c>
      <c r="C1204" s="433" t="s">
        <v>4249</v>
      </c>
      <c r="D1204" s="434" t="s">
        <v>97</v>
      </c>
      <c r="E1204" s="435">
        <v>28.54</v>
      </c>
      <c r="F1204" s="435">
        <v>23.65</v>
      </c>
      <c r="G1204" s="435">
        <v>52.19</v>
      </c>
    </row>
    <row r="1205" spans="1:7" ht="45">
      <c r="A1205" s="586" t="s">
        <v>7291</v>
      </c>
      <c r="B1205" s="432">
        <v>87747</v>
      </c>
      <c r="C1205" s="433" t="s">
        <v>4253</v>
      </c>
      <c r="D1205" s="434" t="s">
        <v>97</v>
      </c>
      <c r="E1205" s="435">
        <v>35.879999999999995</v>
      </c>
      <c r="F1205" s="435">
        <v>27.03</v>
      </c>
      <c r="G1205" s="435">
        <v>62.91</v>
      </c>
    </row>
    <row r="1206" spans="1:7" ht="45">
      <c r="A1206" s="586" t="s">
        <v>7291</v>
      </c>
      <c r="B1206" s="432">
        <v>87622</v>
      </c>
      <c r="C1206" s="433" t="s">
        <v>4226</v>
      </c>
      <c r="D1206" s="434" t="s">
        <v>97</v>
      </c>
      <c r="E1206" s="435">
        <v>24.17</v>
      </c>
      <c r="F1206" s="435">
        <v>13.1</v>
      </c>
      <c r="G1206" s="435">
        <v>37.270000000000003</v>
      </c>
    </row>
    <row r="1207" spans="1:7" ht="45">
      <c r="A1207" s="586" t="s">
        <v>7291</v>
      </c>
      <c r="B1207" s="432">
        <v>87632</v>
      </c>
      <c r="C1207" s="433" t="s">
        <v>4229</v>
      </c>
      <c r="D1207" s="434" t="s">
        <v>97</v>
      </c>
      <c r="E1207" s="435">
        <v>31.499999999999996</v>
      </c>
      <c r="F1207" s="435">
        <v>16.48</v>
      </c>
      <c r="G1207" s="435">
        <v>47.98</v>
      </c>
    </row>
    <row r="1208" spans="1:7" ht="45">
      <c r="A1208" s="586" t="s">
        <v>7291</v>
      </c>
      <c r="B1208" s="432">
        <v>87642</v>
      </c>
      <c r="C1208" s="433" t="s">
        <v>4233</v>
      </c>
      <c r="D1208" s="434" t="s">
        <v>97</v>
      </c>
      <c r="E1208" s="435">
        <v>37.540000000000006</v>
      </c>
      <c r="F1208" s="435">
        <v>19.239999999999998</v>
      </c>
      <c r="G1208" s="435">
        <v>56.78</v>
      </c>
    </row>
    <row r="1209" spans="1:7" ht="45">
      <c r="A1209" s="586" t="s">
        <v>7291</v>
      </c>
      <c r="B1209" s="432">
        <v>87682</v>
      </c>
      <c r="C1209" s="433" t="s">
        <v>4237</v>
      </c>
      <c r="D1209" s="434" t="s">
        <v>97</v>
      </c>
      <c r="E1209" s="435">
        <v>33.71</v>
      </c>
      <c r="F1209" s="435">
        <v>18.47</v>
      </c>
      <c r="G1209" s="435">
        <v>52.18</v>
      </c>
    </row>
    <row r="1210" spans="1:7" ht="45">
      <c r="A1210" s="586" t="s">
        <v>7291</v>
      </c>
      <c r="B1210" s="432">
        <v>87692</v>
      </c>
      <c r="C1210" s="433" t="s">
        <v>4241</v>
      </c>
      <c r="D1210" s="434" t="s">
        <v>97</v>
      </c>
      <c r="E1210" s="435">
        <v>38.619999999999997</v>
      </c>
      <c r="F1210" s="435">
        <v>21.18</v>
      </c>
      <c r="G1210" s="435">
        <v>59.8</v>
      </c>
    </row>
    <row r="1211" spans="1:7" ht="45">
      <c r="A1211" s="586" t="s">
        <v>7291</v>
      </c>
      <c r="B1211" s="432">
        <v>87702</v>
      </c>
      <c r="C1211" s="433" t="s">
        <v>4245</v>
      </c>
      <c r="D1211" s="434" t="s">
        <v>97</v>
      </c>
      <c r="E1211" s="435">
        <v>41.900000000000006</v>
      </c>
      <c r="F1211" s="435">
        <v>22.69</v>
      </c>
      <c r="G1211" s="435">
        <v>64.59</v>
      </c>
    </row>
    <row r="1212" spans="1:7" ht="45">
      <c r="A1212" s="586" t="s">
        <v>7291</v>
      </c>
      <c r="B1212" s="432">
        <v>87755</v>
      </c>
      <c r="C1212" s="433" t="s">
        <v>4256</v>
      </c>
      <c r="D1212" s="434" t="s">
        <v>97</v>
      </c>
      <c r="E1212" s="435">
        <v>30.810000000000002</v>
      </c>
      <c r="F1212" s="435">
        <v>24.33</v>
      </c>
      <c r="G1212" s="435">
        <v>55.14</v>
      </c>
    </row>
    <row r="1213" spans="1:7" ht="45">
      <c r="A1213" s="586" t="s">
        <v>7291</v>
      </c>
      <c r="B1213" s="432">
        <v>87765</v>
      </c>
      <c r="C1213" s="433" t="s">
        <v>4260</v>
      </c>
      <c r="D1213" s="434" t="s">
        <v>97</v>
      </c>
      <c r="E1213" s="435">
        <v>36.29</v>
      </c>
      <c r="F1213" s="435">
        <v>26.32</v>
      </c>
      <c r="G1213" s="435">
        <v>62.61</v>
      </c>
    </row>
    <row r="1214" spans="1:7" ht="45">
      <c r="A1214" s="586" t="s">
        <v>7291</v>
      </c>
      <c r="B1214" s="432">
        <v>87735</v>
      </c>
      <c r="C1214" s="433" t="s">
        <v>4248</v>
      </c>
      <c r="D1214" s="434" t="s">
        <v>97</v>
      </c>
      <c r="E1214" s="435">
        <v>26.869999999999997</v>
      </c>
      <c r="F1214" s="435">
        <v>21.04</v>
      </c>
      <c r="G1214" s="435">
        <v>47.91</v>
      </c>
    </row>
    <row r="1215" spans="1:7" ht="45">
      <c r="A1215" s="586" t="s">
        <v>7291</v>
      </c>
      <c r="B1215" s="432">
        <v>87745</v>
      </c>
      <c r="C1215" s="433" t="s">
        <v>4252</v>
      </c>
      <c r="D1215" s="434" t="s">
        <v>97</v>
      </c>
      <c r="E1215" s="435">
        <v>33.57</v>
      </c>
      <c r="F1215" s="435">
        <v>23.39</v>
      </c>
      <c r="G1215" s="435">
        <v>56.96</v>
      </c>
    </row>
    <row r="1216" spans="1:7" ht="45">
      <c r="A1216" s="586" t="s">
        <v>7291</v>
      </c>
      <c r="B1216" s="432">
        <v>87620</v>
      </c>
      <c r="C1216" s="433" t="s">
        <v>4225</v>
      </c>
      <c r="D1216" s="434" t="s">
        <v>97</v>
      </c>
      <c r="E1216" s="435">
        <v>22.5</v>
      </c>
      <c r="F1216" s="435">
        <v>10.49</v>
      </c>
      <c r="G1216" s="435">
        <v>32.99</v>
      </c>
    </row>
    <row r="1217" spans="1:7" ht="45">
      <c r="A1217" s="586" t="s">
        <v>7291</v>
      </c>
      <c r="B1217" s="432">
        <v>87630</v>
      </c>
      <c r="C1217" s="433" t="s">
        <v>4228</v>
      </c>
      <c r="D1217" s="434" t="s">
        <v>97</v>
      </c>
      <c r="E1217" s="435">
        <v>29.19</v>
      </c>
      <c r="F1217" s="435">
        <v>12.84</v>
      </c>
      <c r="G1217" s="435">
        <v>42.03</v>
      </c>
    </row>
    <row r="1218" spans="1:7" ht="45">
      <c r="A1218" s="586" t="s">
        <v>7291</v>
      </c>
      <c r="B1218" s="432">
        <v>87640</v>
      </c>
      <c r="C1218" s="433" t="s">
        <v>4232</v>
      </c>
      <c r="D1218" s="434" t="s">
        <v>97</v>
      </c>
      <c r="E1218" s="435">
        <v>34.68</v>
      </c>
      <c r="F1218" s="435">
        <v>14.78</v>
      </c>
      <c r="G1218" s="435">
        <v>49.46</v>
      </c>
    </row>
    <row r="1219" spans="1:7" ht="45">
      <c r="A1219" s="586" t="s">
        <v>7291</v>
      </c>
      <c r="B1219" s="432">
        <v>87680</v>
      </c>
      <c r="C1219" s="433" t="s">
        <v>4236</v>
      </c>
      <c r="D1219" s="434" t="s">
        <v>97</v>
      </c>
      <c r="E1219" s="435">
        <v>30.86</v>
      </c>
      <c r="F1219" s="435">
        <v>14</v>
      </c>
      <c r="G1219" s="435">
        <v>44.86</v>
      </c>
    </row>
    <row r="1220" spans="1:7" ht="45">
      <c r="A1220" s="586" t="s">
        <v>7291</v>
      </c>
      <c r="B1220" s="432">
        <v>87690</v>
      </c>
      <c r="C1220" s="433" t="s">
        <v>4240</v>
      </c>
      <c r="D1220" s="434" t="s">
        <v>97</v>
      </c>
      <c r="E1220" s="435">
        <v>35.33</v>
      </c>
      <c r="F1220" s="435">
        <v>16.079999999999998</v>
      </c>
      <c r="G1220" s="435">
        <v>51.41</v>
      </c>
    </row>
    <row r="1221" spans="1:7" ht="45">
      <c r="A1221" s="586" t="s">
        <v>7291</v>
      </c>
      <c r="B1221" s="432">
        <v>87700</v>
      </c>
      <c r="C1221" s="433" t="s">
        <v>4244</v>
      </c>
      <c r="D1221" s="434" t="s">
        <v>97</v>
      </c>
      <c r="E1221" s="435">
        <v>38.33</v>
      </c>
      <c r="F1221" s="435">
        <v>17.13</v>
      </c>
      <c r="G1221" s="435">
        <v>55.46</v>
      </c>
    </row>
    <row r="1222" spans="1:7">
      <c r="A1222" s="586" t="s">
        <v>7291</v>
      </c>
      <c r="B1222" s="432">
        <v>102803</v>
      </c>
      <c r="C1222" s="433" t="s">
        <v>4282</v>
      </c>
      <c r="D1222" s="434" t="s">
        <v>97</v>
      </c>
      <c r="E1222" s="435">
        <v>1.06</v>
      </c>
      <c r="F1222" s="435">
        <v>1.73</v>
      </c>
      <c r="G1222" s="435">
        <v>2.79</v>
      </c>
    </row>
    <row r="1223" spans="1:7" ht="60">
      <c r="A1223" s="586" t="s">
        <v>7292</v>
      </c>
      <c r="B1223" s="432">
        <v>92717</v>
      </c>
      <c r="C1223" s="433" t="s">
        <v>5796</v>
      </c>
      <c r="D1223" s="434" t="s">
        <v>2698</v>
      </c>
      <c r="E1223" s="435">
        <v>0.19</v>
      </c>
      <c r="F1223" s="435">
        <v>0</v>
      </c>
      <c r="G1223" s="435">
        <v>0.19</v>
      </c>
    </row>
    <row r="1224" spans="1:7" ht="60">
      <c r="A1224" s="586" t="s">
        <v>7292</v>
      </c>
      <c r="B1224" s="432">
        <v>92716</v>
      </c>
      <c r="C1224" s="433" t="s">
        <v>5773</v>
      </c>
      <c r="D1224" s="434" t="s">
        <v>2697</v>
      </c>
      <c r="E1224" s="435">
        <v>104.69</v>
      </c>
      <c r="F1224" s="435">
        <v>0</v>
      </c>
      <c r="G1224" s="435">
        <v>104.69</v>
      </c>
    </row>
    <row r="1225" spans="1:7" ht="60">
      <c r="A1225" s="586" t="s">
        <v>7292</v>
      </c>
      <c r="B1225" s="432">
        <v>89218</v>
      </c>
      <c r="C1225" s="433" t="s">
        <v>2906</v>
      </c>
      <c r="D1225" s="434" t="s">
        <v>2698</v>
      </c>
      <c r="E1225" s="435">
        <v>55.039999999999992</v>
      </c>
      <c r="F1225" s="435">
        <v>49.06</v>
      </c>
      <c r="G1225" s="435">
        <v>104.1</v>
      </c>
    </row>
    <row r="1226" spans="1:7" ht="60">
      <c r="A1226" s="586" t="s">
        <v>7292</v>
      </c>
      <c r="B1226" s="432">
        <v>89843</v>
      </c>
      <c r="C1226" s="433" t="s">
        <v>2907</v>
      </c>
      <c r="D1226" s="434" t="s">
        <v>2697</v>
      </c>
      <c r="E1226" s="435">
        <v>181.17000000000002</v>
      </c>
      <c r="F1226" s="435">
        <v>49.05</v>
      </c>
      <c r="G1226" s="435">
        <v>230.22</v>
      </c>
    </row>
    <row r="1227" spans="1:7" ht="60">
      <c r="A1227" s="586" t="s">
        <v>7292</v>
      </c>
      <c r="B1227" s="432">
        <v>87446</v>
      </c>
      <c r="C1227" s="433" t="s">
        <v>5782</v>
      </c>
      <c r="D1227" s="434" t="s">
        <v>2698</v>
      </c>
      <c r="E1227" s="435">
        <v>0.5</v>
      </c>
      <c r="F1227" s="435">
        <v>0</v>
      </c>
      <c r="G1227" s="435">
        <v>0.5</v>
      </c>
    </row>
    <row r="1228" spans="1:7" ht="60">
      <c r="A1228" s="586" t="s">
        <v>7292</v>
      </c>
      <c r="B1228" s="432">
        <v>87445</v>
      </c>
      <c r="C1228" s="433" t="s">
        <v>5760</v>
      </c>
      <c r="D1228" s="434" t="s">
        <v>2697</v>
      </c>
      <c r="E1228" s="435">
        <v>5.45</v>
      </c>
      <c r="F1228" s="435">
        <v>0</v>
      </c>
      <c r="G1228" s="435">
        <v>5.45</v>
      </c>
    </row>
    <row r="1229" spans="1:7" ht="60">
      <c r="A1229" s="586" t="s">
        <v>7292</v>
      </c>
      <c r="B1229" s="432">
        <v>93234</v>
      </c>
      <c r="C1229" s="433" t="s">
        <v>2700</v>
      </c>
      <c r="D1229" s="434" t="s">
        <v>2698</v>
      </c>
      <c r="E1229" s="435">
        <v>0.46</v>
      </c>
      <c r="F1229" s="435">
        <v>0</v>
      </c>
      <c r="G1229" s="435">
        <v>0.46</v>
      </c>
    </row>
    <row r="1230" spans="1:7" ht="60">
      <c r="A1230" s="586" t="s">
        <v>7292</v>
      </c>
      <c r="B1230" s="432">
        <v>93233</v>
      </c>
      <c r="C1230" s="433" t="s">
        <v>2699</v>
      </c>
      <c r="D1230" s="434" t="s">
        <v>2697</v>
      </c>
      <c r="E1230" s="435">
        <v>6.08</v>
      </c>
      <c r="F1230" s="435">
        <v>0</v>
      </c>
      <c r="G1230" s="435">
        <v>6.08</v>
      </c>
    </row>
    <row r="1231" spans="1:7" ht="60">
      <c r="A1231" s="586" t="s">
        <v>7292</v>
      </c>
      <c r="B1231" s="432">
        <v>88831</v>
      </c>
      <c r="C1231" s="433" t="s">
        <v>5786</v>
      </c>
      <c r="D1231" s="434" t="s">
        <v>2698</v>
      </c>
      <c r="E1231" s="435">
        <v>0.37</v>
      </c>
      <c r="F1231" s="435">
        <v>0</v>
      </c>
      <c r="G1231" s="435">
        <v>0.37</v>
      </c>
    </row>
    <row r="1232" spans="1:7" ht="60">
      <c r="A1232" s="586" t="s">
        <v>7292</v>
      </c>
      <c r="B1232" s="432">
        <v>88830</v>
      </c>
      <c r="C1232" s="433" t="s">
        <v>5764</v>
      </c>
      <c r="D1232" s="434" t="s">
        <v>2697</v>
      </c>
      <c r="E1232" s="435">
        <v>1.58</v>
      </c>
      <c r="F1232" s="435">
        <v>0</v>
      </c>
      <c r="G1232" s="435">
        <v>1.58</v>
      </c>
    </row>
    <row r="1233" spans="1:7" ht="60">
      <c r="A1233" s="586" t="s">
        <v>7292</v>
      </c>
      <c r="B1233" s="432">
        <v>89226</v>
      </c>
      <c r="C1233" s="433" t="s">
        <v>5788</v>
      </c>
      <c r="D1233" s="434" t="s">
        <v>2698</v>
      </c>
      <c r="E1233" s="435">
        <v>1.52</v>
      </c>
      <c r="F1233" s="435">
        <v>0</v>
      </c>
      <c r="G1233" s="435">
        <v>1.52</v>
      </c>
    </row>
    <row r="1234" spans="1:7" ht="60">
      <c r="A1234" s="586" t="s">
        <v>7292</v>
      </c>
      <c r="B1234" s="432">
        <v>89225</v>
      </c>
      <c r="C1234" s="433" t="s">
        <v>5766</v>
      </c>
      <c r="D1234" s="434" t="s">
        <v>2697</v>
      </c>
      <c r="E1234" s="435">
        <v>4.6500000000000004</v>
      </c>
      <c r="F1234" s="435">
        <v>0</v>
      </c>
      <c r="G1234" s="435">
        <v>4.6500000000000004</v>
      </c>
    </row>
    <row r="1235" spans="1:7" ht="60">
      <c r="A1235" s="586" t="s">
        <v>7292</v>
      </c>
      <c r="B1235" s="432">
        <v>89279</v>
      </c>
      <c r="C1235" s="433" t="s">
        <v>5789</v>
      </c>
      <c r="D1235" s="434" t="s">
        <v>2698</v>
      </c>
      <c r="E1235" s="435">
        <v>1.86</v>
      </c>
      <c r="F1235" s="435">
        <v>0</v>
      </c>
      <c r="G1235" s="435">
        <v>1.86</v>
      </c>
    </row>
    <row r="1236" spans="1:7" ht="60">
      <c r="A1236" s="586" t="s">
        <v>7292</v>
      </c>
      <c r="B1236" s="432">
        <v>89278</v>
      </c>
      <c r="C1236" s="433" t="s">
        <v>5767</v>
      </c>
      <c r="D1236" s="434" t="s">
        <v>2697</v>
      </c>
      <c r="E1236" s="435">
        <v>12.61</v>
      </c>
      <c r="F1236" s="435">
        <v>0</v>
      </c>
      <c r="G1236" s="435">
        <v>12.61</v>
      </c>
    </row>
    <row r="1237" spans="1:7" ht="60">
      <c r="A1237" s="586" t="s">
        <v>7292</v>
      </c>
      <c r="B1237" s="432">
        <v>90651</v>
      </c>
      <c r="C1237" s="433" t="s">
        <v>2802</v>
      </c>
      <c r="D1237" s="434" t="s">
        <v>2698</v>
      </c>
      <c r="E1237" s="435">
        <v>0.92</v>
      </c>
      <c r="F1237" s="435">
        <v>0</v>
      </c>
      <c r="G1237" s="435">
        <v>0.92</v>
      </c>
    </row>
    <row r="1238" spans="1:7" ht="60">
      <c r="A1238" s="586" t="s">
        <v>7292</v>
      </c>
      <c r="B1238" s="432">
        <v>90650</v>
      </c>
      <c r="C1238" s="433" t="s">
        <v>2801</v>
      </c>
      <c r="D1238" s="434" t="s">
        <v>2697</v>
      </c>
      <c r="E1238" s="435">
        <v>8.68</v>
      </c>
      <c r="F1238" s="435">
        <v>0</v>
      </c>
      <c r="G1238" s="435">
        <v>8.68</v>
      </c>
    </row>
    <row r="1239" spans="1:7" ht="60">
      <c r="A1239" s="586" t="s">
        <v>7292</v>
      </c>
      <c r="B1239" s="432">
        <v>90657</v>
      </c>
      <c r="C1239" s="433" t="s">
        <v>2834</v>
      </c>
      <c r="D1239" s="434" t="s">
        <v>2698</v>
      </c>
      <c r="E1239" s="435">
        <v>4.5999999999999996</v>
      </c>
      <c r="F1239" s="435">
        <v>0</v>
      </c>
      <c r="G1239" s="435">
        <v>4.5999999999999996</v>
      </c>
    </row>
    <row r="1240" spans="1:7" ht="60">
      <c r="A1240" s="586" t="s">
        <v>7292</v>
      </c>
      <c r="B1240" s="432">
        <v>90656</v>
      </c>
      <c r="C1240" s="433" t="s">
        <v>2833</v>
      </c>
      <c r="D1240" s="434" t="s">
        <v>2697</v>
      </c>
      <c r="E1240" s="435">
        <v>13.25</v>
      </c>
      <c r="F1240" s="435">
        <v>0</v>
      </c>
      <c r="G1240" s="435">
        <v>13.25</v>
      </c>
    </row>
    <row r="1241" spans="1:7" ht="60">
      <c r="A1241" s="586" t="s">
        <v>7292</v>
      </c>
      <c r="B1241" s="432">
        <v>90663</v>
      </c>
      <c r="C1241" s="433" t="s">
        <v>2836</v>
      </c>
      <c r="D1241" s="434" t="s">
        <v>2698</v>
      </c>
      <c r="E1241" s="435">
        <v>4.93</v>
      </c>
      <c r="F1241" s="435">
        <v>0</v>
      </c>
      <c r="G1241" s="435">
        <v>4.93</v>
      </c>
    </row>
    <row r="1242" spans="1:7" ht="60">
      <c r="A1242" s="586" t="s">
        <v>7292</v>
      </c>
      <c r="B1242" s="432">
        <v>90662</v>
      </c>
      <c r="C1242" s="433" t="s">
        <v>2835</v>
      </c>
      <c r="D1242" s="434" t="s">
        <v>2697</v>
      </c>
      <c r="E1242" s="435">
        <v>13.87</v>
      </c>
      <c r="F1242" s="435">
        <v>0</v>
      </c>
      <c r="G1242" s="435">
        <v>13.87</v>
      </c>
    </row>
    <row r="1243" spans="1:7" ht="60">
      <c r="A1243" s="586" t="s">
        <v>7292</v>
      </c>
      <c r="B1243" s="432">
        <v>89022</v>
      </c>
      <c r="C1243" s="433" t="s">
        <v>7293</v>
      </c>
      <c r="D1243" s="434" t="s">
        <v>2698</v>
      </c>
      <c r="E1243" s="435">
        <v>0.54</v>
      </c>
      <c r="F1243" s="435">
        <v>0</v>
      </c>
      <c r="G1243" s="435">
        <v>0.54</v>
      </c>
    </row>
    <row r="1244" spans="1:7" ht="60">
      <c r="A1244" s="586" t="s">
        <v>7292</v>
      </c>
      <c r="B1244" s="432">
        <v>89021</v>
      </c>
      <c r="C1244" s="433" t="s">
        <v>7294</v>
      </c>
      <c r="D1244" s="434" t="s">
        <v>2697</v>
      </c>
      <c r="E1244" s="435">
        <v>2.39</v>
      </c>
      <c r="F1244" s="435">
        <v>0</v>
      </c>
      <c r="G1244" s="435">
        <v>2.39</v>
      </c>
    </row>
    <row r="1245" spans="1:7" ht="60">
      <c r="A1245" s="586" t="s">
        <v>7292</v>
      </c>
      <c r="B1245" s="432">
        <v>90644</v>
      </c>
      <c r="C1245" s="433" t="s">
        <v>2820</v>
      </c>
      <c r="D1245" s="434" t="s">
        <v>2698</v>
      </c>
      <c r="E1245" s="435">
        <v>7.08</v>
      </c>
      <c r="F1245" s="435">
        <v>0</v>
      </c>
      <c r="G1245" s="435">
        <v>7.08</v>
      </c>
    </row>
    <row r="1246" spans="1:7" ht="60">
      <c r="A1246" s="586" t="s">
        <v>7292</v>
      </c>
      <c r="B1246" s="432">
        <v>90643</v>
      </c>
      <c r="C1246" s="433" t="s">
        <v>2819</v>
      </c>
      <c r="D1246" s="434" t="s">
        <v>2697</v>
      </c>
      <c r="E1246" s="435">
        <v>26.66</v>
      </c>
      <c r="F1246" s="435">
        <v>0</v>
      </c>
      <c r="G1246" s="435">
        <v>26.66</v>
      </c>
    </row>
    <row r="1247" spans="1:7" ht="60">
      <c r="A1247" s="586" t="s">
        <v>7292</v>
      </c>
      <c r="B1247" s="432">
        <v>92146</v>
      </c>
      <c r="C1247" s="433" t="s">
        <v>2953</v>
      </c>
      <c r="D1247" s="434" t="s">
        <v>2698</v>
      </c>
      <c r="E1247" s="435">
        <v>14.77</v>
      </c>
      <c r="F1247" s="435">
        <v>22.19</v>
      </c>
      <c r="G1247" s="435">
        <v>36.96</v>
      </c>
    </row>
    <row r="1248" spans="1:7" ht="60">
      <c r="A1248" s="586" t="s">
        <v>7292</v>
      </c>
      <c r="B1248" s="432">
        <v>92145</v>
      </c>
      <c r="C1248" s="433" t="s">
        <v>2952</v>
      </c>
      <c r="D1248" s="434" t="s">
        <v>2697</v>
      </c>
      <c r="E1248" s="435">
        <v>65.28</v>
      </c>
      <c r="F1248" s="435">
        <v>22.19</v>
      </c>
      <c r="G1248" s="435">
        <v>87.47</v>
      </c>
    </row>
    <row r="1249" spans="1:7" ht="60">
      <c r="A1249" s="586" t="s">
        <v>7292</v>
      </c>
      <c r="B1249" s="432">
        <v>92139</v>
      </c>
      <c r="C1249" s="433" t="s">
        <v>2951</v>
      </c>
      <c r="D1249" s="434" t="s">
        <v>2698</v>
      </c>
      <c r="E1249" s="435">
        <v>26.34</v>
      </c>
      <c r="F1249" s="435">
        <v>22.2</v>
      </c>
      <c r="G1249" s="435">
        <v>48.54</v>
      </c>
    </row>
    <row r="1250" spans="1:7" ht="60">
      <c r="A1250" s="586" t="s">
        <v>7292</v>
      </c>
      <c r="B1250" s="432">
        <v>92138</v>
      </c>
      <c r="C1250" s="433" t="s">
        <v>2950</v>
      </c>
      <c r="D1250" s="434" t="s">
        <v>2697</v>
      </c>
      <c r="E1250" s="435">
        <v>79.55</v>
      </c>
      <c r="F1250" s="435">
        <v>22.19</v>
      </c>
      <c r="G1250" s="435">
        <v>101.74</v>
      </c>
    </row>
    <row r="1251" spans="1:7" ht="60">
      <c r="A1251" s="586" t="s">
        <v>7292</v>
      </c>
      <c r="B1251" s="432">
        <v>91387</v>
      </c>
      <c r="C1251" s="433" t="s">
        <v>2984</v>
      </c>
      <c r="D1251" s="434" t="s">
        <v>2698</v>
      </c>
      <c r="E1251" s="435">
        <v>53.309999999999995</v>
      </c>
      <c r="F1251" s="435">
        <v>25.96</v>
      </c>
      <c r="G1251" s="435">
        <v>79.27</v>
      </c>
    </row>
    <row r="1252" spans="1:7" ht="60">
      <c r="A1252" s="586" t="s">
        <v>7292</v>
      </c>
      <c r="B1252" s="432">
        <v>91386</v>
      </c>
      <c r="C1252" s="433" t="s">
        <v>2983</v>
      </c>
      <c r="D1252" s="434" t="s">
        <v>2697</v>
      </c>
      <c r="E1252" s="435">
        <v>256.27000000000004</v>
      </c>
      <c r="F1252" s="435">
        <v>25.96</v>
      </c>
      <c r="G1252" s="435">
        <v>282.23</v>
      </c>
    </row>
    <row r="1253" spans="1:7" ht="60">
      <c r="A1253" s="586" t="s">
        <v>7292</v>
      </c>
      <c r="B1253" s="432">
        <v>96036</v>
      </c>
      <c r="C1253" s="433" t="s">
        <v>2991</v>
      </c>
      <c r="D1253" s="434" t="s">
        <v>2698</v>
      </c>
      <c r="E1253" s="435">
        <v>61.62</v>
      </c>
      <c r="F1253" s="435">
        <v>25.96</v>
      </c>
      <c r="G1253" s="435">
        <v>87.58</v>
      </c>
    </row>
    <row r="1254" spans="1:7" ht="60">
      <c r="A1254" s="586" t="s">
        <v>7292</v>
      </c>
      <c r="B1254" s="432">
        <v>96035</v>
      </c>
      <c r="C1254" s="433" t="s">
        <v>2990</v>
      </c>
      <c r="D1254" s="434" t="s">
        <v>2697</v>
      </c>
      <c r="E1254" s="435">
        <v>269.95</v>
      </c>
      <c r="F1254" s="435">
        <v>25.98</v>
      </c>
      <c r="G1254" s="435">
        <v>295.93</v>
      </c>
    </row>
    <row r="1255" spans="1:7" ht="60">
      <c r="A1255" s="586" t="s">
        <v>7292</v>
      </c>
      <c r="B1255" s="432">
        <v>89877</v>
      </c>
      <c r="C1255" s="433" t="s">
        <v>2998</v>
      </c>
      <c r="D1255" s="434" t="s">
        <v>2698</v>
      </c>
      <c r="E1255" s="435">
        <v>63.46</v>
      </c>
      <c r="F1255" s="435">
        <v>25.96</v>
      </c>
      <c r="G1255" s="435">
        <v>89.42</v>
      </c>
    </row>
    <row r="1256" spans="1:7" ht="60">
      <c r="A1256" s="586" t="s">
        <v>7292</v>
      </c>
      <c r="B1256" s="432">
        <v>89876</v>
      </c>
      <c r="C1256" s="433" t="s">
        <v>2997</v>
      </c>
      <c r="D1256" s="434" t="s">
        <v>2697</v>
      </c>
      <c r="E1256" s="435">
        <v>313.48</v>
      </c>
      <c r="F1256" s="435">
        <v>25.96</v>
      </c>
      <c r="G1256" s="435">
        <v>339.44</v>
      </c>
    </row>
    <row r="1257" spans="1:7" ht="60">
      <c r="A1257" s="586" t="s">
        <v>7292</v>
      </c>
      <c r="B1257" s="432">
        <v>89884</v>
      </c>
      <c r="C1257" s="433" t="s">
        <v>3005</v>
      </c>
      <c r="D1257" s="434" t="s">
        <v>2698</v>
      </c>
      <c r="E1257" s="435">
        <v>66.94</v>
      </c>
      <c r="F1257" s="435">
        <v>25.96</v>
      </c>
      <c r="G1257" s="435">
        <v>92.9</v>
      </c>
    </row>
    <row r="1258" spans="1:7" ht="60">
      <c r="A1258" s="586" t="s">
        <v>7292</v>
      </c>
      <c r="B1258" s="432">
        <v>89883</v>
      </c>
      <c r="C1258" s="433" t="s">
        <v>3004</v>
      </c>
      <c r="D1258" s="434" t="s">
        <v>2697</v>
      </c>
      <c r="E1258" s="435">
        <v>349.35</v>
      </c>
      <c r="F1258" s="435">
        <v>25.97</v>
      </c>
      <c r="G1258" s="435">
        <v>375.32</v>
      </c>
    </row>
    <row r="1259" spans="1:7" ht="60">
      <c r="A1259" s="586" t="s">
        <v>7292</v>
      </c>
      <c r="B1259" s="432">
        <v>67827</v>
      </c>
      <c r="C1259" s="433" t="s">
        <v>2977</v>
      </c>
      <c r="D1259" s="434" t="s">
        <v>2698</v>
      </c>
      <c r="E1259" s="435">
        <v>43.680000000000007</v>
      </c>
      <c r="F1259" s="435">
        <v>25.97</v>
      </c>
      <c r="G1259" s="435">
        <v>69.650000000000006</v>
      </c>
    </row>
    <row r="1260" spans="1:7" ht="60">
      <c r="A1260" s="586" t="s">
        <v>7292</v>
      </c>
      <c r="B1260" s="432">
        <v>67826</v>
      </c>
      <c r="C1260" s="433" t="s">
        <v>2976</v>
      </c>
      <c r="D1260" s="434" t="s">
        <v>2697</v>
      </c>
      <c r="E1260" s="435">
        <v>171.64</v>
      </c>
      <c r="F1260" s="435">
        <v>25.96</v>
      </c>
      <c r="G1260" s="435">
        <v>197.6</v>
      </c>
    </row>
    <row r="1261" spans="1:7" ht="60">
      <c r="A1261" s="586" t="s">
        <v>7292</v>
      </c>
      <c r="B1261" s="432">
        <v>5961</v>
      </c>
      <c r="C1261" s="433" t="s">
        <v>2969</v>
      </c>
      <c r="D1261" s="434" t="s">
        <v>2698</v>
      </c>
      <c r="E1261" s="435">
        <v>42.45</v>
      </c>
      <c r="F1261" s="435">
        <v>25.97</v>
      </c>
      <c r="G1261" s="435">
        <v>68.42</v>
      </c>
    </row>
    <row r="1262" spans="1:7" ht="60">
      <c r="A1262" s="586" t="s">
        <v>7292</v>
      </c>
      <c r="B1262" s="432">
        <v>5811</v>
      </c>
      <c r="C1262" s="433" t="s">
        <v>2968</v>
      </c>
      <c r="D1262" s="434" t="s">
        <v>2697</v>
      </c>
      <c r="E1262" s="435">
        <v>189.94</v>
      </c>
      <c r="F1262" s="435">
        <v>25.97</v>
      </c>
      <c r="G1262" s="435">
        <v>215.91</v>
      </c>
    </row>
    <row r="1263" spans="1:7" ht="60">
      <c r="A1263" s="586" t="s">
        <v>7292</v>
      </c>
      <c r="B1263" s="432">
        <v>92243</v>
      </c>
      <c r="C1263" s="433" t="s">
        <v>3061</v>
      </c>
      <c r="D1263" s="434" t="s">
        <v>2698</v>
      </c>
      <c r="E1263" s="435">
        <v>52.54</v>
      </c>
      <c r="F1263" s="435">
        <v>31.07</v>
      </c>
      <c r="G1263" s="435">
        <v>83.61</v>
      </c>
    </row>
    <row r="1264" spans="1:7" ht="60">
      <c r="A1264" s="586" t="s">
        <v>7292</v>
      </c>
      <c r="B1264" s="432">
        <v>92242</v>
      </c>
      <c r="C1264" s="433" t="s">
        <v>3060</v>
      </c>
      <c r="D1264" s="434" t="s">
        <v>2697</v>
      </c>
      <c r="E1264" s="435">
        <v>395.51000000000005</v>
      </c>
      <c r="F1264" s="435">
        <v>31.09</v>
      </c>
      <c r="G1264" s="435">
        <v>426.6</v>
      </c>
    </row>
    <row r="1265" spans="1:7" ht="60">
      <c r="A1265" s="586" t="s">
        <v>7292</v>
      </c>
      <c r="B1265" s="432">
        <v>91646</v>
      </c>
      <c r="C1265" s="433" t="s">
        <v>3054</v>
      </c>
      <c r="D1265" s="434" t="s">
        <v>2698</v>
      </c>
      <c r="E1265" s="435">
        <v>69.139999999999986</v>
      </c>
      <c r="F1265" s="435">
        <v>31.07</v>
      </c>
      <c r="G1265" s="435">
        <v>100.21</v>
      </c>
    </row>
    <row r="1266" spans="1:7" ht="60">
      <c r="A1266" s="586" t="s">
        <v>7292</v>
      </c>
      <c r="B1266" s="432">
        <v>91645</v>
      </c>
      <c r="C1266" s="433" t="s">
        <v>3053</v>
      </c>
      <c r="D1266" s="434" t="s">
        <v>2697</v>
      </c>
      <c r="E1266" s="435">
        <v>457.9</v>
      </c>
      <c r="F1266" s="435">
        <v>31.1</v>
      </c>
      <c r="G1266" s="435">
        <v>489</v>
      </c>
    </row>
    <row r="1267" spans="1:7" ht="60">
      <c r="A1267" s="586" t="s">
        <v>7292</v>
      </c>
      <c r="B1267" s="432">
        <v>92107</v>
      </c>
      <c r="C1267" s="433" t="s">
        <v>5793</v>
      </c>
      <c r="D1267" s="434" t="s">
        <v>2698</v>
      </c>
      <c r="E1267" s="435">
        <v>76.44</v>
      </c>
      <c r="F1267" s="435">
        <v>24.98</v>
      </c>
      <c r="G1267" s="435">
        <v>101.42</v>
      </c>
    </row>
    <row r="1268" spans="1:7" ht="60">
      <c r="A1268" s="586" t="s">
        <v>7292</v>
      </c>
      <c r="B1268" s="432">
        <v>92106</v>
      </c>
      <c r="C1268" s="433" t="s">
        <v>5770</v>
      </c>
      <c r="D1268" s="434" t="s">
        <v>2697</v>
      </c>
      <c r="E1268" s="435">
        <v>354.65999999999997</v>
      </c>
      <c r="F1268" s="435">
        <v>24.97</v>
      </c>
      <c r="G1268" s="435">
        <v>379.63</v>
      </c>
    </row>
    <row r="1269" spans="1:7" ht="60">
      <c r="A1269" s="586" t="s">
        <v>7292</v>
      </c>
      <c r="B1269" s="432">
        <v>5903</v>
      </c>
      <c r="C1269" s="433" t="s">
        <v>3037</v>
      </c>
      <c r="D1269" s="434" t="s">
        <v>2698</v>
      </c>
      <c r="E1269" s="435">
        <v>53.95</v>
      </c>
      <c r="F1269" s="435">
        <v>24.98</v>
      </c>
      <c r="G1269" s="435">
        <v>78.930000000000007</v>
      </c>
    </row>
    <row r="1270" spans="1:7" ht="60">
      <c r="A1270" s="586" t="s">
        <v>7292</v>
      </c>
      <c r="B1270" s="432">
        <v>5901</v>
      </c>
      <c r="C1270" s="433" t="s">
        <v>3036</v>
      </c>
      <c r="D1270" s="434" t="s">
        <v>2697</v>
      </c>
      <c r="E1270" s="435">
        <v>310.28999999999996</v>
      </c>
      <c r="F1270" s="435">
        <v>24.97</v>
      </c>
      <c r="G1270" s="435">
        <v>335.26</v>
      </c>
    </row>
    <row r="1271" spans="1:7" ht="60">
      <c r="A1271" s="586" t="s">
        <v>7292</v>
      </c>
      <c r="B1271" s="432">
        <v>6260</v>
      </c>
      <c r="C1271" s="433" t="s">
        <v>3047</v>
      </c>
      <c r="D1271" s="434" t="s">
        <v>2698</v>
      </c>
      <c r="E1271" s="435">
        <v>41.019999999999996</v>
      </c>
      <c r="F1271" s="435">
        <v>24.98</v>
      </c>
      <c r="G1271" s="435">
        <v>66</v>
      </c>
    </row>
    <row r="1272" spans="1:7" ht="60">
      <c r="A1272" s="586" t="s">
        <v>7292</v>
      </c>
      <c r="B1272" s="432">
        <v>6259</v>
      </c>
      <c r="C1272" s="433" t="s">
        <v>3040</v>
      </c>
      <c r="D1272" s="434" t="s">
        <v>2697</v>
      </c>
      <c r="E1272" s="435">
        <v>246.00000000000003</v>
      </c>
      <c r="F1272" s="435">
        <v>24.98</v>
      </c>
      <c r="G1272" s="435">
        <v>270.98</v>
      </c>
    </row>
    <row r="1273" spans="1:7" ht="60">
      <c r="A1273" s="586" t="s">
        <v>7292</v>
      </c>
      <c r="B1273" s="432">
        <v>91395</v>
      </c>
      <c r="C1273" s="433" t="s">
        <v>3021</v>
      </c>
      <c r="D1273" s="434" t="s">
        <v>2698</v>
      </c>
      <c r="E1273" s="435">
        <v>38.569999999999993</v>
      </c>
      <c r="F1273" s="435">
        <v>24.98</v>
      </c>
      <c r="G1273" s="435">
        <v>63.55</v>
      </c>
    </row>
    <row r="1274" spans="1:7" ht="60">
      <c r="A1274" s="586" t="s">
        <v>7292</v>
      </c>
      <c r="B1274" s="432">
        <v>73467</v>
      </c>
      <c r="C1274" s="433" t="s">
        <v>3012</v>
      </c>
      <c r="D1274" s="434" t="s">
        <v>2697</v>
      </c>
      <c r="E1274" s="435">
        <v>238.02</v>
      </c>
      <c r="F1274" s="435">
        <v>24.98</v>
      </c>
      <c r="G1274" s="435">
        <v>263</v>
      </c>
    </row>
    <row r="1275" spans="1:7" ht="60">
      <c r="A1275" s="586" t="s">
        <v>7292</v>
      </c>
      <c r="B1275" s="432">
        <v>5826</v>
      </c>
      <c r="C1275" s="433" t="s">
        <v>3007</v>
      </c>
      <c r="D1275" s="434" t="s">
        <v>2698</v>
      </c>
      <c r="E1275" s="435">
        <v>41.5</v>
      </c>
      <c r="F1275" s="435">
        <v>24.98</v>
      </c>
      <c r="G1275" s="435">
        <v>66.48</v>
      </c>
    </row>
    <row r="1276" spans="1:7" ht="60">
      <c r="A1276" s="586" t="s">
        <v>7292</v>
      </c>
      <c r="B1276" s="432">
        <v>5824</v>
      </c>
      <c r="C1276" s="433" t="s">
        <v>3006</v>
      </c>
      <c r="D1276" s="434" t="s">
        <v>2697</v>
      </c>
      <c r="E1276" s="435">
        <v>203.87</v>
      </c>
      <c r="F1276" s="435">
        <v>24.99</v>
      </c>
      <c r="G1276" s="435">
        <v>228.86</v>
      </c>
    </row>
    <row r="1277" spans="1:7" ht="60">
      <c r="A1277" s="586" t="s">
        <v>7292</v>
      </c>
      <c r="B1277" s="432">
        <v>5892</v>
      </c>
      <c r="C1277" s="433" t="s">
        <v>3020</v>
      </c>
      <c r="D1277" s="434" t="s">
        <v>2698</v>
      </c>
      <c r="E1277" s="435">
        <v>36.569999999999993</v>
      </c>
      <c r="F1277" s="435">
        <v>24.98</v>
      </c>
      <c r="G1277" s="435">
        <v>61.55</v>
      </c>
    </row>
    <row r="1278" spans="1:7" ht="60">
      <c r="A1278" s="586" t="s">
        <v>7292</v>
      </c>
      <c r="B1278" s="432">
        <v>5890</v>
      </c>
      <c r="C1278" s="433" t="s">
        <v>3019</v>
      </c>
      <c r="D1278" s="434" t="s">
        <v>2697</v>
      </c>
      <c r="E1278" s="435">
        <v>191.04999999999998</v>
      </c>
      <c r="F1278" s="435">
        <v>24.99</v>
      </c>
      <c r="G1278" s="435">
        <v>216.04</v>
      </c>
    </row>
    <row r="1279" spans="1:7" ht="60">
      <c r="A1279" s="586" t="s">
        <v>7292</v>
      </c>
      <c r="B1279" s="432">
        <v>5896</v>
      </c>
      <c r="C1279" s="433" t="s">
        <v>3017</v>
      </c>
      <c r="D1279" s="434" t="s">
        <v>2698</v>
      </c>
      <c r="E1279" s="435">
        <v>39.340000000000003</v>
      </c>
      <c r="F1279" s="435">
        <v>24.99</v>
      </c>
      <c r="G1279" s="435">
        <v>64.33</v>
      </c>
    </row>
    <row r="1280" spans="1:7" ht="60">
      <c r="A1280" s="586" t="s">
        <v>7292</v>
      </c>
      <c r="B1280" s="432">
        <v>5894</v>
      </c>
      <c r="C1280" s="433" t="s">
        <v>3016</v>
      </c>
      <c r="D1280" s="434" t="s">
        <v>2697</v>
      </c>
      <c r="E1280" s="435">
        <v>199.75</v>
      </c>
      <c r="F1280" s="435">
        <v>24.98</v>
      </c>
      <c r="G1280" s="435">
        <v>224.73</v>
      </c>
    </row>
    <row r="1281" spans="1:7" ht="60">
      <c r="A1281" s="586" t="s">
        <v>7292</v>
      </c>
      <c r="B1281" s="432">
        <v>91032</v>
      </c>
      <c r="C1281" s="433" t="s">
        <v>3063</v>
      </c>
      <c r="D1281" s="434" t="s">
        <v>2698</v>
      </c>
      <c r="E1281" s="435">
        <v>47.45</v>
      </c>
      <c r="F1281" s="435">
        <v>24.99</v>
      </c>
      <c r="G1281" s="435">
        <v>72.44</v>
      </c>
    </row>
    <row r="1282" spans="1:7" ht="60">
      <c r="A1282" s="586" t="s">
        <v>7292</v>
      </c>
      <c r="B1282" s="432">
        <v>91031</v>
      </c>
      <c r="C1282" s="433" t="s">
        <v>3062</v>
      </c>
      <c r="D1282" s="434" t="s">
        <v>2697</v>
      </c>
      <c r="E1282" s="435">
        <v>248.94000000000003</v>
      </c>
      <c r="F1282" s="435">
        <v>24.98</v>
      </c>
      <c r="G1282" s="435">
        <v>273.92</v>
      </c>
    </row>
    <row r="1283" spans="1:7" ht="60">
      <c r="A1283" s="586" t="s">
        <v>7292</v>
      </c>
      <c r="B1283" s="432">
        <v>91534</v>
      </c>
      <c r="C1283" s="433" t="s">
        <v>3204</v>
      </c>
      <c r="D1283" s="434" t="s">
        <v>2698</v>
      </c>
      <c r="E1283" s="435">
        <v>9.1500000000000021</v>
      </c>
      <c r="F1283" s="435">
        <v>24.06</v>
      </c>
      <c r="G1283" s="435">
        <v>33.21</v>
      </c>
    </row>
    <row r="1284" spans="1:7" ht="60">
      <c r="A1284" s="586" t="s">
        <v>7292</v>
      </c>
      <c r="B1284" s="432">
        <v>91533</v>
      </c>
      <c r="C1284" s="433" t="s">
        <v>3203</v>
      </c>
      <c r="D1284" s="434" t="s">
        <v>2697</v>
      </c>
      <c r="E1284" s="435">
        <v>17.09</v>
      </c>
      <c r="F1284" s="435">
        <v>24.05</v>
      </c>
      <c r="G1284" s="435">
        <v>41.14</v>
      </c>
    </row>
    <row r="1285" spans="1:7" ht="60">
      <c r="A1285" s="586" t="s">
        <v>7292</v>
      </c>
      <c r="B1285" s="432">
        <v>95265</v>
      </c>
      <c r="C1285" s="433" t="s">
        <v>3198</v>
      </c>
      <c r="D1285" s="434" t="s">
        <v>2698</v>
      </c>
      <c r="E1285" s="435">
        <v>0.86</v>
      </c>
      <c r="F1285" s="435">
        <v>0</v>
      </c>
      <c r="G1285" s="435">
        <v>0.86</v>
      </c>
    </row>
    <row r="1286" spans="1:7" ht="60">
      <c r="A1286" s="586" t="s">
        <v>7292</v>
      </c>
      <c r="B1286" s="432">
        <v>95264</v>
      </c>
      <c r="C1286" s="433" t="s">
        <v>3197</v>
      </c>
      <c r="D1286" s="434" t="s">
        <v>2697</v>
      </c>
      <c r="E1286" s="435">
        <v>6.92</v>
      </c>
      <c r="F1286" s="435">
        <v>0</v>
      </c>
      <c r="G1286" s="435">
        <v>6.92</v>
      </c>
    </row>
    <row r="1287" spans="1:7" ht="60">
      <c r="A1287" s="586" t="s">
        <v>7292</v>
      </c>
      <c r="B1287" s="432">
        <v>90973</v>
      </c>
      <c r="C1287" s="433" t="s">
        <v>2854</v>
      </c>
      <c r="D1287" s="434" t="s">
        <v>2698</v>
      </c>
      <c r="E1287" s="435">
        <v>8.91</v>
      </c>
      <c r="F1287" s="435">
        <v>0</v>
      </c>
      <c r="G1287" s="435">
        <v>8.91</v>
      </c>
    </row>
    <row r="1288" spans="1:7" ht="60">
      <c r="A1288" s="586" t="s">
        <v>7292</v>
      </c>
      <c r="B1288" s="432">
        <v>90972</v>
      </c>
      <c r="C1288" s="433" t="s">
        <v>2853</v>
      </c>
      <c r="D1288" s="434" t="s">
        <v>2697</v>
      </c>
      <c r="E1288" s="435">
        <v>81.83</v>
      </c>
      <c r="F1288" s="435">
        <v>0</v>
      </c>
      <c r="G1288" s="435">
        <v>81.83</v>
      </c>
    </row>
    <row r="1289" spans="1:7" ht="60">
      <c r="A1289" s="586" t="s">
        <v>7292</v>
      </c>
      <c r="B1289" s="432">
        <v>91001</v>
      </c>
      <c r="C1289" s="433" t="s">
        <v>2866</v>
      </c>
      <c r="D1289" s="434" t="s">
        <v>2698</v>
      </c>
      <c r="E1289" s="435">
        <v>10.57</v>
      </c>
      <c r="F1289" s="435">
        <v>0</v>
      </c>
      <c r="G1289" s="435">
        <v>10.57</v>
      </c>
    </row>
    <row r="1290" spans="1:7" ht="60">
      <c r="A1290" s="586" t="s">
        <v>7292</v>
      </c>
      <c r="B1290" s="432">
        <v>90999</v>
      </c>
      <c r="C1290" s="433" t="s">
        <v>2865</v>
      </c>
      <c r="D1290" s="434" t="s">
        <v>2697</v>
      </c>
      <c r="E1290" s="435">
        <v>108.11</v>
      </c>
      <c r="F1290" s="435">
        <v>0</v>
      </c>
      <c r="G1290" s="435">
        <v>108.11</v>
      </c>
    </row>
    <row r="1291" spans="1:7" ht="60">
      <c r="A1291" s="586" t="s">
        <v>7292</v>
      </c>
      <c r="B1291" s="432">
        <v>5954</v>
      </c>
      <c r="C1291" s="433" t="s">
        <v>2839</v>
      </c>
      <c r="D1291" s="434" t="s">
        <v>2698</v>
      </c>
      <c r="E1291" s="435">
        <v>6.65</v>
      </c>
      <c r="F1291" s="435">
        <v>0</v>
      </c>
      <c r="G1291" s="435">
        <v>6.65</v>
      </c>
    </row>
    <row r="1292" spans="1:7" ht="60">
      <c r="A1292" s="586" t="s">
        <v>7292</v>
      </c>
      <c r="B1292" s="432">
        <v>5953</v>
      </c>
      <c r="C1292" s="433" t="s">
        <v>2838</v>
      </c>
      <c r="D1292" s="434" t="s">
        <v>2697</v>
      </c>
      <c r="E1292" s="435">
        <v>63.1</v>
      </c>
      <c r="F1292" s="435">
        <v>0</v>
      </c>
      <c r="G1292" s="435">
        <v>63.1</v>
      </c>
    </row>
    <row r="1293" spans="1:7" ht="60">
      <c r="A1293" s="586" t="s">
        <v>7292</v>
      </c>
      <c r="B1293" s="432">
        <v>90982</v>
      </c>
      <c r="C1293" s="433" t="s">
        <v>2860</v>
      </c>
      <c r="D1293" s="434" t="s">
        <v>2698</v>
      </c>
      <c r="E1293" s="435">
        <v>22.65</v>
      </c>
      <c r="F1293" s="435">
        <v>0</v>
      </c>
      <c r="G1293" s="435">
        <v>22.65</v>
      </c>
    </row>
    <row r="1294" spans="1:7" ht="60">
      <c r="A1294" s="586" t="s">
        <v>7292</v>
      </c>
      <c r="B1294" s="432">
        <v>90979</v>
      </c>
      <c r="C1294" s="433" t="s">
        <v>2859</v>
      </c>
      <c r="D1294" s="434" t="s">
        <v>2697</v>
      </c>
      <c r="E1294" s="435">
        <v>211.35</v>
      </c>
      <c r="F1294" s="435">
        <v>0</v>
      </c>
      <c r="G1294" s="435">
        <v>211.35</v>
      </c>
    </row>
    <row r="1295" spans="1:7" ht="60">
      <c r="A1295" s="586" t="s">
        <v>7292</v>
      </c>
      <c r="B1295" s="432">
        <v>90965</v>
      </c>
      <c r="C1295" s="433" t="s">
        <v>2848</v>
      </c>
      <c r="D1295" s="434" t="s">
        <v>2698</v>
      </c>
      <c r="E1295" s="435">
        <v>8.89</v>
      </c>
      <c r="F1295" s="435">
        <v>0</v>
      </c>
      <c r="G1295" s="435">
        <v>8.89</v>
      </c>
    </row>
    <row r="1296" spans="1:7" ht="60">
      <c r="A1296" s="586" t="s">
        <v>7292</v>
      </c>
      <c r="B1296" s="432">
        <v>90964</v>
      </c>
      <c r="C1296" s="433" t="s">
        <v>2847</v>
      </c>
      <c r="D1296" s="434" t="s">
        <v>2697</v>
      </c>
      <c r="E1296" s="435">
        <v>33.49</v>
      </c>
      <c r="F1296" s="435">
        <v>0</v>
      </c>
      <c r="G1296" s="435">
        <v>33.49</v>
      </c>
    </row>
    <row r="1297" spans="1:7" ht="60">
      <c r="A1297" s="586" t="s">
        <v>7292</v>
      </c>
      <c r="B1297" s="432">
        <v>91285</v>
      </c>
      <c r="C1297" s="433" t="s">
        <v>3395</v>
      </c>
      <c r="D1297" s="434" t="s">
        <v>2698</v>
      </c>
      <c r="E1297" s="435">
        <v>0.97</v>
      </c>
      <c r="F1297" s="435">
        <v>0</v>
      </c>
      <c r="G1297" s="435">
        <v>0.97</v>
      </c>
    </row>
    <row r="1298" spans="1:7" ht="60">
      <c r="A1298" s="586" t="s">
        <v>7292</v>
      </c>
      <c r="B1298" s="432">
        <v>91283</v>
      </c>
      <c r="C1298" s="433" t="s">
        <v>3400</v>
      </c>
      <c r="D1298" s="434" t="s">
        <v>2697</v>
      </c>
      <c r="E1298" s="435">
        <v>11.64</v>
      </c>
      <c r="F1298" s="435">
        <v>0</v>
      </c>
      <c r="G1298" s="435">
        <v>11.64</v>
      </c>
    </row>
    <row r="1299" spans="1:7" ht="60">
      <c r="A1299" s="586" t="s">
        <v>7292</v>
      </c>
      <c r="B1299" s="432">
        <v>95283</v>
      </c>
      <c r="C1299" s="433" t="s">
        <v>5802</v>
      </c>
      <c r="D1299" s="434" t="s">
        <v>2698</v>
      </c>
      <c r="E1299" s="435">
        <v>0.8</v>
      </c>
      <c r="F1299" s="435">
        <v>0</v>
      </c>
      <c r="G1299" s="435">
        <v>0.8</v>
      </c>
    </row>
    <row r="1300" spans="1:7" ht="60">
      <c r="A1300" s="586" t="s">
        <v>7292</v>
      </c>
      <c r="B1300" s="432">
        <v>95282</v>
      </c>
      <c r="C1300" s="433" t="s">
        <v>5779</v>
      </c>
      <c r="D1300" s="434" t="s">
        <v>2697</v>
      </c>
      <c r="E1300" s="435">
        <v>11.06</v>
      </c>
      <c r="F1300" s="435">
        <v>0</v>
      </c>
      <c r="G1300" s="435">
        <v>11.06</v>
      </c>
    </row>
    <row r="1301" spans="1:7" ht="60">
      <c r="A1301" s="586" t="s">
        <v>7292</v>
      </c>
      <c r="B1301" s="432">
        <v>95128</v>
      </c>
      <c r="C1301" s="433" t="s">
        <v>3353</v>
      </c>
      <c r="D1301" s="434" t="s">
        <v>2698</v>
      </c>
      <c r="E1301" s="435">
        <v>31.470000000000002</v>
      </c>
      <c r="F1301" s="435">
        <v>24.06</v>
      </c>
      <c r="G1301" s="435">
        <v>55.53</v>
      </c>
    </row>
    <row r="1302" spans="1:7" ht="60">
      <c r="A1302" s="586" t="s">
        <v>7292</v>
      </c>
      <c r="B1302" s="432">
        <v>95127</v>
      </c>
      <c r="C1302" s="433" t="s">
        <v>3351</v>
      </c>
      <c r="D1302" s="434" t="s">
        <v>2697</v>
      </c>
      <c r="E1302" s="435">
        <v>206.82</v>
      </c>
      <c r="F1302" s="435">
        <v>24.05</v>
      </c>
      <c r="G1302" s="435">
        <v>230.87</v>
      </c>
    </row>
    <row r="1303" spans="1:7" ht="60">
      <c r="A1303" s="586" t="s">
        <v>7292</v>
      </c>
      <c r="B1303" s="432">
        <v>92044</v>
      </c>
      <c r="C1303" s="433" t="s">
        <v>3352</v>
      </c>
      <c r="D1303" s="434" t="s">
        <v>2698</v>
      </c>
      <c r="E1303" s="435">
        <v>7.8</v>
      </c>
      <c r="F1303" s="435">
        <v>0</v>
      </c>
      <c r="G1303" s="435">
        <v>7.8</v>
      </c>
    </row>
    <row r="1304" spans="1:7" ht="60">
      <c r="A1304" s="586" t="s">
        <v>7292</v>
      </c>
      <c r="B1304" s="432">
        <v>92043</v>
      </c>
      <c r="C1304" s="433" t="s">
        <v>3350</v>
      </c>
      <c r="D1304" s="434" t="s">
        <v>2697</v>
      </c>
      <c r="E1304" s="435">
        <v>13.19</v>
      </c>
      <c r="F1304" s="435">
        <v>0</v>
      </c>
      <c r="G1304" s="435">
        <v>13.19</v>
      </c>
    </row>
    <row r="1305" spans="1:7" ht="60">
      <c r="A1305" s="586" t="s">
        <v>7292</v>
      </c>
      <c r="B1305" s="432">
        <v>92119</v>
      </c>
      <c r="C1305" s="433" t="s">
        <v>5795</v>
      </c>
      <c r="D1305" s="434" t="s">
        <v>2698</v>
      </c>
      <c r="E1305" s="435">
        <v>0.26</v>
      </c>
      <c r="F1305" s="435">
        <v>0</v>
      </c>
      <c r="G1305" s="435">
        <v>0.26</v>
      </c>
    </row>
    <row r="1306" spans="1:7" ht="60">
      <c r="A1306" s="586" t="s">
        <v>7292</v>
      </c>
      <c r="B1306" s="432">
        <v>92118</v>
      </c>
      <c r="C1306" s="433" t="s">
        <v>5772</v>
      </c>
      <c r="D1306" s="434" t="s">
        <v>2697</v>
      </c>
      <c r="E1306" s="435">
        <v>0.41</v>
      </c>
      <c r="F1306" s="435">
        <v>0</v>
      </c>
      <c r="G1306" s="435">
        <v>0.41</v>
      </c>
    </row>
    <row r="1307" spans="1:7" ht="60">
      <c r="A1307" s="586" t="s">
        <v>7292</v>
      </c>
      <c r="B1307" s="432">
        <v>95721</v>
      </c>
      <c r="C1307" s="433" t="s">
        <v>3123</v>
      </c>
      <c r="D1307" s="434" t="s">
        <v>2698</v>
      </c>
      <c r="E1307" s="435">
        <v>96.33</v>
      </c>
      <c r="F1307" s="435">
        <v>25.14</v>
      </c>
      <c r="G1307" s="435">
        <v>121.47</v>
      </c>
    </row>
    <row r="1308" spans="1:7" ht="60">
      <c r="A1308" s="586" t="s">
        <v>7292</v>
      </c>
      <c r="B1308" s="432">
        <v>95720</v>
      </c>
      <c r="C1308" s="433" t="s">
        <v>3124</v>
      </c>
      <c r="D1308" s="434" t="s">
        <v>2697</v>
      </c>
      <c r="E1308" s="435">
        <v>278.68</v>
      </c>
      <c r="F1308" s="435">
        <v>25.15</v>
      </c>
      <c r="G1308" s="435">
        <v>303.83</v>
      </c>
    </row>
    <row r="1309" spans="1:7" ht="60">
      <c r="A1309" s="586" t="s">
        <v>7292</v>
      </c>
      <c r="B1309" s="432">
        <v>104716</v>
      </c>
      <c r="C1309" s="433" t="s">
        <v>7295</v>
      </c>
      <c r="D1309" s="434" t="s">
        <v>2697</v>
      </c>
      <c r="E1309" s="435">
        <v>268.11999999999995</v>
      </c>
      <c r="F1309" s="435">
        <v>25.16</v>
      </c>
      <c r="G1309" s="435">
        <v>293.27999999999997</v>
      </c>
    </row>
    <row r="1310" spans="1:7" ht="60">
      <c r="A1310" s="586" t="s">
        <v>7292</v>
      </c>
      <c r="B1310" s="432">
        <v>104717</v>
      </c>
      <c r="C1310" s="433" t="s">
        <v>7296</v>
      </c>
      <c r="D1310" s="434" t="s">
        <v>2698</v>
      </c>
      <c r="E1310" s="435">
        <v>91.02</v>
      </c>
      <c r="F1310" s="435">
        <v>25.14</v>
      </c>
      <c r="G1310" s="435">
        <v>116.16</v>
      </c>
    </row>
    <row r="1311" spans="1:7" ht="60">
      <c r="A1311" s="586" t="s">
        <v>7292</v>
      </c>
      <c r="B1311" s="432">
        <v>5632</v>
      </c>
      <c r="C1311" s="433" t="s">
        <v>3116</v>
      </c>
      <c r="D1311" s="434" t="s">
        <v>2698</v>
      </c>
      <c r="E1311" s="435">
        <v>71.81</v>
      </c>
      <c r="F1311" s="435">
        <v>25.15</v>
      </c>
      <c r="G1311" s="435">
        <v>96.96</v>
      </c>
    </row>
    <row r="1312" spans="1:7" ht="60">
      <c r="A1312" s="586" t="s">
        <v>7292</v>
      </c>
      <c r="B1312" s="432">
        <v>5631</v>
      </c>
      <c r="C1312" s="433" t="s">
        <v>3115</v>
      </c>
      <c r="D1312" s="434" t="s">
        <v>2697</v>
      </c>
      <c r="E1312" s="435">
        <v>203</v>
      </c>
      <c r="F1312" s="435">
        <v>25.13</v>
      </c>
      <c r="G1312" s="435">
        <v>228.13</v>
      </c>
    </row>
    <row r="1313" spans="1:7" ht="60">
      <c r="A1313" s="586" t="s">
        <v>7292</v>
      </c>
      <c r="B1313" s="432">
        <v>88908</v>
      </c>
      <c r="C1313" s="433" t="s">
        <v>3118</v>
      </c>
      <c r="D1313" s="434" t="s">
        <v>2698</v>
      </c>
      <c r="E1313" s="435">
        <v>80.180000000000007</v>
      </c>
      <c r="F1313" s="435">
        <v>25.15</v>
      </c>
      <c r="G1313" s="435">
        <v>105.33</v>
      </c>
    </row>
    <row r="1314" spans="1:7" ht="60">
      <c r="A1314" s="586" t="s">
        <v>7292</v>
      </c>
      <c r="B1314" s="432">
        <v>88907</v>
      </c>
      <c r="C1314" s="433" t="s">
        <v>3117</v>
      </c>
      <c r="D1314" s="434" t="s">
        <v>2697</v>
      </c>
      <c r="E1314" s="435">
        <v>246.58</v>
      </c>
      <c r="F1314" s="435">
        <v>25.16</v>
      </c>
      <c r="G1314" s="435">
        <v>271.74</v>
      </c>
    </row>
    <row r="1315" spans="1:7" ht="60">
      <c r="A1315" s="586" t="s">
        <v>7292</v>
      </c>
      <c r="B1315" s="432">
        <v>5911</v>
      </c>
      <c r="C1315" s="433" t="s">
        <v>3346</v>
      </c>
      <c r="D1315" s="434" t="s">
        <v>2698</v>
      </c>
      <c r="E1315" s="435">
        <v>14.190000000000001</v>
      </c>
      <c r="F1315" s="435">
        <v>17.45</v>
      </c>
      <c r="G1315" s="435">
        <v>31.64</v>
      </c>
    </row>
    <row r="1316" spans="1:7" ht="60">
      <c r="A1316" s="586" t="s">
        <v>7292</v>
      </c>
      <c r="B1316" s="432">
        <v>5909</v>
      </c>
      <c r="C1316" s="433" t="s">
        <v>3345</v>
      </c>
      <c r="D1316" s="434" t="s">
        <v>2697</v>
      </c>
      <c r="E1316" s="435">
        <v>22.029999999999998</v>
      </c>
      <c r="F1316" s="435">
        <v>17.45</v>
      </c>
      <c r="G1316" s="435">
        <v>39.479999999999997</v>
      </c>
    </row>
    <row r="1317" spans="1:7" ht="60">
      <c r="A1317" s="586" t="s">
        <v>7292</v>
      </c>
      <c r="B1317" s="432">
        <v>91486</v>
      </c>
      <c r="C1317" s="433" t="s">
        <v>5792</v>
      </c>
      <c r="D1317" s="434" t="s">
        <v>2698</v>
      </c>
      <c r="E1317" s="435">
        <v>48.260000000000005</v>
      </c>
      <c r="F1317" s="435">
        <v>24.99</v>
      </c>
      <c r="G1317" s="435">
        <v>73.25</v>
      </c>
    </row>
    <row r="1318" spans="1:7" ht="60">
      <c r="A1318" s="586" t="s">
        <v>7292</v>
      </c>
      <c r="B1318" s="432">
        <v>83362</v>
      </c>
      <c r="C1318" s="433" t="s">
        <v>5759</v>
      </c>
      <c r="D1318" s="434" t="s">
        <v>2697</v>
      </c>
      <c r="E1318" s="435">
        <v>255.66</v>
      </c>
      <c r="F1318" s="435">
        <v>24.97</v>
      </c>
      <c r="G1318" s="435">
        <v>280.63</v>
      </c>
    </row>
    <row r="1319" spans="1:7" ht="60">
      <c r="A1319" s="586" t="s">
        <v>7292</v>
      </c>
      <c r="B1319" s="432">
        <v>89235</v>
      </c>
      <c r="C1319" s="433" t="s">
        <v>3281</v>
      </c>
      <c r="D1319" s="434" t="s">
        <v>2698</v>
      </c>
      <c r="E1319" s="435">
        <v>158.72</v>
      </c>
      <c r="F1319" s="435">
        <v>23.77</v>
      </c>
      <c r="G1319" s="435">
        <v>182.49</v>
      </c>
    </row>
    <row r="1320" spans="1:7" ht="60">
      <c r="A1320" s="586" t="s">
        <v>7292</v>
      </c>
      <c r="B1320" s="432">
        <v>89234</v>
      </c>
      <c r="C1320" s="433" t="s">
        <v>3279</v>
      </c>
      <c r="D1320" s="434" t="s">
        <v>2697</v>
      </c>
      <c r="E1320" s="435">
        <v>541.21</v>
      </c>
      <c r="F1320" s="435">
        <v>23.78</v>
      </c>
      <c r="G1320" s="435">
        <v>564.99</v>
      </c>
    </row>
    <row r="1321" spans="1:7" ht="60">
      <c r="A1321" s="586" t="s">
        <v>7292</v>
      </c>
      <c r="B1321" s="432">
        <v>89243</v>
      </c>
      <c r="C1321" s="433" t="s">
        <v>3282</v>
      </c>
      <c r="D1321" s="434" t="s">
        <v>2698</v>
      </c>
      <c r="E1321" s="435">
        <v>360</v>
      </c>
      <c r="F1321" s="435">
        <v>23.75</v>
      </c>
      <c r="G1321" s="435">
        <v>383.75</v>
      </c>
    </row>
    <row r="1322" spans="1:7" ht="60">
      <c r="A1322" s="586" t="s">
        <v>7292</v>
      </c>
      <c r="B1322" s="432">
        <v>89242</v>
      </c>
      <c r="C1322" s="433" t="s">
        <v>3280</v>
      </c>
      <c r="D1322" s="434" t="s">
        <v>2697</v>
      </c>
      <c r="E1322" s="435">
        <v>1308.1099999999999</v>
      </c>
      <c r="F1322" s="435">
        <v>23.7</v>
      </c>
      <c r="G1322" s="435">
        <v>1331.81</v>
      </c>
    </row>
    <row r="1323" spans="1:7" ht="60">
      <c r="A1323" s="586" t="s">
        <v>7292</v>
      </c>
      <c r="B1323" s="432">
        <v>93416</v>
      </c>
      <c r="C1323" s="433" t="s">
        <v>2870</v>
      </c>
      <c r="D1323" s="434" t="s">
        <v>2698</v>
      </c>
      <c r="E1323" s="435">
        <v>0.36</v>
      </c>
      <c r="F1323" s="435">
        <v>0</v>
      </c>
      <c r="G1323" s="435">
        <v>0.36</v>
      </c>
    </row>
    <row r="1324" spans="1:7" ht="60">
      <c r="A1324" s="586" t="s">
        <v>7292</v>
      </c>
      <c r="B1324" s="432">
        <v>93415</v>
      </c>
      <c r="C1324" s="433" t="s">
        <v>2877</v>
      </c>
      <c r="D1324" s="434" t="s">
        <v>2697</v>
      </c>
      <c r="E1324" s="435">
        <v>12.75</v>
      </c>
      <c r="F1324" s="435">
        <v>0</v>
      </c>
      <c r="G1324" s="435">
        <v>12.75</v>
      </c>
    </row>
    <row r="1325" spans="1:7" ht="60">
      <c r="A1325" s="586" t="s">
        <v>7292</v>
      </c>
      <c r="B1325" s="432">
        <v>5689</v>
      </c>
      <c r="C1325" s="433" t="s">
        <v>3267</v>
      </c>
      <c r="D1325" s="434" t="s">
        <v>2697</v>
      </c>
      <c r="E1325" s="435">
        <v>6.55</v>
      </c>
      <c r="F1325" s="435">
        <v>0</v>
      </c>
      <c r="G1325" s="435">
        <v>6.55</v>
      </c>
    </row>
    <row r="1326" spans="1:7" ht="60">
      <c r="A1326" s="586" t="s">
        <v>7292</v>
      </c>
      <c r="B1326" s="432">
        <v>5690</v>
      </c>
      <c r="C1326" s="433" t="s">
        <v>7297</v>
      </c>
      <c r="D1326" s="434" t="s">
        <v>2698</v>
      </c>
      <c r="E1326" s="435">
        <v>4.24</v>
      </c>
      <c r="F1326" s="435">
        <v>0</v>
      </c>
      <c r="G1326" s="435">
        <v>4.24</v>
      </c>
    </row>
    <row r="1327" spans="1:7" ht="60">
      <c r="A1327" s="586" t="s">
        <v>7292</v>
      </c>
      <c r="B1327" s="432">
        <v>5923</v>
      </c>
      <c r="C1327" s="433" t="s">
        <v>3269</v>
      </c>
      <c r="D1327" s="434" t="s">
        <v>2698</v>
      </c>
      <c r="E1327" s="435">
        <v>3.32</v>
      </c>
      <c r="F1327" s="435">
        <v>0</v>
      </c>
      <c r="G1327" s="435">
        <v>3.32</v>
      </c>
    </row>
    <row r="1328" spans="1:7" ht="60">
      <c r="A1328" s="586" t="s">
        <v>7292</v>
      </c>
      <c r="B1328" s="432">
        <v>5921</v>
      </c>
      <c r="C1328" s="433" t="s">
        <v>3268</v>
      </c>
      <c r="D1328" s="434" t="s">
        <v>2697</v>
      </c>
      <c r="E1328" s="435">
        <v>5.13</v>
      </c>
      <c r="F1328" s="435">
        <v>0</v>
      </c>
      <c r="G1328" s="435">
        <v>5.13</v>
      </c>
    </row>
    <row r="1329" spans="1:7" ht="60">
      <c r="A1329" s="586" t="s">
        <v>7292</v>
      </c>
      <c r="B1329" s="432">
        <v>95212</v>
      </c>
      <c r="C1329" s="433" t="s">
        <v>5777</v>
      </c>
      <c r="D1329" s="434" t="s">
        <v>2697</v>
      </c>
      <c r="E1329" s="435">
        <v>139.33999999999997</v>
      </c>
      <c r="F1329" s="435">
        <v>32.64</v>
      </c>
      <c r="G1329" s="435">
        <v>171.98</v>
      </c>
    </row>
    <row r="1330" spans="1:7" ht="60">
      <c r="A1330" s="586" t="s">
        <v>7292</v>
      </c>
      <c r="B1330" s="432">
        <v>95213</v>
      </c>
      <c r="C1330" s="433" t="s">
        <v>5800</v>
      </c>
      <c r="D1330" s="434" t="s">
        <v>2698</v>
      </c>
      <c r="E1330" s="435">
        <v>74.09</v>
      </c>
      <c r="F1330" s="435">
        <v>32.64</v>
      </c>
      <c r="G1330" s="435">
        <v>106.73</v>
      </c>
    </row>
    <row r="1331" spans="1:7" ht="60">
      <c r="A1331" s="586" t="s">
        <v>7292</v>
      </c>
      <c r="B1331" s="432">
        <v>93272</v>
      </c>
      <c r="C1331" s="433" t="s">
        <v>5774</v>
      </c>
      <c r="D1331" s="434" t="s">
        <v>2697</v>
      </c>
      <c r="E1331" s="435">
        <v>77.179999999999993</v>
      </c>
      <c r="F1331" s="435">
        <v>32.64</v>
      </c>
      <c r="G1331" s="435">
        <v>109.82</v>
      </c>
    </row>
    <row r="1332" spans="1:7" ht="60">
      <c r="A1332" s="586" t="s">
        <v>7292</v>
      </c>
      <c r="B1332" s="432">
        <v>93274</v>
      </c>
      <c r="C1332" s="433" t="s">
        <v>5797</v>
      </c>
      <c r="D1332" s="434" t="s">
        <v>2698</v>
      </c>
      <c r="E1332" s="435">
        <v>44.669999999999995</v>
      </c>
      <c r="F1332" s="435">
        <v>32.65</v>
      </c>
      <c r="G1332" s="435">
        <v>77.319999999999993</v>
      </c>
    </row>
    <row r="1333" spans="1:7" ht="60">
      <c r="A1333" s="586" t="s">
        <v>7292</v>
      </c>
      <c r="B1333" s="432">
        <v>83766</v>
      </c>
      <c r="C1333" s="433" t="s">
        <v>2775</v>
      </c>
      <c r="D1333" s="434" t="s">
        <v>2698</v>
      </c>
      <c r="E1333" s="435">
        <v>20.39</v>
      </c>
      <c r="F1333" s="435">
        <v>24.82</v>
      </c>
      <c r="G1333" s="435">
        <v>45.21</v>
      </c>
    </row>
    <row r="1334" spans="1:7" ht="60">
      <c r="A1334" s="586" t="s">
        <v>7292</v>
      </c>
      <c r="B1334" s="432">
        <v>83765</v>
      </c>
      <c r="C1334" s="433" t="s">
        <v>2774</v>
      </c>
      <c r="D1334" s="434" t="s">
        <v>2697</v>
      </c>
      <c r="E1334" s="435">
        <v>80.209999999999994</v>
      </c>
      <c r="F1334" s="435">
        <v>24.81</v>
      </c>
      <c r="G1334" s="435">
        <v>105.02</v>
      </c>
    </row>
    <row r="1335" spans="1:7" ht="60">
      <c r="A1335" s="586" t="s">
        <v>7292</v>
      </c>
      <c r="B1335" s="432">
        <v>95873</v>
      </c>
      <c r="C1335" s="433" t="s">
        <v>2895</v>
      </c>
      <c r="D1335" s="434" t="s">
        <v>2698</v>
      </c>
      <c r="E1335" s="435">
        <v>10.86</v>
      </c>
      <c r="F1335" s="435">
        <v>0</v>
      </c>
      <c r="G1335" s="435">
        <v>10.86</v>
      </c>
    </row>
    <row r="1336" spans="1:7" ht="60">
      <c r="A1336" s="586" t="s">
        <v>7292</v>
      </c>
      <c r="B1336" s="432">
        <v>95872</v>
      </c>
      <c r="C1336" s="433" t="s">
        <v>2894</v>
      </c>
      <c r="D1336" s="434" t="s">
        <v>2697</v>
      </c>
      <c r="E1336" s="435">
        <v>306.93</v>
      </c>
      <c r="F1336" s="435">
        <v>0</v>
      </c>
      <c r="G1336" s="435">
        <v>306.93</v>
      </c>
    </row>
    <row r="1337" spans="1:7" ht="60">
      <c r="A1337" s="586" t="s">
        <v>7292</v>
      </c>
      <c r="B1337" s="432">
        <v>73395</v>
      </c>
      <c r="C1337" s="433" t="s">
        <v>2875</v>
      </c>
      <c r="D1337" s="434" t="s">
        <v>2698</v>
      </c>
      <c r="E1337" s="435">
        <v>7.63</v>
      </c>
      <c r="F1337" s="435">
        <v>0</v>
      </c>
      <c r="G1337" s="435">
        <v>7.63</v>
      </c>
    </row>
    <row r="1338" spans="1:7" ht="60">
      <c r="A1338" s="586" t="s">
        <v>7292</v>
      </c>
      <c r="B1338" s="432">
        <v>73417</v>
      </c>
      <c r="C1338" s="433" t="s">
        <v>2876</v>
      </c>
      <c r="D1338" s="434" t="s">
        <v>2697</v>
      </c>
      <c r="E1338" s="435">
        <v>199.12</v>
      </c>
      <c r="F1338" s="435">
        <v>0</v>
      </c>
      <c r="G1338" s="435">
        <v>199.12</v>
      </c>
    </row>
    <row r="1339" spans="1:7" ht="60">
      <c r="A1339" s="586" t="s">
        <v>7292</v>
      </c>
      <c r="B1339" s="432">
        <v>93428</v>
      </c>
      <c r="C1339" s="433" t="s">
        <v>2881</v>
      </c>
      <c r="D1339" s="434" t="s">
        <v>2698</v>
      </c>
      <c r="E1339" s="435">
        <v>6.79</v>
      </c>
      <c r="F1339" s="435">
        <v>0</v>
      </c>
      <c r="G1339" s="435">
        <v>6.79</v>
      </c>
    </row>
    <row r="1340" spans="1:7" ht="60">
      <c r="A1340" s="586" t="s">
        <v>7292</v>
      </c>
      <c r="B1340" s="432">
        <v>93427</v>
      </c>
      <c r="C1340" s="433" t="s">
        <v>2879</v>
      </c>
      <c r="D1340" s="434" t="s">
        <v>2697</v>
      </c>
      <c r="E1340" s="435">
        <v>180.85</v>
      </c>
      <c r="F1340" s="435">
        <v>0</v>
      </c>
      <c r="G1340" s="435">
        <v>180.85</v>
      </c>
    </row>
    <row r="1341" spans="1:7" ht="60">
      <c r="A1341" s="586" t="s">
        <v>7292</v>
      </c>
      <c r="B1341" s="432">
        <v>93422</v>
      </c>
      <c r="C1341" s="433" t="s">
        <v>2880</v>
      </c>
      <c r="D1341" s="434" t="s">
        <v>2698</v>
      </c>
      <c r="E1341" s="435">
        <v>4.8</v>
      </c>
      <c r="F1341" s="435">
        <v>0</v>
      </c>
      <c r="G1341" s="435">
        <v>4.8</v>
      </c>
    </row>
    <row r="1342" spans="1:7" ht="60">
      <c r="A1342" s="586" t="s">
        <v>7292</v>
      </c>
      <c r="B1342" s="432">
        <v>93421</v>
      </c>
      <c r="C1342" s="433" t="s">
        <v>2878</v>
      </c>
      <c r="D1342" s="434" t="s">
        <v>2697</v>
      </c>
      <c r="E1342" s="435">
        <v>78.92</v>
      </c>
      <c r="F1342" s="435">
        <v>0</v>
      </c>
      <c r="G1342" s="435">
        <v>78.92</v>
      </c>
    </row>
    <row r="1343" spans="1:7" ht="60">
      <c r="A1343" s="586" t="s">
        <v>7292</v>
      </c>
      <c r="B1343" s="432">
        <v>93282</v>
      </c>
      <c r="C1343" s="433" t="s">
        <v>2732</v>
      </c>
      <c r="D1343" s="434" t="s">
        <v>2698</v>
      </c>
      <c r="E1343" s="435">
        <v>8.4300000000000033</v>
      </c>
      <c r="F1343" s="435">
        <v>23.49</v>
      </c>
      <c r="G1343" s="435">
        <v>31.92</v>
      </c>
    </row>
    <row r="1344" spans="1:7" ht="60">
      <c r="A1344" s="586" t="s">
        <v>7292</v>
      </c>
      <c r="B1344" s="432">
        <v>93281</v>
      </c>
      <c r="C1344" s="433" t="s">
        <v>2731</v>
      </c>
      <c r="D1344" s="434" t="s">
        <v>2697</v>
      </c>
      <c r="E1344" s="435">
        <v>9.2299999999999969</v>
      </c>
      <c r="F1344" s="435">
        <v>23.5</v>
      </c>
      <c r="G1344" s="435">
        <v>32.729999999999997</v>
      </c>
    </row>
    <row r="1345" spans="1:7" ht="60">
      <c r="A1345" s="586" t="s">
        <v>7292</v>
      </c>
      <c r="B1345" s="432">
        <v>89273</v>
      </c>
      <c r="C1345" s="433" t="s">
        <v>2937</v>
      </c>
      <c r="D1345" s="434" t="s">
        <v>2698</v>
      </c>
      <c r="E1345" s="435">
        <v>85.38</v>
      </c>
      <c r="F1345" s="435">
        <v>32.64</v>
      </c>
      <c r="G1345" s="435">
        <v>118.02</v>
      </c>
    </row>
    <row r="1346" spans="1:7" ht="60">
      <c r="A1346" s="586" t="s">
        <v>7292</v>
      </c>
      <c r="B1346" s="432">
        <v>89272</v>
      </c>
      <c r="C1346" s="433" t="s">
        <v>2936</v>
      </c>
      <c r="D1346" s="434" t="s">
        <v>2697</v>
      </c>
      <c r="E1346" s="435">
        <v>199.19</v>
      </c>
      <c r="F1346" s="435">
        <v>32.64</v>
      </c>
      <c r="G1346" s="435">
        <v>231.83</v>
      </c>
    </row>
    <row r="1347" spans="1:7" ht="60">
      <c r="A1347" s="586" t="s">
        <v>7292</v>
      </c>
      <c r="B1347" s="432">
        <v>93288</v>
      </c>
      <c r="C1347" s="433" t="s">
        <v>2944</v>
      </c>
      <c r="D1347" s="434" t="s">
        <v>2698</v>
      </c>
      <c r="E1347" s="435">
        <v>156.74</v>
      </c>
      <c r="F1347" s="435">
        <v>32.64</v>
      </c>
      <c r="G1347" s="435">
        <v>189.38</v>
      </c>
    </row>
    <row r="1348" spans="1:7" ht="60">
      <c r="A1348" s="586" t="s">
        <v>7292</v>
      </c>
      <c r="B1348" s="432">
        <v>93287</v>
      </c>
      <c r="C1348" s="433" t="s">
        <v>2943</v>
      </c>
      <c r="D1348" s="434" t="s">
        <v>2697</v>
      </c>
      <c r="E1348" s="435">
        <v>325.79000000000002</v>
      </c>
      <c r="F1348" s="435">
        <v>32.65</v>
      </c>
      <c r="G1348" s="435">
        <v>358.44</v>
      </c>
    </row>
    <row r="1349" spans="1:7" ht="60">
      <c r="A1349" s="586" t="s">
        <v>7292</v>
      </c>
      <c r="B1349" s="432">
        <v>93403</v>
      </c>
      <c r="C1349" s="433" t="s">
        <v>2935</v>
      </c>
      <c r="D1349" s="434" t="s">
        <v>2698</v>
      </c>
      <c r="E1349" s="435">
        <v>47</v>
      </c>
      <c r="F1349" s="435">
        <v>28.34</v>
      </c>
      <c r="G1349" s="435">
        <v>75.34</v>
      </c>
    </row>
    <row r="1350" spans="1:7" ht="60">
      <c r="A1350" s="586" t="s">
        <v>7292</v>
      </c>
      <c r="B1350" s="432">
        <v>93402</v>
      </c>
      <c r="C1350" s="433" t="s">
        <v>2934</v>
      </c>
      <c r="D1350" s="434" t="s">
        <v>2697</v>
      </c>
      <c r="E1350" s="435">
        <v>258.49</v>
      </c>
      <c r="F1350" s="435">
        <v>28.33</v>
      </c>
      <c r="G1350" s="435">
        <v>286.82</v>
      </c>
    </row>
    <row r="1351" spans="1:7" ht="60">
      <c r="A1351" s="586" t="s">
        <v>7292</v>
      </c>
      <c r="B1351" s="432">
        <v>5930</v>
      </c>
      <c r="C1351" s="433" t="s">
        <v>2929</v>
      </c>
      <c r="D1351" s="434" t="s">
        <v>2698</v>
      </c>
      <c r="E1351" s="435">
        <v>50.129999999999995</v>
      </c>
      <c r="F1351" s="435">
        <v>28.34</v>
      </c>
      <c r="G1351" s="435">
        <v>78.47</v>
      </c>
    </row>
    <row r="1352" spans="1:7" ht="60">
      <c r="A1352" s="586" t="s">
        <v>7292</v>
      </c>
      <c r="B1352" s="432">
        <v>5928</v>
      </c>
      <c r="C1352" s="433" t="s">
        <v>2928</v>
      </c>
      <c r="D1352" s="434" t="s">
        <v>2697</v>
      </c>
      <c r="E1352" s="435">
        <v>264.47000000000003</v>
      </c>
      <c r="F1352" s="435">
        <v>28.34</v>
      </c>
      <c r="G1352" s="435">
        <v>292.81</v>
      </c>
    </row>
    <row r="1353" spans="1:7" ht="60">
      <c r="A1353" s="586" t="s">
        <v>7292</v>
      </c>
      <c r="B1353" s="432">
        <v>91635</v>
      </c>
      <c r="C1353" s="433" t="s">
        <v>2917</v>
      </c>
      <c r="D1353" s="434" t="s">
        <v>2698</v>
      </c>
      <c r="E1353" s="435">
        <v>41.539999999999992</v>
      </c>
      <c r="F1353" s="435">
        <v>28.34</v>
      </c>
      <c r="G1353" s="435">
        <v>69.88</v>
      </c>
    </row>
    <row r="1354" spans="1:7" ht="60">
      <c r="A1354" s="586" t="s">
        <v>7292</v>
      </c>
      <c r="B1354" s="432">
        <v>91634</v>
      </c>
      <c r="C1354" s="433" t="s">
        <v>2916</v>
      </c>
      <c r="D1354" s="434" t="s">
        <v>2697</v>
      </c>
      <c r="E1354" s="435">
        <v>220.83999999999997</v>
      </c>
      <c r="F1354" s="435">
        <v>28.33</v>
      </c>
      <c r="G1354" s="435">
        <v>249.17</v>
      </c>
    </row>
    <row r="1355" spans="1:7" ht="60">
      <c r="A1355" s="586" t="s">
        <v>7292</v>
      </c>
      <c r="B1355" s="432">
        <v>98765</v>
      </c>
      <c r="C1355" s="433" t="s">
        <v>2781</v>
      </c>
      <c r="D1355" s="434" t="s">
        <v>2698</v>
      </c>
      <c r="E1355" s="435">
        <v>7.0000000000000007E-2</v>
      </c>
      <c r="F1355" s="435">
        <v>0</v>
      </c>
      <c r="G1355" s="435">
        <v>7.0000000000000007E-2</v>
      </c>
    </row>
    <row r="1356" spans="1:7" ht="60">
      <c r="A1356" s="586" t="s">
        <v>7292</v>
      </c>
      <c r="B1356" s="432">
        <v>98764</v>
      </c>
      <c r="C1356" s="433" t="s">
        <v>2780</v>
      </c>
      <c r="D1356" s="434" t="s">
        <v>2697</v>
      </c>
      <c r="E1356" s="435">
        <v>3.39</v>
      </c>
      <c r="F1356" s="435">
        <v>0</v>
      </c>
      <c r="G1356" s="435">
        <v>3.39</v>
      </c>
    </row>
    <row r="1357" spans="1:7" ht="60">
      <c r="A1357" s="586" t="s">
        <v>7292</v>
      </c>
      <c r="B1357" s="432">
        <v>99834</v>
      </c>
      <c r="C1357" s="433" t="s">
        <v>5803</v>
      </c>
      <c r="D1357" s="434" t="s">
        <v>2698</v>
      </c>
      <c r="E1357" s="435">
        <v>0.21</v>
      </c>
      <c r="F1357" s="435">
        <v>0</v>
      </c>
      <c r="G1357" s="435">
        <v>0.21</v>
      </c>
    </row>
    <row r="1358" spans="1:7" ht="60">
      <c r="A1358" s="586" t="s">
        <v>7292</v>
      </c>
      <c r="B1358" s="432">
        <v>99833</v>
      </c>
      <c r="C1358" s="433" t="s">
        <v>5780</v>
      </c>
      <c r="D1358" s="434" t="s">
        <v>2697</v>
      </c>
      <c r="E1358" s="435">
        <v>3.46</v>
      </c>
      <c r="F1358" s="435">
        <v>0</v>
      </c>
      <c r="G1358" s="435">
        <v>3.46</v>
      </c>
    </row>
    <row r="1359" spans="1:7" ht="60">
      <c r="A1359" s="586" t="s">
        <v>7292</v>
      </c>
      <c r="B1359" s="432">
        <v>90687</v>
      </c>
      <c r="C1359" s="433" t="s">
        <v>5791</v>
      </c>
      <c r="D1359" s="434" t="s">
        <v>2698</v>
      </c>
      <c r="E1359" s="435">
        <v>53.839999999999989</v>
      </c>
      <c r="F1359" s="435">
        <v>23.76</v>
      </c>
      <c r="G1359" s="435">
        <v>77.599999999999994</v>
      </c>
    </row>
    <row r="1360" spans="1:7" ht="60">
      <c r="A1360" s="586" t="s">
        <v>7292</v>
      </c>
      <c r="B1360" s="432">
        <v>90686</v>
      </c>
      <c r="C1360" s="433" t="s">
        <v>5769</v>
      </c>
      <c r="D1360" s="434" t="s">
        <v>2697</v>
      </c>
      <c r="E1360" s="435">
        <v>154.67000000000002</v>
      </c>
      <c r="F1360" s="435">
        <v>23.76</v>
      </c>
      <c r="G1360" s="435">
        <v>178.43</v>
      </c>
    </row>
    <row r="1361" spans="1:7" ht="60">
      <c r="A1361" s="586" t="s">
        <v>7292</v>
      </c>
      <c r="B1361" s="432">
        <v>5952</v>
      </c>
      <c r="C1361" s="433" t="s">
        <v>2761</v>
      </c>
      <c r="D1361" s="434" t="s">
        <v>2698</v>
      </c>
      <c r="E1361" s="435">
        <v>10.030000000000001</v>
      </c>
      <c r="F1361" s="435">
        <v>21.29</v>
      </c>
      <c r="G1361" s="435">
        <v>31.32</v>
      </c>
    </row>
    <row r="1362" spans="1:7" ht="60">
      <c r="A1362" s="586" t="s">
        <v>7292</v>
      </c>
      <c r="B1362" s="432">
        <v>5795</v>
      </c>
      <c r="C1362" s="433" t="s">
        <v>2762</v>
      </c>
      <c r="D1362" s="434" t="s">
        <v>2697</v>
      </c>
      <c r="E1362" s="435">
        <v>12.019999999999996</v>
      </c>
      <c r="F1362" s="435">
        <v>21.28</v>
      </c>
      <c r="G1362" s="435">
        <v>33.299999999999997</v>
      </c>
    </row>
    <row r="1363" spans="1:7" ht="60">
      <c r="A1363" s="586" t="s">
        <v>7292</v>
      </c>
      <c r="B1363" s="432">
        <v>102274</v>
      </c>
      <c r="C1363" s="433" t="s">
        <v>2749</v>
      </c>
      <c r="D1363" s="434" t="s">
        <v>2698</v>
      </c>
      <c r="E1363" s="435">
        <v>8.9400000000000013</v>
      </c>
      <c r="F1363" s="435">
        <v>21.29</v>
      </c>
      <c r="G1363" s="435">
        <v>30.23</v>
      </c>
    </row>
    <row r="1364" spans="1:7" ht="60">
      <c r="A1364" s="586" t="s">
        <v>7292</v>
      </c>
      <c r="B1364" s="432">
        <v>102275</v>
      </c>
      <c r="C1364" s="433" t="s">
        <v>2748</v>
      </c>
      <c r="D1364" s="434" t="s">
        <v>2697</v>
      </c>
      <c r="E1364" s="435">
        <v>11.019999999999996</v>
      </c>
      <c r="F1364" s="435">
        <v>21.28</v>
      </c>
      <c r="G1364" s="435">
        <v>32.299999999999997</v>
      </c>
    </row>
    <row r="1365" spans="1:7" ht="60">
      <c r="A1365" s="586" t="s">
        <v>7292</v>
      </c>
      <c r="B1365" s="432">
        <v>95259</v>
      </c>
      <c r="C1365" s="433" t="s">
        <v>2758</v>
      </c>
      <c r="D1365" s="434" t="s">
        <v>2698</v>
      </c>
      <c r="E1365" s="435">
        <v>9.8299999999999983</v>
      </c>
      <c r="F1365" s="435">
        <v>21.28</v>
      </c>
      <c r="G1365" s="435">
        <v>31.11</v>
      </c>
    </row>
    <row r="1366" spans="1:7" ht="60">
      <c r="A1366" s="586" t="s">
        <v>7292</v>
      </c>
      <c r="B1366" s="432">
        <v>95258</v>
      </c>
      <c r="C1366" s="433" t="s">
        <v>2757</v>
      </c>
      <c r="D1366" s="434" t="s">
        <v>2697</v>
      </c>
      <c r="E1366" s="435">
        <v>11.589999999999996</v>
      </c>
      <c r="F1366" s="435">
        <v>21.28</v>
      </c>
      <c r="G1366" s="435">
        <v>32.869999999999997</v>
      </c>
    </row>
    <row r="1367" spans="1:7" ht="60">
      <c r="A1367" s="586" t="s">
        <v>7292</v>
      </c>
      <c r="B1367" s="432">
        <v>92967</v>
      </c>
      <c r="C1367" s="433" t="s">
        <v>2747</v>
      </c>
      <c r="D1367" s="434" t="s">
        <v>2698</v>
      </c>
      <c r="E1367" s="435">
        <v>10.09</v>
      </c>
      <c r="F1367" s="435">
        <v>21.29</v>
      </c>
      <c r="G1367" s="435">
        <v>31.38</v>
      </c>
    </row>
    <row r="1368" spans="1:7" ht="60">
      <c r="A1368" s="586" t="s">
        <v>7292</v>
      </c>
      <c r="B1368" s="432">
        <v>92966</v>
      </c>
      <c r="C1368" s="433" t="s">
        <v>2746</v>
      </c>
      <c r="D1368" s="434" t="s">
        <v>2697</v>
      </c>
      <c r="E1368" s="435">
        <v>12.14</v>
      </c>
      <c r="F1368" s="435">
        <v>21.28</v>
      </c>
      <c r="G1368" s="435">
        <v>33.42</v>
      </c>
    </row>
    <row r="1369" spans="1:7" ht="60">
      <c r="A1369" s="586" t="s">
        <v>7292</v>
      </c>
      <c r="B1369" s="432">
        <v>96156</v>
      </c>
      <c r="C1369" s="433" t="s">
        <v>3074</v>
      </c>
      <c r="D1369" s="434" t="s">
        <v>2698</v>
      </c>
      <c r="E1369" s="435">
        <v>44.8</v>
      </c>
      <c r="F1369" s="435">
        <v>23.76</v>
      </c>
      <c r="G1369" s="435">
        <v>68.56</v>
      </c>
    </row>
    <row r="1370" spans="1:7" ht="60">
      <c r="A1370" s="586" t="s">
        <v>7292</v>
      </c>
      <c r="B1370" s="432">
        <v>96158</v>
      </c>
      <c r="C1370" s="433" t="s">
        <v>3073</v>
      </c>
      <c r="D1370" s="434" t="s">
        <v>2697</v>
      </c>
      <c r="E1370" s="435">
        <v>124.99</v>
      </c>
      <c r="F1370" s="435">
        <v>23.77</v>
      </c>
      <c r="G1370" s="435">
        <v>148.76</v>
      </c>
    </row>
    <row r="1371" spans="1:7" ht="60">
      <c r="A1371" s="586" t="s">
        <v>7292</v>
      </c>
      <c r="B1371" s="432">
        <v>90693</v>
      </c>
      <c r="C1371" s="433" t="s">
        <v>3080</v>
      </c>
      <c r="D1371" s="434" t="s">
        <v>2698</v>
      </c>
      <c r="E1371" s="435">
        <v>39.94</v>
      </c>
      <c r="F1371" s="435">
        <v>23.77</v>
      </c>
      <c r="G1371" s="435">
        <v>63.71</v>
      </c>
    </row>
    <row r="1372" spans="1:7" ht="60">
      <c r="A1372" s="586" t="s">
        <v>7292</v>
      </c>
      <c r="B1372" s="432">
        <v>90692</v>
      </c>
      <c r="C1372" s="433" t="s">
        <v>3079</v>
      </c>
      <c r="D1372" s="434" t="s">
        <v>2697</v>
      </c>
      <c r="E1372" s="435">
        <v>115.34000000000002</v>
      </c>
      <c r="F1372" s="435">
        <v>23.77</v>
      </c>
      <c r="G1372" s="435">
        <v>139.11000000000001</v>
      </c>
    </row>
    <row r="1373" spans="1:7" ht="60">
      <c r="A1373" s="586" t="s">
        <v>7292</v>
      </c>
      <c r="B1373" s="432">
        <v>96246</v>
      </c>
      <c r="C1373" s="433" t="s">
        <v>7298</v>
      </c>
      <c r="D1373" s="434" t="s">
        <v>2698</v>
      </c>
      <c r="E1373" s="435">
        <v>43.82</v>
      </c>
      <c r="F1373" s="435">
        <v>25.15</v>
      </c>
      <c r="G1373" s="435">
        <v>68.97</v>
      </c>
    </row>
    <row r="1374" spans="1:7" ht="60">
      <c r="A1374" s="586" t="s">
        <v>7292</v>
      </c>
      <c r="B1374" s="432">
        <v>96245</v>
      </c>
      <c r="C1374" s="433" t="s">
        <v>7299</v>
      </c>
      <c r="D1374" s="434" t="s">
        <v>2697</v>
      </c>
      <c r="E1374" s="435">
        <v>97.58</v>
      </c>
      <c r="F1374" s="435">
        <v>25.14</v>
      </c>
      <c r="G1374" s="435">
        <v>122.72</v>
      </c>
    </row>
    <row r="1375" spans="1:7" ht="60">
      <c r="A1375" s="586" t="s">
        <v>7292</v>
      </c>
      <c r="B1375" s="432">
        <v>88404</v>
      </c>
      <c r="C1375" s="433" t="s">
        <v>5785</v>
      </c>
      <c r="D1375" s="434" t="s">
        <v>2698</v>
      </c>
      <c r="E1375" s="435">
        <v>0.93</v>
      </c>
      <c r="F1375" s="435">
        <v>0</v>
      </c>
      <c r="G1375" s="435">
        <v>0.93</v>
      </c>
    </row>
    <row r="1376" spans="1:7" ht="60">
      <c r="A1376" s="586" t="s">
        <v>7292</v>
      </c>
      <c r="B1376" s="432">
        <v>88399</v>
      </c>
      <c r="C1376" s="433" t="s">
        <v>5763</v>
      </c>
      <c r="D1376" s="434" t="s">
        <v>2697</v>
      </c>
      <c r="E1376" s="435">
        <v>3.1</v>
      </c>
      <c r="F1376" s="435">
        <v>0</v>
      </c>
      <c r="G1376" s="435">
        <v>3.1</v>
      </c>
    </row>
    <row r="1377" spans="1:7" ht="60">
      <c r="A1377" s="586" t="s">
        <v>7292</v>
      </c>
      <c r="B1377" s="432">
        <v>88392</v>
      </c>
      <c r="C1377" s="433" t="s">
        <v>5783</v>
      </c>
      <c r="D1377" s="434" t="s">
        <v>2698</v>
      </c>
      <c r="E1377" s="435">
        <v>0.99</v>
      </c>
      <c r="F1377" s="435">
        <v>0</v>
      </c>
      <c r="G1377" s="435">
        <v>0.99</v>
      </c>
    </row>
    <row r="1378" spans="1:7" ht="60">
      <c r="A1378" s="586" t="s">
        <v>7292</v>
      </c>
      <c r="B1378" s="432">
        <v>88386</v>
      </c>
      <c r="C1378" s="433" t="s">
        <v>5761</v>
      </c>
      <c r="D1378" s="434" t="s">
        <v>2697</v>
      </c>
      <c r="E1378" s="435">
        <v>4.0999999999999996</v>
      </c>
      <c r="F1378" s="435">
        <v>0</v>
      </c>
      <c r="G1378" s="435">
        <v>4.0999999999999996</v>
      </c>
    </row>
    <row r="1379" spans="1:7" ht="60">
      <c r="A1379" s="586" t="s">
        <v>7292</v>
      </c>
      <c r="B1379" s="432">
        <v>88398</v>
      </c>
      <c r="C1379" s="433" t="s">
        <v>5784</v>
      </c>
      <c r="D1379" s="434" t="s">
        <v>2698</v>
      </c>
      <c r="E1379" s="435">
        <v>1.18</v>
      </c>
      <c r="F1379" s="435">
        <v>0</v>
      </c>
      <c r="G1379" s="435">
        <v>1.18</v>
      </c>
    </row>
    <row r="1380" spans="1:7" ht="60">
      <c r="A1380" s="586" t="s">
        <v>7292</v>
      </c>
      <c r="B1380" s="432">
        <v>88393</v>
      </c>
      <c r="C1380" s="433" t="s">
        <v>5762</v>
      </c>
      <c r="D1380" s="434" t="s">
        <v>2697</v>
      </c>
      <c r="E1380" s="435">
        <v>5.55</v>
      </c>
      <c r="F1380" s="435">
        <v>0</v>
      </c>
      <c r="G1380" s="435">
        <v>5.55</v>
      </c>
    </row>
    <row r="1381" spans="1:7" ht="60">
      <c r="A1381" s="586" t="s">
        <v>7292</v>
      </c>
      <c r="B1381" s="432">
        <v>90638</v>
      </c>
      <c r="C1381" s="433" t="s">
        <v>2706</v>
      </c>
      <c r="D1381" s="434" t="s">
        <v>2698</v>
      </c>
      <c r="E1381" s="435">
        <v>4.74</v>
      </c>
      <c r="F1381" s="435">
        <v>0</v>
      </c>
      <c r="G1381" s="435">
        <v>4.74</v>
      </c>
    </row>
    <row r="1382" spans="1:7" ht="60">
      <c r="A1382" s="586" t="s">
        <v>7292</v>
      </c>
      <c r="B1382" s="432">
        <v>90637</v>
      </c>
      <c r="C1382" s="433" t="s">
        <v>2705</v>
      </c>
      <c r="D1382" s="434" t="s">
        <v>2697</v>
      </c>
      <c r="E1382" s="435">
        <v>13.39</v>
      </c>
      <c r="F1382" s="435">
        <v>0</v>
      </c>
      <c r="G1382" s="435">
        <v>13.39</v>
      </c>
    </row>
    <row r="1383" spans="1:7" ht="60">
      <c r="A1383" s="586" t="s">
        <v>7292</v>
      </c>
      <c r="B1383" s="432">
        <v>5806</v>
      </c>
      <c r="C1383" s="433" t="s">
        <v>2811</v>
      </c>
      <c r="D1383" s="434" t="s">
        <v>2698</v>
      </c>
      <c r="E1383" s="435">
        <v>0.25</v>
      </c>
      <c r="F1383" s="435">
        <v>0</v>
      </c>
      <c r="G1383" s="435">
        <v>0.25</v>
      </c>
    </row>
    <row r="1384" spans="1:7" ht="60">
      <c r="A1384" s="586" t="s">
        <v>7292</v>
      </c>
      <c r="B1384" s="432">
        <v>73536</v>
      </c>
      <c r="C1384" s="433" t="s">
        <v>2812</v>
      </c>
      <c r="D1384" s="434" t="s">
        <v>2697</v>
      </c>
      <c r="E1384" s="435">
        <v>23.45</v>
      </c>
      <c r="F1384" s="435">
        <v>0</v>
      </c>
      <c r="G1384" s="435">
        <v>23.45</v>
      </c>
    </row>
    <row r="1385" spans="1:7" ht="60">
      <c r="A1385" s="586" t="s">
        <v>7292</v>
      </c>
      <c r="B1385" s="432">
        <v>7043</v>
      </c>
      <c r="C1385" s="433" t="s">
        <v>2805</v>
      </c>
      <c r="D1385" s="434" t="s">
        <v>2698</v>
      </c>
      <c r="E1385" s="435">
        <v>0.32</v>
      </c>
      <c r="F1385" s="435">
        <v>0</v>
      </c>
      <c r="G1385" s="435">
        <v>0.32</v>
      </c>
    </row>
    <row r="1386" spans="1:7" ht="60">
      <c r="A1386" s="586" t="s">
        <v>7292</v>
      </c>
      <c r="B1386" s="432">
        <v>7042</v>
      </c>
      <c r="C1386" s="433" t="s">
        <v>2804</v>
      </c>
      <c r="D1386" s="434" t="s">
        <v>2697</v>
      </c>
      <c r="E1386" s="435">
        <v>27.73</v>
      </c>
      <c r="F1386" s="435">
        <v>0</v>
      </c>
      <c r="G1386" s="435">
        <v>27.73</v>
      </c>
    </row>
    <row r="1387" spans="1:7" ht="60">
      <c r="A1387" s="586" t="s">
        <v>7292</v>
      </c>
      <c r="B1387" s="432">
        <v>5934</v>
      </c>
      <c r="C1387" s="433" t="s">
        <v>3275</v>
      </c>
      <c r="D1387" s="434" t="s">
        <v>2698</v>
      </c>
      <c r="E1387" s="435">
        <v>86.54</v>
      </c>
      <c r="F1387" s="435">
        <v>30.63</v>
      </c>
      <c r="G1387" s="435">
        <v>117.17</v>
      </c>
    </row>
    <row r="1388" spans="1:7" ht="60">
      <c r="A1388" s="586" t="s">
        <v>7292</v>
      </c>
      <c r="B1388" s="432">
        <v>5932</v>
      </c>
      <c r="C1388" s="433" t="s">
        <v>3274</v>
      </c>
      <c r="D1388" s="434" t="s">
        <v>2697</v>
      </c>
      <c r="E1388" s="435">
        <v>268.31</v>
      </c>
      <c r="F1388" s="435">
        <v>30.64</v>
      </c>
      <c r="G1388" s="435">
        <v>298.95</v>
      </c>
    </row>
    <row r="1389" spans="1:7" ht="60">
      <c r="A1389" s="586" t="s">
        <v>7292</v>
      </c>
      <c r="B1389" s="432">
        <v>96159</v>
      </c>
      <c r="C1389" s="433" t="s">
        <v>2742</v>
      </c>
      <c r="D1389" s="434" t="s">
        <v>2698</v>
      </c>
      <c r="E1389" s="435">
        <v>73.36</v>
      </c>
      <c r="F1389" s="435">
        <v>23.76</v>
      </c>
      <c r="G1389" s="435">
        <v>97.12</v>
      </c>
    </row>
    <row r="1390" spans="1:7" ht="60">
      <c r="A1390" s="586" t="s">
        <v>7292</v>
      </c>
      <c r="B1390" s="432">
        <v>95133</v>
      </c>
      <c r="C1390" s="433" t="s">
        <v>2741</v>
      </c>
      <c r="D1390" s="434" t="s">
        <v>2697</v>
      </c>
      <c r="E1390" s="435">
        <v>163.84</v>
      </c>
      <c r="F1390" s="435">
        <v>23.77</v>
      </c>
      <c r="G1390" s="435">
        <v>187.61</v>
      </c>
    </row>
    <row r="1391" spans="1:7" ht="60">
      <c r="A1391" s="586" t="s">
        <v>7292</v>
      </c>
      <c r="B1391" s="432">
        <v>92961</v>
      </c>
      <c r="C1391" s="433" t="s">
        <v>2783</v>
      </c>
      <c r="D1391" s="434" t="s">
        <v>2698</v>
      </c>
      <c r="E1391" s="435">
        <v>5.43</v>
      </c>
      <c r="F1391" s="435">
        <v>0</v>
      </c>
      <c r="G1391" s="435">
        <v>5.43</v>
      </c>
    </row>
    <row r="1392" spans="1:7" ht="60">
      <c r="A1392" s="586" t="s">
        <v>7292</v>
      </c>
      <c r="B1392" s="432">
        <v>92960</v>
      </c>
      <c r="C1392" s="433" t="s">
        <v>2782</v>
      </c>
      <c r="D1392" s="434" t="s">
        <v>2697</v>
      </c>
      <c r="E1392" s="435">
        <v>20.07</v>
      </c>
      <c r="F1392" s="435">
        <v>0</v>
      </c>
      <c r="G1392" s="435">
        <v>20.07</v>
      </c>
    </row>
    <row r="1393" spans="1:7" ht="60">
      <c r="A1393" s="586" t="s">
        <v>7292</v>
      </c>
      <c r="B1393" s="432">
        <v>93409</v>
      </c>
      <c r="C1393" s="433" t="s">
        <v>7300</v>
      </c>
      <c r="D1393" s="434" t="s">
        <v>2698</v>
      </c>
      <c r="E1393" s="435">
        <v>17.810000000000002</v>
      </c>
      <c r="F1393" s="435">
        <v>21.72</v>
      </c>
      <c r="G1393" s="435">
        <v>39.53</v>
      </c>
    </row>
    <row r="1394" spans="1:7" ht="60">
      <c r="A1394" s="586" t="s">
        <v>7292</v>
      </c>
      <c r="B1394" s="432">
        <v>93408</v>
      </c>
      <c r="C1394" s="433" t="s">
        <v>7301</v>
      </c>
      <c r="D1394" s="434" t="s">
        <v>2697</v>
      </c>
      <c r="E1394" s="435">
        <v>76.97</v>
      </c>
      <c r="F1394" s="435">
        <v>21.73</v>
      </c>
      <c r="G1394" s="435">
        <v>98.7</v>
      </c>
    </row>
    <row r="1395" spans="1:7" ht="60">
      <c r="A1395" s="586" t="s">
        <v>7292</v>
      </c>
      <c r="B1395" s="432">
        <v>92113</v>
      </c>
      <c r="C1395" s="433" t="s">
        <v>5794</v>
      </c>
      <c r="D1395" s="434" t="s">
        <v>2698</v>
      </c>
      <c r="E1395" s="435">
        <v>1.1000000000000001</v>
      </c>
      <c r="F1395" s="435">
        <v>0</v>
      </c>
      <c r="G1395" s="435">
        <v>1.1000000000000001</v>
      </c>
    </row>
    <row r="1396" spans="1:7" ht="60">
      <c r="A1396" s="586" t="s">
        <v>7292</v>
      </c>
      <c r="B1396" s="432">
        <v>92112</v>
      </c>
      <c r="C1396" s="433" t="s">
        <v>5771</v>
      </c>
      <c r="D1396" s="434" t="s">
        <v>2697</v>
      </c>
      <c r="E1396" s="435">
        <v>3.1</v>
      </c>
      <c r="F1396" s="435">
        <v>0</v>
      </c>
      <c r="G1396" s="435">
        <v>3.1</v>
      </c>
    </row>
    <row r="1397" spans="1:7" ht="60">
      <c r="A1397" s="586" t="s">
        <v>7292</v>
      </c>
      <c r="B1397" s="432">
        <v>90675</v>
      </c>
      <c r="C1397" s="433" t="s">
        <v>3308</v>
      </c>
      <c r="D1397" s="434" t="s">
        <v>2698</v>
      </c>
      <c r="E1397" s="435">
        <v>336.96</v>
      </c>
      <c r="F1397" s="435">
        <v>24.04</v>
      </c>
      <c r="G1397" s="435">
        <v>361</v>
      </c>
    </row>
    <row r="1398" spans="1:7" ht="60">
      <c r="A1398" s="586" t="s">
        <v>7292</v>
      </c>
      <c r="B1398" s="432">
        <v>90674</v>
      </c>
      <c r="C1398" s="433" t="s">
        <v>3304</v>
      </c>
      <c r="D1398" s="434" t="s">
        <v>2697</v>
      </c>
      <c r="E1398" s="435">
        <v>787.98</v>
      </c>
      <c r="F1398" s="435">
        <v>24.03</v>
      </c>
      <c r="G1398" s="435">
        <v>812.01</v>
      </c>
    </row>
    <row r="1399" spans="1:7" ht="60">
      <c r="A1399" s="586" t="s">
        <v>7292</v>
      </c>
      <c r="B1399" s="432">
        <v>93225</v>
      </c>
      <c r="C1399" s="433" t="s">
        <v>3330</v>
      </c>
      <c r="D1399" s="434" t="s">
        <v>2698</v>
      </c>
      <c r="E1399" s="435">
        <v>512.31999999999994</v>
      </c>
      <c r="F1399" s="435">
        <v>24.08</v>
      </c>
      <c r="G1399" s="435">
        <v>536.4</v>
      </c>
    </row>
    <row r="1400" spans="1:7" ht="60">
      <c r="A1400" s="586" t="s">
        <v>7292</v>
      </c>
      <c r="B1400" s="432">
        <v>93224</v>
      </c>
      <c r="C1400" s="433" t="s">
        <v>3327</v>
      </c>
      <c r="D1400" s="434" t="s">
        <v>2697</v>
      </c>
      <c r="E1400" s="435">
        <v>1175.1100000000001</v>
      </c>
      <c r="F1400" s="435">
        <v>24.1</v>
      </c>
      <c r="G1400" s="435">
        <v>1199.21</v>
      </c>
    </row>
    <row r="1401" spans="1:7" ht="60">
      <c r="A1401" s="586" t="s">
        <v>7292</v>
      </c>
      <c r="B1401" s="432">
        <v>104696</v>
      </c>
      <c r="C1401" s="433" t="s">
        <v>7302</v>
      </c>
      <c r="D1401" s="434" t="s">
        <v>2698</v>
      </c>
      <c r="E1401" s="435">
        <v>9.3599999999999959</v>
      </c>
      <c r="F1401" s="435">
        <v>24.05</v>
      </c>
      <c r="G1401" s="435">
        <v>33.409999999999997</v>
      </c>
    </row>
    <row r="1402" spans="1:7" ht="60">
      <c r="A1402" s="586" t="s">
        <v>7292</v>
      </c>
      <c r="B1402" s="432">
        <v>104695</v>
      </c>
      <c r="C1402" s="433" t="s">
        <v>7303</v>
      </c>
      <c r="D1402" s="434" t="s">
        <v>2697</v>
      </c>
      <c r="E1402" s="435">
        <v>12.150000000000002</v>
      </c>
      <c r="F1402" s="435">
        <v>24.06</v>
      </c>
      <c r="G1402" s="435">
        <v>36.21</v>
      </c>
    </row>
    <row r="1403" spans="1:7" ht="60">
      <c r="A1403" s="586" t="s">
        <v>7292</v>
      </c>
      <c r="B1403" s="432">
        <v>90681</v>
      </c>
      <c r="C1403" s="433" t="s">
        <v>3309</v>
      </c>
      <c r="D1403" s="434" t="s">
        <v>2698</v>
      </c>
      <c r="E1403" s="435">
        <v>156.85</v>
      </c>
      <c r="F1403" s="435">
        <v>24.06</v>
      </c>
      <c r="G1403" s="435">
        <v>180.91</v>
      </c>
    </row>
    <row r="1404" spans="1:7" ht="60">
      <c r="A1404" s="586" t="s">
        <v>7292</v>
      </c>
      <c r="B1404" s="432">
        <v>90680</v>
      </c>
      <c r="C1404" s="433" t="s">
        <v>3305</v>
      </c>
      <c r="D1404" s="434" t="s">
        <v>2697</v>
      </c>
      <c r="E1404" s="435">
        <v>399.54</v>
      </c>
      <c r="F1404" s="435">
        <v>24.06</v>
      </c>
      <c r="G1404" s="435">
        <v>423.6</v>
      </c>
    </row>
    <row r="1405" spans="1:7" ht="60">
      <c r="A1405" s="586" t="s">
        <v>7292</v>
      </c>
      <c r="B1405" s="432">
        <v>102875</v>
      </c>
      <c r="C1405" s="433" t="s">
        <v>7304</v>
      </c>
      <c r="D1405" s="434" t="s">
        <v>2698</v>
      </c>
      <c r="E1405" s="435">
        <v>488.38000000000005</v>
      </c>
      <c r="F1405" s="435">
        <v>24.08</v>
      </c>
      <c r="G1405" s="435">
        <v>512.46</v>
      </c>
    </row>
    <row r="1406" spans="1:7" ht="60">
      <c r="A1406" s="586" t="s">
        <v>7292</v>
      </c>
      <c r="B1406" s="432">
        <v>102874</v>
      </c>
      <c r="C1406" s="433" t="s">
        <v>7305</v>
      </c>
      <c r="D1406" s="434" t="s">
        <v>2697</v>
      </c>
      <c r="E1406" s="435">
        <v>1088.19</v>
      </c>
      <c r="F1406" s="435">
        <v>24.02</v>
      </c>
      <c r="G1406" s="435">
        <v>1112.21</v>
      </c>
    </row>
    <row r="1407" spans="1:7" ht="60">
      <c r="A1407" s="586" t="s">
        <v>7292</v>
      </c>
      <c r="B1407" s="432">
        <v>102965</v>
      </c>
      <c r="C1407" s="433" t="s">
        <v>7306</v>
      </c>
      <c r="D1407" s="434" t="s">
        <v>2698</v>
      </c>
      <c r="E1407" s="435">
        <v>241.2</v>
      </c>
      <c r="F1407" s="435">
        <v>24.05</v>
      </c>
      <c r="G1407" s="435">
        <v>265.25</v>
      </c>
    </row>
    <row r="1408" spans="1:7" ht="60">
      <c r="A1408" s="586" t="s">
        <v>7292</v>
      </c>
      <c r="B1408" s="432">
        <v>102964</v>
      </c>
      <c r="C1408" s="433" t="s">
        <v>7307</v>
      </c>
      <c r="D1408" s="434" t="s">
        <v>2697</v>
      </c>
      <c r="E1408" s="435">
        <v>503.07000000000005</v>
      </c>
      <c r="F1408" s="435">
        <v>24.03</v>
      </c>
      <c r="G1408" s="435">
        <v>527.1</v>
      </c>
    </row>
    <row r="1409" spans="1:7" ht="60">
      <c r="A1409" s="586" t="s">
        <v>7292</v>
      </c>
      <c r="B1409" s="432">
        <v>95703</v>
      </c>
      <c r="C1409" s="433" t="s">
        <v>3332</v>
      </c>
      <c r="D1409" s="434" t="s">
        <v>2698</v>
      </c>
      <c r="E1409" s="435">
        <v>13.860000000000003</v>
      </c>
      <c r="F1409" s="435">
        <v>24.06</v>
      </c>
      <c r="G1409" s="435">
        <v>37.92</v>
      </c>
    </row>
    <row r="1410" spans="1:7" ht="60">
      <c r="A1410" s="586" t="s">
        <v>7292</v>
      </c>
      <c r="B1410" s="432">
        <v>95702</v>
      </c>
      <c r="C1410" s="433" t="s">
        <v>3329</v>
      </c>
      <c r="D1410" s="434" t="s">
        <v>2697</v>
      </c>
      <c r="E1410" s="435">
        <v>21.95</v>
      </c>
      <c r="F1410" s="435">
        <v>24.05</v>
      </c>
      <c r="G1410" s="435">
        <v>46</v>
      </c>
    </row>
    <row r="1411" spans="1:7" ht="60">
      <c r="A1411" s="586" t="s">
        <v>7292</v>
      </c>
      <c r="B1411" s="432">
        <v>90626</v>
      </c>
      <c r="C1411" s="433" t="s">
        <v>3306</v>
      </c>
      <c r="D1411" s="434" t="s">
        <v>2698</v>
      </c>
      <c r="E1411" s="435">
        <v>2.59</v>
      </c>
      <c r="F1411" s="435">
        <v>0</v>
      </c>
      <c r="G1411" s="435">
        <v>2.59</v>
      </c>
    </row>
    <row r="1412" spans="1:7" ht="60">
      <c r="A1412" s="586" t="s">
        <v>7292</v>
      </c>
      <c r="B1412" s="432">
        <v>90625</v>
      </c>
      <c r="C1412" s="433" t="s">
        <v>3302</v>
      </c>
      <c r="D1412" s="434" t="s">
        <v>2697</v>
      </c>
      <c r="E1412" s="435">
        <v>7.45</v>
      </c>
      <c r="F1412" s="435">
        <v>0</v>
      </c>
      <c r="G1412" s="435">
        <v>7.45</v>
      </c>
    </row>
    <row r="1413" spans="1:7" ht="60">
      <c r="A1413" s="586" t="s">
        <v>7292</v>
      </c>
      <c r="B1413" s="432">
        <v>102881</v>
      </c>
      <c r="C1413" s="433" t="s">
        <v>7308</v>
      </c>
      <c r="D1413" s="434" t="s">
        <v>2698</v>
      </c>
      <c r="E1413" s="435">
        <v>675.56000000000006</v>
      </c>
      <c r="F1413" s="435">
        <v>24.06</v>
      </c>
      <c r="G1413" s="435">
        <v>699.62</v>
      </c>
    </row>
    <row r="1414" spans="1:7" ht="60">
      <c r="A1414" s="586" t="s">
        <v>7292</v>
      </c>
      <c r="B1414" s="432">
        <v>102880</v>
      </c>
      <c r="C1414" s="433" t="s">
        <v>7309</v>
      </c>
      <c r="D1414" s="434" t="s">
        <v>2697</v>
      </c>
      <c r="E1414" s="435">
        <v>1523.01</v>
      </c>
      <c r="F1414" s="435">
        <v>24.13</v>
      </c>
      <c r="G1414" s="435">
        <v>1547.14</v>
      </c>
    </row>
    <row r="1415" spans="1:7" ht="60">
      <c r="A1415" s="586" t="s">
        <v>7292</v>
      </c>
      <c r="B1415" s="432">
        <v>103225</v>
      </c>
      <c r="C1415" s="433" t="s">
        <v>7310</v>
      </c>
      <c r="D1415" s="434" t="s">
        <v>2698</v>
      </c>
      <c r="E1415" s="435">
        <v>212.22</v>
      </c>
      <c r="F1415" s="435">
        <v>24.05</v>
      </c>
      <c r="G1415" s="435">
        <v>236.27</v>
      </c>
    </row>
    <row r="1416" spans="1:7" ht="60">
      <c r="A1416" s="586" t="s">
        <v>7292</v>
      </c>
      <c r="B1416" s="432">
        <v>103224</v>
      </c>
      <c r="C1416" s="433" t="s">
        <v>7311</v>
      </c>
      <c r="D1416" s="434" t="s">
        <v>2697</v>
      </c>
      <c r="E1416" s="435">
        <v>450.42</v>
      </c>
      <c r="F1416" s="435">
        <v>24.05</v>
      </c>
      <c r="G1416" s="435">
        <v>474.47</v>
      </c>
    </row>
    <row r="1417" spans="1:7" ht="60">
      <c r="A1417" s="586" t="s">
        <v>7292</v>
      </c>
      <c r="B1417" s="432">
        <v>103237</v>
      </c>
      <c r="C1417" s="433" t="s">
        <v>7312</v>
      </c>
      <c r="D1417" s="434" t="s">
        <v>2698</v>
      </c>
      <c r="E1417" s="435">
        <v>648.51</v>
      </c>
      <c r="F1417" s="435">
        <v>24.07</v>
      </c>
      <c r="G1417" s="435">
        <v>672.58</v>
      </c>
    </row>
    <row r="1418" spans="1:7" ht="60">
      <c r="A1418" s="586" t="s">
        <v>7292</v>
      </c>
      <c r="B1418" s="432">
        <v>103236</v>
      </c>
      <c r="C1418" s="433" t="s">
        <v>7313</v>
      </c>
      <c r="D1418" s="434" t="s">
        <v>2697</v>
      </c>
      <c r="E1418" s="435">
        <v>1419.2800000000002</v>
      </c>
      <c r="F1418" s="435">
        <v>24.1</v>
      </c>
      <c r="G1418" s="435">
        <v>1443.38</v>
      </c>
    </row>
    <row r="1419" spans="1:7" ht="60">
      <c r="A1419" s="586" t="s">
        <v>7292</v>
      </c>
      <c r="B1419" s="432">
        <v>103231</v>
      </c>
      <c r="C1419" s="433" t="s">
        <v>7314</v>
      </c>
      <c r="D1419" s="434" t="s">
        <v>2698</v>
      </c>
      <c r="E1419" s="435">
        <v>476.39</v>
      </c>
      <c r="F1419" s="435">
        <v>24.07</v>
      </c>
      <c r="G1419" s="435">
        <v>500.46</v>
      </c>
    </row>
    <row r="1420" spans="1:7" ht="60">
      <c r="A1420" s="586" t="s">
        <v>7292</v>
      </c>
      <c r="B1420" s="432">
        <v>103230</v>
      </c>
      <c r="C1420" s="433" t="s">
        <v>7315</v>
      </c>
      <c r="D1420" s="434" t="s">
        <v>2697</v>
      </c>
      <c r="E1420" s="435">
        <v>1029.93</v>
      </c>
      <c r="F1420" s="435">
        <v>24.03</v>
      </c>
      <c r="G1420" s="435">
        <v>1053.96</v>
      </c>
    </row>
    <row r="1421" spans="1:7" ht="60">
      <c r="A1421" s="586" t="s">
        <v>7292</v>
      </c>
      <c r="B1421" s="432">
        <v>95621</v>
      </c>
      <c r="C1421" s="433" t="s">
        <v>3331</v>
      </c>
      <c r="D1421" s="434" t="s">
        <v>2698</v>
      </c>
      <c r="E1421" s="435">
        <v>9.5</v>
      </c>
      <c r="F1421" s="435">
        <v>21.29</v>
      </c>
      <c r="G1421" s="435">
        <v>30.79</v>
      </c>
    </row>
    <row r="1422" spans="1:7" ht="60">
      <c r="A1422" s="586" t="s">
        <v>7292</v>
      </c>
      <c r="B1422" s="432">
        <v>95620</v>
      </c>
      <c r="C1422" s="433" t="s">
        <v>3328</v>
      </c>
      <c r="D1422" s="434" t="s">
        <v>2697</v>
      </c>
      <c r="E1422" s="435">
        <v>10.939999999999998</v>
      </c>
      <c r="F1422" s="435">
        <v>21.29</v>
      </c>
      <c r="G1422" s="435">
        <v>32.229999999999997</v>
      </c>
    </row>
    <row r="1423" spans="1:7" ht="60">
      <c r="A1423" s="586" t="s">
        <v>7292</v>
      </c>
      <c r="B1423" s="432">
        <v>102975</v>
      </c>
      <c r="C1423" s="433" t="s">
        <v>7316</v>
      </c>
      <c r="D1423" s="434" t="s">
        <v>2698</v>
      </c>
      <c r="E1423" s="435">
        <v>133.22999999999999</v>
      </c>
      <c r="F1423" s="435">
        <v>24.06</v>
      </c>
      <c r="G1423" s="435">
        <v>157.29</v>
      </c>
    </row>
    <row r="1424" spans="1:7" ht="60">
      <c r="A1424" s="586" t="s">
        <v>7292</v>
      </c>
      <c r="B1424" s="432">
        <v>102976</v>
      </c>
      <c r="C1424" s="433" t="s">
        <v>7317</v>
      </c>
      <c r="D1424" s="434" t="s">
        <v>2697</v>
      </c>
      <c r="E1424" s="435">
        <v>277.08</v>
      </c>
      <c r="F1424" s="435">
        <v>24.06</v>
      </c>
      <c r="G1424" s="435">
        <v>301.14</v>
      </c>
    </row>
    <row r="1425" spans="1:7" ht="60">
      <c r="A1425" s="586" t="s">
        <v>7292</v>
      </c>
      <c r="B1425" s="432">
        <v>90632</v>
      </c>
      <c r="C1425" s="433" t="s">
        <v>3307</v>
      </c>
      <c r="D1425" s="434" t="s">
        <v>2698</v>
      </c>
      <c r="E1425" s="435">
        <v>80.98</v>
      </c>
      <c r="F1425" s="435">
        <v>24.06</v>
      </c>
      <c r="G1425" s="435">
        <v>105.04</v>
      </c>
    </row>
    <row r="1426" spans="1:7" ht="60">
      <c r="A1426" s="586" t="s">
        <v>7292</v>
      </c>
      <c r="B1426" s="432">
        <v>90631</v>
      </c>
      <c r="C1426" s="433" t="s">
        <v>3303</v>
      </c>
      <c r="D1426" s="434" t="s">
        <v>2697</v>
      </c>
      <c r="E1426" s="435">
        <v>153.94999999999999</v>
      </c>
      <c r="F1426" s="435">
        <v>24.06</v>
      </c>
      <c r="G1426" s="435">
        <v>178.01</v>
      </c>
    </row>
    <row r="1427" spans="1:7" ht="60">
      <c r="A1427" s="586" t="s">
        <v>7292</v>
      </c>
      <c r="B1427" s="432">
        <v>95709</v>
      </c>
      <c r="C1427" s="433" t="s">
        <v>7318</v>
      </c>
      <c r="D1427" s="434" t="s">
        <v>2698</v>
      </c>
      <c r="E1427" s="435">
        <v>81.7</v>
      </c>
      <c r="F1427" s="435">
        <v>24.05</v>
      </c>
      <c r="G1427" s="435">
        <v>105.75</v>
      </c>
    </row>
    <row r="1428" spans="1:7" ht="60">
      <c r="A1428" s="586" t="s">
        <v>7292</v>
      </c>
      <c r="B1428" s="432">
        <v>95708</v>
      </c>
      <c r="C1428" s="433" t="s">
        <v>7319</v>
      </c>
      <c r="D1428" s="434" t="s">
        <v>2697</v>
      </c>
      <c r="E1428" s="435">
        <v>157.23999999999998</v>
      </c>
      <c r="F1428" s="435">
        <v>24.05</v>
      </c>
      <c r="G1428" s="435">
        <v>181.29</v>
      </c>
    </row>
    <row r="1429" spans="1:7" ht="60">
      <c r="A1429" s="586" t="s">
        <v>7292</v>
      </c>
      <c r="B1429" s="432">
        <v>91278</v>
      </c>
      <c r="C1429" s="433" t="s">
        <v>3262</v>
      </c>
      <c r="D1429" s="434" t="s">
        <v>2698</v>
      </c>
      <c r="E1429" s="435">
        <v>0.72</v>
      </c>
      <c r="F1429" s="435">
        <v>0</v>
      </c>
      <c r="G1429" s="435">
        <v>0.72</v>
      </c>
    </row>
    <row r="1430" spans="1:7" ht="60">
      <c r="A1430" s="586" t="s">
        <v>7292</v>
      </c>
      <c r="B1430" s="432">
        <v>91277</v>
      </c>
      <c r="C1430" s="433" t="s">
        <v>3261</v>
      </c>
      <c r="D1430" s="434" t="s">
        <v>2697</v>
      </c>
      <c r="E1430" s="435">
        <v>11.04</v>
      </c>
      <c r="F1430" s="435">
        <v>0</v>
      </c>
      <c r="G1430" s="435">
        <v>11.04</v>
      </c>
    </row>
    <row r="1431" spans="1:7" ht="60">
      <c r="A1431" s="586" t="s">
        <v>7292</v>
      </c>
      <c r="B1431" s="432">
        <v>95277</v>
      </c>
      <c r="C1431" s="433" t="s">
        <v>5801</v>
      </c>
      <c r="D1431" s="434" t="s">
        <v>2698</v>
      </c>
      <c r="E1431" s="435">
        <v>0.67</v>
      </c>
      <c r="F1431" s="435">
        <v>0</v>
      </c>
      <c r="G1431" s="435">
        <v>0.67</v>
      </c>
    </row>
    <row r="1432" spans="1:7" ht="60">
      <c r="A1432" s="586" t="s">
        <v>7292</v>
      </c>
      <c r="B1432" s="432">
        <v>95276</v>
      </c>
      <c r="C1432" s="433" t="s">
        <v>5778</v>
      </c>
      <c r="D1432" s="434" t="s">
        <v>2697</v>
      </c>
      <c r="E1432" s="435">
        <v>2.9</v>
      </c>
      <c r="F1432" s="435">
        <v>0</v>
      </c>
      <c r="G1432" s="435">
        <v>2.9</v>
      </c>
    </row>
    <row r="1433" spans="1:7" ht="60">
      <c r="A1433" s="586" t="s">
        <v>7292</v>
      </c>
      <c r="B1433" s="432">
        <v>88430</v>
      </c>
      <c r="C1433" s="433" t="s">
        <v>2712</v>
      </c>
      <c r="D1433" s="434" t="s">
        <v>2698</v>
      </c>
      <c r="E1433" s="435">
        <v>6.15</v>
      </c>
      <c r="F1433" s="435">
        <v>0</v>
      </c>
      <c r="G1433" s="435">
        <v>6.15</v>
      </c>
    </row>
    <row r="1434" spans="1:7" ht="60">
      <c r="A1434" s="586" t="s">
        <v>7292</v>
      </c>
      <c r="B1434" s="432">
        <v>88418</v>
      </c>
      <c r="C1434" s="433" t="s">
        <v>2707</v>
      </c>
      <c r="D1434" s="434" t="s">
        <v>2697</v>
      </c>
      <c r="E1434" s="435">
        <v>13.16</v>
      </c>
      <c r="F1434" s="435">
        <v>0</v>
      </c>
      <c r="G1434" s="435">
        <v>13.16</v>
      </c>
    </row>
    <row r="1435" spans="1:7" ht="60">
      <c r="A1435" s="586" t="s">
        <v>7292</v>
      </c>
      <c r="B1435" s="432">
        <v>88438</v>
      </c>
      <c r="C1435" s="433" t="s">
        <v>2718</v>
      </c>
      <c r="D1435" s="434" t="s">
        <v>2698</v>
      </c>
      <c r="E1435" s="435">
        <v>8.16</v>
      </c>
      <c r="F1435" s="435">
        <v>0</v>
      </c>
      <c r="G1435" s="435">
        <v>8.16</v>
      </c>
    </row>
    <row r="1436" spans="1:7" ht="60">
      <c r="A1436" s="586" t="s">
        <v>7292</v>
      </c>
      <c r="B1436" s="432">
        <v>88433</v>
      </c>
      <c r="C1436" s="433" t="s">
        <v>2713</v>
      </c>
      <c r="D1436" s="434" t="s">
        <v>2697</v>
      </c>
      <c r="E1436" s="435">
        <v>17.2</v>
      </c>
      <c r="F1436" s="435">
        <v>0</v>
      </c>
      <c r="G1436" s="435">
        <v>17.2</v>
      </c>
    </row>
    <row r="1437" spans="1:7" ht="60">
      <c r="A1437" s="586" t="s">
        <v>7292</v>
      </c>
      <c r="B1437" s="432">
        <v>90669</v>
      </c>
      <c r="C1437" s="433" t="s">
        <v>5790</v>
      </c>
      <c r="D1437" s="434" t="s">
        <v>2698</v>
      </c>
      <c r="E1437" s="435">
        <v>8.93</v>
      </c>
      <c r="F1437" s="435">
        <v>0</v>
      </c>
      <c r="G1437" s="435">
        <v>8.93</v>
      </c>
    </row>
    <row r="1438" spans="1:7" ht="60">
      <c r="A1438" s="586" t="s">
        <v>7292</v>
      </c>
      <c r="B1438" s="432">
        <v>90668</v>
      </c>
      <c r="C1438" s="433" t="s">
        <v>5768</v>
      </c>
      <c r="D1438" s="434" t="s">
        <v>2697</v>
      </c>
      <c r="E1438" s="435">
        <v>33.57</v>
      </c>
      <c r="F1438" s="435">
        <v>0</v>
      </c>
      <c r="G1438" s="435">
        <v>33.57</v>
      </c>
    </row>
    <row r="1439" spans="1:7" ht="60">
      <c r="A1439" s="586" t="s">
        <v>7292</v>
      </c>
      <c r="B1439" s="432">
        <v>5946</v>
      </c>
      <c r="C1439" s="433" t="s">
        <v>3089</v>
      </c>
      <c r="D1439" s="434" t="s">
        <v>2698</v>
      </c>
      <c r="E1439" s="435">
        <v>88.63000000000001</v>
      </c>
      <c r="F1439" s="435">
        <v>23.77</v>
      </c>
      <c r="G1439" s="435">
        <v>112.4</v>
      </c>
    </row>
    <row r="1440" spans="1:7" ht="60">
      <c r="A1440" s="586" t="s">
        <v>7292</v>
      </c>
      <c r="B1440" s="432">
        <v>5944</v>
      </c>
      <c r="C1440" s="433" t="s">
        <v>3088</v>
      </c>
      <c r="D1440" s="434" t="s">
        <v>2697</v>
      </c>
      <c r="E1440" s="435">
        <v>242.71</v>
      </c>
      <c r="F1440" s="435">
        <v>23.77</v>
      </c>
      <c r="G1440" s="435">
        <v>266.48</v>
      </c>
    </row>
    <row r="1441" spans="1:7" ht="60">
      <c r="A1441" s="586" t="s">
        <v>7292</v>
      </c>
      <c r="B1441" s="432">
        <v>5942</v>
      </c>
      <c r="C1441" s="433" t="s">
        <v>3087</v>
      </c>
      <c r="D1441" s="434" t="s">
        <v>2698</v>
      </c>
      <c r="E1441" s="435">
        <v>66.17</v>
      </c>
      <c r="F1441" s="435">
        <v>23.77</v>
      </c>
      <c r="G1441" s="435">
        <v>89.94</v>
      </c>
    </row>
    <row r="1442" spans="1:7" ht="60">
      <c r="A1442" s="586" t="s">
        <v>7292</v>
      </c>
      <c r="B1442" s="432">
        <v>5940</v>
      </c>
      <c r="C1442" s="433" t="s">
        <v>3086</v>
      </c>
      <c r="D1442" s="434" t="s">
        <v>2697</v>
      </c>
      <c r="E1442" s="435">
        <v>171.97</v>
      </c>
      <c r="F1442" s="435">
        <v>23.76</v>
      </c>
      <c r="G1442" s="435">
        <v>195.73</v>
      </c>
    </row>
    <row r="1443" spans="1:7" ht="60">
      <c r="A1443" s="586" t="s">
        <v>7292</v>
      </c>
      <c r="B1443" s="432">
        <v>89251</v>
      </c>
      <c r="C1443" s="433" t="s">
        <v>3284</v>
      </c>
      <c r="D1443" s="434" t="s">
        <v>2698</v>
      </c>
      <c r="E1443" s="435">
        <v>313.87</v>
      </c>
      <c r="F1443" s="435">
        <v>23.76</v>
      </c>
      <c r="G1443" s="435">
        <v>337.63</v>
      </c>
    </row>
    <row r="1444" spans="1:7" ht="60">
      <c r="A1444" s="586" t="s">
        <v>7292</v>
      </c>
      <c r="B1444" s="432">
        <v>89250</v>
      </c>
      <c r="C1444" s="433" t="s">
        <v>3283</v>
      </c>
      <c r="D1444" s="434" t="s">
        <v>2697</v>
      </c>
      <c r="E1444" s="435">
        <v>1129.95</v>
      </c>
      <c r="F1444" s="435">
        <v>23.76</v>
      </c>
      <c r="G1444" s="435">
        <v>1153.71</v>
      </c>
    </row>
    <row r="1445" spans="1:7" ht="60">
      <c r="A1445" s="586" t="s">
        <v>7292</v>
      </c>
      <c r="B1445" s="432">
        <v>5681</v>
      </c>
      <c r="C1445" s="433" t="s">
        <v>3099</v>
      </c>
      <c r="D1445" s="434" t="s">
        <v>2698</v>
      </c>
      <c r="E1445" s="435">
        <v>41.300000000000004</v>
      </c>
      <c r="F1445" s="435">
        <v>25.15</v>
      </c>
      <c r="G1445" s="435">
        <v>66.45</v>
      </c>
    </row>
    <row r="1446" spans="1:7" ht="60">
      <c r="A1446" s="586" t="s">
        <v>7292</v>
      </c>
      <c r="B1446" s="432">
        <v>5680</v>
      </c>
      <c r="C1446" s="433" t="s">
        <v>3098</v>
      </c>
      <c r="D1446" s="434" t="s">
        <v>2697</v>
      </c>
      <c r="E1446" s="435">
        <v>122.62</v>
      </c>
      <c r="F1446" s="435">
        <v>25.15</v>
      </c>
      <c r="G1446" s="435">
        <v>147.77000000000001</v>
      </c>
    </row>
    <row r="1447" spans="1:7" ht="60">
      <c r="A1447" s="586" t="s">
        <v>7292</v>
      </c>
      <c r="B1447" s="432">
        <v>5877</v>
      </c>
      <c r="C1447" s="433" t="s">
        <v>3103</v>
      </c>
      <c r="D1447" s="434" t="s">
        <v>2698</v>
      </c>
      <c r="E1447" s="435">
        <v>44.12</v>
      </c>
      <c r="F1447" s="435">
        <v>25.15</v>
      </c>
      <c r="G1447" s="435">
        <v>69.27</v>
      </c>
    </row>
    <row r="1448" spans="1:7" ht="60">
      <c r="A1448" s="586" t="s">
        <v>7292</v>
      </c>
      <c r="B1448" s="432">
        <v>5875</v>
      </c>
      <c r="C1448" s="433" t="s">
        <v>3102</v>
      </c>
      <c r="D1448" s="434" t="s">
        <v>2697</v>
      </c>
      <c r="E1448" s="435">
        <v>123.94000000000001</v>
      </c>
      <c r="F1448" s="435">
        <v>25.14</v>
      </c>
      <c r="G1448" s="435">
        <v>149.08000000000001</v>
      </c>
    </row>
    <row r="1449" spans="1:7" ht="60">
      <c r="A1449" s="586" t="s">
        <v>7292</v>
      </c>
      <c r="B1449" s="432">
        <v>5679</v>
      </c>
      <c r="C1449" s="433" t="s">
        <v>3097</v>
      </c>
      <c r="D1449" s="434" t="s">
        <v>2698</v>
      </c>
      <c r="E1449" s="435">
        <v>45.44</v>
      </c>
      <c r="F1449" s="435">
        <v>25.14</v>
      </c>
      <c r="G1449" s="435">
        <v>70.58</v>
      </c>
    </row>
    <row r="1450" spans="1:7" ht="60">
      <c r="A1450" s="586" t="s">
        <v>7292</v>
      </c>
      <c r="B1450" s="432">
        <v>5678</v>
      </c>
      <c r="C1450" s="433" t="s">
        <v>3096</v>
      </c>
      <c r="D1450" s="434" t="s">
        <v>2697</v>
      </c>
      <c r="E1450" s="435">
        <v>136.36000000000001</v>
      </c>
      <c r="F1450" s="435">
        <v>25.14</v>
      </c>
      <c r="G1450" s="435">
        <v>161.5</v>
      </c>
    </row>
    <row r="1451" spans="1:7" ht="60">
      <c r="A1451" s="586" t="s">
        <v>7292</v>
      </c>
      <c r="B1451" s="432">
        <v>6880</v>
      </c>
      <c r="C1451" s="433" t="s">
        <v>3241</v>
      </c>
      <c r="D1451" s="434" t="s">
        <v>2698</v>
      </c>
      <c r="E1451" s="435">
        <v>75.08</v>
      </c>
      <c r="F1451" s="435">
        <v>19.75</v>
      </c>
      <c r="G1451" s="435">
        <v>94.83</v>
      </c>
    </row>
    <row r="1452" spans="1:7" ht="60">
      <c r="A1452" s="586" t="s">
        <v>7292</v>
      </c>
      <c r="B1452" s="432">
        <v>6879</v>
      </c>
      <c r="C1452" s="433" t="s">
        <v>3240</v>
      </c>
      <c r="D1452" s="434" t="s">
        <v>2697</v>
      </c>
      <c r="E1452" s="435">
        <v>209.35</v>
      </c>
      <c r="F1452" s="435">
        <v>19.739999999999998</v>
      </c>
      <c r="G1452" s="435">
        <v>229.09</v>
      </c>
    </row>
    <row r="1453" spans="1:7" ht="60">
      <c r="A1453" s="586" t="s">
        <v>7292</v>
      </c>
      <c r="B1453" s="432">
        <v>96464</v>
      </c>
      <c r="C1453" s="433" t="s">
        <v>7320</v>
      </c>
      <c r="D1453" s="434" t="s">
        <v>2698</v>
      </c>
      <c r="E1453" s="435">
        <v>79.2</v>
      </c>
      <c r="F1453" s="435">
        <v>19.739999999999998</v>
      </c>
      <c r="G1453" s="435">
        <v>98.94</v>
      </c>
    </row>
    <row r="1454" spans="1:7" ht="60">
      <c r="A1454" s="586" t="s">
        <v>7292</v>
      </c>
      <c r="B1454" s="432">
        <v>96463</v>
      </c>
      <c r="C1454" s="433" t="s">
        <v>7321</v>
      </c>
      <c r="D1454" s="434" t="s">
        <v>2697</v>
      </c>
      <c r="E1454" s="435">
        <v>216.89</v>
      </c>
      <c r="F1454" s="435">
        <v>19.75</v>
      </c>
      <c r="G1454" s="435">
        <v>236.64</v>
      </c>
    </row>
    <row r="1455" spans="1:7" ht="60">
      <c r="A1455" s="586" t="s">
        <v>7292</v>
      </c>
      <c r="B1455" s="432">
        <v>7050</v>
      </c>
      <c r="C1455" s="433" t="s">
        <v>3230</v>
      </c>
      <c r="D1455" s="434" t="s">
        <v>2698</v>
      </c>
      <c r="E1455" s="435">
        <v>67.600000000000009</v>
      </c>
      <c r="F1455" s="435">
        <v>19.739999999999998</v>
      </c>
      <c r="G1455" s="435">
        <v>87.34</v>
      </c>
    </row>
    <row r="1456" spans="1:7" ht="60">
      <c r="A1456" s="586" t="s">
        <v>7292</v>
      </c>
      <c r="B1456" s="432">
        <v>7049</v>
      </c>
      <c r="C1456" s="433" t="s">
        <v>3229</v>
      </c>
      <c r="D1456" s="434" t="s">
        <v>2697</v>
      </c>
      <c r="E1456" s="435">
        <v>220.64000000000001</v>
      </c>
      <c r="F1456" s="435">
        <v>19.760000000000002</v>
      </c>
      <c r="G1456" s="435">
        <v>240.4</v>
      </c>
    </row>
    <row r="1457" spans="1:7" ht="60">
      <c r="A1457" s="586" t="s">
        <v>7292</v>
      </c>
      <c r="B1457" s="432">
        <v>95632</v>
      </c>
      <c r="C1457" s="433" t="s">
        <v>3248</v>
      </c>
      <c r="D1457" s="434" t="s">
        <v>2698</v>
      </c>
      <c r="E1457" s="435">
        <v>72.2</v>
      </c>
      <c r="F1457" s="435">
        <v>19.75</v>
      </c>
      <c r="G1457" s="435">
        <v>91.95</v>
      </c>
    </row>
    <row r="1458" spans="1:7" ht="60">
      <c r="A1458" s="586" t="s">
        <v>7292</v>
      </c>
      <c r="B1458" s="432">
        <v>95631</v>
      </c>
      <c r="C1458" s="433" t="s">
        <v>3246</v>
      </c>
      <c r="D1458" s="434" t="s">
        <v>2697</v>
      </c>
      <c r="E1458" s="435">
        <v>229.91</v>
      </c>
      <c r="F1458" s="435">
        <v>19.739999999999998</v>
      </c>
      <c r="G1458" s="435">
        <v>249.65</v>
      </c>
    </row>
    <row r="1459" spans="1:7" ht="60">
      <c r="A1459" s="586" t="s">
        <v>7292</v>
      </c>
      <c r="B1459" s="432">
        <v>5685</v>
      </c>
      <c r="C1459" s="433" t="s">
        <v>3214</v>
      </c>
      <c r="D1459" s="434" t="s">
        <v>2698</v>
      </c>
      <c r="E1459" s="435">
        <v>50.94</v>
      </c>
      <c r="F1459" s="435">
        <v>19.75</v>
      </c>
      <c r="G1459" s="435">
        <v>70.69</v>
      </c>
    </row>
    <row r="1460" spans="1:7" ht="60">
      <c r="A1460" s="586" t="s">
        <v>7292</v>
      </c>
      <c r="B1460" s="432">
        <v>5684</v>
      </c>
      <c r="C1460" s="433" t="s">
        <v>3213</v>
      </c>
      <c r="D1460" s="434" t="s">
        <v>2697</v>
      </c>
      <c r="E1460" s="435">
        <v>153.68</v>
      </c>
      <c r="F1460" s="435">
        <v>19.75</v>
      </c>
      <c r="G1460" s="435">
        <v>173.43</v>
      </c>
    </row>
    <row r="1461" spans="1:7" ht="60">
      <c r="A1461" s="586" t="s">
        <v>7292</v>
      </c>
      <c r="B1461" s="432">
        <v>93244</v>
      </c>
      <c r="C1461" s="433" t="s">
        <v>3247</v>
      </c>
      <c r="D1461" s="434" t="s">
        <v>2698</v>
      </c>
      <c r="E1461" s="435">
        <v>52.709999999999994</v>
      </c>
      <c r="F1461" s="435">
        <v>19.75</v>
      </c>
      <c r="G1461" s="435">
        <v>72.459999999999994</v>
      </c>
    </row>
    <row r="1462" spans="1:7" ht="60">
      <c r="A1462" s="586" t="s">
        <v>7292</v>
      </c>
      <c r="B1462" s="432">
        <v>73436</v>
      </c>
      <c r="C1462" s="433" t="s">
        <v>3210</v>
      </c>
      <c r="D1462" s="434" t="s">
        <v>2697</v>
      </c>
      <c r="E1462" s="435">
        <v>157.13</v>
      </c>
      <c r="F1462" s="435">
        <v>19.75</v>
      </c>
      <c r="G1462" s="435">
        <v>176.88</v>
      </c>
    </row>
    <row r="1463" spans="1:7" ht="60">
      <c r="A1463" s="586" t="s">
        <v>7292</v>
      </c>
      <c r="B1463" s="432">
        <v>5881</v>
      </c>
      <c r="C1463" s="433" t="s">
        <v>3225</v>
      </c>
      <c r="D1463" s="434" t="s">
        <v>2698</v>
      </c>
      <c r="E1463" s="435">
        <v>66.650000000000006</v>
      </c>
      <c r="F1463" s="435">
        <v>19.75</v>
      </c>
      <c r="G1463" s="435">
        <v>86.4</v>
      </c>
    </row>
    <row r="1464" spans="1:7" ht="60">
      <c r="A1464" s="586" t="s">
        <v>7292</v>
      </c>
      <c r="B1464" s="432">
        <v>5879</v>
      </c>
      <c r="C1464" s="433" t="s">
        <v>3224</v>
      </c>
      <c r="D1464" s="434" t="s">
        <v>2697</v>
      </c>
      <c r="E1464" s="435">
        <v>137.10999999999999</v>
      </c>
      <c r="F1464" s="435">
        <v>19.739999999999998</v>
      </c>
      <c r="G1464" s="435">
        <v>156.85</v>
      </c>
    </row>
    <row r="1465" spans="1:7" ht="60">
      <c r="A1465" s="586" t="s">
        <v>7292</v>
      </c>
      <c r="B1465" s="432">
        <v>5865</v>
      </c>
      <c r="C1465" s="433" t="s">
        <v>3219</v>
      </c>
      <c r="D1465" s="434" t="s">
        <v>2698</v>
      </c>
      <c r="E1465" s="435">
        <v>12.93</v>
      </c>
      <c r="F1465" s="435">
        <v>0</v>
      </c>
      <c r="G1465" s="435">
        <v>12.93</v>
      </c>
    </row>
    <row r="1466" spans="1:7" ht="60">
      <c r="A1466" s="586" t="s">
        <v>7292</v>
      </c>
      <c r="B1466" s="432">
        <v>5863</v>
      </c>
      <c r="C1466" s="433" t="s">
        <v>3218</v>
      </c>
      <c r="D1466" s="434" t="s">
        <v>2697</v>
      </c>
      <c r="E1466" s="435">
        <v>25.69</v>
      </c>
      <c r="F1466" s="435">
        <v>0</v>
      </c>
      <c r="G1466" s="435">
        <v>25.69</v>
      </c>
    </row>
    <row r="1467" spans="1:7" ht="60">
      <c r="A1467" s="586" t="s">
        <v>7292</v>
      </c>
      <c r="B1467" s="432">
        <v>5869</v>
      </c>
      <c r="C1467" s="433" t="s">
        <v>3221</v>
      </c>
      <c r="D1467" s="434" t="s">
        <v>2698</v>
      </c>
      <c r="E1467" s="435">
        <v>60.730000000000004</v>
      </c>
      <c r="F1467" s="435">
        <v>19.739999999999998</v>
      </c>
      <c r="G1467" s="435">
        <v>80.47</v>
      </c>
    </row>
    <row r="1468" spans="1:7" ht="60">
      <c r="A1468" s="586" t="s">
        <v>7292</v>
      </c>
      <c r="B1468" s="432">
        <v>5867</v>
      </c>
      <c r="C1468" s="433" t="s">
        <v>3220</v>
      </c>
      <c r="D1468" s="434" t="s">
        <v>2697</v>
      </c>
      <c r="E1468" s="435">
        <v>155.88</v>
      </c>
      <c r="F1468" s="435">
        <v>19.75</v>
      </c>
      <c r="G1468" s="435">
        <v>175.63</v>
      </c>
    </row>
    <row r="1469" spans="1:7" ht="60">
      <c r="A1469" s="586" t="s">
        <v>7292</v>
      </c>
      <c r="B1469" s="432">
        <v>95271</v>
      </c>
      <c r="C1469" s="433" t="s">
        <v>3257</v>
      </c>
      <c r="D1469" s="434" t="s">
        <v>2698</v>
      </c>
      <c r="E1469" s="435">
        <v>0.67</v>
      </c>
      <c r="F1469" s="435">
        <v>0</v>
      </c>
      <c r="G1469" s="435">
        <v>0.67</v>
      </c>
    </row>
    <row r="1470" spans="1:7" ht="60">
      <c r="A1470" s="586" t="s">
        <v>7292</v>
      </c>
      <c r="B1470" s="432">
        <v>95270</v>
      </c>
      <c r="C1470" s="433" t="s">
        <v>3256</v>
      </c>
      <c r="D1470" s="434" t="s">
        <v>2697</v>
      </c>
      <c r="E1470" s="435">
        <v>10.83</v>
      </c>
      <c r="F1470" s="435">
        <v>0</v>
      </c>
      <c r="G1470" s="435">
        <v>10.83</v>
      </c>
    </row>
    <row r="1471" spans="1:7" ht="60">
      <c r="A1471" s="586" t="s">
        <v>7292</v>
      </c>
      <c r="B1471" s="432">
        <v>91693</v>
      </c>
      <c r="C1471" s="433" t="s">
        <v>2726</v>
      </c>
      <c r="D1471" s="434" t="s">
        <v>2698</v>
      </c>
      <c r="E1471" s="435">
        <v>8.1999999999999993</v>
      </c>
      <c r="F1471" s="435">
        <v>24.05</v>
      </c>
      <c r="G1471" s="435">
        <v>32.25</v>
      </c>
    </row>
    <row r="1472" spans="1:7" ht="60">
      <c r="A1472" s="586" t="s">
        <v>7292</v>
      </c>
      <c r="B1472" s="432">
        <v>91692</v>
      </c>
      <c r="C1472" s="433" t="s">
        <v>2725</v>
      </c>
      <c r="D1472" s="434" t="s">
        <v>2697</v>
      </c>
      <c r="E1472" s="435">
        <v>9.2100000000000044</v>
      </c>
      <c r="F1472" s="435">
        <v>24.06</v>
      </c>
      <c r="G1472" s="435">
        <v>33.270000000000003</v>
      </c>
    </row>
    <row r="1473" spans="1:7" ht="60">
      <c r="A1473" s="586" t="s">
        <v>7292</v>
      </c>
      <c r="B1473" s="432">
        <v>95140</v>
      </c>
      <c r="C1473" s="433" t="s">
        <v>2898</v>
      </c>
      <c r="D1473" s="434" t="s">
        <v>2698</v>
      </c>
      <c r="E1473" s="435">
        <v>0.04</v>
      </c>
      <c r="F1473" s="435">
        <v>0</v>
      </c>
      <c r="G1473" s="435">
        <v>0.04</v>
      </c>
    </row>
    <row r="1474" spans="1:7" ht="60">
      <c r="A1474" s="586" t="s">
        <v>7292</v>
      </c>
      <c r="B1474" s="432">
        <v>95139</v>
      </c>
      <c r="C1474" s="433" t="s">
        <v>2897</v>
      </c>
      <c r="D1474" s="434" t="s">
        <v>2697</v>
      </c>
      <c r="E1474" s="435">
        <v>0.06</v>
      </c>
      <c r="F1474" s="435">
        <v>0</v>
      </c>
      <c r="G1474" s="435">
        <v>0.06</v>
      </c>
    </row>
    <row r="1475" spans="1:7" ht="60">
      <c r="A1475" s="586" t="s">
        <v>7292</v>
      </c>
      <c r="B1475" s="432">
        <v>89027</v>
      </c>
      <c r="C1475" s="433" t="s">
        <v>5787</v>
      </c>
      <c r="D1475" s="434" t="s">
        <v>2698</v>
      </c>
      <c r="E1475" s="435">
        <v>5.14</v>
      </c>
      <c r="F1475" s="435">
        <v>0</v>
      </c>
      <c r="G1475" s="435">
        <v>5.14</v>
      </c>
    </row>
    <row r="1476" spans="1:7" ht="60">
      <c r="A1476" s="586" t="s">
        <v>7292</v>
      </c>
      <c r="B1476" s="432">
        <v>89028</v>
      </c>
      <c r="C1476" s="433" t="s">
        <v>5765</v>
      </c>
      <c r="D1476" s="434" t="s">
        <v>2697</v>
      </c>
      <c r="E1476" s="435">
        <v>190.79</v>
      </c>
      <c r="F1476" s="435">
        <v>0</v>
      </c>
      <c r="G1476" s="435">
        <v>190.79</v>
      </c>
    </row>
    <row r="1477" spans="1:7" ht="60">
      <c r="A1477" s="586" t="s">
        <v>7292</v>
      </c>
      <c r="B1477" s="432">
        <v>7031</v>
      </c>
      <c r="C1477" s="433" t="s">
        <v>5781</v>
      </c>
      <c r="D1477" s="434" t="s">
        <v>2698</v>
      </c>
      <c r="E1477" s="435">
        <v>6.33</v>
      </c>
      <c r="F1477" s="435">
        <v>0</v>
      </c>
      <c r="G1477" s="435">
        <v>6.33</v>
      </c>
    </row>
    <row r="1478" spans="1:7" ht="60">
      <c r="A1478" s="586" t="s">
        <v>7292</v>
      </c>
      <c r="B1478" s="432">
        <v>7030</v>
      </c>
      <c r="C1478" s="433" t="s">
        <v>5758</v>
      </c>
      <c r="D1478" s="434" t="s">
        <v>2697</v>
      </c>
      <c r="E1478" s="435">
        <v>283.52</v>
      </c>
      <c r="F1478" s="435">
        <v>0</v>
      </c>
      <c r="G1478" s="435">
        <v>283.52</v>
      </c>
    </row>
    <row r="1479" spans="1:7" ht="60">
      <c r="A1479" s="586" t="s">
        <v>7292</v>
      </c>
      <c r="B1479" s="432">
        <v>104092</v>
      </c>
      <c r="C1479" s="433" t="s">
        <v>4338</v>
      </c>
      <c r="D1479" s="434" t="s">
        <v>2698</v>
      </c>
      <c r="E1479" s="435">
        <v>7.0000000000000007E-2</v>
      </c>
      <c r="F1479" s="435">
        <v>0</v>
      </c>
      <c r="G1479" s="435">
        <v>7.0000000000000007E-2</v>
      </c>
    </row>
    <row r="1480" spans="1:7" ht="60">
      <c r="A1480" s="586" t="s">
        <v>7292</v>
      </c>
      <c r="B1480" s="432">
        <v>104091</v>
      </c>
      <c r="C1480" s="433" t="s">
        <v>4336</v>
      </c>
      <c r="D1480" s="434" t="s">
        <v>2697</v>
      </c>
      <c r="E1480" s="435">
        <v>0.62</v>
      </c>
      <c r="F1480" s="435">
        <v>0</v>
      </c>
      <c r="G1480" s="435">
        <v>0.62</v>
      </c>
    </row>
    <row r="1481" spans="1:7" ht="60">
      <c r="A1481" s="586" t="s">
        <v>7292</v>
      </c>
      <c r="B1481" s="432">
        <v>104098</v>
      </c>
      <c r="C1481" s="433" t="s">
        <v>4339</v>
      </c>
      <c r="D1481" s="434" t="s">
        <v>2698</v>
      </c>
      <c r="E1481" s="435">
        <v>0.1</v>
      </c>
      <c r="F1481" s="435">
        <v>0</v>
      </c>
      <c r="G1481" s="435">
        <v>0.1</v>
      </c>
    </row>
    <row r="1482" spans="1:7" ht="60">
      <c r="A1482" s="586" t="s">
        <v>7292</v>
      </c>
      <c r="B1482" s="432">
        <v>104097</v>
      </c>
      <c r="C1482" s="433" t="s">
        <v>4337</v>
      </c>
      <c r="D1482" s="434" t="s">
        <v>2697</v>
      </c>
      <c r="E1482" s="435">
        <v>0.86</v>
      </c>
      <c r="F1482" s="435">
        <v>0</v>
      </c>
      <c r="G1482" s="435">
        <v>0.86</v>
      </c>
    </row>
    <row r="1483" spans="1:7" ht="60">
      <c r="A1483" s="586" t="s">
        <v>7292</v>
      </c>
      <c r="B1483" s="432">
        <v>89031</v>
      </c>
      <c r="C1483" s="433" t="s">
        <v>3168</v>
      </c>
      <c r="D1483" s="434" t="s">
        <v>2698</v>
      </c>
      <c r="E1483" s="435">
        <v>56.120000000000005</v>
      </c>
      <c r="F1483" s="435">
        <v>24.05</v>
      </c>
      <c r="G1483" s="435">
        <v>80.17</v>
      </c>
    </row>
    <row r="1484" spans="1:7" ht="60">
      <c r="A1484" s="586" t="s">
        <v>7292</v>
      </c>
      <c r="B1484" s="432">
        <v>89032</v>
      </c>
      <c r="C1484" s="433" t="s">
        <v>3167</v>
      </c>
      <c r="D1484" s="434" t="s">
        <v>2697</v>
      </c>
      <c r="E1484" s="435">
        <v>181.8</v>
      </c>
      <c r="F1484" s="435">
        <v>24.06</v>
      </c>
      <c r="G1484" s="435">
        <v>205.86</v>
      </c>
    </row>
    <row r="1485" spans="1:7" ht="60">
      <c r="A1485" s="586" t="s">
        <v>7292</v>
      </c>
      <c r="B1485" s="432">
        <v>88844</v>
      </c>
      <c r="C1485" s="433" t="s">
        <v>3174</v>
      </c>
      <c r="D1485" s="434" t="s">
        <v>2698</v>
      </c>
      <c r="E1485" s="435">
        <v>58.370000000000005</v>
      </c>
      <c r="F1485" s="435">
        <v>24.05</v>
      </c>
      <c r="G1485" s="435">
        <v>82.42</v>
      </c>
    </row>
    <row r="1486" spans="1:7" ht="60">
      <c r="A1486" s="586" t="s">
        <v>7292</v>
      </c>
      <c r="B1486" s="432">
        <v>88843</v>
      </c>
      <c r="C1486" s="433" t="s">
        <v>3173</v>
      </c>
      <c r="D1486" s="434" t="s">
        <v>2697</v>
      </c>
      <c r="E1486" s="435">
        <v>203.41</v>
      </c>
      <c r="F1486" s="435">
        <v>24.06</v>
      </c>
      <c r="G1486" s="435">
        <v>227.47</v>
      </c>
    </row>
    <row r="1487" spans="1:7" ht="60">
      <c r="A1487" s="586" t="s">
        <v>7292</v>
      </c>
      <c r="B1487" s="432">
        <v>5853</v>
      </c>
      <c r="C1487" s="433" t="s">
        <v>3186</v>
      </c>
      <c r="D1487" s="434" t="s">
        <v>2698</v>
      </c>
      <c r="E1487" s="435">
        <v>70.36</v>
      </c>
      <c r="F1487" s="435">
        <v>24.05</v>
      </c>
      <c r="G1487" s="435">
        <v>94.41</v>
      </c>
    </row>
    <row r="1488" spans="1:7" ht="60">
      <c r="A1488" s="586" t="s">
        <v>7292</v>
      </c>
      <c r="B1488" s="432">
        <v>5851</v>
      </c>
      <c r="C1488" s="433" t="s">
        <v>3185</v>
      </c>
      <c r="D1488" s="434" t="s">
        <v>2697</v>
      </c>
      <c r="E1488" s="435">
        <v>246.82999999999998</v>
      </c>
      <c r="F1488" s="435">
        <v>24.05</v>
      </c>
      <c r="G1488" s="435">
        <v>270.88</v>
      </c>
    </row>
    <row r="1489" spans="1:7" ht="60">
      <c r="A1489" s="586" t="s">
        <v>7292</v>
      </c>
      <c r="B1489" s="432">
        <v>5849</v>
      </c>
      <c r="C1489" s="433" t="s">
        <v>3192</v>
      </c>
      <c r="D1489" s="434" t="s">
        <v>2698</v>
      </c>
      <c r="E1489" s="435">
        <v>69.97</v>
      </c>
      <c r="F1489" s="435">
        <v>24.06</v>
      </c>
      <c r="G1489" s="435">
        <v>94.03</v>
      </c>
    </row>
    <row r="1490" spans="1:7" ht="60">
      <c r="A1490" s="586" t="s">
        <v>7292</v>
      </c>
      <c r="B1490" s="432">
        <v>5847</v>
      </c>
      <c r="C1490" s="433" t="s">
        <v>3191</v>
      </c>
      <c r="D1490" s="434" t="s">
        <v>2697</v>
      </c>
      <c r="E1490" s="435">
        <v>259.21999999999997</v>
      </c>
      <c r="F1490" s="435">
        <v>24.04</v>
      </c>
      <c r="G1490" s="435">
        <v>283.26</v>
      </c>
    </row>
    <row r="1491" spans="1:7" ht="60">
      <c r="A1491" s="586" t="s">
        <v>7292</v>
      </c>
      <c r="B1491" s="432">
        <v>5857</v>
      </c>
      <c r="C1491" s="433" t="s">
        <v>3181</v>
      </c>
      <c r="D1491" s="434" t="s">
        <v>2698</v>
      </c>
      <c r="E1491" s="435">
        <v>212.06</v>
      </c>
      <c r="F1491" s="435">
        <v>24.05</v>
      </c>
      <c r="G1491" s="435">
        <v>236.11</v>
      </c>
    </row>
    <row r="1492" spans="1:7" ht="60">
      <c r="A1492" s="586" t="s">
        <v>7292</v>
      </c>
      <c r="B1492" s="432">
        <v>5855</v>
      </c>
      <c r="C1492" s="433" t="s">
        <v>3180</v>
      </c>
      <c r="D1492" s="434" t="s">
        <v>2697</v>
      </c>
      <c r="E1492" s="435">
        <v>694.56999999999994</v>
      </c>
      <c r="F1492" s="435">
        <v>24.07</v>
      </c>
      <c r="G1492" s="435">
        <v>718.64</v>
      </c>
    </row>
    <row r="1493" spans="1:7" ht="60">
      <c r="A1493" s="586" t="s">
        <v>7292</v>
      </c>
      <c r="B1493" s="432">
        <v>96021</v>
      </c>
      <c r="C1493" s="433" t="s">
        <v>3136</v>
      </c>
      <c r="D1493" s="434" t="s">
        <v>2698</v>
      </c>
      <c r="E1493" s="435">
        <v>36.900000000000006</v>
      </c>
      <c r="F1493" s="435">
        <v>24.06</v>
      </c>
      <c r="G1493" s="435">
        <v>60.96</v>
      </c>
    </row>
    <row r="1494" spans="1:7" ht="60">
      <c r="A1494" s="586" t="s">
        <v>7292</v>
      </c>
      <c r="B1494" s="432">
        <v>96020</v>
      </c>
      <c r="C1494" s="433" t="s">
        <v>3135</v>
      </c>
      <c r="D1494" s="434" t="s">
        <v>2697</v>
      </c>
      <c r="E1494" s="435">
        <v>164.04999999999998</v>
      </c>
      <c r="F1494" s="435">
        <v>24.05</v>
      </c>
      <c r="G1494" s="435">
        <v>188.1</v>
      </c>
    </row>
    <row r="1495" spans="1:7" ht="60">
      <c r="A1495" s="586" t="s">
        <v>7292</v>
      </c>
      <c r="B1495" s="432">
        <v>96014</v>
      </c>
      <c r="C1495" s="433" t="s">
        <v>3145</v>
      </c>
      <c r="D1495" s="434" t="s">
        <v>2698</v>
      </c>
      <c r="E1495" s="435">
        <v>37.179999999999993</v>
      </c>
      <c r="F1495" s="435">
        <v>24.05</v>
      </c>
      <c r="G1495" s="435">
        <v>61.23</v>
      </c>
    </row>
    <row r="1496" spans="1:7" ht="60">
      <c r="A1496" s="586" t="s">
        <v>7292</v>
      </c>
      <c r="B1496" s="432">
        <v>96013</v>
      </c>
      <c r="C1496" s="433" t="s">
        <v>3143</v>
      </c>
      <c r="D1496" s="434" t="s">
        <v>2697</v>
      </c>
      <c r="E1496" s="435">
        <v>164.54</v>
      </c>
      <c r="F1496" s="435">
        <v>24.06</v>
      </c>
      <c r="G1496" s="435">
        <v>188.6</v>
      </c>
    </row>
    <row r="1497" spans="1:7" ht="60">
      <c r="A1497" s="586" t="s">
        <v>7292</v>
      </c>
      <c r="B1497" s="432">
        <v>96029</v>
      </c>
      <c r="C1497" s="433" t="s">
        <v>3142</v>
      </c>
      <c r="D1497" s="434" t="s">
        <v>2698</v>
      </c>
      <c r="E1497" s="435">
        <v>30.37</v>
      </c>
      <c r="F1497" s="435">
        <v>24.05</v>
      </c>
      <c r="G1497" s="435">
        <v>54.42</v>
      </c>
    </row>
    <row r="1498" spans="1:7" ht="60">
      <c r="A1498" s="586" t="s">
        <v>7292</v>
      </c>
      <c r="B1498" s="432">
        <v>96028</v>
      </c>
      <c r="C1498" s="433" t="s">
        <v>3141</v>
      </c>
      <c r="D1498" s="434" t="s">
        <v>2697</v>
      </c>
      <c r="E1498" s="435">
        <v>120.85000000000001</v>
      </c>
      <c r="F1498" s="435">
        <v>24.05</v>
      </c>
      <c r="G1498" s="435">
        <v>144.9</v>
      </c>
    </row>
    <row r="1499" spans="1:7" ht="60">
      <c r="A1499" s="586" t="s">
        <v>7292</v>
      </c>
      <c r="B1499" s="432">
        <v>96155</v>
      </c>
      <c r="C1499" s="433" t="s">
        <v>3146</v>
      </c>
      <c r="D1499" s="434" t="s">
        <v>2698</v>
      </c>
      <c r="E1499" s="435">
        <v>30.639999999999997</v>
      </c>
      <c r="F1499" s="435">
        <v>24.05</v>
      </c>
      <c r="G1499" s="435">
        <v>54.69</v>
      </c>
    </row>
    <row r="1500" spans="1:7" ht="60">
      <c r="A1500" s="586" t="s">
        <v>7292</v>
      </c>
      <c r="B1500" s="432">
        <v>96157</v>
      </c>
      <c r="C1500" s="433" t="s">
        <v>3144</v>
      </c>
      <c r="D1500" s="434" t="s">
        <v>2697</v>
      </c>
      <c r="E1500" s="435">
        <v>121.34</v>
      </c>
      <c r="F1500" s="435">
        <v>24.06</v>
      </c>
      <c r="G1500" s="435">
        <v>145.4</v>
      </c>
    </row>
    <row r="1501" spans="1:7" ht="60">
      <c r="A1501" s="586" t="s">
        <v>7292</v>
      </c>
      <c r="B1501" s="432">
        <v>5845</v>
      </c>
      <c r="C1501" s="433" t="s">
        <v>3158</v>
      </c>
      <c r="D1501" s="434" t="s">
        <v>2698</v>
      </c>
      <c r="E1501" s="435">
        <v>32.569999999999993</v>
      </c>
      <c r="F1501" s="435">
        <v>24.05</v>
      </c>
      <c r="G1501" s="435">
        <v>56.62</v>
      </c>
    </row>
    <row r="1502" spans="1:7" ht="60">
      <c r="A1502" s="586" t="s">
        <v>7292</v>
      </c>
      <c r="B1502" s="432">
        <v>5843</v>
      </c>
      <c r="C1502" s="433" t="s">
        <v>3157</v>
      </c>
      <c r="D1502" s="434" t="s">
        <v>2697</v>
      </c>
      <c r="E1502" s="435">
        <v>155.93</v>
      </c>
      <c r="F1502" s="435">
        <v>24.06</v>
      </c>
      <c r="G1502" s="435">
        <v>179.99</v>
      </c>
    </row>
    <row r="1503" spans="1:7" ht="60">
      <c r="A1503" s="586" t="s">
        <v>7292</v>
      </c>
      <c r="B1503" s="432">
        <v>89036</v>
      </c>
      <c r="C1503" s="433" t="s">
        <v>3164</v>
      </c>
      <c r="D1503" s="434" t="s">
        <v>2698</v>
      </c>
      <c r="E1503" s="435">
        <v>25.999999999999996</v>
      </c>
      <c r="F1503" s="435">
        <v>24.05</v>
      </c>
      <c r="G1503" s="435">
        <v>50.05</v>
      </c>
    </row>
    <row r="1504" spans="1:7" ht="60">
      <c r="A1504" s="586" t="s">
        <v>7292</v>
      </c>
      <c r="B1504" s="432">
        <v>89035</v>
      </c>
      <c r="C1504" s="433" t="s">
        <v>3163</v>
      </c>
      <c r="D1504" s="434" t="s">
        <v>2697</v>
      </c>
      <c r="E1504" s="435">
        <v>112.71</v>
      </c>
      <c r="F1504" s="435">
        <v>24.05</v>
      </c>
      <c r="G1504" s="435">
        <v>136.76</v>
      </c>
    </row>
    <row r="1505" spans="1:7" ht="60">
      <c r="A1505" s="586" t="s">
        <v>7292</v>
      </c>
      <c r="B1505" s="432">
        <v>93440</v>
      </c>
      <c r="C1505" s="433" t="s">
        <v>5799</v>
      </c>
      <c r="D1505" s="434" t="s">
        <v>2698</v>
      </c>
      <c r="E1505" s="435">
        <v>56.800000000000011</v>
      </c>
      <c r="F1505" s="435">
        <v>100.47</v>
      </c>
      <c r="G1505" s="435">
        <v>157.27000000000001</v>
      </c>
    </row>
    <row r="1506" spans="1:7" ht="60">
      <c r="A1506" s="586" t="s">
        <v>7292</v>
      </c>
      <c r="B1506" s="432">
        <v>93439</v>
      </c>
      <c r="C1506" s="433" t="s">
        <v>5776</v>
      </c>
      <c r="D1506" s="434" t="s">
        <v>2697</v>
      </c>
      <c r="E1506" s="435">
        <v>185.61</v>
      </c>
      <c r="F1506" s="435">
        <v>100.46</v>
      </c>
      <c r="G1506" s="435">
        <v>286.07</v>
      </c>
    </row>
    <row r="1507" spans="1:7" ht="60">
      <c r="A1507" s="586" t="s">
        <v>7292</v>
      </c>
      <c r="B1507" s="432">
        <v>100648</v>
      </c>
      <c r="C1507" s="433" t="s">
        <v>3366</v>
      </c>
      <c r="D1507" s="434" t="s">
        <v>2698</v>
      </c>
      <c r="E1507" s="435">
        <v>561.76</v>
      </c>
      <c r="F1507" s="435">
        <v>30.62</v>
      </c>
      <c r="G1507" s="435">
        <v>592.38</v>
      </c>
    </row>
    <row r="1508" spans="1:7" ht="60">
      <c r="A1508" s="586" t="s">
        <v>7292</v>
      </c>
      <c r="B1508" s="432">
        <v>100647</v>
      </c>
      <c r="C1508" s="433" t="s">
        <v>3365</v>
      </c>
      <c r="D1508" s="434" t="s">
        <v>2697</v>
      </c>
      <c r="E1508" s="435">
        <v>6916.86</v>
      </c>
      <c r="F1508" s="435">
        <v>30.56</v>
      </c>
      <c r="G1508" s="435">
        <v>6947.42</v>
      </c>
    </row>
    <row r="1509" spans="1:7" ht="60">
      <c r="A1509" s="586" t="s">
        <v>7292</v>
      </c>
      <c r="B1509" s="432">
        <v>5829</v>
      </c>
      <c r="C1509" s="433" t="s">
        <v>3387</v>
      </c>
      <c r="D1509" s="434" t="s">
        <v>2698</v>
      </c>
      <c r="E1509" s="435">
        <v>87.439999999999984</v>
      </c>
      <c r="F1509" s="435">
        <v>100.48</v>
      </c>
      <c r="G1509" s="435">
        <v>187.92</v>
      </c>
    </row>
    <row r="1510" spans="1:7" ht="60">
      <c r="A1510" s="586" t="s">
        <v>7292</v>
      </c>
      <c r="B1510" s="432">
        <v>5823</v>
      </c>
      <c r="C1510" s="433" t="s">
        <v>3386</v>
      </c>
      <c r="D1510" s="434" t="s">
        <v>2697</v>
      </c>
      <c r="E1510" s="435">
        <v>139.96</v>
      </c>
      <c r="F1510" s="435">
        <v>100.47</v>
      </c>
      <c r="G1510" s="435">
        <v>240.43</v>
      </c>
    </row>
    <row r="1511" spans="1:7" ht="60">
      <c r="A1511" s="586" t="s">
        <v>7292</v>
      </c>
      <c r="B1511" s="432">
        <v>5884</v>
      </c>
      <c r="C1511" s="433" t="s">
        <v>3380</v>
      </c>
      <c r="D1511" s="434" t="s">
        <v>2698</v>
      </c>
      <c r="E1511" s="435">
        <v>41.39</v>
      </c>
      <c r="F1511" s="435">
        <v>17.46</v>
      </c>
      <c r="G1511" s="435">
        <v>58.85</v>
      </c>
    </row>
    <row r="1512" spans="1:7" ht="60">
      <c r="A1512" s="586" t="s">
        <v>7292</v>
      </c>
      <c r="B1512" s="432">
        <v>5882</v>
      </c>
      <c r="C1512" s="433" t="s">
        <v>3379</v>
      </c>
      <c r="D1512" s="434" t="s">
        <v>2697</v>
      </c>
      <c r="E1512" s="435">
        <v>113.35</v>
      </c>
      <c r="F1512" s="435">
        <v>17.46</v>
      </c>
      <c r="G1512" s="435">
        <v>130.81</v>
      </c>
    </row>
    <row r="1513" spans="1:7" ht="60">
      <c r="A1513" s="586" t="s">
        <v>7292</v>
      </c>
      <c r="B1513" s="432">
        <v>100642</v>
      </c>
      <c r="C1513" s="433" t="s">
        <v>3372</v>
      </c>
      <c r="D1513" s="434" t="s">
        <v>2698</v>
      </c>
      <c r="E1513" s="435">
        <v>269.27000000000004</v>
      </c>
      <c r="F1513" s="435">
        <v>30.65</v>
      </c>
      <c r="G1513" s="435">
        <v>299.92</v>
      </c>
    </row>
    <row r="1514" spans="1:7" ht="60">
      <c r="A1514" s="586" t="s">
        <v>7292</v>
      </c>
      <c r="B1514" s="432">
        <v>100641</v>
      </c>
      <c r="C1514" s="433" t="s">
        <v>3371</v>
      </c>
      <c r="D1514" s="434" t="s">
        <v>2697</v>
      </c>
      <c r="E1514" s="435">
        <v>5076.7999999999993</v>
      </c>
      <c r="F1514" s="435">
        <v>30.64</v>
      </c>
      <c r="G1514" s="435">
        <v>5107.4399999999996</v>
      </c>
    </row>
    <row r="1515" spans="1:7" ht="60">
      <c r="A1515" s="586" t="s">
        <v>7292</v>
      </c>
      <c r="B1515" s="432">
        <v>93434</v>
      </c>
      <c r="C1515" s="433" t="s">
        <v>5798</v>
      </c>
      <c r="D1515" s="434" t="s">
        <v>2698</v>
      </c>
      <c r="E1515" s="435">
        <v>257.49</v>
      </c>
      <c r="F1515" s="435">
        <v>100.47</v>
      </c>
      <c r="G1515" s="435">
        <v>357.96</v>
      </c>
    </row>
    <row r="1516" spans="1:7" ht="60">
      <c r="A1516" s="586" t="s">
        <v>7292</v>
      </c>
      <c r="B1516" s="432">
        <v>93433</v>
      </c>
      <c r="C1516" s="433" t="s">
        <v>5775</v>
      </c>
      <c r="D1516" s="434" t="s">
        <v>2697</v>
      </c>
      <c r="E1516" s="435">
        <v>2739.68</v>
      </c>
      <c r="F1516" s="435">
        <v>100.54</v>
      </c>
      <c r="G1516" s="435">
        <v>2840.22</v>
      </c>
    </row>
    <row r="1517" spans="1:7" ht="60">
      <c r="A1517" s="586" t="s">
        <v>7292</v>
      </c>
      <c r="B1517" s="432">
        <v>95122</v>
      </c>
      <c r="C1517" s="433" t="s">
        <v>3391</v>
      </c>
      <c r="D1517" s="434" t="s">
        <v>2698</v>
      </c>
      <c r="E1517" s="435">
        <v>142.46</v>
      </c>
      <c r="F1517" s="435">
        <v>100.47</v>
      </c>
      <c r="G1517" s="435">
        <v>242.93</v>
      </c>
    </row>
    <row r="1518" spans="1:7" ht="60">
      <c r="A1518" s="586" t="s">
        <v>7292</v>
      </c>
      <c r="B1518" s="432">
        <v>95121</v>
      </c>
      <c r="C1518" s="433" t="s">
        <v>3390</v>
      </c>
      <c r="D1518" s="434" t="s">
        <v>2697</v>
      </c>
      <c r="E1518" s="435">
        <v>269.33000000000004</v>
      </c>
      <c r="F1518" s="435">
        <v>100.47</v>
      </c>
      <c r="G1518" s="435">
        <v>369.8</v>
      </c>
    </row>
    <row r="1519" spans="1:7" ht="60">
      <c r="A1519" s="586" t="s">
        <v>7292</v>
      </c>
      <c r="B1519" s="432">
        <v>5841</v>
      </c>
      <c r="C1519" s="433" t="s">
        <v>3361</v>
      </c>
      <c r="D1519" s="434" t="s">
        <v>2698</v>
      </c>
      <c r="E1519" s="435">
        <v>4.8499999999999996</v>
      </c>
      <c r="F1519" s="435">
        <v>0</v>
      </c>
      <c r="G1519" s="435">
        <v>4.8499999999999996</v>
      </c>
    </row>
    <row r="1520" spans="1:7" ht="60">
      <c r="A1520" s="586" t="s">
        <v>7292</v>
      </c>
      <c r="B1520" s="432">
        <v>5839</v>
      </c>
      <c r="C1520" s="433" t="s">
        <v>3360</v>
      </c>
      <c r="D1520" s="434" t="s">
        <v>2697</v>
      </c>
      <c r="E1520" s="435">
        <v>9.65</v>
      </c>
      <c r="F1520" s="435">
        <v>0</v>
      </c>
      <c r="G1520" s="435">
        <v>9.65</v>
      </c>
    </row>
    <row r="1521" spans="1:7" ht="60">
      <c r="A1521" s="586" t="s">
        <v>7292</v>
      </c>
      <c r="B1521" s="432">
        <v>90587</v>
      </c>
      <c r="C1521" s="433" t="s">
        <v>2724</v>
      </c>
      <c r="D1521" s="434" t="s">
        <v>2698</v>
      </c>
      <c r="E1521" s="435">
        <v>0.53</v>
      </c>
      <c r="F1521" s="435">
        <v>0</v>
      </c>
      <c r="G1521" s="435">
        <v>0.53</v>
      </c>
    </row>
    <row r="1522" spans="1:7" ht="60">
      <c r="A1522" s="586" t="s">
        <v>7292</v>
      </c>
      <c r="B1522" s="432">
        <v>90586</v>
      </c>
      <c r="C1522" s="433" t="s">
        <v>2723</v>
      </c>
      <c r="D1522" s="434" t="s">
        <v>2697</v>
      </c>
      <c r="E1522" s="435">
        <v>1.22</v>
      </c>
      <c r="F1522" s="435">
        <v>0</v>
      </c>
      <c r="G1522" s="435">
        <v>1.22</v>
      </c>
    </row>
    <row r="1523" spans="1:7" ht="60">
      <c r="A1523" s="586" t="s">
        <v>7292</v>
      </c>
      <c r="B1523" s="432">
        <v>5837</v>
      </c>
      <c r="C1523" s="433" t="s">
        <v>3290</v>
      </c>
      <c r="D1523" s="434" t="s">
        <v>2698</v>
      </c>
      <c r="E1523" s="435">
        <v>119.90999999999998</v>
      </c>
      <c r="F1523" s="435">
        <v>23.76</v>
      </c>
      <c r="G1523" s="435">
        <v>143.66999999999999</v>
      </c>
    </row>
    <row r="1524" spans="1:7" ht="60">
      <c r="A1524" s="586" t="s">
        <v>7292</v>
      </c>
      <c r="B1524" s="432">
        <v>5835</v>
      </c>
      <c r="C1524" s="433" t="s">
        <v>3289</v>
      </c>
      <c r="D1524" s="434" t="s">
        <v>2697</v>
      </c>
      <c r="E1524" s="435">
        <v>347</v>
      </c>
      <c r="F1524" s="435">
        <v>23.76</v>
      </c>
      <c r="G1524" s="435">
        <v>370.76</v>
      </c>
    </row>
    <row r="1525" spans="1:7" ht="60">
      <c r="A1525" s="586" t="s">
        <v>7292</v>
      </c>
      <c r="B1525" s="432">
        <v>89257</v>
      </c>
      <c r="C1525" s="433" t="s">
        <v>3293</v>
      </c>
      <c r="D1525" s="434" t="s">
        <v>2697</v>
      </c>
      <c r="E1525" s="435">
        <v>298.32</v>
      </c>
      <c r="F1525" s="435">
        <v>23.77</v>
      </c>
      <c r="G1525" s="435">
        <v>322.08999999999997</v>
      </c>
    </row>
    <row r="1526" spans="1:7" ht="60">
      <c r="A1526" s="586" t="s">
        <v>7292</v>
      </c>
      <c r="B1526" s="432">
        <v>89258</v>
      </c>
      <c r="C1526" s="433" t="s">
        <v>3294</v>
      </c>
      <c r="D1526" s="434" t="s">
        <v>2698</v>
      </c>
      <c r="E1526" s="435">
        <v>99.72</v>
      </c>
      <c r="F1526" s="435">
        <v>23.77</v>
      </c>
      <c r="G1526" s="435">
        <v>123.49</v>
      </c>
    </row>
    <row r="1527" spans="1:7" ht="30">
      <c r="A1527" s="586" t="s">
        <v>7322</v>
      </c>
      <c r="B1527" s="432">
        <v>97621</v>
      </c>
      <c r="C1527" s="433" t="s">
        <v>6682</v>
      </c>
      <c r="D1527" s="434" t="s">
        <v>848</v>
      </c>
      <c r="E1527" s="435">
        <v>48.150000000000006</v>
      </c>
      <c r="F1527" s="435">
        <v>96.59</v>
      </c>
      <c r="G1527" s="435">
        <v>144.74</v>
      </c>
    </row>
    <row r="1528" spans="1:7" ht="30">
      <c r="A1528" s="586" t="s">
        <v>7322</v>
      </c>
      <c r="B1528" s="432">
        <v>97622</v>
      </c>
      <c r="C1528" s="433" t="s">
        <v>6683</v>
      </c>
      <c r="D1528" s="434" t="s">
        <v>848</v>
      </c>
      <c r="E1528" s="435">
        <v>23.470000000000006</v>
      </c>
      <c r="F1528" s="435">
        <v>47.07</v>
      </c>
      <c r="G1528" s="435">
        <v>70.540000000000006</v>
      </c>
    </row>
    <row r="1529" spans="1:7" ht="30">
      <c r="A1529" s="586" t="s">
        <v>7322</v>
      </c>
      <c r="B1529" s="432">
        <v>97623</v>
      </c>
      <c r="C1529" s="433" t="s">
        <v>6684</v>
      </c>
      <c r="D1529" s="434" t="s">
        <v>848</v>
      </c>
      <c r="E1529" s="435">
        <v>71.88</v>
      </c>
      <c r="F1529" s="435">
        <v>144.21</v>
      </c>
      <c r="G1529" s="435">
        <v>216.09</v>
      </c>
    </row>
    <row r="1530" spans="1:7" ht="30">
      <c r="A1530" s="586" t="s">
        <v>7322</v>
      </c>
      <c r="B1530" s="432">
        <v>97624</v>
      </c>
      <c r="C1530" s="433" t="s">
        <v>6685</v>
      </c>
      <c r="D1530" s="434" t="s">
        <v>848</v>
      </c>
      <c r="E1530" s="435">
        <v>44.11999999999999</v>
      </c>
      <c r="F1530" s="435">
        <v>88.51</v>
      </c>
      <c r="G1530" s="435">
        <v>132.63</v>
      </c>
    </row>
    <row r="1531" spans="1:7" ht="30">
      <c r="A1531" s="586" t="s">
        <v>7322</v>
      </c>
      <c r="B1531" s="432">
        <v>97625</v>
      </c>
      <c r="C1531" s="433" t="s">
        <v>6686</v>
      </c>
      <c r="D1531" s="434" t="s">
        <v>848</v>
      </c>
      <c r="E1531" s="435">
        <v>50.5</v>
      </c>
      <c r="F1531" s="435">
        <v>9</v>
      </c>
      <c r="G1531" s="435">
        <v>59.5</v>
      </c>
    </row>
    <row r="1532" spans="1:7" ht="30">
      <c r="A1532" s="586" t="s">
        <v>7322</v>
      </c>
      <c r="B1532" s="432">
        <v>104791</v>
      </c>
      <c r="C1532" s="433" t="s">
        <v>6728</v>
      </c>
      <c r="D1532" s="434" t="s">
        <v>97</v>
      </c>
      <c r="E1532" s="435">
        <v>2.41</v>
      </c>
      <c r="F1532" s="435">
        <v>5</v>
      </c>
      <c r="G1532" s="435">
        <v>7.41</v>
      </c>
    </row>
    <row r="1533" spans="1:7" ht="30">
      <c r="A1533" s="586" t="s">
        <v>7322</v>
      </c>
      <c r="B1533" s="432">
        <v>97631</v>
      </c>
      <c r="C1533" s="433" t="s">
        <v>6691</v>
      </c>
      <c r="D1533" s="434" t="s">
        <v>97</v>
      </c>
      <c r="E1533" s="435">
        <v>4.6300000000000008</v>
      </c>
      <c r="F1533" s="435">
        <v>9.59</v>
      </c>
      <c r="G1533" s="435">
        <v>14.22</v>
      </c>
    </row>
    <row r="1534" spans="1:7" ht="30">
      <c r="A1534" s="586" t="s">
        <v>7322</v>
      </c>
      <c r="B1534" s="432">
        <v>104796</v>
      </c>
      <c r="C1534" s="433" t="s">
        <v>6733</v>
      </c>
      <c r="D1534" s="434" t="s">
        <v>847</v>
      </c>
      <c r="E1534" s="435">
        <v>7.6099999999999994</v>
      </c>
      <c r="F1534" s="435">
        <v>8.9600000000000009</v>
      </c>
      <c r="G1534" s="435">
        <v>16.57</v>
      </c>
    </row>
    <row r="1535" spans="1:7" ht="30">
      <c r="A1535" s="586" t="s">
        <v>7322</v>
      </c>
      <c r="B1535" s="432">
        <v>97628</v>
      </c>
      <c r="C1535" s="433" t="s">
        <v>6689</v>
      </c>
      <c r="D1535" s="434" t="s">
        <v>848</v>
      </c>
      <c r="E1535" s="435">
        <v>109.82</v>
      </c>
      <c r="F1535" s="435">
        <v>220.36</v>
      </c>
      <c r="G1535" s="435">
        <v>330.18</v>
      </c>
    </row>
    <row r="1536" spans="1:7" ht="30">
      <c r="A1536" s="586" t="s">
        <v>7322</v>
      </c>
      <c r="B1536" s="432">
        <v>97629</v>
      </c>
      <c r="C1536" s="433" t="s">
        <v>6690</v>
      </c>
      <c r="D1536" s="434" t="s">
        <v>848</v>
      </c>
      <c r="E1536" s="435">
        <v>33.350000000000009</v>
      </c>
      <c r="F1536" s="435">
        <v>69.599999999999994</v>
      </c>
      <c r="G1536" s="435">
        <v>102.95</v>
      </c>
    </row>
    <row r="1537" spans="1:7" ht="30">
      <c r="A1537" s="586" t="s">
        <v>7322</v>
      </c>
      <c r="B1537" s="432">
        <v>97626</v>
      </c>
      <c r="C1537" s="433" t="s">
        <v>6687</v>
      </c>
      <c r="D1537" s="434" t="s">
        <v>848</v>
      </c>
      <c r="E1537" s="435">
        <v>235.80000000000007</v>
      </c>
      <c r="F1537" s="435">
        <v>473.14</v>
      </c>
      <c r="G1537" s="435">
        <v>708.94</v>
      </c>
    </row>
    <row r="1538" spans="1:7" ht="30">
      <c r="A1538" s="586" t="s">
        <v>7322</v>
      </c>
      <c r="B1538" s="432">
        <v>97627</v>
      </c>
      <c r="C1538" s="433" t="s">
        <v>6688</v>
      </c>
      <c r="D1538" s="434" t="s">
        <v>848</v>
      </c>
      <c r="E1538" s="435">
        <v>71.609999999999985</v>
      </c>
      <c r="F1538" s="435">
        <v>149.46</v>
      </c>
      <c r="G1538" s="435">
        <v>221.07</v>
      </c>
    </row>
    <row r="1539" spans="1:7" ht="30">
      <c r="A1539" s="586" t="s">
        <v>7322</v>
      </c>
      <c r="B1539" s="432">
        <v>104789</v>
      </c>
      <c r="C1539" s="433" t="s">
        <v>6726</v>
      </c>
      <c r="D1539" s="434" t="s">
        <v>848</v>
      </c>
      <c r="E1539" s="435">
        <v>82.579999999999984</v>
      </c>
      <c r="F1539" s="435">
        <v>165.68</v>
      </c>
      <c r="G1539" s="435">
        <v>248.26</v>
      </c>
    </row>
    <row r="1540" spans="1:7" ht="30">
      <c r="A1540" s="586" t="s">
        <v>7322</v>
      </c>
      <c r="B1540" s="432">
        <v>104790</v>
      </c>
      <c r="C1540" s="433" t="s">
        <v>6727</v>
      </c>
      <c r="D1540" s="434" t="s">
        <v>848</v>
      </c>
      <c r="E1540" s="435">
        <v>72.960000000000008</v>
      </c>
      <c r="F1540" s="435">
        <v>52.3</v>
      </c>
      <c r="G1540" s="435">
        <v>125.26</v>
      </c>
    </row>
    <row r="1541" spans="1:7" ht="30">
      <c r="A1541" s="586" t="s">
        <v>7322</v>
      </c>
      <c r="B1541" s="432">
        <v>97633</v>
      </c>
      <c r="C1541" s="433" t="s">
        <v>6693</v>
      </c>
      <c r="D1541" s="434" t="s">
        <v>97</v>
      </c>
      <c r="E1541" s="435">
        <v>9.25</v>
      </c>
      <c r="F1541" s="435">
        <v>19.149999999999999</v>
      </c>
      <c r="G1541" s="435">
        <v>28.4</v>
      </c>
    </row>
    <row r="1542" spans="1:7" ht="30">
      <c r="A1542" s="586" t="s">
        <v>7322</v>
      </c>
      <c r="B1542" s="432">
        <v>97634</v>
      </c>
      <c r="C1542" s="433" t="s">
        <v>6694</v>
      </c>
      <c r="D1542" s="434" t="s">
        <v>97</v>
      </c>
      <c r="E1542" s="435">
        <v>2.71</v>
      </c>
      <c r="F1542" s="435">
        <v>5.63</v>
      </c>
      <c r="G1542" s="435">
        <v>8.34</v>
      </c>
    </row>
    <row r="1543" spans="1:7" ht="30">
      <c r="A1543" s="586" t="s">
        <v>7322</v>
      </c>
      <c r="B1543" s="432">
        <v>97632</v>
      </c>
      <c r="C1543" s="433" t="s">
        <v>6692</v>
      </c>
      <c r="D1543" s="434" t="s">
        <v>847</v>
      </c>
      <c r="E1543" s="435">
        <v>1.0699999999999998</v>
      </c>
      <c r="F1543" s="435">
        <v>2.1800000000000002</v>
      </c>
      <c r="G1543" s="435">
        <v>3.25</v>
      </c>
    </row>
    <row r="1544" spans="1:7" ht="30">
      <c r="A1544" s="586" t="s">
        <v>7322</v>
      </c>
      <c r="B1544" s="432">
        <v>97636</v>
      </c>
      <c r="C1544" s="433" t="s">
        <v>6696</v>
      </c>
      <c r="D1544" s="434" t="s">
        <v>97</v>
      </c>
      <c r="E1544" s="435">
        <v>15.98</v>
      </c>
      <c r="F1544" s="435">
        <v>9.07</v>
      </c>
      <c r="G1544" s="435">
        <v>25.05</v>
      </c>
    </row>
    <row r="1545" spans="1:7" ht="30">
      <c r="A1545" s="586" t="s">
        <v>7322</v>
      </c>
      <c r="B1545" s="432">
        <v>104797</v>
      </c>
      <c r="C1545" s="433" t="s">
        <v>6734</v>
      </c>
      <c r="D1545" s="434" t="s">
        <v>847</v>
      </c>
      <c r="E1545" s="435">
        <v>9.509999999999998</v>
      </c>
      <c r="F1545" s="435">
        <v>11.21</v>
      </c>
      <c r="G1545" s="435">
        <v>20.72</v>
      </c>
    </row>
    <row r="1546" spans="1:7" ht="30">
      <c r="A1546" s="586" t="s">
        <v>7322</v>
      </c>
      <c r="B1546" s="432">
        <v>104803</v>
      </c>
      <c r="C1546" s="433" t="s">
        <v>6740</v>
      </c>
      <c r="D1546" s="434" t="s">
        <v>847</v>
      </c>
      <c r="E1546" s="435">
        <v>1.77</v>
      </c>
      <c r="F1546" s="435">
        <v>3.93</v>
      </c>
      <c r="G1546" s="435">
        <v>5.7</v>
      </c>
    </row>
    <row r="1547" spans="1:7" ht="30">
      <c r="A1547" s="586" t="s">
        <v>7322</v>
      </c>
      <c r="B1547" s="432">
        <v>97664</v>
      </c>
      <c r="C1547" s="433" t="s">
        <v>6723</v>
      </c>
      <c r="D1547" s="434" t="s">
        <v>846</v>
      </c>
      <c r="E1547" s="435">
        <v>0.62999999999999989</v>
      </c>
      <c r="F1547" s="435">
        <v>1.33</v>
      </c>
      <c r="G1547" s="435">
        <v>1.96</v>
      </c>
    </row>
    <row r="1548" spans="1:7" ht="45">
      <c r="A1548" s="586" t="s">
        <v>7322</v>
      </c>
      <c r="B1548" s="432">
        <v>104801</v>
      </c>
      <c r="C1548" s="433" t="s">
        <v>6738</v>
      </c>
      <c r="D1548" s="434" t="s">
        <v>97</v>
      </c>
      <c r="E1548" s="435">
        <v>5.4</v>
      </c>
      <c r="F1548" s="435">
        <v>12.24</v>
      </c>
      <c r="G1548" s="435">
        <v>17.64</v>
      </c>
    </row>
    <row r="1549" spans="1:7" ht="30">
      <c r="A1549" s="586" t="s">
        <v>7322</v>
      </c>
      <c r="B1549" s="432">
        <v>97661</v>
      </c>
      <c r="C1549" s="433" t="s">
        <v>6720</v>
      </c>
      <c r="D1549" s="434" t="s">
        <v>847</v>
      </c>
      <c r="E1549" s="435">
        <v>0.29000000000000004</v>
      </c>
      <c r="F1549" s="435">
        <v>0.59</v>
      </c>
      <c r="G1549" s="435">
        <v>0.88</v>
      </c>
    </row>
    <row r="1550" spans="1:7" ht="30">
      <c r="A1550" s="586" t="s">
        <v>7322</v>
      </c>
      <c r="B1550" s="432">
        <v>104794</v>
      </c>
      <c r="C1550" s="433" t="s">
        <v>6731</v>
      </c>
      <c r="D1550" s="434" t="s">
        <v>847</v>
      </c>
      <c r="E1550" s="435">
        <v>0.3899999999999999</v>
      </c>
      <c r="F1550" s="435">
        <v>0.81</v>
      </c>
      <c r="G1550" s="435">
        <v>1.2</v>
      </c>
    </row>
    <row r="1551" spans="1:7" ht="30">
      <c r="A1551" s="586" t="s">
        <v>7322</v>
      </c>
      <c r="B1551" s="432">
        <v>104795</v>
      </c>
      <c r="C1551" s="433" t="s">
        <v>6732</v>
      </c>
      <c r="D1551" s="434" t="s">
        <v>847</v>
      </c>
      <c r="E1551" s="435">
        <v>0.54999999999999982</v>
      </c>
      <c r="F1551" s="435">
        <v>1.1200000000000001</v>
      </c>
      <c r="G1551" s="435">
        <v>1.67</v>
      </c>
    </row>
    <row r="1552" spans="1:7" ht="30">
      <c r="A1552" s="586" t="s">
        <v>7322</v>
      </c>
      <c r="B1552" s="432">
        <v>104792</v>
      </c>
      <c r="C1552" s="433" t="s">
        <v>6729</v>
      </c>
      <c r="D1552" s="434" t="s">
        <v>847</v>
      </c>
      <c r="E1552" s="435">
        <v>0.15999999999999998</v>
      </c>
      <c r="F1552" s="435">
        <v>0.33</v>
      </c>
      <c r="G1552" s="435">
        <v>0.49</v>
      </c>
    </row>
    <row r="1553" spans="1:7" ht="30">
      <c r="A1553" s="586" t="s">
        <v>7322</v>
      </c>
      <c r="B1553" s="432">
        <v>104793</v>
      </c>
      <c r="C1553" s="433" t="s">
        <v>6730</v>
      </c>
      <c r="D1553" s="434" t="s">
        <v>847</v>
      </c>
      <c r="E1553" s="435">
        <v>0.23000000000000004</v>
      </c>
      <c r="F1553" s="435">
        <v>0.44</v>
      </c>
      <c r="G1553" s="435">
        <v>0.67</v>
      </c>
    </row>
    <row r="1554" spans="1:7" ht="30">
      <c r="A1554" s="586" t="s">
        <v>7322</v>
      </c>
      <c r="B1554" s="432">
        <v>104800</v>
      </c>
      <c r="C1554" s="433" t="s">
        <v>6737</v>
      </c>
      <c r="D1554" s="434" t="s">
        <v>847</v>
      </c>
      <c r="E1554" s="435">
        <v>3.5399999999999991</v>
      </c>
      <c r="F1554" s="435">
        <v>8.07</v>
      </c>
      <c r="G1554" s="435">
        <v>11.61</v>
      </c>
    </row>
    <row r="1555" spans="1:7" ht="30">
      <c r="A1555" s="586" t="s">
        <v>7322</v>
      </c>
      <c r="B1555" s="432">
        <v>97638</v>
      </c>
      <c r="C1555" s="433" t="s">
        <v>6698</v>
      </c>
      <c r="D1555" s="434" t="s">
        <v>97</v>
      </c>
      <c r="E1555" s="435">
        <v>3.34</v>
      </c>
      <c r="F1555" s="435">
        <v>6.93</v>
      </c>
      <c r="G1555" s="435">
        <v>10.27</v>
      </c>
    </row>
    <row r="1556" spans="1:7" ht="30">
      <c r="A1556" s="586" t="s">
        <v>7322</v>
      </c>
      <c r="B1556" s="432">
        <v>97641</v>
      </c>
      <c r="C1556" s="433" t="s">
        <v>6701</v>
      </c>
      <c r="D1556" s="434" t="s">
        <v>97</v>
      </c>
      <c r="E1556" s="435">
        <v>1.19</v>
      </c>
      <c r="F1556" s="435">
        <v>2.4300000000000002</v>
      </c>
      <c r="G1556" s="435">
        <v>3.62</v>
      </c>
    </row>
    <row r="1557" spans="1:7" ht="30">
      <c r="A1557" s="586" t="s">
        <v>7322</v>
      </c>
      <c r="B1557" s="432">
        <v>97640</v>
      </c>
      <c r="C1557" s="433" t="s">
        <v>6700</v>
      </c>
      <c r="D1557" s="434" t="s">
        <v>97</v>
      </c>
      <c r="E1557" s="435">
        <v>0.79</v>
      </c>
      <c r="F1557" s="435">
        <v>1.6</v>
      </c>
      <c r="G1557" s="435">
        <v>2.39</v>
      </c>
    </row>
    <row r="1558" spans="1:7" ht="30">
      <c r="A1558" s="586" t="s">
        <v>7322</v>
      </c>
      <c r="B1558" s="432">
        <v>97660</v>
      </c>
      <c r="C1558" s="433" t="s">
        <v>6719</v>
      </c>
      <c r="D1558" s="434" t="s">
        <v>846</v>
      </c>
      <c r="E1558" s="435">
        <v>0.26999999999999991</v>
      </c>
      <c r="F1558" s="435">
        <v>0.56000000000000005</v>
      </c>
      <c r="G1558" s="435">
        <v>0.83</v>
      </c>
    </row>
    <row r="1559" spans="1:7" ht="30">
      <c r="A1559" s="586" t="s">
        <v>7322</v>
      </c>
      <c r="B1559" s="432">
        <v>97645</v>
      </c>
      <c r="C1559" s="433" t="s">
        <v>6705</v>
      </c>
      <c r="D1559" s="434" t="s">
        <v>97</v>
      </c>
      <c r="E1559" s="435">
        <v>9.91</v>
      </c>
      <c r="F1559" s="435">
        <v>20.77</v>
      </c>
      <c r="G1559" s="435">
        <v>30.68</v>
      </c>
    </row>
    <row r="1560" spans="1:7" ht="30">
      <c r="A1560" s="586" t="s">
        <v>7322</v>
      </c>
      <c r="B1560" s="432">
        <v>97663</v>
      </c>
      <c r="C1560" s="433" t="s">
        <v>6722</v>
      </c>
      <c r="D1560" s="434" t="s">
        <v>846</v>
      </c>
      <c r="E1560" s="435">
        <v>5.01</v>
      </c>
      <c r="F1560" s="435">
        <v>10.71</v>
      </c>
      <c r="G1560" s="435">
        <v>15.72</v>
      </c>
    </row>
    <row r="1561" spans="1:7" ht="30">
      <c r="A1561" s="586" t="s">
        <v>7322</v>
      </c>
      <c r="B1561" s="432">
        <v>97665</v>
      </c>
      <c r="C1561" s="433" t="s">
        <v>6724</v>
      </c>
      <c r="D1561" s="434" t="s">
        <v>846</v>
      </c>
      <c r="E1561" s="435">
        <v>0.7200000000000002</v>
      </c>
      <c r="F1561" s="435">
        <v>1.52</v>
      </c>
      <c r="G1561" s="435">
        <v>2.2400000000000002</v>
      </c>
    </row>
    <row r="1562" spans="1:7" ht="30">
      <c r="A1562" s="586" t="s">
        <v>7322</v>
      </c>
      <c r="B1562" s="432">
        <v>97666</v>
      </c>
      <c r="C1562" s="433" t="s">
        <v>6725</v>
      </c>
      <c r="D1562" s="434" t="s">
        <v>846</v>
      </c>
      <c r="E1562" s="435">
        <v>3.660000000000001</v>
      </c>
      <c r="F1562" s="435">
        <v>7.8</v>
      </c>
      <c r="G1562" s="435">
        <v>11.46</v>
      </c>
    </row>
    <row r="1563" spans="1:7" ht="30">
      <c r="A1563" s="586" t="s">
        <v>7322</v>
      </c>
      <c r="B1563" s="432">
        <v>97635</v>
      </c>
      <c r="C1563" s="433" t="s">
        <v>6695</v>
      </c>
      <c r="D1563" s="434" t="s">
        <v>97</v>
      </c>
      <c r="E1563" s="435">
        <v>6.42</v>
      </c>
      <c r="F1563" s="435">
        <v>13.67</v>
      </c>
      <c r="G1563" s="435">
        <v>20.09</v>
      </c>
    </row>
    <row r="1564" spans="1:7" ht="30">
      <c r="A1564" s="586" t="s">
        <v>7322</v>
      </c>
      <c r="B1564" s="432">
        <v>97643</v>
      </c>
      <c r="C1564" s="433" t="s">
        <v>6703</v>
      </c>
      <c r="D1564" s="434" t="s">
        <v>97</v>
      </c>
      <c r="E1564" s="435">
        <v>10.14</v>
      </c>
      <c r="F1564" s="435">
        <v>21.32</v>
      </c>
      <c r="G1564" s="435">
        <v>31.46</v>
      </c>
    </row>
    <row r="1565" spans="1:7" ht="30">
      <c r="A1565" s="586" t="s">
        <v>7322</v>
      </c>
      <c r="B1565" s="432">
        <v>104799</v>
      </c>
      <c r="C1565" s="433" t="s">
        <v>6736</v>
      </c>
      <c r="D1565" s="434" t="s">
        <v>97</v>
      </c>
      <c r="E1565" s="435">
        <v>4.32</v>
      </c>
      <c r="F1565" s="435">
        <v>8.93</v>
      </c>
      <c r="G1565" s="435">
        <v>13.25</v>
      </c>
    </row>
    <row r="1566" spans="1:7" ht="30">
      <c r="A1566" s="586" t="s">
        <v>7322</v>
      </c>
      <c r="B1566" s="432">
        <v>97639</v>
      </c>
      <c r="C1566" s="433" t="s">
        <v>6699</v>
      </c>
      <c r="D1566" s="434" t="s">
        <v>97</v>
      </c>
      <c r="E1566" s="435">
        <v>8.2799999999999976</v>
      </c>
      <c r="F1566" s="435">
        <v>17.37</v>
      </c>
      <c r="G1566" s="435">
        <v>25.65</v>
      </c>
    </row>
    <row r="1567" spans="1:7" ht="30">
      <c r="A1567" s="586" t="s">
        <v>7322</v>
      </c>
      <c r="B1567" s="432">
        <v>97644</v>
      </c>
      <c r="C1567" s="433" t="s">
        <v>6704</v>
      </c>
      <c r="D1567" s="434" t="s">
        <v>97</v>
      </c>
      <c r="E1567" s="435">
        <v>3.8400000000000016</v>
      </c>
      <c r="F1567" s="435">
        <v>8.0399999999999991</v>
      </c>
      <c r="G1567" s="435">
        <v>11.88</v>
      </c>
    </row>
    <row r="1568" spans="1:7" ht="30">
      <c r="A1568" s="586" t="s">
        <v>7322</v>
      </c>
      <c r="B1568" s="432">
        <v>97648</v>
      </c>
      <c r="C1568" s="433" t="s">
        <v>6707</v>
      </c>
      <c r="D1568" s="434" t="s">
        <v>97</v>
      </c>
      <c r="E1568" s="435">
        <v>0.84000000000000008</v>
      </c>
      <c r="F1568" s="435">
        <v>1.7</v>
      </c>
      <c r="G1568" s="435">
        <v>2.54</v>
      </c>
    </row>
    <row r="1569" spans="1:7" ht="30">
      <c r="A1569" s="586" t="s">
        <v>7322</v>
      </c>
      <c r="B1569" s="432">
        <v>104798</v>
      </c>
      <c r="C1569" s="433" t="s">
        <v>6735</v>
      </c>
      <c r="D1569" s="434" t="s">
        <v>846</v>
      </c>
      <c r="E1569" s="435">
        <v>5.5</v>
      </c>
      <c r="F1569" s="435">
        <v>11.39</v>
      </c>
      <c r="G1569" s="435">
        <v>16.89</v>
      </c>
    </row>
    <row r="1570" spans="1:7" ht="30">
      <c r="A1570" s="586" t="s">
        <v>7322</v>
      </c>
      <c r="B1570" s="432">
        <v>97637</v>
      </c>
      <c r="C1570" s="433" t="s">
        <v>6697</v>
      </c>
      <c r="D1570" s="434" t="s">
        <v>97</v>
      </c>
      <c r="E1570" s="435">
        <v>1.1499999999999999</v>
      </c>
      <c r="F1570" s="435">
        <v>2.37</v>
      </c>
      <c r="G1570" s="435">
        <v>3.52</v>
      </c>
    </row>
    <row r="1571" spans="1:7" ht="45">
      <c r="A1571" s="586" t="s">
        <v>7322</v>
      </c>
      <c r="B1571" s="432">
        <v>104802</v>
      </c>
      <c r="C1571" s="433" t="s">
        <v>6739</v>
      </c>
      <c r="D1571" s="434" t="s">
        <v>97</v>
      </c>
      <c r="E1571" s="435">
        <v>3.5999999999999996</v>
      </c>
      <c r="F1571" s="435">
        <v>8.14</v>
      </c>
      <c r="G1571" s="435">
        <v>11.74</v>
      </c>
    </row>
    <row r="1572" spans="1:7" ht="30">
      <c r="A1572" s="586" t="s">
        <v>7322</v>
      </c>
      <c r="B1572" s="432">
        <v>97647</v>
      </c>
      <c r="C1572" s="433" t="s">
        <v>6706</v>
      </c>
      <c r="D1572" s="434" t="s">
        <v>97</v>
      </c>
      <c r="E1572" s="435">
        <v>1.4299999999999997</v>
      </c>
      <c r="F1572" s="435">
        <v>2.99</v>
      </c>
      <c r="G1572" s="435">
        <v>4.42</v>
      </c>
    </row>
    <row r="1573" spans="1:7" ht="30">
      <c r="A1573" s="586" t="s">
        <v>7322</v>
      </c>
      <c r="B1573" s="432">
        <v>97649</v>
      </c>
      <c r="C1573" s="433" t="s">
        <v>6708</v>
      </c>
      <c r="D1573" s="434" t="s">
        <v>97</v>
      </c>
      <c r="E1573" s="435">
        <v>2.1999999999999997</v>
      </c>
      <c r="F1573" s="435">
        <v>3.27</v>
      </c>
      <c r="G1573" s="435">
        <v>5.47</v>
      </c>
    </row>
    <row r="1574" spans="1:7" ht="30">
      <c r="A1574" s="586" t="s">
        <v>7322</v>
      </c>
      <c r="B1574" s="432">
        <v>97652</v>
      </c>
      <c r="C1574" s="433" t="s">
        <v>6711</v>
      </c>
      <c r="D1574" s="434" t="s">
        <v>846</v>
      </c>
      <c r="E1574" s="435">
        <v>76.069999999999993</v>
      </c>
      <c r="F1574" s="435">
        <v>159.56</v>
      </c>
      <c r="G1574" s="435">
        <v>235.63</v>
      </c>
    </row>
    <row r="1575" spans="1:7" ht="30">
      <c r="A1575" s="586" t="s">
        <v>7322</v>
      </c>
      <c r="B1575" s="432">
        <v>97654</v>
      </c>
      <c r="C1575" s="433" t="s">
        <v>6713</v>
      </c>
      <c r="D1575" s="434" t="s">
        <v>846</v>
      </c>
      <c r="E1575" s="435">
        <v>127.48</v>
      </c>
      <c r="F1575" s="435">
        <v>70.55</v>
      </c>
      <c r="G1575" s="435">
        <v>198.03</v>
      </c>
    </row>
    <row r="1576" spans="1:7" ht="30">
      <c r="A1576" s="586" t="s">
        <v>7322</v>
      </c>
      <c r="B1576" s="432">
        <v>97651</v>
      </c>
      <c r="C1576" s="433" t="s">
        <v>6710</v>
      </c>
      <c r="D1576" s="434" t="s">
        <v>846</v>
      </c>
      <c r="E1576" s="435">
        <v>33.56</v>
      </c>
      <c r="F1576" s="435">
        <v>70.38</v>
      </c>
      <c r="G1576" s="435">
        <v>103.94</v>
      </c>
    </row>
    <row r="1577" spans="1:7" ht="30">
      <c r="A1577" s="586" t="s">
        <v>7322</v>
      </c>
      <c r="B1577" s="432">
        <v>97653</v>
      </c>
      <c r="C1577" s="433" t="s">
        <v>6712</v>
      </c>
      <c r="D1577" s="434" t="s">
        <v>846</v>
      </c>
      <c r="E1577" s="435">
        <v>113.57000000000001</v>
      </c>
      <c r="F1577" s="435">
        <v>41.36</v>
      </c>
      <c r="G1577" s="435">
        <v>154.93</v>
      </c>
    </row>
    <row r="1578" spans="1:7" ht="30">
      <c r="A1578" s="586" t="s">
        <v>7322</v>
      </c>
      <c r="B1578" s="432">
        <v>97657</v>
      </c>
      <c r="C1578" s="433" t="s">
        <v>6716</v>
      </c>
      <c r="D1578" s="434" t="s">
        <v>846</v>
      </c>
      <c r="E1578" s="435">
        <v>447.02</v>
      </c>
      <c r="F1578" s="435">
        <v>305.39999999999998</v>
      </c>
      <c r="G1578" s="435">
        <v>752.42</v>
      </c>
    </row>
    <row r="1579" spans="1:7" ht="30">
      <c r="A1579" s="586" t="s">
        <v>7322</v>
      </c>
      <c r="B1579" s="432">
        <v>97659</v>
      </c>
      <c r="C1579" s="433" t="s">
        <v>6718</v>
      </c>
      <c r="D1579" s="434" t="s">
        <v>846</v>
      </c>
      <c r="E1579" s="435">
        <v>221.26999999999998</v>
      </c>
      <c r="F1579" s="435">
        <v>121.04</v>
      </c>
      <c r="G1579" s="435">
        <v>342.31</v>
      </c>
    </row>
    <row r="1580" spans="1:7" ht="30">
      <c r="A1580" s="586" t="s">
        <v>7322</v>
      </c>
      <c r="B1580" s="432">
        <v>97656</v>
      </c>
      <c r="C1580" s="433" t="s">
        <v>6715</v>
      </c>
      <c r="D1580" s="434" t="s">
        <v>846</v>
      </c>
      <c r="E1580" s="435">
        <v>225.54</v>
      </c>
      <c r="F1580" s="435">
        <v>154.08000000000001</v>
      </c>
      <c r="G1580" s="435">
        <v>379.62</v>
      </c>
    </row>
    <row r="1581" spans="1:7" ht="30">
      <c r="A1581" s="586" t="s">
        <v>7322</v>
      </c>
      <c r="B1581" s="432">
        <v>97658</v>
      </c>
      <c r="C1581" s="433" t="s">
        <v>6717</v>
      </c>
      <c r="D1581" s="434" t="s">
        <v>846</v>
      </c>
      <c r="E1581" s="435">
        <v>168.38</v>
      </c>
      <c r="F1581" s="435">
        <v>75.08</v>
      </c>
      <c r="G1581" s="435">
        <v>243.46</v>
      </c>
    </row>
    <row r="1582" spans="1:7" ht="30">
      <c r="A1582" s="586" t="s">
        <v>7322</v>
      </c>
      <c r="B1582" s="432">
        <v>97650</v>
      </c>
      <c r="C1582" s="433" t="s">
        <v>6709</v>
      </c>
      <c r="D1582" s="434" t="s">
        <v>97</v>
      </c>
      <c r="E1582" s="435">
        <v>3.089999999999999</v>
      </c>
      <c r="F1582" s="435">
        <v>6.45</v>
      </c>
      <c r="G1582" s="435">
        <v>9.5399999999999991</v>
      </c>
    </row>
    <row r="1583" spans="1:7" ht="30">
      <c r="A1583" s="586" t="s">
        <v>7322</v>
      </c>
      <c r="B1583" s="432">
        <v>97642</v>
      </c>
      <c r="C1583" s="433" t="s">
        <v>6702</v>
      </c>
      <c r="D1583" s="434" t="s">
        <v>97</v>
      </c>
      <c r="E1583" s="435">
        <v>1.1400000000000001</v>
      </c>
      <c r="F1583" s="435">
        <v>2.2999999999999998</v>
      </c>
      <c r="G1583" s="435">
        <v>3.44</v>
      </c>
    </row>
    <row r="1584" spans="1:7" ht="30">
      <c r="A1584" s="586" t="s">
        <v>7322</v>
      </c>
      <c r="B1584" s="432">
        <v>97655</v>
      </c>
      <c r="C1584" s="433" t="s">
        <v>6714</v>
      </c>
      <c r="D1584" s="434" t="s">
        <v>97</v>
      </c>
      <c r="E1584" s="435">
        <v>26.36</v>
      </c>
      <c r="F1584" s="435">
        <v>14.68</v>
      </c>
      <c r="G1584" s="435">
        <v>41.04</v>
      </c>
    </row>
    <row r="1585" spans="1:7" ht="30">
      <c r="A1585" s="586" t="s">
        <v>7322</v>
      </c>
      <c r="B1585" s="432">
        <v>97662</v>
      </c>
      <c r="C1585" s="433" t="s">
        <v>6721</v>
      </c>
      <c r="D1585" s="434" t="s">
        <v>847</v>
      </c>
      <c r="E1585" s="435">
        <v>0.21000000000000002</v>
      </c>
      <c r="F1585" s="435">
        <v>0.42</v>
      </c>
      <c r="G1585" s="435">
        <v>0.63</v>
      </c>
    </row>
    <row r="1586" spans="1:7" ht="105">
      <c r="A1586" s="586" t="s">
        <v>7323</v>
      </c>
      <c r="B1586" s="432">
        <v>92712</v>
      </c>
      <c r="C1586" s="433" t="s">
        <v>5864</v>
      </c>
      <c r="D1586" s="434" t="s">
        <v>802</v>
      </c>
      <c r="E1586" s="435">
        <v>0.16</v>
      </c>
      <c r="F1586" s="435">
        <v>0</v>
      </c>
      <c r="G1586" s="435">
        <v>0.16</v>
      </c>
    </row>
    <row r="1587" spans="1:7" ht="105">
      <c r="A1587" s="586" t="s">
        <v>7323</v>
      </c>
      <c r="B1587" s="432">
        <v>92713</v>
      </c>
      <c r="C1587" s="433" t="s">
        <v>5865</v>
      </c>
      <c r="D1587" s="434" t="s">
        <v>802</v>
      </c>
      <c r="E1587" s="435">
        <v>0.03</v>
      </c>
      <c r="F1587" s="435">
        <v>0</v>
      </c>
      <c r="G1587" s="435">
        <v>0.03</v>
      </c>
    </row>
    <row r="1588" spans="1:7" ht="105">
      <c r="A1588" s="586" t="s">
        <v>7323</v>
      </c>
      <c r="B1588" s="432">
        <v>92714</v>
      </c>
      <c r="C1588" s="433" t="s">
        <v>5866</v>
      </c>
      <c r="D1588" s="434" t="s">
        <v>802</v>
      </c>
      <c r="E1588" s="435">
        <v>0.2</v>
      </c>
      <c r="F1588" s="435">
        <v>0</v>
      </c>
      <c r="G1588" s="435">
        <v>0.2</v>
      </c>
    </row>
    <row r="1589" spans="1:7" ht="105">
      <c r="A1589" s="586" t="s">
        <v>7323</v>
      </c>
      <c r="B1589" s="432">
        <v>92715</v>
      </c>
      <c r="C1589" s="433" t="s">
        <v>5867</v>
      </c>
      <c r="D1589" s="434" t="s">
        <v>802</v>
      </c>
      <c r="E1589" s="435">
        <v>104.3</v>
      </c>
      <c r="F1589" s="435">
        <v>0</v>
      </c>
      <c r="G1589" s="435">
        <v>104.3</v>
      </c>
    </row>
    <row r="1590" spans="1:7" ht="105">
      <c r="A1590" s="586" t="s">
        <v>7323</v>
      </c>
      <c r="B1590" s="432">
        <v>103666</v>
      </c>
      <c r="C1590" s="433" t="s">
        <v>5920</v>
      </c>
      <c r="D1590" s="434" t="s">
        <v>802</v>
      </c>
      <c r="E1590" s="435">
        <v>143.56</v>
      </c>
      <c r="F1590" s="435">
        <v>0</v>
      </c>
      <c r="G1590" s="435">
        <v>143.56</v>
      </c>
    </row>
    <row r="1591" spans="1:7" ht="105">
      <c r="A1591" s="586" t="s">
        <v>7323</v>
      </c>
      <c r="B1591" s="432">
        <v>89212</v>
      </c>
      <c r="C1591" s="433" t="s">
        <v>2902</v>
      </c>
      <c r="D1591" s="434" t="s">
        <v>802</v>
      </c>
      <c r="E1591" s="435">
        <v>29.7</v>
      </c>
      <c r="F1591" s="435">
        <v>0</v>
      </c>
      <c r="G1591" s="435">
        <v>29.7</v>
      </c>
    </row>
    <row r="1592" spans="1:7" ht="105">
      <c r="A1592" s="586" t="s">
        <v>7323</v>
      </c>
      <c r="B1592" s="432">
        <v>89213</v>
      </c>
      <c r="C1592" s="433" t="s">
        <v>2903</v>
      </c>
      <c r="D1592" s="434" t="s">
        <v>802</v>
      </c>
      <c r="E1592" s="435">
        <v>9.16</v>
      </c>
      <c r="F1592" s="435">
        <v>0</v>
      </c>
      <c r="G1592" s="435">
        <v>9.16</v>
      </c>
    </row>
    <row r="1593" spans="1:7" ht="105">
      <c r="A1593" s="586" t="s">
        <v>7323</v>
      </c>
      <c r="B1593" s="432">
        <v>89214</v>
      </c>
      <c r="C1593" s="433" t="s">
        <v>2904</v>
      </c>
      <c r="D1593" s="434" t="s">
        <v>802</v>
      </c>
      <c r="E1593" s="435">
        <v>27.88</v>
      </c>
      <c r="F1593" s="435">
        <v>0</v>
      </c>
      <c r="G1593" s="435">
        <v>27.88</v>
      </c>
    </row>
    <row r="1594" spans="1:7" ht="105">
      <c r="A1594" s="586" t="s">
        <v>7323</v>
      </c>
      <c r="B1594" s="432">
        <v>89215</v>
      </c>
      <c r="C1594" s="433" t="s">
        <v>2905</v>
      </c>
      <c r="D1594" s="434" t="s">
        <v>802</v>
      </c>
      <c r="E1594" s="435">
        <v>98.24</v>
      </c>
      <c r="F1594" s="435">
        <v>0</v>
      </c>
      <c r="G1594" s="435">
        <v>98.24</v>
      </c>
    </row>
    <row r="1595" spans="1:7" ht="105">
      <c r="A1595" s="586" t="s">
        <v>7323</v>
      </c>
      <c r="B1595" s="432">
        <v>87441</v>
      </c>
      <c r="C1595" s="433" t="s">
        <v>5808</v>
      </c>
      <c r="D1595" s="434" t="s">
        <v>802</v>
      </c>
      <c r="E1595" s="435">
        <v>0.41</v>
      </c>
      <c r="F1595" s="435">
        <v>0</v>
      </c>
      <c r="G1595" s="435">
        <v>0.41</v>
      </c>
    </row>
    <row r="1596" spans="1:7" ht="105">
      <c r="A1596" s="586" t="s">
        <v>7323</v>
      </c>
      <c r="B1596" s="432">
        <v>87442</v>
      </c>
      <c r="C1596" s="433" t="s">
        <v>5809</v>
      </c>
      <c r="D1596" s="434" t="s">
        <v>802</v>
      </c>
      <c r="E1596" s="435">
        <v>0.09</v>
      </c>
      <c r="F1596" s="435">
        <v>0</v>
      </c>
      <c r="G1596" s="435">
        <v>0.09</v>
      </c>
    </row>
    <row r="1597" spans="1:7" ht="105">
      <c r="A1597" s="586" t="s">
        <v>7323</v>
      </c>
      <c r="B1597" s="432">
        <v>87443</v>
      </c>
      <c r="C1597" s="433" t="s">
        <v>5810</v>
      </c>
      <c r="D1597" s="434" t="s">
        <v>802</v>
      </c>
      <c r="E1597" s="435">
        <v>0.52</v>
      </c>
      <c r="F1597" s="435">
        <v>0</v>
      </c>
      <c r="G1597" s="435">
        <v>0.52</v>
      </c>
    </row>
    <row r="1598" spans="1:7" ht="105">
      <c r="A1598" s="586" t="s">
        <v>7323</v>
      </c>
      <c r="B1598" s="432">
        <v>87444</v>
      </c>
      <c r="C1598" s="433" t="s">
        <v>5811</v>
      </c>
      <c r="D1598" s="434" t="s">
        <v>802</v>
      </c>
      <c r="E1598" s="435">
        <v>4.43</v>
      </c>
      <c r="F1598" s="435">
        <v>0</v>
      </c>
      <c r="G1598" s="435">
        <v>4.43</v>
      </c>
    </row>
    <row r="1599" spans="1:7" ht="105">
      <c r="A1599" s="586" t="s">
        <v>7323</v>
      </c>
      <c r="B1599" s="432">
        <v>93229</v>
      </c>
      <c r="C1599" s="433" t="s">
        <v>3718</v>
      </c>
      <c r="D1599" s="434" t="s">
        <v>802</v>
      </c>
      <c r="E1599" s="435">
        <v>0.38</v>
      </c>
      <c r="F1599" s="435">
        <v>0</v>
      </c>
      <c r="G1599" s="435">
        <v>0.38</v>
      </c>
    </row>
    <row r="1600" spans="1:7" ht="105">
      <c r="A1600" s="586" t="s">
        <v>7323</v>
      </c>
      <c r="B1600" s="432">
        <v>93230</v>
      </c>
      <c r="C1600" s="433" t="s">
        <v>3719</v>
      </c>
      <c r="D1600" s="434" t="s">
        <v>802</v>
      </c>
      <c r="E1600" s="435">
        <v>0.08</v>
      </c>
      <c r="F1600" s="435">
        <v>0</v>
      </c>
      <c r="G1600" s="435">
        <v>0.08</v>
      </c>
    </row>
    <row r="1601" spans="1:7" ht="105">
      <c r="A1601" s="586" t="s">
        <v>7323</v>
      </c>
      <c r="B1601" s="432">
        <v>93231</v>
      </c>
      <c r="C1601" s="433" t="s">
        <v>3720</v>
      </c>
      <c r="D1601" s="434" t="s">
        <v>802</v>
      </c>
      <c r="E1601" s="435">
        <v>0.48</v>
      </c>
      <c r="F1601" s="435">
        <v>0</v>
      </c>
      <c r="G1601" s="435">
        <v>0.48</v>
      </c>
    </row>
    <row r="1602" spans="1:7" ht="105">
      <c r="A1602" s="586" t="s">
        <v>7323</v>
      </c>
      <c r="B1602" s="432">
        <v>93232</v>
      </c>
      <c r="C1602" s="433" t="s">
        <v>3721</v>
      </c>
      <c r="D1602" s="434" t="s">
        <v>802</v>
      </c>
      <c r="E1602" s="435">
        <v>5.14</v>
      </c>
      <c r="F1602" s="435">
        <v>0</v>
      </c>
      <c r="G1602" s="435">
        <v>5.14</v>
      </c>
    </row>
    <row r="1603" spans="1:7" ht="105">
      <c r="A1603" s="586" t="s">
        <v>7323</v>
      </c>
      <c r="B1603" s="432">
        <v>102951</v>
      </c>
      <c r="C1603" s="433" t="s">
        <v>5908</v>
      </c>
      <c r="D1603" s="434" t="s">
        <v>802</v>
      </c>
      <c r="E1603" s="435">
        <v>0.44</v>
      </c>
      <c r="F1603" s="435">
        <v>0</v>
      </c>
      <c r="G1603" s="435">
        <v>0.44</v>
      </c>
    </row>
    <row r="1604" spans="1:7" ht="105">
      <c r="A1604" s="586" t="s">
        <v>7323</v>
      </c>
      <c r="B1604" s="432">
        <v>88826</v>
      </c>
      <c r="C1604" s="433" t="s">
        <v>5824</v>
      </c>
      <c r="D1604" s="434" t="s">
        <v>802</v>
      </c>
      <c r="E1604" s="435">
        <v>0.3</v>
      </c>
      <c r="F1604" s="435">
        <v>0</v>
      </c>
      <c r="G1604" s="435">
        <v>0.3</v>
      </c>
    </row>
    <row r="1605" spans="1:7" ht="105">
      <c r="A1605" s="586" t="s">
        <v>7323</v>
      </c>
      <c r="B1605" s="432">
        <v>88827</v>
      </c>
      <c r="C1605" s="433" t="s">
        <v>5825</v>
      </c>
      <c r="D1605" s="434" t="s">
        <v>802</v>
      </c>
      <c r="E1605" s="435">
        <v>7.0000000000000007E-2</v>
      </c>
      <c r="F1605" s="435">
        <v>0</v>
      </c>
      <c r="G1605" s="435">
        <v>7.0000000000000007E-2</v>
      </c>
    </row>
    <row r="1606" spans="1:7" ht="105">
      <c r="A1606" s="586" t="s">
        <v>7323</v>
      </c>
      <c r="B1606" s="432">
        <v>88828</v>
      </c>
      <c r="C1606" s="433" t="s">
        <v>5826</v>
      </c>
      <c r="D1606" s="434" t="s">
        <v>802</v>
      </c>
      <c r="E1606" s="435">
        <v>0.33</v>
      </c>
      <c r="F1606" s="435">
        <v>0</v>
      </c>
      <c r="G1606" s="435">
        <v>0.33</v>
      </c>
    </row>
    <row r="1607" spans="1:7" ht="105">
      <c r="A1607" s="586" t="s">
        <v>7323</v>
      </c>
      <c r="B1607" s="432">
        <v>88829</v>
      </c>
      <c r="C1607" s="433" t="s">
        <v>5827</v>
      </c>
      <c r="D1607" s="434" t="s">
        <v>802</v>
      </c>
      <c r="E1607" s="435">
        <v>0.88</v>
      </c>
      <c r="F1607" s="435">
        <v>0</v>
      </c>
      <c r="G1607" s="435">
        <v>0.88</v>
      </c>
    </row>
    <row r="1608" spans="1:7" ht="105">
      <c r="A1608" s="586" t="s">
        <v>7323</v>
      </c>
      <c r="B1608" s="432">
        <v>89221</v>
      </c>
      <c r="C1608" s="433" t="s">
        <v>5832</v>
      </c>
      <c r="D1608" s="434" t="s">
        <v>802</v>
      </c>
      <c r="E1608" s="435">
        <v>1.24</v>
      </c>
      <c r="F1608" s="435">
        <v>0</v>
      </c>
      <c r="G1608" s="435">
        <v>1.24</v>
      </c>
    </row>
    <row r="1609" spans="1:7" ht="105">
      <c r="A1609" s="586" t="s">
        <v>7323</v>
      </c>
      <c r="B1609" s="432">
        <v>89222</v>
      </c>
      <c r="C1609" s="433" t="s">
        <v>5833</v>
      </c>
      <c r="D1609" s="434" t="s">
        <v>802</v>
      </c>
      <c r="E1609" s="435">
        <v>0.28000000000000003</v>
      </c>
      <c r="F1609" s="435">
        <v>0</v>
      </c>
      <c r="G1609" s="435">
        <v>0.28000000000000003</v>
      </c>
    </row>
    <row r="1610" spans="1:7" ht="105">
      <c r="A1610" s="586" t="s">
        <v>7323</v>
      </c>
      <c r="B1610" s="432">
        <v>89223</v>
      </c>
      <c r="C1610" s="433" t="s">
        <v>5834</v>
      </c>
      <c r="D1610" s="434" t="s">
        <v>802</v>
      </c>
      <c r="E1610" s="435">
        <v>1.36</v>
      </c>
      <c r="F1610" s="435">
        <v>0</v>
      </c>
      <c r="G1610" s="435">
        <v>1.36</v>
      </c>
    </row>
    <row r="1611" spans="1:7" ht="105">
      <c r="A1611" s="586" t="s">
        <v>7323</v>
      </c>
      <c r="B1611" s="432">
        <v>89224</v>
      </c>
      <c r="C1611" s="433" t="s">
        <v>5835</v>
      </c>
      <c r="D1611" s="434" t="s">
        <v>802</v>
      </c>
      <c r="E1611" s="435">
        <v>1.77</v>
      </c>
      <c r="F1611" s="435">
        <v>0</v>
      </c>
      <c r="G1611" s="435">
        <v>1.77</v>
      </c>
    </row>
    <row r="1612" spans="1:7" ht="105">
      <c r="A1612" s="586" t="s">
        <v>7323</v>
      </c>
      <c r="B1612" s="432">
        <v>89274</v>
      </c>
      <c r="C1612" s="433" t="s">
        <v>5836</v>
      </c>
      <c r="D1612" s="434" t="s">
        <v>802</v>
      </c>
      <c r="E1612" s="435">
        <v>1.51</v>
      </c>
      <c r="F1612" s="435">
        <v>0</v>
      </c>
      <c r="G1612" s="435">
        <v>1.51</v>
      </c>
    </row>
    <row r="1613" spans="1:7" ht="105">
      <c r="A1613" s="586" t="s">
        <v>7323</v>
      </c>
      <c r="B1613" s="432">
        <v>89275</v>
      </c>
      <c r="C1613" s="433" t="s">
        <v>5837</v>
      </c>
      <c r="D1613" s="434" t="s">
        <v>802</v>
      </c>
      <c r="E1613" s="435">
        <v>0.35</v>
      </c>
      <c r="F1613" s="435">
        <v>0</v>
      </c>
      <c r="G1613" s="435">
        <v>0.35</v>
      </c>
    </row>
    <row r="1614" spans="1:7" ht="105">
      <c r="A1614" s="586" t="s">
        <v>7323</v>
      </c>
      <c r="B1614" s="432">
        <v>89276</v>
      </c>
      <c r="C1614" s="433" t="s">
        <v>5838</v>
      </c>
      <c r="D1614" s="434" t="s">
        <v>802</v>
      </c>
      <c r="E1614" s="435">
        <v>1.89</v>
      </c>
      <c r="F1614" s="435">
        <v>0</v>
      </c>
      <c r="G1614" s="435">
        <v>1.89</v>
      </c>
    </row>
    <row r="1615" spans="1:7" ht="105">
      <c r="A1615" s="586" t="s">
        <v>7323</v>
      </c>
      <c r="B1615" s="432">
        <v>89277</v>
      </c>
      <c r="C1615" s="433" t="s">
        <v>5839</v>
      </c>
      <c r="D1615" s="434" t="s">
        <v>802</v>
      </c>
      <c r="E1615" s="435">
        <v>8.86</v>
      </c>
      <c r="F1615" s="435">
        <v>0</v>
      </c>
      <c r="G1615" s="435">
        <v>8.86</v>
      </c>
    </row>
    <row r="1616" spans="1:7" ht="105">
      <c r="A1616" s="586" t="s">
        <v>7323</v>
      </c>
      <c r="B1616" s="432">
        <v>90646</v>
      </c>
      <c r="C1616" s="433" t="s">
        <v>2821</v>
      </c>
      <c r="D1616" s="434" t="s">
        <v>802</v>
      </c>
      <c r="E1616" s="435">
        <v>0.75</v>
      </c>
      <c r="F1616" s="435">
        <v>0</v>
      </c>
      <c r="G1616" s="435">
        <v>0.75</v>
      </c>
    </row>
    <row r="1617" spans="1:7" ht="105">
      <c r="A1617" s="586" t="s">
        <v>7323</v>
      </c>
      <c r="B1617" s="432">
        <v>90647</v>
      </c>
      <c r="C1617" s="433" t="s">
        <v>2822</v>
      </c>
      <c r="D1617" s="434" t="s">
        <v>802</v>
      </c>
      <c r="E1617" s="435">
        <v>0.17</v>
      </c>
      <c r="F1617" s="435">
        <v>0</v>
      </c>
      <c r="G1617" s="435">
        <v>0.17</v>
      </c>
    </row>
    <row r="1618" spans="1:7" ht="105">
      <c r="A1618" s="586" t="s">
        <v>7323</v>
      </c>
      <c r="B1618" s="432">
        <v>90648</v>
      </c>
      <c r="C1618" s="433" t="s">
        <v>2823</v>
      </c>
      <c r="D1618" s="434" t="s">
        <v>802</v>
      </c>
      <c r="E1618" s="435">
        <v>0.82</v>
      </c>
      <c r="F1618" s="435">
        <v>0</v>
      </c>
      <c r="G1618" s="435">
        <v>0.82</v>
      </c>
    </row>
    <row r="1619" spans="1:7" ht="105">
      <c r="A1619" s="586" t="s">
        <v>7323</v>
      </c>
      <c r="B1619" s="432">
        <v>90649</v>
      </c>
      <c r="C1619" s="433" t="s">
        <v>2824</v>
      </c>
      <c r="D1619" s="434" t="s">
        <v>802</v>
      </c>
      <c r="E1619" s="435">
        <v>6.94</v>
      </c>
      <c r="F1619" s="435">
        <v>0</v>
      </c>
      <c r="G1619" s="435">
        <v>6.94</v>
      </c>
    </row>
    <row r="1620" spans="1:7" ht="105">
      <c r="A1620" s="586" t="s">
        <v>7323</v>
      </c>
      <c r="B1620" s="432">
        <v>90652</v>
      </c>
      <c r="C1620" s="433" t="s">
        <v>2825</v>
      </c>
      <c r="D1620" s="434" t="s">
        <v>802</v>
      </c>
      <c r="E1620" s="435">
        <v>3.74</v>
      </c>
      <c r="F1620" s="435">
        <v>0</v>
      </c>
      <c r="G1620" s="435">
        <v>3.74</v>
      </c>
    </row>
    <row r="1621" spans="1:7" ht="105">
      <c r="A1621" s="586" t="s">
        <v>7323</v>
      </c>
      <c r="B1621" s="432">
        <v>90653</v>
      </c>
      <c r="C1621" s="433" t="s">
        <v>2826</v>
      </c>
      <c r="D1621" s="434" t="s">
        <v>802</v>
      </c>
      <c r="E1621" s="435">
        <v>0.86</v>
      </c>
      <c r="F1621" s="435">
        <v>0</v>
      </c>
      <c r="G1621" s="435">
        <v>0.86</v>
      </c>
    </row>
    <row r="1622" spans="1:7" ht="105">
      <c r="A1622" s="586" t="s">
        <v>7323</v>
      </c>
      <c r="B1622" s="432">
        <v>90654</v>
      </c>
      <c r="C1622" s="433" t="s">
        <v>2827</v>
      </c>
      <c r="D1622" s="434" t="s">
        <v>802</v>
      </c>
      <c r="E1622" s="435">
        <v>4.09</v>
      </c>
      <c r="F1622" s="435">
        <v>0</v>
      </c>
      <c r="G1622" s="435">
        <v>4.09</v>
      </c>
    </row>
    <row r="1623" spans="1:7" ht="105">
      <c r="A1623" s="586" t="s">
        <v>7323</v>
      </c>
      <c r="B1623" s="432">
        <v>90655</v>
      </c>
      <c r="C1623" s="433" t="s">
        <v>2828</v>
      </c>
      <c r="D1623" s="434" t="s">
        <v>802</v>
      </c>
      <c r="E1623" s="435">
        <v>4.5599999999999996</v>
      </c>
      <c r="F1623" s="435">
        <v>0</v>
      </c>
      <c r="G1623" s="435">
        <v>4.5599999999999996</v>
      </c>
    </row>
    <row r="1624" spans="1:7" ht="105">
      <c r="A1624" s="586" t="s">
        <v>7323</v>
      </c>
      <c r="B1624" s="432">
        <v>90658</v>
      </c>
      <c r="C1624" s="433" t="s">
        <v>2829</v>
      </c>
      <c r="D1624" s="434" t="s">
        <v>802</v>
      </c>
      <c r="E1624" s="435">
        <v>4.01</v>
      </c>
      <c r="F1624" s="435">
        <v>0</v>
      </c>
      <c r="G1624" s="435">
        <v>4.01</v>
      </c>
    </row>
    <row r="1625" spans="1:7" ht="105">
      <c r="A1625" s="586" t="s">
        <v>7323</v>
      </c>
      <c r="B1625" s="432">
        <v>90659</v>
      </c>
      <c r="C1625" s="433" t="s">
        <v>2830</v>
      </c>
      <c r="D1625" s="434" t="s">
        <v>802</v>
      </c>
      <c r="E1625" s="435">
        <v>0.92</v>
      </c>
      <c r="F1625" s="435">
        <v>0</v>
      </c>
      <c r="G1625" s="435">
        <v>0.92</v>
      </c>
    </row>
    <row r="1626" spans="1:7" ht="105">
      <c r="A1626" s="586" t="s">
        <v>7323</v>
      </c>
      <c r="B1626" s="432">
        <v>90660</v>
      </c>
      <c r="C1626" s="433" t="s">
        <v>2831</v>
      </c>
      <c r="D1626" s="434" t="s">
        <v>802</v>
      </c>
      <c r="E1626" s="435">
        <v>4.38</v>
      </c>
      <c r="F1626" s="435">
        <v>0</v>
      </c>
      <c r="G1626" s="435">
        <v>4.38</v>
      </c>
    </row>
    <row r="1627" spans="1:7" ht="105">
      <c r="A1627" s="586" t="s">
        <v>7323</v>
      </c>
      <c r="B1627" s="432">
        <v>90661</v>
      </c>
      <c r="C1627" s="433" t="s">
        <v>2832</v>
      </c>
      <c r="D1627" s="434" t="s">
        <v>802</v>
      </c>
      <c r="E1627" s="435">
        <v>4.5599999999999996</v>
      </c>
      <c r="F1627" s="435">
        <v>0</v>
      </c>
      <c r="G1627" s="435">
        <v>4.5599999999999996</v>
      </c>
    </row>
    <row r="1628" spans="1:7" ht="105">
      <c r="A1628" s="586" t="s">
        <v>7323</v>
      </c>
      <c r="B1628" s="432">
        <v>89019</v>
      </c>
      <c r="C1628" s="433" t="s">
        <v>7324</v>
      </c>
      <c r="D1628" s="434" t="s">
        <v>802</v>
      </c>
      <c r="E1628" s="435">
        <v>0.44</v>
      </c>
      <c r="F1628" s="435">
        <v>0</v>
      </c>
      <c r="G1628" s="435">
        <v>0.44</v>
      </c>
    </row>
    <row r="1629" spans="1:7" ht="105">
      <c r="A1629" s="586" t="s">
        <v>7323</v>
      </c>
      <c r="B1629" s="432">
        <v>89020</v>
      </c>
      <c r="C1629" s="433" t="s">
        <v>7325</v>
      </c>
      <c r="D1629" s="434" t="s">
        <v>802</v>
      </c>
      <c r="E1629" s="435">
        <v>0.1</v>
      </c>
      <c r="F1629" s="435">
        <v>0</v>
      </c>
      <c r="G1629" s="435">
        <v>0.1</v>
      </c>
    </row>
    <row r="1630" spans="1:7" ht="105">
      <c r="A1630" s="586" t="s">
        <v>7323</v>
      </c>
      <c r="B1630" s="432">
        <v>5800</v>
      </c>
      <c r="C1630" s="433" t="s">
        <v>7326</v>
      </c>
      <c r="D1630" s="434" t="s">
        <v>802</v>
      </c>
      <c r="E1630" s="435">
        <v>0.48</v>
      </c>
      <c r="F1630" s="435">
        <v>0</v>
      </c>
      <c r="G1630" s="435">
        <v>0.48</v>
      </c>
    </row>
    <row r="1631" spans="1:7" ht="105">
      <c r="A1631" s="586" t="s">
        <v>7323</v>
      </c>
      <c r="B1631" s="432">
        <v>53866</v>
      </c>
      <c r="C1631" s="433" t="s">
        <v>7327</v>
      </c>
      <c r="D1631" s="434" t="s">
        <v>802</v>
      </c>
      <c r="E1631" s="435">
        <v>1.37</v>
      </c>
      <c r="F1631" s="435">
        <v>0</v>
      </c>
      <c r="G1631" s="435">
        <v>1.37</v>
      </c>
    </row>
    <row r="1632" spans="1:7" ht="105">
      <c r="A1632" s="586" t="s">
        <v>7323</v>
      </c>
      <c r="B1632" s="432">
        <v>90639</v>
      </c>
      <c r="C1632" s="433" t="s">
        <v>2815</v>
      </c>
      <c r="D1632" s="434" t="s">
        <v>802</v>
      </c>
      <c r="E1632" s="435">
        <v>5.75</v>
      </c>
      <c r="F1632" s="435">
        <v>0</v>
      </c>
      <c r="G1632" s="435">
        <v>5.75</v>
      </c>
    </row>
    <row r="1633" spans="1:7" ht="105">
      <c r="A1633" s="586" t="s">
        <v>7323</v>
      </c>
      <c r="B1633" s="432">
        <v>90640</v>
      </c>
      <c r="C1633" s="433" t="s">
        <v>2816</v>
      </c>
      <c r="D1633" s="434" t="s">
        <v>802</v>
      </c>
      <c r="E1633" s="435">
        <v>1.33</v>
      </c>
      <c r="F1633" s="435">
        <v>0</v>
      </c>
      <c r="G1633" s="435">
        <v>1.33</v>
      </c>
    </row>
    <row r="1634" spans="1:7" ht="105">
      <c r="A1634" s="586" t="s">
        <v>7323</v>
      </c>
      <c r="B1634" s="432">
        <v>90641</v>
      </c>
      <c r="C1634" s="433" t="s">
        <v>2817</v>
      </c>
      <c r="D1634" s="434" t="s">
        <v>802</v>
      </c>
      <c r="E1634" s="435">
        <v>6.29</v>
      </c>
      <c r="F1634" s="435">
        <v>0</v>
      </c>
      <c r="G1634" s="435">
        <v>6.29</v>
      </c>
    </row>
    <row r="1635" spans="1:7" ht="105">
      <c r="A1635" s="586" t="s">
        <v>7323</v>
      </c>
      <c r="B1635" s="432">
        <v>90642</v>
      </c>
      <c r="C1635" s="433" t="s">
        <v>2818</v>
      </c>
      <c r="D1635" s="434" t="s">
        <v>802</v>
      </c>
      <c r="E1635" s="435">
        <v>13.29</v>
      </c>
      <c r="F1635" s="435">
        <v>0</v>
      </c>
      <c r="G1635" s="435">
        <v>13.29</v>
      </c>
    </row>
    <row r="1636" spans="1:7" ht="105">
      <c r="A1636" s="586" t="s">
        <v>7323</v>
      </c>
      <c r="B1636" s="432">
        <v>102809</v>
      </c>
      <c r="C1636" s="433" t="s">
        <v>5897</v>
      </c>
      <c r="D1636" s="434" t="s">
        <v>802</v>
      </c>
      <c r="E1636" s="435">
        <v>16.72</v>
      </c>
      <c r="F1636" s="435">
        <v>0</v>
      </c>
      <c r="G1636" s="435">
        <v>16.72</v>
      </c>
    </row>
    <row r="1637" spans="1:7" ht="105">
      <c r="A1637" s="586" t="s">
        <v>7323</v>
      </c>
      <c r="B1637" s="432">
        <v>92140</v>
      </c>
      <c r="C1637" s="433" t="s">
        <v>2959</v>
      </c>
      <c r="D1637" s="434" t="s">
        <v>802</v>
      </c>
      <c r="E1637" s="435">
        <v>4.66</v>
      </c>
      <c r="F1637" s="435">
        <v>0</v>
      </c>
      <c r="G1637" s="435">
        <v>4.66</v>
      </c>
    </row>
    <row r="1638" spans="1:7" ht="105">
      <c r="A1638" s="586" t="s">
        <v>7323</v>
      </c>
      <c r="B1638" s="432">
        <v>92142</v>
      </c>
      <c r="C1638" s="433" t="s">
        <v>2961</v>
      </c>
      <c r="D1638" s="434" t="s">
        <v>802</v>
      </c>
      <c r="E1638" s="435">
        <v>0.57999999999999996</v>
      </c>
      <c r="F1638" s="435">
        <v>0</v>
      </c>
      <c r="G1638" s="435">
        <v>0.57999999999999996</v>
      </c>
    </row>
    <row r="1639" spans="1:7" ht="105">
      <c r="A1639" s="586" t="s">
        <v>7323</v>
      </c>
      <c r="B1639" s="432">
        <v>92141</v>
      </c>
      <c r="C1639" s="433" t="s">
        <v>2960</v>
      </c>
      <c r="D1639" s="434" t="s">
        <v>802</v>
      </c>
      <c r="E1639" s="435">
        <v>1.43</v>
      </c>
      <c r="F1639" s="435">
        <v>0</v>
      </c>
      <c r="G1639" s="435">
        <v>1.43</v>
      </c>
    </row>
    <row r="1640" spans="1:7" ht="105">
      <c r="A1640" s="586" t="s">
        <v>7323</v>
      </c>
      <c r="B1640" s="432">
        <v>92143</v>
      </c>
      <c r="C1640" s="433" t="s">
        <v>2962</v>
      </c>
      <c r="D1640" s="434" t="s">
        <v>802</v>
      </c>
      <c r="E1640" s="435">
        <v>5.83</v>
      </c>
      <c r="F1640" s="435">
        <v>0</v>
      </c>
      <c r="G1640" s="435">
        <v>5.83</v>
      </c>
    </row>
    <row r="1641" spans="1:7" ht="105">
      <c r="A1641" s="586" t="s">
        <v>7323</v>
      </c>
      <c r="B1641" s="432">
        <v>92144</v>
      </c>
      <c r="C1641" s="433" t="s">
        <v>2963</v>
      </c>
      <c r="D1641" s="434" t="s">
        <v>802</v>
      </c>
      <c r="E1641" s="435">
        <v>44.68</v>
      </c>
      <c r="F1641" s="435">
        <v>0</v>
      </c>
      <c r="G1641" s="435">
        <v>44.68</v>
      </c>
    </row>
    <row r="1642" spans="1:7" ht="105">
      <c r="A1642" s="586" t="s">
        <v>7323</v>
      </c>
      <c r="B1642" s="432">
        <v>92133</v>
      </c>
      <c r="C1642" s="433" t="s">
        <v>2954</v>
      </c>
      <c r="D1642" s="434" t="s">
        <v>802</v>
      </c>
      <c r="E1642" s="435">
        <v>12.74</v>
      </c>
      <c r="F1642" s="435">
        <v>0</v>
      </c>
      <c r="G1642" s="435">
        <v>12.74</v>
      </c>
    </row>
    <row r="1643" spans="1:7" ht="105">
      <c r="A1643" s="586" t="s">
        <v>7323</v>
      </c>
      <c r="B1643" s="432">
        <v>92135</v>
      </c>
      <c r="C1643" s="433" t="s">
        <v>2956</v>
      </c>
      <c r="D1643" s="434" t="s">
        <v>802</v>
      </c>
      <c r="E1643" s="435">
        <v>1.59</v>
      </c>
      <c r="F1643" s="435">
        <v>0</v>
      </c>
      <c r="G1643" s="435">
        <v>1.59</v>
      </c>
    </row>
    <row r="1644" spans="1:7" ht="105">
      <c r="A1644" s="586" t="s">
        <v>7323</v>
      </c>
      <c r="B1644" s="432">
        <v>92134</v>
      </c>
      <c r="C1644" s="433" t="s">
        <v>2955</v>
      </c>
      <c r="D1644" s="434" t="s">
        <v>802</v>
      </c>
      <c r="E1644" s="435">
        <v>3.92</v>
      </c>
      <c r="F1644" s="435">
        <v>0</v>
      </c>
      <c r="G1644" s="435">
        <v>3.92</v>
      </c>
    </row>
    <row r="1645" spans="1:7" ht="105">
      <c r="A1645" s="586" t="s">
        <v>7323</v>
      </c>
      <c r="B1645" s="432">
        <v>92136</v>
      </c>
      <c r="C1645" s="433" t="s">
        <v>2957</v>
      </c>
      <c r="D1645" s="434" t="s">
        <v>802</v>
      </c>
      <c r="E1645" s="435">
        <v>15.92</v>
      </c>
      <c r="F1645" s="435">
        <v>0</v>
      </c>
      <c r="G1645" s="435">
        <v>15.92</v>
      </c>
    </row>
    <row r="1646" spans="1:7" ht="105">
      <c r="A1646" s="586" t="s">
        <v>7323</v>
      </c>
      <c r="B1646" s="432">
        <v>92137</v>
      </c>
      <c r="C1646" s="433" t="s">
        <v>2958</v>
      </c>
      <c r="D1646" s="434" t="s">
        <v>802</v>
      </c>
      <c r="E1646" s="435">
        <v>37.28</v>
      </c>
      <c r="F1646" s="435">
        <v>0</v>
      </c>
      <c r="G1646" s="435">
        <v>37.28</v>
      </c>
    </row>
    <row r="1647" spans="1:7" ht="105">
      <c r="A1647" s="586" t="s">
        <v>7323</v>
      </c>
      <c r="B1647" s="432">
        <v>91380</v>
      </c>
      <c r="C1647" s="433" t="s">
        <v>2978</v>
      </c>
      <c r="D1647" s="434" t="s">
        <v>802</v>
      </c>
      <c r="E1647" s="435">
        <v>29.3</v>
      </c>
      <c r="F1647" s="435">
        <v>0</v>
      </c>
      <c r="G1647" s="435">
        <v>29.3</v>
      </c>
    </row>
    <row r="1648" spans="1:7" ht="105">
      <c r="A1648" s="586" t="s">
        <v>7323</v>
      </c>
      <c r="B1648" s="432">
        <v>91382</v>
      </c>
      <c r="C1648" s="433" t="s">
        <v>2980</v>
      </c>
      <c r="D1648" s="434" t="s">
        <v>802</v>
      </c>
      <c r="E1648" s="435">
        <v>4.58</v>
      </c>
      <c r="F1648" s="435">
        <v>0</v>
      </c>
      <c r="G1648" s="435">
        <v>4.58</v>
      </c>
    </row>
    <row r="1649" spans="1:7" ht="105">
      <c r="A1649" s="586" t="s">
        <v>7323</v>
      </c>
      <c r="B1649" s="432">
        <v>91381</v>
      </c>
      <c r="C1649" s="433" t="s">
        <v>2979</v>
      </c>
      <c r="D1649" s="434" t="s">
        <v>802</v>
      </c>
      <c r="E1649" s="435">
        <v>11.33</v>
      </c>
      <c r="F1649" s="435">
        <v>0</v>
      </c>
      <c r="G1649" s="435">
        <v>11.33</v>
      </c>
    </row>
    <row r="1650" spans="1:7" ht="105">
      <c r="A1650" s="586" t="s">
        <v>7323</v>
      </c>
      <c r="B1650" s="432">
        <v>91383</v>
      </c>
      <c r="C1650" s="433" t="s">
        <v>2981</v>
      </c>
      <c r="D1650" s="434" t="s">
        <v>802</v>
      </c>
      <c r="E1650" s="435">
        <v>52.94</v>
      </c>
      <c r="F1650" s="435">
        <v>0</v>
      </c>
      <c r="G1650" s="435">
        <v>52.94</v>
      </c>
    </row>
    <row r="1651" spans="1:7" ht="105">
      <c r="A1651" s="586" t="s">
        <v>7323</v>
      </c>
      <c r="B1651" s="432">
        <v>91384</v>
      </c>
      <c r="C1651" s="433" t="s">
        <v>2982</v>
      </c>
      <c r="D1651" s="434" t="s">
        <v>802</v>
      </c>
      <c r="E1651" s="435">
        <v>150.02000000000001</v>
      </c>
      <c r="F1651" s="435">
        <v>0</v>
      </c>
      <c r="G1651" s="435">
        <v>150.02000000000001</v>
      </c>
    </row>
    <row r="1652" spans="1:7" ht="105">
      <c r="A1652" s="586" t="s">
        <v>7323</v>
      </c>
      <c r="B1652" s="432">
        <v>96030</v>
      </c>
      <c r="C1652" s="433" t="s">
        <v>2985</v>
      </c>
      <c r="D1652" s="434" t="s">
        <v>802</v>
      </c>
      <c r="E1652" s="435">
        <v>35.770000000000003</v>
      </c>
      <c r="F1652" s="435">
        <v>0</v>
      </c>
      <c r="G1652" s="435">
        <v>35.770000000000003</v>
      </c>
    </row>
    <row r="1653" spans="1:7" ht="105">
      <c r="A1653" s="586" t="s">
        <v>7323</v>
      </c>
      <c r="B1653" s="432">
        <v>96032</v>
      </c>
      <c r="C1653" s="433" t="s">
        <v>2987</v>
      </c>
      <c r="D1653" s="434" t="s">
        <v>802</v>
      </c>
      <c r="E1653" s="435">
        <v>5.09</v>
      </c>
      <c r="F1653" s="435">
        <v>0</v>
      </c>
      <c r="G1653" s="435">
        <v>5.09</v>
      </c>
    </row>
    <row r="1654" spans="1:7" ht="105">
      <c r="A1654" s="586" t="s">
        <v>7323</v>
      </c>
      <c r="B1654" s="432">
        <v>96031</v>
      </c>
      <c r="C1654" s="433" t="s">
        <v>2986</v>
      </c>
      <c r="D1654" s="434" t="s">
        <v>802</v>
      </c>
      <c r="E1654" s="435">
        <v>12.66</v>
      </c>
      <c r="F1654" s="435">
        <v>0</v>
      </c>
      <c r="G1654" s="435">
        <v>12.66</v>
      </c>
    </row>
    <row r="1655" spans="1:7" ht="105">
      <c r="A1655" s="586" t="s">
        <v>7323</v>
      </c>
      <c r="B1655" s="432">
        <v>96033</v>
      </c>
      <c r="C1655" s="433" t="s">
        <v>2988</v>
      </c>
      <c r="D1655" s="434" t="s">
        <v>802</v>
      </c>
      <c r="E1655" s="435">
        <v>58.33</v>
      </c>
      <c r="F1655" s="435">
        <v>0</v>
      </c>
      <c r="G1655" s="435">
        <v>58.33</v>
      </c>
    </row>
    <row r="1656" spans="1:7" ht="105">
      <c r="A1656" s="586" t="s">
        <v>7323</v>
      </c>
      <c r="B1656" s="432">
        <v>96034</v>
      </c>
      <c r="C1656" s="433" t="s">
        <v>2989</v>
      </c>
      <c r="D1656" s="434" t="s">
        <v>802</v>
      </c>
      <c r="E1656" s="435">
        <v>150.02000000000001</v>
      </c>
      <c r="F1656" s="435">
        <v>0</v>
      </c>
      <c r="G1656" s="435">
        <v>150.02000000000001</v>
      </c>
    </row>
    <row r="1657" spans="1:7" ht="105">
      <c r="A1657" s="586" t="s">
        <v>7323</v>
      </c>
      <c r="B1657" s="432">
        <v>89870</v>
      </c>
      <c r="C1657" s="433" t="s">
        <v>2992</v>
      </c>
      <c r="D1657" s="434" t="s">
        <v>802</v>
      </c>
      <c r="E1657" s="435">
        <v>37.01</v>
      </c>
      <c r="F1657" s="435">
        <v>0</v>
      </c>
      <c r="G1657" s="435">
        <v>37.01</v>
      </c>
    </row>
    <row r="1658" spans="1:7" ht="105">
      <c r="A1658" s="586" t="s">
        <v>7323</v>
      </c>
      <c r="B1658" s="432">
        <v>89872</v>
      </c>
      <c r="C1658" s="433" t="s">
        <v>2994</v>
      </c>
      <c r="D1658" s="434" t="s">
        <v>802</v>
      </c>
      <c r="E1658" s="435">
        <v>5.28</v>
      </c>
      <c r="F1658" s="435">
        <v>0</v>
      </c>
      <c r="G1658" s="435">
        <v>5.28</v>
      </c>
    </row>
    <row r="1659" spans="1:7" ht="105">
      <c r="A1659" s="586" t="s">
        <v>7323</v>
      </c>
      <c r="B1659" s="432">
        <v>89871</v>
      </c>
      <c r="C1659" s="433" t="s">
        <v>2993</v>
      </c>
      <c r="D1659" s="434" t="s">
        <v>802</v>
      </c>
      <c r="E1659" s="435">
        <v>13.07</v>
      </c>
      <c r="F1659" s="435">
        <v>0</v>
      </c>
      <c r="G1659" s="435">
        <v>13.07</v>
      </c>
    </row>
    <row r="1660" spans="1:7" ht="105">
      <c r="A1660" s="586" t="s">
        <v>7323</v>
      </c>
      <c r="B1660" s="432">
        <v>89873</v>
      </c>
      <c r="C1660" s="433" t="s">
        <v>2995</v>
      </c>
      <c r="D1660" s="434" t="s">
        <v>802</v>
      </c>
      <c r="E1660" s="435">
        <v>63.48</v>
      </c>
      <c r="F1660" s="435">
        <v>0</v>
      </c>
      <c r="G1660" s="435">
        <v>63.48</v>
      </c>
    </row>
    <row r="1661" spans="1:7" ht="105">
      <c r="A1661" s="586" t="s">
        <v>7323</v>
      </c>
      <c r="B1661" s="432">
        <v>89874</v>
      </c>
      <c r="C1661" s="433" t="s">
        <v>2996</v>
      </c>
      <c r="D1661" s="434" t="s">
        <v>802</v>
      </c>
      <c r="E1661" s="435">
        <v>186.54</v>
      </c>
      <c r="F1661" s="435">
        <v>0</v>
      </c>
      <c r="G1661" s="435">
        <v>186.54</v>
      </c>
    </row>
    <row r="1662" spans="1:7" ht="105">
      <c r="A1662" s="586" t="s">
        <v>7323</v>
      </c>
      <c r="B1662" s="432">
        <v>89878</v>
      </c>
      <c r="C1662" s="433" t="s">
        <v>2999</v>
      </c>
      <c r="D1662" s="434" t="s">
        <v>802</v>
      </c>
      <c r="E1662" s="435">
        <v>39.549999999999997</v>
      </c>
      <c r="F1662" s="435">
        <v>0</v>
      </c>
      <c r="G1662" s="435">
        <v>39.549999999999997</v>
      </c>
    </row>
    <row r="1663" spans="1:7" ht="105">
      <c r="A1663" s="586" t="s">
        <v>7323</v>
      </c>
      <c r="B1663" s="432">
        <v>89880</v>
      </c>
      <c r="C1663" s="433" t="s">
        <v>3001</v>
      </c>
      <c r="D1663" s="434" t="s">
        <v>802</v>
      </c>
      <c r="E1663" s="435">
        <v>5.55</v>
      </c>
      <c r="F1663" s="435">
        <v>0</v>
      </c>
      <c r="G1663" s="435">
        <v>5.55</v>
      </c>
    </row>
    <row r="1664" spans="1:7" ht="105">
      <c r="A1664" s="586" t="s">
        <v>7323</v>
      </c>
      <c r="B1664" s="432">
        <v>89879</v>
      </c>
      <c r="C1664" s="433" t="s">
        <v>3000</v>
      </c>
      <c r="D1664" s="434" t="s">
        <v>802</v>
      </c>
      <c r="E1664" s="435">
        <v>13.74</v>
      </c>
      <c r="F1664" s="435">
        <v>0</v>
      </c>
      <c r="G1664" s="435">
        <v>13.74</v>
      </c>
    </row>
    <row r="1665" spans="1:7" ht="105">
      <c r="A1665" s="586" t="s">
        <v>7323</v>
      </c>
      <c r="B1665" s="432">
        <v>89881</v>
      </c>
      <c r="C1665" s="433" t="s">
        <v>3002</v>
      </c>
      <c r="D1665" s="434" t="s">
        <v>802</v>
      </c>
      <c r="E1665" s="435">
        <v>67.2</v>
      </c>
      <c r="F1665" s="435">
        <v>0</v>
      </c>
      <c r="G1665" s="435">
        <v>67.2</v>
      </c>
    </row>
    <row r="1666" spans="1:7" ht="105">
      <c r="A1666" s="586" t="s">
        <v>7323</v>
      </c>
      <c r="B1666" s="432">
        <v>89882</v>
      </c>
      <c r="C1666" s="433" t="s">
        <v>3003</v>
      </c>
      <c r="D1666" s="434" t="s">
        <v>802</v>
      </c>
      <c r="E1666" s="435">
        <v>215.22</v>
      </c>
      <c r="F1666" s="435">
        <v>0</v>
      </c>
      <c r="G1666" s="435">
        <v>215.22</v>
      </c>
    </row>
    <row r="1667" spans="1:7" ht="105">
      <c r="A1667" s="586" t="s">
        <v>7323</v>
      </c>
      <c r="B1667" s="432">
        <v>7058</v>
      </c>
      <c r="C1667" s="433" t="s">
        <v>2970</v>
      </c>
      <c r="D1667" s="434" t="s">
        <v>802</v>
      </c>
      <c r="E1667" s="435">
        <v>23.05</v>
      </c>
      <c r="F1667" s="435">
        <v>0</v>
      </c>
      <c r="G1667" s="435">
        <v>23.05</v>
      </c>
    </row>
    <row r="1668" spans="1:7" ht="105">
      <c r="A1668" s="586" t="s">
        <v>7323</v>
      </c>
      <c r="B1668" s="432">
        <v>91402</v>
      </c>
      <c r="C1668" s="433" t="s">
        <v>2975</v>
      </c>
      <c r="D1668" s="434" t="s">
        <v>802</v>
      </c>
      <c r="E1668" s="435">
        <v>3.61</v>
      </c>
      <c r="F1668" s="435">
        <v>0</v>
      </c>
      <c r="G1668" s="435">
        <v>3.61</v>
      </c>
    </row>
    <row r="1669" spans="1:7" ht="105">
      <c r="A1669" s="586" t="s">
        <v>7323</v>
      </c>
      <c r="B1669" s="432">
        <v>7059</v>
      </c>
      <c r="C1669" s="433" t="s">
        <v>2971</v>
      </c>
      <c r="D1669" s="434" t="s">
        <v>802</v>
      </c>
      <c r="E1669" s="435">
        <v>8.93</v>
      </c>
      <c r="F1669" s="435">
        <v>0</v>
      </c>
      <c r="G1669" s="435">
        <v>8.93</v>
      </c>
    </row>
    <row r="1670" spans="1:7" ht="105">
      <c r="A1670" s="586" t="s">
        <v>7323</v>
      </c>
      <c r="B1670" s="432">
        <v>7060</v>
      </c>
      <c r="C1670" s="433" t="s">
        <v>2972</v>
      </c>
      <c r="D1670" s="434" t="s">
        <v>802</v>
      </c>
      <c r="E1670" s="435">
        <v>41.74</v>
      </c>
      <c r="F1670" s="435">
        <v>0</v>
      </c>
      <c r="G1670" s="435">
        <v>41.74</v>
      </c>
    </row>
    <row r="1671" spans="1:7" ht="105">
      <c r="A1671" s="586" t="s">
        <v>7323</v>
      </c>
      <c r="B1671" s="432">
        <v>7061</v>
      </c>
      <c r="C1671" s="433" t="s">
        <v>2973</v>
      </c>
      <c r="D1671" s="434" t="s">
        <v>802</v>
      </c>
      <c r="E1671" s="435">
        <v>86.21</v>
      </c>
      <c r="F1671" s="435">
        <v>0</v>
      </c>
      <c r="G1671" s="435">
        <v>86.21</v>
      </c>
    </row>
    <row r="1672" spans="1:7" ht="105">
      <c r="A1672" s="586" t="s">
        <v>7323</v>
      </c>
      <c r="B1672" s="432">
        <v>91367</v>
      </c>
      <c r="C1672" s="433" t="s">
        <v>2964</v>
      </c>
      <c r="D1672" s="434" t="s">
        <v>802</v>
      </c>
      <c r="E1672" s="435">
        <v>22.27</v>
      </c>
      <c r="F1672" s="435">
        <v>0</v>
      </c>
      <c r="G1672" s="435">
        <v>22.27</v>
      </c>
    </row>
    <row r="1673" spans="1:7" ht="105">
      <c r="A1673" s="586" t="s">
        <v>7323</v>
      </c>
      <c r="B1673" s="432">
        <v>91369</v>
      </c>
      <c r="C1673" s="433" t="s">
        <v>2966</v>
      </c>
      <c r="D1673" s="434" t="s">
        <v>802</v>
      </c>
      <c r="E1673" s="435">
        <v>3.48</v>
      </c>
      <c r="F1673" s="435">
        <v>0</v>
      </c>
      <c r="G1673" s="435">
        <v>3.48</v>
      </c>
    </row>
    <row r="1674" spans="1:7" ht="105">
      <c r="A1674" s="586" t="s">
        <v>7323</v>
      </c>
      <c r="B1674" s="432">
        <v>91368</v>
      </c>
      <c r="C1674" s="433" t="s">
        <v>2965</v>
      </c>
      <c r="D1674" s="434" t="s">
        <v>802</v>
      </c>
      <c r="E1674" s="435">
        <v>8.61</v>
      </c>
      <c r="F1674" s="435">
        <v>0</v>
      </c>
      <c r="G1674" s="435">
        <v>8.61</v>
      </c>
    </row>
    <row r="1675" spans="1:7" ht="105">
      <c r="A1675" s="586" t="s">
        <v>7323</v>
      </c>
      <c r="B1675" s="432">
        <v>5695</v>
      </c>
      <c r="C1675" s="433" t="s">
        <v>2967</v>
      </c>
      <c r="D1675" s="434" t="s">
        <v>802</v>
      </c>
      <c r="E1675" s="435">
        <v>40.33</v>
      </c>
      <c r="F1675" s="435">
        <v>0</v>
      </c>
      <c r="G1675" s="435">
        <v>40.33</v>
      </c>
    </row>
    <row r="1676" spans="1:7" ht="105">
      <c r="A1676" s="586" t="s">
        <v>7323</v>
      </c>
      <c r="B1676" s="432">
        <v>53792</v>
      </c>
      <c r="C1676" s="433" t="s">
        <v>2974</v>
      </c>
      <c r="D1676" s="434" t="s">
        <v>802</v>
      </c>
      <c r="E1676" s="435">
        <v>107.16</v>
      </c>
      <c r="F1676" s="435">
        <v>0</v>
      </c>
      <c r="G1676" s="435">
        <v>107.16</v>
      </c>
    </row>
    <row r="1677" spans="1:7" ht="105">
      <c r="A1677" s="586" t="s">
        <v>7323</v>
      </c>
      <c r="B1677" s="432">
        <v>92237</v>
      </c>
      <c r="C1677" s="433" t="s">
        <v>3055</v>
      </c>
      <c r="D1677" s="434" t="s">
        <v>802</v>
      </c>
      <c r="E1677" s="435">
        <v>28.41</v>
      </c>
      <c r="F1677" s="435">
        <v>0</v>
      </c>
      <c r="G1677" s="435">
        <v>28.41</v>
      </c>
    </row>
    <row r="1678" spans="1:7" ht="105">
      <c r="A1678" s="586" t="s">
        <v>7323</v>
      </c>
      <c r="B1678" s="432">
        <v>92239</v>
      </c>
      <c r="C1678" s="433" t="s">
        <v>3057</v>
      </c>
      <c r="D1678" s="434" t="s">
        <v>802</v>
      </c>
      <c r="E1678" s="435">
        <v>4.6100000000000003</v>
      </c>
      <c r="F1678" s="435">
        <v>0</v>
      </c>
      <c r="G1678" s="435">
        <v>4.6100000000000003</v>
      </c>
    </row>
    <row r="1679" spans="1:7" ht="105">
      <c r="A1679" s="586" t="s">
        <v>7323</v>
      </c>
      <c r="B1679" s="432">
        <v>92238</v>
      </c>
      <c r="C1679" s="433" t="s">
        <v>3056</v>
      </c>
      <c r="D1679" s="434" t="s">
        <v>802</v>
      </c>
      <c r="E1679" s="435">
        <v>11.42</v>
      </c>
      <c r="F1679" s="435">
        <v>0</v>
      </c>
      <c r="G1679" s="435">
        <v>11.42</v>
      </c>
    </row>
    <row r="1680" spans="1:7" ht="105">
      <c r="A1680" s="586" t="s">
        <v>7323</v>
      </c>
      <c r="B1680" s="432">
        <v>92240</v>
      </c>
      <c r="C1680" s="433" t="s">
        <v>3058</v>
      </c>
      <c r="D1680" s="434" t="s">
        <v>802</v>
      </c>
      <c r="E1680" s="435">
        <v>50.87</v>
      </c>
      <c r="F1680" s="435">
        <v>0</v>
      </c>
      <c r="G1680" s="435">
        <v>50.87</v>
      </c>
    </row>
    <row r="1681" spans="1:7" ht="105">
      <c r="A1681" s="586" t="s">
        <v>7323</v>
      </c>
      <c r="B1681" s="432">
        <v>92241</v>
      </c>
      <c r="C1681" s="433" t="s">
        <v>3059</v>
      </c>
      <c r="D1681" s="434" t="s">
        <v>802</v>
      </c>
      <c r="E1681" s="435">
        <v>292.12</v>
      </c>
      <c r="F1681" s="435">
        <v>0</v>
      </c>
      <c r="G1681" s="435">
        <v>292.12</v>
      </c>
    </row>
    <row r="1682" spans="1:7" ht="105">
      <c r="A1682" s="586" t="s">
        <v>7323</v>
      </c>
      <c r="B1682" s="432">
        <v>91640</v>
      </c>
      <c r="C1682" s="433" t="s">
        <v>3048</v>
      </c>
      <c r="D1682" s="434" t="s">
        <v>802</v>
      </c>
      <c r="E1682" s="435">
        <v>38.97</v>
      </c>
      <c r="F1682" s="435">
        <v>0</v>
      </c>
      <c r="G1682" s="435">
        <v>38.97</v>
      </c>
    </row>
    <row r="1683" spans="1:7" ht="105">
      <c r="A1683" s="586" t="s">
        <v>7323</v>
      </c>
      <c r="B1683" s="432">
        <v>91642</v>
      </c>
      <c r="C1683" s="433" t="s">
        <v>3050</v>
      </c>
      <c r="D1683" s="434" t="s">
        <v>802</v>
      </c>
      <c r="E1683" s="435">
        <v>6.35</v>
      </c>
      <c r="F1683" s="435">
        <v>0</v>
      </c>
      <c r="G1683" s="435">
        <v>6.35</v>
      </c>
    </row>
    <row r="1684" spans="1:7" ht="105">
      <c r="A1684" s="586" t="s">
        <v>7323</v>
      </c>
      <c r="B1684" s="432">
        <v>91641</v>
      </c>
      <c r="C1684" s="433" t="s">
        <v>3049</v>
      </c>
      <c r="D1684" s="434" t="s">
        <v>802</v>
      </c>
      <c r="E1684" s="435">
        <v>15.72</v>
      </c>
      <c r="F1684" s="435">
        <v>0</v>
      </c>
      <c r="G1684" s="435">
        <v>15.72</v>
      </c>
    </row>
    <row r="1685" spans="1:7" ht="105">
      <c r="A1685" s="586" t="s">
        <v>7323</v>
      </c>
      <c r="B1685" s="432">
        <v>91643</v>
      </c>
      <c r="C1685" s="433" t="s">
        <v>3051</v>
      </c>
      <c r="D1685" s="434" t="s">
        <v>802</v>
      </c>
      <c r="E1685" s="435">
        <v>70.14</v>
      </c>
      <c r="F1685" s="435">
        <v>0</v>
      </c>
      <c r="G1685" s="435">
        <v>70.14</v>
      </c>
    </row>
    <row r="1686" spans="1:7" ht="105">
      <c r="A1686" s="586" t="s">
        <v>7323</v>
      </c>
      <c r="B1686" s="432">
        <v>91644</v>
      </c>
      <c r="C1686" s="433" t="s">
        <v>3052</v>
      </c>
      <c r="D1686" s="434" t="s">
        <v>802</v>
      </c>
      <c r="E1686" s="435">
        <v>318.64999999999998</v>
      </c>
      <c r="F1686" s="435">
        <v>0</v>
      </c>
      <c r="G1686" s="435">
        <v>318.64999999999998</v>
      </c>
    </row>
    <row r="1687" spans="1:7" ht="105">
      <c r="A1687" s="586" t="s">
        <v>7323</v>
      </c>
      <c r="B1687" s="432">
        <v>92105</v>
      </c>
      <c r="C1687" s="433" t="s">
        <v>5856</v>
      </c>
      <c r="D1687" s="434" t="s">
        <v>802</v>
      </c>
      <c r="E1687" s="435">
        <v>203.57</v>
      </c>
      <c r="F1687" s="435">
        <v>0</v>
      </c>
      <c r="G1687" s="435">
        <v>203.57</v>
      </c>
    </row>
    <row r="1688" spans="1:7" ht="105">
      <c r="A1688" s="586" t="s">
        <v>7323</v>
      </c>
      <c r="B1688" s="432">
        <v>92101</v>
      </c>
      <c r="C1688" s="433" t="s">
        <v>5852</v>
      </c>
      <c r="D1688" s="434" t="s">
        <v>802</v>
      </c>
      <c r="E1688" s="435">
        <v>47.63</v>
      </c>
      <c r="F1688" s="435">
        <v>0</v>
      </c>
      <c r="G1688" s="435">
        <v>47.63</v>
      </c>
    </row>
    <row r="1689" spans="1:7" ht="105">
      <c r="A1689" s="586" t="s">
        <v>7323</v>
      </c>
      <c r="B1689" s="432">
        <v>92103</v>
      </c>
      <c r="C1689" s="433" t="s">
        <v>5854</v>
      </c>
      <c r="D1689" s="434" t="s">
        <v>802</v>
      </c>
      <c r="E1689" s="435">
        <v>5.96</v>
      </c>
      <c r="F1689" s="435">
        <v>0</v>
      </c>
      <c r="G1689" s="435">
        <v>5.96</v>
      </c>
    </row>
    <row r="1690" spans="1:7" ht="105">
      <c r="A1690" s="586" t="s">
        <v>7323</v>
      </c>
      <c r="B1690" s="432">
        <v>92102</v>
      </c>
      <c r="C1690" s="433" t="s">
        <v>5853</v>
      </c>
      <c r="D1690" s="434" t="s">
        <v>802</v>
      </c>
      <c r="E1690" s="435">
        <v>14.75</v>
      </c>
      <c r="F1690" s="435">
        <v>0</v>
      </c>
      <c r="G1690" s="435">
        <v>14.75</v>
      </c>
    </row>
    <row r="1691" spans="1:7" ht="105">
      <c r="A1691" s="586" t="s">
        <v>7323</v>
      </c>
      <c r="B1691" s="432">
        <v>92104</v>
      </c>
      <c r="C1691" s="433" t="s">
        <v>5855</v>
      </c>
      <c r="D1691" s="434" t="s">
        <v>802</v>
      </c>
      <c r="E1691" s="435">
        <v>74.64</v>
      </c>
      <c r="F1691" s="435">
        <v>0</v>
      </c>
      <c r="G1691" s="435">
        <v>74.64</v>
      </c>
    </row>
    <row r="1692" spans="1:7" ht="105">
      <c r="A1692" s="586" t="s">
        <v>7323</v>
      </c>
      <c r="B1692" s="432">
        <v>91396</v>
      </c>
      <c r="C1692" s="433" t="s">
        <v>3044</v>
      </c>
      <c r="D1692" s="434" t="s">
        <v>802</v>
      </c>
      <c r="E1692" s="435">
        <v>29.71</v>
      </c>
      <c r="F1692" s="435">
        <v>0</v>
      </c>
      <c r="G1692" s="435">
        <v>29.71</v>
      </c>
    </row>
    <row r="1693" spans="1:7" ht="105">
      <c r="A1693" s="586" t="s">
        <v>7323</v>
      </c>
      <c r="B1693" s="432">
        <v>91398</v>
      </c>
      <c r="C1693" s="433" t="s">
        <v>3046</v>
      </c>
      <c r="D1693" s="434" t="s">
        <v>802</v>
      </c>
      <c r="E1693" s="435">
        <v>4.6399999999999997</v>
      </c>
      <c r="F1693" s="435">
        <v>0</v>
      </c>
      <c r="G1693" s="435">
        <v>4.6399999999999997</v>
      </c>
    </row>
    <row r="1694" spans="1:7" ht="105">
      <c r="A1694" s="586" t="s">
        <v>7323</v>
      </c>
      <c r="B1694" s="432">
        <v>91397</v>
      </c>
      <c r="C1694" s="433" t="s">
        <v>3045</v>
      </c>
      <c r="D1694" s="434" t="s">
        <v>802</v>
      </c>
      <c r="E1694" s="435">
        <v>11.5</v>
      </c>
      <c r="F1694" s="435">
        <v>0</v>
      </c>
      <c r="G1694" s="435">
        <v>11.5</v>
      </c>
    </row>
    <row r="1695" spans="1:7" ht="105">
      <c r="A1695" s="586" t="s">
        <v>7323</v>
      </c>
      <c r="B1695" s="432">
        <v>5763</v>
      </c>
      <c r="C1695" s="433" t="s">
        <v>3035</v>
      </c>
      <c r="D1695" s="434" t="s">
        <v>802</v>
      </c>
      <c r="E1695" s="435">
        <v>52.76</v>
      </c>
      <c r="F1695" s="435">
        <v>0</v>
      </c>
      <c r="G1695" s="435">
        <v>52.76</v>
      </c>
    </row>
    <row r="1696" spans="1:7" ht="105">
      <c r="A1696" s="586" t="s">
        <v>7323</v>
      </c>
      <c r="B1696" s="432">
        <v>53831</v>
      </c>
      <c r="C1696" s="433" t="s">
        <v>3038</v>
      </c>
      <c r="D1696" s="434" t="s">
        <v>802</v>
      </c>
      <c r="E1696" s="435">
        <v>203.57</v>
      </c>
      <c r="F1696" s="435">
        <v>0</v>
      </c>
      <c r="G1696" s="435">
        <v>203.57</v>
      </c>
    </row>
    <row r="1697" spans="1:7" ht="105">
      <c r="A1697" s="586" t="s">
        <v>7323</v>
      </c>
      <c r="B1697" s="432">
        <v>91359</v>
      </c>
      <c r="C1697" s="433" t="s">
        <v>3041</v>
      </c>
      <c r="D1697" s="434" t="s">
        <v>802</v>
      </c>
      <c r="E1697" s="435">
        <v>21.41</v>
      </c>
      <c r="F1697" s="435">
        <v>0</v>
      </c>
      <c r="G1697" s="435">
        <v>21.41</v>
      </c>
    </row>
    <row r="1698" spans="1:7" ht="105">
      <c r="A1698" s="586" t="s">
        <v>7323</v>
      </c>
      <c r="B1698" s="432">
        <v>91361</v>
      </c>
      <c r="C1698" s="433" t="s">
        <v>3043</v>
      </c>
      <c r="D1698" s="434" t="s">
        <v>802</v>
      </c>
      <c r="E1698" s="435">
        <v>3.31</v>
      </c>
      <c r="F1698" s="435">
        <v>0</v>
      </c>
      <c r="G1698" s="435">
        <v>3.31</v>
      </c>
    </row>
    <row r="1699" spans="1:7" ht="105">
      <c r="A1699" s="586" t="s">
        <v>7323</v>
      </c>
      <c r="B1699" s="432">
        <v>91360</v>
      </c>
      <c r="C1699" s="433" t="s">
        <v>3042</v>
      </c>
      <c r="D1699" s="434" t="s">
        <v>802</v>
      </c>
      <c r="E1699" s="435">
        <v>8.1999999999999993</v>
      </c>
      <c r="F1699" s="435">
        <v>0</v>
      </c>
      <c r="G1699" s="435">
        <v>8.1999999999999993</v>
      </c>
    </row>
    <row r="1700" spans="1:7" ht="105">
      <c r="A1700" s="586" t="s">
        <v>7323</v>
      </c>
      <c r="B1700" s="432">
        <v>53882</v>
      </c>
      <c r="C1700" s="433" t="s">
        <v>3039</v>
      </c>
      <c r="D1700" s="434" t="s">
        <v>802</v>
      </c>
      <c r="E1700" s="435">
        <v>37.68</v>
      </c>
      <c r="F1700" s="435">
        <v>0</v>
      </c>
      <c r="G1700" s="435">
        <v>37.68</v>
      </c>
    </row>
    <row r="1701" spans="1:7" ht="105">
      <c r="A1701" s="586" t="s">
        <v>7323</v>
      </c>
      <c r="B1701" s="432">
        <v>5747</v>
      </c>
      <c r="C1701" s="433" t="s">
        <v>3034</v>
      </c>
      <c r="D1701" s="434" t="s">
        <v>802</v>
      </c>
      <c r="E1701" s="435">
        <v>167.3</v>
      </c>
      <c r="F1701" s="435">
        <v>0</v>
      </c>
      <c r="G1701" s="435">
        <v>167.3</v>
      </c>
    </row>
    <row r="1702" spans="1:7" ht="105">
      <c r="A1702" s="586" t="s">
        <v>7323</v>
      </c>
      <c r="B1702" s="432">
        <v>104703</v>
      </c>
      <c r="C1702" s="433" t="s">
        <v>5924</v>
      </c>
      <c r="D1702" s="434" t="s">
        <v>802</v>
      </c>
      <c r="E1702" s="435">
        <v>97.86</v>
      </c>
      <c r="F1702" s="435">
        <v>0</v>
      </c>
      <c r="G1702" s="435">
        <v>97.86</v>
      </c>
    </row>
    <row r="1703" spans="1:7" ht="105">
      <c r="A1703" s="586" t="s">
        <v>7323</v>
      </c>
      <c r="B1703" s="432">
        <v>91390</v>
      </c>
      <c r="C1703" s="433" t="s">
        <v>3031</v>
      </c>
      <c r="D1703" s="434" t="s">
        <v>802</v>
      </c>
      <c r="E1703" s="435">
        <v>19.52</v>
      </c>
      <c r="F1703" s="435">
        <v>0</v>
      </c>
      <c r="G1703" s="435">
        <v>19.52</v>
      </c>
    </row>
    <row r="1704" spans="1:7" ht="105">
      <c r="A1704" s="586" t="s">
        <v>7323</v>
      </c>
      <c r="B1704" s="432">
        <v>91392</v>
      </c>
      <c r="C1704" s="433" t="s">
        <v>3033</v>
      </c>
      <c r="D1704" s="434" t="s">
        <v>802</v>
      </c>
      <c r="E1704" s="435">
        <v>3.15</v>
      </c>
      <c r="F1704" s="435">
        <v>0</v>
      </c>
      <c r="G1704" s="435">
        <v>3.15</v>
      </c>
    </row>
    <row r="1705" spans="1:7" ht="105">
      <c r="A1705" s="586" t="s">
        <v>7323</v>
      </c>
      <c r="B1705" s="432">
        <v>91391</v>
      </c>
      <c r="C1705" s="433" t="s">
        <v>3032</v>
      </c>
      <c r="D1705" s="434" t="s">
        <v>802</v>
      </c>
      <c r="E1705" s="435">
        <v>7.8</v>
      </c>
      <c r="F1705" s="435">
        <v>0</v>
      </c>
      <c r="G1705" s="435">
        <v>7.8</v>
      </c>
    </row>
    <row r="1706" spans="1:7" ht="105">
      <c r="A1706" s="586" t="s">
        <v>7323</v>
      </c>
      <c r="B1706" s="432">
        <v>73335</v>
      </c>
      <c r="C1706" s="433" t="s">
        <v>3010</v>
      </c>
      <c r="D1706" s="434" t="s">
        <v>802</v>
      </c>
      <c r="E1706" s="435">
        <v>35.700000000000003</v>
      </c>
      <c r="F1706" s="435">
        <v>0</v>
      </c>
      <c r="G1706" s="435">
        <v>35.700000000000003</v>
      </c>
    </row>
    <row r="1707" spans="1:7" ht="105">
      <c r="A1707" s="586" t="s">
        <v>7323</v>
      </c>
      <c r="B1707" s="432">
        <v>73340</v>
      </c>
      <c r="C1707" s="433" t="s">
        <v>3011</v>
      </c>
      <c r="D1707" s="434" t="s">
        <v>802</v>
      </c>
      <c r="E1707" s="435">
        <v>163.75</v>
      </c>
      <c r="F1707" s="435">
        <v>0</v>
      </c>
      <c r="G1707" s="435">
        <v>163.75</v>
      </c>
    </row>
    <row r="1708" spans="1:7" ht="105">
      <c r="A1708" s="586" t="s">
        <v>7323</v>
      </c>
      <c r="B1708" s="432">
        <v>89264</v>
      </c>
      <c r="C1708" s="433" t="s">
        <v>3022</v>
      </c>
      <c r="D1708" s="434" t="s">
        <v>802</v>
      </c>
      <c r="E1708" s="435">
        <v>21.4</v>
      </c>
      <c r="F1708" s="435">
        <v>0</v>
      </c>
      <c r="G1708" s="435">
        <v>21.4</v>
      </c>
    </row>
    <row r="1709" spans="1:7" ht="105">
      <c r="A1709" s="586" t="s">
        <v>7323</v>
      </c>
      <c r="B1709" s="432">
        <v>89266</v>
      </c>
      <c r="C1709" s="433" t="s">
        <v>3024</v>
      </c>
      <c r="D1709" s="434" t="s">
        <v>802</v>
      </c>
      <c r="E1709" s="435">
        <v>3.45</v>
      </c>
      <c r="F1709" s="435">
        <v>0</v>
      </c>
      <c r="G1709" s="435">
        <v>3.45</v>
      </c>
    </row>
    <row r="1710" spans="1:7" ht="105">
      <c r="A1710" s="586" t="s">
        <v>7323</v>
      </c>
      <c r="B1710" s="432">
        <v>89265</v>
      </c>
      <c r="C1710" s="433" t="s">
        <v>3023</v>
      </c>
      <c r="D1710" s="434" t="s">
        <v>802</v>
      </c>
      <c r="E1710" s="435">
        <v>8.5500000000000007</v>
      </c>
      <c r="F1710" s="435">
        <v>0</v>
      </c>
      <c r="G1710" s="435">
        <v>8.5500000000000007</v>
      </c>
    </row>
    <row r="1711" spans="1:7" ht="105">
      <c r="A1711" s="586" t="s">
        <v>7323</v>
      </c>
      <c r="B1711" s="432">
        <v>5705</v>
      </c>
      <c r="C1711" s="433" t="s">
        <v>3008</v>
      </c>
      <c r="D1711" s="434" t="s">
        <v>802</v>
      </c>
      <c r="E1711" s="435">
        <v>39.14</v>
      </c>
      <c r="F1711" s="435">
        <v>0</v>
      </c>
      <c r="G1711" s="435">
        <v>39.14</v>
      </c>
    </row>
    <row r="1712" spans="1:7" ht="105">
      <c r="A1712" s="586" t="s">
        <v>7323</v>
      </c>
      <c r="B1712" s="432">
        <v>53797</v>
      </c>
      <c r="C1712" s="433" t="s">
        <v>3009</v>
      </c>
      <c r="D1712" s="434" t="s">
        <v>802</v>
      </c>
      <c r="E1712" s="435">
        <v>123.24</v>
      </c>
      <c r="F1712" s="435">
        <v>0</v>
      </c>
      <c r="G1712" s="435">
        <v>123.24</v>
      </c>
    </row>
    <row r="1713" spans="1:7" ht="105">
      <c r="A1713" s="586" t="s">
        <v>7323</v>
      </c>
      <c r="B1713" s="432">
        <v>91354</v>
      </c>
      <c r="C1713" s="433" t="s">
        <v>3025</v>
      </c>
      <c r="D1713" s="434" t="s">
        <v>802</v>
      </c>
      <c r="E1713" s="435">
        <v>18.05</v>
      </c>
      <c r="F1713" s="435">
        <v>0</v>
      </c>
      <c r="G1713" s="435">
        <v>18.05</v>
      </c>
    </row>
    <row r="1714" spans="1:7" ht="105">
      <c r="A1714" s="586" t="s">
        <v>7323</v>
      </c>
      <c r="B1714" s="432">
        <v>91356</v>
      </c>
      <c r="C1714" s="433" t="s">
        <v>3027</v>
      </c>
      <c r="D1714" s="434" t="s">
        <v>802</v>
      </c>
      <c r="E1714" s="435">
        <v>3</v>
      </c>
      <c r="F1714" s="435">
        <v>0</v>
      </c>
      <c r="G1714" s="435">
        <v>3</v>
      </c>
    </row>
    <row r="1715" spans="1:7" ht="105">
      <c r="A1715" s="586" t="s">
        <v>7323</v>
      </c>
      <c r="B1715" s="432">
        <v>91355</v>
      </c>
      <c r="C1715" s="433" t="s">
        <v>3026</v>
      </c>
      <c r="D1715" s="434" t="s">
        <v>802</v>
      </c>
      <c r="E1715" s="435">
        <v>7.42</v>
      </c>
      <c r="F1715" s="435">
        <v>0</v>
      </c>
      <c r="G1715" s="435">
        <v>7.42</v>
      </c>
    </row>
    <row r="1716" spans="1:7" ht="105">
      <c r="A1716" s="586" t="s">
        <v>7323</v>
      </c>
      <c r="B1716" s="432">
        <v>5751</v>
      </c>
      <c r="C1716" s="433" t="s">
        <v>3018</v>
      </c>
      <c r="D1716" s="434" t="s">
        <v>802</v>
      </c>
      <c r="E1716" s="435">
        <v>33.85</v>
      </c>
      <c r="F1716" s="435">
        <v>0</v>
      </c>
      <c r="G1716" s="435">
        <v>33.85</v>
      </c>
    </row>
    <row r="1717" spans="1:7" ht="105">
      <c r="A1717" s="586" t="s">
        <v>7323</v>
      </c>
      <c r="B1717" s="432">
        <v>53827</v>
      </c>
      <c r="C1717" s="433" t="s">
        <v>3013</v>
      </c>
      <c r="D1717" s="434" t="s">
        <v>802</v>
      </c>
      <c r="E1717" s="435">
        <v>120.64</v>
      </c>
      <c r="F1717" s="435">
        <v>0</v>
      </c>
      <c r="G1717" s="435">
        <v>120.64</v>
      </c>
    </row>
    <row r="1718" spans="1:7" ht="105">
      <c r="A1718" s="586" t="s">
        <v>7323</v>
      </c>
      <c r="B1718" s="432">
        <v>91375</v>
      </c>
      <c r="C1718" s="433" t="s">
        <v>3028</v>
      </c>
      <c r="D1718" s="434" t="s">
        <v>802</v>
      </c>
      <c r="E1718" s="435">
        <v>19.82</v>
      </c>
      <c r="F1718" s="435">
        <v>0</v>
      </c>
      <c r="G1718" s="435">
        <v>19.82</v>
      </c>
    </row>
    <row r="1719" spans="1:7" ht="105">
      <c r="A1719" s="586" t="s">
        <v>7323</v>
      </c>
      <c r="B1719" s="432">
        <v>91377</v>
      </c>
      <c r="C1719" s="433" t="s">
        <v>3030</v>
      </c>
      <c r="D1719" s="434" t="s">
        <v>802</v>
      </c>
      <c r="E1719" s="435">
        <v>3.29</v>
      </c>
      <c r="F1719" s="435">
        <v>0</v>
      </c>
      <c r="G1719" s="435">
        <v>3.29</v>
      </c>
    </row>
    <row r="1720" spans="1:7" ht="105">
      <c r="A1720" s="586" t="s">
        <v>7323</v>
      </c>
      <c r="B1720" s="432">
        <v>91376</v>
      </c>
      <c r="C1720" s="433" t="s">
        <v>3029</v>
      </c>
      <c r="D1720" s="434" t="s">
        <v>802</v>
      </c>
      <c r="E1720" s="435">
        <v>8.14</v>
      </c>
      <c r="F1720" s="435">
        <v>0</v>
      </c>
      <c r="G1720" s="435">
        <v>8.14</v>
      </c>
    </row>
    <row r="1721" spans="1:7" ht="105">
      <c r="A1721" s="586" t="s">
        <v>7323</v>
      </c>
      <c r="B1721" s="432">
        <v>5754</v>
      </c>
      <c r="C1721" s="433" t="s">
        <v>3015</v>
      </c>
      <c r="D1721" s="434" t="s">
        <v>802</v>
      </c>
      <c r="E1721" s="435">
        <v>37.159999999999997</v>
      </c>
      <c r="F1721" s="435">
        <v>0</v>
      </c>
      <c r="G1721" s="435">
        <v>37.159999999999997</v>
      </c>
    </row>
    <row r="1722" spans="1:7" ht="105">
      <c r="A1722" s="586" t="s">
        <v>7323</v>
      </c>
      <c r="B1722" s="432">
        <v>53829</v>
      </c>
      <c r="C1722" s="433" t="s">
        <v>3014</v>
      </c>
      <c r="D1722" s="434" t="s">
        <v>802</v>
      </c>
      <c r="E1722" s="435">
        <v>123.24</v>
      </c>
      <c r="F1722" s="435">
        <v>0</v>
      </c>
      <c r="G1722" s="435">
        <v>123.24</v>
      </c>
    </row>
    <row r="1723" spans="1:7" ht="105">
      <c r="A1723" s="586" t="s">
        <v>7323</v>
      </c>
      <c r="B1723" s="432">
        <v>91026</v>
      </c>
      <c r="C1723" s="433" t="s">
        <v>3064</v>
      </c>
      <c r="D1723" s="434" t="s">
        <v>802</v>
      </c>
      <c r="E1723" s="435">
        <v>25.16</v>
      </c>
      <c r="F1723" s="435">
        <v>0</v>
      </c>
      <c r="G1723" s="435">
        <v>25.16</v>
      </c>
    </row>
    <row r="1724" spans="1:7" ht="105">
      <c r="A1724" s="586" t="s">
        <v>7323</v>
      </c>
      <c r="B1724" s="432">
        <v>91028</v>
      </c>
      <c r="C1724" s="433" t="s">
        <v>3066</v>
      </c>
      <c r="D1724" s="434" t="s">
        <v>802</v>
      </c>
      <c r="E1724" s="435">
        <v>4.08</v>
      </c>
      <c r="F1724" s="435">
        <v>0</v>
      </c>
      <c r="G1724" s="435">
        <v>4.08</v>
      </c>
    </row>
    <row r="1725" spans="1:7" ht="105">
      <c r="A1725" s="586" t="s">
        <v>7323</v>
      </c>
      <c r="B1725" s="432">
        <v>91027</v>
      </c>
      <c r="C1725" s="433" t="s">
        <v>3065</v>
      </c>
      <c r="D1725" s="434" t="s">
        <v>802</v>
      </c>
      <c r="E1725" s="435">
        <v>10.119999999999999</v>
      </c>
      <c r="F1725" s="435">
        <v>0</v>
      </c>
      <c r="G1725" s="435">
        <v>10.119999999999999</v>
      </c>
    </row>
    <row r="1726" spans="1:7" ht="105">
      <c r="A1726" s="586" t="s">
        <v>7323</v>
      </c>
      <c r="B1726" s="432">
        <v>91029</v>
      </c>
      <c r="C1726" s="433" t="s">
        <v>3067</v>
      </c>
      <c r="D1726" s="434" t="s">
        <v>802</v>
      </c>
      <c r="E1726" s="435">
        <v>46.27</v>
      </c>
      <c r="F1726" s="435">
        <v>0</v>
      </c>
      <c r="G1726" s="435">
        <v>46.27</v>
      </c>
    </row>
    <row r="1727" spans="1:7" ht="105">
      <c r="A1727" s="586" t="s">
        <v>7323</v>
      </c>
      <c r="B1727" s="432">
        <v>91030</v>
      </c>
      <c r="C1727" s="433" t="s">
        <v>3068</v>
      </c>
      <c r="D1727" s="434" t="s">
        <v>802</v>
      </c>
      <c r="E1727" s="435">
        <v>155.21</v>
      </c>
      <c r="F1727" s="435">
        <v>0</v>
      </c>
      <c r="G1727" s="435">
        <v>155.21</v>
      </c>
    </row>
    <row r="1728" spans="1:7" ht="105">
      <c r="A1728" s="586" t="s">
        <v>7323</v>
      </c>
      <c r="B1728" s="432">
        <v>102815</v>
      </c>
      <c r="C1728" s="433" t="s">
        <v>4322</v>
      </c>
      <c r="D1728" s="434" t="s">
        <v>802</v>
      </c>
      <c r="E1728" s="435">
        <v>2.41</v>
      </c>
      <c r="F1728" s="435">
        <v>0</v>
      </c>
      <c r="G1728" s="435">
        <v>2.41</v>
      </c>
    </row>
    <row r="1729" spans="1:7" ht="105">
      <c r="A1729" s="586" t="s">
        <v>7323</v>
      </c>
      <c r="B1729" s="432">
        <v>91529</v>
      </c>
      <c r="C1729" s="433" t="s">
        <v>3205</v>
      </c>
      <c r="D1729" s="434" t="s">
        <v>802</v>
      </c>
      <c r="E1729" s="435">
        <v>0.84</v>
      </c>
      <c r="F1729" s="435">
        <v>0</v>
      </c>
      <c r="G1729" s="435">
        <v>0.84</v>
      </c>
    </row>
    <row r="1730" spans="1:7" ht="105">
      <c r="A1730" s="586" t="s">
        <v>7323</v>
      </c>
      <c r="B1730" s="432">
        <v>91530</v>
      </c>
      <c r="C1730" s="433" t="s">
        <v>3206</v>
      </c>
      <c r="D1730" s="434" t="s">
        <v>802</v>
      </c>
      <c r="E1730" s="435">
        <v>0.22</v>
      </c>
      <c r="F1730" s="435">
        <v>0</v>
      </c>
      <c r="G1730" s="435">
        <v>0.22</v>
      </c>
    </row>
    <row r="1731" spans="1:7" ht="105">
      <c r="A1731" s="586" t="s">
        <v>7323</v>
      </c>
      <c r="B1731" s="432">
        <v>91531</v>
      </c>
      <c r="C1731" s="433" t="s">
        <v>3207</v>
      </c>
      <c r="D1731" s="434" t="s">
        <v>802</v>
      </c>
      <c r="E1731" s="435">
        <v>1.05</v>
      </c>
      <c r="F1731" s="435">
        <v>0</v>
      </c>
      <c r="G1731" s="435">
        <v>1.05</v>
      </c>
    </row>
    <row r="1732" spans="1:7" ht="105">
      <c r="A1732" s="586" t="s">
        <v>7323</v>
      </c>
      <c r="B1732" s="432">
        <v>91532</v>
      </c>
      <c r="C1732" s="433" t="s">
        <v>3208</v>
      </c>
      <c r="D1732" s="434" t="s">
        <v>802</v>
      </c>
      <c r="E1732" s="435">
        <v>6.88</v>
      </c>
      <c r="F1732" s="435">
        <v>0</v>
      </c>
      <c r="G1732" s="435">
        <v>6.88</v>
      </c>
    </row>
    <row r="1733" spans="1:7" ht="105">
      <c r="A1733" s="586" t="s">
        <v>7323</v>
      </c>
      <c r="B1733" s="432">
        <v>95260</v>
      </c>
      <c r="C1733" s="433" t="s">
        <v>3199</v>
      </c>
      <c r="D1733" s="434" t="s">
        <v>802</v>
      </c>
      <c r="E1733" s="435">
        <v>0.68</v>
      </c>
      <c r="F1733" s="435">
        <v>0</v>
      </c>
      <c r="G1733" s="435">
        <v>0.68</v>
      </c>
    </row>
    <row r="1734" spans="1:7" ht="105">
      <c r="A1734" s="586" t="s">
        <v>7323</v>
      </c>
      <c r="B1734" s="432">
        <v>95261</v>
      </c>
      <c r="C1734" s="433" t="s">
        <v>3200</v>
      </c>
      <c r="D1734" s="434" t="s">
        <v>802</v>
      </c>
      <c r="E1734" s="435">
        <v>0.18</v>
      </c>
      <c r="F1734" s="435">
        <v>0</v>
      </c>
      <c r="G1734" s="435">
        <v>0.18</v>
      </c>
    </row>
    <row r="1735" spans="1:7" ht="105">
      <c r="A1735" s="586" t="s">
        <v>7323</v>
      </c>
      <c r="B1735" s="432">
        <v>95262</v>
      </c>
      <c r="C1735" s="433" t="s">
        <v>3201</v>
      </c>
      <c r="D1735" s="434" t="s">
        <v>802</v>
      </c>
      <c r="E1735" s="435">
        <v>0.85</v>
      </c>
      <c r="F1735" s="435">
        <v>0</v>
      </c>
      <c r="G1735" s="435">
        <v>0.85</v>
      </c>
    </row>
    <row r="1736" spans="1:7" ht="105">
      <c r="A1736" s="586" t="s">
        <v>7323</v>
      </c>
      <c r="B1736" s="432">
        <v>95263</v>
      </c>
      <c r="C1736" s="433" t="s">
        <v>3202</v>
      </c>
      <c r="D1736" s="434" t="s">
        <v>802</v>
      </c>
      <c r="E1736" s="435">
        <v>5.21</v>
      </c>
      <c r="F1736" s="435">
        <v>0</v>
      </c>
      <c r="G1736" s="435">
        <v>5.21</v>
      </c>
    </row>
    <row r="1737" spans="1:7" ht="105">
      <c r="A1737" s="586" t="s">
        <v>7323</v>
      </c>
      <c r="B1737" s="432">
        <v>90968</v>
      </c>
      <c r="C1737" s="433" t="s">
        <v>2849</v>
      </c>
      <c r="D1737" s="434" t="s">
        <v>802</v>
      </c>
      <c r="E1737" s="435">
        <v>7.03</v>
      </c>
      <c r="F1737" s="435">
        <v>0</v>
      </c>
      <c r="G1737" s="435">
        <v>7.03</v>
      </c>
    </row>
    <row r="1738" spans="1:7" ht="105">
      <c r="A1738" s="586" t="s">
        <v>7323</v>
      </c>
      <c r="B1738" s="432">
        <v>90969</v>
      </c>
      <c r="C1738" s="433" t="s">
        <v>2850</v>
      </c>
      <c r="D1738" s="434" t="s">
        <v>802</v>
      </c>
      <c r="E1738" s="435">
        <v>1.88</v>
      </c>
      <c r="F1738" s="435">
        <v>0</v>
      </c>
      <c r="G1738" s="435">
        <v>1.88</v>
      </c>
    </row>
    <row r="1739" spans="1:7" ht="105">
      <c r="A1739" s="586" t="s">
        <v>7323</v>
      </c>
      <c r="B1739" s="432">
        <v>90970</v>
      </c>
      <c r="C1739" s="433" t="s">
        <v>2851</v>
      </c>
      <c r="D1739" s="434" t="s">
        <v>802</v>
      </c>
      <c r="E1739" s="435">
        <v>8.8000000000000007</v>
      </c>
      <c r="F1739" s="435">
        <v>0</v>
      </c>
      <c r="G1739" s="435">
        <v>8.8000000000000007</v>
      </c>
    </row>
    <row r="1740" spans="1:7" ht="105">
      <c r="A1740" s="586" t="s">
        <v>7323</v>
      </c>
      <c r="B1740" s="432">
        <v>90971</v>
      </c>
      <c r="C1740" s="433" t="s">
        <v>2852</v>
      </c>
      <c r="D1740" s="434" t="s">
        <v>802</v>
      </c>
      <c r="E1740" s="435">
        <v>64.12</v>
      </c>
      <c r="F1740" s="435">
        <v>0</v>
      </c>
      <c r="G1740" s="435">
        <v>64.12</v>
      </c>
    </row>
    <row r="1741" spans="1:7" ht="105">
      <c r="A1741" s="586" t="s">
        <v>7323</v>
      </c>
      <c r="B1741" s="432">
        <v>90992</v>
      </c>
      <c r="C1741" s="433" t="s">
        <v>2861</v>
      </c>
      <c r="D1741" s="434" t="s">
        <v>802</v>
      </c>
      <c r="E1741" s="435">
        <v>8.34</v>
      </c>
      <c r="F1741" s="435">
        <v>0</v>
      </c>
      <c r="G1741" s="435">
        <v>8.34</v>
      </c>
    </row>
    <row r="1742" spans="1:7" ht="105">
      <c r="A1742" s="586" t="s">
        <v>7323</v>
      </c>
      <c r="B1742" s="432">
        <v>90993</v>
      </c>
      <c r="C1742" s="433" t="s">
        <v>2862</v>
      </c>
      <c r="D1742" s="434" t="s">
        <v>802</v>
      </c>
      <c r="E1742" s="435">
        <v>2.23</v>
      </c>
      <c r="F1742" s="435">
        <v>0</v>
      </c>
      <c r="G1742" s="435">
        <v>2.23</v>
      </c>
    </row>
    <row r="1743" spans="1:7" ht="105">
      <c r="A1743" s="586" t="s">
        <v>7323</v>
      </c>
      <c r="B1743" s="432">
        <v>90994</v>
      </c>
      <c r="C1743" s="433" t="s">
        <v>2863</v>
      </c>
      <c r="D1743" s="434" t="s">
        <v>802</v>
      </c>
      <c r="E1743" s="435">
        <v>10.44</v>
      </c>
      <c r="F1743" s="435">
        <v>0</v>
      </c>
      <c r="G1743" s="435">
        <v>10.44</v>
      </c>
    </row>
    <row r="1744" spans="1:7" ht="105">
      <c r="A1744" s="586" t="s">
        <v>7323</v>
      </c>
      <c r="B1744" s="432">
        <v>90995</v>
      </c>
      <c r="C1744" s="433" t="s">
        <v>2864</v>
      </c>
      <c r="D1744" s="434" t="s">
        <v>802</v>
      </c>
      <c r="E1744" s="435">
        <v>87.1</v>
      </c>
      <c r="F1744" s="435">
        <v>0</v>
      </c>
      <c r="G1744" s="435">
        <v>87.1</v>
      </c>
    </row>
    <row r="1745" spans="1:7" ht="105">
      <c r="A1745" s="586" t="s">
        <v>7323</v>
      </c>
      <c r="B1745" s="432">
        <v>90957</v>
      </c>
      <c r="C1745" s="433" t="s">
        <v>2841</v>
      </c>
      <c r="D1745" s="434" t="s">
        <v>802</v>
      </c>
      <c r="E1745" s="435">
        <v>5.25</v>
      </c>
      <c r="F1745" s="435">
        <v>0</v>
      </c>
      <c r="G1745" s="435">
        <v>5.25</v>
      </c>
    </row>
    <row r="1746" spans="1:7" ht="105">
      <c r="A1746" s="586" t="s">
        <v>7323</v>
      </c>
      <c r="B1746" s="432">
        <v>90958</v>
      </c>
      <c r="C1746" s="433" t="s">
        <v>2842</v>
      </c>
      <c r="D1746" s="434" t="s">
        <v>802</v>
      </c>
      <c r="E1746" s="435">
        <v>1.4</v>
      </c>
      <c r="F1746" s="435">
        <v>0</v>
      </c>
      <c r="G1746" s="435">
        <v>1.4</v>
      </c>
    </row>
    <row r="1747" spans="1:7" ht="105">
      <c r="A1747" s="586" t="s">
        <v>7323</v>
      </c>
      <c r="B1747" s="432">
        <v>5797</v>
      </c>
      <c r="C1747" s="433" t="s">
        <v>2837</v>
      </c>
      <c r="D1747" s="434" t="s">
        <v>802</v>
      </c>
      <c r="E1747" s="435">
        <v>6.57</v>
      </c>
      <c r="F1747" s="435">
        <v>0</v>
      </c>
      <c r="G1747" s="435">
        <v>6.57</v>
      </c>
    </row>
    <row r="1748" spans="1:7" ht="105">
      <c r="A1748" s="586" t="s">
        <v>7323</v>
      </c>
      <c r="B1748" s="432">
        <v>53865</v>
      </c>
      <c r="C1748" s="433" t="s">
        <v>2840</v>
      </c>
      <c r="D1748" s="434" t="s">
        <v>802</v>
      </c>
      <c r="E1748" s="435">
        <v>49.88</v>
      </c>
      <c r="F1748" s="435">
        <v>0</v>
      </c>
      <c r="G1748" s="435">
        <v>49.88</v>
      </c>
    </row>
    <row r="1749" spans="1:7" ht="105">
      <c r="A1749" s="586" t="s">
        <v>7323</v>
      </c>
      <c r="B1749" s="432">
        <v>90975</v>
      </c>
      <c r="C1749" s="433" t="s">
        <v>2855</v>
      </c>
      <c r="D1749" s="434" t="s">
        <v>802</v>
      </c>
      <c r="E1749" s="435">
        <v>17.86</v>
      </c>
      <c r="F1749" s="435">
        <v>0</v>
      </c>
      <c r="G1749" s="435">
        <v>17.86</v>
      </c>
    </row>
    <row r="1750" spans="1:7" ht="105">
      <c r="A1750" s="586" t="s">
        <v>7323</v>
      </c>
      <c r="B1750" s="432">
        <v>90976</v>
      </c>
      <c r="C1750" s="433" t="s">
        <v>2856</v>
      </c>
      <c r="D1750" s="434" t="s">
        <v>802</v>
      </c>
      <c r="E1750" s="435">
        <v>4.79</v>
      </c>
      <c r="F1750" s="435">
        <v>0</v>
      </c>
      <c r="G1750" s="435">
        <v>4.79</v>
      </c>
    </row>
    <row r="1751" spans="1:7" ht="105">
      <c r="A1751" s="586" t="s">
        <v>7323</v>
      </c>
      <c r="B1751" s="432">
        <v>90977</v>
      </c>
      <c r="C1751" s="433" t="s">
        <v>2857</v>
      </c>
      <c r="D1751" s="434" t="s">
        <v>802</v>
      </c>
      <c r="E1751" s="435">
        <v>22.35</v>
      </c>
      <c r="F1751" s="435">
        <v>0</v>
      </c>
      <c r="G1751" s="435">
        <v>22.35</v>
      </c>
    </row>
    <row r="1752" spans="1:7" ht="105">
      <c r="A1752" s="586" t="s">
        <v>7323</v>
      </c>
      <c r="B1752" s="432">
        <v>90978</v>
      </c>
      <c r="C1752" s="433" t="s">
        <v>2858</v>
      </c>
      <c r="D1752" s="434" t="s">
        <v>802</v>
      </c>
      <c r="E1752" s="435">
        <v>166.35</v>
      </c>
      <c r="F1752" s="435">
        <v>0</v>
      </c>
      <c r="G1752" s="435">
        <v>166.35</v>
      </c>
    </row>
    <row r="1753" spans="1:7" ht="105">
      <c r="A1753" s="586" t="s">
        <v>7323</v>
      </c>
      <c r="B1753" s="432">
        <v>90960</v>
      </c>
      <c r="C1753" s="433" t="s">
        <v>2843</v>
      </c>
      <c r="D1753" s="434" t="s">
        <v>802</v>
      </c>
      <c r="E1753" s="435">
        <v>7.01</v>
      </c>
      <c r="F1753" s="435">
        <v>0</v>
      </c>
      <c r="G1753" s="435">
        <v>7.01</v>
      </c>
    </row>
    <row r="1754" spans="1:7" ht="105">
      <c r="A1754" s="586" t="s">
        <v>7323</v>
      </c>
      <c r="B1754" s="432">
        <v>90961</v>
      </c>
      <c r="C1754" s="433" t="s">
        <v>2844</v>
      </c>
      <c r="D1754" s="434" t="s">
        <v>802</v>
      </c>
      <c r="E1754" s="435">
        <v>1.88</v>
      </c>
      <c r="F1754" s="435">
        <v>0</v>
      </c>
      <c r="G1754" s="435">
        <v>1.88</v>
      </c>
    </row>
    <row r="1755" spans="1:7" ht="105">
      <c r="A1755" s="586" t="s">
        <v>7323</v>
      </c>
      <c r="B1755" s="432">
        <v>90962</v>
      </c>
      <c r="C1755" s="433" t="s">
        <v>2845</v>
      </c>
      <c r="D1755" s="434" t="s">
        <v>802</v>
      </c>
      <c r="E1755" s="435">
        <v>8.7799999999999994</v>
      </c>
      <c r="F1755" s="435">
        <v>0</v>
      </c>
      <c r="G1755" s="435">
        <v>8.7799999999999994</v>
      </c>
    </row>
    <row r="1756" spans="1:7" ht="105">
      <c r="A1756" s="586" t="s">
        <v>7323</v>
      </c>
      <c r="B1756" s="432">
        <v>90963</v>
      </c>
      <c r="C1756" s="433" t="s">
        <v>2846</v>
      </c>
      <c r="D1756" s="434" t="s">
        <v>802</v>
      </c>
      <c r="E1756" s="435">
        <v>15.82</v>
      </c>
      <c r="F1756" s="435">
        <v>0</v>
      </c>
      <c r="G1756" s="435">
        <v>15.82</v>
      </c>
    </row>
    <row r="1757" spans="1:7" ht="105">
      <c r="A1757" s="586" t="s">
        <v>7323</v>
      </c>
      <c r="B1757" s="432">
        <v>102969</v>
      </c>
      <c r="C1757" s="433" t="s">
        <v>5909</v>
      </c>
      <c r="D1757" s="434" t="s">
        <v>802</v>
      </c>
      <c r="E1757" s="435">
        <v>0.1</v>
      </c>
      <c r="F1757" s="435">
        <v>0</v>
      </c>
      <c r="G1757" s="435">
        <v>0.1</v>
      </c>
    </row>
    <row r="1758" spans="1:7" ht="105">
      <c r="A1758" s="586" t="s">
        <v>7323</v>
      </c>
      <c r="B1758" s="432">
        <v>102832</v>
      </c>
      <c r="C1758" s="433" t="s">
        <v>5899</v>
      </c>
      <c r="D1758" s="434" t="s">
        <v>802</v>
      </c>
      <c r="E1758" s="435">
        <v>6.03</v>
      </c>
      <c r="F1758" s="435">
        <v>0</v>
      </c>
      <c r="G1758" s="435">
        <v>6.03</v>
      </c>
    </row>
    <row r="1759" spans="1:7" ht="105">
      <c r="A1759" s="586" t="s">
        <v>7323</v>
      </c>
      <c r="B1759" s="432">
        <v>102826</v>
      </c>
      <c r="C1759" s="433" t="s">
        <v>5898</v>
      </c>
      <c r="D1759" s="434" t="s">
        <v>802</v>
      </c>
      <c r="E1759" s="435">
        <v>4.5199999999999996</v>
      </c>
      <c r="F1759" s="435">
        <v>0</v>
      </c>
      <c r="G1759" s="435">
        <v>4.5199999999999996</v>
      </c>
    </row>
    <row r="1760" spans="1:7" ht="105">
      <c r="A1760" s="586" t="s">
        <v>7323</v>
      </c>
      <c r="B1760" s="432">
        <v>103937</v>
      </c>
      <c r="C1760" s="433" t="s">
        <v>4340</v>
      </c>
      <c r="D1760" s="434" t="s">
        <v>802</v>
      </c>
      <c r="E1760" s="435">
        <v>1.08</v>
      </c>
      <c r="F1760" s="435">
        <v>0</v>
      </c>
      <c r="G1760" s="435">
        <v>1.08</v>
      </c>
    </row>
    <row r="1761" spans="1:7" ht="105">
      <c r="A1761" s="586" t="s">
        <v>7323</v>
      </c>
      <c r="B1761" s="432">
        <v>103943</v>
      </c>
      <c r="C1761" s="433" t="s">
        <v>4341</v>
      </c>
      <c r="D1761" s="434" t="s">
        <v>802</v>
      </c>
      <c r="E1761" s="435">
        <v>1.08</v>
      </c>
      <c r="F1761" s="435">
        <v>0</v>
      </c>
      <c r="G1761" s="435">
        <v>1.08</v>
      </c>
    </row>
    <row r="1762" spans="1:7" ht="105">
      <c r="A1762" s="586" t="s">
        <v>7323</v>
      </c>
      <c r="B1762" s="432">
        <v>91279</v>
      </c>
      <c r="C1762" s="433" t="s">
        <v>3396</v>
      </c>
      <c r="D1762" s="434" t="s">
        <v>802</v>
      </c>
      <c r="E1762" s="435">
        <v>0.8</v>
      </c>
      <c r="F1762" s="435">
        <v>0</v>
      </c>
      <c r="G1762" s="435">
        <v>0.8</v>
      </c>
    </row>
    <row r="1763" spans="1:7" ht="105">
      <c r="A1763" s="586" t="s">
        <v>7323</v>
      </c>
      <c r="B1763" s="432">
        <v>91280</v>
      </c>
      <c r="C1763" s="433" t="s">
        <v>3397</v>
      </c>
      <c r="D1763" s="434" t="s">
        <v>802</v>
      </c>
      <c r="E1763" s="435">
        <v>0.17</v>
      </c>
      <c r="F1763" s="435">
        <v>0</v>
      </c>
      <c r="G1763" s="435">
        <v>0.17</v>
      </c>
    </row>
    <row r="1764" spans="1:7" ht="105">
      <c r="A1764" s="586" t="s">
        <v>7323</v>
      </c>
      <c r="B1764" s="432">
        <v>91281</v>
      </c>
      <c r="C1764" s="433" t="s">
        <v>3398</v>
      </c>
      <c r="D1764" s="434" t="s">
        <v>802</v>
      </c>
      <c r="E1764" s="435">
        <v>0.99</v>
      </c>
      <c r="F1764" s="435">
        <v>0</v>
      </c>
      <c r="G1764" s="435">
        <v>0.99</v>
      </c>
    </row>
    <row r="1765" spans="1:7" ht="105">
      <c r="A1765" s="586" t="s">
        <v>7323</v>
      </c>
      <c r="B1765" s="432">
        <v>91282</v>
      </c>
      <c r="C1765" s="433" t="s">
        <v>3399</v>
      </c>
      <c r="D1765" s="434" t="s">
        <v>802</v>
      </c>
      <c r="E1765" s="435">
        <v>9.68</v>
      </c>
      <c r="F1765" s="435">
        <v>0</v>
      </c>
      <c r="G1765" s="435">
        <v>9.68</v>
      </c>
    </row>
    <row r="1766" spans="1:7" ht="105">
      <c r="A1766" s="586" t="s">
        <v>7323</v>
      </c>
      <c r="B1766" s="432">
        <v>95281</v>
      </c>
      <c r="C1766" s="433" t="s">
        <v>5892</v>
      </c>
      <c r="D1766" s="434" t="s">
        <v>802</v>
      </c>
      <c r="E1766" s="435">
        <v>9.61</v>
      </c>
      <c r="F1766" s="435">
        <v>0</v>
      </c>
      <c r="G1766" s="435">
        <v>9.61</v>
      </c>
    </row>
    <row r="1767" spans="1:7" ht="105">
      <c r="A1767" s="586" t="s">
        <v>7323</v>
      </c>
      <c r="B1767" s="432">
        <v>95278</v>
      </c>
      <c r="C1767" s="433" t="s">
        <v>5889</v>
      </c>
      <c r="D1767" s="434" t="s">
        <v>802</v>
      </c>
      <c r="E1767" s="435">
        <v>0.67</v>
      </c>
      <c r="F1767" s="435">
        <v>0</v>
      </c>
      <c r="G1767" s="435">
        <v>0.67</v>
      </c>
    </row>
    <row r="1768" spans="1:7" ht="105">
      <c r="A1768" s="586" t="s">
        <v>7323</v>
      </c>
      <c r="B1768" s="432">
        <v>95279</v>
      </c>
      <c r="C1768" s="433" t="s">
        <v>5890</v>
      </c>
      <c r="D1768" s="434" t="s">
        <v>802</v>
      </c>
      <c r="E1768" s="435">
        <v>0.13</v>
      </c>
      <c r="F1768" s="435">
        <v>0</v>
      </c>
      <c r="G1768" s="435">
        <v>0.13</v>
      </c>
    </row>
    <row r="1769" spans="1:7" ht="105">
      <c r="A1769" s="586" t="s">
        <v>7323</v>
      </c>
      <c r="B1769" s="432">
        <v>95280</v>
      </c>
      <c r="C1769" s="433" t="s">
        <v>5891</v>
      </c>
      <c r="D1769" s="434" t="s">
        <v>802</v>
      </c>
      <c r="E1769" s="435">
        <v>0.65</v>
      </c>
      <c r="F1769" s="435">
        <v>0</v>
      </c>
      <c r="G1769" s="435">
        <v>0.65</v>
      </c>
    </row>
    <row r="1770" spans="1:7" ht="105">
      <c r="A1770" s="586" t="s">
        <v>7323</v>
      </c>
      <c r="B1770" s="432">
        <v>95124</v>
      </c>
      <c r="C1770" s="433" t="s">
        <v>3358</v>
      </c>
      <c r="D1770" s="434" t="s">
        <v>802</v>
      </c>
      <c r="E1770" s="435">
        <v>5.51</v>
      </c>
      <c r="F1770" s="435">
        <v>0</v>
      </c>
      <c r="G1770" s="435">
        <v>5.51</v>
      </c>
    </row>
    <row r="1771" spans="1:7" ht="105">
      <c r="A1771" s="586" t="s">
        <v>7323</v>
      </c>
      <c r="B1771" s="432">
        <v>95123</v>
      </c>
      <c r="C1771" s="433" t="s">
        <v>3357</v>
      </c>
      <c r="D1771" s="434" t="s">
        <v>802</v>
      </c>
      <c r="E1771" s="435">
        <v>17.87</v>
      </c>
      <c r="F1771" s="435">
        <v>0</v>
      </c>
      <c r="G1771" s="435">
        <v>17.87</v>
      </c>
    </row>
    <row r="1772" spans="1:7" ht="105">
      <c r="A1772" s="586" t="s">
        <v>7323</v>
      </c>
      <c r="B1772" s="432">
        <v>95125</v>
      </c>
      <c r="C1772" s="433" t="s">
        <v>3359</v>
      </c>
      <c r="D1772" s="434" t="s">
        <v>802</v>
      </c>
      <c r="E1772" s="435">
        <v>19.559999999999999</v>
      </c>
      <c r="F1772" s="435">
        <v>0</v>
      </c>
      <c r="G1772" s="435">
        <v>19.559999999999999</v>
      </c>
    </row>
    <row r="1773" spans="1:7" ht="105">
      <c r="A1773" s="586" t="s">
        <v>7323</v>
      </c>
      <c r="B1773" s="432">
        <v>95126</v>
      </c>
      <c r="C1773" s="433" t="s">
        <v>7328</v>
      </c>
      <c r="D1773" s="434" t="s">
        <v>802</v>
      </c>
      <c r="E1773" s="435">
        <v>155.78</v>
      </c>
      <c r="F1773" s="435">
        <v>0</v>
      </c>
      <c r="G1773" s="435">
        <v>155.78</v>
      </c>
    </row>
    <row r="1774" spans="1:7" ht="105">
      <c r="A1774" s="586" t="s">
        <v>7323</v>
      </c>
      <c r="B1774" s="432">
        <v>92040</v>
      </c>
      <c r="C1774" s="433" t="s">
        <v>3354</v>
      </c>
      <c r="D1774" s="434" t="s">
        <v>802</v>
      </c>
      <c r="E1774" s="435">
        <v>6.47</v>
      </c>
      <c r="F1774" s="435">
        <v>0</v>
      </c>
      <c r="G1774" s="435">
        <v>6.47</v>
      </c>
    </row>
    <row r="1775" spans="1:7" ht="105">
      <c r="A1775" s="586" t="s">
        <v>7323</v>
      </c>
      <c r="B1775" s="432">
        <v>92041</v>
      </c>
      <c r="C1775" s="433" t="s">
        <v>3355</v>
      </c>
      <c r="D1775" s="434" t="s">
        <v>802</v>
      </c>
      <c r="E1775" s="435">
        <v>1.33</v>
      </c>
      <c r="F1775" s="435">
        <v>0</v>
      </c>
      <c r="G1775" s="435">
        <v>1.33</v>
      </c>
    </row>
    <row r="1776" spans="1:7" ht="105">
      <c r="A1776" s="586" t="s">
        <v>7323</v>
      </c>
      <c r="B1776" s="432">
        <v>92042</v>
      </c>
      <c r="C1776" s="433" t="s">
        <v>3356</v>
      </c>
      <c r="D1776" s="434" t="s">
        <v>802</v>
      </c>
      <c r="E1776" s="435">
        <v>5.39</v>
      </c>
      <c r="F1776" s="435">
        <v>0</v>
      </c>
      <c r="G1776" s="435">
        <v>5.39</v>
      </c>
    </row>
    <row r="1777" spans="1:7" ht="105">
      <c r="A1777" s="586" t="s">
        <v>7323</v>
      </c>
      <c r="B1777" s="432">
        <v>92114</v>
      </c>
      <c r="C1777" s="433" t="s">
        <v>5861</v>
      </c>
      <c r="D1777" s="434" t="s">
        <v>802</v>
      </c>
      <c r="E1777" s="435">
        <v>0.22</v>
      </c>
      <c r="F1777" s="435">
        <v>0</v>
      </c>
      <c r="G1777" s="435">
        <v>0.22</v>
      </c>
    </row>
    <row r="1778" spans="1:7" ht="105">
      <c r="A1778" s="586" t="s">
        <v>7323</v>
      </c>
      <c r="B1778" s="432">
        <v>92115</v>
      </c>
      <c r="C1778" s="433" t="s">
        <v>5862</v>
      </c>
      <c r="D1778" s="434" t="s">
        <v>802</v>
      </c>
      <c r="E1778" s="435">
        <v>0.04</v>
      </c>
      <c r="F1778" s="435">
        <v>0</v>
      </c>
      <c r="G1778" s="435">
        <v>0.04</v>
      </c>
    </row>
    <row r="1779" spans="1:7" ht="105">
      <c r="A1779" s="586" t="s">
        <v>7323</v>
      </c>
      <c r="B1779" s="432">
        <v>92116</v>
      </c>
      <c r="C1779" s="433" t="s">
        <v>5863</v>
      </c>
      <c r="D1779" s="434" t="s">
        <v>802</v>
      </c>
      <c r="E1779" s="435">
        <v>0.15</v>
      </c>
      <c r="F1779" s="435">
        <v>0</v>
      </c>
      <c r="G1779" s="435">
        <v>0.15</v>
      </c>
    </row>
    <row r="1780" spans="1:7" ht="105">
      <c r="A1780" s="586" t="s">
        <v>7323</v>
      </c>
      <c r="B1780" s="432">
        <v>102915</v>
      </c>
      <c r="C1780" s="433" t="s">
        <v>5904</v>
      </c>
      <c r="D1780" s="434" t="s">
        <v>802</v>
      </c>
      <c r="E1780" s="435">
        <v>0.44</v>
      </c>
      <c r="F1780" s="435">
        <v>0</v>
      </c>
      <c r="G1780" s="435">
        <v>0.44</v>
      </c>
    </row>
    <row r="1781" spans="1:7" ht="105">
      <c r="A1781" s="586" t="s">
        <v>7323</v>
      </c>
      <c r="B1781" s="432">
        <v>95716</v>
      </c>
      <c r="C1781" s="433" t="s">
        <v>3125</v>
      </c>
      <c r="D1781" s="434" t="s">
        <v>802</v>
      </c>
      <c r="E1781" s="435">
        <v>69.790000000000006</v>
      </c>
      <c r="F1781" s="435">
        <v>0</v>
      </c>
      <c r="G1781" s="435">
        <v>69.790000000000006</v>
      </c>
    </row>
    <row r="1782" spans="1:7" ht="105">
      <c r="A1782" s="586" t="s">
        <v>7323</v>
      </c>
      <c r="B1782" s="432">
        <v>95717</v>
      </c>
      <c r="C1782" s="433" t="s">
        <v>3126</v>
      </c>
      <c r="D1782" s="434" t="s">
        <v>802</v>
      </c>
      <c r="E1782" s="435">
        <v>18.440000000000001</v>
      </c>
      <c r="F1782" s="435">
        <v>0</v>
      </c>
      <c r="G1782" s="435">
        <v>18.440000000000001</v>
      </c>
    </row>
    <row r="1783" spans="1:7" ht="105">
      <c r="A1783" s="586" t="s">
        <v>7323</v>
      </c>
      <c r="B1783" s="432">
        <v>95718</v>
      </c>
      <c r="C1783" s="433" t="s">
        <v>3127</v>
      </c>
      <c r="D1783" s="434" t="s">
        <v>802</v>
      </c>
      <c r="E1783" s="435">
        <v>87.23</v>
      </c>
      <c r="F1783" s="435">
        <v>0</v>
      </c>
      <c r="G1783" s="435">
        <v>87.23</v>
      </c>
    </row>
    <row r="1784" spans="1:7" ht="105">
      <c r="A1784" s="586" t="s">
        <v>7323</v>
      </c>
      <c r="B1784" s="432">
        <v>95719</v>
      </c>
      <c r="C1784" s="433" t="s">
        <v>3128</v>
      </c>
      <c r="D1784" s="434" t="s">
        <v>802</v>
      </c>
      <c r="E1784" s="435">
        <v>95.13</v>
      </c>
      <c r="F1784" s="435">
        <v>0</v>
      </c>
      <c r="G1784" s="435">
        <v>95.13</v>
      </c>
    </row>
    <row r="1785" spans="1:7" ht="105">
      <c r="A1785" s="586" t="s">
        <v>7323</v>
      </c>
      <c r="B1785" s="432">
        <v>104715</v>
      </c>
      <c r="C1785" s="433" t="s">
        <v>5926</v>
      </c>
      <c r="D1785" s="434" t="s">
        <v>802</v>
      </c>
      <c r="E1785" s="435">
        <v>95.13</v>
      </c>
      <c r="F1785" s="435">
        <v>0</v>
      </c>
      <c r="G1785" s="435">
        <v>95.13</v>
      </c>
    </row>
    <row r="1786" spans="1:7" ht="105">
      <c r="A1786" s="586" t="s">
        <v>7323</v>
      </c>
      <c r="B1786" s="432">
        <v>104712</v>
      </c>
      <c r="C1786" s="433" t="s">
        <v>7329</v>
      </c>
      <c r="D1786" s="434" t="s">
        <v>802</v>
      </c>
      <c r="E1786" s="435">
        <v>65.59</v>
      </c>
      <c r="F1786" s="435">
        <v>0</v>
      </c>
      <c r="G1786" s="435">
        <v>65.59</v>
      </c>
    </row>
    <row r="1787" spans="1:7" ht="105">
      <c r="A1787" s="586" t="s">
        <v>7323</v>
      </c>
      <c r="B1787" s="432">
        <v>104713</v>
      </c>
      <c r="C1787" s="433" t="s">
        <v>7330</v>
      </c>
      <c r="D1787" s="434" t="s">
        <v>802</v>
      </c>
      <c r="E1787" s="435">
        <v>17.329999999999998</v>
      </c>
      <c r="F1787" s="435">
        <v>0</v>
      </c>
      <c r="G1787" s="435">
        <v>17.329999999999998</v>
      </c>
    </row>
    <row r="1788" spans="1:7" ht="105">
      <c r="A1788" s="586" t="s">
        <v>7323</v>
      </c>
      <c r="B1788" s="432">
        <v>104714</v>
      </c>
      <c r="C1788" s="433" t="s">
        <v>7331</v>
      </c>
      <c r="D1788" s="434" t="s">
        <v>802</v>
      </c>
      <c r="E1788" s="435">
        <v>81.99</v>
      </c>
      <c r="F1788" s="435">
        <v>0</v>
      </c>
      <c r="G1788" s="435">
        <v>81.99</v>
      </c>
    </row>
    <row r="1789" spans="1:7" ht="105">
      <c r="A1789" s="586" t="s">
        <v>7323</v>
      </c>
      <c r="B1789" s="432">
        <v>102897</v>
      </c>
      <c r="C1789" s="433" t="s">
        <v>3727</v>
      </c>
      <c r="D1789" s="434" t="s">
        <v>802</v>
      </c>
      <c r="E1789" s="435">
        <v>95.13</v>
      </c>
      <c r="F1789" s="435">
        <v>0</v>
      </c>
      <c r="G1789" s="435">
        <v>95.13</v>
      </c>
    </row>
    <row r="1790" spans="1:7" ht="105">
      <c r="A1790" s="586" t="s">
        <v>7323</v>
      </c>
      <c r="B1790" s="432">
        <v>5627</v>
      </c>
      <c r="C1790" s="433" t="s">
        <v>3111</v>
      </c>
      <c r="D1790" s="434" t="s">
        <v>802</v>
      </c>
      <c r="E1790" s="435">
        <v>50.4</v>
      </c>
      <c r="F1790" s="435">
        <v>0</v>
      </c>
      <c r="G1790" s="435">
        <v>50.4</v>
      </c>
    </row>
    <row r="1791" spans="1:7" ht="105">
      <c r="A1791" s="586" t="s">
        <v>7323</v>
      </c>
      <c r="B1791" s="432">
        <v>5628</v>
      </c>
      <c r="C1791" s="433" t="s">
        <v>3112</v>
      </c>
      <c r="D1791" s="434" t="s">
        <v>802</v>
      </c>
      <c r="E1791" s="435">
        <v>13.32</v>
      </c>
      <c r="F1791" s="435">
        <v>0</v>
      </c>
      <c r="G1791" s="435">
        <v>13.32</v>
      </c>
    </row>
    <row r="1792" spans="1:7" ht="105">
      <c r="A1792" s="586" t="s">
        <v>7323</v>
      </c>
      <c r="B1792" s="432">
        <v>5629</v>
      </c>
      <c r="C1792" s="433" t="s">
        <v>3113</v>
      </c>
      <c r="D1792" s="434" t="s">
        <v>802</v>
      </c>
      <c r="E1792" s="435">
        <v>63</v>
      </c>
      <c r="F1792" s="435">
        <v>0</v>
      </c>
      <c r="G1792" s="435">
        <v>63</v>
      </c>
    </row>
    <row r="1793" spans="1:7" ht="105">
      <c r="A1793" s="586" t="s">
        <v>7323</v>
      </c>
      <c r="B1793" s="432">
        <v>5630</v>
      </c>
      <c r="C1793" s="433" t="s">
        <v>3114</v>
      </c>
      <c r="D1793" s="434" t="s">
        <v>802</v>
      </c>
      <c r="E1793" s="435">
        <v>68.17</v>
      </c>
      <c r="F1793" s="435">
        <v>0</v>
      </c>
      <c r="G1793" s="435">
        <v>68.17</v>
      </c>
    </row>
    <row r="1794" spans="1:7" ht="105">
      <c r="A1794" s="586" t="s">
        <v>7323</v>
      </c>
      <c r="B1794" s="432">
        <v>88900</v>
      </c>
      <c r="C1794" s="433" t="s">
        <v>3119</v>
      </c>
      <c r="D1794" s="434" t="s">
        <v>802</v>
      </c>
      <c r="E1794" s="435">
        <v>57.02</v>
      </c>
      <c r="F1794" s="435">
        <v>0</v>
      </c>
      <c r="G1794" s="435">
        <v>57.02</v>
      </c>
    </row>
    <row r="1795" spans="1:7" ht="105">
      <c r="A1795" s="586" t="s">
        <v>7323</v>
      </c>
      <c r="B1795" s="432">
        <v>88902</v>
      </c>
      <c r="C1795" s="433" t="s">
        <v>3120</v>
      </c>
      <c r="D1795" s="434" t="s">
        <v>802</v>
      </c>
      <c r="E1795" s="435">
        <v>15.07</v>
      </c>
      <c r="F1795" s="435">
        <v>0</v>
      </c>
      <c r="G1795" s="435">
        <v>15.07</v>
      </c>
    </row>
    <row r="1796" spans="1:7" ht="105">
      <c r="A1796" s="586" t="s">
        <v>7323</v>
      </c>
      <c r="B1796" s="432">
        <v>88903</v>
      </c>
      <c r="C1796" s="433" t="s">
        <v>3121</v>
      </c>
      <c r="D1796" s="434" t="s">
        <v>802</v>
      </c>
      <c r="E1796" s="435">
        <v>71.28</v>
      </c>
      <c r="F1796" s="435">
        <v>0</v>
      </c>
      <c r="G1796" s="435">
        <v>71.28</v>
      </c>
    </row>
    <row r="1797" spans="1:7" ht="105">
      <c r="A1797" s="586" t="s">
        <v>7323</v>
      </c>
      <c r="B1797" s="432">
        <v>88904</v>
      </c>
      <c r="C1797" s="433" t="s">
        <v>3122</v>
      </c>
      <c r="D1797" s="434" t="s">
        <v>802</v>
      </c>
      <c r="E1797" s="435">
        <v>95.13</v>
      </c>
      <c r="F1797" s="435">
        <v>0</v>
      </c>
      <c r="G1797" s="435">
        <v>95.13</v>
      </c>
    </row>
    <row r="1798" spans="1:7" ht="105">
      <c r="A1798" s="586" t="s">
        <v>7323</v>
      </c>
      <c r="B1798" s="432">
        <v>88569</v>
      </c>
      <c r="C1798" s="433" t="s">
        <v>3347</v>
      </c>
      <c r="D1798" s="434" t="s">
        <v>802</v>
      </c>
      <c r="E1798" s="435">
        <v>3.71</v>
      </c>
      <c r="F1798" s="435">
        <v>0</v>
      </c>
      <c r="G1798" s="435">
        <v>3.71</v>
      </c>
    </row>
    <row r="1799" spans="1:7" ht="105">
      <c r="A1799" s="586" t="s">
        <v>7323</v>
      </c>
      <c r="B1799" s="432">
        <v>88570</v>
      </c>
      <c r="C1799" s="433" t="s">
        <v>3348</v>
      </c>
      <c r="D1799" s="434" t="s">
        <v>802</v>
      </c>
      <c r="E1799" s="435">
        <v>1.28</v>
      </c>
      <c r="F1799" s="435">
        <v>0</v>
      </c>
      <c r="G1799" s="435">
        <v>1.28</v>
      </c>
    </row>
    <row r="1800" spans="1:7" ht="105">
      <c r="A1800" s="586" t="s">
        <v>7323</v>
      </c>
      <c r="B1800" s="432">
        <v>5765</v>
      </c>
      <c r="C1800" s="433" t="s">
        <v>3343</v>
      </c>
      <c r="D1800" s="434" t="s">
        <v>802</v>
      </c>
      <c r="E1800" s="435">
        <v>4.6399999999999997</v>
      </c>
      <c r="F1800" s="435">
        <v>0</v>
      </c>
      <c r="G1800" s="435">
        <v>4.6399999999999997</v>
      </c>
    </row>
    <row r="1801" spans="1:7" ht="105">
      <c r="A1801" s="586" t="s">
        <v>7323</v>
      </c>
      <c r="B1801" s="432">
        <v>5766</v>
      </c>
      <c r="C1801" s="433" t="s">
        <v>3344</v>
      </c>
      <c r="D1801" s="434" t="s">
        <v>802</v>
      </c>
      <c r="E1801" s="435">
        <v>3.2</v>
      </c>
      <c r="F1801" s="435">
        <v>0</v>
      </c>
      <c r="G1801" s="435">
        <v>3.2</v>
      </c>
    </row>
    <row r="1802" spans="1:7" ht="105">
      <c r="A1802" s="586" t="s">
        <v>7323</v>
      </c>
      <c r="B1802" s="432">
        <v>91468</v>
      </c>
      <c r="C1802" s="433" t="s">
        <v>5848</v>
      </c>
      <c r="D1802" s="434" t="s">
        <v>802</v>
      </c>
      <c r="E1802" s="435">
        <v>25.92</v>
      </c>
      <c r="F1802" s="435">
        <v>0</v>
      </c>
      <c r="G1802" s="435">
        <v>25.92</v>
      </c>
    </row>
    <row r="1803" spans="1:7" ht="105">
      <c r="A1803" s="586" t="s">
        <v>7323</v>
      </c>
      <c r="B1803" s="432">
        <v>91484</v>
      </c>
      <c r="C1803" s="433" t="s">
        <v>5850</v>
      </c>
      <c r="D1803" s="434" t="s">
        <v>802</v>
      </c>
      <c r="E1803" s="435">
        <v>4.0999999999999996</v>
      </c>
      <c r="F1803" s="435">
        <v>0</v>
      </c>
      <c r="G1803" s="435">
        <v>4.0999999999999996</v>
      </c>
    </row>
    <row r="1804" spans="1:7" ht="105">
      <c r="A1804" s="586" t="s">
        <v>7323</v>
      </c>
      <c r="B1804" s="432">
        <v>91469</v>
      </c>
      <c r="C1804" s="433" t="s">
        <v>5849</v>
      </c>
      <c r="D1804" s="434" t="s">
        <v>802</v>
      </c>
      <c r="E1804" s="435">
        <v>10.15</v>
      </c>
      <c r="F1804" s="435">
        <v>0</v>
      </c>
      <c r="G1804" s="435">
        <v>10.15</v>
      </c>
    </row>
    <row r="1805" spans="1:7" ht="105">
      <c r="A1805" s="586" t="s">
        <v>7323</v>
      </c>
      <c r="B1805" s="432">
        <v>83361</v>
      </c>
      <c r="C1805" s="433" t="s">
        <v>3349</v>
      </c>
      <c r="D1805" s="434" t="s">
        <v>802</v>
      </c>
      <c r="E1805" s="435">
        <v>43.63</v>
      </c>
      <c r="F1805" s="435">
        <v>0</v>
      </c>
      <c r="G1805" s="435">
        <v>43.63</v>
      </c>
    </row>
    <row r="1806" spans="1:7" ht="105">
      <c r="A1806" s="586" t="s">
        <v>7323</v>
      </c>
      <c r="B1806" s="432">
        <v>91485</v>
      </c>
      <c r="C1806" s="433" t="s">
        <v>5851</v>
      </c>
      <c r="D1806" s="434" t="s">
        <v>802</v>
      </c>
      <c r="E1806" s="435">
        <v>163.75</v>
      </c>
      <c r="F1806" s="435">
        <v>0</v>
      </c>
      <c r="G1806" s="435">
        <v>163.75</v>
      </c>
    </row>
    <row r="1807" spans="1:7" ht="105">
      <c r="A1807" s="586" t="s">
        <v>7323</v>
      </c>
      <c r="B1807" s="432">
        <v>89230</v>
      </c>
      <c r="C1807" s="433" t="s">
        <v>2908</v>
      </c>
      <c r="D1807" s="434" t="s">
        <v>802</v>
      </c>
      <c r="E1807" s="435">
        <v>115.32</v>
      </c>
      <c r="F1807" s="435">
        <v>0</v>
      </c>
      <c r="G1807" s="435">
        <v>115.32</v>
      </c>
    </row>
    <row r="1808" spans="1:7" ht="105">
      <c r="A1808" s="586" t="s">
        <v>7323</v>
      </c>
      <c r="B1808" s="432">
        <v>89231</v>
      </c>
      <c r="C1808" s="433" t="s">
        <v>2909</v>
      </c>
      <c r="D1808" s="434" t="s">
        <v>802</v>
      </c>
      <c r="E1808" s="435">
        <v>35.31</v>
      </c>
      <c r="F1808" s="435">
        <v>0</v>
      </c>
      <c r="G1808" s="435">
        <v>35.31</v>
      </c>
    </row>
    <row r="1809" spans="1:7" ht="105">
      <c r="A1809" s="586" t="s">
        <v>7323</v>
      </c>
      <c r="B1809" s="432">
        <v>89232</v>
      </c>
      <c r="C1809" s="433" t="s">
        <v>2910</v>
      </c>
      <c r="D1809" s="434" t="s">
        <v>802</v>
      </c>
      <c r="E1809" s="435">
        <v>205.71</v>
      </c>
      <c r="F1809" s="435">
        <v>0</v>
      </c>
      <c r="G1809" s="435">
        <v>205.71</v>
      </c>
    </row>
    <row r="1810" spans="1:7" ht="105">
      <c r="A1810" s="586" t="s">
        <v>7323</v>
      </c>
      <c r="B1810" s="432">
        <v>89233</v>
      </c>
      <c r="C1810" s="433" t="s">
        <v>2911</v>
      </c>
      <c r="D1810" s="434" t="s">
        <v>802</v>
      </c>
      <c r="E1810" s="435">
        <v>176.79</v>
      </c>
      <c r="F1810" s="435">
        <v>0</v>
      </c>
      <c r="G1810" s="435">
        <v>176.79</v>
      </c>
    </row>
    <row r="1811" spans="1:7" ht="105">
      <c r="A1811" s="586" t="s">
        <v>7323</v>
      </c>
      <c r="B1811" s="432">
        <v>89236</v>
      </c>
      <c r="C1811" s="433" t="s">
        <v>2912</v>
      </c>
      <c r="D1811" s="434" t="s">
        <v>802</v>
      </c>
      <c r="E1811" s="435">
        <v>269.39999999999998</v>
      </c>
      <c r="F1811" s="435">
        <v>0</v>
      </c>
      <c r="G1811" s="435">
        <v>269.39999999999998</v>
      </c>
    </row>
    <row r="1812" spans="1:7" ht="105">
      <c r="A1812" s="586" t="s">
        <v>7323</v>
      </c>
      <c r="B1812" s="432">
        <v>89237</v>
      </c>
      <c r="C1812" s="433" t="s">
        <v>2913</v>
      </c>
      <c r="D1812" s="434" t="s">
        <v>802</v>
      </c>
      <c r="E1812" s="435">
        <v>82.49</v>
      </c>
      <c r="F1812" s="435">
        <v>0</v>
      </c>
      <c r="G1812" s="435">
        <v>82.49</v>
      </c>
    </row>
    <row r="1813" spans="1:7" ht="105">
      <c r="A1813" s="586" t="s">
        <v>7323</v>
      </c>
      <c r="B1813" s="432">
        <v>89238</v>
      </c>
      <c r="C1813" s="433" t="s">
        <v>2914</v>
      </c>
      <c r="D1813" s="434" t="s">
        <v>802</v>
      </c>
      <c r="E1813" s="435">
        <v>480.53</v>
      </c>
      <c r="F1813" s="435">
        <v>0</v>
      </c>
      <c r="G1813" s="435">
        <v>480.53</v>
      </c>
    </row>
    <row r="1814" spans="1:7" ht="105">
      <c r="A1814" s="586" t="s">
        <v>7323</v>
      </c>
      <c r="B1814" s="432">
        <v>89239</v>
      </c>
      <c r="C1814" s="433" t="s">
        <v>2915</v>
      </c>
      <c r="D1814" s="434" t="s">
        <v>802</v>
      </c>
      <c r="E1814" s="435">
        <v>467.53</v>
      </c>
      <c r="F1814" s="435">
        <v>0</v>
      </c>
      <c r="G1814" s="435">
        <v>467.53</v>
      </c>
    </row>
    <row r="1815" spans="1:7" ht="105">
      <c r="A1815" s="586" t="s">
        <v>7323</v>
      </c>
      <c r="B1815" s="432">
        <v>102933</v>
      </c>
      <c r="C1815" s="433" t="s">
        <v>3728</v>
      </c>
      <c r="D1815" s="434" t="s">
        <v>802</v>
      </c>
      <c r="E1815" s="435">
        <v>0.66</v>
      </c>
      <c r="F1815" s="435">
        <v>0</v>
      </c>
      <c r="G1815" s="435">
        <v>0.66</v>
      </c>
    </row>
    <row r="1816" spans="1:7" ht="105">
      <c r="A1816" s="586" t="s">
        <v>7323</v>
      </c>
      <c r="B1816" s="432">
        <v>93411</v>
      </c>
      <c r="C1816" s="433" t="s">
        <v>2871</v>
      </c>
      <c r="D1816" s="434" t="s">
        <v>802</v>
      </c>
      <c r="E1816" s="435">
        <v>0.27</v>
      </c>
      <c r="F1816" s="435">
        <v>0</v>
      </c>
      <c r="G1816" s="435">
        <v>0.27</v>
      </c>
    </row>
    <row r="1817" spans="1:7" ht="105">
      <c r="A1817" s="586" t="s">
        <v>7323</v>
      </c>
      <c r="B1817" s="432">
        <v>93412</v>
      </c>
      <c r="C1817" s="433" t="s">
        <v>2872</v>
      </c>
      <c r="D1817" s="434" t="s">
        <v>802</v>
      </c>
      <c r="E1817" s="435">
        <v>0.09</v>
      </c>
      <c r="F1817" s="435">
        <v>0</v>
      </c>
      <c r="G1817" s="435">
        <v>0.09</v>
      </c>
    </row>
    <row r="1818" spans="1:7" ht="105">
      <c r="A1818" s="586" t="s">
        <v>7323</v>
      </c>
      <c r="B1818" s="432">
        <v>93413</v>
      </c>
      <c r="C1818" s="433" t="s">
        <v>2873</v>
      </c>
      <c r="D1818" s="434" t="s">
        <v>802</v>
      </c>
      <c r="E1818" s="435">
        <v>0.24</v>
      </c>
      <c r="F1818" s="435">
        <v>0</v>
      </c>
      <c r="G1818" s="435">
        <v>0.24</v>
      </c>
    </row>
    <row r="1819" spans="1:7" ht="105">
      <c r="A1819" s="586" t="s">
        <v>7323</v>
      </c>
      <c r="B1819" s="432">
        <v>93414</v>
      </c>
      <c r="C1819" s="433" t="s">
        <v>2874</v>
      </c>
      <c r="D1819" s="434" t="s">
        <v>802</v>
      </c>
      <c r="E1819" s="435">
        <v>12.15</v>
      </c>
      <c r="F1819" s="435">
        <v>0</v>
      </c>
      <c r="G1819" s="435">
        <v>12.15</v>
      </c>
    </row>
    <row r="1820" spans="1:7" ht="105">
      <c r="A1820" s="586" t="s">
        <v>7323</v>
      </c>
      <c r="B1820" s="432">
        <v>88855</v>
      </c>
      <c r="C1820" s="433" t="s">
        <v>7332</v>
      </c>
      <c r="D1820" s="434" t="s">
        <v>802</v>
      </c>
      <c r="E1820" s="435">
        <v>3.33</v>
      </c>
      <c r="F1820" s="435">
        <v>0</v>
      </c>
      <c r="G1820" s="435">
        <v>3.33</v>
      </c>
    </row>
    <row r="1821" spans="1:7" ht="105">
      <c r="A1821" s="586" t="s">
        <v>7323</v>
      </c>
      <c r="B1821" s="432">
        <v>88856</v>
      </c>
      <c r="C1821" s="433" t="s">
        <v>7333</v>
      </c>
      <c r="D1821" s="434" t="s">
        <v>802</v>
      </c>
      <c r="E1821" s="435">
        <v>0.91</v>
      </c>
      <c r="F1821" s="435">
        <v>0</v>
      </c>
      <c r="G1821" s="435">
        <v>0.91</v>
      </c>
    </row>
    <row r="1822" spans="1:7" ht="105">
      <c r="A1822" s="586" t="s">
        <v>7323</v>
      </c>
      <c r="B1822" s="432">
        <v>5658</v>
      </c>
      <c r="C1822" s="433" t="s">
        <v>7334</v>
      </c>
      <c r="D1822" s="434" t="s">
        <v>802</v>
      </c>
      <c r="E1822" s="435">
        <v>2.31</v>
      </c>
      <c r="F1822" s="435">
        <v>0</v>
      </c>
      <c r="G1822" s="435">
        <v>2.31</v>
      </c>
    </row>
    <row r="1823" spans="1:7" ht="105">
      <c r="A1823" s="586" t="s">
        <v>7323</v>
      </c>
      <c r="B1823" s="432">
        <v>53840</v>
      </c>
      <c r="C1823" s="433" t="s">
        <v>3270</v>
      </c>
      <c r="D1823" s="434" t="s">
        <v>802</v>
      </c>
      <c r="E1823" s="435">
        <v>2.61</v>
      </c>
      <c r="F1823" s="435">
        <v>0</v>
      </c>
      <c r="G1823" s="435">
        <v>2.61</v>
      </c>
    </row>
    <row r="1824" spans="1:7" ht="105">
      <c r="A1824" s="586" t="s">
        <v>7323</v>
      </c>
      <c r="B1824" s="432">
        <v>87026</v>
      </c>
      <c r="C1824" s="433" t="s">
        <v>3272</v>
      </c>
      <c r="D1824" s="434" t="s">
        <v>802</v>
      </c>
      <c r="E1824" s="435">
        <v>0.71</v>
      </c>
      <c r="F1824" s="435">
        <v>0</v>
      </c>
      <c r="G1824" s="435">
        <v>0.71</v>
      </c>
    </row>
    <row r="1825" spans="1:7" ht="105">
      <c r="A1825" s="586" t="s">
        <v>7323</v>
      </c>
      <c r="B1825" s="432">
        <v>53841</v>
      </c>
      <c r="C1825" s="433" t="s">
        <v>3271</v>
      </c>
      <c r="D1825" s="434" t="s">
        <v>802</v>
      </c>
      <c r="E1825" s="435">
        <v>1.81</v>
      </c>
      <c r="F1825" s="435">
        <v>0</v>
      </c>
      <c r="G1825" s="435">
        <v>1.81</v>
      </c>
    </row>
    <row r="1826" spans="1:7" ht="105">
      <c r="A1826" s="586" t="s">
        <v>7323</v>
      </c>
      <c r="B1826" s="432">
        <v>95209</v>
      </c>
      <c r="C1826" s="433" t="s">
        <v>5881</v>
      </c>
      <c r="D1826" s="434" t="s">
        <v>802</v>
      </c>
      <c r="E1826" s="435">
        <v>12.39</v>
      </c>
      <c r="F1826" s="435">
        <v>0</v>
      </c>
      <c r="G1826" s="435">
        <v>12.39</v>
      </c>
    </row>
    <row r="1827" spans="1:7" ht="105">
      <c r="A1827" s="586" t="s">
        <v>7323</v>
      </c>
      <c r="B1827" s="432">
        <v>95210</v>
      </c>
      <c r="C1827" s="433" t="s">
        <v>5882</v>
      </c>
      <c r="D1827" s="434" t="s">
        <v>802</v>
      </c>
      <c r="E1827" s="435">
        <v>58.62</v>
      </c>
      <c r="F1827" s="435">
        <v>0</v>
      </c>
      <c r="G1827" s="435">
        <v>58.62</v>
      </c>
    </row>
    <row r="1828" spans="1:7" ht="105">
      <c r="A1828" s="586" t="s">
        <v>7323</v>
      </c>
      <c r="B1828" s="432">
        <v>95211</v>
      </c>
      <c r="C1828" s="433" t="s">
        <v>5883</v>
      </c>
      <c r="D1828" s="434" t="s">
        <v>802</v>
      </c>
      <c r="E1828" s="435">
        <v>6.63</v>
      </c>
      <c r="F1828" s="435">
        <v>0</v>
      </c>
      <c r="G1828" s="435">
        <v>6.63</v>
      </c>
    </row>
    <row r="1829" spans="1:7" ht="105">
      <c r="A1829" s="586" t="s">
        <v>7323</v>
      </c>
      <c r="B1829" s="432">
        <v>93267</v>
      </c>
      <c r="C1829" s="433" t="s">
        <v>5868</v>
      </c>
      <c r="D1829" s="434" t="s">
        <v>802</v>
      </c>
      <c r="E1829" s="435">
        <v>26.61</v>
      </c>
      <c r="F1829" s="435">
        <v>0</v>
      </c>
      <c r="G1829" s="435">
        <v>26.61</v>
      </c>
    </row>
    <row r="1830" spans="1:7" ht="105">
      <c r="A1830" s="586" t="s">
        <v>7323</v>
      </c>
      <c r="B1830" s="432">
        <v>93269</v>
      </c>
      <c r="C1830" s="433" t="s">
        <v>5869</v>
      </c>
      <c r="D1830" s="434" t="s">
        <v>802</v>
      </c>
      <c r="E1830" s="435">
        <v>9.9700000000000006</v>
      </c>
      <c r="F1830" s="435">
        <v>0</v>
      </c>
      <c r="G1830" s="435">
        <v>9.9700000000000006</v>
      </c>
    </row>
    <row r="1831" spans="1:7" ht="105">
      <c r="A1831" s="586" t="s">
        <v>7323</v>
      </c>
      <c r="B1831" s="432">
        <v>93270</v>
      </c>
      <c r="C1831" s="433" t="s">
        <v>5870</v>
      </c>
      <c r="D1831" s="434" t="s">
        <v>802</v>
      </c>
      <c r="E1831" s="435">
        <v>25.87</v>
      </c>
      <c r="F1831" s="435">
        <v>0</v>
      </c>
      <c r="G1831" s="435">
        <v>25.87</v>
      </c>
    </row>
    <row r="1832" spans="1:7" ht="105">
      <c r="A1832" s="586" t="s">
        <v>7323</v>
      </c>
      <c r="B1832" s="432">
        <v>93271</v>
      </c>
      <c r="C1832" s="433" t="s">
        <v>5871</v>
      </c>
      <c r="D1832" s="434" t="s">
        <v>802</v>
      </c>
      <c r="E1832" s="435">
        <v>6.63</v>
      </c>
      <c r="F1832" s="435">
        <v>0</v>
      </c>
      <c r="G1832" s="435">
        <v>6.63</v>
      </c>
    </row>
    <row r="1833" spans="1:7" ht="105">
      <c r="A1833" s="586" t="s">
        <v>7323</v>
      </c>
      <c r="B1833" s="432">
        <v>95208</v>
      </c>
      <c r="C1833" s="433" t="s">
        <v>5880</v>
      </c>
      <c r="D1833" s="434" t="s">
        <v>802</v>
      </c>
      <c r="E1833" s="435">
        <v>53.6</v>
      </c>
      <c r="F1833" s="435">
        <v>0</v>
      </c>
      <c r="G1833" s="435">
        <v>53.6</v>
      </c>
    </row>
    <row r="1834" spans="1:7" ht="105">
      <c r="A1834" s="586" t="s">
        <v>7323</v>
      </c>
      <c r="B1834" s="432">
        <v>83761</v>
      </c>
      <c r="C1834" s="433" t="s">
        <v>2770</v>
      </c>
      <c r="D1834" s="434" t="s">
        <v>802</v>
      </c>
      <c r="E1834" s="435">
        <v>7.52</v>
      </c>
      <c r="F1834" s="435">
        <v>0</v>
      </c>
      <c r="G1834" s="435">
        <v>7.52</v>
      </c>
    </row>
    <row r="1835" spans="1:7" ht="105">
      <c r="A1835" s="586" t="s">
        <v>7323</v>
      </c>
      <c r="B1835" s="432">
        <v>83764</v>
      </c>
      <c r="C1835" s="433" t="s">
        <v>2773</v>
      </c>
      <c r="D1835" s="434" t="s">
        <v>802</v>
      </c>
      <c r="E1835" s="435">
        <v>2.65</v>
      </c>
      <c r="F1835" s="435">
        <v>0</v>
      </c>
      <c r="G1835" s="435">
        <v>2.65</v>
      </c>
    </row>
    <row r="1836" spans="1:7" ht="105">
      <c r="A1836" s="586" t="s">
        <v>7323</v>
      </c>
      <c r="B1836" s="432">
        <v>83762</v>
      </c>
      <c r="C1836" s="433" t="s">
        <v>2771</v>
      </c>
      <c r="D1836" s="434" t="s">
        <v>802</v>
      </c>
      <c r="E1836" s="435">
        <v>6.71</v>
      </c>
      <c r="F1836" s="435">
        <v>0</v>
      </c>
      <c r="G1836" s="435">
        <v>6.71</v>
      </c>
    </row>
    <row r="1837" spans="1:7" ht="105">
      <c r="A1837" s="586" t="s">
        <v>7323</v>
      </c>
      <c r="B1837" s="432">
        <v>83763</v>
      </c>
      <c r="C1837" s="433" t="s">
        <v>2772</v>
      </c>
      <c r="D1837" s="434" t="s">
        <v>802</v>
      </c>
      <c r="E1837" s="435">
        <v>53.1</v>
      </c>
      <c r="F1837" s="435">
        <v>0</v>
      </c>
      <c r="G1837" s="435">
        <v>53.1</v>
      </c>
    </row>
    <row r="1838" spans="1:7" ht="105">
      <c r="A1838" s="586" t="s">
        <v>7323</v>
      </c>
      <c r="B1838" s="432">
        <v>95874</v>
      </c>
      <c r="C1838" s="433" t="s">
        <v>2896</v>
      </c>
      <c r="D1838" s="434" t="s">
        <v>802</v>
      </c>
      <c r="E1838" s="435">
        <v>8.0299999999999994</v>
      </c>
      <c r="F1838" s="435">
        <v>0</v>
      </c>
      <c r="G1838" s="435">
        <v>8.0299999999999994</v>
      </c>
    </row>
    <row r="1839" spans="1:7" ht="105">
      <c r="A1839" s="586" t="s">
        <v>7323</v>
      </c>
      <c r="B1839" s="432">
        <v>95869</v>
      </c>
      <c r="C1839" s="433" t="s">
        <v>2891</v>
      </c>
      <c r="D1839" s="434" t="s">
        <v>802</v>
      </c>
      <c r="E1839" s="435">
        <v>2.83</v>
      </c>
      <c r="F1839" s="435">
        <v>0</v>
      </c>
      <c r="G1839" s="435">
        <v>2.83</v>
      </c>
    </row>
    <row r="1840" spans="1:7" ht="105">
      <c r="A1840" s="586" t="s">
        <v>7323</v>
      </c>
      <c r="B1840" s="432">
        <v>95870</v>
      </c>
      <c r="C1840" s="433" t="s">
        <v>2892</v>
      </c>
      <c r="D1840" s="434" t="s">
        <v>802</v>
      </c>
      <c r="E1840" s="435">
        <v>7.17</v>
      </c>
      <c r="F1840" s="435">
        <v>0</v>
      </c>
      <c r="G1840" s="435">
        <v>7.17</v>
      </c>
    </row>
    <row r="1841" spans="1:7" ht="105">
      <c r="A1841" s="586" t="s">
        <v>7323</v>
      </c>
      <c r="B1841" s="432">
        <v>95871</v>
      </c>
      <c r="C1841" s="433" t="s">
        <v>2893</v>
      </c>
      <c r="D1841" s="434" t="s">
        <v>802</v>
      </c>
      <c r="E1841" s="435">
        <v>288.89999999999998</v>
      </c>
      <c r="F1841" s="435">
        <v>0</v>
      </c>
      <c r="G1841" s="435">
        <v>288.89999999999998</v>
      </c>
    </row>
    <row r="1842" spans="1:7" ht="105">
      <c r="A1842" s="586" t="s">
        <v>7323</v>
      </c>
      <c r="B1842" s="432">
        <v>104687</v>
      </c>
      <c r="C1842" s="433" t="s">
        <v>5922</v>
      </c>
      <c r="D1842" s="434" t="s">
        <v>802</v>
      </c>
      <c r="E1842" s="435">
        <v>475.5</v>
      </c>
      <c r="F1842" s="435">
        <v>0</v>
      </c>
      <c r="G1842" s="435">
        <v>475.5</v>
      </c>
    </row>
    <row r="1843" spans="1:7" ht="105">
      <c r="A1843" s="586" t="s">
        <v>7323</v>
      </c>
      <c r="B1843" s="432">
        <v>73303</v>
      </c>
      <c r="C1843" s="433" t="s">
        <v>2867</v>
      </c>
      <c r="D1843" s="434" t="s">
        <v>802</v>
      </c>
      <c r="E1843" s="435">
        <v>5.64</v>
      </c>
      <c r="F1843" s="435">
        <v>0</v>
      </c>
      <c r="G1843" s="435">
        <v>5.64</v>
      </c>
    </row>
    <row r="1844" spans="1:7" ht="105">
      <c r="A1844" s="586" t="s">
        <v>7323</v>
      </c>
      <c r="B1844" s="432">
        <v>93235</v>
      </c>
      <c r="C1844" s="433" t="s">
        <v>2882</v>
      </c>
      <c r="D1844" s="434" t="s">
        <v>802</v>
      </c>
      <c r="E1844" s="435">
        <v>1.99</v>
      </c>
      <c r="F1844" s="435">
        <v>0</v>
      </c>
      <c r="G1844" s="435">
        <v>1.99</v>
      </c>
    </row>
    <row r="1845" spans="1:7" ht="105">
      <c r="A1845" s="586" t="s">
        <v>7323</v>
      </c>
      <c r="B1845" s="432">
        <v>73307</v>
      </c>
      <c r="C1845" s="433" t="s">
        <v>2868</v>
      </c>
      <c r="D1845" s="434" t="s">
        <v>802</v>
      </c>
      <c r="E1845" s="435">
        <v>5.04</v>
      </c>
      <c r="F1845" s="435">
        <v>0</v>
      </c>
      <c r="G1845" s="435">
        <v>5.04</v>
      </c>
    </row>
    <row r="1846" spans="1:7" ht="105">
      <c r="A1846" s="586" t="s">
        <v>7323</v>
      </c>
      <c r="B1846" s="432">
        <v>73311</v>
      </c>
      <c r="C1846" s="433" t="s">
        <v>2869</v>
      </c>
      <c r="D1846" s="434" t="s">
        <v>802</v>
      </c>
      <c r="E1846" s="435">
        <v>188.44</v>
      </c>
      <c r="F1846" s="435">
        <v>0</v>
      </c>
      <c r="G1846" s="435">
        <v>188.44</v>
      </c>
    </row>
    <row r="1847" spans="1:7" ht="105">
      <c r="A1847" s="586" t="s">
        <v>7323</v>
      </c>
      <c r="B1847" s="432">
        <v>93423</v>
      </c>
      <c r="C1847" s="433" t="s">
        <v>2887</v>
      </c>
      <c r="D1847" s="434" t="s">
        <v>802</v>
      </c>
      <c r="E1847" s="435">
        <v>5.0199999999999996</v>
      </c>
      <c r="F1847" s="435">
        <v>0</v>
      </c>
      <c r="G1847" s="435">
        <v>5.0199999999999996</v>
      </c>
    </row>
    <row r="1848" spans="1:7" ht="105">
      <c r="A1848" s="586" t="s">
        <v>7323</v>
      </c>
      <c r="B1848" s="432">
        <v>93424</v>
      </c>
      <c r="C1848" s="433" t="s">
        <v>2888</v>
      </c>
      <c r="D1848" s="434" t="s">
        <v>802</v>
      </c>
      <c r="E1848" s="435">
        <v>1.77</v>
      </c>
      <c r="F1848" s="435">
        <v>0</v>
      </c>
      <c r="G1848" s="435">
        <v>1.77</v>
      </c>
    </row>
    <row r="1849" spans="1:7" ht="105">
      <c r="A1849" s="586" t="s">
        <v>7323</v>
      </c>
      <c r="B1849" s="432">
        <v>93425</v>
      </c>
      <c r="C1849" s="433" t="s">
        <v>2889</v>
      </c>
      <c r="D1849" s="434" t="s">
        <v>802</v>
      </c>
      <c r="E1849" s="435">
        <v>4.4800000000000004</v>
      </c>
      <c r="F1849" s="435">
        <v>0</v>
      </c>
      <c r="G1849" s="435">
        <v>4.4800000000000004</v>
      </c>
    </row>
    <row r="1850" spans="1:7" ht="105">
      <c r="A1850" s="586" t="s">
        <v>7323</v>
      </c>
      <c r="B1850" s="432">
        <v>93426</v>
      </c>
      <c r="C1850" s="433" t="s">
        <v>2890</v>
      </c>
      <c r="D1850" s="434" t="s">
        <v>802</v>
      </c>
      <c r="E1850" s="435">
        <v>169.58</v>
      </c>
      <c r="F1850" s="435">
        <v>0</v>
      </c>
      <c r="G1850" s="435">
        <v>169.58</v>
      </c>
    </row>
    <row r="1851" spans="1:7" ht="105">
      <c r="A1851" s="586" t="s">
        <v>7323</v>
      </c>
      <c r="B1851" s="432">
        <v>93417</v>
      </c>
      <c r="C1851" s="433" t="s">
        <v>2883</v>
      </c>
      <c r="D1851" s="434" t="s">
        <v>802</v>
      </c>
      <c r="E1851" s="435">
        <v>3.55</v>
      </c>
      <c r="F1851" s="435">
        <v>0</v>
      </c>
      <c r="G1851" s="435">
        <v>3.55</v>
      </c>
    </row>
    <row r="1852" spans="1:7" ht="105">
      <c r="A1852" s="586" t="s">
        <v>7323</v>
      </c>
      <c r="B1852" s="432">
        <v>93418</v>
      </c>
      <c r="C1852" s="433" t="s">
        <v>2884</v>
      </c>
      <c r="D1852" s="434" t="s">
        <v>802</v>
      </c>
      <c r="E1852" s="435">
        <v>1.25</v>
      </c>
      <c r="F1852" s="435">
        <v>0</v>
      </c>
      <c r="G1852" s="435">
        <v>1.25</v>
      </c>
    </row>
    <row r="1853" spans="1:7" ht="105">
      <c r="A1853" s="586" t="s">
        <v>7323</v>
      </c>
      <c r="B1853" s="432">
        <v>93419</v>
      </c>
      <c r="C1853" s="433" t="s">
        <v>2885</v>
      </c>
      <c r="D1853" s="434" t="s">
        <v>802</v>
      </c>
      <c r="E1853" s="435">
        <v>3.17</v>
      </c>
      <c r="F1853" s="435">
        <v>0</v>
      </c>
      <c r="G1853" s="435">
        <v>3.17</v>
      </c>
    </row>
    <row r="1854" spans="1:7" ht="105">
      <c r="A1854" s="586" t="s">
        <v>7323</v>
      </c>
      <c r="B1854" s="432">
        <v>93420</v>
      </c>
      <c r="C1854" s="433" t="s">
        <v>2886</v>
      </c>
      <c r="D1854" s="434" t="s">
        <v>802</v>
      </c>
      <c r="E1854" s="435">
        <v>70.95</v>
      </c>
      <c r="F1854" s="435">
        <v>0</v>
      </c>
      <c r="G1854" s="435">
        <v>70.95</v>
      </c>
    </row>
    <row r="1855" spans="1:7" ht="105">
      <c r="A1855" s="586" t="s">
        <v>7323</v>
      </c>
      <c r="B1855" s="432">
        <v>93277</v>
      </c>
      <c r="C1855" s="433" t="s">
        <v>2733</v>
      </c>
      <c r="D1855" s="434" t="s">
        <v>802</v>
      </c>
      <c r="E1855" s="435">
        <v>0.27</v>
      </c>
      <c r="F1855" s="435">
        <v>0</v>
      </c>
      <c r="G1855" s="435">
        <v>0.27</v>
      </c>
    </row>
    <row r="1856" spans="1:7" ht="105">
      <c r="A1856" s="586" t="s">
        <v>7323</v>
      </c>
      <c r="B1856" s="432">
        <v>93278</v>
      </c>
      <c r="C1856" s="433" t="s">
        <v>2734</v>
      </c>
      <c r="D1856" s="434" t="s">
        <v>802</v>
      </c>
      <c r="E1856" s="435">
        <v>0.06</v>
      </c>
      <c r="F1856" s="435">
        <v>0</v>
      </c>
      <c r="G1856" s="435">
        <v>0.06</v>
      </c>
    </row>
    <row r="1857" spans="1:7" ht="105">
      <c r="A1857" s="586" t="s">
        <v>7323</v>
      </c>
      <c r="B1857" s="432">
        <v>93279</v>
      </c>
      <c r="C1857" s="433" t="s">
        <v>2735</v>
      </c>
      <c r="D1857" s="434" t="s">
        <v>802</v>
      </c>
      <c r="E1857" s="435">
        <v>0.26</v>
      </c>
      <c r="F1857" s="435">
        <v>0</v>
      </c>
      <c r="G1857" s="435">
        <v>0.26</v>
      </c>
    </row>
    <row r="1858" spans="1:7" ht="105">
      <c r="A1858" s="586" t="s">
        <v>7323</v>
      </c>
      <c r="B1858" s="432">
        <v>93280</v>
      </c>
      <c r="C1858" s="433" t="s">
        <v>2736</v>
      </c>
      <c r="D1858" s="434" t="s">
        <v>802</v>
      </c>
      <c r="E1858" s="435">
        <v>0.55000000000000004</v>
      </c>
      <c r="F1858" s="435">
        <v>0</v>
      </c>
      <c r="G1858" s="435">
        <v>0.55000000000000004</v>
      </c>
    </row>
    <row r="1859" spans="1:7" ht="105">
      <c r="A1859" s="586" t="s">
        <v>7323</v>
      </c>
      <c r="B1859" s="432">
        <v>104912</v>
      </c>
      <c r="C1859" s="433" t="s">
        <v>5928</v>
      </c>
      <c r="D1859" s="434" t="s">
        <v>802</v>
      </c>
      <c r="E1859" s="435">
        <v>27.15</v>
      </c>
      <c r="F1859" s="435">
        <v>0</v>
      </c>
      <c r="G1859" s="435">
        <v>27.15</v>
      </c>
    </row>
    <row r="1860" spans="1:7" ht="105">
      <c r="A1860" s="586" t="s">
        <v>7323</v>
      </c>
      <c r="B1860" s="432">
        <v>102843</v>
      </c>
      <c r="C1860" s="433" t="s">
        <v>3722</v>
      </c>
      <c r="D1860" s="434" t="s">
        <v>802</v>
      </c>
      <c r="E1860" s="435">
        <v>142.41999999999999</v>
      </c>
      <c r="F1860" s="435">
        <v>0</v>
      </c>
      <c r="G1860" s="435">
        <v>142.41999999999999</v>
      </c>
    </row>
    <row r="1861" spans="1:7" ht="105">
      <c r="A1861" s="586" t="s">
        <v>7323</v>
      </c>
      <c r="B1861" s="432">
        <v>89267</v>
      </c>
      <c r="C1861" s="433" t="s">
        <v>2938</v>
      </c>
      <c r="D1861" s="434" t="s">
        <v>802</v>
      </c>
      <c r="E1861" s="435">
        <v>51.7</v>
      </c>
      <c r="F1861" s="435">
        <v>0</v>
      </c>
      <c r="G1861" s="435">
        <v>51.7</v>
      </c>
    </row>
    <row r="1862" spans="1:7" ht="105">
      <c r="A1862" s="586" t="s">
        <v>7323</v>
      </c>
      <c r="B1862" s="432">
        <v>89269</v>
      </c>
      <c r="C1862" s="433" t="s">
        <v>2940</v>
      </c>
      <c r="D1862" s="434" t="s">
        <v>802</v>
      </c>
      <c r="E1862" s="435">
        <v>7.36</v>
      </c>
      <c r="F1862" s="435">
        <v>0</v>
      </c>
      <c r="G1862" s="435">
        <v>7.36</v>
      </c>
    </row>
    <row r="1863" spans="1:7" ht="105">
      <c r="A1863" s="586" t="s">
        <v>7323</v>
      </c>
      <c r="B1863" s="432">
        <v>89268</v>
      </c>
      <c r="C1863" s="433" t="s">
        <v>2939</v>
      </c>
      <c r="D1863" s="434" t="s">
        <v>802</v>
      </c>
      <c r="E1863" s="435">
        <v>18.22</v>
      </c>
      <c r="F1863" s="435">
        <v>0</v>
      </c>
      <c r="G1863" s="435">
        <v>18.22</v>
      </c>
    </row>
    <row r="1864" spans="1:7" ht="105">
      <c r="A1864" s="586" t="s">
        <v>7323</v>
      </c>
      <c r="B1864" s="432">
        <v>89270</v>
      </c>
      <c r="C1864" s="433" t="s">
        <v>2941</v>
      </c>
      <c r="D1864" s="434" t="s">
        <v>802</v>
      </c>
      <c r="E1864" s="435">
        <v>83.11</v>
      </c>
      <c r="F1864" s="435">
        <v>0</v>
      </c>
      <c r="G1864" s="435">
        <v>83.11</v>
      </c>
    </row>
    <row r="1865" spans="1:7" ht="105">
      <c r="A1865" s="586" t="s">
        <v>7323</v>
      </c>
      <c r="B1865" s="432">
        <v>89271</v>
      </c>
      <c r="C1865" s="433" t="s">
        <v>2942</v>
      </c>
      <c r="D1865" s="434" t="s">
        <v>802</v>
      </c>
      <c r="E1865" s="435">
        <v>30.7</v>
      </c>
      <c r="F1865" s="435">
        <v>0</v>
      </c>
      <c r="G1865" s="435">
        <v>30.7</v>
      </c>
    </row>
    <row r="1866" spans="1:7" ht="105">
      <c r="A1866" s="586" t="s">
        <v>7323</v>
      </c>
      <c r="B1866" s="432">
        <v>93283</v>
      </c>
      <c r="C1866" s="433" t="s">
        <v>2945</v>
      </c>
      <c r="D1866" s="434" t="s">
        <v>802</v>
      </c>
      <c r="E1866" s="435">
        <v>99.43</v>
      </c>
      <c r="F1866" s="435">
        <v>0</v>
      </c>
      <c r="G1866" s="435">
        <v>99.43</v>
      </c>
    </row>
    <row r="1867" spans="1:7" ht="105">
      <c r="A1867" s="586" t="s">
        <v>7323</v>
      </c>
      <c r="B1867" s="432">
        <v>93296</v>
      </c>
      <c r="C1867" s="433" t="s">
        <v>2949</v>
      </c>
      <c r="D1867" s="434" t="s">
        <v>802</v>
      </c>
      <c r="E1867" s="435">
        <v>14.16</v>
      </c>
      <c r="F1867" s="435">
        <v>0</v>
      </c>
      <c r="G1867" s="435">
        <v>14.16</v>
      </c>
    </row>
    <row r="1868" spans="1:7" ht="105">
      <c r="A1868" s="586" t="s">
        <v>7323</v>
      </c>
      <c r="B1868" s="432">
        <v>93284</v>
      </c>
      <c r="C1868" s="433" t="s">
        <v>2946</v>
      </c>
      <c r="D1868" s="434" t="s">
        <v>802</v>
      </c>
      <c r="E1868" s="435">
        <v>35.049999999999997</v>
      </c>
      <c r="F1868" s="435">
        <v>0</v>
      </c>
      <c r="G1868" s="435">
        <v>35.049999999999997</v>
      </c>
    </row>
    <row r="1869" spans="1:7" ht="105">
      <c r="A1869" s="586" t="s">
        <v>7323</v>
      </c>
      <c r="B1869" s="432">
        <v>93285</v>
      </c>
      <c r="C1869" s="433" t="s">
        <v>2947</v>
      </c>
      <c r="D1869" s="434" t="s">
        <v>802</v>
      </c>
      <c r="E1869" s="435">
        <v>159.83000000000001</v>
      </c>
      <c r="F1869" s="435">
        <v>0</v>
      </c>
      <c r="G1869" s="435">
        <v>159.83000000000001</v>
      </c>
    </row>
    <row r="1870" spans="1:7" ht="105">
      <c r="A1870" s="586" t="s">
        <v>7323</v>
      </c>
      <c r="B1870" s="432">
        <v>93286</v>
      </c>
      <c r="C1870" s="433" t="s">
        <v>2948</v>
      </c>
      <c r="D1870" s="434" t="s">
        <v>802</v>
      </c>
      <c r="E1870" s="435">
        <v>9.23</v>
      </c>
      <c r="F1870" s="435">
        <v>0</v>
      </c>
      <c r="G1870" s="435">
        <v>9.23</v>
      </c>
    </row>
    <row r="1871" spans="1:7" ht="105">
      <c r="A1871" s="586" t="s">
        <v>7323</v>
      </c>
      <c r="B1871" s="432">
        <v>104709</v>
      </c>
      <c r="C1871" s="433" t="s">
        <v>5925</v>
      </c>
      <c r="D1871" s="434" t="s">
        <v>802</v>
      </c>
      <c r="E1871" s="435">
        <v>1237.51</v>
      </c>
      <c r="F1871" s="435">
        <v>0</v>
      </c>
      <c r="G1871" s="435">
        <v>1237.51</v>
      </c>
    </row>
    <row r="1872" spans="1:7" ht="105">
      <c r="A1872" s="586" t="s">
        <v>7323</v>
      </c>
      <c r="B1872" s="432">
        <v>104906</v>
      </c>
      <c r="C1872" s="433" t="s">
        <v>5927</v>
      </c>
      <c r="D1872" s="434" t="s">
        <v>802</v>
      </c>
      <c r="E1872" s="435">
        <v>104.44</v>
      </c>
      <c r="F1872" s="435">
        <v>0</v>
      </c>
      <c r="G1872" s="435">
        <v>104.44</v>
      </c>
    </row>
    <row r="1873" spans="1:7" ht="105">
      <c r="A1873" s="586" t="s">
        <v>7323</v>
      </c>
      <c r="B1873" s="432">
        <v>102849</v>
      </c>
      <c r="C1873" s="433" t="s">
        <v>3723</v>
      </c>
      <c r="D1873" s="434" t="s">
        <v>802</v>
      </c>
      <c r="E1873" s="435">
        <v>69.63</v>
      </c>
      <c r="F1873" s="435">
        <v>0</v>
      </c>
      <c r="G1873" s="435">
        <v>69.63</v>
      </c>
    </row>
    <row r="1874" spans="1:7" ht="105">
      <c r="A1874" s="586" t="s">
        <v>7323</v>
      </c>
      <c r="B1874" s="432">
        <v>102855</v>
      </c>
      <c r="C1874" s="433" t="s">
        <v>3724</v>
      </c>
      <c r="D1874" s="434" t="s">
        <v>802</v>
      </c>
      <c r="E1874" s="435">
        <v>69.63</v>
      </c>
      <c r="F1874" s="435">
        <v>0</v>
      </c>
      <c r="G1874" s="435">
        <v>69.63</v>
      </c>
    </row>
    <row r="1875" spans="1:7" ht="105">
      <c r="A1875" s="586" t="s">
        <v>7323</v>
      </c>
      <c r="B1875" s="432">
        <v>93397</v>
      </c>
      <c r="C1875" s="433" t="s">
        <v>2930</v>
      </c>
      <c r="D1875" s="434" t="s">
        <v>802</v>
      </c>
      <c r="E1875" s="435">
        <v>25.43</v>
      </c>
      <c r="F1875" s="435">
        <v>0</v>
      </c>
      <c r="G1875" s="435">
        <v>25.43</v>
      </c>
    </row>
    <row r="1876" spans="1:7" ht="105">
      <c r="A1876" s="586" t="s">
        <v>7323</v>
      </c>
      <c r="B1876" s="432">
        <v>93399</v>
      </c>
      <c r="C1876" s="433" t="s">
        <v>7335</v>
      </c>
      <c r="D1876" s="434" t="s">
        <v>802</v>
      </c>
      <c r="E1876" s="435">
        <v>3.88</v>
      </c>
      <c r="F1876" s="435">
        <v>0</v>
      </c>
      <c r="G1876" s="435">
        <v>3.88</v>
      </c>
    </row>
    <row r="1877" spans="1:7" ht="105">
      <c r="A1877" s="586" t="s">
        <v>7323</v>
      </c>
      <c r="B1877" s="432">
        <v>93398</v>
      </c>
      <c r="C1877" s="433" t="s">
        <v>2931</v>
      </c>
      <c r="D1877" s="434" t="s">
        <v>802</v>
      </c>
      <c r="E1877" s="435">
        <v>9.6</v>
      </c>
      <c r="F1877" s="435">
        <v>0</v>
      </c>
      <c r="G1877" s="435">
        <v>9.6</v>
      </c>
    </row>
    <row r="1878" spans="1:7" ht="105">
      <c r="A1878" s="586" t="s">
        <v>7323</v>
      </c>
      <c r="B1878" s="432">
        <v>93400</v>
      </c>
      <c r="C1878" s="433" t="s">
        <v>2932</v>
      </c>
      <c r="D1878" s="434" t="s">
        <v>802</v>
      </c>
      <c r="E1878" s="435">
        <v>44.18</v>
      </c>
      <c r="F1878" s="435">
        <v>0</v>
      </c>
      <c r="G1878" s="435">
        <v>44.18</v>
      </c>
    </row>
    <row r="1879" spans="1:7" ht="105">
      <c r="A1879" s="586" t="s">
        <v>7323</v>
      </c>
      <c r="B1879" s="432">
        <v>93401</v>
      </c>
      <c r="C1879" s="433" t="s">
        <v>2933</v>
      </c>
      <c r="D1879" s="434" t="s">
        <v>802</v>
      </c>
      <c r="E1879" s="435">
        <v>167.3</v>
      </c>
      <c r="F1879" s="435">
        <v>0</v>
      </c>
      <c r="G1879" s="435">
        <v>167.3</v>
      </c>
    </row>
    <row r="1880" spans="1:7" ht="105">
      <c r="A1880" s="586" t="s">
        <v>7323</v>
      </c>
      <c r="B1880" s="432">
        <v>89259</v>
      </c>
      <c r="C1880" s="433" t="s">
        <v>2918</v>
      </c>
      <c r="D1880" s="434" t="s">
        <v>802</v>
      </c>
      <c r="E1880" s="435">
        <v>27.72</v>
      </c>
      <c r="F1880" s="435">
        <v>0</v>
      </c>
      <c r="G1880" s="435">
        <v>27.72</v>
      </c>
    </row>
    <row r="1881" spans="1:7" ht="105">
      <c r="A1881" s="586" t="s">
        <v>7323</v>
      </c>
      <c r="B1881" s="432">
        <v>91466</v>
      </c>
      <c r="C1881" s="433" t="s">
        <v>2921</v>
      </c>
      <c r="D1881" s="434" t="s">
        <v>802</v>
      </c>
      <c r="E1881" s="435">
        <v>4.12</v>
      </c>
      <c r="F1881" s="435">
        <v>0</v>
      </c>
      <c r="G1881" s="435">
        <v>4.12</v>
      </c>
    </row>
    <row r="1882" spans="1:7" ht="105">
      <c r="A1882" s="586" t="s">
        <v>7323</v>
      </c>
      <c r="B1882" s="432">
        <v>89260</v>
      </c>
      <c r="C1882" s="433" t="s">
        <v>2919</v>
      </c>
      <c r="D1882" s="434" t="s">
        <v>802</v>
      </c>
      <c r="E1882" s="435">
        <v>10.199999999999999</v>
      </c>
      <c r="F1882" s="435">
        <v>0</v>
      </c>
      <c r="G1882" s="435">
        <v>10.199999999999999</v>
      </c>
    </row>
    <row r="1883" spans="1:7" ht="105">
      <c r="A1883" s="586" t="s">
        <v>7323</v>
      </c>
      <c r="B1883" s="432">
        <v>89262</v>
      </c>
      <c r="C1883" s="433" t="s">
        <v>2920</v>
      </c>
      <c r="D1883" s="434" t="s">
        <v>802</v>
      </c>
      <c r="E1883" s="435">
        <v>47.04</v>
      </c>
      <c r="F1883" s="435">
        <v>0</v>
      </c>
      <c r="G1883" s="435">
        <v>47.04</v>
      </c>
    </row>
    <row r="1884" spans="1:7" ht="105">
      <c r="A1884" s="586" t="s">
        <v>7323</v>
      </c>
      <c r="B1884" s="432">
        <v>91467</v>
      </c>
      <c r="C1884" s="433" t="s">
        <v>2922</v>
      </c>
      <c r="D1884" s="434" t="s">
        <v>802</v>
      </c>
      <c r="E1884" s="435">
        <v>167.3</v>
      </c>
      <c r="F1884" s="435">
        <v>0</v>
      </c>
      <c r="G1884" s="435">
        <v>167.3</v>
      </c>
    </row>
    <row r="1885" spans="1:7" ht="105">
      <c r="A1885" s="586" t="s">
        <v>7323</v>
      </c>
      <c r="B1885" s="432">
        <v>105843</v>
      </c>
      <c r="C1885" s="433" t="s">
        <v>7336</v>
      </c>
      <c r="D1885" s="434" t="s">
        <v>802</v>
      </c>
      <c r="E1885" s="435">
        <v>88.05</v>
      </c>
      <c r="F1885" s="435">
        <v>0</v>
      </c>
      <c r="G1885" s="435">
        <v>88.05</v>
      </c>
    </row>
    <row r="1886" spans="1:7" ht="105">
      <c r="A1886" s="586" t="s">
        <v>7323</v>
      </c>
      <c r="B1886" s="432">
        <v>91629</v>
      </c>
      <c r="C1886" s="433" t="s">
        <v>2923</v>
      </c>
      <c r="D1886" s="434" t="s">
        <v>802</v>
      </c>
      <c r="E1886" s="435">
        <v>21.97</v>
      </c>
      <c r="F1886" s="435">
        <v>0</v>
      </c>
      <c r="G1886" s="435">
        <v>21.97</v>
      </c>
    </row>
    <row r="1887" spans="1:7" ht="105">
      <c r="A1887" s="586" t="s">
        <v>7323</v>
      </c>
      <c r="B1887" s="432">
        <v>91631</v>
      </c>
      <c r="C1887" s="433" t="s">
        <v>2925</v>
      </c>
      <c r="D1887" s="434" t="s">
        <v>802</v>
      </c>
      <c r="E1887" s="435">
        <v>3.3</v>
      </c>
      <c r="F1887" s="435">
        <v>0</v>
      </c>
      <c r="G1887" s="435">
        <v>3.3</v>
      </c>
    </row>
    <row r="1888" spans="1:7" ht="105">
      <c r="A1888" s="586" t="s">
        <v>7323</v>
      </c>
      <c r="B1888" s="432">
        <v>91630</v>
      </c>
      <c r="C1888" s="433" t="s">
        <v>2924</v>
      </c>
      <c r="D1888" s="434" t="s">
        <v>802</v>
      </c>
      <c r="E1888" s="435">
        <v>8.18</v>
      </c>
      <c r="F1888" s="435">
        <v>0</v>
      </c>
      <c r="G1888" s="435">
        <v>8.18</v>
      </c>
    </row>
    <row r="1889" spans="1:7" ht="105">
      <c r="A1889" s="586" t="s">
        <v>7323</v>
      </c>
      <c r="B1889" s="432">
        <v>91632</v>
      </c>
      <c r="C1889" s="433" t="s">
        <v>2926</v>
      </c>
      <c r="D1889" s="434" t="s">
        <v>802</v>
      </c>
      <c r="E1889" s="435">
        <v>37.69</v>
      </c>
      <c r="F1889" s="435">
        <v>0</v>
      </c>
      <c r="G1889" s="435">
        <v>37.69</v>
      </c>
    </row>
    <row r="1890" spans="1:7" ht="105">
      <c r="A1890" s="586" t="s">
        <v>7323</v>
      </c>
      <c r="B1890" s="432">
        <v>91633</v>
      </c>
      <c r="C1890" s="433" t="s">
        <v>2927</v>
      </c>
      <c r="D1890" s="434" t="s">
        <v>802</v>
      </c>
      <c r="E1890" s="435">
        <v>141.6</v>
      </c>
      <c r="F1890" s="435">
        <v>0</v>
      </c>
      <c r="G1890" s="435">
        <v>141.6</v>
      </c>
    </row>
    <row r="1891" spans="1:7" ht="105">
      <c r="A1891" s="586" t="s">
        <v>7323</v>
      </c>
      <c r="B1891" s="432">
        <v>98760</v>
      </c>
      <c r="C1891" s="433" t="s">
        <v>2776</v>
      </c>
      <c r="D1891" s="434" t="s">
        <v>802</v>
      </c>
      <c r="E1891" s="435">
        <v>0.06</v>
      </c>
      <c r="F1891" s="435">
        <v>0</v>
      </c>
      <c r="G1891" s="435">
        <v>0.06</v>
      </c>
    </row>
    <row r="1892" spans="1:7" ht="105">
      <c r="A1892" s="586" t="s">
        <v>7323</v>
      </c>
      <c r="B1892" s="432">
        <v>98761</v>
      </c>
      <c r="C1892" s="433" t="s">
        <v>2777</v>
      </c>
      <c r="D1892" s="434" t="s">
        <v>802</v>
      </c>
      <c r="E1892" s="435">
        <v>0.01</v>
      </c>
      <c r="F1892" s="435">
        <v>0</v>
      </c>
      <c r="G1892" s="435">
        <v>0.01</v>
      </c>
    </row>
    <row r="1893" spans="1:7" ht="105">
      <c r="A1893" s="586" t="s">
        <v>7323</v>
      </c>
      <c r="B1893" s="432">
        <v>98762</v>
      </c>
      <c r="C1893" s="433" t="s">
        <v>2778</v>
      </c>
      <c r="D1893" s="434" t="s">
        <v>802</v>
      </c>
      <c r="E1893" s="435">
        <v>7.0000000000000007E-2</v>
      </c>
      <c r="F1893" s="435">
        <v>0</v>
      </c>
      <c r="G1893" s="435">
        <v>7.0000000000000007E-2</v>
      </c>
    </row>
    <row r="1894" spans="1:7" ht="105">
      <c r="A1894" s="586" t="s">
        <v>7323</v>
      </c>
      <c r="B1894" s="432">
        <v>98763</v>
      </c>
      <c r="C1894" s="433" t="s">
        <v>2779</v>
      </c>
      <c r="D1894" s="434" t="s">
        <v>802</v>
      </c>
      <c r="E1894" s="435">
        <v>3.25</v>
      </c>
      <c r="F1894" s="435">
        <v>0</v>
      </c>
      <c r="G1894" s="435">
        <v>3.25</v>
      </c>
    </row>
    <row r="1895" spans="1:7" ht="105">
      <c r="A1895" s="586" t="s">
        <v>7323</v>
      </c>
      <c r="B1895" s="432">
        <v>99829</v>
      </c>
      <c r="C1895" s="433" t="s">
        <v>5893</v>
      </c>
      <c r="D1895" s="434" t="s">
        <v>802</v>
      </c>
      <c r="E1895" s="435">
        <v>0.18</v>
      </c>
      <c r="F1895" s="435">
        <v>0</v>
      </c>
      <c r="G1895" s="435">
        <v>0.18</v>
      </c>
    </row>
    <row r="1896" spans="1:7" ht="105">
      <c r="A1896" s="586" t="s">
        <v>7323</v>
      </c>
      <c r="B1896" s="432">
        <v>99830</v>
      </c>
      <c r="C1896" s="433" t="s">
        <v>5894</v>
      </c>
      <c r="D1896" s="434" t="s">
        <v>802</v>
      </c>
      <c r="E1896" s="435">
        <v>0.03</v>
      </c>
      <c r="F1896" s="435">
        <v>0</v>
      </c>
      <c r="G1896" s="435">
        <v>0.03</v>
      </c>
    </row>
    <row r="1897" spans="1:7" ht="105">
      <c r="A1897" s="586" t="s">
        <v>7323</v>
      </c>
      <c r="B1897" s="432">
        <v>99831</v>
      </c>
      <c r="C1897" s="433" t="s">
        <v>5895</v>
      </c>
      <c r="D1897" s="434" t="s">
        <v>802</v>
      </c>
      <c r="E1897" s="435">
        <v>0.12</v>
      </c>
      <c r="F1897" s="435">
        <v>0</v>
      </c>
      <c r="G1897" s="435">
        <v>0.12</v>
      </c>
    </row>
    <row r="1898" spans="1:7" ht="105">
      <c r="A1898" s="586" t="s">
        <v>7323</v>
      </c>
      <c r="B1898" s="432">
        <v>99832</v>
      </c>
      <c r="C1898" s="433" t="s">
        <v>5896</v>
      </c>
      <c r="D1898" s="434" t="s">
        <v>802</v>
      </c>
      <c r="E1898" s="435">
        <v>3.13</v>
      </c>
      <c r="F1898" s="435">
        <v>0</v>
      </c>
      <c r="G1898" s="435">
        <v>3.13</v>
      </c>
    </row>
    <row r="1899" spans="1:7" ht="105">
      <c r="A1899" s="586" t="s">
        <v>7323</v>
      </c>
      <c r="B1899" s="432">
        <v>104519</v>
      </c>
      <c r="C1899" s="433" t="s">
        <v>4350</v>
      </c>
      <c r="D1899" s="434" t="s">
        <v>802</v>
      </c>
      <c r="E1899" s="435">
        <v>0.45</v>
      </c>
      <c r="F1899" s="435">
        <v>0</v>
      </c>
      <c r="G1899" s="435">
        <v>0.45</v>
      </c>
    </row>
    <row r="1900" spans="1:7" ht="105">
      <c r="A1900" s="586" t="s">
        <v>7323</v>
      </c>
      <c r="B1900" s="432">
        <v>90682</v>
      </c>
      <c r="C1900" s="433" t="s">
        <v>5844</v>
      </c>
      <c r="D1900" s="434" t="s">
        <v>802</v>
      </c>
      <c r="E1900" s="435">
        <v>37.15</v>
      </c>
      <c r="F1900" s="435">
        <v>0</v>
      </c>
      <c r="G1900" s="435">
        <v>37.15</v>
      </c>
    </row>
    <row r="1901" spans="1:7" ht="105">
      <c r="A1901" s="586" t="s">
        <v>7323</v>
      </c>
      <c r="B1901" s="432">
        <v>90683</v>
      </c>
      <c r="C1901" s="433" t="s">
        <v>5845</v>
      </c>
      <c r="D1901" s="434" t="s">
        <v>802</v>
      </c>
      <c r="E1901" s="435">
        <v>8.59</v>
      </c>
      <c r="F1901" s="435">
        <v>0</v>
      </c>
      <c r="G1901" s="435">
        <v>8.59</v>
      </c>
    </row>
    <row r="1902" spans="1:7" ht="105">
      <c r="A1902" s="586" t="s">
        <v>7323</v>
      </c>
      <c r="B1902" s="432">
        <v>90684</v>
      </c>
      <c r="C1902" s="433" t="s">
        <v>5846</v>
      </c>
      <c r="D1902" s="434" t="s">
        <v>802</v>
      </c>
      <c r="E1902" s="435">
        <v>40.64</v>
      </c>
      <c r="F1902" s="435">
        <v>0</v>
      </c>
      <c r="G1902" s="435">
        <v>40.64</v>
      </c>
    </row>
    <row r="1903" spans="1:7" ht="105">
      <c r="A1903" s="586" t="s">
        <v>7323</v>
      </c>
      <c r="B1903" s="432">
        <v>90685</v>
      </c>
      <c r="C1903" s="433" t="s">
        <v>5847</v>
      </c>
      <c r="D1903" s="434" t="s">
        <v>802</v>
      </c>
      <c r="E1903" s="435">
        <v>60.19</v>
      </c>
      <c r="F1903" s="435">
        <v>0</v>
      </c>
      <c r="G1903" s="435">
        <v>60.19</v>
      </c>
    </row>
    <row r="1904" spans="1:7" ht="105">
      <c r="A1904" s="586" t="s">
        <v>7323</v>
      </c>
      <c r="B1904" s="432">
        <v>95114</v>
      </c>
      <c r="C1904" s="433" t="s">
        <v>2759</v>
      </c>
      <c r="D1904" s="434" t="s">
        <v>802</v>
      </c>
      <c r="E1904" s="435">
        <v>1.58</v>
      </c>
      <c r="F1904" s="435">
        <v>0</v>
      </c>
      <c r="G1904" s="435">
        <v>1.58</v>
      </c>
    </row>
    <row r="1905" spans="1:7" ht="105">
      <c r="A1905" s="586" t="s">
        <v>7323</v>
      </c>
      <c r="B1905" s="432">
        <v>95115</v>
      </c>
      <c r="C1905" s="433" t="s">
        <v>2760</v>
      </c>
      <c r="D1905" s="434" t="s">
        <v>802</v>
      </c>
      <c r="E1905" s="435">
        <v>0.36</v>
      </c>
      <c r="F1905" s="435">
        <v>0</v>
      </c>
      <c r="G1905" s="435">
        <v>0.36</v>
      </c>
    </row>
    <row r="1906" spans="1:7" ht="105">
      <c r="A1906" s="586" t="s">
        <v>7323</v>
      </c>
      <c r="B1906" s="432">
        <v>53863</v>
      </c>
      <c r="C1906" s="433" t="s">
        <v>2763</v>
      </c>
      <c r="D1906" s="434" t="s">
        <v>802</v>
      </c>
      <c r="E1906" s="435">
        <v>1.98</v>
      </c>
      <c r="F1906" s="435">
        <v>0</v>
      </c>
      <c r="G1906" s="435">
        <v>1.98</v>
      </c>
    </row>
    <row r="1907" spans="1:7" ht="105">
      <c r="A1907" s="586" t="s">
        <v>7323</v>
      </c>
      <c r="B1907" s="432">
        <v>104655</v>
      </c>
      <c r="C1907" s="433" t="s">
        <v>5921</v>
      </c>
      <c r="D1907" s="434" t="s">
        <v>802</v>
      </c>
      <c r="E1907" s="435">
        <v>0.48</v>
      </c>
      <c r="F1907" s="435">
        <v>0</v>
      </c>
      <c r="G1907" s="435">
        <v>0.48</v>
      </c>
    </row>
    <row r="1908" spans="1:7" ht="105">
      <c r="A1908" s="586" t="s">
        <v>7323</v>
      </c>
      <c r="B1908" s="432">
        <v>102270</v>
      </c>
      <c r="C1908" s="433" t="s">
        <v>2750</v>
      </c>
      <c r="D1908" s="434" t="s">
        <v>802</v>
      </c>
      <c r="E1908" s="435">
        <v>0.69</v>
      </c>
      <c r="F1908" s="435">
        <v>0</v>
      </c>
      <c r="G1908" s="435">
        <v>0.69</v>
      </c>
    </row>
    <row r="1909" spans="1:7" ht="105">
      <c r="A1909" s="586" t="s">
        <v>7323</v>
      </c>
      <c r="B1909" s="432">
        <v>102271</v>
      </c>
      <c r="C1909" s="433" t="s">
        <v>2751</v>
      </c>
      <c r="D1909" s="434" t="s">
        <v>802</v>
      </c>
      <c r="E1909" s="435">
        <v>0.16</v>
      </c>
      <c r="F1909" s="435">
        <v>0</v>
      </c>
      <c r="G1909" s="435">
        <v>0.16</v>
      </c>
    </row>
    <row r="1910" spans="1:7" ht="105">
      <c r="A1910" s="586" t="s">
        <v>7323</v>
      </c>
      <c r="B1910" s="432">
        <v>102272</v>
      </c>
      <c r="C1910" s="433" t="s">
        <v>2752</v>
      </c>
      <c r="D1910" s="434" t="s">
        <v>802</v>
      </c>
      <c r="E1910" s="435">
        <v>0.87</v>
      </c>
      <c r="F1910" s="435">
        <v>0</v>
      </c>
      <c r="G1910" s="435">
        <v>0.87</v>
      </c>
    </row>
    <row r="1911" spans="1:7" ht="105">
      <c r="A1911" s="586" t="s">
        <v>7323</v>
      </c>
      <c r="B1911" s="432">
        <v>102273</v>
      </c>
      <c r="C1911" s="433" t="s">
        <v>2753</v>
      </c>
      <c r="D1911" s="434" t="s">
        <v>802</v>
      </c>
      <c r="E1911" s="435">
        <v>1.2</v>
      </c>
      <c r="F1911" s="435">
        <v>0</v>
      </c>
      <c r="G1911" s="435">
        <v>1.2</v>
      </c>
    </row>
    <row r="1912" spans="1:7" ht="105">
      <c r="A1912" s="586" t="s">
        <v>7323</v>
      </c>
      <c r="B1912" s="432">
        <v>95255</v>
      </c>
      <c r="C1912" s="433" t="s">
        <v>2754</v>
      </c>
      <c r="D1912" s="434" t="s">
        <v>802</v>
      </c>
      <c r="E1912" s="435">
        <v>1.41</v>
      </c>
      <c r="F1912" s="435">
        <v>0</v>
      </c>
      <c r="G1912" s="435">
        <v>1.41</v>
      </c>
    </row>
    <row r="1913" spans="1:7" ht="105">
      <c r="A1913" s="586" t="s">
        <v>7323</v>
      </c>
      <c r="B1913" s="432">
        <v>95256</v>
      </c>
      <c r="C1913" s="433" t="s">
        <v>2755</v>
      </c>
      <c r="D1913" s="434" t="s">
        <v>802</v>
      </c>
      <c r="E1913" s="435">
        <v>0.32</v>
      </c>
      <c r="F1913" s="435">
        <v>0</v>
      </c>
      <c r="G1913" s="435">
        <v>0.32</v>
      </c>
    </row>
    <row r="1914" spans="1:7" ht="105">
      <c r="A1914" s="586" t="s">
        <v>7323</v>
      </c>
      <c r="B1914" s="432">
        <v>95257</v>
      </c>
      <c r="C1914" s="433" t="s">
        <v>2756</v>
      </c>
      <c r="D1914" s="434" t="s">
        <v>802</v>
      </c>
      <c r="E1914" s="435">
        <v>1.76</v>
      </c>
      <c r="F1914" s="435">
        <v>0</v>
      </c>
      <c r="G1914" s="435">
        <v>1.76</v>
      </c>
    </row>
    <row r="1915" spans="1:7" ht="105">
      <c r="A1915" s="586" t="s">
        <v>7323</v>
      </c>
      <c r="B1915" s="432">
        <v>92963</v>
      </c>
      <c r="C1915" s="433" t="s">
        <v>2743</v>
      </c>
      <c r="D1915" s="434" t="s">
        <v>802</v>
      </c>
      <c r="E1915" s="435">
        <v>1.63</v>
      </c>
      <c r="F1915" s="435">
        <v>0</v>
      </c>
      <c r="G1915" s="435">
        <v>1.63</v>
      </c>
    </row>
    <row r="1916" spans="1:7" ht="105">
      <c r="A1916" s="586" t="s">
        <v>7323</v>
      </c>
      <c r="B1916" s="432">
        <v>92964</v>
      </c>
      <c r="C1916" s="433" t="s">
        <v>2744</v>
      </c>
      <c r="D1916" s="434" t="s">
        <v>802</v>
      </c>
      <c r="E1916" s="435">
        <v>0.37</v>
      </c>
      <c r="F1916" s="435">
        <v>0</v>
      </c>
      <c r="G1916" s="435">
        <v>0.37</v>
      </c>
    </row>
    <row r="1917" spans="1:7" ht="105">
      <c r="A1917" s="586" t="s">
        <v>7323</v>
      </c>
      <c r="B1917" s="432">
        <v>92965</v>
      </c>
      <c r="C1917" s="433" t="s">
        <v>2745</v>
      </c>
      <c r="D1917" s="434" t="s">
        <v>802</v>
      </c>
      <c r="E1917" s="435">
        <v>2.04</v>
      </c>
      <c r="F1917" s="435">
        <v>0</v>
      </c>
      <c r="G1917" s="435">
        <v>2.04</v>
      </c>
    </row>
    <row r="1918" spans="1:7" ht="105">
      <c r="A1918" s="586" t="s">
        <v>7323</v>
      </c>
      <c r="B1918" s="432">
        <v>103792</v>
      </c>
      <c r="C1918" s="433" t="s">
        <v>7337</v>
      </c>
      <c r="D1918" s="434" t="s">
        <v>802</v>
      </c>
      <c r="E1918" s="435">
        <v>3.32</v>
      </c>
      <c r="F1918" s="435">
        <v>0</v>
      </c>
      <c r="G1918" s="435">
        <v>3.32</v>
      </c>
    </row>
    <row r="1919" spans="1:7" ht="105">
      <c r="A1919" s="586" t="s">
        <v>7323</v>
      </c>
      <c r="B1919" s="432">
        <v>96054</v>
      </c>
      <c r="C1919" s="433" t="s">
        <v>3069</v>
      </c>
      <c r="D1919" s="434" t="s">
        <v>802</v>
      </c>
      <c r="E1919" s="435">
        <v>30.44</v>
      </c>
      <c r="F1919" s="435">
        <v>0</v>
      </c>
      <c r="G1919" s="435">
        <v>30.44</v>
      </c>
    </row>
    <row r="1920" spans="1:7" ht="105">
      <c r="A1920" s="586" t="s">
        <v>7323</v>
      </c>
      <c r="B1920" s="432">
        <v>96060</v>
      </c>
      <c r="C1920" s="433" t="s">
        <v>3070</v>
      </c>
      <c r="D1920" s="434" t="s">
        <v>802</v>
      </c>
      <c r="E1920" s="435">
        <v>6.26</v>
      </c>
      <c r="F1920" s="435">
        <v>0</v>
      </c>
      <c r="G1920" s="435">
        <v>6.26</v>
      </c>
    </row>
    <row r="1921" spans="1:7" ht="105">
      <c r="A1921" s="586" t="s">
        <v>7323</v>
      </c>
      <c r="B1921" s="432">
        <v>96061</v>
      </c>
      <c r="C1921" s="433" t="s">
        <v>3071</v>
      </c>
      <c r="D1921" s="434" t="s">
        <v>802</v>
      </c>
      <c r="E1921" s="435">
        <v>38.049999999999997</v>
      </c>
      <c r="F1921" s="435">
        <v>0</v>
      </c>
      <c r="G1921" s="435">
        <v>38.049999999999997</v>
      </c>
    </row>
    <row r="1922" spans="1:7" ht="105">
      <c r="A1922" s="586" t="s">
        <v>7323</v>
      </c>
      <c r="B1922" s="432">
        <v>96062</v>
      </c>
      <c r="C1922" s="433" t="s">
        <v>3072</v>
      </c>
      <c r="D1922" s="434" t="s">
        <v>802</v>
      </c>
      <c r="E1922" s="435">
        <v>42.15</v>
      </c>
      <c r="F1922" s="435">
        <v>0</v>
      </c>
      <c r="G1922" s="435">
        <v>42.15</v>
      </c>
    </row>
    <row r="1923" spans="1:7" ht="105">
      <c r="A1923" s="586" t="s">
        <v>7323</v>
      </c>
      <c r="B1923" s="432">
        <v>90688</v>
      </c>
      <c r="C1923" s="433" t="s">
        <v>3075</v>
      </c>
      <c r="D1923" s="434" t="s">
        <v>802</v>
      </c>
      <c r="E1923" s="435">
        <v>26.6</v>
      </c>
      <c r="F1923" s="435">
        <v>0</v>
      </c>
      <c r="G1923" s="435">
        <v>26.6</v>
      </c>
    </row>
    <row r="1924" spans="1:7" ht="105">
      <c r="A1924" s="586" t="s">
        <v>7323</v>
      </c>
      <c r="B1924" s="432">
        <v>90689</v>
      </c>
      <c r="C1924" s="433" t="s">
        <v>3076</v>
      </c>
      <c r="D1924" s="434" t="s">
        <v>802</v>
      </c>
      <c r="E1924" s="435">
        <v>5.25</v>
      </c>
      <c r="F1924" s="435">
        <v>0</v>
      </c>
      <c r="G1924" s="435">
        <v>5.25</v>
      </c>
    </row>
    <row r="1925" spans="1:7" ht="105">
      <c r="A1925" s="586" t="s">
        <v>7323</v>
      </c>
      <c r="B1925" s="432">
        <v>90690</v>
      </c>
      <c r="C1925" s="433" t="s">
        <v>3077</v>
      </c>
      <c r="D1925" s="434" t="s">
        <v>802</v>
      </c>
      <c r="E1925" s="435">
        <v>33.25</v>
      </c>
      <c r="F1925" s="435">
        <v>0</v>
      </c>
      <c r="G1925" s="435">
        <v>33.25</v>
      </c>
    </row>
    <row r="1926" spans="1:7" ht="105">
      <c r="A1926" s="586" t="s">
        <v>7323</v>
      </c>
      <c r="B1926" s="432">
        <v>90691</v>
      </c>
      <c r="C1926" s="433" t="s">
        <v>3078</v>
      </c>
      <c r="D1926" s="434" t="s">
        <v>802</v>
      </c>
      <c r="E1926" s="435">
        <v>42.15</v>
      </c>
      <c r="F1926" s="435">
        <v>0</v>
      </c>
      <c r="G1926" s="435">
        <v>42.15</v>
      </c>
    </row>
    <row r="1927" spans="1:7" ht="105">
      <c r="A1927" s="586" t="s">
        <v>7323</v>
      </c>
      <c r="B1927" s="432">
        <v>96241</v>
      </c>
      <c r="C1927" s="433" t="s">
        <v>7338</v>
      </c>
      <c r="D1927" s="434" t="s">
        <v>802</v>
      </c>
      <c r="E1927" s="435">
        <v>28.26</v>
      </c>
      <c r="F1927" s="435">
        <v>0</v>
      </c>
      <c r="G1927" s="435">
        <v>28.26</v>
      </c>
    </row>
    <row r="1928" spans="1:7" ht="105">
      <c r="A1928" s="586" t="s">
        <v>7323</v>
      </c>
      <c r="B1928" s="432">
        <v>96242</v>
      </c>
      <c r="C1928" s="433" t="s">
        <v>7339</v>
      </c>
      <c r="D1928" s="434" t="s">
        <v>802</v>
      </c>
      <c r="E1928" s="435">
        <v>7.47</v>
      </c>
      <c r="F1928" s="435">
        <v>0</v>
      </c>
      <c r="G1928" s="435">
        <v>7.47</v>
      </c>
    </row>
    <row r="1929" spans="1:7" ht="105">
      <c r="A1929" s="586" t="s">
        <v>7323</v>
      </c>
      <c r="B1929" s="432">
        <v>96243</v>
      </c>
      <c r="C1929" s="433" t="s">
        <v>7340</v>
      </c>
      <c r="D1929" s="434" t="s">
        <v>802</v>
      </c>
      <c r="E1929" s="435">
        <v>35.33</v>
      </c>
      <c r="F1929" s="435">
        <v>0</v>
      </c>
      <c r="G1929" s="435">
        <v>35.33</v>
      </c>
    </row>
    <row r="1930" spans="1:7" ht="105">
      <c r="A1930" s="586" t="s">
        <v>7323</v>
      </c>
      <c r="B1930" s="432">
        <v>96244</v>
      </c>
      <c r="C1930" s="433" t="s">
        <v>7341</v>
      </c>
      <c r="D1930" s="434" t="s">
        <v>802</v>
      </c>
      <c r="E1930" s="435">
        <v>18.420000000000002</v>
      </c>
      <c r="F1930" s="435">
        <v>0</v>
      </c>
      <c r="G1930" s="435">
        <v>18.420000000000002</v>
      </c>
    </row>
    <row r="1931" spans="1:7" ht="105">
      <c r="A1931" s="586" t="s">
        <v>7323</v>
      </c>
      <c r="B1931" s="432">
        <v>88400</v>
      </c>
      <c r="C1931" s="433" t="s">
        <v>5820</v>
      </c>
      <c r="D1931" s="434" t="s">
        <v>802</v>
      </c>
      <c r="E1931" s="435">
        <v>0.76</v>
      </c>
      <c r="F1931" s="435">
        <v>0</v>
      </c>
      <c r="G1931" s="435">
        <v>0.76</v>
      </c>
    </row>
    <row r="1932" spans="1:7" ht="105">
      <c r="A1932" s="586" t="s">
        <v>7323</v>
      </c>
      <c r="B1932" s="432">
        <v>88401</v>
      </c>
      <c r="C1932" s="433" t="s">
        <v>5821</v>
      </c>
      <c r="D1932" s="434" t="s">
        <v>802</v>
      </c>
      <c r="E1932" s="435">
        <v>0.17</v>
      </c>
      <c r="F1932" s="435">
        <v>0</v>
      </c>
      <c r="G1932" s="435">
        <v>0.17</v>
      </c>
    </row>
    <row r="1933" spans="1:7" ht="105">
      <c r="A1933" s="586" t="s">
        <v>7323</v>
      </c>
      <c r="B1933" s="432">
        <v>88402</v>
      </c>
      <c r="C1933" s="433" t="s">
        <v>5822</v>
      </c>
      <c r="D1933" s="434" t="s">
        <v>802</v>
      </c>
      <c r="E1933" s="435">
        <v>0.84</v>
      </c>
      <c r="F1933" s="435">
        <v>0</v>
      </c>
      <c r="G1933" s="435">
        <v>0.84</v>
      </c>
    </row>
    <row r="1934" spans="1:7" ht="105">
      <c r="A1934" s="586" t="s">
        <v>7323</v>
      </c>
      <c r="B1934" s="432">
        <v>88403</v>
      </c>
      <c r="C1934" s="433" t="s">
        <v>5823</v>
      </c>
      <c r="D1934" s="434" t="s">
        <v>802</v>
      </c>
      <c r="E1934" s="435">
        <v>1.33</v>
      </c>
      <c r="F1934" s="435">
        <v>0</v>
      </c>
      <c r="G1934" s="435">
        <v>1.33</v>
      </c>
    </row>
    <row r="1935" spans="1:7" ht="105">
      <c r="A1935" s="586" t="s">
        <v>7323</v>
      </c>
      <c r="B1935" s="432">
        <v>88387</v>
      </c>
      <c r="C1935" s="433" t="s">
        <v>5812</v>
      </c>
      <c r="D1935" s="434" t="s">
        <v>802</v>
      </c>
      <c r="E1935" s="435">
        <v>0.81</v>
      </c>
      <c r="F1935" s="435">
        <v>0</v>
      </c>
      <c r="G1935" s="435">
        <v>0.81</v>
      </c>
    </row>
    <row r="1936" spans="1:7" ht="105">
      <c r="A1936" s="586" t="s">
        <v>7323</v>
      </c>
      <c r="B1936" s="432">
        <v>88389</v>
      </c>
      <c r="C1936" s="433" t="s">
        <v>5813</v>
      </c>
      <c r="D1936" s="434" t="s">
        <v>802</v>
      </c>
      <c r="E1936" s="435">
        <v>0.18</v>
      </c>
      <c r="F1936" s="435">
        <v>0</v>
      </c>
      <c r="G1936" s="435">
        <v>0.18</v>
      </c>
    </row>
    <row r="1937" spans="1:7" ht="105">
      <c r="A1937" s="586" t="s">
        <v>7323</v>
      </c>
      <c r="B1937" s="432">
        <v>88390</v>
      </c>
      <c r="C1937" s="433" t="s">
        <v>5814</v>
      </c>
      <c r="D1937" s="434" t="s">
        <v>802</v>
      </c>
      <c r="E1937" s="435">
        <v>0.89</v>
      </c>
      <c r="F1937" s="435">
        <v>0</v>
      </c>
      <c r="G1937" s="435">
        <v>0.89</v>
      </c>
    </row>
    <row r="1938" spans="1:7" ht="105">
      <c r="A1938" s="586" t="s">
        <v>7323</v>
      </c>
      <c r="B1938" s="432">
        <v>88391</v>
      </c>
      <c r="C1938" s="433" t="s">
        <v>5815</v>
      </c>
      <c r="D1938" s="434" t="s">
        <v>802</v>
      </c>
      <c r="E1938" s="435">
        <v>2.2200000000000002</v>
      </c>
      <c r="F1938" s="435">
        <v>0</v>
      </c>
      <c r="G1938" s="435">
        <v>2.2200000000000002</v>
      </c>
    </row>
    <row r="1939" spans="1:7" ht="105">
      <c r="A1939" s="586" t="s">
        <v>7323</v>
      </c>
      <c r="B1939" s="432">
        <v>88394</v>
      </c>
      <c r="C1939" s="433" t="s">
        <v>5816</v>
      </c>
      <c r="D1939" s="434" t="s">
        <v>802</v>
      </c>
      <c r="E1939" s="435">
        <v>0.96</v>
      </c>
      <c r="F1939" s="435">
        <v>0</v>
      </c>
      <c r="G1939" s="435">
        <v>0.96</v>
      </c>
    </row>
    <row r="1940" spans="1:7" ht="105">
      <c r="A1940" s="586" t="s">
        <v>7323</v>
      </c>
      <c r="B1940" s="432">
        <v>88395</v>
      </c>
      <c r="C1940" s="433" t="s">
        <v>5817</v>
      </c>
      <c r="D1940" s="434" t="s">
        <v>802</v>
      </c>
      <c r="E1940" s="435">
        <v>0.22</v>
      </c>
      <c r="F1940" s="435">
        <v>0</v>
      </c>
      <c r="G1940" s="435">
        <v>0.22</v>
      </c>
    </row>
    <row r="1941" spans="1:7" ht="105">
      <c r="A1941" s="586" t="s">
        <v>7323</v>
      </c>
      <c r="B1941" s="432">
        <v>88396</v>
      </c>
      <c r="C1941" s="433" t="s">
        <v>5818</v>
      </c>
      <c r="D1941" s="434" t="s">
        <v>802</v>
      </c>
      <c r="E1941" s="435">
        <v>1.05</v>
      </c>
      <c r="F1941" s="435">
        <v>0</v>
      </c>
      <c r="G1941" s="435">
        <v>1.05</v>
      </c>
    </row>
    <row r="1942" spans="1:7" ht="105">
      <c r="A1942" s="586" t="s">
        <v>7323</v>
      </c>
      <c r="B1942" s="432">
        <v>88397</v>
      </c>
      <c r="C1942" s="433" t="s">
        <v>5819</v>
      </c>
      <c r="D1942" s="434" t="s">
        <v>802</v>
      </c>
      <c r="E1942" s="435">
        <v>3.32</v>
      </c>
      <c r="F1942" s="435">
        <v>0</v>
      </c>
      <c r="G1942" s="435">
        <v>3.32</v>
      </c>
    </row>
    <row r="1943" spans="1:7" ht="105">
      <c r="A1943" s="586" t="s">
        <v>7323</v>
      </c>
      <c r="B1943" s="432">
        <v>90633</v>
      </c>
      <c r="C1943" s="433" t="s">
        <v>2701</v>
      </c>
      <c r="D1943" s="434" t="s">
        <v>802</v>
      </c>
      <c r="E1943" s="435">
        <v>3.85</v>
      </c>
      <c r="F1943" s="435">
        <v>0</v>
      </c>
      <c r="G1943" s="435">
        <v>3.85</v>
      </c>
    </row>
    <row r="1944" spans="1:7" ht="105">
      <c r="A1944" s="586" t="s">
        <v>7323</v>
      </c>
      <c r="B1944" s="432">
        <v>90634</v>
      </c>
      <c r="C1944" s="433" t="s">
        <v>2702</v>
      </c>
      <c r="D1944" s="434" t="s">
        <v>802</v>
      </c>
      <c r="E1944" s="435">
        <v>0.89</v>
      </c>
      <c r="F1944" s="435">
        <v>0</v>
      </c>
      <c r="G1944" s="435">
        <v>0.89</v>
      </c>
    </row>
    <row r="1945" spans="1:7" ht="105">
      <c r="A1945" s="586" t="s">
        <v>7323</v>
      </c>
      <c r="B1945" s="432">
        <v>90635</v>
      </c>
      <c r="C1945" s="433" t="s">
        <v>2703</v>
      </c>
      <c r="D1945" s="434" t="s">
        <v>802</v>
      </c>
      <c r="E1945" s="435">
        <v>4.21</v>
      </c>
      <c r="F1945" s="435">
        <v>0</v>
      </c>
      <c r="G1945" s="435">
        <v>4.21</v>
      </c>
    </row>
    <row r="1946" spans="1:7" ht="105">
      <c r="A1946" s="586" t="s">
        <v>7323</v>
      </c>
      <c r="B1946" s="432">
        <v>90636</v>
      </c>
      <c r="C1946" s="433" t="s">
        <v>2704</v>
      </c>
      <c r="D1946" s="434" t="s">
        <v>802</v>
      </c>
      <c r="E1946" s="435">
        <v>4.4400000000000004</v>
      </c>
      <c r="F1946" s="435">
        <v>0</v>
      </c>
      <c r="G1946" s="435">
        <v>4.4400000000000004</v>
      </c>
    </row>
    <row r="1947" spans="1:7" ht="105">
      <c r="A1947" s="586" t="s">
        <v>7323</v>
      </c>
      <c r="B1947" s="432">
        <v>103241</v>
      </c>
      <c r="C1947" s="433" t="s">
        <v>5918</v>
      </c>
      <c r="D1947" s="434" t="s">
        <v>802</v>
      </c>
      <c r="E1947" s="435">
        <v>8.32</v>
      </c>
      <c r="F1947" s="435">
        <v>0</v>
      </c>
      <c r="G1947" s="435">
        <v>8.32</v>
      </c>
    </row>
    <row r="1948" spans="1:7" ht="105">
      <c r="A1948" s="586" t="s">
        <v>7323</v>
      </c>
      <c r="B1948" s="432">
        <v>88853</v>
      </c>
      <c r="C1948" s="433" t="s">
        <v>2813</v>
      </c>
      <c r="D1948" s="434" t="s">
        <v>802</v>
      </c>
      <c r="E1948" s="435">
        <v>0.21</v>
      </c>
      <c r="F1948" s="435">
        <v>0</v>
      </c>
      <c r="G1948" s="435">
        <v>0.21</v>
      </c>
    </row>
    <row r="1949" spans="1:7" ht="105">
      <c r="A1949" s="586" t="s">
        <v>7323</v>
      </c>
      <c r="B1949" s="432">
        <v>88854</v>
      </c>
      <c r="C1949" s="433" t="s">
        <v>2814</v>
      </c>
      <c r="D1949" s="434" t="s">
        <v>802</v>
      </c>
      <c r="E1949" s="435">
        <v>0.04</v>
      </c>
      <c r="F1949" s="435">
        <v>0</v>
      </c>
      <c r="G1949" s="435">
        <v>0.04</v>
      </c>
    </row>
    <row r="1950" spans="1:7" ht="105">
      <c r="A1950" s="586" t="s">
        <v>7323</v>
      </c>
      <c r="B1950" s="432">
        <v>5692</v>
      </c>
      <c r="C1950" s="433" t="s">
        <v>2800</v>
      </c>
      <c r="D1950" s="434" t="s">
        <v>802</v>
      </c>
      <c r="E1950" s="435">
        <v>0.23</v>
      </c>
      <c r="F1950" s="435">
        <v>0</v>
      </c>
      <c r="G1950" s="435">
        <v>0.23</v>
      </c>
    </row>
    <row r="1951" spans="1:7" ht="105">
      <c r="A1951" s="586" t="s">
        <v>7323</v>
      </c>
      <c r="B1951" s="432">
        <v>5693</v>
      </c>
      <c r="C1951" s="433" t="s">
        <v>2810</v>
      </c>
      <c r="D1951" s="434" t="s">
        <v>802</v>
      </c>
      <c r="E1951" s="435">
        <v>22.97</v>
      </c>
      <c r="F1951" s="435">
        <v>0</v>
      </c>
      <c r="G1951" s="435">
        <v>22.97</v>
      </c>
    </row>
    <row r="1952" spans="1:7" ht="105">
      <c r="A1952" s="586" t="s">
        <v>7323</v>
      </c>
      <c r="B1952" s="432">
        <v>7044</v>
      </c>
      <c r="C1952" s="433" t="s">
        <v>2806</v>
      </c>
      <c r="D1952" s="434" t="s">
        <v>802</v>
      </c>
      <c r="E1952" s="435">
        <v>0.26</v>
      </c>
      <c r="F1952" s="435">
        <v>0</v>
      </c>
      <c r="G1952" s="435">
        <v>0.26</v>
      </c>
    </row>
    <row r="1953" spans="1:7" ht="105">
      <c r="A1953" s="586" t="s">
        <v>7323</v>
      </c>
      <c r="B1953" s="432">
        <v>7045</v>
      </c>
      <c r="C1953" s="433" t="s">
        <v>2807</v>
      </c>
      <c r="D1953" s="434" t="s">
        <v>802</v>
      </c>
      <c r="E1953" s="435">
        <v>0.06</v>
      </c>
      <c r="F1953" s="435">
        <v>0</v>
      </c>
      <c r="G1953" s="435">
        <v>0.06</v>
      </c>
    </row>
    <row r="1954" spans="1:7" ht="105">
      <c r="A1954" s="586" t="s">
        <v>7323</v>
      </c>
      <c r="B1954" s="432">
        <v>7046</v>
      </c>
      <c r="C1954" s="433" t="s">
        <v>2808</v>
      </c>
      <c r="D1954" s="434" t="s">
        <v>802</v>
      </c>
      <c r="E1954" s="435">
        <v>0.28999999999999998</v>
      </c>
      <c r="F1954" s="435">
        <v>0</v>
      </c>
      <c r="G1954" s="435">
        <v>0.28999999999999998</v>
      </c>
    </row>
    <row r="1955" spans="1:7" ht="105">
      <c r="A1955" s="586" t="s">
        <v>7323</v>
      </c>
      <c r="B1955" s="432">
        <v>7047</v>
      </c>
      <c r="C1955" s="433" t="s">
        <v>2809</v>
      </c>
      <c r="D1955" s="434" t="s">
        <v>802</v>
      </c>
      <c r="E1955" s="435">
        <v>27.12</v>
      </c>
      <c r="F1955" s="435">
        <v>0</v>
      </c>
      <c r="G1955" s="435">
        <v>27.12</v>
      </c>
    </row>
    <row r="1956" spans="1:7" ht="105">
      <c r="A1956" s="586" t="s">
        <v>7323</v>
      </c>
      <c r="B1956" s="432">
        <v>89228</v>
      </c>
      <c r="C1956" s="433" t="s">
        <v>3277</v>
      </c>
      <c r="D1956" s="434" t="s">
        <v>802</v>
      </c>
      <c r="E1956" s="435">
        <v>58</v>
      </c>
      <c r="F1956" s="435">
        <v>0</v>
      </c>
      <c r="G1956" s="435">
        <v>58</v>
      </c>
    </row>
    <row r="1957" spans="1:7" ht="105">
      <c r="A1957" s="586" t="s">
        <v>7323</v>
      </c>
      <c r="B1957" s="432">
        <v>89229</v>
      </c>
      <c r="C1957" s="433" t="s">
        <v>3278</v>
      </c>
      <c r="D1957" s="434" t="s">
        <v>802</v>
      </c>
      <c r="E1957" s="435">
        <v>20.440000000000001</v>
      </c>
      <c r="F1957" s="435">
        <v>0</v>
      </c>
      <c r="G1957" s="435">
        <v>20.440000000000001</v>
      </c>
    </row>
    <row r="1958" spans="1:7" ht="105">
      <c r="A1958" s="586" t="s">
        <v>7323</v>
      </c>
      <c r="B1958" s="432">
        <v>5779</v>
      </c>
      <c r="C1958" s="433" t="s">
        <v>3273</v>
      </c>
      <c r="D1958" s="434" t="s">
        <v>802</v>
      </c>
      <c r="E1958" s="435">
        <v>93.23</v>
      </c>
      <c r="F1958" s="435">
        <v>0</v>
      </c>
      <c r="G1958" s="435">
        <v>93.23</v>
      </c>
    </row>
    <row r="1959" spans="1:7" ht="105">
      <c r="A1959" s="586" t="s">
        <v>7323</v>
      </c>
      <c r="B1959" s="432">
        <v>53849</v>
      </c>
      <c r="C1959" s="433" t="s">
        <v>3276</v>
      </c>
      <c r="D1959" s="434" t="s">
        <v>802</v>
      </c>
      <c r="E1959" s="435">
        <v>88.55</v>
      </c>
      <c r="F1959" s="435">
        <v>0</v>
      </c>
      <c r="G1959" s="435">
        <v>88.55</v>
      </c>
    </row>
    <row r="1960" spans="1:7" ht="105">
      <c r="A1960" s="586" t="s">
        <v>7323</v>
      </c>
      <c r="B1960" s="432">
        <v>95129</v>
      </c>
      <c r="C1960" s="433" t="s">
        <v>2737</v>
      </c>
      <c r="D1960" s="434" t="s">
        <v>802</v>
      </c>
      <c r="E1960" s="435">
        <v>47.9</v>
      </c>
      <c r="F1960" s="435">
        <v>0</v>
      </c>
      <c r="G1960" s="435">
        <v>47.9</v>
      </c>
    </row>
    <row r="1961" spans="1:7" ht="105">
      <c r="A1961" s="586" t="s">
        <v>7323</v>
      </c>
      <c r="B1961" s="432">
        <v>95130</v>
      </c>
      <c r="C1961" s="433" t="s">
        <v>2738</v>
      </c>
      <c r="D1961" s="434" t="s">
        <v>802</v>
      </c>
      <c r="E1961" s="435">
        <v>17.36</v>
      </c>
      <c r="F1961" s="435">
        <v>0</v>
      </c>
      <c r="G1961" s="435">
        <v>17.36</v>
      </c>
    </row>
    <row r="1962" spans="1:7" ht="105">
      <c r="A1962" s="586" t="s">
        <v>7323</v>
      </c>
      <c r="B1962" s="432">
        <v>95131</v>
      </c>
      <c r="C1962" s="433" t="s">
        <v>2739</v>
      </c>
      <c r="D1962" s="434" t="s">
        <v>802</v>
      </c>
      <c r="E1962" s="435">
        <v>56.38</v>
      </c>
      <c r="F1962" s="435">
        <v>0</v>
      </c>
      <c r="G1962" s="435">
        <v>56.38</v>
      </c>
    </row>
    <row r="1963" spans="1:7" ht="105">
      <c r="A1963" s="586" t="s">
        <v>7323</v>
      </c>
      <c r="B1963" s="432">
        <v>95132</v>
      </c>
      <c r="C1963" s="433" t="s">
        <v>2740</v>
      </c>
      <c r="D1963" s="434" t="s">
        <v>802</v>
      </c>
      <c r="E1963" s="435">
        <v>34.11</v>
      </c>
      <c r="F1963" s="435">
        <v>0</v>
      </c>
      <c r="G1963" s="435">
        <v>34.11</v>
      </c>
    </row>
    <row r="1964" spans="1:7" ht="105">
      <c r="A1964" s="586" t="s">
        <v>7323</v>
      </c>
      <c r="B1964" s="432">
        <v>102985</v>
      </c>
      <c r="C1964" s="433" t="s">
        <v>3731</v>
      </c>
      <c r="D1964" s="434" t="s">
        <v>802</v>
      </c>
      <c r="E1964" s="435">
        <v>15.82</v>
      </c>
      <c r="F1964" s="435">
        <v>0</v>
      </c>
      <c r="G1964" s="435">
        <v>15.82</v>
      </c>
    </row>
    <row r="1965" spans="1:7" ht="105">
      <c r="A1965" s="586" t="s">
        <v>7323</v>
      </c>
      <c r="B1965" s="432">
        <v>92956</v>
      </c>
      <c r="C1965" s="433" t="s">
        <v>2784</v>
      </c>
      <c r="D1965" s="434" t="s">
        <v>802</v>
      </c>
      <c r="E1965" s="435">
        <v>4.41</v>
      </c>
      <c r="F1965" s="435">
        <v>0</v>
      </c>
      <c r="G1965" s="435">
        <v>4.41</v>
      </c>
    </row>
    <row r="1966" spans="1:7" ht="105">
      <c r="A1966" s="586" t="s">
        <v>7323</v>
      </c>
      <c r="B1966" s="432">
        <v>92957</v>
      </c>
      <c r="C1966" s="433" t="s">
        <v>2785</v>
      </c>
      <c r="D1966" s="434" t="s">
        <v>802</v>
      </c>
      <c r="E1966" s="435">
        <v>1.02</v>
      </c>
      <c r="F1966" s="435">
        <v>0</v>
      </c>
      <c r="G1966" s="435">
        <v>1.02</v>
      </c>
    </row>
    <row r="1967" spans="1:7" ht="105">
      <c r="A1967" s="586" t="s">
        <v>7323</v>
      </c>
      <c r="B1967" s="432">
        <v>92958</v>
      </c>
      <c r="C1967" s="433" t="s">
        <v>2786</v>
      </c>
      <c r="D1967" s="434" t="s">
        <v>802</v>
      </c>
      <c r="E1967" s="435">
        <v>4.83</v>
      </c>
      <c r="F1967" s="435">
        <v>0</v>
      </c>
      <c r="G1967" s="435">
        <v>4.83</v>
      </c>
    </row>
    <row r="1968" spans="1:7" ht="105">
      <c r="A1968" s="586" t="s">
        <v>7323</v>
      </c>
      <c r="B1968" s="432">
        <v>92959</v>
      </c>
      <c r="C1968" s="433" t="s">
        <v>2787</v>
      </c>
      <c r="D1968" s="434" t="s">
        <v>802</v>
      </c>
      <c r="E1968" s="435">
        <v>9.81</v>
      </c>
      <c r="F1968" s="435">
        <v>0</v>
      </c>
      <c r="G1968" s="435">
        <v>9.81</v>
      </c>
    </row>
    <row r="1969" spans="1:7" ht="105">
      <c r="A1969" s="586" t="s">
        <v>7323</v>
      </c>
      <c r="B1969" s="432">
        <v>102861</v>
      </c>
      <c r="C1969" s="433" t="s">
        <v>5900</v>
      </c>
      <c r="D1969" s="434" t="s">
        <v>802</v>
      </c>
      <c r="E1969" s="435">
        <v>0.88</v>
      </c>
      <c r="F1969" s="435">
        <v>0</v>
      </c>
      <c r="G1969" s="435">
        <v>0.88</v>
      </c>
    </row>
    <row r="1970" spans="1:7" ht="105">
      <c r="A1970" s="586" t="s">
        <v>7323</v>
      </c>
      <c r="B1970" s="432">
        <v>93404</v>
      </c>
      <c r="C1970" s="433" t="s">
        <v>7342</v>
      </c>
      <c r="D1970" s="434" t="s">
        <v>802</v>
      </c>
      <c r="E1970" s="435">
        <v>7.74</v>
      </c>
      <c r="F1970" s="435">
        <v>0</v>
      </c>
      <c r="G1970" s="435">
        <v>7.74</v>
      </c>
    </row>
    <row r="1971" spans="1:7" ht="105">
      <c r="A1971" s="586" t="s">
        <v>7323</v>
      </c>
      <c r="B1971" s="432">
        <v>93405</v>
      </c>
      <c r="C1971" s="433" t="s">
        <v>7343</v>
      </c>
      <c r="D1971" s="434" t="s">
        <v>802</v>
      </c>
      <c r="E1971" s="435">
        <v>1.97</v>
      </c>
      <c r="F1971" s="435">
        <v>0</v>
      </c>
      <c r="G1971" s="435">
        <v>1.97</v>
      </c>
    </row>
    <row r="1972" spans="1:7" ht="105">
      <c r="A1972" s="586" t="s">
        <v>7323</v>
      </c>
      <c r="B1972" s="432">
        <v>93406</v>
      </c>
      <c r="C1972" s="433" t="s">
        <v>7344</v>
      </c>
      <c r="D1972" s="434" t="s">
        <v>802</v>
      </c>
      <c r="E1972" s="435">
        <v>9.2899999999999991</v>
      </c>
      <c r="F1972" s="435">
        <v>0</v>
      </c>
      <c r="G1972" s="435">
        <v>9.2899999999999991</v>
      </c>
    </row>
    <row r="1973" spans="1:7" ht="105">
      <c r="A1973" s="586" t="s">
        <v>7323</v>
      </c>
      <c r="B1973" s="432">
        <v>93407</v>
      </c>
      <c r="C1973" s="433" t="s">
        <v>7345</v>
      </c>
      <c r="D1973" s="434" t="s">
        <v>802</v>
      </c>
      <c r="E1973" s="435">
        <v>49.88</v>
      </c>
      <c r="F1973" s="435">
        <v>0</v>
      </c>
      <c r="G1973" s="435">
        <v>49.88</v>
      </c>
    </row>
    <row r="1974" spans="1:7" ht="105">
      <c r="A1974" s="586" t="s">
        <v>7323</v>
      </c>
      <c r="B1974" s="432">
        <v>102939</v>
      </c>
      <c r="C1974" s="433" t="s">
        <v>5906</v>
      </c>
      <c r="D1974" s="434" t="s">
        <v>802</v>
      </c>
      <c r="E1974" s="435">
        <v>6.63</v>
      </c>
      <c r="F1974" s="435">
        <v>0</v>
      </c>
      <c r="G1974" s="435">
        <v>6.63</v>
      </c>
    </row>
    <row r="1975" spans="1:7" ht="105">
      <c r="A1975" s="586" t="s">
        <v>7323</v>
      </c>
      <c r="B1975" s="432">
        <v>103162</v>
      </c>
      <c r="C1975" s="433" t="s">
        <v>5911</v>
      </c>
      <c r="D1975" s="434" t="s">
        <v>802</v>
      </c>
      <c r="E1975" s="435">
        <v>0.47</v>
      </c>
      <c r="F1975" s="435">
        <v>0</v>
      </c>
      <c r="G1975" s="435">
        <v>0.47</v>
      </c>
    </row>
    <row r="1976" spans="1:7" ht="105">
      <c r="A1976" s="586" t="s">
        <v>7323</v>
      </c>
      <c r="B1976" s="432">
        <v>103156</v>
      </c>
      <c r="C1976" s="433" t="s">
        <v>5910</v>
      </c>
      <c r="D1976" s="434" t="s">
        <v>802</v>
      </c>
      <c r="E1976" s="435">
        <v>1.68</v>
      </c>
      <c r="F1976" s="435">
        <v>0</v>
      </c>
      <c r="G1976" s="435">
        <v>1.68</v>
      </c>
    </row>
    <row r="1977" spans="1:7" ht="105">
      <c r="A1977" s="586" t="s">
        <v>7323</v>
      </c>
      <c r="B1977" s="432">
        <v>103174</v>
      </c>
      <c r="C1977" s="433" t="s">
        <v>5913</v>
      </c>
      <c r="D1977" s="434" t="s">
        <v>802</v>
      </c>
      <c r="E1977" s="435">
        <v>1.34</v>
      </c>
      <c r="F1977" s="435">
        <v>0</v>
      </c>
      <c r="G1977" s="435">
        <v>1.34</v>
      </c>
    </row>
    <row r="1978" spans="1:7" ht="105">
      <c r="A1978" s="586" t="s">
        <v>7323</v>
      </c>
      <c r="B1978" s="432">
        <v>103180</v>
      </c>
      <c r="C1978" s="433" t="s">
        <v>5914</v>
      </c>
      <c r="D1978" s="434" t="s">
        <v>802</v>
      </c>
      <c r="E1978" s="435">
        <v>3.1</v>
      </c>
      <c r="F1978" s="435">
        <v>0</v>
      </c>
      <c r="G1978" s="435">
        <v>3.1</v>
      </c>
    </row>
    <row r="1979" spans="1:7" ht="105">
      <c r="A1979" s="586" t="s">
        <v>7323</v>
      </c>
      <c r="B1979" s="432">
        <v>103168</v>
      </c>
      <c r="C1979" s="433" t="s">
        <v>5912</v>
      </c>
      <c r="D1979" s="434" t="s">
        <v>802</v>
      </c>
      <c r="E1979" s="435">
        <v>0.53</v>
      </c>
      <c r="F1979" s="435">
        <v>0</v>
      </c>
      <c r="G1979" s="435">
        <v>0.53</v>
      </c>
    </row>
    <row r="1980" spans="1:7" ht="105">
      <c r="A1980" s="586" t="s">
        <v>7323</v>
      </c>
      <c r="B1980" s="432">
        <v>102867</v>
      </c>
      <c r="C1980" s="433" t="s">
        <v>5901</v>
      </c>
      <c r="D1980" s="434" t="s">
        <v>802</v>
      </c>
      <c r="E1980" s="435">
        <v>0.48</v>
      </c>
      <c r="F1980" s="435">
        <v>0</v>
      </c>
      <c r="G1980" s="435">
        <v>0.48</v>
      </c>
    </row>
    <row r="1981" spans="1:7" ht="105">
      <c r="A1981" s="586" t="s">
        <v>7323</v>
      </c>
      <c r="B1981" s="432">
        <v>92108</v>
      </c>
      <c r="C1981" s="433" t="s">
        <v>5857</v>
      </c>
      <c r="D1981" s="434" t="s">
        <v>802</v>
      </c>
      <c r="E1981" s="435">
        <v>0.9</v>
      </c>
      <c r="F1981" s="435">
        <v>0</v>
      </c>
      <c r="G1981" s="435">
        <v>0.9</v>
      </c>
    </row>
    <row r="1982" spans="1:7" ht="105">
      <c r="A1982" s="586" t="s">
        <v>7323</v>
      </c>
      <c r="B1982" s="432">
        <v>92109</v>
      </c>
      <c r="C1982" s="433" t="s">
        <v>5858</v>
      </c>
      <c r="D1982" s="434" t="s">
        <v>802</v>
      </c>
      <c r="E1982" s="435">
        <v>0.2</v>
      </c>
      <c r="F1982" s="435">
        <v>0</v>
      </c>
      <c r="G1982" s="435">
        <v>0.2</v>
      </c>
    </row>
    <row r="1983" spans="1:7" ht="105">
      <c r="A1983" s="586" t="s">
        <v>7323</v>
      </c>
      <c r="B1983" s="432">
        <v>92110</v>
      </c>
      <c r="C1983" s="433" t="s">
        <v>5859</v>
      </c>
      <c r="D1983" s="434" t="s">
        <v>802</v>
      </c>
      <c r="E1983" s="435">
        <v>1.1200000000000001</v>
      </c>
      <c r="F1983" s="435">
        <v>0</v>
      </c>
      <c r="G1983" s="435">
        <v>1.1200000000000001</v>
      </c>
    </row>
    <row r="1984" spans="1:7" ht="105">
      <c r="A1984" s="586" t="s">
        <v>7323</v>
      </c>
      <c r="B1984" s="432">
        <v>92111</v>
      </c>
      <c r="C1984" s="433" t="s">
        <v>5860</v>
      </c>
      <c r="D1984" s="434" t="s">
        <v>802</v>
      </c>
      <c r="E1984" s="435">
        <v>0.88</v>
      </c>
      <c r="F1984" s="435">
        <v>0</v>
      </c>
      <c r="G1984" s="435">
        <v>0.88</v>
      </c>
    </row>
    <row r="1985" spans="1:7" ht="105">
      <c r="A1985" s="586" t="s">
        <v>7323</v>
      </c>
      <c r="B1985" s="432">
        <v>90670</v>
      </c>
      <c r="C1985" s="433" t="s">
        <v>3318</v>
      </c>
      <c r="D1985" s="434" t="s">
        <v>802</v>
      </c>
      <c r="E1985" s="435">
        <v>259.29000000000002</v>
      </c>
      <c r="F1985" s="435">
        <v>0</v>
      </c>
      <c r="G1985" s="435">
        <v>259.29000000000002</v>
      </c>
    </row>
    <row r="1986" spans="1:7" ht="105">
      <c r="A1986" s="586" t="s">
        <v>7323</v>
      </c>
      <c r="B1986" s="432">
        <v>90671</v>
      </c>
      <c r="C1986" s="433" t="s">
        <v>3319</v>
      </c>
      <c r="D1986" s="434" t="s">
        <v>802</v>
      </c>
      <c r="E1986" s="435">
        <v>69.56</v>
      </c>
      <c r="F1986" s="435">
        <v>0</v>
      </c>
      <c r="G1986" s="435">
        <v>69.56</v>
      </c>
    </row>
    <row r="1987" spans="1:7" ht="105">
      <c r="A1987" s="586" t="s">
        <v>7323</v>
      </c>
      <c r="B1987" s="432">
        <v>90672</v>
      </c>
      <c r="C1987" s="433" t="s">
        <v>3320</v>
      </c>
      <c r="D1987" s="434" t="s">
        <v>802</v>
      </c>
      <c r="E1987" s="435">
        <v>324.48</v>
      </c>
      <c r="F1987" s="435">
        <v>0</v>
      </c>
      <c r="G1987" s="435">
        <v>324.48</v>
      </c>
    </row>
    <row r="1988" spans="1:7" ht="105">
      <c r="A1988" s="586" t="s">
        <v>7323</v>
      </c>
      <c r="B1988" s="432">
        <v>90673</v>
      </c>
      <c r="C1988" s="433" t="s">
        <v>3321</v>
      </c>
      <c r="D1988" s="434" t="s">
        <v>802</v>
      </c>
      <c r="E1988" s="435">
        <v>126.53</v>
      </c>
      <c r="F1988" s="435">
        <v>0</v>
      </c>
      <c r="G1988" s="435">
        <v>126.53</v>
      </c>
    </row>
    <row r="1989" spans="1:7" ht="105">
      <c r="A1989" s="586" t="s">
        <v>7323</v>
      </c>
      <c r="B1989" s="432">
        <v>93220</v>
      </c>
      <c r="C1989" s="433" t="s">
        <v>3333</v>
      </c>
      <c r="D1989" s="434" t="s">
        <v>802</v>
      </c>
      <c r="E1989" s="435">
        <v>397.58</v>
      </c>
      <c r="F1989" s="435">
        <v>0</v>
      </c>
      <c r="G1989" s="435">
        <v>397.58</v>
      </c>
    </row>
    <row r="1990" spans="1:7" ht="105">
      <c r="A1990" s="586" t="s">
        <v>7323</v>
      </c>
      <c r="B1990" s="432">
        <v>93221</v>
      </c>
      <c r="C1990" s="433" t="s">
        <v>3334</v>
      </c>
      <c r="D1990" s="434" t="s">
        <v>802</v>
      </c>
      <c r="E1990" s="435">
        <v>106.67</v>
      </c>
      <c r="F1990" s="435">
        <v>0</v>
      </c>
      <c r="G1990" s="435">
        <v>106.67</v>
      </c>
    </row>
    <row r="1991" spans="1:7" ht="105">
      <c r="A1991" s="586" t="s">
        <v>7323</v>
      </c>
      <c r="B1991" s="432">
        <v>93222</v>
      </c>
      <c r="C1991" s="433" t="s">
        <v>3335</v>
      </c>
      <c r="D1991" s="434" t="s">
        <v>802</v>
      </c>
      <c r="E1991" s="435">
        <v>497.54</v>
      </c>
      <c r="F1991" s="435">
        <v>0</v>
      </c>
      <c r="G1991" s="435">
        <v>497.54</v>
      </c>
    </row>
    <row r="1992" spans="1:7" ht="105">
      <c r="A1992" s="586" t="s">
        <v>7323</v>
      </c>
      <c r="B1992" s="432">
        <v>93223</v>
      </c>
      <c r="C1992" s="433" t="s">
        <v>7346</v>
      </c>
      <c r="D1992" s="434" t="s">
        <v>802</v>
      </c>
      <c r="E1992" s="435">
        <v>165.27</v>
      </c>
      <c r="F1992" s="435">
        <v>0</v>
      </c>
      <c r="G1992" s="435">
        <v>165.27</v>
      </c>
    </row>
    <row r="1993" spans="1:7" ht="105">
      <c r="A1993" s="586" t="s">
        <v>7323</v>
      </c>
      <c r="B1993" s="432">
        <v>104691</v>
      </c>
      <c r="C1993" s="433" t="s">
        <v>7347</v>
      </c>
      <c r="D1993" s="434" t="s">
        <v>802</v>
      </c>
      <c r="E1993" s="435">
        <v>1.03</v>
      </c>
      <c r="F1993" s="435">
        <v>0</v>
      </c>
      <c r="G1993" s="435">
        <v>1.03</v>
      </c>
    </row>
    <row r="1994" spans="1:7" ht="105">
      <c r="A1994" s="586" t="s">
        <v>7323</v>
      </c>
      <c r="B1994" s="432">
        <v>104692</v>
      </c>
      <c r="C1994" s="433" t="s">
        <v>7348</v>
      </c>
      <c r="D1994" s="434" t="s">
        <v>802</v>
      </c>
      <c r="E1994" s="435">
        <v>0.23</v>
      </c>
      <c r="F1994" s="435">
        <v>0</v>
      </c>
      <c r="G1994" s="435">
        <v>0.23</v>
      </c>
    </row>
    <row r="1995" spans="1:7" ht="105">
      <c r="A1995" s="586" t="s">
        <v>7323</v>
      </c>
      <c r="B1995" s="432">
        <v>104693</v>
      </c>
      <c r="C1995" s="433" t="s">
        <v>7349</v>
      </c>
      <c r="D1995" s="434" t="s">
        <v>802</v>
      </c>
      <c r="E1995" s="435">
        <v>1.29</v>
      </c>
      <c r="F1995" s="435">
        <v>0</v>
      </c>
      <c r="G1995" s="435">
        <v>1.29</v>
      </c>
    </row>
    <row r="1996" spans="1:7" ht="105">
      <c r="A1996" s="586" t="s">
        <v>7323</v>
      </c>
      <c r="B1996" s="432">
        <v>104694</v>
      </c>
      <c r="C1996" s="433" t="s">
        <v>5923</v>
      </c>
      <c r="D1996" s="434" t="s">
        <v>802</v>
      </c>
      <c r="E1996" s="435">
        <v>1.51</v>
      </c>
      <c r="F1996" s="435">
        <v>0</v>
      </c>
      <c r="G1996" s="435">
        <v>1.51</v>
      </c>
    </row>
    <row r="1997" spans="1:7" ht="105">
      <c r="A1997" s="586" t="s">
        <v>7323</v>
      </c>
      <c r="B1997" s="432">
        <v>90676</v>
      </c>
      <c r="C1997" s="433" t="s">
        <v>3322</v>
      </c>
      <c r="D1997" s="434" t="s">
        <v>802</v>
      </c>
      <c r="E1997" s="435">
        <v>104.57</v>
      </c>
      <c r="F1997" s="435">
        <v>0</v>
      </c>
      <c r="G1997" s="435">
        <v>104.57</v>
      </c>
    </row>
    <row r="1998" spans="1:7" ht="105">
      <c r="A1998" s="586" t="s">
        <v>7323</v>
      </c>
      <c r="B1998" s="432">
        <v>91021</v>
      </c>
      <c r="C1998" s="433" t="s">
        <v>3326</v>
      </c>
      <c r="D1998" s="434" t="s">
        <v>802</v>
      </c>
      <c r="E1998" s="435">
        <v>12.73</v>
      </c>
      <c r="F1998" s="435">
        <v>0</v>
      </c>
      <c r="G1998" s="435">
        <v>12.73</v>
      </c>
    </row>
    <row r="1999" spans="1:7" ht="105">
      <c r="A1999" s="586" t="s">
        <v>7323</v>
      </c>
      <c r="B1999" s="432">
        <v>90677</v>
      </c>
      <c r="C1999" s="433" t="s">
        <v>3323</v>
      </c>
      <c r="D1999" s="434" t="s">
        <v>802</v>
      </c>
      <c r="E1999" s="435">
        <v>31.46</v>
      </c>
      <c r="F1999" s="435">
        <v>0</v>
      </c>
      <c r="G1999" s="435">
        <v>31.46</v>
      </c>
    </row>
    <row r="2000" spans="1:7" ht="105">
      <c r="A2000" s="586" t="s">
        <v>7323</v>
      </c>
      <c r="B2000" s="432">
        <v>90678</v>
      </c>
      <c r="C2000" s="433" t="s">
        <v>3324</v>
      </c>
      <c r="D2000" s="434" t="s">
        <v>802</v>
      </c>
      <c r="E2000" s="435">
        <v>145.66</v>
      </c>
      <c r="F2000" s="435">
        <v>0</v>
      </c>
      <c r="G2000" s="435">
        <v>145.66</v>
      </c>
    </row>
    <row r="2001" spans="1:7" ht="105">
      <c r="A2001" s="586" t="s">
        <v>7323</v>
      </c>
      <c r="B2001" s="432">
        <v>90679</v>
      </c>
      <c r="C2001" s="433" t="s">
        <v>3325</v>
      </c>
      <c r="D2001" s="434" t="s">
        <v>802</v>
      </c>
      <c r="E2001" s="435">
        <v>97.03</v>
      </c>
      <c r="F2001" s="435">
        <v>0</v>
      </c>
      <c r="G2001" s="435">
        <v>97.03</v>
      </c>
    </row>
    <row r="2002" spans="1:7" ht="105">
      <c r="A2002" s="586" t="s">
        <v>7323</v>
      </c>
      <c r="B2002" s="432">
        <v>102870</v>
      </c>
      <c r="C2002" s="433" t="s">
        <v>7350</v>
      </c>
      <c r="D2002" s="434" t="s">
        <v>802</v>
      </c>
      <c r="E2002" s="435">
        <v>378.15</v>
      </c>
      <c r="F2002" s="435">
        <v>0</v>
      </c>
      <c r="G2002" s="435">
        <v>378.15</v>
      </c>
    </row>
    <row r="2003" spans="1:7" ht="105">
      <c r="A2003" s="586" t="s">
        <v>7323</v>
      </c>
      <c r="B2003" s="432">
        <v>102871</v>
      </c>
      <c r="C2003" s="433" t="s">
        <v>7351</v>
      </c>
      <c r="D2003" s="434" t="s">
        <v>802</v>
      </c>
      <c r="E2003" s="435">
        <v>102.16</v>
      </c>
      <c r="F2003" s="435">
        <v>0</v>
      </c>
      <c r="G2003" s="435">
        <v>102.16</v>
      </c>
    </row>
    <row r="2004" spans="1:7" ht="105">
      <c r="A2004" s="586" t="s">
        <v>7323</v>
      </c>
      <c r="B2004" s="432">
        <v>102872</v>
      </c>
      <c r="C2004" s="433" t="s">
        <v>7352</v>
      </c>
      <c r="D2004" s="434" t="s">
        <v>802</v>
      </c>
      <c r="E2004" s="435">
        <v>473.22</v>
      </c>
      <c r="F2004" s="435">
        <v>0</v>
      </c>
      <c r="G2004" s="435">
        <v>473.22</v>
      </c>
    </row>
    <row r="2005" spans="1:7" ht="105">
      <c r="A2005" s="586" t="s">
        <v>7323</v>
      </c>
      <c r="B2005" s="432">
        <v>102873</v>
      </c>
      <c r="C2005" s="433" t="s">
        <v>3725</v>
      </c>
      <c r="D2005" s="434" t="s">
        <v>802</v>
      </c>
      <c r="E2005" s="435">
        <v>126.53</v>
      </c>
      <c r="F2005" s="435">
        <v>0</v>
      </c>
      <c r="G2005" s="435">
        <v>126.53</v>
      </c>
    </row>
    <row r="2006" spans="1:7" ht="105">
      <c r="A2006" s="586" t="s">
        <v>7323</v>
      </c>
      <c r="B2006" s="432">
        <v>102960</v>
      </c>
      <c r="C2006" s="433" t="s">
        <v>7353</v>
      </c>
      <c r="D2006" s="434" t="s">
        <v>802</v>
      </c>
      <c r="E2006" s="435">
        <v>183.52</v>
      </c>
      <c r="F2006" s="435">
        <v>0</v>
      </c>
      <c r="G2006" s="435">
        <v>183.52</v>
      </c>
    </row>
    <row r="2007" spans="1:7" ht="105">
      <c r="A2007" s="586" t="s">
        <v>7323</v>
      </c>
      <c r="B2007" s="432">
        <v>102961</v>
      </c>
      <c r="C2007" s="433" t="s">
        <v>7354</v>
      </c>
      <c r="D2007" s="434" t="s">
        <v>802</v>
      </c>
      <c r="E2007" s="435">
        <v>49.58</v>
      </c>
      <c r="F2007" s="435">
        <v>0</v>
      </c>
      <c r="G2007" s="435">
        <v>49.58</v>
      </c>
    </row>
    <row r="2008" spans="1:7" ht="105">
      <c r="A2008" s="586" t="s">
        <v>7323</v>
      </c>
      <c r="B2008" s="432">
        <v>102962</v>
      </c>
      <c r="C2008" s="433" t="s">
        <v>7355</v>
      </c>
      <c r="D2008" s="434" t="s">
        <v>802</v>
      </c>
      <c r="E2008" s="435">
        <v>172.16</v>
      </c>
      <c r="F2008" s="435">
        <v>0</v>
      </c>
      <c r="G2008" s="435">
        <v>172.16</v>
      </c>
    </row>
    <row r="2009" spans="1:7" ht="105">
      <c r="A2009" s="586" t="s">
        <v>7323</v>
      </c>
      <c r="B2009" s="432">
        <v>102963</v>
      </c>
      <c r="C2009" s="433" t="s">
        <v>3730</v>
      </c>
      <c r="D2009" s="434" t="s">
        <v>802</v>
      </c>
      <c r="E2009" s="435">
        <v>89.69</v>
      </c>
      <c r="F2009" s="435">
        <v>0</v>
      </c>
      <c r="G2009" s="435">
        <v>89.69</v>
      </c>
    </row>
    <row r="2010" spans="1:7" ht="105">
      <c r="A2010" s="586" t="s">
        <v>7323</v>
      </c>
      <c r="B2010" s="432">
        <v>95698</v>
      </c>
      <c r="C2010" s="433" t="s">
        <v>3339</v>
      </c>
      <c r="D2010" s="434" t="s">
        <v>802</v>
      </c>
      <c r="E2010" s="435">
        <v>4.6900000000000004</v>
      </c>
      <c r="F2010" s="435">
        <v>0</v>
      </c>
      <c r="G2010" s="435">
        <v>4.6900000000000004</v>
      </c>
    </row>
    <row r="2011" spans="1:7" ht="105">
      <c r="A2011" s="586" t="s">
        <v>7323</v>
      </c>
      <c r="B2011" s="432">
        <v>95699</v>
      </c>
      <c r="C2011" s="433" t="s">
        <v>3340</v>
      </c>
      <c r="D2011" s="434" t="s">
        <v>802</v>
      </c>
      <c r="E2011" s="435">
        <v>1.08</v>
      </c>
      <c r="F2011" s="435">
        <v>0</v>
      </c>
      <c r="G2011" s="435">
        <v>1.08</v>
      </c>
    </row>
    <row r="2012" spans="1:7" ht="105">
      <c r="A2012" s="586" t="s">
        <v>7323</v>
      </c>
      <c r="B2012" s="432">
        <v>95700</v>
      </c>
      <c r="C2012" s="433" t="s">
        <v>3341</v>
      </c>
      <c r="D2012" s="434" t="s">
        <v>802</v>
      </c>
      <c r="E2012" s="435">
        <v>5.86</v>
      </c>
      <c r="F2012" s="435">
        <v>0</v>
      </c>
      <c r="G2012" s="435">
        <v>5.86</v>
      </c>
    </row>
    <row r="2013" spans="1:7" ht="105">
      <c r="A2013" s="586" t="s">
        <v>7323</v>
      </c>
      <c r="B2013" s="432">
        <v>95701</v>
      </c>
      <c r="C2013" s="433" t="s">
        <v>3342</v>
      </c>
      <c r="D2013" s="434" t="s">
        <v>802</v>
      </c>
      <c r="E2013" s="435">
        <v>2.2200000000000002</v>
      </c>
      <c r="F2013" s="435">
        <v>0</v>
      </c>
      <c r="G2013" s="435">
        <v>2.2200000000000002</v>
      </c>
    </row>
    <row r="2014" spans="1:7" ht="105">
      <c r="A2014" s="586" t="s">
        <v>7323</v>
      </c>
      <c r="B2014" s="432">
        <v>90621</v>
      </c>
      <c r="C2014" s="433" t="s">
        <v>3310</v>
      </c>
      <c r="D2014" s="434" t="s">
        <v>802</v>
      </c>
      <c r="E2014" s="435">
        <v>2.11</v>
      </c>
      <c r="F2014" s="435">
        <v>0</v>
      </c>
      <c r="G2014" s="435">
        <v>2.11</v>
      </c>
    </row>
    <row r="2015" spans="1:7" ht="105">
      <c r="A2015" s="586" t="s">
        <v>7323</v>
      </c>
      <c r="B2015" s="432">
        <v>90622</v>
      </c>
      <c r="C2015" s="433" t="s">
        <v>3311</v>
      </c>
      <c r="D2015" s="434" t="s">
        <v>802</v>
      </c>
      <c r="E2015" s="435">
        <v>0.48</v>
      </c>
      <c r="F2015" s="435">
        <v>0</v>
      </c>
      <c r="G2015" s="435">
        <v>0.48</v>
      </c>
    </row>
    <row r="2016" spans="1:7" ht="105">
      <c r="A2016" s="586" t="s">
        <v>7323</v>
      </c>
      <c r="B2016" s="432">
        <v>90623</v>
      </c>
      <c r="C2016" s="433" t="s">
        <v>3312</v>
      </c>
      <c r="D2016" s="434" t="s">
        <v>802</v>
      </c>
      <c r="E2016" s="435">
        <v>2.64</v>
      </c>
      <c r="F2016" s="435">
        <v>0</v>
      </c>
      <c r="G2016" s="435">
        <v>2.64</v>
      </c>
    </row>
    <row r="2017" spans="1:7" ht="105">
      <c r="A2017" s="586" t="s">
        <v>7323</v>
      </c>
      <c r="B2017" s="432">
        <v>90624</v>
      </c>
      <c r="C2017" s="433" t="s">
        <v>3313</v>
      </c>
      <c r="D2017" s="434" t="s">
        <v>802</v>
      </c>
      <c r="E2017" s="435">
        <v>2.2200000000000002</v>
      </c>
      <c r="F2017" s="435">
        <v>0</v>
      </c>
      <c r="G2017" s="435">
        <v>2.2200000000000002</v>
      </c>
    </row>
    <row r="2018" spans="1:7" ht="105">
      <c r="A2018" s="586" t="s">
        <v>7323</v>
      </c>
      <c r="B2018" s="432">
        <v>102876</v>
      </c>
      <c r="C2018" s="433" t="s">
        <v>7356</v>
      </c>
      <c r="D2018" s="434" t="s">
        <v>802</v>
      </c>
      <c r="E2018" s="435">
        <v>525.5</v>
      </c>
      <c r="F2018" s="435">
        <v>0</v>
      </c>
      <c r="G2018" s="435">
        <v>525.5</v>
      </c>
    </row>
    <row r="2019" spans="1:7" ht="105">
      <c r="A2019" s="586" t="s">
        <v>7323</v>
      </c>
      <c r="B2019" s="432">
        <v>102877</v>
      </c>
      <c r="C2019" s="433" t="s">
        <v>7357</v>
      </c>
      <c r="D2019" s="434" t="s">
        <v>802</v>
      </c>
      <c r="E2019" s="435">
        <v>141.97</v>
      </c>
      <c r="F2019" s="435">
        <v>0</v>
      </c>
      <c r="G2019" s="435">
        <v>141.97</v>
      </c>
    </row>
    <row r="2020" spans="1:7" ht="105">
      <c r="A2020" s="586" t="s">
        <v>7323</v>
      </c>
      <c r="B2020" s="432">
        <v>102878</v>
      </c>
      <c r="C2020" s="433" t="s">
        <v>7358</v>
      </c>
      <c r="D2020" s="434" t="s">
        <v>802</v>
      </c>
      <c r="E2020" s="435">
        <v>657.62</v>
      </c>
      <c r="F2020" s="435">
        <v>0</v>
      </c>
      <c r="G2020" s="435">
        <v>657.62</v>
      </c>
    </row>
    <row r="2021" spans="1:7" ht="105">
      <c r="A2021" s="586" t="s">
        <v>7323</v>
      </c>
      <c r="B2021" s="432">
        <v>102879</v>
      </c>
      <c r="C2021" s="433" t="s">
        <v>3726</v>
      </c>
      <c r="D2021" s="434" t="s">
        <v>802</v>
      </c>
      <c r="E2021" s="435">
        <v>189.9</v>
      </c>
      <c r="F2021" s="435">
        <v>0</v>
      </c>
      <c r="G2021" s="435">
        <v>189.9</v>
      </c>
    </row>
    <row r="2022" spans="1:7" ht="105">
      <c r="A2022" s="586" t="s">
        <v>7323</v>
      </c>
      <c r="B2022" s="432">
        <v>103220</v>
      </c>
      <c r="C2022" s="433" t="s">
        <v>7359</v>
      </c>
      <c r="D2022" s="434" t="s">
        <v>802</v>
      </c>
      <c r="E2022" s="435">
        <v>160.71</v>
      </c>
      <c r="F2022" s="435">
        <v>0</v>
      </c>
      <c r="G2022" s="435">
        <v>160.71</v>
      </c>
    </row>
    <row r="2023" spans="1:7" ht="105">
      <c r="A2023" s="586" t="s">
        <v>7323</v>
      </c>
      <c r="B2023" s="432">
        <v>103221</v>
      </c>
      <c r="C2023" s="433" t="s">
        <v>7360</v>
      </c>
      <c r="D2023" s="434" t="s">
        <v>802</v>
      </c>
      <c r="E2023" s="435">
        <v>43.41</v>
      </c>
      <c r="F2023" s="435">
        <v>0</v>
      </c>
      <c r="G2023" s="435">
        <v>43.41</v>
      </c>
    </row>
    <row r="2024" spans="1:7" ht="105">
      <c r="A2024" s="586" t="s">
        <v>7323</v>
      </c>
      <c r="B2024" s="432">
        <v>103222</v>
      </c>
      <c r="C2024" s="433" t="s">
        <v>7361</v>
      </c>
      <c r="D2024" s="434" t="s">
        <v>802</v>
      </c>
      <c r="E2024" s="435">
        <v>201.11</v>
      </c>
      <c r="F2024" s="435">
        <v>0</v>
      </c>
      <c r="G2024" s="435">
        <v>201.11</v>
      </c>
    </row>
    <row r="2025" spans="1:7" ht="105">
      <c r="A2025" s="586" t="s">
        <v>7323</v>
      </c>
      <c r="B2025" s="432">
        <v>103223</v>
      </c>
      <c r="C2025" s="433" t="s">
        <v>5915</v>
      </c>
      <c r="D2025" s="434" t="s">
        <v>802</v>
      </c>
      <c r="E2025" s="435">
        <v>37.090000000000003</v>
      </c>
      <c r="F2025" s="435">
        <v>0</v>
      </c>
      <c r="G2025" s="435">
        <v>37.090000000000003</v>
      </c>
    </row>
    <row r="2026" spans="1:7" ht="105">
      <c r="A2026" s="586" t="s">
        <v>7323</v>
      </c>
      <c r="B2026" s="432">
        <v>103232</v>
      </c>
      <c r="C2026" s="433" t="s">
        <v>7362</v>
      </c>
      <c r="D2026" s="434" t="s">
        <v>802</v>
      </c>
      <c r="E2026" s="435">
        <v>504.21</v>
      </c>
      <c r="F2026" s="435">
        <v>0</v>
      </c>
      <c r="G2026" s="435">
        <v>504.21</v>
      </c>
    </row>
    <row r="2027" spans="1:7" ht="105">
      <c r="A2027" s="586" t="s">
        <v>7323</v>
      </c>
      <c r="B2027" s="432">
        <v>103233</v>
      </c>
      <c r="C2027" s="433" t="s">
        <v>7363</v>
      </c>
      <c r="D2027" s="434" t="s">
        <v>802</v>
      </c>
      <c r="E2027" s="435">
        <v>136.22</v>
      </c>
      <c r="F2027" s="435">
        <v>0</v>
      </c>
      <c r="G2027" s="435">
        <v>136.22</v>
      </c>
    </row>
    <row r="2028" spans="1:7" ht="105">
      <c r="A2028" s="586" t="s">
        <v>7323</v>
      </c>
      <c r="B2028" s="432">
        <v>103234</v>
      </c>
      <c r="C2028" s="433" t="s">
        <v>7364</v>
      </c>
      <c r="D2028" s="434" t="s">
        <v>802</v>
      </c>
      <c r="E2028" s="435">
        <v>662.19</v>
      </c>
      <c r="F2028" s="435">
        <v>0</v>
      </c>
      <c r="G2028" s="435">
        <v>662.19</v>
      </c>
    </row>
    <row r="2029" spans="1:7" ht="105">
      <c r="A2029" s="586" t="s">
        <v>7323</v>
      </c>
      <c r="B2029" s="432">
        <v>103235</v>
      </c>
      <c r="C2029" s="433" t="s">
        <v>5917</v>
      </c>
      <c r="D2029" s="434" t="s">
        <v>802</v>
      </c>
      <c r="E2029" s="435">
        <v>108.61</v>
      </c>
      <c r="F2029" s="435">
        <v>0</v>
      </c>
      <c r="G2029" s="435">
        <v>108.61</v>
      </c>
    </row>
    <row r="2030" spans="1:7" ht="105">
      <c r="A2030" s="586" t="s">
        <v>7323</v>
      </c>
      <c r="B2030" s="432">
        <v>103228</v>
      </c>
      <c r="C2030" s="433" t="s">
        <v>7365</v>
      </c>
      <c r="D2030" s="434" t="s">
        <v>802</v>
      </c>
      <c r="E2030" s="435">
        <v>461.4</v>
      </c>
      <c r="F2030" s="435">
        <v>0</v>
      </c>
      <c r="G2030" s="435">
        <v>461.4</v>
      </c>
    </row>
    <row r="2031" spans="1:7" ht="105">
      <c r="A2031" s="586" t="s">
        <v>7323</v>
      </c>
      <c r="B2031" s="432">
        <v>103226</v>
      </c>
      <c r="C2031" s="433" t="s">
        <v>7366</v>
      </c>
      <c r="D2031" s="434" t="s">
        <v>802</v>
      </c>
      <c r="E2031" s="435">
        <v>368.7</v>
      </c>
      <c r="F2031" s="435">
        <v>0</v>
      </c>
      <c r="G2031" s="435">
        <v>368.7</v>
      </c>
    </row>
    <row r="2032" spans="1:7" ht="105">
      <c r="A2032" s="586" t="s">
        <v>7323</v>
      </c>
      <c r="B2032" s="432">
        <v>103227</v>
      </c>
      <c r="C2032" s="433" t="s">
        <v>7367</v>
      </c>
      <c r="D2032" s="434" t="s">
        <v>802</v>
      </c>
      <c r="E2032" s="435">
        <v>99.61</v>
      </c>
      <c r="F2032" s="435">
        <v>0</v>
      </c>
      <c r="G2032" s="435">
        <v>99.61</v>
      </c>
    </row>
    <row r="2033" spans="1:7" ht="105">
      <c r="A2033" s="586" t="s">
        <v>7323</v>
      </c>
      <c r="B2033" s="432">
        <v>103229</v>
      </c>
      <c r="C2033" s="433" t="s">
        <v>5916</v>
      </c>
      <c r="D2033" s="434" t="s">
        <v>802</v>
      </c>
      <c r="E2033" s="435">
        <v>92.1</v>
      </c>
      <c r="F2033" s="435">
        <v>0</v>
      </c>
      <c r="G2033" s="435">
        <v>92.1</v>
      </c>
    </row>
    <row r="2034" spans="1:7" ht="105">
      <c r="A2034" s="586" t="s">
        <v>7323</v>
      </c>
      <c r="B2034" s="432">
        <v>95617</v>
      </c>
      <c r="C2034" s="433" t="s">
        <v>3336</v>
      </c>
      <c r="D2034" s="434" t="s">
        <v>802</v>
      </c>
      <c r="E2034" s="435">
        <v>1.1499999999999999</v>
      </c>
      <c r="F2034" s="435">
        <v>0</v>
      </c>
      <c r="G2034" s="435">
        <v>1.1499999999999999</v>
      </c>
    </row>
    <row r="2035" spans="1:7" ht="105">
      <c r="A2035" s="586" t="s">
        <v>7323</v>
      </c>
      <c r="B2035" s="432">
        <v>95618</v>
      </c>
      <c r="C2035" s="433" t="s">
        <v>3337</v>
      </c>
      <c r="D2035" s="434" t="s">
        <v>802</v>
      </c>
      <c r="E2035" s="435">
        <v>0.26</v>
      </c>
      <c r="F2035" s="435">
        <v>0</v>
      </c>
      <c r="G2035" s="435">
        <v>0.26</v>
      </c>
    </row>
    <row r="2036" spans="1:7" ht="105">
      <c r="A2036" s="586" t="s">
        <v>7323</v>
      </c>
      <c r="B2036" s="432">
        <v>95619</v>
      </c>
      <c r="C2036" s="433" t="s">
        <v>3338</v>
      </c>
      <c r="D2036" s="434" t="s">
        <v>802</v>
      </c>
      <c r="E2036" s="435">
        <v>1.44</v>
      </c>
      <c r="F2036" s="435">
        <v>0</v>
      </c>
      <c r="G2036" s="435">
        <v>1.44</v>
      </c>
    </row>
    <row r="2037" spans="1:7" ht="105">
      <c r="A2037" s="586" t="s">
        <v>7323</v>
      </c>
      <c r="B2037" s="432">
        <v>102972</v>
      </c>
      <c r="C2037" s="433" t="s">
        <v>7368</v>
      </c>
      <c r="D2037" s="434" t="s">
        <v>802</v>
      </c>
      <c r="E2037" s="435">
        <v>97.95</v>
      </c>
      <c r="F2037" s="435">
        <v>0</v>
      </c>
      <c r="G2037" s="435">
        <v>97.95</v>
      </c>
    </row>
    <row r="2038" spans="1:7" ht="105">
      <c r="A2038" s="586" t="s">
        <v>7323</v>
      </c>
      <c r="B2038" s="432">
        <v>102973</v>
      </c>
      <c r="C2038" s="433" t="s">
        <v>7369</v>
      </c>
      <c r="D2038" s="434" t="s">
        <v>802</v>
      </c>
      <c r="E2038" s="435">
        <v>27.19</v>
      </c>
      <c r="F2038" s="435">
        <v>0</v>
      </c>
      <c r="G2038" s="435">
        <v>27.19</v>
      </c>
    </row>
    <row r="2039" spans="1:7" ht="105">
      <c r="A2039" s="586" t="s">
        <v>7323</v>
      </c>
      <c r="B2039" s="432">
        <v>102974</v>
      </c>
      <c r="C2039" s="433" t="s">
        <v>7370</v>
      </c>
      <c r="D2039" s="434" t="s">
        <v>802</v>
      </c>
      <c r="E2039" s="435">
        <v>91.89</v>
      </c>
      <c r="F2039" s="435">
        <v>0</v>
      </c>
      <c r="G2039" s="435">
        <v>91.89</v>
      </c>
    </row>
    <row r="2040" spans="1:7" ht="105">
      <c r="A2040" s="586" t="s">
        <v>7323</v>
      </c>
      <c r="B2040" s="432">
        <v>96301</v>
      </c>
      <c r="C2040" s="433" t="s">
        <v>3301</v>
      </c>
      <c r="D2040" s="434" t="s">
        <v>802</v>
      </c>
      <c r="E2040" s="435">
        <v>51.96</v>
      </c>
      <c r="F2040" s="435">
        <v>0</v>
      </c>
      <c r="G2040" s="435">
        <v>51.96</v>
      </c>
    </row>
    <row r="2041" spans="1:7" ht="105">
      <c r="A2041" s="586" t="s">
        <v>7323</v>
      </c>
      <c r="B2041" s="432">
        <v>90627</v>
      </c>
      <c r="C2041" s="433" t="s">
        <v>3314</v>
      </c>
      <c r="D2041" s="434" t="s">
        <v>802</v>
      </c>
      <c r="E2041" s="435">
        <v>57.47</v>
      </c>
      <c r="F2041" s="435">
        <v>0</v>
      </c>
      <c r="G2041" s="435">
        <v>57.47</v>
      </c>
    </row>
    <row r="2042" spans="1:7" ht="105">
      <c r="A2042" s="586" t="s">
        <v>7323</v>
      </c>
      <c r="B2042" s="432">
        <v>90628</v>
      </c>
      <c r="C2042" s="433" t="s">
        <v>3315</v>
      </c>
      <c r="D2042" s="434" t="s">
        <v>802</v>
      </c>
      <c r="E2042" s="435">
        <v>15.42</v>
      </c>
      <c r="F2042" s="435">
        <v>0</v>
      </c>
      <c r="G2042" s="435">
        <v>15.42</v>
      </c>
    </row>
    <row r="2043" spans="1:7" ht="105">
      <c r="A2043" s="586" t="s">
        <v>7323</v>
      </c>
      <c r="B2043" s="432">
        <v>90629</v>
      </c>
      <c r="C2043" s="433" t="s">
        <v>3316</v>
      </c>
      <c r="D2043" s="434" t="s">
        <v>802</v>
      </c>
      <c r="E2043" s="435">
        <v>71.92</v>
      </c>
      <c r="F2043" s="435">
        <v>0</v>
      </c>
      <c r="G2043" s="435">
        <v>71.92</v>
      </c>
    </row>
    <row r="2044" spans="1:7" ht="105">
      <c r="A2044" s="586" t="s">
        <v>7323</v>
      </c>
      <c r="B2044" s="432">
        <v>90630</v>
      </c>
      <c r="C2044" s="433" t="s">
        <v>3317</v>
      </c>
      <c r="D2044" s="434" t="s">
        <v>802</v>
      </c>
      <c r="E2044" s="435">
        <v>1.05</v>
      </c>
      <c r="F2044" s="435">
        <v>0</v>
      </c>
      <c r="G2044" s="435">
        <v>1.05</v>
      </c>
    </row>
    <row r="2045" spans="1:7" ht="105">
      <c r="A2045" s="586" t="s">
        <v>7323</v>
      </c>
      <c r="B2045" s="432">
        <v>95704</v>
      </c>
      <c r="C2045" s="433" t="s">
        <v>7371</v>
      </c>
      <c r="D2045" s="434" t="s">
        <v>802</v>
      </c>
      <c r="E2045" s="435">
        <v>58.03</v>
      </c>
      <c r="F2045" s="435">
        <v>0</v>
      </c>
      <c r="G2045" s="435">
        <v>58.03</v>
      </c>
    </row>
    <row r="2046" spans="1:7" ht="105">
      <c r="A2046" s="586" t="s">
        <v>7323</v>
      </c>
      <c r="B2046" s="432">
        <v>95705</v>
      </c>
      <c r="C2046" s="433" t="s">
        <v>7372</v>
      </c>
      <c r="D2046" s="434" t="s">
        <v>802</v>
      </c>
      <c r="E2046" s="435">
        <v>15.57</v>
      </c>
      <c r="F2046" s="435">
        <v>0</v>
      </c>
      <c r="G2046" s="435">
        <v>15.57</v>
      </c>
    </row>
    <row r="2047" spans="1:7" ht="105">
      <c r="A2047" s="586" t="s">
        <v>7323</v>
      </c>
      <c r="B2047" s="432">
        <v>95706</v>
      </c>
      <c r="C2047" s="433" t="s">
        <v>7373</v>
      </c>
      <c r="D2047" s="434" t="s">
        <v>802</v>
      </c>
      <c r="E2047" s="435">
        <v>72.63</v>
      </c>
      <c r="F2047" s="435">
        <v>0</v>
      </c>
      <c r="G2047" s="435">
        <v>72.63</v>
      </c>
    </row>
    <row r="2048" spans="1:7" ht="105">
      <c r="A2048" s="586" t="s">
        <v>7323</v>
      </c>
      <c r="B2048" s="432">
        <v>95707</v>
      </c>
      <c r="C2048" s="433" t="s">
        <v>7374</v>
      </c>
      <c r="D2048" s="434" t="s">
        <v>802</v>
      </c>
      <c r="E2048" s="435">
        <v>2.91</v>
      </c>
      <c r="F2048" s="435">
        <v>0</v>
      </c>
      <c r="G2048" s="435">
        <v>2.91</v>
      </c>
    </row>
    <row r="2049" spans="1:7" ht="105">
      <c r="A2049" s="586" t="s">
        <v>7323</v>
      </c>
      <c r="B2049" s="432">
        <v>91273</v>
      </c>
      <c r="C2049" s="433" t="s">
        <v>3263</v>
      </c>
      <c r="D2049" s="434" t="s">
        <v>802</v>
      </c>
      <c r="E2049" s="435">
        <v>0.56999999999999995</v>
      </c>
      <c r="F2049" s="435">
        <v>0</v>
      </c>
      <c r="G2049" s="435">
        <v>0.56999999999999995</v>
      </c>
    </row>
    <row r="2050" spans="1:7" ht="105">
      <c r="A2050" s="586" t="s">
        <v>7323</v>
      </c>
      <c r="B2050" s="432">
        <v>91274</v>
      </c>
      <c r="C2050" s="433" t="s">
        <v>3264</v>
      </c>
      <c r="D2050" s="434" t="s">
        <v>802</v>
      </c>
      <c r="E2050" s="435">
        <v>0.15</v>
      </c>
      <c r="F2050" s="435">
        <v>0</v>
      </c>
      <c r="G2050" s="435">
        <v>0.15</v>
      </c>
    </row>
    <row r="2051" spans="1:7" ht="105">
      <c r="A2051" s="586" t="s">
        <v>7323</v>
      </c>
      <c r="B2051" s="432">
        <v>91275</v>
      </c>
      <c r="C2051" s="433" t="s">
        <v>3265</v>
      </c>
      <c r="D2051" s="434" t="s">
        <v>802</v>
      </c>
      <c r="E2051" s="435">
        <v>0.71</v>
      </c>
      <c r="F2051" s="435">
        <v>0</v>
      </c>
      <c r="G2051" s="435">
        <v>0.71</v>
      </c>
    </row>
    <row r="2052" spans="1:7" ht="105">
      <c r="A2052" s="586" t="s">
        <v>7323</v>
      </c>
      <c r="B2052" s="432">
        <v>91276</v>
      </c>
      <c r="C2052" s="433" t="s">
        <v>3266</v>
      </c>
      <c r="D2052" s="434" t="s">
        <v>802</v>
      </c>
      <c r="E2052" s="435">
        <v>9.61</v>
      </c>
      <c r="F2052" s="435">
        <v>0</v>
      </c>
      <c r="G2052" s="435">
        <v>9.61</v>
      </c>
    </row>
    <row r="2053" spans="1:7" ht="105">
      <c r="A2053" s="586" t="s">
        <v>7323</v>
      </c>
      <c r="B2053" s="432">
        <v>102885</v>
      </c>
      <c r="C2053" s="433" t="s">
        <v>4323</v>
      </c>
      <c r="D2053" s="434" t="s">
        <v>802</v>
      </c>
      <c r="E2053" s="435">
        <v>0.9</v>
      </c>
      <c r="F2053" s="435">
        <v>0</v>
      </c>
      <c r="G2053" s="435">
        <v>0.9</v>
      </c>
    </row>
    <row r="2054" spans="1:7" ht="105">
      <c r="A2054" s="586" t="s">
        <v>7323</v>
      </c>
      <c r="B2054" s="432">
        <v>95272</v>
      </c>
      <c r="C2054" s="433" t="s">
        <v>5885</v>
      </c>
      <c r="D2054" s="434" t="s">
        <v>802</v>
      </c>
      <c r="E2054" s="435">
        <v>0.55000000000000004</v>
      </c>
      <c r="F2054" s="435">
        <v>0</v>
      </c>
      <c r="G2054" s="435">
        <v>0.55000000000000004</v>
      </c>
    </row>
    <row r="2055" spans="1:7" ht="105">
      <c r="A2055" s="586" t="s">
        <v>7323</v>
      </c>
      <c r="B2055" s="432">
        <v>95273</v>
      </c>
      <c r="C2055" s="433" t="s">
        <v>5886</v>
      </c>
      <c r="D2055" s="434" t="s">
        <v>802</v>
      </c>
      <c r="E2055" s="435">
        <v>0.12</v>
      </c>
      <c r="F2055" s="435">
        <v>0</v>
      </c>
      <c r="G2055" s="435">
        <v>0.12</v>
      </c>
    </row>
    <row r="2056" spans="1:7" ht="105">
      <c r="A2056" s="586" t="s">
        <v>7323</v>
      </c>
      <c r="B2056" s="432">
        <v>95274</v>
      </c>
      <c r="C2056" s="433" t="s">
        <v>5887</v>
      </c>
      <c r="D2056" s="434" t="s">
        <v>802</v>
      </c>
      <c r="E2056" s="435">
        <v>0.43</v>
      </c>
      <c r="F2056" s="435">
        <v>0</v>
      </c>
      <c r="G2056" s="435">
        <v>0.43</v>
      </c>
    </row>
    <row r="2057" spans="1:7" ht="105">
      <c r="A2057" s="586" t="s">
        <v>7323</v>
      </c>
      <c r="B2057" s="432">
        <v>95275</v>
      </c>
      <c r="C2057" s="433" t="s">
        <v>5888</v>
      </c>
      <c r="D2057" s="434" t="s">
        <v>802</v>
      </c>
      <c r="E2057" s="435">
        <v>1.8</v>
      </c>
      <c r="F2057" s="435">
        <v>0</v>
      </c>
      <c r="G2057" s="435">
        <v>1.8</v>
      </c>
    </row>
    <row r="2058" spans="1:7" ht="105">
      <c r="A2058" s="586" t="s">
        <v>7323</v>
      </c>
      <c r="B2058" s="432">
        <v>88419</v>
      </c>
      <c r="C2058" s="433" t="s">
        <v>2708</v>
      </c>
      <c r="D2058" s="434" t="s">
        <v>802</v>
      </c>
      <c r="E2058" s="435">
        <v>5</v>
      </c>
      <c r="F2058" s="435">
        <v>0</v>
      </c>
      <c r="G2058" s="435">
        <v>5</v>
      </c>
    </row>
    <row r="2059" spans="1:7" ht="105">
      <c r="A2059" s="586" t="s">
        <v>7323</v>
      </c>
      <c r="B2059" s="432">
        <v>88422</v>
      </c>
      <c r="C2059" s="433" t="s">
        <v>2709</v>
      </c>
      <c r="D2059" s="434" t="s">
        <v>802</v>
      </c>
      <c r="E2059" s="435">
        <v>1.1499999999999999</v>
      </c>
      <c r="F2059" s="435">
        <v>0</v>
      </c>
      <c r="G2059" s="435">
        <v>1.1499999999999999</v>
      </c>
    </row>
    <row r="2060" spans="1:7" ht="105">
      <c r="A2060" s="586" t="s">
        <v>7323</v>
      </c>
      <c r="B2060" s="432">
        <v>88425</v>
      </c>
      <c r="C2060" s="433" t="s">
        <v>2710</v>
      </c>
      <c r="D2060" s="434" t="s">
        <v>802</v>
      </c>
      <c r="E2060" s="435">
        <v>6.26</v>
      </c>
      <c r="F2060" s="435">
        <v>0</v>
      </c>
      <c r="G2060" s="435">
        <v>6.26</v>
      </c>
    </row>
    <row r="2061" spans="1:7" ht="105">
      <c r="A2061" s="586" t="s">
        <v>7323</v>
      </c>
      <c r="B2061" s="432">
        <v>88427</v>
      </c>
      <c r="C2061" s="433" t="s">
        <v>2711</v>
      </c>
      <c r="D2061" s="434" t="s">
        <v>802</v>
      </c>
      <c r="E2061" s="435">
        <v>0.75</v>
      </c>
      <c r="F2061" s="435">
        <v>0</v>
      </c>
      <c r="G2061" s="435">
        <v>0.75</v>
      </c>
    </row>
    <row r="2062" spans="1:7" ht="105">
      <c r="A2062" s="586" t="s">
        <v>7323</v>
      </c>
      <c r="B2062" s="432">
        <v>88434</v>
      </c>
      <c r="C2062" s="433" t="s">
        <v>2714</v>
      </c>
      <c r="D2062" s="434" t="s">
        <v>802</v>
      </c>
      <c r="E2062" s="435">
        <v>6.63</v>
      </c>
      <c r="F2062" s="435">
        <v>0</v>
      </c>
      <c r="G2062" s="435">
        <v>6.63</v>
      </c>
    </row>
    <row r="2063" spans="1:7" ht="105">
      <c r="A2063" s="586" t="s">
        <v>7323</v>
      </c>
      <c r="B2063" s="432">
        <v>88435</v>
      </c>
      <c r="C2063" s="433" t="s">
        <v>2715</v>
      </c>
      <c r="D2063" s="434" t="s">
        <v>802</v>
      </c>
      <c r="E2063" s="435">
        <v>1.53</v>
      </c>
      <c r="F2063" s="435">
        <v>0</v>
      </c>
      <c r="G2063" s="435">
        <v>1.53</v>
      </c>
    </row>
    <row r="2064" spans="1:7" ht="105">
      <c r="A2064" s="586" t="s">
        <v>7323</v>
      </c>
      <c r="B2064" s="432">
        <v>88436</v>
      </c>
      <c r="C2064" s="433" t="s">
        <v>2716</v>
      </c>
      <c r="D2064" s="434" t="s">
        <v>802</v>
      </c>
      <c r="E2064" s="435">
        <v>8.2899999999999991</v>
      </c>
      <c r="F2064" s="435">
        <v>0</v>
      </c>
      <c r="G2064" s="435">
        <v>8.2899999999999991</v>
      </c>
    </row>
    <row r="2065" spans="1:7" ht="105">
      <c r="A2065" s="586" t="s">
        <v>7323</v>
      </c>
      <c r="B2065" s="432">
        <v>88437</v>
      </c>
      <c r="C2065" s="433" t="s">
        <v>2717</v>
      </c>
      <c r="D2065" s="434" t="s">
        <v>802</v>
      </c>
      <c r="E2065" s="435">
        <v>0.75</v>
      </c>
      <c r="F2065" s="435">
        <v>0</v>
      </c>
      <c r="G2065" s="435">
        <v>0.75</v>
      </c>
    </row>
    <row r="2066" spans="1:7" ht="105">
      <c r="A2066" s="586" t="s">
        <v>7323</v>
      </c>
      <c r="B2066" s="432">
        <v>90664</v>
      </c>
      <c r="C2066" s="433" t="s">
        <v>5840</v>
      </c>
      <c r="D2066" s="434" t="s">
        <v>802</v>
      </c>
      <c r="E2066" s="435">
        <v>7.05</v>
      </c>
      <c r="F2066" s="435">
        <v>0</v>
      </c>
      <c r="G2066" s="435">
        <v>7.05</v>
      </c>
    </row>
    <row r="2067" spans="1:7" ht="105">
      <c r="A2067" s="586" t="s">
        <v>7323</v>
      </c>
      <c r="B2067" s="432">
        <v>90665</v>
      </c>
      <c r="C2067" s="433" t="s">
        <v>5841</v>
      </c>
      <c r="D2067" s="434" t="s">
        <v>802</v>
      </c>
      <c r="E2067" s="435">
        <v>1.88</v>
      </c>
      <c r="F2067" s="435">
        <v>0</v>
      </c>
      <c r="G2067" s="435">
        <v>1.88</v>
      </c>
    </row>
    <row r="2068" spans="1:7" ht="105">
      <c r="A2068" s="586" t="s">
        <v>7323</v>
      </c>
      <c r="B2068" s="432">
        <v>90666</v>
      </c>
      <c r="C2068" s="433" t="s">
        <v>5842</v>
      </c>
      <c r="D2068" s="434" t="s">
        <v>802</v>
      </c>
      <c r="E2068" s="435">
        <v>8.82</v>
      </c>
      <c r="F2068" s="435">
        <v>0</v>
      </c>
      <c r="G2068" s="435">
        <v>8.82</v>
      </c>
    </row>
    <row r="2069" spans="1:7" ht="105">
      <c r="A2069" s="586" t="s">
        <v>7323</v>
      </c>
      <c r="B2069" s="432">
        <v>90667</v>
      </c>
      <c r="C2069" s="433" t="s">
        <v>5843</v>
      </c>
      <c r="D2069" s="434" t="s">
        <v>802</v>
      </c>
      <c r="E2069" s="435">
        <v>15.82</v>
      </c>
      <c r="F2069" s="435">
        <v>0</v>
      </c>
      <c r="G2069" s="435">
        <v>15.82</v>
      </c>
    </row>
    <row r="2070" spans="1:7" ht="105">
      <c r="A2070" s="586" t="s">
        <v>7323</v>
      </c>
      <c r="B2070" s="432">
        <v>95217</v>
      </c>
      <c r="C2070" s="433" t="s">
        <v>5884</v>
      </c>
      <c r="D2070" s="434" t="s">
        <v>802</v>
      </c>
      <c r="E2070" s="435">
        <v>0.44</v>
      </c>
      <c r="F2070" s="435">
        <v>0</v>
      </c>
      <c r="G2070" s="435">
        <v>0.44</v>
      </c>
    </row>
    <row r="2071" spans="1:7" ht="105">
      <c r="A2071" s="586" t="s">
        <v>7323</v>
      </c>
      <c r="B2071" s="432">
        <v>89130</v>
      </c>
      <c r="C2071" s="433" t="s">
        <v>3083</v>
      </c>
      <c r="D2071" s="434" t="s">
        <v>802</v>
      </c>
      <c r="E2071" s="435">
        <v>63.71</v>
      </c>
      <c r="F2071" s="435">
        <v>0</v>
      </c>
      <c r="G2071" s="435">
        <v>63.71</v>
      </c>
    </row>
    <row r="2072" spans="1:7" ht="105">
      <c r="A2072" s="586" t="s">
        <v>7323</v>
      </c>
      <c r="B2072" s="432">
        <v>89131</v>
      </c>
      <c r="C2072" s="433" t="s">
        <v>3084</v>
      </c>
      <c r="D2072" s="434" t="s">
        <v>802</v>
      </c>
      <c r="E2072" s="435">
        <v>16.829999999999998</v>
      </c>
      <c r="F2072" s="435">
        <v>0</v>
      </c>
      <c r="G2072" s="435">
        <v>16.829999999999998</v>
      </c>
    </row>
    <row r="2073" spans="1:7" ht="105">
      <c r="A2073" s="586" t="s">
        <v>7323</v>
      </c>
      <c r="B2073" s="432">
        <v>53861</v>
      </c>
      <c r="C2073" s="433" t="s">
        <v>3092</v>
      </c>
      <c r="D2073" s="434" t="s">
        <v>802</v>
      </c>
      <c r="E2073" s="435">
        <v>79.64</v>
      </c>
      <c r="F2073" s="435">
        <v>0</v>
      </c>
      <c r="G2073" s="435">
        <v>79.64</v>
      </c>
    </row>
    <row r="2074" spans="1:7" ht="105">
      <c r="A2074" s="586" t="s">
        <v>7323</v>
      </c>
      <c r="B2074" s="432">
        <v>5787</v>
      </c>
      <c r="C2074" s="433" t="s">
        <v>3085</v>
      </c>
      <c r="D2074" s="434" t="s">
        <v>802</v>
      </c>
      <c r="E2074" s="435">
        <v>74.44</v>
      </c>
      <c r="F2074" s="435">
        <v>0</v>
      </c>
      <c r="G2074" s="435">
        <v>74.44</v>
      </c>
    </row>
    <row r="2075" spans="1:7" ht="105">
      <c r="A2075" s="586" t="s">
        <v>7323</v>
      </c>
      <c r="B2075" s="432">
        <v>89128</v>
      </c>
      <c r="C2075" s="433" t="s">
        <v>3081</v>
      </c>
      <c r="D2075" s="434" t="s">
        <v>802</v>
      </c>
      <c r="E2075" s="435">
        <v>45.94</v>
      </c>
      <c r="F2075" s="435">
        <v>0</v>
      </c>
      <c r="G2075" s="435">
        <v>45.94</v>
      </c>
    </row>
    <row r="2076" spans="1:7" ht="105">
      <c r="A2076" s="586" t="s">
        <v>7323</v>
      </c>
      <c r="B2076" s="432">
        <v>89129</v>
      </c>
      <c r="C2076" s="433" t="s">
        <v>3082</v>
      </c>
      <c r="D2076" s="434" t="s">
        <v>802</v>
      </c>
      <c r="E2076" s="435">
        <v>12.14</v>
      </c>
      <c r="F2076" s="435">
        <v>0</v>
      </c>
      <c r="G2076" s="435">
        <v>12.14</v>
      </c>
    </row>
    <row r="2077" spans="1:7" ht="105">
      <c r="A2077" s="586" t="s">
        <v>7323</v>
      </c>
      <c r="B2077" s="432">
        <v>53857</v>
      </c>
      <c r="C2077" s="433" t="s">
        <v>3090</v>
      </c>
      <c r="D2077" s="434" t="s">
        <v>802</v>
      </c>
      <c r="E2077" s="435">
        <v>57.43</v>
      </c>
      <c r="F2077" s="435">
        <v>0</v>
      </c>
      <c r="G2077" s="435">
        <v>57.43</v>
      </c>
    </row>
    <row r="2078" spans="1:7" ht="105">
      <c r="A2078" s="586" t="s">
        <v>7323</v>
      </c>
      <c r="B2078" s="432">
        <v>53858</v>
      </c>
      <c r="C2078" s="433" t="s">
        <v>3091</v>
      </c>
      <c r="D2078" s="434" t="s">
        <v>802</v>
      </c>
      <c r="E2078" s="435">
        <v>48.36</v>
      </c>
      <c r="F2078" s="435">
        <v>0</v>
      </c>
      <c r="G2078" s="435">
        <v>48.36</v>
      </c>
    </row>
    <row r="2079" spans="1:7" ht="105">
      <c r="A2079" s="586" t="s">
        <v>7323</v>
      </c>
      <c r="B2079" s="432">
        <v>102891</v>
      </c>
      <c r="C2079" s="433" t="s">
        <v>4324</v>
      </c>
      <c r="D2079" s="434" t="s">
        <v>802</v>
      </c>
      <c r="E2079" s="435">
        <v>0.9</v>
      </c>
      <c r="F2079" s="435">
        <v>0</v>
      </c>
      <c r="G2079" s="435">
        <v>0.9</v>
      </c>
    </row>
    <row r="2080" spans="1:7" ht="105">
      <c r="A2080" s="586" t="s">
        <v>7323</v>
      </c>
      <c r="B2080" s="432">
        <v>89246</v>
      </c>
      <c r="C2080" s="433" t="s">
        <v>3285</v>
      </c>
      <c r="D2080" s="434" t="s">
        <v>802</v>
      </c>
      <c r="E2080" s="435">
        <v>234.09</v>
      </c>
      <c r="F2080" s="435">
        <v>0</v>
      </c>
      <c r="G2080" s="435">
        <v>234.09</v>
      </c>
    </row>
    <row r="2081" spans="1:7" ht="105">
      <c r="A2081" s="586" t="s">
        <v>7323</v>
      </c>
      <c r="B2081" s="432">
        <v>89247</v>
      </c>
      <c r="C2081" s="433" t="s">
        <v>3286</v>
      </c>
      <c r="D2081" s="434" t="s">
        <v>802</v>
      </c>
      <c r="E2081" s="435">
        <v>71.680000000000007</v>
      </c>
      <c r="F2081" s="435">
        <v>0</v>
      </c>
      <c r="G2081" s="435">
        <v>71.680000000000007</v>
      </c>
    </row>
    <row r="2082" spans="1:7" ht="105">
      <c r="A2082" s="586" t="s">
        <v>7323</v>
      </c>
      <c r="B2082" s="432">
        <v>89248</v>
      </c>
      <c r="C2082" s="433" t="s">
        <v>3287</v>
      </c>
      <c r="D2082" s="434" t="s">
        <v>802</v>
      </c>
      <c r="E2082" s="435">
        <v>417.55</v>
      </c>
      <c r="F2082" s="435">
        <v>0</v>
      </c>
      <c r="G2082" s="435">
        <v>417.55</v>
      </c>
    </row>
    <row r="2083" spans="1:7" ht="105">
      <c r="A2083" s="586" t="s">
        <v>7323</v>
      </c>
      <c r="B2083" s="432">
        <v>89249</v>
      </c>
      <c r="C2083" s="433" t="s">
        <v>3288</v>
      </c>
      <c r="D2083" s="434" t="s">
        <v>802</v>
      </c>
      <c r="E2083" s="435">
        <v>398.53</v>
      </c>
      <c r="F2083" s="435">
        <v>0</v>
      </c>
      <c r="G2083" s="435">
        <v>398.53</v>
      </c>
    </row>
    <row r="2084" spans="1:7" ht="105">
      <c r="A2084" s="586" t="s">
        <v>7323</v>
      </c>
      <c r="B2084" s="432">
        <v>102957</v>
      </c>
      <c r="C2084" s="433" t="s">
        <v>3729</v>
      </c>
      <c r="D2084" s="434" t="s">
        <v>802</v>
      </c>
      <c r="E2084" s="435">
        <v>41.58</v>
      </c>
      <c r="F2084" s="435">
        <v>0</v>
      </c>
      <c r="G2084" s="435">
        <v>41.58</v>
      </c>
    </row>
    <row r="2085" spans="1:7" ht="105">
      <c r="A2085" s="586" t="s">
        <v>7323</v>
      </c>
      <c r="B2085" s="432">
        <v>88859</v>
      </c>
      <c r="C2085" s="433" t="s">
        <v>3107</v>
      </c>
      <c r="D2085" s="434" t="s">
        <v>802</v>
      </c>
      <c r="E2085" s="435">
        <v>26.27</v>
      </c>
      <c r="F2085" s="435">
        <v>0</v>
      </c>
      <c r="G2085" s="435">
        <v>26.27</v>
      </c>
    </row>
    <row r="2086" spans="1:7" ht="105">
      <c r="A2086" s="586" t="s">
        <v>7323</v>
      </c>
      <c r="B2086" s="432">
        <v>88860</v>
      </c>
      <c r="C2086" s="433" t="s">
        <v>3108</v>
      </c>
      <c r="D2086" s="434" t="s">
        <v>802</v>
      </c>
      <c r="E2086" s="435">
        <v>6.94</v>
      </c>
      <c r="F2086" s="435">
        <v>0</v>
      </c>
      <c r="G2086" s="435">
        <v>6.94</v>
      </c>
    </row>
    <row r="2087" spans="1:7" ht="105">
      <c r="A2087" s="586" t="s">
        <v>7323</v>
      </c>
      <c r="B2087" s="432">
        <v>5667</v>
      </c>
      <c r="C2087" s="433" t="s">
        <v>3094</v>
      </c>
      <c r="D2087" s="434" t="s">
        <v>802</v>
      </c>
      <c r="E2087" s="435">
        <v>32.840000000000003</v>
      </c>
      <c r="F2087" s="435">
        <v>0</v>
      </c>
      <c r="G2087" s="435">
        <v>32.840000000000003</v>
      </c>
    </row>
    <row r="2088" spans="1:7" ht="105">
      <c r="A2088" s="586" t="s">
        <v>7323</v>
      </c>
      <c r="B2088" s="432">
        <v>5668</v>
      </c>
      <c r="C2088" s="433" t="s">
        <v>3095</v>
      </c>
      <c r="D2088" s="434" t="s">
        <v>802</v>
      </c>
      <c r="E2088" s="435">
        <v>48.48</v>
      </c>
      <c r="F2088" s="435">
        <v>0</v>
      </c>
      <c r="G2088" s="435">
        <v>48.48</v>
      </c>
    </row>
    <row r="2089" spans="1:7" ht="105">
      <c r="A2089" s="586" t="s">
        <v>7323</v>
      </c>
      <c r="B2089" s="432">
        <v>89011</v>
      </c>
      <c r="C2089" s="433" t="s">
        <v>3109</v>
      </c>
      <c r="D2089" s="434" t="s">
        <v>802</v>
      </c>
      <c r="E2089" s="435">
        <v>28.5</v>
      </c>
      <c r="F2089" s="435">
        <v>0</v>
      </c>
      <c r="G2089" s="435">
        <v>28.5</v>
      </c>
    </row>
    <row r="2090" spans="1:7" ht="105">
      <c r="A2090" s="586" t="s">
        <v>7323</v>
      </c>
      <c r="B2090" s="432">
        <v>89012</v>
      </c>
      <c r="C2090" s="433" t="s">
        <v>3110</v>
      </c>
      <c r="D2090" s="434" t="s">
        <v>802</v>
      </c>
      <c r="E2090" s="435">
        <v>7.53</v>
      </c>
      <c r="F2090" s="435">
        <v>0</v>
      </c>
      <c r="G2090" s="435">
        <v>7.53</v>
      </c>
    </row>
    <row r="2091" spans="1:7" ht="105">
      <c r="A2091" s="586" t="s">
        <v>7323</v>
      </c>
      <c r="B2091" s="432">
        <v>5735</v>
      </c>
      <c r="C2091" s="433" t="s">
        <v>3100</v>
      </c>
      <c r="D2091" s="434" t="s">
        <v>802</v>
      </c>
      <c r="E2091" s="435">
        <v>35.630000000000003</v>
      </c>
      <c r="F2091" s="435">
        <v>0</v>
      </c>
      <c r="G2091" s="435">
        <v>35.630000000000003</v>
      </c>
    </row>
    <row r="2092" spans="1:7" ht="105">
      <c r="A2092" s="586" t="s">
        <v>7323</v>
      </c>
      <c r="B2092" s="432">
        <v>5736</v>
      </c>
      <c r="C2092" s="433" t="s">
        <v>3101</v>
      </c>
      <c r="D2092" s="434" t="s">
        <v>802</v>
      </c>
      <c r="E2092" s="435">
        <v>44.18</v>
      </c>
      <c r="F2092" s="435">
        <v>0</v>
      </c>
      <c r="G2092" s="435">
        <v>44.18</v>
      </c>
    </row>
    <row r="2093" spans="1:7" ht="105">
      <c r="A2093" s="586" t="s">
        <v>7323</v>
      </c>
      <c r="B2093" s="432">
        <v>88857</v>
      </c>
      <c r="C2093" s="433" t="s">
        <v>3105</v>
      </c>
      <c r="D2093" s="434" t="s">
        <v>802</v>
      </c>
      <c r="E2093" s="435">
        <v>29.54</v>
      </c>
      <c r="F2093" s="435">
        <v>0</v>
      </c>
      <c r="G2093" s="435">
        <v>29.54</v>
      </c>
    </row>
    <row r="2094" spans="1:7" ht="105">
      <c r="A2094" s="586" t="s">
        <v>7323</v>
      </c>
      <c r="B2094" s="432">
        <v>88858</v>
      </c>
      <c r="C2094" s="433" t="s">
        <v>3106</v>
      </c>
      <c r="D2094" s="434" t="s">
        <v>802</v>
      </c>
      <c r="E2094" s="435">
        <v>7.8</v>
      </c>
      <c r="F2094" s="435">
        <v>0</v>
      </c>
      <c r="G2094" s="435">
        <v>7.8</v>
      </c>
    </row>
    <row r="2095" spans="1:7" ht="105">
      <c r="A2095" s="586" t="s">
        <v>7323</v>
      </c>
      <c r="B2095" s="432">
        <v>5664</v>
      </c>
      <c r="C2095" s="433" t="s">
        <v>3093</v>
      </c>
      <c r="D2095" s="434" t="s">
        <v>802</v>
      </c>
      <c r="E2095" s="435">
        <v>36.93</v>
      </c>
      <c r="F2095" s="435">
        <v>0</v>
      </c>
      <c r="G2095" s="435">
        <v>36.93</v>
      </c>
    </row>
    <row r="2096" spans="1:7" ht="105">
      <c r="A2096" s="586" t="s">
        <v>7323</v>
      </c>
      <c r="B2096" s="432">
        <v>53786</v>
      </c>
      <c r="C2096" s="433" t="s">
        <v>3104</v>
      </c>
      <c r="D2096" s="434" t="s">
        <v>802</v>
      </c>
      <c r="E2096" s="435">
        <v>53.99</v>
      </c>
      <c r="F2096" s="435">
        <v>0</v>
      </c>
      <c r="G2096" s="435">
        <v>53.99</v>
      </c>
    </row>
    <row r="2097" spans="1:7" ht="105">
      <c r="A2097" s="586" t="s">
        <v>7323</v>
      </c>
      <c r="B2097" s="432">
        <v>7038</v>
      </c>
      <c r="C2097" s="433" t="s">
        <v>3226</v>
      </c>
      <c r="D2097" s="434" t="s">
        <v>802</v>
      </c>
      <c r="E2097" s="435">
        <v>52.82</v>
      </c>
      <c r="F2097" s="435">
        <v>0</v>
      </c>
      <c r="G2097" s="435">
        <v>52.82</v>
      </c>
    </row>
    <row r="2098" spans="1:7" ht="105">
      <c r="A2098" s="586" t="s">
        <v>7323</v>
      </c>
      <c r="B2098" s="432">
        <v>7039</v>
      </c>
      <c r="C2098" s="433" t="s">
        <v>3227</v>
      </c>
      <c r="D2098" s="434" t="s">
        <v>802</v>
      </c>
      <c r="E2098" s="435">
        <v>14.17</v>
      </c>
      <c r="F2098" s="435">
        <v>0</v>
      </c>
      <c r="G2098" s="435">
        <v>14.17</v>
      </c>
    </row>
    <row r="2099" spans="1:7" ht="105">
      <c r="A2099" s="586" t="s">
        <v>7323</v>
      </c>
      <c r="B2099" s="432">
        <v>7040</v>
      </c>
      <c r="C2099" s="433" t="s">
        <v>3228</v>
      </c>
      <c r="D2099" s="434" t="s">
        <v>802</v>
      </c>
      <c r="E2099" s="435">
        <v>66.09</v>
      </c>
      <c r="F2099" s="435">
        <v>0</v>
      </c>
      <c r="G2099" s="435">
        <v>66.09</v>
      </c>
    </row>
    <row r="2100" spans="1:7" ht="105">
      <c r="A2100" s="586" t="s">
        <v>7323</v>
      </c>
      <c r="B2100" s="432">
        <v>55263</v>
      </c>
      <c r="C2100" s="433" t="s">
        <v>3237</v>
      </c>
      <c r="D2100" s="434" t="s">
        <v>802</v>
      </c>
      <c r="E2100" s="435">
        <v>68.17</v>
      </c>
      <c r="F2100" s="435">
        <v>0</v>
      </c>
      <c r="G2100" s="435">
        <v>68.17</v>
      </c>
    </row>
    <row r="2101" spans="1:7" ht="105">
      <c r="A2101" s="586" t="s">
        <v>7323</v>
      </c>
      <c r="B2101" s="432">
        <v>96460</v>
      </c>
      <c r="C2101" s="433" t="s">
        <v>7375</v>
      </c>
      <c r="D2101" s="434" t="s">
        <v>802</v>
      </c>
      <c r="E2101" s="435">
        <v>56.06</v>
      </c>
      <c r="F2101" s="435">
        <v>0</v>
      </c>
      <c r="G2101" s="435">
        <v>56.06</v>
      </c>
    </row>
    <row r="2102" spans="1:7" ht="105">
      <c r="A2102" s="586" t="s">
        <v>7323</v>
      </c>
      <c r="B2102" s="432">
        <v>96459</v>
      </c>
      <c r="C2102" s="433" t="s">
        <v>7376</v>
      </c>
      <c r="D2102" s="434" t="s">
        <v>802</v>
      </c>
      <c r="E2102" s="435">
        <v>15.04</v>
      </c>
      <c r="F2102" s="435">
        <v>0</v>
      </c>
      <c r="G2102" s="435">
        <v>15.04</v>
      </c>
    </row>
    <row r="2103" spans="1:7" ht="105">
      <c r="A2103" s="586" t="s">
        <v>7323</v>
      </c>
      <c r="B2103" s="432">
        <v>96458</v>
      </c>
      <c r="C2103" s="433" t="s">
        <v>7377</v>
      </c>
      <c r="D2103" s="434" t="s">
        <v>802</v>
      </c>
      <c r="E2103" s="435">
        <v>70.16</v>
      </c>
      <c r="F2103" s="435">
        <v>0</v>
      </c>
      <c r="G2103" s="435">
        <v>70.16</v>
      </c>
    </row>
    <row r="2104" spans="1:7" ht="105">
      <c r="A2104" s="586" t="s">
        <v>7323</v>
      </c>
      <c r="B2104" s="432">
        <v>96457</v>
      </c>
      <c r="C2104" s="433" t="s">
        <v>7378</v>
      </c>
      <c r="D2104" s="434" t="s">
        <v>802</v>
      </c>
      <c r="E2104" s="435">
        <v>67.540000000000006</v>
      </c>
      <c r="F2104" s="435">
        <v>0</v>
      </c>
      <c r="G2104" s="435">
        <v>67.540000000000006</v>
      </c>
    </row>
    <row r="2105" spans="1:7" ht="105">
      <c r="A2105" s="586" t="s">
        <v>7323</v>
      </c>
      <c r="B2105" s="432">
        <v>7051</v>
      </c>
      <c r="C2105" s="433" t="s">
        <v>3231</v>
      </c>
      <c r="D2105" s="434" t="s">
        <v>802</v>
      </c>
      <c r="E2105" s="435">
        <v>46.85</v>
      </c>
      <c r="F2105" s="435">
        <v>0</v>
      </c>
      <c r="G2105" s="435">
        <v>46.85</v>
      </c>
    </row>
    <row r="2106" spans="1:7" ht="105">
      <c r="A2106" s="586" t="s">
        <v>7323</v>
      </c>
      <c r="B2106" s="432">
        <v>7052</v>
      </c>
      <c r="C2106" s="433" t="s">
        <v>3232</v>
      </c>
      <c r="D2106" s="434" t="s">
        <v>802</v>
      </c>
      <c r="E2106" s="435">
        <v>12.65</v>
      </c>
      <c r="F2106" s="435">
        <v>0</v>
      </c>
      <c r="G2106" s="435">
        <v>12.65</v>
      </c>
    </row>
    <row r="2107" spans="1:7" ht="105">
      <c r="A2107" s="586" t="s">
        <v>7323</v>
      </c>
      <c r="B2107" s="432">
        <v>7053</v>
      </c>
      <c r="C2107" s="433" t="s">
        <v>3233</v>
      </c>
      <c r="D2107" s="434" t="s">
        <v>802</v>
      </c>
      <c r="E2107" s="435">
        <v>58.62</v>
      </c>
      <c r="F2107" s="435">
        <v>0</v>
      </c>
      <c r="G2107" s="435">
        <v>58.62</v>
      </c>
    </row>
    <row r="2108" spans="1:7" ht="105">
      <c r="A2108" s="586" t="s">
        <v>7323</v>
      </c>
      <c r="B2108" s="432">
        <v>7054</v>
      </c>
      <c r="C2108" s="433" t="s">
        <v>3234</v>
      </c>
      <c r="D2108" s="434" t="s">
        <v>802</v>
      </c>
      <c r="E2108" s="435">
        <v>94.44</v>
      </c>
      <c r="F2108" s="435">
        <v>0</v>
      </c>
      <c r="G2108" s="435">
        <v>94.44</v>
      </c>
    </row>
    <row r="2109" spans="1:7" ht="105">
      <c r="A2109" s="586" t="s">
        <v>7323</v>
      </c>
      <c r="B2109" s="432">
        <v>95627</v>
      </c>
      <c r="C2109" s="433" t="s">
        <v>3252</v>
      </c>
      <c r="D2109" s="434" t="s">
        <v>802</v>
      </c>
      <c r="E2109" s="435">
        <v>50.55</v>
      </c>
      <c r="F2109" s="435">
        <v>0</v>
      </c>
      <c r="G2109" s="435">
        <v>50.55</v>
      </c>
    </row>
    <row r="2110" spans="1:7" ht="105">
      <c r="A2110" s="586" t="s">
        <v>7323</v>
      </c>
      <c r="B2110" s="432">
        <v>95628</v>
      </c>
      <c r="C2110" s="433" t="s">
        <v>3253</v>
      </c>
      <c r="D2110" s="434" t="s">
        <v>802</v>
      </c>
      <c r="E2110" s="435">
        <v>13.56</v>
      </c>
      <c r="F2110" s="435">
        <v>0</v>
      </c>
      <c r="G2110" s="435">
        <v>13.56</v>
      </c>
    </row>
    <row r="2111" spans="1:7" ht="105">
      <c r="A2111" s="586" t="s">
        <v>7323</v>
      </c>
      <c r="B2111" s="432">
        <v>95629</v>
      </c>
      <c r="C2111" s="433" t="s">
        <v>3254</v>
      </c>
      <c r="D2111" s="434" t="s">
        <v>802</v>
      </c>
      <c r="E2111" s="435">
        <v>63.26</v>
      </c>
      <c r="F2111" s="435">
        <v>0</v>
      </c>
      <c r="G2111" s="435">
        <v>63.26</v>
      </c>
    </row>
    <row r="2112" spans="1:7" ht="105">
      <c r="A2112" s="586" t="s">
        <v>7323</v>
      </c>
      <c r="B2112" s="432">
        <v>95630</v>
      </c>
      <c r="C2112" s="433" t="s">
        <v>3255</v>
      </c>
      <c r="D2112" s="434" t="s">
        <v>802</v>
      </c>
      <c r="E2112" s="435">
        <v>94.44</v>
      </c>
      <c r="F2112" s="435">
        <v>0</v>
      </c>
      <c r="G2112" s="435">
        <v>94.44</v>
      </c>
    </row>
    <row r="2113" spans="1:7" ht="105">
      <c r="A2113" s="586" t="s">
        <v>7323</v>
      </c>
      <c r="B2113" s="432">
        <v>89210</v>
      </c>
      <c r="C2113" s="433" t="s">
        <v>3244</v>
      </c>
      <c r="D2113" s="434" t="s">
        <v>802</v>
      </c>
      <c r="E2113" s="435">
        <v>33.79</v>
      </c>
      <c r="F2113" s="435">
        <v>0</v>
      </c>
      <c r="G2113" s="435">
        <v>33.79</v>
      </c>
    </row>
    <row r="2114" spans="1:7" ht="105">
      <c r="A2114" s="586" t="s">
        <v>7323</v>
      </c>
      <c r="B2114" s="432">
        <v>89211</v>
      </c>
      <c r="C2114" s="433" t="s">
        <v>3245</v>
      </c>
      <c r="D2114" s="434" t="s">
        <v>802</v>
      </c>
      <c r="E2114" s="435">
        <v>9.06</v>
      </c>
      <c r="F2114" s="435">
        <v>0</v>
      </c>
      <c r="G2114" s="435">
        <v>9.06</v>
      </c>
    </row>
    <row r="2115" spans="1:7" ht="105">
      <c r="A2115" s="586" t="s">
        <v>7323</v>
      </c>
      <c r="B2115" s="432">
        <v>5674</v>
      </c>
      <c r="C2115" s="433" t="s">
        <v>3212</v>
      </c>
      <c r="D2115" s="434" t="s">
        <v>802</v>
      </c>
      <c r="E2115" s="435">
        <v>42.29</v>
      </c>
      <c r="F2115" s="435">
        <v>0</v>
      </c>
      <c r="G2115" s="435">
        <v>42.29</v>
      </c>
    </row>
    <row r="2116" spans="1:7" ht="105">
      <c r="A2116" s="586" t="s">
        <v>7323</v>
      </c>
      <c r="B2116" s="432">
        <v>53788</v>
      </c>
      <c r="C2116" s="433" t="s">
        <v>3235</v>
      </c>
      <c r="D2116" s="434" t="s">
        <v>802</v>
      </c>
      <c r="E2116" s="435">
        <v>60.45</v>
      </c>
      <c r="F2116" s="435">
        <v>0</v>
      </c>
      <c r="G2116" s="435">
        <v>60.45</v>
      </c>
    </row>
    <row r="2117" spans="1:7" ht="105">
      <c r="A2117" s="586" t="s">
        <v>7323</v>
      </c>
      <c r="B2117" s="432">
        <v>73309</v>
      </c>
      <c r="C2117" s="433" t="s">
        <v>3238</v>
      </c>
      <c r="D2117" s="434" t="s">
        <v>802</v>
      </c>
      <c r="E2117" s="435">
        <v>35.130000000000003</v>
      </c>
      <c r="F2117" s="435">
        <v>0</v>
      </c>
      <c r="G2117" s="435">
        <v>35.130000000000003</v>
      </c>
    </row>
    <row r="2118" spans="1:7" ht="105">
      <c r="A2118" s="586" t="s">
        <v>7323</v>
      </c>
      <c r="B2118" s="432">
        <v>73313</v>
      </c>
      <c r="C2118" s="433" t="s">
        <v>3239</v>
      </c>
      <c r="D2118" s="434" t="s">
        <v>802</v>
      </c>
      <c r="E2118" s="435">
        <v>9.49</v>
      </c>
      <c r="F2118" s="435">
        <v>0</v>
      </c>
      <c r="G2118" s="435">
        <v>9.49</v>
      </c>
    </row>
    <row r="2119" spans="1:7" ht="105">
      <c r="A2119" s="586" t="s">
        <v>7323</v>
      </c>
      <c r="B2119" s="432">
        <v>5089</v>
      </c>
      <c r="C2119" s="433" t="s">
        <v>3211</v>
      </c>
      <c r="D2119" s="434" t="s">
        <v>802</v>
      </c>
      <c r="E2119" s="435">
        <v>43.97</v>
      </c>
      <c r="F2119" s="435">
        <v>0</v>
      </c>
      <c r="G2119" s="435">
        <v>43.97</v>
      </c>
    </row>
    <row r="2120" spans="1:7" ht="105">
      <c r="A2120" s="586" t="s">
        <v>7323</v>
      </c>
      <c r="B2120" s="432">
        <v>73315</v>
      </c>
      <c r="C2120" s="433" t="s">
        <v>3209</v>
      </c>
      <c r="D2120" s="434" t="s">
        <v>802</v>
      </c>
      <c r="E2120" s="435">
        <v>60.45</v>
      </c>
      <c r="F2120" s="435">
        <v>0</v>
      </c>
      <c r="G2120" s="435">
        <v>60.45</v>
      </c>
    </row>
    <row r="2121" spans="1:7" ht="105">
      <c r="A2121" s="586" t="s">
        <v>7323</v>
      </c>
      <c r="B2121" s="432">
        <v>5738</v>
      </c>
      <c r="C2121" s="433" t="s">
        <v>3222</v>
      </c>
      <c r="D2121" s="434" t="s">
        <v>802</v>
      </c>
      <c r="E2121" s="435">
        <v>46.18</v>
      </c>
      <c r="F2121" s="435">
        <v>0</v>
      </c>
      <c r="G2121" s="435">
        <v>46.18</v>
      </c>
    </row>
    <row r="2122" spans="1:7" ht="105">
      <c r="A2122" s="586" t="s">
        <v>7323</v>
      </c>
      <c r="B2122" s="432">
        <v>93239</v>
      </c>
      <c r="C2122" s="433" t="s">
        <v>3250</v>
      </c>
      <c r="D2122" s="434" t="s">
        <v>802</v>
      </c>
      <c r="E2122" s="435">
        <v>12.38</v>
      </c>
      <c r="F2122" s="435">
        <v>0</v>
      </c>
      <c r="G2122" s="435">
        <v>12.38</v>
      </c>
    </row>
    <row r="2123" spans="1:7" ht="105">
      <c r="A2123" s="586" t="s">
        <v>7323</v>
      </c>
      <c r="B2123" s="432">
        <v>5739</v>
      </c>
      <c r="C2123" s="433" t="s">
        <v>3223</v>
      </c>
      <c r="D2123" s="434" t="s">
        <v>802</v>
      </c>
      <c r="E2123" s="435">
        <v>57.79</v>
      </c>
      <c r="F2123" s="435">
        <v>0</v>
      </c>
      <c r="G2123" s="435">
        <v>57.79</v>
      </c>
    </row>
    <row r="2124" spans="1:7" ht="105">
      <c r="A2124" s="586" t="s">
        <v>7323</v>
      </c>
      <c r="B2124" s="432">
        <v>93240</v>
      </c>
      <c r="C2124" s="433" t="s">
        <v>3251</v>
      </c>
      <c r="D2124" s="434" t="s">
        <v>802</v>
      </c>
      <c r="E2124" s="435">
        <v>12.66</v>
      </c>
      <c r="F2124" s="435">
        <v>0</v>
      </c>
      <c r="G2124" s="435">
        <v>12.66</v>
      </c>
    </row>
    <row r="2125" spans="1:7" ht="105">
      <c r="A2125" s="586" t="s">
        <v>7323</v>
      </c>
      <c r="B2125" s="432">
        <v>53818</v>
      </c>
      <c r="C2125" s="433" t="s">
        <v>3236</v>
      </c>
      <c r="D2125" s="434" t="s">
        <v>802</v>
      </c>
      <c r="E2125" s="435">
        <v>10.199999999999999</v>
      </c>
      <c r="F2125" s="435">
        <v>0</v>
      </c>
      <c r="G2125" s="435">
        <v>10.199999999999999</v>
      </c>
    </row>
    <row r="2126" spans="1:7" ht="105">
      <c r="A2126" s="586" t="s">
        <v>7323</v>
      </c>
      <c r="B2126" s="432">
        <v>93238</v>
      </c>
      <c r="C2126" s="433" t="s">
        <v>3249</v>
      </c>
      <c r="D2126" s="434" t="s">
        <v>802</v>
      </c>
      <c r="E2126" s="435">
        <v>2.73</v>
      </c>
      <c r="F2126" s="435">
        <v>0</v>
      </c>
      <c r="G2126" s="435">
        <v>2.73</v>
      </c>
    </row>
    <row r="2127" spans="1:7" ht="105">
      <c r="A2127" s="586" t="s">
        <v>7323</v>
      </c>
      <c r="B2127" s="432">
        <v>5727</v>
      </c>
      <c r="C2127" s="433" t="s">
        <v>3215</v>
      </c>
      <c r="D2127" s="434" t="s">
        <v>802</v>
      </c>
      <c r="E2127" s="435">
        <v>12.76</v>
      </c>
      <c r="F2127" s="435">
        <v>0</v>
      </c>
      <c r="G2127" s="435">
        <v>12.76</v>
      </c>
    </row>
    <row r="2128" spans="1:7" ht="105">
      <c r="A2128" s="586" t="s">
        <v>7323</v>
      </c>
      <c r="B2128" s="432">
        <v>89280</v>
      </c>
      <c r="C2128" s="433" t="s">
        <v>3242</v>
      </c>
      <c r="D2128" s="434" t="s">
        <v>802</v>
      </c>
      <c r="E2128" s="435">
        <v>41.5</v>
      </c>
      <c r="F2128" s="435">
        <v>0</v>
      </c>
      <c r="G2128" s="435">
        <v>41.5</v>
      </c>
    </row>
    <row r="2129" spans="1:7" ht="105">
      <c r="A2129" s="586" t="s">
        <v>7323</v>
      </c>
      <c r="B2129" s="432">
        <v>89281</v>
      </c>
      <c r="C2129" s="433" t="s">
        <v>3243</v>
      </c>
      <c r="D2129" s="434" t="s">
        <v>802</v>
      </c>
      <c r="E2129" s="435">
        <v>11.13</v>
      </c>
      <c r="F2129" s="435">
        <v>0</v>
      </c>
      <c r="G2129" s="435">
        <v>11.13</v>
      </c>
    </row>
    <row r="2130" spans="1:7" ht="105">
      <c r="A2130" s="586" t="s">
        <v>7323</v>
      </c>
      <c r="B2130" s="432">
        <v>5729</v>
      </c>
      <c r="C2130" s="433" t="s">
        <v>3216</v>
      </c>
      <c r="D2130" s="434" t="s">
        <v>802</v>
      </c>
      <c r="E2130" s="435">
        <v>51.93</v>
      </c>
      <c r="F2130" s="435">
        <v>0</v>
      </c>
      <c r="G2130" s="435">
        <v>51.93</v>
      </c>
    </row>
    <row r="2131" spans="1:7" ht="105">
      <c r="A2131" s="586" t="s">
        <v>7323</v>
      </c>
      <c r="B2131" s="432">
        <v>5730</v>
      </c>
      <c r="C2131" s="433" t="s">
        <v>3217</v>
      </c>
      <c r="D2131" s="434" t="s">
        <v>802</v>
      </c>
      <c r="E2131" s="435">
        <v>43.23</v>
      </c>
      <c r="F2131" s="435">
        <v>0</v>
      </c>
      <c r="G2131" s="435">
        <v>43.23</v>
      </c>
    </row>
    <row r="2132" spans="1:7" ht="105">
      <c r="A2132" s="586" t="s">
        <v>7323</v>
      </c>
      <c r="B2132" s="432">
        <v>95266</v>
      </c>
      <c r="C2132" s="433" t="s">
        <v>3258</v>
      </c>
      <c r="D2132" s="434" t="s">
        <v>802</v>
      </c>
      <c r="E2132" s="435">
        <v>0.56000000000000005</v>
      </c>
      <c r="F2132" s="435">
        <v>0</v>
      </c>
      <c r="G2132" s="435">
        <v>0.56000000000000005</v>
      </c>
    </row>
    <row r="2133" spans="1:7" ht="105">
      <c r="A2133" s="586" t="s">
        <v>7323</v>
      </c>
      <c r="B2133" s="432">
        <v>95267</v>
      </c>
      <c r="C2133" s="433" t="s">
        <v>3259</v>
      </c>
      <c r="D2133" s="434" t="s">
        <v>802</v>
      </c>
      <c r="E2133" s="435">
        <v>0.11</v>
      </c>
      <c r="F2133" s="435">
        <v>0</v>
      </c>
      <c r="G2133" s="435">
        <v>0.11</v>
      </c>
    </row>
    <row r="2134" spans="1:7" ht="105">
      <c r="A2134" s="586" t="s">
        <v>7323</v>
      </c>
      <c r="B2134" s="432">
        <v>95268</v>
      </c>
      <c r="C2134" s="433" t="s">
        <v>3260</v>
      </c>
      <c r="D2134" s="434" t="s">
        <v>802</v>
      </c>
      <c r="E2134" s="435">
        <v>0.55000000000000004</v>
      </c>
      <c r="F2134" s="435">
        <v>0</v>
      </c>
      <c r="G2134" s="435">
        <v>0.55000000000000004</v>
      </c>
    </row>
    <row r="2135" spans="1:7" ht="105">
      <c r="A2135" s="586" t="s">
        <v>7323</v>
      </c>
      <c r="B2135" s="432">
        <v>95269</v>
      </c>
      <c r="C2135" s="433" t="s">
        <v>7379</v>
      </c>
      <c r="D2135" s="434" t="s">
        <v>802</v>
      </c>
      <c r="E2135" s="435">
        <v>9.61</v>
      </c>
      <c r="F2135" s="435">
        <v>0</v>
      </c>
      <c r="G2135" s="435">
        <v>9.61</v>
      </c>
    </row>
    <row r="2136" spans="1:7" ht="105">
      <c r="A2136" s="586" t="s">
        <v>7323</v>
      </c>
      <c r="B2136" s="432">
        <v>91688</v>
      </c>
      <c r="C2136" s="433" t="s">
        <v>2727</v>
      </c>
      <c r="D2136" s="434" t="s">
        <v>802</v>
      </c>
      <c r="E2136" s="435">
        <v>0.09</v>
      </c>
      <c r="F2136" s="435">
        <v>0</v>
      </c>
      <c r="G2136" s="435">
        <v>0.09</v>
      </c>
    </row>
    <row r="2137" spans="1:7" ht="105">
      <c r="A2137" s="586" t="s">
        <v>7323</v>
      </c>
      <c r="B2137" s="432">
        <v>91689</v>
      </c>
      <c r="C2137" s="433" t="s">
        <v>2728</v>
      </c>
      <c r="D2137" s="434" t="s">
        <v>802</v>
      </c>
      <c r="E2137" s="435">
        <v>0.01</v>
      </c>
      <c r="F2137" s="435">
        <v>0</v>
      </c>
      <c r="G2137" s="435">
        <v>0.01</v>
      </c>
    </row>
    <row r="2138" spans="1:7" ht="105">
      <c r="A2138" s="586" t="s">
        <v>7323</v>
      </c>
      <c r="B2138" s="432">
        <v>91690</v>
      </c>
      <c r="C2138" s="433" t="s">
        <v>2729</v>
      </c>
      <c r="D2138" s="434" t="s">
        <v>802</v>
      </c>
      <c r="E2138" s="435">
        <v>0.06</v>
      </c>
      <c r="F2138" s="435">
        <v>0</v>
      </c>
      <c r="G2138" s="435">
        <v>0.06</v>
      </c>
    </row>
    <row r="2139" spans="1:7" ht="105">
      <c r="A2139" s="586" t="s">
        <v>7323</v>
      </c>
      <c r="B2139" s="432">
        <v>91691</v>
      </c>
      <c r="C2139" s="433" t="s">
        <v>2730</v>
      </c>
      <c r="D2139" s="434" t="s">
        <v>802</v>
      </c>
      <c r="E2139" s="435">
        <v>0.96</v>
      </c>
      <c r="F2139" s="435">
        <v>0</v>
      </c>
      <c r="G2139" s="435">
        <v>0.96</v>
      </c>
    </row>
    <row r="2140" spans="1:7" ht="105">
      <c r="A2140" s="586" t="s">
        <v>7323</v>
      </c>
      <c r="B2140" s="432">
        <v>102927</v>
      </c>
      <c r="C2140" s="433" t="s">
        <v>5905</v>
      </c>
      <c r="D2140" s="434" t="s">
        <v>802</v>
      </c>
      <c r="E2140" s="435">
        <v>0.66</v>
      </c>
      <c r="F2140" s="435">
        <v>0</v>
      </c>
      <c r="G2140" s="435">
        <v>0.66</v>
      </c>
    </row>
    <row r="2141" spans="1:7" ht="105">
      <c r="A2141" s="586" t="s">
        <v>7323</v>
      </c>
      <c r="B2141" s="432">
        <v>95136</v>
      </c>
      <c r="C2141" s="433" t="s">
        <v>2899</v>
      </c>
      <c r="D2141" s="434" t="s">
        <v>802</v>
      </c>
      <c r="E2141" s="435">
        <v>0.03</v>
      </c>
      <c r="F2141" s="435">
        <v>0</v>
      </c>
      <c r="G2141" s="435">
        <v>0.03</v>
      </c>
    </row>
    <row r="2142" spans="1:7" ht="105">
      <c r="A2142" s="586" t="s">
        <v>7323</v>
      </c>
      <c r="B2142" s="432">
        <v>95137</v>
      </c>
      <c r="C2142" s="433" t="s">
        <v>2900</v>
      </c>
      <c r="D2142" s="434" t="s">
        <v>802</v>
      </c>
      <c r="E2142" s="435">
        <v>0.01</v>
      </c>
      <c r="F2142" s="435">
        <v>0</v>
      </c>
      <c r="G2142" s="435">
        <v>0.01</v>
      </c>
    </row>
    <row r="2143" spans="1:7" ht="105">
      <c r="A2143" s="586" t="s">
        <v>7323</v>
      </c>
      <c r="B2143" s="432">
        <v>95138</v>
      </c>
      <c r="C2143" s="433" t="s">
        <v>2901</v>
      </c>
      <c r="D2143" s="434" t="s">
        <v>802</v>
      </c>
      <c r="E2143" s="435">
        <v>0.02</v>
      </c>
      <c r="F2143" s="435">
        <v>0</v>
      </c>
      <c r="G2143" s="435">
        <v>0.02</v>
      </c>
    </row>
    <row r="2144" spans="1:7" ht="105">
      <c r="A2144" s="586" t="s">
        <v>7323</v>
      </c>
      <c r="B2144" s="432">
        <v>89023</v>
      </c>
      <c r="C2144" s="433" t="s">
        <v>5828</v>
      </c>
      <c r="D2144" s="434" t="s">
        <v>802</v>
      </c>
      <c r="E2144" s="435">
        <v>3.82</v>
      </c>
      <c r="F2144" s="435">
        <v>0</v>
      </c>
      <c r="G2144" s="435">
        <v>3.82</v>
      </c>
    </row>
    <row r="2145" spans="1:7" ht="105">
      <c r="A2145" s="586" t="s">
        <v>7323</v>
      </c>
      <c r="B2145" s="432">
        <v>89024</v>
      </c>
      <c r="C2145" s="433" t="s">
        <v>5829</v>
      </c>
      <c r="D2145" s="434" t="s">
        <v>802</v>
      </c>
      <c r="E2145" s="435">
        <v>1.32</v>
      </c>
      <c r="F2145" s="435">
        <v>0</v>
      </c>
      <c r="G2145" s="435">
        <v>1.32</v>
      </c>
    </row>
    <row r="2146" spans="1:7" ht="105">
      <c r="A2146" s="586" t="s">
        <v>7323</v>
      </c>
      <c r="B2146" s="432">
        <v>89025</v>
      </c>
      <c r="C2146" s="433" t="s">
        <v>5830</v>
      </c>
      <c r="D2146" s="434" t="s">
        <v>802</v>
      </c>
      <c r="E2146" s="435">
        <v>4.78</v>
      </c>
      <c r="F2146" s="435">
        <v>0</v>
      </c>
      <c r="G2146" s="435">
        <v>4.78</v>
      </c>
    </row>
    <row r="2147" spans="1:7" ht="105">
      <c r="A2147" s="586" t="s">
        <v>7323</v>
      </c>
      <c r="B2147" s="432">
        <v>89026</v>
      </c>
      <c r="C2147" s="433" t="s">
        <v>5831</v>
      </c>
      <c r="D2147" s="434" t="s">
        <v>802</v>
      </c>
      <c r="E2147" s="435">
        <v>180.87</v>
      </c>
      <c r="F2147" s="435">
        <v>0</v>
      </c>
      <c r="G2147" s="435">
        <v>180.87</v>
      </c>
    </row>
    <row r="2148" spans="1:7" ht="105">
      <c r="A2148" s="586" t="s">
        <v>7323</v>
      </c>
      <c r="B2148" s="432">
        <v>7032</v>
      </c>
      <c r="C2148" s="433" t="s">
        <v>5804</v>
      </c>
      <c r="D2148" s="434" t="s">
        <v>802</v>
      </c>
      <c r="E2148" s="435">
        <v>4.7</v>
      </c>
      <c r="F2148" s="435">
        <v>0</v>
      </c>
      <c r="G2148" s="435">
        <v>4.7</v>
      </c>
    </row>
    <row r="2149" spans="1:7" ht="105">
      <c r="A2149" s="586" t="s">
        <v>7323</v>
      </c>
      <c r="B2149" s="432">
        <v>7033</v>
      </c>
      <c r="C2149" s="433" t="s">
        <v>5805</v>
      </c>
      <c r="D2149" s="434" t="s">
        <v>802</v>
      </c>
      <c r="E2149" s="435">
        <v>1.63</v>
      </c>
      <c r="F2149" s="435">
        <v>0</v>
      </c>
      <c r="G2149" s="435">
        <v>1.63</v>
      </c>
    </row>
    <row r="2150" spans="1:7" ht="105">
      <c r="A2150" s="586" t="s">
        <v>7323</v>
      </c>
      <c r="B2150" s="432">
        <v>7034</v>
      </c>
      <c r="C2150" s="433" t="s">
        <v>5806</v>
      </c>
      <c r="D2150" s="434" t="s">
        <v>802</v>
      </c>
      <c r="E2150" s="435">
        <v>5.88</v>
      </c>
      <c r="F2150" s="435">
        <v>0</v>
      </c>
      <c r="G2150" s="435">
        <v>5.88</v>
      </c>
    </row>
    <row r="2151" spans="1:7" ht="105">
      <c r="A2151" s="586" t="s">
        <v>7323</v>
      </c>
      <c r="B2151" s="432">
        <v>7035</v>
      </c>
      <c r="C2151" s="433" t="s">
        <v>5807</v>
      </c>
      <c r="D2151" s="434" t="s">
        <v>802</v>
      </c>
      <c r="E2151" s="435">
        <v>271.31</v>
      </c>
      <c r="F2151" s="435">
        <v>0</v>
      </c>
      <c r="G2151" s="435">
        <v>271.31</v>
      </c>
    </row>
    <row r="2152" spans="1:7" ht="105">
      <c r="A2152" s="586" t="s">
        <v>7323</v>
      </c>
      <c r="B2152" s="432">
        <v>102945</v>
      </c>
      <c r="C2152" s="433" t="s">
        <v>5907</v>
      </c>
      <c r="D2152" s="434" t="s">
        <v>802</v>
      </c>
      <c r="E2152" s="435">
        <v>0.01</v>
      </c>
      <c r="F2152" s="435">
        <v>0</v>
      </c>
      <c r="G2152" s="435">
        <v>0.01</v>
      </c>
    </row>
    <row r="2153" spans="1:7" ht="105">
      <c r="A2153" s="586" t="s">
        <v>7323</v>
      </c>
      <c r="B2153" s="432">
        <v>104087</v>
      </c>
      <c r="C2153" s="433" t="s">
        <v>4342</v>
      </c>
      <c r="D2153" s="434" t="s">
        <v>802</v>
      </c>
      <c r="E2153" s="435">
        <v>0.06</v>
      </c>
      <c r="F2153" s="435">
        <v>0</v>
      </c>
      <c r="G2153" s="435">
        <v>0.06</v>
      </c>
    </row>
    <row r="2154" spans="1:7" ht="105">
      <c r="A2154" s="586" t="s">
        <v>7323</v>
      </c>
      <c r="B2154" s="432">
        <v>104088</v>
      </c>
      <c r="C2154" s="433" t="s">
        <v>4343</v>
      </c>
      <c r="D2154" s="434" t="s">
        <v>802</v>
      </c>
      <c r="E2154" s="435">
        <v>0.01</v>
      </c>
      <c r="F2154" s="435">
        <v>0</v>
      </c>
      <c r="G2154" s="435">
        <v>0.01</v>
      </c>
    </row>
    <row r="2155" spans="1:7" ht="105">
      <c r="A2155" s="586" t="s">
        <v>7323</v>
      </c>
      <c r="B2155" s="432">
        <v>104089</v>
      </c>
      <c r="C2155" s="433" t="s">
        <v>4344</v>
      </c>
      <c r="D2155" s="434" t="s">
        <v>802</v>
      </c>
      <c r="E2155" s="435">
        <v>7.0000000000000007E-2</v>
      </c>
      <c r="F2155" s="435">
        <v>0</v>
      </c>
      <c r="G2155" s="435">
        <v>7.0000000000000007E-2</v>
      </c>
    </row>
    <row r="2156" spans="1:7" ht="105">
      <c r="A2156" s="586" t="s">
        <v>7323</v>
      </c>
      <c r="B2156" s="432">
        <v>104090</v>
      </c>
      <c r="C2156" s="433" t="s">
        <v>4345</v>
      </c>
      <c r="D2156" s="434" t="s">
        <v>802</v>
      </c>
      <c r="E2156" s="435">
        <v>0.48</v>
      </c>
      <c r="F2156" s="435">
        <v>0</v>
      </c>
      <c r="G2156" s="435">
        <v>0.48</v>
      </c>
    </row>
    <row r="2157" spans="1:7" ht="105">
      <c r="A2157" s="586" t="s">
        <v>7323</v>
      </c>
      <c r="B2157" s="432">
        <v>104093</v>
      </c>
      <c r="C2157" s="433" t="s">
        <v>4346</v>
      </c>
      <c r="D2157" s="434" t="s">
        <v>802</v>
      </c>
      <c r="E2157" s="435">
        <v>0.08</v>
      </c>
      <c r="F2157" s="435">
        <v>0</v>
      </c>
      <c r="G2157" s="435">
        <v>0.08</v>
      </c>
    </row>
    <row r="2158" spans="1:7" ht="105">
      <c r="A2158" s="586" t="s">
        <v>7323</v>
      </c>
      <c r="B2158" s="432">
        <v>104094</v>
      </c>
      <c r="C2158" s="433" t="s">
        <v>4347</v>
      </c>
      <c r="D2158" s="434" t="s">
        <v>802</v>
      </c>
      <c r="E2158" s="435">
        <v>0.02</v>
      </c>
      <c r="F2158" s="435">
        <v>0</v>
      </c>
      <c r="G2158" s="435">
        <v>0.02</v>
      </c>
    </row>
    <row r="2159" spans="1:7" ht="105">
      <c r="A2159" s="586" t="s">
        <v>7323</v>
      </c>
      <c r="B2159" s="432">
        <v>104095</v>
      </c>
      <c r="C2159" s="433" t="s">
        <v>4348</v>
      </c>
      <c r="D2159" s="434" t="s">
        <v>802</v>
      </c>
      <c r="E2159" s="435">
        <v>0.1</v>
      </c>
      <c r="F2159" s="435">
        <v>0</v>
      </c>
      <c r="G2159" s="435">
        <v>0.1</v>
      </c>
    </row>
    <row r="2160" spans="1:7" ht="105">
      <c r="A2160" s="586" t="s">
        <v>7323</v>
      </c>
      <c r="B2160" s="432">
        <v>104096</v>
      </c>
      <c r="C2160" s="433" t="s">
        <v>4349</v>
      </c>
      <c r="D2160" s="434" t="s">
        <v>802</v>
      </c>
      <c r="E2160" s="435">
        <v>0.66</v>
      </c>
      <c r="F2160" s="435">
        <v>0</v>
      </c>
      <c r="G2160" s="435">
        <v>0.66</v>
      </c>
    </row>
    <row r="2161" spans="1:7" ht="105">
      <c r="A2161" s="586" t="s">
        <v>7323</v>
      </c>
      <c r="B2161" s="432">
        <v>102903</v>
      </c>
      <c r="C2161" s="433" t="s">
        <v>5902</v>
      </c>
      <c r="D2161" s="434" t="s">
        <v>802</v>
      </c>
      <c r="E2161" s="435">
        <v>12.34</v>
      </c>
      <c r="F2161" s="435">
        <v>0</v>
      </c>
      <c r="G2161" s="435">
        <v>12.34</v>
      </c>
    </row>
    <row r="2162" spans="1:7" ht="105">
      <c r="A2162" s="586" t="s">
        <v>7323</v>
      </c>
      <c r="B2162" s="432">
        <v>89029</v>
      </c>
      <c r="C2162" s="433" t="s">
        <v>3171</v>
      </c>
      <c r="D2162" s="434" t="s">
        <v>802</v>
      </c>
      <c r="E2162" s="435">
        <v>33.340000000000003</v>
      </c>
      <c r="F2162" s="435">
        <v>0</v>
      </c>
      <c r="G2162" s="435">
        <v>33.340000000000003</v>
      </c>
    </row>
    <row r="2163" spans="1:7" ht="105">
      <c r="A2163" s="586" t="s">
        <v>7323</v>
      </c>
      <c r="B2163" s="432">
        <v>89030</v>
      </c>
      <c r="C2163" s="433" t="s">
        <v>3172</v>
      </c>
      <c r="D2163" s="434" t="s">
        <v>802</v>
      </c>
      <c r="E2163" s="435">
        <v>14.68</v>
      </c>
      <c r="F2163" s="435">
        <v>0</v>
      </c>
      <c r="G2163" s="435">
        <v>14.68</v>
      </c>
    </row>
    <row r="2164" spans="1:7" ht="105">
      <c r="A2164" s="586" t="s">
        <v>7323</v>
      </c>
      <c r="B2164" s="432">
        <v>5724</v>
      </c>
      <c r="C2164" s="433" t="s">
        <v>3169</v>
      </c>
      <c r="D2164" s="434" t="s">
        <v>802</v>
      </c>
      <c r="E2164" s="435">
        <v>59.61</v>
      </c>
      <c r="F2164" s="435">
        <v>0</v>
      </c>
      <c r="G2164" s="435">
        <v>59.61</v>
      </c>
    </row>
    <row r="2165" spans="1:7" ht="105">
      <c r="A2165" s="586" t="s">
        <v>7323</v>
      </c>
      <c r="B2165" s="432">
        <v>53817</v>
      </c>
      <c r="C2165" s="433" t="s">
        <v>3170</v>
      </c>
      <c r="D2165" s="434" t="s">
        <v>802</v>
      </c>
      <c r="E2165" s="435">
        <v>66.08</v>
      </c>
      <c r="F2165" s="435">
        <v>0</v>
      </c>
      <c r="G2165" s="435">
        <v>66.08</v>
      </c>
    </row>
    <row r="2166" spans="1:7" ht="105">
      <c r="A2166" s="586" t="s">
        <v>7323</v>
      </c>
      <c r="B2166" s="432">
        <v>88839</v>
      </c>
      <c r="C2166" s="433" t="s">
        <v>3175</v>
      </c>
      <c r="D2166" s="434" t="s">
        <v>802</v>
      </c>
      <c r="E2166" s="435">
        <v>34.9</v>
      </c>
      <c r="F2166" s="435">
        <v>0</v>
      </c>
      <c r="G2166" s="435">
        <v>34.9</v>
      </c>
    </row>
    <row r="2167" spans="1:7" ht="105">
      <c r="A2167" s="586" t="s">
        <v>7323</v>
      </c>
      <c r="B2167" s="432">
        <v>88840</v>
      </c>
      <c r="C2167" s="433" t="s">
        <v>3176</v>
      </c>
      <c r="D2167" s="434" t="s">
        <v>802</v>
      </c>
      <c r="E2167" s="435">
        <v>15.37</v>
      </c>
      <c r="F2167" s="435">
        <v>0</v>
      </c>
      <c r="G2167" s="435">
        <v>15.37</v>
      </c>
    </row>
    <row r="2168" spans="1:7" ht="105">
      <c r="A2168" s="586" t="s">
        <v>7323</v>
      </c>
      <c r="B2168" s="432">
        <v>88841</v>
      </c>
      <c r="C2168" s="433" t="s">
        <v>3177</v>
      </c>
      <c r="D2168" s="434" t="s">
        <v>802</v>
      </c>
      <c r="E2168" s="435">
        <v>62.39</v>
      </c>
      <c r="F2168" s="435">
        <v>0</v>
      </c>
      <c r="G2168" s="435">
        <v>62.39</v>
      </c>
    </row>
    <row r="2169" spans="1:7" ht="105">
      <c r="A2169" s="586" t="s">
        <v>7323</v>
      </c>
      <c r="B2169" s="432">
        <v>88842</v>
      </c>
      <c r="C2169" s="433" t="s">
        <v>3178</v>
      </c>
      <c r="D2169" s="434" t="s">
        <v>802</v>
      </c>
      <c r="E2169" s="435">
        <v>82.66</v>
      </c>
      <c r="F2169" s="435">
        <v>0</v>
      </c>
      <c r="G2169" s="435">
        <v>82.66</v>
      </c>
    </row>
    <row r="2170" spans="1:7" ht="105">
      <c r="A2170" s="586" t="s">
        <v>7323</v>
      </c>
      <c r="B2170" s="432">
        <v>89009</v>
      </c>
      <c r="C2170" s="433" t="s">
        <v>3188</v>
      </c>
      <c r="D2170" s="434" t="s">
        <v>802</v>
      </c>
      <c r="E2170" s="435">
        <v>43.22</v>
      </c>
      <c r="F2170" s="435">
        <v>0</v>
      </c>
      <c r="G2170" s="435">
        <v>43.22</v>
      </c>
    </row>
    <row r="2171" spans="1:7" ht="105">
      <c r="A2171" s="586" t="s">
        <v>7323</v>
      </c>
      <c r="B2171" s="432">
        <v>89010</v>
      </c>
      <c r="C2171" s="433" t="s">
        <v>3189</v>
      </c>
      <c r="D2171" s="434" t="s">
        <v>802</v>
      </c>
      <c r="E2171" s="435">
        <v>19.04</v>
      </c>
      <c r="F2171" s="435">
        <v>0</v>
      </c>
      <c r="G2171" s="435">
        <v>19.04</v>
      </c>
    </row>
    <row r="2172" spans="1:7" ht="105">
      <c r="A2172" s="586" t="s">
        <v>7323</v>
      </c>
      <c r="B2172" s="432">
        <v>53810</v>
      </c>
      <c r="C2172" s="433" t="s">
        <v>3187</v>
      </c>
      <c r="D2172" s="434" t="s">
        <v>802</v>
      </c>
      <c r="E2172" s="435">
        <v>77.28</v>
      </c>
      <c r="F2172" s="435">
        <v>0</v>
      </c>
      <c r="G2172" s="435">
        <v>77.28</v>
      </c>
    </row>
    <row r="2173" spans="1:7" ht="105">
      <c r="A2173" s="586" t="s">
        <v>7323</v>
      </c>
      <c r="B2173" s="432">
        <v>5721</v>
      </c>
      <c r="C2173" s="433" t="s">
        <v>3190</v>
      </c>
      <c r="D2173" s="434" t="s">
        <v>802</v>
      </c>
      <c r="E2173" s="435">
        <v>99.19</v>
      </c>
      <c r="F2173" s="435">
        <v>0</v>
      </c>
      <c r="G2173" s="435">
        <v>99.19</v>
      </c>
    </row>
    <row r="2174" spans="1:7" ht="105">
      <c r="A2174" s="586" t="s">
        <v>7323</v>
      </c>
      <c r="B2174" s="432">
        <v>89017</v>
      </c>
      <c r="C2174" s="433" t="s">
        <v>3195</v>
      </c>
      <c r="D2174" s="434" t="s">
        <v>802</v>
      </c>
      <c r="E2174" s="435">
        <v>42.96</v>
      </c>
      <c r="F2174" s="435">
        <v>0</v>
      </c>
      <c r="G2174" s="435">
        <v>42.96</v>
      </c>
    </row>
    <row r="2175" spans="1:7" ht="105">
      <c r="A2175" s="586" t="s">
        <v>7323</v>
      </c>
      <c r="B2175" s="432">
        <v>89018</v>
      </c>
      <c r="C2175" s="433" t="s">
        <v>3196</v>
      </c>
      <c r="D2175" s="434" t="s">
        <v>802</v>
      </c>
      <c r="E2175" s="435">
        <v>18.920000000000002</v>
      </c>
      <c r="F2175" s="435">
        <v>0</v>
      </c>
      <c r="G2175" s="435">
        <v>18.920000000000002</v>
      </c>
    </row>
    <row r="2176" spans="1:7" ht="105">
      <c r="A2176" s="586" t="s">
        <v>7323</v>
      </c>
      <c r="B2176" s="432">
        <v>53806</v>
      </c>
      <c r="C2176" s="433" t="s">
        <v>3194</v>
      </c>
      <c r="D2176" s="434" t="s">
        <v>802</v>
      </c>
      <c r="E2176" s="435">
        <v>76.81</v>
      </c>
      <c r="F2176" s="435">
        <v>0</v>
      </c>
      <c r="G2176" s="435">
        <v>76.81</v>
      </c>
    </row>
    <row r="2177" spans="1:7" ht="105">
      <c r="A2177" s="586" t="s">
        <v>7323</v>
      </c>
      <c r="B2177" s="432">
        <v>5718</v>
      </c>
      <c r="C2177" s="433" t="s">
        <v>3193</v>
      </c>
      <c r="D2177" s="434" t="s">
        <v>802</v>
      </c>
      <c r="E2177" s="435">
        <v>112.42</v>
      </c>
      <c r="F2177" s="435">
        <v>0</v>
      </c>
      <c r="G2177" s="435">
        <v>112.42</v>
      </c>
    </row>
    <row r="2178" spans="1:7" ht="105">
      <c r="A2178" s="586" t="s">
        <v>7323</v>
      </c>
      <c r="B2178" s="432">
        <v>89013</v>
      </c>
      <c r="C2178" s="433" t="s">
        <v>3183</v>
      </c>
      <c r="D2178" s="434" t="s">
        <v>802</v>
      </c>
      <c r="E2178" s="435">
        <v>141.59</v>
      </c>
      <c r="F2178" s="435">
        <v>0</v>
      </c>
      <c r="G2178" s="435">
        <v>141.59</v>
      </c>
    </row>
    <row r="2179" spans="1:7" ht="105">
      <c r="A2179" s="586" t="s">
        <v>7323</v>
      </c>
      <c r="B2179" s="432">
        <v>89014</v>
      </c>
      <c r="C2179" s="433" t="s">
        <v>3184</v>
      </c>
      <c r="D2179" s="434" t="s">
        <v>802</v>
      </c>
      <c r="E2179" s="435">
        <v>62.37</v>
      </c>
      <c r="F2179" s="435">
        <v>0</v>
      </c>
      <c r="G2179" s="435">
        <v>62.37</v>
      </c>
    </row>
    <row r="2180" spans="1:7" ht="105">
      <c r="A2180" s="586" t="s">
        <v>7323</v>
      </c>
      <c r="B2180" s="432">
        <v>53814</v>
      </c>
      <c r="C2180" s="433" t="s">
        <v>3182</v>
      </c>
      <c r="D2180" s="434" t="s">
        <v>802</v>
      </c>
      <c r="E2180" s="435">
        <v>253.14</v>
      </c>
      <c r="F2180" s="435">
        <v>0</v>
      </c>
      <c r="G2180" s="435">
        <v>253.14</v>
      </c>
    </row>
    <row r="2181" spans="1:7" ht="105">
      <c r="A2181" s="586" t="s">
        <v>7323</v>
      </c>
      <c r="B2181" s="432">
        <v>5722</v>
      </c>
      <c r="C2181" s="433" t="s">
        <v>3179</v>
      </c>
      <c r="D2181" s="434" t="s">
        <v>802</v>
      </c>
      <c r="E2181" s="435">
        <v>229.39</v>
      </c>
      <c r="F2181" s="435">
        <v>0</v>
      </c>
      <c r="G2181" s="435">
        <v>229.39</v>
      </c>
    </row>
    <row r="2182" spans="1:7" ht="105">
      <c r="A2182" s="586" t="s">
        <v>7323</v>
      </c>
      <c r="B2182" s="432">
        <v>96015</v>
      </c>
      <c r="C2182" s="433" t="s">
        <v>3131</v>
      </c>
      <c r="D2182" s="434" t="s">
        <v>802</v>
      </c>
      <c r="E2182" s="435">
        <v>22.72</v>
      </c>
      <c r="F2182" s="435">
        <v>0</v>
      </c>
      <c r="G2182" s="435">
        <v>22.72</v>
      </c>
    </row>
    <row r="2183" spans="1:7" ht="105">
      <c r="A2183" s="586" t="s">
        <v>7323</v>
      </c>
      <c r="B2183" s="432">
        <v>96016</v>
      </c>
      <c r="C2183" s="433" t="s">
        <v>3132</v>
      </c>
      <c r="D2183" s="434" t="s">
        <v>802</v>
      </c>
      <c r="E2183" s="435">
        <v>6.09</v>
      </c>
      <c r="F2183" s="435">
        <v>0</v>
      </c>
      <c r="G2183" s="435">
        <v>6.09</v>
      </c>
    </row>
    <row r="2184" spans="1:7" ht="105">
      <c r="A2184" s="586" t="s">
        <v>7323</v>
      </c>
      <c r="B2184" s="432">
        <v>96018</v>
      </c>
      <c r="C2184" s="433" t="s">
        <v>3133</v>
      </c>
      <c r="D2184" s="434" t="s">
        <v>802</v>
      </c>
      <c r="E2184" s="435">
        <v>24.85</v>
      </c>
      <c r="F2184" s="435">
        <v>0</v>
      </c>
      <c r="G2184" s="435">
        <v>24.85</v>
      </c>
    </row>
    <row r="2185" spans="1:7" ht="105">
      <c r="A2185" s="586" t="s">
        <v>7323</v>
      </c>
      <c r="B2185" s="432">
        <v>96019</v>
      </c>
      <c r="C2185" s="433" t="s">
        <v>3134</v>
      </c>
      <c r="D2185" s="434" t="s">
        <v>802</v>
      </c>
      <c r="E2185" s="435">
        <v>102.29</v>
      </c>
      <c r="F2185" s="435">
        <v>0</v>
      </c>
      <c r="G2185" s="435">
        <v>102.29</v>
      </c>
    </row>
    <row r="2186" spans="1:7" ht="105">
      <c r="A2186" s="586" t="s">
        <v>7323</v>
      </c>
      <c r="B2186" s="432">
        <v>96008</v>
      </c>
      <c r="C2186" s="433" t="s">
        <v>3147</v>
      </c>
      <c r="D2186" s="434" t="s">
        <v>802</v>
      </c>
      <c r="E2186" s="435">
        <v>22.93</v>
      </c>
      <c r="F2186" s="435">
        <v>0</v>
      </c>
      <c r="G2186" s="435">
        <v>22.93</v>
      </c>
    </row>
    <row r="2187" spans="1:7" ht="105">
      <c r="A2187" s="586" t="s">
        <v>7323</v>
      </c>
      <c r="B2187" s="432">
        <v>96009</v>
      </c>
      <c r="C2187" s="433" t="s">
        <v>3148</v>
      </c>
      <c r="D2187" s="434" t="s">
        <v>802</v>
      </c>
      <c r="E2187" s="435">
        <v>6.15</v>
      </c>
      <c r="F2187" s="435">
        <v>0</v>
      </c>
      <c r="G2187" s="435">
        <v>6.15</v>
      </c>
    </row>
    <row r="2188" spans="1:7" ht="105">
      <c r="A2188" s="586" t="s">
        <v>7323</v>
      </c>
      <c r="B2188" s="432">
        <v>96011</v>
      </c>
      <c r="C2188" s="433" t="s">
        <v>3149</v>
      </c>
      <c r="D2188" s="434" t="s">
        <v>802</v>
      </c>
      <c r="E2188" s="435">
        <v>25.08</v>
      </c>
      <c r="F2188" s="435">
        <v>0</v>
      </c>
      <c r="G2188" s="435">
        <v>25.08</v>
      </c>
    </row>
    <row r="2189" spans="1:7" ht="105">
      <c r="A2189" s="586" t="s">
        <v>7323</v>
      </c>
      <c r="B2189" s="432">
        <v>96012</v>
      </c>
      <c r="C2189" s="433" t="s">
        <v>3150</v>
      </c>
      <c r="D2189" s="434" t="s">
        <v>802</v>
      </c>
      <c r="E2189" s="435">
        <v>102.29</v>
      </c>
      <c r="F2189" s="435">
        <v>0</v>
      </c>
      <c r="G2189" s="435">
        <v>102.29</v>
      </c>
    </row>
    <row r="2190" spans="1:7" ht="105">
      <c r="A2190" s="586" t="s">
        <v>7323</v>
      </c>
      <c r="B2190" s="432">
        <v>96023</v>
      </c>
      <c r="C2190" s="433" t="s">
        <v>3137</v>
      </c>
      <c r="D2190" s="434" t="s">
        <v>802</v>
      </c>
      <c r="E2190" s="435">
        <v>17.57</v>
      </c>
      <c r="F2190" s="435">
        <v>0</v>
      </c>
      <c r="G2190" s="435">
        <v>17.57</v>
      </c>
    </row>
    <row r="2191" spans="1:7" ht="105">
      <c r="A2191" s="586" t="s">
        <v>7323</v>
      </c>
      <c r="B2191" s="432">
        <v>96024</v>
      </c>
      <c r="C2191" s="433" t="s">
        <v>3138</v>
      </c>
      <c r="D2191" s="434" t="s">
        <v>802</v>
      </c>
      <c r="E2191" s="435">
        <v>4.7</v>
      </c>
      <c r="F2191" s="435">
        <v>0</v>
      </c>
      <c r="G2191" s="435">
        <v>4.7</v>
      </c>
    </row>
    <row r="2192" spans="1:7" ht="105">
      <c r="A2192" s="586" t="s">
        <v>7323</v>
      </c>
      <c r="B2192" s="432">
        <v>96026</v>
      </c>
      <c r="C2192" s="433" t="s">
        <v>3139</v>
      </c>
      <c r="D2192" s="434" t="s">
        <v>802</v>
      </c>
      <c r="E2192" s="435">
        <v>19.21</v>
      </c>
      <c r="F2192" s="435">
        <v>0</v>
      </c>
      <c r="G2192" s="435">
        <v>19.21</v>
      </c>
    </row>
    <row r="2193" spans="1:7" ht="105">
      <c r="A2193" s="586" t="s">
        <v>7323</v>
      </c>
      <c r="B2193" s="432">
        <v>96027</v>
      </c>
      <c r="C2193" s="433" t="s">
        <v>3140</v>
      </c>
      <c r="D2193" s="434" t="s">
        <v>802</v>
      </c>
      <c r="E2193" s="435">
        <v>71.27</v>
      </c>
      <c r="F2193" s="435">
        <v>0</v>
      </c>
      <c r="G2193" s="435">
        <v>71.27</v>
      </c>
    </row>
    <row r="2194" spans="1:7" ht="105">
      <c r="A2194" s="586" t="s">
        <v>7323</v>
      </c>
      <c r="B2194" s="432">
        <v>96053</v>
      </c>
      <c r="C2194" s="433" t="s">
        <v>3151</v>
      </c>
      <c r="D2194" s="434" t="s">
        <v>802</v>
      </c>
      <c r="E2194" s="435">
        <v>17.78</v>
      </c>
      <c r="F2194" s="435">
        <v>0</v>
      </c>
      <c r="G2194" s="435">
        <v>17.78</v>
      </c>
    </row>
    <row r="2195" spans="1:7" ht="105">
      <c r="A2195" s="586" t="s">
        <v>7323</v>
      </c>
      <c r="B2195" s="432">
        <v>96055</v>
      </c>
      <c r="C2195" s="433" t="s">
        <v>3152</v>
      </c>
      <c r="D2195" s="434" t="s">
        <v>802</v>
      </c>
      <c r="E2195" s="435">
        <v>4.76</v>
      </c>
      <c r="F2195" s="435">
        <v>0</v>
      </c>
      <c r="G2195" s="435">
        <v>4.76</v>
      </c>
    </row>
    <row r="2196" spans="1:7" ht="105">
      <c r="A2196" s="586" t="s">
        <v>7323</v>
      </c>
      <c r="B2196" s="432">
        <v>96056</v>
      </c>
      <c r="C2196" s="433" t="s">
        <v>3153</v>
      </c>
      <c r="D2196" s="434" t="s">
        <v>802</v>
      </c>
      <c r="E2196" s="435">
        <v>19.440000000000001</v>
      </c>
      <c r="F2196" s="435">
        <v>0</v>
      </c>
      <c r="G2196" s="435">
        <v>19.440000000000001</v>
      </c>
    </row>
    <row r="2197" spans="1:7" ht="105">
      <c r="A2197" s="586" t="s">
        <v>7323</v>
      </c>
      <c r="B2197" s="432">
        <v>96057</v>
      </c>
      <c r="C2197" s="433" t="s">
        <v>3154</v>
      </c>
      <c r="D2197" s="434" t="s">
        <v>802</v>
      </c>
      <c r="E2197" s="435">
        <v>71.27</v>
      </c>
      <c r="F2197" s="435">
        <v>0</v>
      </c>
      <c r="G2197" s="435">
        <v>71.27</v>
      </c>
    </row>
    <row r="2198" spans="1:7" ht="105">
      <c r="A2198" s="586" t="s">
        <v>7323</v>
      </c>
      <c r="B2198" s="432">
        <v>7063</v>
      </c>
      <c r="C2198" s="433" t="s">
        <v>3159</v>
      </c>
      <c r="D2198" s="434" t="s">
        <v>802</v>
      </c>
      <c r="E2198" s="435">
        <v>19.27</v>
      </c>
      <c r="F2198" s="435">
        <v>0</v>
      </c>
      <c r="G2198" s="435">
        <v>19.27</v>
      </c>
    </row>
    <row r="2199" spans="1:7" ht="105">
      <c r="A2199" s="586" t="s">
        <v>7323</v>
      </c>
      <c r="B2199" s="432">
        <v>7064</v>
      </c>
      <c r="C2199" s="433" t="s">
        <v>3160</v>
      </c>
      <c r="D2199" s="434" t="s">
        <v>802</v>
      </c>
      <c r="E2199" s="435">
        <v>5.2</v>
      </c>
      <c r="F2199" s="435">
        <v>0</v>
      </c>
      <c r="G2199" s="435">
        <v>5.2</v>
      </c>
    </row>
    <row r="2200" spans="1:7" ht="105">
      <c r="A2200" s="586" t="s">
        <v>7323</v>
      </c>
      <c r="B2200" s="432">
        <v>7065</v>
      </c>
      <c r="C2200" s="433" t="s">
        <v>3161</v>
      </c>
      <c r="D2200" s="434" t="s">
        <v>802</v>
      </c>
      <c r="E2200" s="435">
        <v>21.08</v>
      </c>
      <c r="F2200" s="435">
        <v>0</v>
      </c>
      <c r="G2200" s="435">
        <v>21.08</v>
      </c>
    </row>
    <row r="2201" spans="1:7" ht="105">
      <c r="A2201" s="586" t="s">
        <v>7323</v>
      </c>
      <c r="B2201" s="432">
        <v>7066</v>
      </c>
      <c r="C2201" s="433" t="s">
        <v>3162</v>
      </c>
      <c r="D2201" s="434" t="s">
        <v>802</v>
      </c>
      <c r="E2201" s="435">
        <v>102.29</v>
      </c>
      <c r="F2201" s="435">
        <v>0</v>
      </c>
      <c r="G2201" s="435">
        <v>102.29</v>
      </c>
    </row>
    <row r="2202" spans="1:7" ht="105">
      <c r="A2202" s="586" t="s">
        <v>7323</v>
      </c>
      <c r="B2202" s="432">
        <v>89033</v>
      </c>
      <c r="C2202" s="433" t="s">
        <v>3165</v>
      </c>
      <c r="D2202" s="434" t="s">
        <v>802</v>
      </c>
      <c r="E2202" s="435">
        <v>14.12</v>
      </c>
      <c r="F2202" s="435">
        <v>0</v>
      </c>
      <c r="G2202" s="435">
        <v>14.12</v>
      </c>
    </row>
    <row r="2203" spans="1:7" ht="105">
      <c r="A2203" s="586" t="s">
        <v>7323</v>
      </c>
      <c r="B2203" s="432">
        <v>89034</v>
      </c>
      <c r="C2203" s="433" t="s">
        <v>3166</v>
      </c>
      <c r="D2203" s="434" t="s">
        <v>802</v>
      </c>
      <c r="E2203" s="435">
        <v>3.78</v>
      </c>
      <c r="F2203" s="435">
        <v>0</v>
      </c>
      <c r="G2203" s="435">
        <v>3.78</v>
      </c>
    </row>
    <row r="2204" spans="1:7" ht="105">
      <c r="A2204" s="586" t="s">
        <v>7323</v>
      </c>
      <c r="B2204" s="432">
        <v>5714</v>
      </c>
      <c r="C2204" s="433" t="s">
        <v>3155</v>
      </c>
      <c r="D2204" s="434" t="s">
        <v>802</v>
      </c>
      <c r="E2204" s="435">
        <v>15.44</v>
      </c>
      <c r="F2204" s="435">
        <v>0</v>
      </c>
      <c r="G2204" s="435">
        <v>15.44</v>
      </c>
    </row>
    <row r="2205" spans="1:7" ht="105">
      <c r="A2205" s="586" t="s">
        <v>7323</v>
      </c>
      <c r="B2205" s="432">
        <v>5715</v>
      </c>
      <c r="C2205" s="433" t="s">
        <v>3156</v>
      </c>
      <c r="D2205" s="434" t="s">
        <v>802</v>
      </c>
      <c r="E2205" s="435">
        <v>71.27</v>
      </c>
      <c r="F2205" s="435">
        <v>0</v>
      </c>
      <c r="G2205" s="435">
        <v>71.27</v>
      </c>
    </row>
    <row r="2206" spans="1:7" ht="105">
      <c r="A2206" s="586" t="s">
        <v>7323</v>
      </c>
      <c r="B2206" s="432">
        <v>102909</v>
      </c>
      <c r="C2206" s="433" t="s">
        <v>5903</v>
      </c>
      <c r="D2206" s="434" t="s">
        <v>802</v>
      </c>
      <c r="E2206" s="435">
        <v>2.89</v>
      </c>
      <c r="F2206" s="435">
        <v>0</v>
      </c>
      <c r="G2206" s="435">
        <v>2.89</v>
      </c>
    </row>
    <row r="2207" spans="1:7" ht="105">
      <c r="A2207" s="586" t="s">
        <v>7323</v>
      </c>
      <c r="B2207" s="432">
        <v>93435</v>
      </c>
      <c r="C2207" s="433" t="s">
        <v>5876</v>
      </c>
      <c r="D2207" s="434" t="s">
        <v>802</v>
      </c>
      <c r="E2207" s="435">
        <v>9.1300000000000008</v>
      </c>
      <c r="F2207" s="435">
        <v>0</v>
      </c>
      <c r="G2207" s="435">
        <v>9.1300000000000008</v>
      </c>
    </row>
    <row r="2208" spans="1:7" ht="105">
      <c r="A2208" s="586" t="s">
        <v>7323</v>
      </c>
      <c r="B2208" s="432">
        <v>93436</v>
      </c>
      <c r="C2208" s="433" t="s">
        <v>5877</v>
      </c>
      <c r="D2208" s="434" t="s">
        <v>802</v>
      </c>
      <c r="E2208" s="435">
        <v>2.81</v>
      </c>
      <c r="F2208" s="435">
        <v>0</v>
      </c>
      <c r="G2208" s="435">
        <v>2.81</v>
      </c>
    </row>
    <row r="2209" spans="1:7" ht="105">
      <c r="A2209" s="586" t="s">
        <v>7323</v>
      </c>
      <c r="B2209" s="432">
        <v>93437</v>
      </c>
      <c r="C2209" s="433" t="s">
        <v>5878</v>
      </c>
      <c r="D2209" s="434" t="s">
        <v>802</v>
      </c>
      <c r="E2209" s="435">
        <v>9.99</v>
      </c>
      <c r="F2209" s="435">
        <v>0</v>
      </c>
      <c r="G2209" s="435">
        <v>9.99</v>
      </c>
    </row>
    <row r="2210" spans="1:7" ht="105">
      <c r="A2210" s="586" t="s">
        <v>7323</v>
      </c>
      <c r="B2210" s="432">
        <v>93438</v>
      </c>
      <c r="C2210" s="433" t="s">
        <v>5879</v>
      </c>
      <c r="D2210" s="434" t="s">
        <v>802</v>
      </c>
      <c r="E2210" s="435">
        <v>118.81</v>
      </c>
      <c r="F2210" s="435">
        <v>0</v>
      </c>
      <c r="G2210" s="435">
        <v>118.81</v>
      </c>
    </row>
    <row r="2211" spans="1:7" ht="105">
      <c r="A2211" s="586" t="s">
        <v>7323</v>
      </c>
      <c r="B2211" s="432">
        <v>100643</v>
      </c>
      <c r="C2211" s="433" t="s">
        <v>3367</v>
      </c>
      <c r="D2211" s="434" t="s">
        <v>802</v>
      </c>
      <c r="E2211" s="435">
        <v>409.36</v>
      </c>
      <c r="F2211" s="435">
        <v>0</v>
      </c>
      <c r="G2211" s="435">
        <v>409.36</v>
      </c>
    </row>
    <row r="2212" spans="1:7" ht="105">
      <c r="A2212" s="586" t="s">
        <v>7323</v>
      </c>
      <c r="B2212" s="432">
        <v>100644</v>
      </c>
      <c r="C2212" s="433" t="s">
        <v>3368</v>
      </c>
      <c r="D2212" s="434" t="s">
        <v>802</v>
      </c>
      <c r="E2212" s="435">
        <v>144.29</v>
      </c>
      <c r="F2212" s="435">
        <v>0</v>
      </c>
      <c r="G2212" s="435">
        <v>144.29</v>
      </c>
    </row>
    <row r="2213" spans="1:7" ht="105">
      <c r="A2213" s="586" t="s">
        <v>7323</v>
      </c>
      <c r="B2213" s="432">
        <v>100645</v>
      </c>
      <c r="C2213" s="433" t="s">
        <v>3369</v>
      </c>
      <c r="D2213" s="434" t="s">
        <v>802</v>
      </c>
      <c r="E2213" s="435">
        <v>658.04</v>
      </c>
      <c r="F2213" s="435">
        <v>0</v>
      </c>
      <c r="G2213" s="435">
        <v>658.04</v>
      </c>
    </row>
    <row r="2214" spans="1:7" ht="105">
      <c r="A2214" s="586" t="s">
        <v>7323</v>
      </c>
      <c r="B2214" s="432">
        <v>100646</v>
      </c>
      <c r="C2214" s="433" t="s">
        <v>3370</v>
      </c>
      <c r="D2214" s="434" t="s">
        <v>802</v>
      </c>
      <c r="E2214" s="435">
        <v>5697</v>
      </c>
      <c r="F2214" s="435">
        <v>0</v>
      </c>
      <c r="G2214" s="435">
        <v>5697</v>
      </c>
    </row>
    <row r="2215" spans="1:7" ht="105">
      <c r="A2215" s="586" t="s">
        <v>7323</v>
      </c>
      <c r="B2215" s="432">
        <v>95116</v>
      </c>
      <c r="C2215" s="433" t="s">
        <v>3384</v>
      </c>
      <c r="D2215" s="434" t="s">
        <v>802</v>
      </c>
      <c r="E2215" s="435">
        <v>32.549999999999997</v>
      </c>
      <c r="F2215" s="435">
        <v>0</v>
      </c>
      <c r="G2215" s="435">
        <v>32.549999999999997</v>
      </c>
    </row>
    <row r="2216" spans="1:7" ht="105">
      <c r="A2216" s="586" t="s">
        <v>7323</v>
      </c>
      <c r="B2216" s="432">
        <v>95117</v>
      </c>
      <c r="C2216" s="433" t="s">
        <v>3385</v>
      </c>
      <c r="D2216" s="434" t="s">
        <v>802</v>
      </c>
      <c r="E2216" s="435">
        <v>10.039999999999999</v>
      </c>
      <c r="F2216" s="435">
        <v>0</v>
      </c>
      <c r="G2216" s="435">
        <v>10.039999999999999</v>
      </c>
    </row>
    <row r="2217" spans="1:7" ht="105">
      <c r="A2217" s="586" t="s">
        <v>7323</v>
      </c>
      <c r="B2217" s="432">
        <v>53794</v>
      </c>
      <c r="C2217" s="433" t="s">
        <v>3388</v>
      </c>
      <c r="D2217" s="434" t="s">
        <v>802</v>
      </c>
      <c r="E2217" s="435">
        <v>35.619999999999997</v>
      </c>
      <c r="F2217" s="435">
        <v>0</v>
      </c>
      <c r="G2217" s="435">
        <v>35.619999999999997</v>
      </c>
    </row>
    <row r="2218" spans="1:7" ht="105">
      <c r="A2218" s="586" t="s">
        <v>7323</v>
      </c>
      <c r="B2218" s="432">
        <v>5703</v>
      </c>
      <c r="C2218" s="433" t="s">
        <v>3383</v>
      </c>
      <c r="D2218" s="434" t="s">
        <v>802</v>
      </c>
      <c r="E2218" s="435">
        <v>16.89</v>
      </c>
      <c r="F2218" s="435">
        <v>0</v>
      </c>
      <c r="G2218" s="435">
        <v>16.89</v>
      </c>
    </row>
    <row r="2219" spans="1:7" ht="105">
      <c r="A2219" s="586" t="s">
        <v>7323</v>
      </c>
      <c r="B2219" s="432">
        <v>88847</v>
      </c>
      <c r="C2219" s="433" t="s">
        <v>3381</v>
      </c>
      <c r="D2219" s="434" t="s">
        <v>802</v>
      </c>
      <c r="E2219" s="435">
        <v>22.82</v>
      </c>
      <c r="F2219" s="435">
        <v>0</v>
      </c>
      <c r="G2219" s="435">
        <v>22.82</v>
      </c>
    </row>
    <row r="2220" spans="1:7" ht="105">
      <c r="A2220" s="586" t="s">
        <v>7323</v>
      </c>
      <c r="B2220" s="432">
        <v>88848</v>
      </c>
      <c r="C2220" s="433" t="s">
        <v>3382</v>
      </c>
      <c r="D2220" s="434" t="s">
        <v>802</v>
      </c>
      <c r="E2220" s="435">
        <v>9.3800000000000008</v>
      </c>
      <c r="F2220" s="435">
        <v>0</v>
      </c>
      <c r="G2220" s="435">
        <v>9.3800000000000008</v>
      </c>
    </row>
    <row r="2221" spans="1:7" ht="105">
      <c r="A2221" s="586" t="s">
        <v>7323</v>
      </c>
      <c r="B2221" s="432">
        <v>5741</v>
      </c>
      <c r="C2221" s="433" t="s">
        <v>3377</v>
      </c>
      <c r="D2221" s="434" t="s">
        <v>802</v>
      </c>
      <c r="E2221" s="435">
        <v>42.78</v>
      </c>
      <c r="F2221" s="435">
        <v>0</v>
      </c>
      <c r="G2221" s="435">
        <v>42.78</v>
      </c>
    </row>
    <row r="2222" spans="1:7" ht="105">
      <c r="A2222" s="586" t="s">
        <v>7323</v>
      </c>
      <c r="B2222" s="432">
        <v>5742</v>
      </c>
      <c r="C2222" s="433" t="s">
        <v>3378</v>
      </c>
      <c r="D2222" s="434" t="s">
        <v>802</v>
      </c>
      <c r="E2222" s="435">
        <v>29.18</v>
      </c>
      <c r="F2222" s="435">
        <v>0</v>
      </c>
      <c r="G2222" s="435">
        <v>29.18</v>
      </c>
    </row>
    <row r="2223" spans="1:7" ht="105">
      <c r="A2223" s="586" t="s">
        <v>7323</v>
      </c>
      <c r="B2223" s="432">
        <v>100637</v>
      </c>
      <c r="C2223" s="433" t="s">
        <v>3373</v>
      </c>
      <c r="D2223" s="434" t="s">
        <v>802</v>
      </c>
      <c r="E2223" s="435">
        <v>199.78</v>
      </c>
      <c r="F2223" s="435">
        <v>0</v>
      </c>
      <c r="G2223" s="435">
        <v>199.78</v>
      </c>
    </row>
    <row r="2224" spans="1:7" ht="105">
      <c r="A2224" s="586" t="s">
        <v>7323</v>
      </c>
      <c r="B2224" s="432">
        <v>100638</v>
      </c>
      <c r="C2224" s="433" t="s">
        <v>3374</v>
      </c>
      <c r="D2224" s="434" t="s">
        <v>802</v>
      </c>
      <c r="E2224" s="435">
        <v>61.41</v>
      </c>
      <c r="F2224" s="435">
        <v>0</v>
      </c>
      <c r="G2224" s="435">
        <v>61.41</v>
      </c>
    </row>
    <row r="2225" spans="1:7" ht="105">
      <c r="A2225" s="586" t="s">
        <v>7323</v>
      </c>
      <c r="B2225" s="432">
        <v>100639</v>
      </c>
      <c r="C2225" s="433" t="s">
        <v>3375</v>
      </c>
      <c r="D2225" s="434" t="s">
        <v>802</v>
      </c>
      <c r="E2225" s="435">
        <v>249.92</v>
      </c>
      <c r="F2225" s="435">
        <v>0</v>
      </c>
      <c r="G2225" s="435">
        <v>249.92</v>
      </c>
    </row>
    <row r="2226" spans="1:7" ht="105">
      <c r="A2226" s="586" t="s">
        <v>7323</v>
      </c>
      <c r="B2226" s="432">
        <v>100640</v>
      </c>
      <c r="C2226" s="433" t="s">
        <v>3376</v>
      </c>
      <c r="D2226" s="434" t="s">
        <v>802</v>
      </c>
      <c r="E2226" s="435">
        <v>4557.6000000000004</v>
      </c>
      <c r="F2226" s="435">
        <v>0</v>
      </c>
      <c r="G2226" s="435">
        <v>4557.6000000000004</v>
      </c>
    </row>
    <row r="2227" spans="1:7" ht="105">
      <c r="A2227" s="586" t="s">
        <v>7323</v>
      </c>
      <c r="B2227" s="432">
        <v>93429</v>
      </c>
      <c r="C2227" s="433" t="s">
        <v>5872</v>
      </c>
      <c r="D2227" s="434" t="s">
        <v>802</v>
      </c>
      <c r="E2227" s="435">
        <v>162.63999999999999</v>
      </c>
      <c r="F2227" s="435">
        <v>0</v>
      </c>
      <c r="G2227" s="435">
        <v>162.63999999999999</v>
      </c>
    </row>
    <row r="2228" spans="1:7" ht="105">
      <c r="A2228" s="586" t="s">
        <v>7323</v>
      </c>
      <c r="B2228" s="432">
        <v>93430</v>
      </c>
      <c r="C2228" s="433" t="s">
        <v>5873</v>
      </c>
      <c r="D2228" s="434" t="s">
        <v>802</v>
      </c>
      <c r="E2228" s="435">
        <v>49.99</v>
      </c>
      <c r="F2228" s="435">
        <v>0</v>
      </c>
      <c r="G2228" s="435">
        <v>49.99</v>
      </c>
    </row>
    <row r="2229" spans="1:7" ht="105">
      <c r="A2229" s="586" t="s">
        <v>7323</v>
      </c>
      <c r="B2229" s="432">
        <v>93431</v>
      </c>
      <c r="C2229" s="433" t="s">
        <v>5874</v>
      </c>
      <c r="D2229" s="434" t="s">
        <v>802</v>
      </c>
      <c r="E2229" s="435">
        <v>203.46</v>
      </c>
      <c r="F2229" s="435">
        <v>0</v>
      </c>
      <c r="G2229" s="435">
        <v>203.46</v>
      </c>
    </row>
    <row r="2230" spans="1:7" ht="105">
      <c r="A2230" s="586" t="s">
        <v>7323</v>
      </c>
      <c r="B2230" s="432">
        <v>93432</v>
      </c>
      <c r="C2230" s="433" t="s">
        <v>5875</v>
      </c>
      <c r="D2230" s="434" t="s">
        <v>802</v>
      </c>
      <c r="E2230" s="435">
        <v>2278.8000000000002</v>
      </c>
      <c r="F2230" s="435">
        <v>0</v>
      </c>
      <c r="G2230" s="435">
        <v>2278.8000000000002</v>
      </c>
    </row>
    <row r="2231" spans="1:7" ht="105">
      <c r="A2231" s="586" t="s">
        <v>7323</v>
      </c>
      <c r="B2231" s="432">
        <v>95118</v>
      </c>
      <c r="C2231" s="433" t="s">
        <v>3392</v>
      </c>
      <c r="D2231" s="434" t="s">
        <v>802</v>
      </c>
      <c r="E2231" s="435">
        <v>74.59</v>
      </c>
      <c r="F2231" s="435">
        <v>0</v>
      </c>
      <c r="G2231" s="435">
        <v>74.59</v>
      </c>
    </row>
    <row r="2232" spans="1:7" ht="105">
      <c r="A2232" s="586" t="s">
        <v>7323</v>
      </c>
      <c r="B2232" s="432">
        <v>95119</v>
      </c>
      <c r="C2232" s="433" t="s">
        <v>3393</v>
      </c>
      <c r="D2232" s="434" t="s">
        <v>802</v>
      </c>
      <c r="E2232" s="435">
        <v>23.01</v>
      </c>
      <c r="F2232" s="435">
        <v>0</v>
      </c>
      <c r="G2232" s="435">
        <v>23.01</v>
      </c>
    </row>
    <row r="2233" spans="1:7" ht="105">
      <c r="A2233" s="586" t="s">
        <v>7323</v>
      </c>
      <c r="B2233" s="432">
        <v>5707</v>
      </c>
      <c r="C2233" s="433" t="s">
        <v>3389</v>
      </c>
      <c r="D2233" s="434" t="s">
        <v>802</v>
      </c>
      <c r="E2233" s="435">
        <v>81.61</v>
      </c>
      <c r="F2233" s="435">
        <v>0</v>
      </c>
      <c r="G2233" s="435">
        <v>81.61</v>
      </c>
    </row>
    <row r="2234" spans="1:7" ht="105">
      <c r="A2234" s="586" t="s">
        <v>7323</v>
      </c>
      <c r="B2234" s="432">
        <v>95120</v>
      </c>
      <c r="C2234" s="433" t="s">
        <v>3394</v>
      </c>
      <c r="D2234" s="434" t="s">
        <v>802</v>
      </c>
      <c r="E2234" s="435">
        <v>45.26</v>
      </c>
      <c r="F2234" s="435">
        <v>0</v>
      </c>
      <c r="G2234" s="435">
        <v>45.26</v>
      </c>
    </row>
    <row r="2235" spans="1:7" ht="105">
      <c r="A2235" s="586" t="s">
        <v>7323</v>
      </c>
      <c r="B2235" s="432">
        <v>103660</v>
      </c>
      <c r="C2235" s="433" t="s">
        <v>5919</v>
      </c>
      <c r="D2235" s="434" t="s">
        <v>802</v>
      </c>
      <c r="E2235" s="435">
        <v>12.95</v>
      </c>
      <c r="F2235" s="435">
        <v>0</v>
      </c>
      <c r="G2235" s="435">
        <v>12.95</v>
      </c>
    </row>
    <row r="2236" spans="1:7" ht="105">
      <c r="A2236" s="586" t="s">
        <v>7323</v>
      </c>
      <c r="B2236" s="432">
        <v>89015</v>
      </c>
      <c r="C2236" s="433" t="s">
        <v>3363</v>
      </c>
      <c r="D2236" s="434" t="s">
        <v>802</v>
      </c>
      <c r="E2236" s="435">
        <v>3.84</v>
      </c>
      <c r="F2236" s="435">
        <v>0</v>
      </c>
      <c r="G2236" s="435">
        <v>3.84</v>
      </c>
    </row>
    <row r="2237" spans="1:7" ht="105">
      <c r="A2237" s="586" t="s">
        <v>7323</v>
      </c>
      <c r="B2237" s="432">
        <v>89016</v>
      </c>
      <c r="C2237" s="433" t="s">
        <v>3364</v>
      </c>
      <c r="D2237" s="434" t="s">
        <v>802</v>
      </c>
      <c r="E2237" s="435">
        <v>1.01</v>
      </c>
      <c r="F2237" s="435">
        <v>0</v>
      </c>
      <c r="G2237" s="435">
        <v>1.01</v>
      </c>
    </row>
    <row r="2238" spans="1:7" ht="105">
      <c r="A2238" s="586" t="s">
        <v>7323</v>
      </c>
      <c r="B2238" s="432">
        <v>53804</v>
      </c>
      <c r="C2238" s="433" t="s">
        <v>3362</v>
      </c>
      <c r="D2238" s="434" t="s">
        <v>802</v>
      </c>
      <c r="E2238" s="435">
        <v>4.8</v>
      </c>
      <c r="F2238" s="435">
        <v>0</v>
      </c>
      <c r="G2238" s="435">
        <v>4.8</v>
      </c>
    </row>
    <row r="2239" spans="1:7" ht="105">
      <c r="A2239" s="586" t="s">
        <v>7323</v>
      </c>
      <c r="B2239" s="432">
        <v>90582</v>
      </c>
      <c r="C2239" s="433" t="s">
        <v>2719</v>
      </c>
      <c r="D2239" s="434" t="s">
        <v>802</v>
      </c>
      <c r="E2239" s="435">
        <v>0.43</v>
      </c>
      <c r="F2239" s="435">
        <v>0</v>
      </c>
      <c r="G2239" s="435">
        <v>0.43</v>
      </c>
    </row>
    <row r="2240" spans="1:7" ht="105">
      <c r="A2240" s="586" t="s">
        <v>7323</v>
      </c>
      <c r="B2240" s="432">
        <v>90583</v>
      </c>
      <c r="C2240" s="433" t="s">
        <v>2720</v>
      </c>
      <c r="D2240" s="434" t="s">
        <v>802</v>
      </c>
      <c r="E2240" s="435">
        <v>0.1</v>
      </c>
      <c r="F2240" s="435">
        <v>0</v>
      </c>
      <c r="G2240" s="435">
        <v>0.1</v>
      </c>
    </row>
    <row r="2241" spans="1:7" ht="105">
      <c r="A2241" s="586" t="s">
        <v>7323</v>
      </c>
      <c r="B2241" s="432">
        <v>90584</v>
      </c>
      <c r="C2241" s="433" t="s">
        <v>2721</v>
      </c>
      <c r="D2241" s="434" t="s">
        <v>802</v>
      </c>
      <c r="E2241" s="435">
        <v>0.33</v>
      </c>
      <c r="F2241" s="435">
        <v>0</v>
      </c>
      <c r="G2241" s="435">
        <v>0.33</v>
      </c>
    </row>
    <row r="2242" spans="1:7" ht="105">
      <c r="A2242" s="586" t="s">
        <v>7323</v>
      </c>
      <c r="B2242" s="432">
        <v>90585</v>
      </c>
      <c r="C2242" s="433" t="s">
        <v>2722</v>
      </c>
      <c r="D2242" s="434" t="s">
        <v>802</v>
      </c>
      <c r="E2242" s="435">
        <v>0.36</v>
      </c>
      <c r="F2242" s="435">
        <v>0</v>
      </c>
      <c r="G2242" s="435">
        <v>0.36</v>
      </c>
    </row>
    <row r="2243" spans="1:7" ht="105">
      <c r="A2243" s="586" t="s">
        <v>7323</v>
      </c>
      <c r="B2243" s="432">
        <v>89240</v>
      </c>
      <c r="C2243" s="433" t="s">
        <v>3295</v>
      </c>
      <c r="D2243" s="434" t="s">
        <v>802</v>
      </c>
      <c r="E2243" s="435">
        <v>82.67</v>
      </c>
      <c r="F2243" s="435">
        <v>0</v>
      </c>
      <c r="G2243" s="435">
        <v>82.67</v>
      </c>
    </row>
    <row r="2244" spans="1:7" ht="105">
      <c r="A2244" s="586" t="s">
        <v>7323</v>
      </c>
      <c r="B2244" s="432">
        <v>89241</v>
      </c>
      <c r="C2244" s="433" t="s">
        <v>3296</v>
      </c>
      <c r="D2244" s="434" t="s">
        <v>802</v>
      </c>
      <c r="E2244" s="435">
        <v>29.14</v>
      </c>
      <c r="F2244" s="435">
        <v>0</v>
      </c>
      <c r="G2244" s="435">
        <v>29.14</v>
      </c>
    </row>
    <row r="2245" spans="1:7" ht="105">
      <c r="A2245" s="586" t="s">
        <v>7323</v>
      </c>
      <c r="B2245" s="432">
        <v>5710</v>
      </c>
      <c r="C2245" s="433" t="s">
        <v>3291</v>
      </c>
      <c r="D2245" s="434" t="s">
        <v>802</v>
      </c>
      <c r="E2245" s="435">
        <v>132.9</v>
      </c>
      <c r="F2245" s="435">
        <v>0</v>
      </c>
      <c r="G2245" s="435">
        <v>132.9</v>
      </c>
    </row>
    <row r="2246" spans="1:7" ht="105">
      <c r="A2246" s="586" t="s">
        <v>7323</v>
      </c>
      <c r="B2246" s="432">
        <v>5711</v>
      </c>
      <c r="C2246" s="433" t="s">
        <v>3292</v>
      </c>
      <c r="D2246" s="434" t="s">
        <v>802</v>
      </c>
      <c r="E2246" s="435">
        <v>94.19</v>
      </c>
      <c r="F2246" s="435">
        <v>0</v>
      </c>
      <c r="G2246" s="435">
        <v>94.19</v>
      </c>
    </row>
    <row r="2247" spans="1:7" ht="105">
      <c r="A2247" s="586" t="s">
        <v>7323</v>
      </c>
      <c r="B2247" s="432">
        <v>89253</v>
      </c>
      <c r="C2247" s="433" t="s">
        <v>3297</v>
      </c>
      <c r="D2247" s="434" t="s">
        <v>802</v>
      </c>
      <c r="E2247" s="435">
        <v>67.75</v>
      </c>
      <c r="F2247" s="435">
        <v>0</v>
      </c>
      <c r="G2247" s="435">
        <v>67.75</v>
      </c>
    </row>
    <row r="2248" spans="1:7" ht="105">
      <c r="A2248" s="586" t="s">
        <v>7323</v>
      </c>
      <c r="B2248" s="432">
        <v>89254</v>
      </c>
      <c r="C2248" s="433" t="s">
        <v>3298</v>
      </c>
      <c r="D2248" s="434" t="s">
        <v>802</v>
      </c>
      <c r="E2248" s="435">
        <v>23.88</v>
      </c>
      <c r="F2248" s="435">
        <v>0</v>
      </c>
      <c r="G2248" s="435">
        <v>23.88</v>
      </c>
    </row>
    <row r="2249" spans="1:7" ht="105">
      <c r="A2249" s="586" t="s">
        <v>7323</v>
      </c>
      <c r="B2249" s="432">
        <v>89255</v>
      </c>
      <c r="C2249" s="433" t="s">
        <v>3299</v>
      </c>
      <c r="D2249" s="434" t="s">
        <v>802</v>
      </c>
      <c r="E2249" s="435">
        <v>108.91</v>
      </c>
      <c r="F2249" s="435">
        <v>0</v>
      </c>
      <c r="G2249" s="435">
        <v>108.91</v>
      </c>
    </row>
    <row r="2250" spans="1:7" ht="105">
      <c r="A2250" s="586" t="s">
        <v>7323</v>
      </c>
      <c r="B2250" s="432">
        <v>89256</v>
      </c>
      <c r="C2250" s="433" t="s">
        <v>3300</v>
      </c>
      <c r="D2250" s="434" t="s">
        <v>802</v>
      </c>
      <c r="E2250" s="435">
        <v>89.69</v>
      </c>
      <c r="F2250" s="435">
        <v>0</v>
      </c>
      <c r="G2250" s="435">
        <v>89.69</v>
      </c>
    </row>
    <row r="2251" spans="1:7" ht="30">
      <c r="A2251" s="586" t="s">
        <v>7380</v>
      </c>
      <c r="B2251" s="432">
        <v>103797</v>
      </c>
      <c r="C2251" s="433" t="s">
        <v>7381</v>
      </c>
      <c r="D2251" s="434" t="s">
        <v>1071</v>
      </c>
      <c r="E2251" s="435">
        <v>11.150000000000002</v>
      </c>
      <c r="F2251" s="435">
        <v>6.52</v>
      </c>
      <c r="G2251" s="435">
        <v>17.670000000000002</v>
      </c>
    </row>
    <row r="2252" spans="1:7" ht="45">
      <c r="A2252" s="586" t="s">
        <v>7380</v>
      </c>
      <c r="B2252" s="432">
        <v>103930</v>
      </c>
      <c r="C2252" s="433" t="s">
        <v>4482</v>
      </c>
      <c r="D2252" s="434" t="s">
        <v>848</v>
      </c>
      <c r="E2252" s="435">
        <v>534.30999999999995</v>
      </c>
      <c r="F2252" s="435">
        <v>212.87</v>
      </c>
      <c r="G2252" s="435">
        <v>747.18</v>
      </c>
    </row>
    <row r="2253" spans="1:7" ht="45">
      <c r="A2253" s="586" t="s">
        <v>7380</v>
      </c>
      <c r="B2253" s="432">
        <v>103931</v>
      </c>
      <c r="C2253" s="433" t="s">
        <v>4483</v>
      </c>
      <c r="D2253" s="434" t="s">
        <v>848</v>
      </c>
      <c r="E2253" s="435">
        <v>388.86</v>
      </c>
      <c r="F2253" s="435">
        <v>167.76</v>
      </c>
      <c r="G2253" s="435">
        <v>556.62</v>
      </c>
    </row>
    <row r="2254" spans="1:7" ht="45">
      <c r="A2254" s="586" t="s">
        <v>7380</v>
      </c>
      <c r="B2254" s="432">
        <v>103932</v>
      </c>
      <c r="C2254" s="433" t="s">
        <v>4484</v>
      </c>
      <c r="D2254" s="434" t="s">
        <v>848</v>
      </c>
      <c r="E2254" s="435">
        <v>367.55000000000007</v>
      </c>
      <c r="F2254" s="435">
        <v>161.13999999999999</v>
      </c>
      <c r="G2254" s="435">
        <v>528.69000000000005</v>
      </c>
    </row>
    <row r="2255" spans="1:7" ht="45">
      <c r="A2255" s="586" t="s">
        <v>7380</v>
      </c>
      <c r="B2255" s="432">
        <v>103929</v>
      </c>
      <c r="C2255" s="433" t="s">
        <v>4481</v>
      </c>
      <c r="D2255" s="434" t="s">
        <v>848</v>
      </c>
      <c r="E2255" s="435">
        <v>884.16999999999985</v>
      </c>
      <c r="F2255" s="435">
        <v>315.68</v>
      </c>
      <c r="G2255" s="435">
        <v>1199.8499999999999</v>
      </c>
    </row>
    <row r="2256" spans="1:7" ht="30">
      <c r="A2256" s="586" t="s">
        <v>7380</v>
      </c>
      <c r="B2256" s="432">
        <v>103928</v>
      </c>
      <c r="C2256" s="433" t="s">
        <v>4480</v>
      </c>
      <c r="D2256" s="434" t="s">
        <v>848</v>
      </c>
      <c r="E2256" s="435">
        <v>339.36</v>
      </c>
      <c r="F2256" s="435">
        <v>174.89</v>
      </c>
      <c r="G2256" s="435">
        <v>514.25</v>
      </c>
    </row>
    <row r="2257" spans="1:7" ht="30">
      <c r="A2257" s="586" t="s">
        <v>7380</v>
      </c>
      <c r="B2257" s="432">
        <v>103798</v>
      </c>
      <c r="C2257" s="433" t="s">
        <v>4476</v>
      </c>
      <c r="D2257" s="434" t="s">
        <v>848</v>
      </c>
      <c r="E2257" s="435">
        <v>561.79</v>
      </c>
      <c r="F2257" s="435">
        <v>53.19</v>
      </c>
      <c r="G2257" s="435">
        <v>614.98</v>
      </c>
    </row>
    <row r="2258" spans="1:7" ht="45">
      <c r="A2258" s="586" t="s">
        <v>7380</v>
      </c>
      <c r="B2258" s="432">
        <v>103801</v>
      </c>
      <c r="C2258" s="433" t="s">
        <v>4479</v>
      </c>
      <c r="D2258" s="434" t="s">
        <v>848</v>
      </c>
      <c r="E2258" s="435">
        <v>473.62</v>
      </c>
      <c r="F2258" s="435">
        <v>180.27</v>
      </c>
      <c r="G2258" s="435">
        <v>653.89</v>
      </c>
    </row>
    <row r="2259" spans="1:7" ht="30">
      <c r="A2259" s="586" t="s">
        <v>7380</v>
      </c>
      <c r="B2259" s="432">
        <v>103933</v>
      </c>
      <c r="C2259" s="433" t="s">
        <v>4485</v>
      </c>
      <c r="D2259" s="434" t="s">
        <v>848</v>
      </c>
      <c r="E2259" s="435">
        <v>1178.8100000000002</v>
      </c>
      <c r="F2259" s="435">
        <v>325.33999999999997</v>
      </c>
      <c r="G2259" s="435">
        <v>1504.15</v>
      </c>
    </row>
    <row r="2260" spans="1:7" ht="45">
      <c r="A2260" s="586" t="s">
        <v>7380</v>
      </c>
      <c r="B2260" s="432">
        <v>103925</v>
      </c>
      <c r="C2260" s="433" t="s">
        <v>7382</v>
      </c>
      <c r="D2260" s="434" t="s">
        <v>848</v>
      </c>
      <c r="E2260" s="435">
        <v>1221.8699999999999</v>
      </c>
      <c r="F2260" s="435">
        <v>491.35</v>
      </c>
      <c r="G2260" s="435">
        <v>1713.22</v>
      </c>
    </row>
    <row r="2261" spans="1:7" ht="45">
      <c r="A2261" s="586" t="s">
        <v>7380</v>
      </c>
      <c r="B2261" s="432">
        <v>103926</v>
      </c>
      <c r="C2261" s="433" t="s">
        <v>7383</v>
      </c>
      <c r="D2261" s="434" t="s">
        <v>848</v>
      </c>
      <c r="E2261" s="435">
        <v>1017.8300000000002</v>
      </c>
      <c r="F2261" s="435">
        <v>354.08</v>
      </c>
      <c r="G2261" s="435">
        <v>1371.91</v>
      </c>
    </row>
    <row r="2262" spans="1:7" ht="30">
      <c r="A2262" s="586" t="s">
        <v>7380</v>
      </c>
      <c r="B2262" s="432">
        <v>103796</v>
      </c>
      <c r="C2262" s="433" t="s">
        <v>4475</v>
      </c>
      <c r="D2262" s="434" t="s">
        <v>97</v>
      </c>
      <c r="E2262" s="435">
        <v>41.06</v>
      </c>
      <c r="F2262" s="435">
        <v>13.53</v>
      </c>
      <c r="G2262" s="435">
        <v>54.59</v>
      </c>
    </row>
    <row r="2263" spans="1:7" ht="30">
      <c r="A2263" s="586" t="s">
        <v>7380</v>
      </c>
      <c r="B2263" s="432">
        <v>103795</v>
      </c>
      <c r="C2263" s="433" t="s">
        <v>4474</v>
      </c>
      <c r="D2263" s="434" t="s">
        <v>97</v>
      </c>
      <c r="E2263" s="435">
        <v>50.400000000000006</v>
      </c>
      <c r="F2263" s="435">
        <v>37.28</v>
      </c>
      <c r="G2263" s="435">
        <v>87.68</v>
      </c>
    </row>
    <row r="2264" spans="1:7" ht="30">
      <c r="A2264" s="586" t="s">
        <v>7380</v>
      </c>
      <c r="B2264" s="432">
        <v>103800</v>
      </c>
      <c r="C2264" s="433" t="s">
        <v>4478</v>
      </c>
      <c r="D2264" s="434" t="s">
        <v>848</v>
      </c>
      <c r="E2264" s="435">
        <v>339.36</v>
      </c>
      <c r="F2264" s="435">
        <v>174.89</v>
      </c>
      <c r="G2264" s="435">
        <v>514.25</v>
      </c>
    </row>
    <row r="2265" spans="1:7" ht="45">
      <c r="A2265" s="586" t="s">
        <v>7380</v>
      </c>
      <c r="B2265" s="432">
        <v>103799</v>
      </c>
      <c r="C2265" s="433" t="s">
        <v>4477</v>
      </c>
      <c r="D2265" s="434" t="s">
        <v>848</v>
      </c>
      <c r="E2265" s="435">
        <v>272.14999999999998</v>
      </c>
      <c r="F2265" s="435">
        <v>137.09</v>
      </c>
      <c r="G2265" s="435">
        <v>409.24</v>
      </c>
    </row>
    <row r="2266" spans="1:7" ht="30">
      <c r="A2266" s="586" t="s">
        <v>7384</v>
      </c>
      <c r="B2266" s="432">
        <v>104948</v>
      </c>
      <c r="C2266" s="433" t="s">
        <v>7385</v>
      </c>
      <c r="D2266" s="434" t="s">
        <v>848</v>
      </c>
      <c r="E2266" s="435">
        <v>4.28</v>
      </c>
      <c r="F2266" s="435">
        <v>1.37</v>
      </c>
      <c r="G2266" s="435">
        <v>5.65</v>
      </c>
    </row>
    <row r="2267" spans="1:7" ht="30">
      <c r="A2267" s="586" t="s">
        <v>7384</v>
      </c>
      <c r="B2267" s="432">
        <v>104949</v>
      </c>
      <c r="C2267" s="433" t="s">
        <v>7386</v>
      </c>
      <c r="D2267" s="434" t="s">
        <v>848</v>
      </c>
      <c r="E2267" s="435">
        <v>8.4499999999999993</v>
      </c>
      <c r="F2267" s="435">
        <v>2.12</v>
      </c>
      <c r="G2267" s="435">
        <v>10.57</v>
      </c>
    </row>
    <row r="2268" spans="1:7" ht="30">
      <c r="A2268" s="586" t="s">
        <v>7384</v>
      </c>
      <c r="B2268" s="432">
        <v>104947</v>
      </c>
      <c r="C2268" s="433" t="s">
        <v>7387</v>
      </c>
      <c r="D2268" s="434" t="s">
        <v>848</v>
      </c>
      <c r="E2268" s="435">
        <v>8.98</v>
      </c>
      <c r="F2268" s="435">
        <v>4.26</v>
      </c>
      <c r="G2268" s="435">
        <v>13.24</v>
      </c>
    </row>
    <row r="2269" spans="1:7" ht="30">
      <c r="A2269" s="586" t="s">
        <v>7388</v>
      </c>
      <c r="B2269" s="432">
        <v>104318</v>
      </c>
      <c r="C2269" s="433" t="s">
        <v>5431</v>
      </c>
      <c r="D2269" s="434" t="s">
        <v>846</v>
      </c>
      <c r="E2269" s="435">
        <v>3.7</v>
      </c>
      <c r="F2269" s="435">
        <v>4.5599999999999996</v>
      </c>
      <c r="G2269" s="435">
        <v>8.26</v>
      </c>
    </row>
    <row r="2270" spans="1:7" ht="30">
      <c r="A2270" s="586" t="s">
        <v>7388</v>
      </c>
      <c r="B2270" s="432">
        <v>89867</v>
      </c>
      <c r="C2270" s="433" t="s">
        <v>5095</v>
      </c>
      <c r="D2270" s="434" t="s">
        <v>846</v>
      </c>
      <c r="E2270" s="435">
        <v>4.37</v>
      </c>
      <c r="F2270" s="435">
        <v>4.79</v>
      </c>
      <c r="G2270" s="435">
        <v>9.16</v>
      </c>
    </row>
    <row r="2271" spans="1:7" ht="30">
      <c r="A2271" s="586" t="s">
        <v>7388</v>
      </c>
      <c r="B2271" s="432">
        <v>104320</v>
      </c>
      <c r="C2271" s="433" t="s">
        <v>5433</v>
      </c>
      <c r="D2271" s="434" t="s">
        <v>846</v>
      </c>
      <c r="E2271" s="435">
        <v>7.1499999999999995</v>
      </c>
      <c r="F2271" s="435">
        <v>5.13</v>
      </c>
      <c r="G2271" s="435">
        <v>12.28</v>
      </c>
    </row>
    <row r="2272" spans="1:7" ht="30">
      <c r="A2272" s="586" t="s">
        <v>7388</v>
      </c>
      <c r="B2272" s="432">
        <v>104317</v>
      </c>
      <c r="C2272" s="433" t="s">
        <v>5430</v>
      </c>
      <c r="D2272" s="434" t="s">
        <v>846</v>
      </c>
      <c r="E2272" s="435">
        <v>3.25</v>
      </c>
      <c r="F2272" s="435">
        <v>4.5599999999999996</v>
      </c>
      <c r="G2272" s="435">
        <v>7.81</v>
      </c>
    </row>
    <row r="2273" spans="1:7" ht="30">
      <c r="A2273" s="586" t="s">
        <v>7388</v>
      </c>
      <c r="B2273" s="432">
        <v>89866</v>
      </c>
      <c r="C2273" s="433" t="s">
        <v>5094</v>
      </c>
      <c r="D2273" s="434" t="s">
        <v>846</v>
      </c>
      <c r="E2273" s="435">
        <v>3.7199999999999998</v>
      </c>
      <c r="F2273" s="435">
        <v>4.79</v>
      </c>
      <c r="G2273" s="435">
        <v>8.51</v>
      </c>
    </row>
    <row r="2274" spans="1:7" ht="30">
      <c r="A2274" s="586" t="s">
        <v>7388</v>
      </c>
      <c r="B2274" s="432">
        <v>104319</v>
      </c>
      <c r="C2274" s="433" t="s">
        <v>5432</v>
      </c>
      <c r="D2274" s="434" t="s">
        <v>846</v>
      </c>
      <c r="E2274" s="435">
        <v>5.7</v>
      </c>
      <c r="F2274" s="435">
        <v>5.13</v>
      </c>
      <c r="G2274" s="435">
        <v>10.83</v>
      </c>
    </row>
    <row r="2275" spans="1:7" ht="30">
      <c r="A2275" s="586" t="s">
        <v>7388</v>
      </c>
      <c r="B2275" s="432">
        <v>104321</v>
      </c>
      <c r="C2275" s="433" t="s">
        <v>5434</v>
      </c>
      <c r="D2275" s="434" t="s">
        <v>846</v>
      </c>
      <c r="E2275" s="435">
        <v>2.81</v>
      </c>
      <c r="F2275" s="435">
        <v>3.03</v>
      </c>
      <c r="G2275" s="435">
        <v>5.84</v>
      </c>
    </row>
    <row r="2276" spans="1:7" ht="30">
      <c r="A2276" s="586" t="s">
        <v>7388</v>
      </c>
      <c r="B2276" s="432">
        <v>89868</v>
      </c>
      <c r="C2276" s="433" t="s">
        <v>5096</v>
      </c>
      <c r="D2276" s="434" t="s">
        <v>846</v>
      </c>
      <c r="E2276" s="435">
        <v>3.1599999999999997</v>
      </c>
      <c r="F2276" s="435">
        <v>3.19</v>
      </c>
      <c r="G2276" s="435">
        <v>6.35</v>
      </c>
    </row>
    <row r="2277" spans="1:7" ht="30">
      <c r="A2277" s="586" t="s">
        <v>7388</v>
      </c>
      <c r="B2277" s="432">
        <v>104322</v>
      </c>
      <c r="C2277" s="433" t="s">
        <v>5435</v>
      </c>
      <c r="D2277" s="434" t="s">
        <v>846</v>
      </c>
      <c r="E2277" s="435">
        <v>4.66</v>
      </c>
      <c r="F2277" s="435">
        <v>3.42</v>
      </c>
      <c r="G2277" s="435">
        <v>8.08</v>
      </c>
    </row>
    <row r="2278" spans="1:7" ht="30">
      <c r="A2278" s="586" t="s">
        <v>7388</v>
      </c>
      <c r="B2278" s="432">
        <v>104323</v>
      </c>
      <c r="C2278" s="433" t="s">
        <v>5436</v>
      </c>
      <c r="D2278" s="434" t="s">
        <v>846</v>
      </c>
      <c r="E2278" s="435">
        <v>4.7099999999999991</v>
      </c>
      <c r="F2278" s="435">
        <v>6.08</v>
      </c>
      <c r="G2278" s="435">
        <v>10.79</v>
      </c>
    </row>
    <row r="2279" spans="1:7" ht="30">
      <c r="A2279" s="586" t="s">
        <v>7388</v>
      </c>
      <c r="B2279" s="432">
        <v>89869</v>
      </c>
      <c r="C2279" s="433" t="s">
        <v>5097</v>
      </c>
      <c r="D2279" s="434" t="s">
        <v>846</v>
      </c>
      <c r="E2279" s="435">
        <v>5.35</v>
      </c>
      <c r="F2279" s="435">
        <v>6.4</v>
      </c>
      <c r="G2279" s="435">
        <v>11.75</v>
      </c>
    </row>
    <row r="2280" spans="1:7" ht="30">
      <c r="A2280" s="586" t="s">
        <v>7388</v>
      </c>
      <c r="B2280" s="432">
        <v>104324</v>
      </c>
      <c r="C2280" s="433" t="s">
        <v>5437</v>
      </c>
      <c r="D2280" s="434" t="s">
        <v>846</v>
      </c>
      <c r="E2280" s="435">
        <v>8.33</v>
      </c>
      <c r="F2280" s="435">
        <v>6.85</v>
      </c>
      <c r="G2280" s="435">
        <v>15.18</v>
      </c>
    </row>
    <row r="2281" spans="1:7" ht="30">
      <c r="A2281" s="586" t="s">
        <v>7388</v>
      </c>
      <c r="B2281" s="432">
        <v>104315</v>
      </c>
      <c r="C2281" s="433" t="s">
        <v>7389</v>
      </c>
      <c r="D2281" s="434" t="s">
        <v>847</v>
      </c>
      <c r="E2281" s="435">
        <v>7.4800000000000022</v>
      </c>
      <c r="F2281" s="435">
        <v>10.53</v>
      </c>
      <c r="G2281" s="435">
        <v>18.010000000000002</v>
      </c>
    </row>
    <row r="2282" spans="1:7" ht="30">
      <c r="A2282" s="586" t="s">
        <v>7388</v>
      </c>
      <c r="B2282" s="432">
        <v>89865</v>
      </c>
      <c r="C2282" s="433" t="s">
        <v>7390</v>
      </c>
      <c r="D2282" s="434" t="s">
        <v>847</v>
      </c>
      <c r="E2282" s="435">
        <v>8.1199999999999992</v>
      </c>
      <c r="F2282" s="435">
        <v>11.08</v>
      </c>
      <c r="G2282" s="435">
        <v>19.2</v>
      </c>
    </row>
    <row r="2283" spans="1:7" ht="30">
      <c r="A2283" s="586" t="s">
        <v>7388</v>
      </c>
      <c r="B2283" s="432">
        <v>104316</v>
      </c>
      <c r="C2283" s="433" t="s">
        <v>7391</v>
      </c>
      <c r="D2283" s="434" t="s">
        <v>847</v>
      </c>
      <c r="E2283" s="435">
        <v>12.700000000000001</v>
      </c>
      <c r="F2283" s="435">
        <v>11.85</v>
      </c>
      <c r="G2283" s="435">
        <v>24.55</v>
      </c>
    </row>
    <row r="2284" spans="1:7">
      <c r="A2284" s="586" t="s">
        <v>7392</v>
      </c>
      <c r="B2284" s="432">
        <v>102724</v>
      </c>
      <c r="C2284" s="433" t="s">
        <v>3762</v>
      </c>
      <c r="D2284" s="434" t="s">
        <v>846</v>
      </c>
      <c r="E2284" s="435">
        <v>22.380000000000003</v>
      </c>
      <c r="F2284" s="435">
        <v>8.92</v>
      </c>
      <c r="G2284" s="435">
        <v>31.3</v>
      </c>
    </row>
    <row r="2285" spans="1:7">
      <c r="A2285" s="586" t="s">
        <v>7392</v>
      </c>
      <c r="B2285" s="432">
        <v>102726</v>
      </c>
      <c r="C2285" s="433" t="s">
        <v>3764</v>
      </c>
      <c r="D2285" s="434" t="s">
        <v>846</v>
      </c>
      <c r="E2285" s="435">
        <v>19.79</v>
      </c>
      <c r="F2285" s="435">
        <v>8.92</v>
      </c>
      <c r="G2285" s="435">
        <v>28.71</v>
      </c>
    </row>
    <row r="2286" spans="1:7">
      <c r="A2286" s="586" t="s">
        <v>7392</v>
      </c>
      <c r="B2286" s="432">
        <v>102725</v>
      </c>
      <c r="C2286" s="433" t="s">
        <v>3763</v>
      </c>
      <c r="D2286" s="434" t="s">
        <v>846</v>
      </c>
      <c r="E2286" s="435">
        <v>21.689999999999998</v>
      </c>
      <c r="F2286" s="435">
        <v>8.92</v>
      </c>
      <c r="G2286" s="435">
        <v>30.61</v>
      </c>
    </row>
    <row r="2287" spans="1:7" ht="45">
      <c r="A2287" s="586" t="s">
        <v>7392</v>
      </c>
      <c r="B2287" s="432">
        <v>102722</v>
      </c>
      <c r="C2287" s="433" t="s">
        <v>3761</v>
      </c>
      <c r="D2287" s="434" t="s">
        <v>847</v>
      </c>
      <c r="E2287" s="435">
        <v>45.94</v>
      </c>
      <c r="F2287" s="435">
        <v>9.3000000000000007</v>
      </c>
      <c r="G2287" s="435">
        <v>55.24</v>
      </c>
    </row>
    <row r="2288" spans="1:7" ht="30">
      <c r="A2288" s="586" t="s">
        <v>7392</v>
      </c>
      <c r="B2288" s="432">
        <v>102723</v>
      </c>
      <c r="C2288" s="433" t="s">
        <v>5936</v>
      </c>
      <c r="D2288" s="434" t="s">
        <v>847</v>
      </c>
      <c r="E2288" s="435">
        <v>93.25</v>
      </c>
      <c r="F2288" s="435">
        <v>9.31</v>
      </c>
      <c r="G2288" s="435">
        <v>102.56</v>
      </c>
    </row>
    <row r="2289" spans="1:7" ht="45">
      <c r="A2289" s="586" t="s">
        <v>7392</v>
      </c>
      <c r="B2289" s="432">
        <v>102690</v>
      </c>
      <c r="C2289" s="433" t="s">
        <v>3748</v>
      </c>
      <c r="D2289" s="434" t="s">
        <v>847</v>
      </c>
      <c r="E2289" s="435">
        <v>54.09</v>
      </c>
      <c r="F2289" s="435">
        <v>8.6999999999999993</v>
      </c>
      <c r="G2289" s="435">
        <v>62.79</v>
      </c>
    </row>
    <row r="2290" spans="1:7" ht="30">
      <c r="A2290" s="586" t="s">
        <v>7392</v>
      </c>
      <c r="B2290" s="432">
        <v>102688</v>
      </c>
      <c r="C2290" s="433" t="s">
        <v>5929</v>
      </c>
      <c r="D2290" s="434" t="s">
        <v>847</v>
      </c>
      <c r="E2290" s="435">
        <v>39.22</v>
      </c>
      <c r="F2290" s="435">
        <v>8.32</v>
      </c>
      <c r="G2290" s="435">
        <v>47.54</v>
      </c>
    </row>
    <row r="2291" spans="1:7" ht="30">
      <c r="A2291" s="586" t="s">
        <v>7392</v>
      </c>
      <c r="B2291" s="432">
        <v>102689</v>
      </c>
      <c r="C2291" s="433" t="s">
        <v>5930</v>
      </c>
      <c r="D2291" s="434" t="s">
        <v>847</v>
      </c>
      <c r="E2291" s="435">
        <v>87.17</v>
      </c>
      <c r="F2291" s="435">
        <v>9.02</v>
      </c>
      <c r="G2291" s="435">
        <v>96.19</v>
      </c>
    </row>
    <row r="2292" spans="1:7" ht="45">
      <c r="A2292" s="586" t="s">
        <v>7392</v>
      </c>
      <c r="B2292" s="432">
        <v>102693</v>
      </c>
      <c r="C2292" s="433" t="s">
        <v>5931</v>
      </c>
      <c r="D2292" s="434" t="s">
        <v>847</v>
      </c>
      <c r="E2292" s="435">
        <v>102.06</v>
      </c>
      <c r="F2292" s="435">
        <v>9.39</v>
      </c>
      <c r="G2292" s="435">
        <v>111.45</v>
      </c>
    </row>
    <row r="2293" spans="1:7" ht="30">
      <c r="A2293" s="586" t="s">
        <v>7392</v>
      </c>
      <c r="B2293" s="432">
        <v>102694</v>
      </c>
      <c r="C2293" s="433" t="s">
        <v>5932</v>
      </c>
      <c r="D2293" s="434" t="s">
        <v>847</v>
      </c>
      <c r="E2293" s="435">
        <v>79.66</v>
      </c>
      <c r="F2293" s="435">
        <v>10.37</v>
      </c>
      <c r="G2293" s="435">
        <v>90.03</v>
      </c>
    </row>
    <row r="2294" spans="1:7" ht="45">
      <c r="A2294" s="586" t="s">
        <v>7392</v>
      </c>
      <c r="B2294" s="432">
        <v>102697</v>
      </c>
      <c r="C2294" s="433" t="s">
        <v>5934</v>
      </c>
      <c r="D2294" s="434" t="s">
        <v>847</v>
      </c>
      <c r="E2294" s="435">
        <v>88.59</v>
      </c>
      <c r="F2294" s="435">
        <v>10.99</v>
      </c>
      <c r="G2294" s="435">
        <v>99.58</v>
      </c>
    </row>
    <row r="2295" spans="1:7" ht="30">
      <c r="A2295" s="586" t="s">
        <v>7392</v>
      </c>
      <c r="B2295" s="432">
        <v>102696</v>
      </c>
      <c r="C2295" s="433" t="s">
        <v>5933</v>
      </c>
      <c r="D2295" s="434" t="s">
        <v>847</v>
      </c>
      <c r="E2295" s="435">
        <v>127.32000000000001</v>
      </c>
      <c r="F2295" s="435">
        <v>11.52</v>
      </c>
      <c r="G2295" s="435">
        <v>138.84</v>
      </c>
    </row>
    <row r="2296" spans="1:7" ht="45">
      <c r="A2296" s="586" t="s">
        <v>7392</v>
      </c>
      <c r="B2296" s="432">
        <v>102703</v>
      </c>
      <c r="C2296" s="433" t="s">
        <v>5935</v>
      </c>
      <c r="D2296" s="434" t="s">
        <v>847</v>
      </c>
      <c r="E2296" s="435">
        <v>136.23999999999998</v>
      </c>
      <c r="F2296" s="435">
        <v>12.15</v>
      </c>
      <c r="G2296" s="435">
        <v>148.38999999999999</v>
      </c>
    </row>
    <row r="2297" spans="1:7" ht="30">
      <c r="A2297" s="586" t="s">
        <v>7392</v>
      </c>
      <c r="B2297" s="432">
        <v>102678</v>
      </c>
      <c r="C2297" s="433" t="s">
        <v>3742</v>
      </c>
      <c r="D2297" s="434" t="s">
        <v>847</v>
      </c>
      <c r="E2297" s="435">
        <v>107.27000000000001</v>
      </c>
      <c r="F2297" s="435">
        <v>10.46</v>
      </c>
      <c r="G2297" s="435">
        <v>117.73</v>
      </c>
    </row>
    <row r="2298" spans="1:7" ht="30">
      <c r="A2298" s="586" t="s">
        <v>7392</v>
      </c>
      <c r="B2298" s="432">
        <v>102679</v>
      </c>
      <c r="C2298" s="433" t="s">
        <v>3743</v>
      </c>
      <c r="D2298" s="434" t="s">
        <v>847</v>
      </c>
      <c r="E2298" s="435">
        <v>116.12</v>
      </c>
      <c r="F2298" s="435">
        <v>9.25</v>
      </c>
      <c r="G2298" s="435">
        <v>125.37</v>
      </c>
    </row>
    <row r="2299" spans="1:7" ht="30">
      <c r="A2299" s="586" t="s">
        <v>7392</v>
      </c>
      <c r="B2299" s="432">
        <v>102673</v>
      </c>
      <c r="C2299" s="433" t="s">
        <v>3739</v>
      </c>
      <c r="D2299" s="434" t="s">
        <v>847</v>
      </c>
      <c r="E2299" s="435">
        <v>137.66000000000003</v>
      </c>
      <c r="F2299" s="435">
        <v>26.08</v>
      </c>
      <c r="G2299" s="435">
        <v>163.74</v>
      </c>
    </row>
    <row r="2300" spans="1:7" ht="30">
      <c r="A2300" s="586" t="s">
        <v>7392</v>
      </c>
      <c r="B2300" s="432">
        <v>102677</v>
      </c>
      <c r="C2300" s="433" t="s">
        <v>3741</v>
      </c>
      <c r="D2300" s="434" t="s">
        <v>847</v>
      </c>
      <c r="E2300" s="435">
        <v>136.78</v>
      </c>
      <c r="F2300" s="435">
        <v>15.33</v>
      </c>
      <c r="G2300" s="435">
        <v>152.11000000000001</v>
      </c>
    </row>
    <row r="2301" spans="1:7" ht="45">
      <c r="A2301" s="586" t="s">
        <v>7392</v>
      </c>
      <c r="B2301" s="432">
        <v>102683</v>
      </c>
      <c r="C2301" s="433" t="s">
        <v>3745</v>
      </c>
      <c r="D2301" s="434" t="s">
        <v>847</v>
      </c>
      <c r="E2301" s="435">
        <v>136.01</v>
      </c>
      <c r="F2301" s="435">
        <v>18.28</v>
      </c>
      <c r="G2301" s="435">
        <v>154.29</v>
      </c>
    </row>
    <row r="2302" spans="1:7" ht="30">
      <c r="A2302" s="586" t="s">
        <v>7392</v>
      </c>
      <c r="B2302" s="432">
        <v>102687</v>
      </c>
      <c r="C2302" s="433" t="s">
        <v>3747</v>
      </c>
      <c r="D2302" s="434" t="s">
        <v>847</v>
      </c>
      <c r="E2302" s="435">
        <v>141.03</v>
      </c>
      <c r="F2302" s="435">
        <v>15.96</v>
      </c>
      <c r="G2302" s="435">
        <v>156.99</v>
      </c>
    </row>
    <row r="2303" spans="1:7" ht="30">
      <c r="A2303" s="586" t="s">
        <v>7392</v>
      </c>
      <c r="B2303" s="432">
        <v>102670</v>
      </c>
      <c r="C2303" s="433" t="s">
        <v>3738</v>
      </c>
      <c r="D2303" s="434" t="s">
        <v>847</v>
      </c>
      <c r="E2303" s="435">
        <v>112.25</v>
      </c>
      <c r="F2303" s="435">
        <v>10.64</v>
      </c>
      <c r="G2303" s="435">
        <v>122.89</v>
      </c>
    </row>
    <row r="2304" spans="1:7" ht="30">
      <c r="A2304" s="586" t="s">
        <v>7392</v>
      </c>
      <c r="B2304" s="432">
        <v>102674</v>
      </c>
      <c r="C2304" s="433" t="s">
        <v>3740</v>
      </c>
      <c r="D2304" s="434" t="s">
        <v>847</v>
      </c>
      <c r="E2304" s="435">
        <v>125.57999999999998</v>
      </c>
      <c r="F2304" s="435">
        <v>9.65</v>
      </c>
      <c r="G2304" s="435">
        <v>135.22999999999999</v>
      </c>
    </row>
    <row r="2305" spans="1:7" ht="45">
      <c r="A2305" s="586" t="s">
        <v>7392</v>
      </c>
      <c r="B2305" s="432">
        <v>102680</v>
      </c>
      <c r="C2305" s="433" t="s">
        <v>3744</v>
      </c>
      <c r="D2305" s="434" t="s">
        <v>847</v>
      </c>
      <c r="E2305" s="435">
        <v>119.49999999999999</v>
      </c>
      <c r="F2305" s="435">
        <v>11.51</v>
      </c>
      <c r="G2305" s="435">
        <v>131.01</v>
      </c>
    </row>
    <row r="2306" spans="1:7" ht="30">
      <c r="A2306" s="586" t="s">
        <v>7392</v>
      </c>
      <c r="B2306" s="432">
        <v>102684</v>
      </c>
      <c r="C2306" s="433" t="s">
        <v>3746</v>
      </c>
      <c r="D2306" s="434" t="s">
        <v>847</v>
      </c>
      <c r="E2306" s="435">
        <v>128.35999999999999</v>
      </c>
      <c r="F2306" s="435">
        <v>10.28</v>
      </c>
      <c r="G2306" s="435">
        <v>138.63999999999999</v>
      </c>
    </row>
    <row r="2307" spans="1:7" ht="30">
      <c r="A2307" s="586" t="s">
        <v>7392</v>
      </c>
      <c r="B2307" s="432">
        <v>102672</v>
      </c>
      <c r="C2307" s="433" t="s">
        <v>4360</v>
      </c>
      <c r="D2307" s="434" t="s">
        <v>847</v>
      </c>
      <c r="E2307" s="435">
        <v>170.69</v>
      </c>
      <c r="F2307" s="435">
        <v>19.59</v>
      </c>
      <c r="G2307" s="435">
        <v>190.28</v>
      </c>
    </row>
    <row r="2308" spans="1:7" ht="30">
      <c r="A2308" s="586" t="s">
        <v>7392</v>
      </c>
      <c r="B2308" s="432">
        <v>102676</v>
      </c>
      <c r="C2308" s="433" t="s">
        <v>4361</v>
      </c>
      <c r="D2308" s="434" t="s">
        <v>847</v>
      </c>
      <c r="E2308" s="435">
        <v>177.53</v>
      </c>
      <c r="F2308" s="435">
        <v>13.23</v>
      </c>
      <c r="G2308" s="435">
        <v>190.76</v>
      </c>
    </row>
    <row r="2309" spans="1:7" ht="45">
      <c r="A2309" s="586" t="s">
        <v>7392</v>
      </c>
      <c r="B2309" s="432">
        <v>102681</v>
      </c>
      <c r="C2309" s="433" t="s">
        <v>4362</v>
      </c>
      <c r="D2309" s="434" t="s">
        <v>847</v>
      </c>
      <c r="E2309" s="435">
        <v>171.44</v>
      </c>
      <c r="F2309" s="435">
        <v>15.09</v>
      </c>
      <c r="G2309" s="435">
        <v>186.53</v>
      </c>
    </row>
    <row r="2310" spans="1:7" ht="30">
      <c r="A2310" s="586" t="s">
        <v>7392</v>
      </c>
      <c r="B2310" s="432">
        <v>102685</v>
      </c>
      <c r="C2310" s="433" t="s">
        <v>4363</v>
      </c>
      <c r="D2310" s="434" t="s">
        <v>847</v>
      </c>
      <c r="E2310" s="435">
        <v>180.31</v>
      </c>
      <c r="F2310" s="435">
        <v>13.86</v>
      </c>
      <c r="G2310" s="435">
        <v>194.17</v>
      </c>
    </row>
    <row r="2311" spans="1:7" ht="30">
      <c r="A2311" s="586" t="s">
        <v>7392</v>
      </c>
      <c r="B2311" s="432">
        <v>102664</v>
      </c>
      <c r="C2311" s="433" t="s">
        <v>3734</v>
      </c>
      <c r="D2311" s="434" t="s">
        <v>847</v>
      </c>
      <c r="E2311" s="435">
        <v>38.839999999999996</v>
      </c>
      <c r="F2311" s="435">
        <v>5.38</v>
      </c>
      <c r="G2311" s="435">
        <v>44.22</v>
      </c>
    </row>
    <row r="2312" spans="1:7">
      <c r="A2312" s="586" t="s">
        <v>7392</v>
      </c>
      <c r="B2312" s="432">
        <v>102665</v>
      </c>
      <c r="C2312" s="433" t="s">
        <v>3735</v>
      </c>
      <c r="D2312" s="434" t="s">
        <v>847</v>
      </c>
      <c r="E2312" s="435">
        <v>14.48</v>
      </c>
      <c r="F2312" s="435">
        <v>5</v>
      </c>
      <c r="G2312" s="435">
        <v>19.48</v>
      </c>
    </row>
    <row r="2313" spans="1:7" ht="30">
      <c r="A2313" s="586" t="s">
        <v>7392</v>
      </c>
      <c r="B2313" s="432">
        <v>102663</v>
      </c>
      <c r="C2313" s="433" t="s">
        <v>3733</v>
      </c>
      <c r="D2313" s="434" t="s">
        <v>847</v>
      </c>
      <c r="E2313" s="435">
        <v>42.43</v>
      </c>
      <c r="F2313" s="435">
        <v>8.3800000000000008</v>
      </c>
      <c r="G2313" s="435">
        <v>50.81</v>
      </c>
    </row>
    <row r="2314" spans="1:7" ht="30">
      <c r="A2314" s="586" t="s">
        <v>7392</v>
      </c>
      <c r="B2314" s="432">
        <v>102669</v>
      </c>
      <c r="C2314" s="433" t="s">
        <v>3737</v>
      </c>
      <c r="D2314" s="434" t="s">
        <v>847</v>
      </c>
      <c r="E2314" s="435">
        <v>58.79</v>
      </c>
      <c r="F2314" s="435">
        <v>8.76</v>
      </c>
      <c r="G2314" s="435">
        <v>67.55</v>
      </c>
    </row>
    <row r="2315" spans="1:7" ht="30">
      <c r="A2315" s="586" t="s">
        <v>7392</v>
      </c>
      <c r="B2315" s="432">
        <v>102661</v>
      </c>
      <c r="C2315" s="433" t="s">
        <v>3732</v>
      </c>
      <c r="D2315" s="434" t="s">
        <v>847</v>
      </c>
      <c r="E2315" s="435">
        <v>35.36</v>
      </c>
      <c r="F2315" s="435">
        <v>5.46</v>
      </c>
      <c r="G2315" s="435">
        <v>40.82</v>
      </c>
    </row>
    <row r="2316" spans="1:7" ht="30">
      <c r="A2316" s="586" t="s">
        <v>7392</v>
      </c>
      <c r="B2316" s="432">
        <v>102666</v>
      </c>
      <c r="C2316" s="433" t="s">
        <v>3736</v>
      </c>
      <c r="D2316" s="434" t="s">
        <v>847</v>
      </c>
      <c r="E2316" s="435">
        <v>50.25</v>
      </c>
      <c r="F2316" s="435">
        <v>5.83</v>
      </c>
      <c r="G2316" s="435">
        <v>56.08</v>
      </c>
    </row>
    <row r="2317" spans="1:7" ht="30">
      <c r="A2317" s="586" t="s">
        <v>7392</v>
      </c>
      <c r="B2317" s="432">
        <v>102662</v>
      </c>
      <c r="C2317" s="433" t="s">
        <v>4358</v>
      </c>
      <c r="D2317" s="434" t="s">
        <v>847</v>
      </c>
      <c r="E2317" s="435">
        <v>84.77</v>
      </c>
      <c r="F2317" s="435">
        <v>7.62</v>
      </c>
      <c r="G2317" s="435">
        <v>92.39</v>
      </c>
    </row>
    <row r="2318" spans="1:7" ht="45">
      <c r="A2318" s="586" t="s">
        <v>7392</v>
      </c>
      <c r="B2318" s="432">
        <v>102668</v>
      </c>
      <c r="C2318" s="433" t="s">
        <v>4359</v>
      </c>
      <c r="D2318" s="434" t="s">
        <v>847</v>
      </c>
      <c r="E2318" s="435">
        <v>99.660000000000011</v>
      </c>
      <c r="F2318" s="435">
        <v>7.99</v>
      </c>
      <c r="G2318" s="435">
        <v>107.65</v>
      </c>
    </row>
    <row r="2319" spans="1:7">
      <c r="A2319" s="586" t="s">
        <v>7392</v>
      </c>
      <c r="B2319" s="432">
        <v>102718</v>
      </c>
      <c r="C2319" s="433" t="s">
        <v>3759</v>
      </c>
      <c r="D2319" s="434" t="s">
        <v>848</v>
      </c>
      <c r="E2319" s="435">
        <v>146.38</v>
      </c>
      <c r="F2319" s="435">
        <v>28.59</v>
      </c>
      <c r="G2319" s="435">
        <v>174.97</v>
      </c>
    </row>
    <row r="2320" spans="1:7">
      <c r="A2320" s="586" t="s">
        <v>7392</v>
      </c>
      <c r="B2320" s="432">
        <v>102716</v>
      </c>
      <c r="C2320" s="433" t="s">
        <v>3757</v>
      </c>
      <c r="D2320" s="434" t="s">
        <v>848</v>
      </c>
      <c r="E2320" s="435">
        <v>149.82999999999998</v>
      </c>
      <c r="F2320" s="435">
        <v>11.15</v>
      </c>
      <c r="G2320" s="435">
        <v>160.97999999999999</v>
      </c>
    </row>
    <row r="2321" spans="1:7">
      <c r="A2321" s="586" t="s">
        <v>7392</v>
      </c>
      <c r="B2321" s="432">
        <v>102719</v>
      </c>
      <c r="C2321" s="433" t="s">
        <v>3760</v>
      </c>
      <c r="D2321" s="434" t="s">
        <v>848</v>
      </c>
      <c r="E2321" s="435">
        <v>84.15</v>
      </c>
      <c r="F2321" s="435">
        <v>28.58</v>
      </c>
      <c r="G2321" s="435">
        <v>112.73</v>
      </c>
    </row>
    <row r="2322" spans="1:7">
      <c r="A2322" s="586" t="s">
        <v>7392</v>
      </c>
      <c r="B2322" s="432">
        <v>102717</v>
      </c>
      <c r="C2322" s="433" t="s">
        <v>3758</v>
      </c>
      <c r="D2322" s="434" t="s">
        <v>848</v>
      </c>
      <c r="E2322" s="435">
        <v>87.6</v>
      </c>
      <c r="F2322" s="435">
        <v>11.14</v>
      </c>
      <c r="G2322" s="435">
        <v>98.74</v>
      </c>
    </row>
    <row r="2323" spans="1:7" ht="30">
      <c r="A2323" s="586" t="s">
        <v>7392</v>
      </c>
      <c r="B2323" s="432">
        <v>102713</v>
      </c>
      <c r="C2323" s="433" t="s">
        <v>3755</v>
      </c>
      <c r="D2323" s="434" t="s">
        <v>97</v>
      </c>
      <c r="E2323" s="435">
        <v>12.9</v>
      </c>
      <c r="F2323" s="435">
        <v>0.37</v>
      </c>
      <c r="G2323" s="435">
        <v>13.27</v>
      </c>
    </row>
    <row r="2324" spans="1:7" ht="30">
      <c r="A2324" s="586" t="s">
        <v>7392</v>
      </c>
      <c r="B2324" s="432">
        <v>102715</v>
      </c>
      <c r="C2324" s="433" t="s">
        <v>3756</v>
      </c>
      <c r="D2324" s="434" t="s">
        <v>97</v>
      </c>
      <c r="E2324" s="435">
        <v>25.810000000000002</v>
      </c>
      <c r="F2324" s="435">
        <v>0.36</v>
      </c>
      <c r="G2324" s="435">
        <v>26.17</v>
      </c>
    </row>
    <row r="2325" spans="1:7" ht="30">
      <c r="A2325" s="586" t="s">
        <v>7392</v>
      </c>
      <c r="B2325" s="432">
        <v>103653</v>
      </c>
      <c r="C2325" s="433" t="s">
        <v>3765</v>
      </c>
      <c r="D2325" s="434" t="s">
        <v>97</v>
      </c>
      <c r="E2325" s="435">
        <v>30.88</v>
      </c>
      <c r="F2325" s="435">
        <v>0.36</v>
      </c>
      <c r="G2325" s="435">
        <v>31.24</v>
      </c>
    </row>
    <row r="2326" spans="1:7" ht="30">
      <c r="A2326" s="586" t="s">
        <v>7392</v>
      </c>
      <c r="B2326" s="432">
        <v>102712</v>
      </c>
      <c r="C2326" s="433" t="s">
        <v>3754</v>
      </c>
      <c r="D2326" s="434" t="s">
        <v>97</v>
      </c>
      <c r="E2326" s="435">
        <v>9.3000000000000007</v>
      </c>
      <c r="F2326" s="435">
        <v>0.37</v>
      </c>
      <c r="G2326" s="435">
        <v>9.67</v>
      </c>
    </row>
    <row r="2327" spans="1:7" ht="30">
      <c r="A2327" s="586" t="s">
        <v>7392</v>
      </c>
      <c r="B2327" s="432">
        <v>102711</v>
      </c>
      <c r="C2327" s="433" t="s">
        <v>3753</v>
      </c>
      <c r="D2327" s="434" t="s">
        <v>846</v>
      </c>
      <c r="E2327" s="435">
        <v>54.480000000000004</v>
      </c>
      <c r="F2327" s="435">
        <v>29.44</v>
      </c>
      <c r="G2327" s="435">
        <v>83.92</v>
      </c>
    </row>
    <row r="2328" spans="1:7" ht="30">
      <c r="A2328" s="586" t="s">
        <v>7392</v>
      </c>
      <c r="B2328" s="432">
        <v>102710</v>
      </c>
      <c r="C2328" s="433" t="s">
        <v>3752</v>
      </c>
      <c r="D2328" s="434" t="s">
        <v>846</v>
      </c>
      <c r="E2328" s="435">
        <v>37.260000000000005</v>
      </c>
      <c r="F2328" s="435">
        <v>29.44</v>
      </c>
      <c r="G2328" s="435">
        <v>66.7</v>
      </c>
    </row>
    <row r="2329" spans="1:7" ht="30">
      <c r="A2329" s="586" t="s">
        <v>7392</v>
      </c>
      <c r="B2329" s="432">
        <v>102708</v>
      </c>
      <c r="C2329" s="433" t="s">
        <v>3751</v>
      </c>
      <c r="D2329" s="434" t="s">
        <v>846</v>
      </c>
      <c r="E2329" s="435">
        <v>13.369999999999997</v>
      </c>
      <c r="F2329" s="435">
        <v>14.71</v>
      </c>
      <c r="G2329" s="435">
        <v>28.08</v>
      </c>
    </row>
    <row r="2330" spans="1:7" ht="30">
      <c r="A2330" s="586" t="s">
        <v>7392</v>
      </c>
      <c r="B2330" s="432">
        <v>102707</v>
      </c>
      <c r="C2330" s="433" t="s">
        <v>3750</v>
      </c>
      <c r="D2330" s="434" t="s">
        <v>847</v>
      </c>
      <c r="E2330" s="435">
        <v>22.61</v>
      </c>
      <c r="F2330" s="435">
        <v>4.26</v>
      </c>
      <c r="G2330" s="435">
        <v>26.87</v>
      </c>
    </row>
    <row r="2331" spans="1:7" ht="30">
      <c r="A2331" s="586" t="s">
        <v>7392</v>
      </c>
      <c r="B2331" s="432">
        <v>102704</v>
      </c>
      <c r="C2331" s="433" t="s">
        <v>3749</v>
      </c>
      <c r="D2331" s="434" t="s">
        <v>847</v>
      </c>
      <c r="E2331" s="435">
        <v>11.930000000000001</v>
      </c>
      <c r="F2331" s="435">
        <v>0.37</v>
      </c>
      <c r="G2331" s="435">
        <v>12.3</v>
      </c>
    </row>
    <row r="2332" spans="1:7" ht="30">
      <c r="A2332" s="586" t="s">
        <v>7392</v>
      </c>
      <c r="B2332" s="432">
        <v>102705</v>
      </c>
      <c r="C2332" s="433" t="s">
        <v>4364</v>
      </c>
      <c r="D2332" s="434" t="s">
        <v>847</v>
      </c>
      <c r="E2332" s="435">
        <v>59.26</v>
      </c>
      <c r="F2332" s="435">
        <v>0.36</v>
      </c>
      <c r="G2332" s="435">
        <v>59.62</v>
      </c>
    </row>
    <row r="2333" spans="1:7" ht="30">
      <c r="A2333" s="586" t="s">
        <v>7393</v>
      </c>
      <c r="B2333" s="432">
        <v>98397</v>
      </c>
      <c r="C2333" s="433" t="s">
        <v>7394</v>
      </c>
      <c r="D2333" s="434" t="s">
        <v>97</v>
      </c>
      <c r="E2333" s="435">
        <v>7.160000000000001</v>
      </c>
      <c r="F2333" s="435">
        <v>6.05</v>
      </c>
      <c r="G2333" s="435">
        <v>13.21</v>
      </c>
    </row>
    <row r="2334" spans="1:7" ht="45">
      <c r="A2334" s="586" t="s">
        <v>7395</v>
      </c>
      <c r="B2334" s="432">
        <v>103517</v>
      </c>
      <c r="C2334" s="433" t="s">
        <v>4108</v>
      </c>
      <c r="D2334" s="434" t="s">
        <v>846</v>
      </c>
      <c r="E2334" s="435">
        <v>3519.13</v>
      </c>
      <c r="F2334" s="435">
        <v>98.02</v>
      </c>
      <c r="G2334" s="435">
        <v>3617.15</v>
      </c>
    </row>
    <row r="2335" spans="1:7" ht="30">
      <c r="A2335" s="586" t="s">
        <v>7395</v>
      </c>
      <c r="B2335" s="432">
        <v>103519</v>
      </c>
      <c r="C2335" s="433" t="s">
        <v>4109</v>
      </c>
      <c r="D2335" s="434" t="s">
        <v>846</v>
      </c>
      <c r="E2335" s="435">
        <v>7.5500000000000007</v>
      </c>
      <c r="F2335" s="435">
        <v>4.25</v>
      </c>
      <c r="G2335" s="435">
        <v>11.8</v>
      </c>
    </row>
    <row r="2336" spans="1:7" ht="45">
      <c r="A2336" s="586" t="s">
        <v>7395</v>
      </c>
      <c r="B2336" s="432">
        <v>103523</v>
      </c>
      <c r="C2336" s="433" t="s">
        <v>4113</v>
      </c>
      <c r="D2336" s="434" t="s">
        <v>846</v>
      </c>
      <c r="E2336" s="435">
        <v>11811.949999999999</v>
      </c>
      <c r="F2336" s="435">
        <v>200.6</v>
      </c>
      <c r="G2336" s="435">
        <v>12012.55</v>
      </c>
    </row>
    <row r="2337" spans="1:7" ht="45">
      <c r="A2337" s="586" t="s">
        <v>7395</v>
      </c>
      <c r="B2337" s="432">
        <v>103520</v>
      </c>
      <c r="C2337" s="433" t="s">
        <v>4110</v>
      </c>
      <c r="D2337" s="434" t="s">
        <v>846</v>
      </c>
      <c r="E2337" s="435">
        <v>5910.06</v>
      </c>
      <c r="F2337" s="435">
        <v>26.71</v>
      </c>
      <c r="G2337" s="435">
        <v>5936.77</v>
      </c>
    </row>
    <row r="2338" spans="1:7" ht="45">
      <c r="A2338" s="586" t="s">
        <v>7395</v>
      </c>
      <c r="B2338" s="432">
        <v>103521</v>
      </c>
      <c r="C2338" s="433" t="s">
        <v>4111</v>
      </c>
      <c r="D2338" s="434" t="s">
        <v>846</v>
      </c>
      <c r="E2338" s="435">
        <v>7844.79</v>
      </c>
      <c r="F2338" s="435">
        <v>38.619999999999997</v>
      </c>
      <c r="G2338" s="435">
        <v>7883.41</v>
      </c>
    </row>
    <row r="2339" spans="1:7" ht="45">
      <c r="A2339" s="586" t="s">
        <v>7395</v>
      </c>
      <c r="B2339" s="432">
        <v>103522</v>
      </c>
      <c r="C2339" s="433" t="s">
        <v>4112</v>
      </c>
      <c r="D2339" s="434" t="s">
        <v>846</v>
      </c>
      <c r="E2339" s="435">
        <v>7810.43</v>
      </c>
      <c r="F2339" s="435">
        <v>192.87</v>
      </c>
      <c r="G2339" s="435">
        <v>8003.3</v>
      </c>
    </row>
    <row r="2340" spans="1:7" ht="45">
      <c r="A2340" s="586" t="s">
        <v>7396</v>
      </c>
      <c r="B2340" s="432">
        <v>97062</v>
      </c>
      <c r="C2340" s="433" t="s">
        <v>7397</v>
      </c>
      <c r="D2340" s="434" t="s">
        <v>97</v>
      </c>
      <c r="E2340" s="435">
        <v>3.95</v>
      </c>
      <c r="F2340" s="435">
        <v>2.88</v>
      </c>
      <c r="G2340" s="435">
        <v>6.83</v>
      </c>
    </row>
    <row r="2341" spans="1:7" ht="45">
      <c r="A2341" s="586" t="s">
        <v>7396</v>
      </c>
      <c r="B2341" s="432">
        <v>97040</v>
      </c>
      <c r="C2341" s="433" t="s">
        <v>7398</v>
      </c>
      <c r="D2341" s="434" t="s">
        <v>97</v>
      </c>
      <c r="E2341" s="435">
        <v>9.0000000000000018</v>
      </c>
      <c r="F2341" s="435">
        <v>10.28</v>
      </c>
      <c r="G2341" s="435">
        <v>19.28</v>
      </c>
    </row>
    <row r="2342" spans="1:7" ht="45">
      <c r="A2342" s="586" t="s">
        <v>7396</v>
      </c>
      <c r="B2342" s="432">
        <v>97041</v>
      </c>
      <c r="C2342" s="433" t="s">
        <v>7399</v>
      </c>
      <c r="D2342" s="434" t="s">
        <v>97</v>
      </c>
      <c r="E2342" s="435">
        <v>105.80000000000001</v>
      </c>
      <c r="F2342" s="435">
        <v>27.53</v>
      </c>
      <c r="G2342" s="435">
        <v>133.33000000000001</v>
      </c>
    </row>
    <row r="2343" spans="1:7" ht="45">
      <c r="A2343" s="586" t="s">
        <v>7396</v>
      </c>
      <c r="B2343" s="432">
        <v>97039</v>
      </c>
      <c r="C2343" s="433" t="s">
        <v>7400</v>
      </c>
      <c r="D2343" s="434" t="s">
        <v>97</v>
      </c>
      <c r="E2343" s="435">
        <v>57.649999999999991</v>
      </c>
      <c r="F2343" s="435">
        <v>19.98</v>
      </c>
      <c r="G2343" s="435">
        <v>77.63</v>
      </c>
    </row>
    <row r="2344" spans="1:7" ht="45">
      <c r="A2344" s="586" t="s">
        <v>7396</v>
      </c>
      <c r="B2344" s="432">
        <v>97032</v>
      </c>
      <c r="C2344" s="433" t="s">
        <v>7401</v>
      </c>
      <c r="D2344" s="434" t="s">
        <v>847</v>
      </c>
      <c r="E2344" s="435">
        <v>48.5</v>
      </c>
      <c r="F2344" s="435">
        <v>14.74</v>
      </c>
      <c r="G2344" s="435">
        <v>63.24</v>
      </c>
    </row>
    <row r="2345" spans="1:7" ht="45">
      <c r="A2345" s="586" t="s">
        <v>7396</v>
      </c>
      <c r="B2345" s="432">
        <v>97031</v>
      </c>
      <c r="C2345" s="433" t="s">
        <v>7402</v>
      </c>
      <c r="D2345" s="434" t="s">
        <v>847</v>
      </c>
      <c r="E2345" s="435">
        <v>87.39</v>
      </c>
      <c r="F2345" s="435">
        <v>14.74</v>
      </c>
      <c r="G2345" s="435">
        <v>102.13</v>
      </c>
    </row>
    <row r="2346" spans="1:7" ht="45">
      <c r="A2346" s="586" t="s">
        <v>7396</v>
      </c>
      <c r="B2346" s="432">
        <v>97034</v>
      </c>
      <c r="C2346" s="433" t="s">
        <v>7403</v>
      </c>
      <c r="D2346" s="434" t="s">
        <v>847</v>
      </c>
      <c r="E2346" s="435">
        <v>45.149999999999991</v>
      </c>
      <c r="F2346" s="435">
        <v>20.37</v>
      </c>
      <c r="G2346" s="435">
        <v>65.52</v>
      </c>
    </row>
    <row r="2347" spans="1:7" ht="45">
      <c r="A2347" s="586" t="s">
        <v>7396</v>
      </c>
      <c r="B2347" s="432">
        <v>97033</v>
      </c>
      <c r="C2347" s="433" t="s">
        <v>7404</v>
      </c>
      <c r="D2347" s="434" t="s">
        <v>847</v>
      </c>
      <c r="E2347" s="435">
        <v>79.5</v>
      </c>
      <c r="F2347" s="435">
        <v>20.37</v>
      </c>
      <c r="G2347" s="435">
        <v>99.87</v>
      </c>
    </row>
    <row r="2348" spans="1:7" ht="45">
      <c r="A2348" s="586" t="s">
        <v>7396</v>
      </c>
      <c r="B2348" s="432">
        <v>97014</v>
      </c>
      <c r="C2348" s="433" t="s">
        <v>7405</v>
      </c>
      <c r="D2348" s="434" t="s">
        <v>847</v>
      </c>
      <c r="E2348" s="435">
        <v>53.819999999999993</v>
      </c>
      <c r="F2348" s="435">
        <v>14.09</v>
      </c>
      <c r="G2348" s="435">
        <v>67.91</v>
      </c>
    </row>
    <row r="2349" spans="1:7" ht="45">
      <c r="A2349" s="586" t="s">
        <v>7396</v>
      </c>
      <c r="B2349" s="432">
        <v>97015</v>
      </c>
      <c r="C2349" s="433" t="s">
        <v>7406</v>
      </c>
      <c r="D2349" s="434" t="s">
        <v>847</v>
      </c>
      <c r="E2349" s="435">
        <v>42.58</v>
      </c>
      <c r="F2349" s="435">
        <v>14.1</v>
      </c>
      <c r="G2349" s="435">
        <v>56.68</v>
      </c>
    </row>
    <row r="2350" spans="1:7" ht="45">
      <c r="A2350" s="586" t="s">
        <v>7396</v>
      </c>
      <c r="B2350" s="432">
        <v>97013</v>
      </c>
      <c r="C2350" s="433" t="s">
        <v>7407</v>
      </c>
      <c r="D2350" s="434" t="s">
        <v>847</v>
      </c>
      <c r="E2350" s="435">
        <v>76.31</v>
      </c>
      <c r="F2350" s="435">
        <v>14.1</v>
      </c>
      <c r="G2350" s="435">
        <v>90.41</v>
      </c>
    </row>
    <row r="2351" spans="1:7" ht="45">
      <c r="A2351" s="586" t="s">
        <v>7396</v>
      </c>
      <c r="B2351" s="432">
        <v>97017</v>
      </c>
      <c r="C2351" s="433" t="s">
        <v>7408</v>
      </c>
      <c r="D2351" s="434" t="s">
        <v>847</v>
      </c>
      <c r="E2351" s="435">
        <v>42.1</v>
      </c>
      <c r="F2351" s="435">
        <v>11.25</v>
      </c>
      <c r="G2351" s="435">
        <v>53.35</v>
      </c>
    </row>
    <row r="2352" spans="1:7" ht="45">
      <c r="A2352" s="586" t="s">
        <v>7396</v>
      </c>
      <c r="B2352" s="432">
        <v>97018</v>
      </c>
      <c r="C2352" s="433" t="s">
        <v>7409</v>
      </c>
      <c r="D2352" s="434" t="s">
        <v>847</v>
      </c>
      <c r="E2352" s="435">
        <v>33.26</v>
      </c>
      <c r="F2352" s="435">
        <v>11.25</v>
      </c>
      <c r="G2352" s="435">
        <v>44.51</v>
      </c>
    </row>
    <row r="2353" spans="1:7" ht="45">
      <c r="A2353" s="586" t="s">
        <v>7396</v>
      </c>
      <c r="B2353" s="432">
        <v>97016</v>
      </c>
      <c r="C2353" s="433" t="s">
        <v>7410</v>
      </c>
      <c r="D2353" s="434" t="s">
        <v>847</v>
      </c>
      <c r="E2353" s="435">
        <v>59.91</v>
      </c>
      <c r="F2353" s="435">
        <v>11.25</v>
      </c>
      <c r="G2353" s="435">
        <v>71.16</v>
      </c>
    </row>
    <row r="2354" spans="1:7" ht="45">
      <c r="A2354" s="586" t="s">
        <v>7396</v>
      </c>
      <c r="B2354" s="432">
        <v>104990</v>
      </c>
      <c r="C2354" s="433" t="s">
        <v>7411</v>
      </c>
      <c r="D2354" s="434" t="s">
        <v>847</v>
      </c>
      <c r="E2354" s="435">
        <v>6.65</v>
      </c>
      <c r="F2354" s="435">
        <v>4.83</v>
      </c>
      <c r="G2354" s="435">
        <v>11.48</v>
      </c>
    </row>
    <row r="2355" spans="1:7" ht="45">
      <c r="A2355" s="586" t="s">
        <v>7396</v>
      </c>
      <c r="B2355" s="432">
        <v>97054</v>
      </c>
      <c r="C2355" s="433" t="s">
        <v>7412</v>
      </c>
      <c r="D2355" s="434" t="s">
        <v>846</v>
      </c>
      <c r="E2355" s="435">
        <v>21.729999999999997</v>
      </c>
      <c r="F2355" s="435">
        <v>9.26</v>
      </c>
      <c r="G2355" s="435">
        <v>30.99</v>
      </c>
    </row>
    <row r="2356" spans="1:7" ht="45">
      <c r="A2356" s="586" t="s">
        <v>7396</v>
      </c>
      <c r="B2356" s="432">
        <v>97063</v>
      </c>
      <c r="C2356" s="433" t="s">
        <v>7413</v>
      </c>
      <c r="D2356" s="434" t="s">
        <v>97</v>
      </c>
      <c r="E2356" s="435">
        <v>6.3999999999999986</v>
      </c>
      <c r="F2356" s="435">
        <v>15.57</v>
      </c>
      <c r="G2356" s="435">
        <v>21.97</v>
      </c>
    </row>
    <row r="2357" spans="1:7" ht="45">
      <c r="A2357" s="586" t="s">
        <v>7396</v>
      </c>
      <c r="B2357" s="432">
        <v>97065</v>
      </c>
      <c r="C2357" s="433" t="s">
        <v>7414</v>
      </c>
      <c r="D2357" s="434" t="s">
        <v>848</v>
      </c>
      <c r="E2357" s="435">
        <v>4.42</v>
      </c>
      <c r="F2357" s="435">
        <v>10.34</v>
      </c>
      <c r="G2357" s="435">
        <v>14.76</v>
      </c>
    </row>
    <row r="2358" spans="1:7" ht="45">
      <c r="A2358" s="586" t="s">
        <v>7396</v>
      </c>
      <c r="B2358" s="432">
        <v>97064</v>
      </c>
      <c r="C2358" s="433" t="s">
        <v>7415</v>
      </c>
      <c r="D2358" s="434" t="s">
        <v>847</v>
      </c>
      <c r="E2358" s="435">
        <v>9.1300000000000026</v>
      </c>
      <c r="F2358" s="435">
        <v>21.65</v>
      </c>
      <c r="G2358" s="435">
        <v>30.78</v>
      </c>
    </row>
    <row r="2359" spans="1:7" ht="45">
      <c r="A2359" s="586" t="s">
        <v>7396</v>
      </c>
      <c r="B2359" s="432">
        <v>97067</v>
      </c>
      <c r="C2359" s="433" t="s">
        <v>7416</v>
      </c>
      <c r="D2359" s="434" t="s">
        <v>847</v>
      </c>
      <c r="E2359" s="435">
        <v>585.19000000000005</v>
      </c>
      <c r="F2359" s="435">
        <v>150.43</v>
      </c>
      <c r="G2359" s="435">
        <v>735.62</v>
      </c>
    </row>
    <row r="2360" spans="1:7" ht="45">
      <c r="A2360" s="586" t="s">
        <v>7396</v>
      </c>
      <c r="B2360" s="432">
        <v>97048</v>
      </c>
      <c r="C2360" s="433" t="s">
        <v>7417</v>
      </c>
      <c r="D2360" s="434" t="s">
        <v>97</v>
      </c>
      <c r="E2360" s="435">
        <v>0.08</v>
      </c>
      <c r="F2360" s="435">
        <v>0.02</v>
      </c>
      <c r="G2360" s="435">
        <v>0.1</v>
      </c>
    </row>
    <row r="2361" spans="1:7" ht="45">
      <c r="A2361" s="586" t="s">
        <v>7396</v>
      </c>
      <c r="B2361" s="432">
        <v>97047</v>
      </c>
      <c r="C2361" s="433" t="s">
        <v>7418</v>
      </c>
      <c r="D2361" s="434" t="s">
        <v>97</v>
      </c>
      <c r="E2361" s="435">
        <v>0.12000000000000001</v>
      </c>
      <c r="F2361" s="435">
        <v>0.02</v>
      </c>
      <c r="G2361" s="435">
        <v>0.14000000000000001</v>
      </c>
    </row>
    <row r="2362" spans="1:7" ht="45">
      <c r="A2362" s="586" t="s">
        <v>7396</v>
      </c>
      <c r="B2362" s="432">
        <v>97046</v>
      </c>
      <c r="C2362" s="433" t="s">
        <v>7419</v>
      </c>
      <c r="D2362" s="434" t="s">
        <v>97</v>
      </c>
      <c r="E2362" s="435">
        <v>0.3</v>
      </c>
      <c r="F2362" s="435">
        <v>0.06</v>
      </c>
      <c r="G2362" s="435">
        <v>0.36</v>
      </c>
    </row>
    <row r="2363" spans="1:7" ht="45">
      <c r="A2363" s="586" t="s">
        <v>7396</v>
      </c>
      <c r="B2363" s="432">
        <v>104989</v>
      </c>
      <c r="C2363" s="433" t="s">
        <v>7420</v>
      </c>
      <c r="D2363" s="434" t="s">
        <v>846</v>
      </c>
      <c r="E2363" s="435">
        <v>19.11</v>
      </c>
      <c r="F2363" s="435">
        <v>24.53</v>
      </c>
      <c r="G2363" s="435">
        <v>43.64</v>
      </c>
    </row>
    <row r="2364" spans="1:7" ht="45">
      <c r="A2364" s="586" t="s">
        <v>7396</v>
      </c>
      <c r="B2364" s="432">
        <v>97066</v>
      </c>
      <c r="C2364" s="433" t="s">
        <v>7421</v>
      </c>
      <c r="D2364" s="434" t="s">
        <v>97</v>
      </c>
      <c r="E2364" s="435">
        <v>234.81000000000003</v>
      </c>
      <c r="F2364" s="435">
        <v>121.66</v>
      </c>
      <c r="G2364" s="435">
        <v>356.47</v>
      </c>
    </row>
    <row r="2365" spans="1:7" ht="30">
      <c r="A2365" s="586" t="s">
        <v>7422</v>
      </c>
      <c r="B2365" s="432">
        <v>95946</v>
      </c>
      <c r="C2365" s="433" t="s">
        <v>1355</v>
      </c>
      <c r="D2365" s="434" t="s">
        <v>1071</v>
      </c>
      <c r="E2365" s="435">
        <v>10.41</v>
      </c>
      <c r="F2365" s="435">
        <v>2.81</v>
      </c>
      <c r="G2365" s="435">
        <v>13.22</v>
      </c>
    </row>
    <row r="2366" spans="1:7" ht="30">
      <c r="A2366" s="586" t="s">
        <v>7422</v>
      </c>
      <c r="B2366" s="432">
        <v>95947</v>
      </c>
      <c r="C2366" s="433" t="s">
        <v>1356</v>
      </c>
      <c r="D2366" s="434" t="s">
        <v>1071</v>
      </c>
      <c r="E2366" s="435">
        <v>8.66</v>
      </c>
      <c r="F2366" s="435">
        <v>1.26</v>
      </c>
      <c r="G2366" s="435">
        <v>9.92</v>
      </c>
    </row>
    <row r="2367" spans="1:7" ht="30">
      <c r="A2367" s="586" t="s">
        <v>7422</v>
      </c>
      <c r="B2367" s="432">
        <v>95948</v>
      </c>
      <c r="C2367" s="433" t="s">
        <v>1357</v>
      </c>
      <c r="D2367" s="434" t="s">
        <v>1071</v>
      </c>
      <c r="E2367" s="435">
        <v>8.2099999999999991</v>
      </c>
      <c r="F2367" s="435">
        <v>0.23</v>
      </c>
      <c r="G2367" s="435">
        <v>8.44</v>
      </c>
    </row>
    <row r="2368" spans="1:7" ht="30">
      <c r="A2368" s="586" t="s">
        <v>7422</v>
      </c>
      <c r="B2368" s="432">
        <v>95944</v>
      </c>
      <c r="C2368" s="433" t="s">
        <v>1353</v>
      </c>
      <c r="D2368" s="434" t="s">
        <v>1071</v>
      </c>
      <c r="E2368" s="435">
        <v>13.09</v>
      </c>
      <c r="F2368" s="435">
        <v>8.98</v>
      </c>
      <c r="G2368" s="435">
        <v>22.07</v>
      </c>
    </row>
    <row r="2369" spans="1:7" ht="30">
      <c r="A2369" s="586" t="s">
        <v>7422</v>
      </c>
      <c r="B2369" s="432">
        <v>95945</v>
      </c>
      <c r="C2369" s="433" t="s">
        <v>1354</v>
      </c>
      <c r="D2369" s="434" t="s">
        <v>1071</v>
      </c>
      <c r="E2369" s="435">
        <v>11.950000000000003</v>
      </c>
      <c r="F2369" s="435">
        <v>5.22</v>
      </c>
      <c r="G2369" s="435">
        <v>17.170000000000002</v>
      </c>
    </row>
    <row r="2370" spans="1:7" ht="30">
      <c r="A2370" s="586" t="s">
        <v>7422</v>
      </c>
      <c r="B2370" s="432">
        <v>95943</v>
      </c>
      <c r="C2370" s="433" t="s">
        <v>1358</v>
      </c>
      <c r="D2370" s="434" t="s">
        <v>1071</v>
      </c>
      <c r="E2370" s="435">
        <v>13.270000000000001</v>
      </c>
      <c r="F2370" s="435">
        <v>11.62</v>
      </c>
      <c r="G2370" s="435">
        <v>24.89</v>
      </c>
    </row>
    <row r="2371" spans="1:7" ht="30">
      <c r="A2371" s="586" t="s">
        <v>7422</v>
      </c>
      <c r="B2371" s="432">
        <v>102077</v>
      </c>
      <c r="C2371" s="433" t="s">
        <v>7423</v>
      </c>
      <c r="D2371" s="434" t="s">
        <v>848</v>
      </c>
      <c r="E2371" s="435">
        <v>3524.0899999999997</v>
      </c>
      <c r="F2371" s="435">
        <v>1821.1</v>
      </c>
      <c r="G2371" s="435">
        <v>5345.19</v>
      </c>
    </row>
    <row r="2372" spans="1:7" ht="30">
      <c r="A2372" s="586" t="s">
        <v>7422</v>
      </c>
      <c r="B2372" s="432">
        <v>102073</v>
      </c>
      <c r="C2372" s="433" t="s">
        <v>7424</v>
      </c>
      <c r="D2372" s="434" t="s">
        <v>848</v>
      </c>
      <c r="E2372" s="435">
        <v>2623.9700000000003</v>
      </c>
      <c r="F2372" s="435">
        <v>1211.68</v>
      </c>
      <c r="G2372" s="435">
        <v>3835.65</v>
      </c>
    </row>
    <row r="2373" spans="1:7" ht="30">
      <c r="A2373" s="586" t="s">
        <v>7422</v>
      </c>
      <c r="B2373" s="432">
        <v>102079</v>
      </c>
      <c r="C2373" s="433" t="s">
        <v>7425</v>
      </c>
      <c r="D2373" s="434" t="s">
        <v>848</v>
      </c>
      <c r="E2373" s="435">
        <v>3527.63</v>
      </c>
      <c r="F2373" s="435">
        <v>1715.57</v>
      </c>
      <c r="G2373" s="435">
        <v>5243.2</v>
      </c>
    </row>
    <row r="2374" spans="1:7" ht="30">
      <c r="A2374" s="586" t="s">
        <v>7422</v>
      </c>
      <c r="B2374" s="432">
        <v>102075</v>
      </c>
      <c r="C2374" s="433" t="s">
        <v>7426</v>
      </c>
      <c r="D2374" s="434" t="s">
        <v>848</v>
      </c>
      <c r="E2374" s="435">
        <v>3345.33</v>
      </c>
      <c r="F2374" s="435">
        <v>1409.26</v>
      </c>
      <c r="G2374" s="435">
        <v>4754.59</v>
      </c>
    </row>
    <row r="2375" spans="1:7" ht="30">
      <c r="A2375" s="586" t="s">
        <v>7422</v>
      </c>
      <c r="B2375" s="432">
        <v>102078</v>
      </c>
      <c r="C2375" s="433" t="s">
        <v>7427</v>
      </c>
      <c r="D2375" s="434" t="s">
        <v>848</v>
      </c>
      <c r="E2375" s="435">
        <v>3676.3799999999997</v>
      </c>
      <c r="F2375" s="435">
        <v>1793.6</v>
      </c>
      <c r="G2375" s="435">
        <v>5469.98</v>
      </c>
    </row>
    <row r="2376" spans="1:7" ht="30">
      <c r="A2376" s="586" t="s">
        <v>7422</v>
      </c>
      <c r="B2376" s="432">
        <v>102074</v>
      </c>
      <c r="C2376" s="433" t="s">
        <v>7428</v>
      </c>
      <c r="D2376" s="434" t="s">
        <v>848</v>
      </c>
      <c r="E2376" s="435">
        <v>3225.3999999999996</v>
      </c>
      <c r="F2376" s="435">
        <v>1357.43</v>
      </c>
      <c r="G2376" s="435">
        <v>4582.83</v>
      </c>
    </row>
    <row r="2377" spans="1:7" ht="30">
      <c r="A2377" s="586" t="s">
        <v>7422</v>
      </c>
      <c r="B2377" s="432">
        <v>102080</v>
      </c>
      <c r="C2377" s="433" t="s">
        <v>7429</v>
      </c>
      <c r="D2377" s="434" t="s">
        <v>848</v>
      </c>
      <c r="E2377" s="435">
        <v>3185.29</v>
      </c>
      <c r="F2377" s="435">
        <v>1371.62</v>
      </c>
      <c r="G2377" s="435">
        <v>4556.91</v>
      </c>
    </row>
    <row r="2378" spans="1:7" ht="30">
      <c r="A2378" s="586" t="s">
        <v>7422</v>
      </c>
      <c r="B2378" s="432">
        <v>102076</v>
      </c>
      <c r="C2378" s="433" t="s">
        <v>7430</v>
      </c>
      <c r="D2378" s="434" t="s">
        <v>848</v>
      </c>
      <c r="E2378" s="435">
        <v>3482.83</v>
      </c>
      <c r="F2378" s="435">
        <v>1375.34</v>
      </c>
      <c r="G2378" s="435">
        <v>4858.17</v>
      </c>
    </row>
    <row r="2379" spans="1:7" ht="30">
      <c r="A2379" s="586" t="s">
        <v>7422</v>
      </c>
      <c r="B2379" s="432">
        <v>102089</v>
      </c>
      <c r="C2379" s="433" t="s">
        <v>1346</v>
      </c>
      <c r="D2379" s="434" t="s">
        <v>97</v>
      </c>
      <c r="E2379" s="435">
        <v>146.6</v>
      </c>
      <c r="F2379" s="435">
        <v>31.22</v>
      </c>
      <c r="G2379" s="435">
        <v>177.82</v>
      </c>
    </row>
    <row r="2380" spans="1:7" ht="30">
      <c r="A2380" s="586" t="s">
        <v>7422</v>
      </c>
      <c r="B2380" s="432">
        <v>102090</v>
      </c>
      <c r="C2380" s="433" t="s">
        <v>1347</v>
      </c>
      <c r="D2380" s="434" t="s">
        <v>97</v>
      </c>
      <c r="E2380" s="435">
        <v>103.33999999999999</v>
      </c>
      <c r="F2380" s="435">
        <v>31.23</v>
      </c>
      <c r="G2380" s="435">
        <v>134.57</v>
      </c>
    </row>
    <row r="2381" spans="1:7" ht="30">
      <c r="A2381" s="586" t="s">
        <v>7422</v>
      </c>
      <c r="B2381" s="432">
        <v>102086</v>
      </c>
      <c r="C2381" s="433" t="s">
        <v>1344</v>
      </c>
      <c r="D2381" s="434" t="s">
        <v>97</v>
      </c>
      <c r="E2381" s="435">
        <v>158</v>
      </c>
      <c r="F2381" s="435">
        <v>28.87</v>
      </c>
      <c r="G2381" s="435">
        <v>186.87</v>
      </c>
    </row>
    <row r="2382" spans="1:7" ht="30">
      <c r="A2382" s="586" t="s">
        <v>7422</v>
      </c>
      <c r="B2382" s="432">
        <v>102087</v>
      </c>
      <c r="C2382" s="433" t="s">
        <v>1345</v>
      </c>
      <c r="D2382" s="434" t="s">
        <v>97</v>
      </c>
      <c r="E2382" s="435">
        <v>119.87</v>
      </c>
      <c r="F2382" s="435">
        <v>28.87</v>
      </c>
      <c r="G2382" s="435">
        <v>148.74</v>
      </c>
    </row>
    <row r="2383" spans="1:7" ht="30">
      <c r="A2383" s="586" t="s">
        <v>7422</v>
      </c>
      <c r="B2383" s="432">
        <v>102091</v>
      </c>
      <c r="C2383" s="433" t="s">
        <v>7431</v>
      </c>
      <c r="D2383" s="434" t="s">
        <v>97</v>
      </c>
      <c r="E2383" s="435">
        <v>265.33999999999997</v>
      </c>
      <c r="F2383" s="435">
        <v>31.56</v>
      </c>
      <c r="G2383" s="435">
        <v>296.89999999999998</v>
      </c>
    </row>
    <row r="2384" spans="1:7" ht="30">
      <c r="A2384" s="586" t="s">
        <v>7422</v>
      </c>
      <c r="B2384" s="432">
        <v>102088</v>
      </c>
      <c r="C2384" s="433" t="s">
        <v>7432</v>
      </c>
      <c r="D2384" s="434" t="s">
        <v>97</v>
      </c>
      <c r="E2384" s="435">
        <v>223.07999999999998</v>
      </c>
      <c r="F2384" s="435">
        <v>30.24</v>
      </c>
      <c r="G2384" s="435">
        <v>253.32</v>
      </c>
    </row>
    <row r="2385" spans="1:7" ht="30">
      <c r="A2385" s="586" t="s">
        <v>7422</v>
      </c>
      <c r="B2385" s="432">
        <v>101997</v>
      </c>
      <c r="C2385" s="433" t="s">
        <v>1341</v>
      </c>
      <c r="D2385" s="434" t="s">
        <v>97</v>
      </c>
      <c r="E2385" s="435">
        <v>153.58999999999997</v>
      </c>
      <c r="F2385" s="435">
        <v>34.33</v>
      </c>
      <c r="G2385" s="435">
        <v>187.92</v>
      </c>
    </row>
    <row r="2386" spans="1:7" ht="30">
      <c r="A2386" s="586" t="s">
        <v>7422</v>
      </c>
      <c r="B2386" s="432">
        <v>101998</v>
      </c>
      <c r="C2386" s="433" t="s">
        <v>1342</v>
      </c>
      <c r="D2386" s="434" t="s">
        <v>97</v>
      </c>
      <c r="E2386" s="435">
        <v>107.89000000000001</v>
      </c>
      <c r="F2386" s="435">
        <v>34.32</v>
      </c>
      <c r="G2386" s="435">
        <v>142.21</v>
      </c>
    </row>
    <row r="2387" spans="1:7" ht="30">
      <c r="A2387" s="586" t="s">
        <v>7422</v>
      </c>
      <c r="B2387" s="432">
        <v>101999</v>
      </c>
      <c r="C2387" s="433" t="s">
        <v>1343</v>
      </c>
      <c r="D2387" s="434" t="s">
        <v>97</v>
      </c>
      <c r="E2387" s="435">
        <v>318.45000000000005</v>
      </c>
      <c r="F2387" s="435">
        <v>32.53</v>
      </c>
      <c r="G2387" s="435">
        <v>350.98</v>
      </c>
    </row>
    <row r="2388" spans="1:7" ht="30">
      <c r="A2388" s="586" t="s">
        <v>7422</v>
      </c>
      <c r="B2388" s="432">
        <v>101994</v>
      </c>
      <c r="C2388" s="433" t="s">
        <v>1338</v>
      </c>
      <c r="D2388" s="434" t="s">
        <v>97</v>
      </c>
      <c r="E2388" s="435">
        <v>165.60999999999999</v>
      </c>
      <c r="F2388" s="435">
        <v>28.78</v>
      </c>
      <c r="G2388" s="435">
        <v>194.39</v>
      </c>
    </row>
    <row r="2389" spans="1:7" ht="30">
      <c r="A2389" s="586" t="s">
        <v>7422</v>
      </c>
      <c r="B2389" s="432">
        <v>101995</v>
      </c>
      <c r="C2389" s="433" t="s">
        <v>1339</v>
      </c>
      <c r="D2389" s="434" t="s">
        <v>97</v>
      </c>
      <c r="E2389" s="435">
        <v>124.85000000000001</v>
      </c>
      <c r="F2389" s="435">
        <v>28.77</v>
      </c>
      <c r="G2389" s="435">
        <v>153.62</v>
      </c>
    </row>
    <row r="2390" spans="1:7" ht="30">
      <c r="A2390" s="586" t="s">
        <v>7422</v>
      </c>
      <c r="B2390" s="432">
        <v>101996</v>
      </c>
      <c r="C2390" s="433" t="s">
        <v>1340</v>
      </c>
      <c r="D2390" s="434" t="s">
        <v>97</v>
      </c>
      <c r="E2390" s="435">
        <v>241.79</v>
      </c>
      <c r="F2390" s="435">
        <v>30.34</v>
      </c>
      <c r="G2390" s="435">
        <v>272.13</v>
      </c>
    </row>
    <row r="2391" spans="1:7" ht="30">
      <c r="A2391" s="586" t="s">
        <v>7422</v>
      </c>
      <c r="B2391" s="432">
        <v>101991</v>
      </c>
      <c r="C2391" s="433" t="s">
        <v>1335</v>
      </c>
      <c r="D2391" s="434" t="s">
        <v>97</v>
      </c>
      <c r="E2391" s="435">
        <v>153.56</v>
      </c>
      <c r="F2391" s="435">
        <v>34.67</v>
      </c>
      <c r="G2391" s="435">
        <v>188.23</v>
      </c>
    </row>
    <row r="2392" spans="1:7" ht="30">
      <c r="A2392" s="586" t="s">
        <v>7422</v>
      </c>
      <c r="B2392" s="432">
        <v>101992</v>
      </c>
      <c r="C2392" s="433" t="s">
        <v>1336</v>
      </c>
      <c r="D2392" s="434" t="s">
        <v>97</v>
      </c>
      <c r="E2392" s="435">
        <v>108.86</v>
      </c>
      <c r="F2392" s="435">
        <v>34.67</v>
      </c>
      <c r="G2392" s="435">
        <v>143.53</v>
      </c>
    </row>
    <row r="2393" spans="1:7" ht="30">
      <c r="A2393" s="586" t="s">
        <v>7422</v>
      </c>
      <c r="B2393" s="432">
        <v>101993</v>
      </c>
      <c r="C2393" s="433" t="s">
        <v>1337</v>
      </c>
      <c r="D2393" s="434" t="s">
        <v>97</v>
      </c>
      <c r="E2393" s="435">
        <v>295.7</v>
      </c>
      <c r="F2393" s="435">
        <v>31.79</v>
      </c>
      <c r="G2393" s="435">
        <v>327.49</v>
      </c>
    </row>
    <row r="2394" spans="1:7" ht="30">
      <c r="A2394" s="586" t="s">
        <v>7422</v>
      </c>
      <c r="B2394" s="432">
        <v>101988</v>
      </c>
      <c r="C2394" s="433" t="s">
        <v>1332</v>
      </c>
      <c r="D2394" s="434" t="s">
        <v>97</v>
      </c>
      <c r="E2394" s="435">
        <v>153.76</v>
      </c>
      <c r="F2394" s="435">
        <v>30.91</v>
      </c>
      <c r="G2394" s="435">
        <v>184.67</v>
      </c>
    </row>
    <row r="2395" spans="1:7" ht="30">
      <c r="A2395" s="586" t="s">
        <v>7422</v>
      </c>
      <c r="B2395" s="432">
        <v>101989</v>
      </c>
      <c r="C2395" s="433" t="s">
        <v>1333</v>
      </c>
      <c r="D2395" s="434" t="s">
        <v>97</v>
      </c>
      <c r="E2395" s="435">
        <v>117.44</v>
      </c>
      <c r="F2395" s="435">
        <v>30.91</v>
      </c>
      <c r="G2395" s="435">
        <v>148.35</v>
      </c>
    </row>
    <row r="2396" spans="1:7" ht="30">
      <c r="A2396" s="586" t="s">
        <v>7422</v>
      </c>
      <c r="B2396" s="432">
        <v>101990</v>
      </c>
      <c r="C2396" s="433" t="s">
        <v>1334</v>
      </c>
      <c r="D2396" s="434" t="s">
        <v>97</v>
      </c>
      <c r="E2396" s="435">
        <v>222.76999999999998</v>
      </c>
      <c r="F2396" s="435">
        <v>30.46</v>
      </c>
      <c r="G2396" s="435">
        <v>253.23</v>
      </c>
    </row>
    <row r="2397" spans="1:7" ht="30">
      <c r="A2397" s="586" t="s">
        <v>7422</v>
      </c>
      <c r="B2397" s="432">
        <v>101985</v>
      </c>
      <c r="C2397" s="433" t="s">
        <v>1329</v>
      </c>
      <c r="D2397" s="434" t="s">
        <v>97</v>
      </c>
      <c r="E2397" s="435">
        <v>156</v>
      </c>
      <c r="F2397" s="435">
        <v>30.22</v>
      </c>
      <c r="G2397" s="435">
        <v>186.22</v>
      </c>
    </row>
    <row r="2398" spans="1:7" ht="30">
      <c r="A2398" s="586" t="s">
        <v>7422</v>
      </c>
      <c r="B2398" s="432">
        <v>101986</v>
      </c>
      <c r="C2398" s="433" t="s">
        <v>1330</v>
      </c>
      <c r="D2398" s="434" t="s">
        <v>97</v>
      </c>
      <c r="E2398" s="435">
        <v>109.24000000000001</v>
      </c>
      <c r="F2398" s="435">
        <v>30.22</v>
      </c>
      <c r="G2398" s="435">
        <v>139.46</v>
      </c>
    </row>
    <row r="2399" spans="1:7" ht="30">
      <c r="A2399" s="586" t="s">
        <v>7422</v>
      </c>
      <c r="B2399" s="432">
        <v>101987</v>
      </c>
      <c r="C2399" s="433" t="s">
        <v>1331</v>
      </c>
      <c r="D2399" s="434" t="s">
        <v>97</v>
      </c>
      <c r="E2399" s="435">
        <v>249.27</v>
      </c>
      <c r="F2399" s="435">
        <v>29.46</v>
      </c>
      <c r="G2399" s="435">
        <v>278.73</v>
      </c>
    </row>
    <row r="2400" spans="1:7" ht="30">
      <c r="A2400" s="586" t="s">
        <v>7422</v>
      </c>
      <c r="B2400" s="432">
        <v>101969</v>
      </c>
      <c r="C2400" s="433" t="s">
        <v>1326</v>
      </c>
      <c r="D2400" s="434" t="s">
        <v>97</v>
      </c>
      <c r="E2400" s="435">
        <v>150.44</v>
      </c>
      <c r="F2400" s="435">
        <v>25.75</v>
      </c>
      <c r="G2400" s="435">
        <v>176.19</v>
      </c>
    </row>
    <row r="2401" spans="1:7" ht="30">
      <c r="A2401" s="586" t="s">
        <v>7422</v>
      </c>
      <c r="B2401" s="432">
        <v>101971</v>
      </c>
      <c r="C2401" s="433" t="s">
        <v>1327</v>
      </c>
      <c r="D2401" s="434" t="s">
        <v>97</v>
      </c>
      <c r="E2401" s="435">
        <v>113.64999999999999</v>
      </c>
      <c r="F2401" s="435">
        <v>25.76</v>
      </c>
      <c r="G2401" s="435">
        <v>139.41</v>
      </c>
    </row>
    <row r="2402" spans="1:7" ht="30">
      <c r="A2402" s="586" t="s">
        <v>7422</v>
      </c>
      <c r="B2402" s="432">
        <v>101973</v>
      </c>
      <c r="C2402" s="433" t="s">
        <v>1328</v>
      </c>
      <c r="D2402" s="434" t="s">
        <v>97</v>
      </c>
      <c r="E2402" s="435">
        <v>207.11999999999998</v>
      </c>
      <c r="F2402" s="435">
        <v>28.02</v>
      </c>
      <c r="G2402" s="435">
        <v>235.14</v>
      </c>
    </row>
    <row r="2403" spans="1:7" ht="30">
      <c r="A2403" s="586" t="s">
        <v>7422</v>
      </c>
      <c r="B2403" s="432">
        <v>102072</v>
      </c>
      <c r="C2403" s="433" t="s">
        <v>1221</v>
      </c>
      <c r="D2403" s="434" t="s">
        <v>97</v>
      </c>
      <c r="E2403" s="435">
        <v>116.57</v>
      </c>
      <c r="F2403" s="435">
        <v>77.03</v>
      </c>
      <c r="G2403" s="435">
        <v>193.6</v>
      </c>
    </row>
    <row r="2404" spans="1:7" ht="30">
      <c r="A2404" s="586" t="s">
        <v>7422</v>
      </c>
      <c r="B2404" s="432">
        <v>102070</v>
      </c>
      <c r="C2404" s="433" t="s">
        <v>1219</v>
      </c>
      <c r="D2404" s="434" t="s">
        <v>97</v>
      </c>
      <c r="E2404" s="435">
        <v>139.63</v>
      </c>
      <c r="F2404" s="435">
        <v>89.98</v>
      </c>
      <c r="G2404" s="435">
        <v>229.61</v>
      </c>
    </row>
    <row r="2405" spans="1:7" ht="30">
      <c r="A2405" s="586" t="s">
        <v>7422</v>
      </c>
      <c r="B2405" s="432">
        <v>102071</v>
      </c>
      <c r="C2405" s="433" t="s">
        <v>1220</v>
      </c>
      <c r="D2405" s="434" t="s">
        <v>97</v>
      </c>
      <c r="E2405" s="435">
        <v>121.93999999999998</v>
      </c>
      <c r="F2405" s="435">
        <v>82.48</v>
      </c>
      <c r="G2405" s="435">
        <v>204.42</v>
      </c>
    </row>
    <row r="2406" spans="1:7" ht="30">
      <c r="A2406" s="586" t="s">
        <v>7422</v>
      </c>
      <c r="B2406" s="432">
        <v>102068</v>
      </c>
      <c r="C2406" s="433" t="s">
        <v>1217</v>
      </c>
      <c r="D2406" s="434" t="s">
        <v>97</v>
      </c>
      <c r="E2406" s="435">
        <v>155.66999999999999</v>
      </c>
      <c r="F2406" s="435">
        <v>133.41</v>
      </c>
      <c r="G2406" s="435">
        <v>289.08</v>
      </c>
    </row>
    <row r="2407" spans="1:7" ht="30">
      <c r="A2407" s="586" t="s">
        <v>7422</v>
      </c>
      <c r="B2407" s="432">
        <v>102069</v>
      </c>
      <c r="C2407" s="433" t="s">
        <v>1218</v>
      </c>
      <c r="D2407" s="434" t="s">
        <v>97</v>
      </c>
      <c r="E2407" s="435">
        <v>154.72</v>
      </c>
      <c r="F2407" s="435">
        <v>109.03</v>
      </c>
      <c r="G2407" s="435">
        <v>263.75</v>
      </c>
    </row>
    <row r="2408" spans="1:7" ht="30">
      <c r="A2408" s="586" t="s">
        <v>7422</v>
      </c>
      <c r="B2408" s="432">
        <v>102066</v>
      </c>
      <c r="C2408" s="433" t="s">
        <v>1215</v>
      </c>
      <c r="D2408" s="434" t="s">
        <v>97</v>
      </c>
      <c r="E2408" s="435">
        <v>368.07000000000005</v>
      </c>
      <c r="F2408" s="435">
        <v>192.75</v>
      </c>
      <c r="G2408" s="435">
        <v>560.82000000000005</v>
      </c>
    </row>
    <row r="2409" spans="1:7" ht="30">
      <c r="A2409" s="586" t="s">
        <v>7422</v>
      </c>
      <c r="B2409" s="432">
        <v>102067</v>
      </c>
      <c r="C2409" s="433" t="s">
        <v>1216</v>
      </c>
      <c r="D2409" s="434" t="s">
        <v>97</v>
      </c>
      <c r="E2409" s="435">
        <v>324.64999999999998</v>
      </c>
      <c r="F2409" s="435">
        <v>153.47</v>
      </c>
      <c r="G2409" s="435">
        <v>478.12</v>
      </c>
    </row>
    <row r="2410" spans="1:7" ht="30">
      <c r="A2410" s="586" t="s">
        <v>7422</v>
      </c>
      <c r="B2410" s="432">
        <v>102065</v>
      </c>
      <c r="C2410" s="433" t="s">
        <v>1214</v>
      </c>
      <c r="D2410" s="434" t="s">
        <v>97</v>
      </c>
      <c r="E2410" s="435">
        <v>126.9</v>
      </c>
      <c r="F2410" s="435">
        <v>76.680000000000007</v>
      </c>
      <c r="G2410" s="435">
        <v>203.58</v>
      </c>
    </row>
    <row r="2411" spans="1:7" ht="30">
      <c r="A2411" s="586" t="s">
        <v>7422</v>
      </c>
      <c r="B2411" s="432">
        <v>102063</v>
      </c>
      <c r="C2411" s="433" t="s">
        <v>1212</v>
      </c>
      <c r="D2411" s="434" t="s">
        <v>97</v>
      </c>
      <c r="E2411" s="435">
        <v>156.26</v>
      </c>
      <c r="F2411" s="435">
        <v>88.08</v>
      </c>
      <c r="G2411" s="435">
        <v>244.34</v>
      </c>
    </row>
    <row r="2412" spans="1:7" ht="30">
      <c r="A2412" s="586" t="s">
        <v>7422</v>
      </c>
      <c r="B2412" s="432">
        <v>102064</v>
      </c>
      <c r="C2412" s="433" t="s">
        <v>1213</v>
      </c>
      <c r="D2412" s="434" t="s">
        <v>97</v>
      </c>
      <c r="E2412" s="435">
        <v>137.31</v>
      </c>
      <c r="F2412" s="435">
        <v>80.849999999999994</v>
      </c>
      <c r="G2412" s="435">
        <v>218.16</v>
      </c>
    </row>
    <row r="2413" spans="1:7" ht="30">
      <c r="A2413" s="586" t="s">
        <v>7422</v>
      </c>
      <c r="B2413" s="432">
        <v>102061</v>
      </c>
      <c r="C2413" s="433" t="s">
        <v>1210</v>
      </c>
      <c r="D2413" s="434" t="s">
        <v>97</v>
      </c>
      <c r="E2413" s="435">
        <v>177.66</v>
      </c>
      <c r="F2413" s="435">
        <v>130.66</v>
      </c>
      <c r="G2413" s="435">
        <v>308.32</v>
      </c>
    </row>
    <row r="2414" spans="1:7" ht="30">
      <c r="A2414" s="586" t="s">
        <v>7422</v>
      </c>
      <c r="B2414" s="432">
        <v>102062</v>
      </c>
      <c r="C2414" s="433" t="s">
        <v>1211</v>
      </c>
      <c r="D2414" s="434" t="s">
        <v>97</v>
      </c>
      <c r="E2414" s="435">
        <v>178.36</v>
      </c>
      <c r="F2414" s="435">
        <v>105.74</v>
      </c>
      <c r="G2414" s="435">
        <v>284.10000000000002</v>
      </c>
    </row>
    <row r="2415" spans="1:7" ht="30">
      <c r="A2415" s="586" t="s">
        <v>7422</v>
      </c>
      <c r="B2415" s="432">
        <v>102059</v>
      </c>
      <c r="C2415" s="433" t="s">
        <v>1208</v>
      </c>
      <c r="D2415" s="434" t="s">
        <v>97</v>
      </c>
      <c r="E2415" s="435">
        <v>334.59</v>
      </c>
      <c r="F2415" s="435">
        <v>196.07</v>
      </c>
      <c r="G2415" s="435">
        <v>530.66</v>
      </c>
    </row>
    <row r="2416" spans="1:7" ht="30">
      <c r="A2416" s="586" t="s">
        <v>7422</v>
      </c>
      <c r="B2416" s="432">
        <v>102060</v>
      </c>
      <c r="C2416" s="433" t="s">
        <v>1209</v>
      </c>
      <c r="D2416" s="434" t="s">
        <v>97</v>
      </c>
      <c r="E2416" s="435">
        <v>287.80999999999995</v>
      </c>
      <c r="F2416" s="435">
        <v>155.58000000000001</v>
      </c>
      <c r="G2416" s="435">
        <v>443.39</v>
      </c>
    </row>
    <row r="2417" spans="1:7" ht="30">
      <c r="A2417" s="586" t="s">
        <v>7422</v>
      </c>
      <c r="B2417" s="432">
        <v>102052</v>
      </c>
      <c r="C2417" s="433" t="s">
        <v>1235</v>
      </c>
      <c r="D2417" s="434" t="s">
        <v>97</v>
      </c>
      <c r="E2417" s="435">
        <v>109.60000000000001</v>
      </c>
      <c r="F2417" s="435">
        <v>91.83</v>
      </c>
      <c r="G2417" s="435">
        <v>201.43</v>
      </c>
    </row>
    <row r="2418" spans="1:7" ht="30">
      <c r="A2418" s="586" t="s">
        <v>7422</v>
      </c>
      <c r="B2418" s="432">
        <v>102050</v>
      </c>
      <c r="C2418" s="433" t="s">
        <v>1233</v>
      </c>
      <c r="D2418" s="434" t="s">
        <v>97</v>
      </c>
      <c r="E2418" s="435">
        <v>138.69</v>
      </c>
      <c r="F2418" s="435">
        <v>105.43</v>
      </c>
      <c r="G2418" s="435">
        <v>244.12</v>
      </c>
    </row>
    <row r="2419" spans="1:7" ht="30">
      <c r="A2419" s="586" t="s">
        <v>7422</v>
      </c>
      <c r="B2419" s="432">
        <v>102051</v>
      </c>
      <c r="C2419" s="433" t="s">
        <v>1234</v>
      </c>
      <c r="D2419" s="434" t="s">
        <v>97</v>
      </c>
      <c r="E2419" s="435">
        <v>119.93</v>
      </c>
      <c r="F2419" s="435">
        <v>96.81</v>
      </c>
      <c r="G2419" s="435">
        <v>216.74</v>
      </c>
    </row>
    <row r="2420" spans="1:7" ht="30">
      <c r="A2420" s="586" t="s">
        <v>7422</v>
      </c>
      <c r="B2420" s="432">
        <v>102048</v>
      </c>
      <c r="C2420" s="433" t="s">
        <v>1231</v>
      </c>
      <c r="D2420" s="434" t="s">
        <v>97</v>
      </c>
      <c r="E2420" s="435">
        <v>160.5</v>
      </c>
      <c r="F2420" s="435">
        <v>156.25</v>
      </c>
      <c r="G2420" s="435">
        <v>316.75</v>
      </c>
    </row>
    <row r="2421" spans="1:7" ht="30">
      <c r="A2421" s="586" t="s">
        <v>7422</v>
      </c>
      <c r="B2421" s="432">
        <v>102049</v>
      </c>
      <c r="C2421" s="433" t="s">
        <v>1232</v>
      </c>
      <c r="D2421" s="434" t="s">
        <v>97</v>
      </c>
      <c r="E2421" s="435">
        <v>153.95999999999998</v>
      </c>
      <c r="F2421" s="435">
        <v>126.82</v>
      </c>
      <c r="G2421" s="435">
        <v>280.77999999999997</v>
      </c>
    </row>
    <row r="2422" spans="1:7" ht="30">
      <c r="A2422" s="586" t="s">
        <v>7422</v>
      </c>
      <c r="B2422" s="432">
        <v>102046</v>
      </c>
      <c r="C2422" s="433" t="s">
        <v>1229</v>
      </c>
      <c r="D2422" s="434" t="s">
        <v>97</v>
      </c>
      <c r="E2422" s="435">
        <v>421.80999999999995</v>
      </c>
      <c r="F2422" s="435">
        <v>212</v>
      </c>
      <c r="G2422" s="435">
        <v>633.80999999999995</v>
      </c>
    </row>
    <row r="2423" spans="1:7" ht="30">
      <c r="A2423" s="586" t="s">
        <v>7422</v>
      </c>
      <c r="B2423" s="432">
        <v>102047</v>
      </c>
      <c r="C2423" s="433" t="s">
        <v>1230</v>
      </c>
      <c r="D2423" s="434" t="s">
        <v>97</v>
      </c>
      <c r="E2423" s="435">
        <v>370.11</v>
      </c>
      <c r="F2423" s="435">
        <v>167.76</v>
      </c>
      <c r="G2423" s="435">
        <v>537.87</v>
      </c>
    </row>
    <row r="2424" spans="1:7" ht="30">
      <c r="A2424" s="586" t="s">
        <v>7422</v>
      </c>
      <c r="B2424" s="432">
        <v>102045</v>
      </c>
      <c r="C2424" s="433" t="s">
        <v>1228</v>
      </c>
      <c r="D2424" s="434" t="s">
        <v>97</v>
      </c>
      <c r="E2424" s="435">
        <v>128.51</v>
      </c>
      <c r="F2424" s="435">
        <v>89.15</v>
      </c>
      <c r="G2424" s="435">
        <v>217.66</v>
      </c>
    </row>
    <row r="2425" spans="1:7" ht="30">
      <c r="A2425" s="586" t="s">
        <v>7422</v>
      </c>
      <c r="B2425" s="432">
        <v>102043</v>
      </c>
      <c r="C2425" s="433" t="s">
        <v>1226</v>
      </c>
      <c r="D2425" s="434" t="s">
        <v>97</v>
      </c>
      <c r="E2425" s="435">
        <v>157.99</v>
      </c>
      <c r="F2425" s="435">
        <v>101.51</v>
      </c>
      <c r="G2425" s="435">
        <v>259.5</v>
      </c>
    </row>
    <row r="2426" spans="1:7" ht="30">
      <c r="A2426" s="586" t="s">
        <v>7422</v>
      </c>
      <c r="B2426" s="432">
        <v>102044</v>
      </c>
      <c r="C2426" s="433" t="s">
        <v>1227</v>
      </c>
      <c r="D2426" s="434" t="s">
        <v>97</v>
      </c>
      <c r="E2426" s="435">
        <v>139.57</v>
      </c>
      <c r="F2426" s="435">
        <v>93.78</v>
      </c>
      <c r="G2426" s="435">
        <v>233.35</v>
      </c>
    </row>
    <row r="2427" spans="1:7" ht="30">
      <c r="A2427" s="586" t="s">
        <v>7422</v>
      </c>
      <c r="B2427" s="432">
        <v>102041</v>
      </c>
      <c r="C2427" s="433" t="s">
        <v>1224</v>
      </c>
      <c r="D2427" s="434" t="s">
        <v>97</v>
      </c>
      <c r="E2427" s="435">
        <v>184.29</v>
      </c>
      <c r="F2427" s="435">
        <v>150.41</v>
      </c>
      <c r="G2427" s="435">
        <v>334.7</v>
      </c>
    </row>
    <row r="2428" spans="1:7" ht="30">
      <c r="A2428" s="586" t="s">
        <v>7422</v>
      </c>
      <c r="B2428" s="432">
        <v>102042</v>
      </c>
      <c r="C2428" s="433" t="s">
        <v>1225</v>
      </c>
      <c r="D2428" s="434" t="s">
        <v>97</v>
      </c>
      <c r="E2428" s="435">
        <v>180.46000000000004</v>
      </c>
      <c r="F2428" s="435">
        <v>120.45</v>
      </c>
      <c r="G2428" s="435">
        <v>300.91000000000003</v>
      </c>
    </row>
    <row r="2429" spans="1:7" ht="30">
      <c r="A2429" s="586" t="s">
        <v>7422</v>
      </c>
      <c r="B2429" s="432">
        <v>102039</v>
      </c>
      <c r="C2429" s="433" t="s">
        <v>1222</v>
      </c>
      <c r="D2429" s="434" t="s">
        <v>97</v>
      </c>
      <c r="E2429" s="435">
        <v>357.77</v>
      </c>
      <c r="F2429" s="435">
        <v>215.48</v>
      </c>
      <c r="G2429" s="435">
        <v>573.25</v>
      </c>
    </row>
    <row r="2430" spans="1:7" ht="30">
      <c r="A2430" s="586" t="s">
        <v>7422</v>
      </c>
      <c r="B2430" s="432">
        <v>102040</v>
      </c>
      <c r="C2430" s="433" t="s">
        <v>1223</v>
      </c>
      <c r="D2430" s="434" t="s">
        <v>97</v>
      </c>
      <c r="E2430" s="435">
        <v>304.85000000000002</v>
      </c>
      <c r="F2430" s="435">
        <v>170.06</v>
      </c>
      <c r="G2430" s="435">
        <v>474.91</v>
      </c>
    </row>
    <row r="2431" spans="1:7" ht="30">
      <c r="A2431" s="586" t="s">
        <v>7422</v>
      </c>
      <c r="B2431" s="432">
        <v>102038</v>
      </c>
      <c r="C2431" s="433" t="s">
        <v>1207</v>
      </c>
      <c r="D2431" s="434" t="s">
        <v>97</v>
      </c>
      <c r="E2431" s="435">
        <v>119.77000000000001</v>
      </c>
      <c r="F2431" s="435">
        <v>92.32</v>
      </c>
      <c r="G2431" s="435">
        <v>212.09</v>
      </c>
    </row>
    <row r="2432" spans="1:7" ht="30">
      <c r="A2432" s="586" t="s">
        <v>7422</v>
      </c>
      <c r="B2432" s="432">
        <v>102036</v>
      </c>
      <c r="C2432" s="433" t="s">
        <v>1205</v>
      </c>
      <c r="D2432" s="434" t="s">
        <v>97</v>
      </c>
      <c r="E2432" s="435">
        <v>148.88</v>
      </c>
      <c r="F2432" s="435">
        <v>105.95</v>
      </c>
      <c r="G2432" s="435">
        <v>254.83</v>
      </c>
    </row>
    <row r="2433" spans="1:7" ht="30">
      <c r="A2433" s="586" t="s">
        <v>7422</v>
      </c>
      <c r="B2433" s="432">
        <v>102037</v>
      </c>
      <c r="C2433" s="433" t="s">
        <v>1206</v>
      </c>
      <c r="D2433" s="434" t="s">
        <v>97</v>
      </c>
      <c r="E2433" s="435">
        <v>130.10999999999999</v>
      </c>
      <c r="F2433" s="435">
        <v>97.31</v>
      </c>
      <c r="G2433" s="435">
        <v>227.42</v>
      </c>
    </row>
    <row r="2434" spans="1:7" ht="30">
      <c r="A2434" s="586" t="s">
        <v>7422</v>
      </c>
      <c r="B2434" s="432">
        <v>102016</v>
      </c>
      <c r="C2434" s="433" t="s">
        <v>1203</v>
      </c>
      <c r="D2434" s="434" t="s">
        <v>97</v>
      </c>
      <c r="E2434" s="435">
        <v>168.45000000000002</v>
      </c>
      <c r="F2434" s="435">
        <v>156.91999999999999</v>
      </c>
      <c r="G2434" s="435">
        <v>325.37</v>
      </c>
    </row>
    <row r="2435" spans="1:7" ht="30">
      <c r="A2435" s="586" t="s">
        <v>7422</v>
      </c>
      <c r="B2435" s="432">
        <v>102017</v>
      </c>
      <c r="C2435" s="433" t="s">
        <v>1204</v>
      </c>
      <c r="D2435" s="434" t="s">
        <v>97</v>
      </c>
      <c r="E2435" s="435">
        <v>165.68</v>
      </c>
      <c r="F2435" s="435">
        <v>127.81</v>
      </c>
      <c r="G2435" s="435">
        <v>293.49</v>
      </c>
    </row>
    <row r="2436" spans="1:7" ht="30">
      <c r="A2436" s="586" t="s">
        <v>7422</v>
      </c>
      <c r="B2436" s="432">
        <v>102014</v>
      </c>
      <c r="C2436" s="433" t="s">
        <v>1201</v>
      </c>
      <c r="D2436" s="434" t="s">
        <v>97</v>
      </c>
      <c r="E2436" s="435">
        <v>406.96</v>
      </c>
      <c r="F2436" s="435">
        <v>213.3</v>
      </c>
      <c r="G2436" s="435">
        <v>620.26</v>
      </c>
    </row>
    <row r="2437" spans="1:7" ht="30">
      <c r="A2437" s="586" t="s">
        <v>7422</v>
      </c>
      <c r="B2437" s="432">
        <v>102015</v>
      </c>
      <c r="C2437" s="433" t="s">
        <v>1202</v>
      </c>
      <c r="D2437" s="434" t="s">
        <v>97</v>
      </c>
      <c r="E2437" s="435">
        <v>348.13</v>
      </c>
      <c r="F2437" s="435">
        <v>169.29</v>
      </c>
      <c r="G2437" s="435">
        <v>517.41999999999996</v>
      </c>
    </row>
    <row r="2438" spans="1:7" ht="30">
      <c r="A2438" s="586" t="s">
        <v>7422</v>
      </c>
      <c r="B2438" s="432">
        <v>102013</v>
      </c>
      <c r="C2438" s="433" t="s">
        <v>1200</v>
      </c>
      <c r="D2438" s="434" t="s">
        <v>97</v>
      </c>
      <c r="E2438" s="435">
        <v>130.14999999999998</v>
      </c>
      <c r="F2438" s="435">
        <v>90.24</v>
      </c>
      <c r="G2438" s="435">
        <v>220.39</v>
      </c>
    </row>
    <row r="2439" spans="1:7" ht="30">
      <c r="A2439" s="586" t="s">
        <v>7422</v>
      </c>
      <c r="B2439" s="432">
        <v>102011</v>
      </c>
      <c r="C2439" s="433" t="s">
        <v>1198</v>
      </c>
      <c r="D2439" s="434" t="s">
        <v>97</v>
      </c>
      <c r="E2439" s="435">
        <v>159.27999999999997</v>
      </c>
      <c r="F2439" s="435">
        <v>103.25</v>
      </c>
      <c r="G2439" s="435">
        <v>262.52999999999997</v>
      </c>
    </row>
    <row r="2440" spans="1:7" ht="30">
      <c r="A2440" s="586" t="s">
        <v>7422</v>
      </c>
      <c r="B2440" s="432">
        <v>102012</v>
      </c>
      <c r="C2440" s="433" t="s">
        <v>1199</v>
      </c>
      <c r="D2440" s="434" t="s">
        <v>97</v>
      </c>
      <c r="E2440" s="435">
        <v>140.5</v>
      </c>
      <c r="F2440" s="435">
        <v>95</v>
      </c>
      <c r="G2440" s="435">
        <v>235.5</v>
      </c>
    </row>
    <row r="2441" spans="1:7" ht="30">
      <c r="A2441" s="586" t="s">
        <v>7422</v>
      </c>
      <c r="B2441" s="432">
        <v>102009</v>
      </c>
      <c r="C2441" s="433" t="s">
        <v>1196</v>
      </c>
      <c r="D2441" s="434" t="s">
        <v>97</v>
      </c>
      <c r="E2441" s="435">
        <v>183.20999999999998</v>
      </c>
      <c r="F2441" s="435">
        <v>152.88</v>
      </c>
      <c r="G2441" s="435">
        <v>336.09</v>
      </c>
    </row>
    <row r="2442" spans="1:7" ht="30">
      <c r="A2442" s="586" t="s">
        <v>7422</v>
      </c>
      <c r="B2442" s="432">
        <v>102010</v>
      </c>
      <c r="C2442" s="433" t="s">
        <v>1197</v>
      </c>
      <c r="D2442" s="434" t="s">
        <v>97</v>
      </c>
      <c r="E2442" s="435">
        <v>182.16</v>
      </c>
      <c r="F2442" s="435">
        <v>123.16</v>
      </c>
      <c r="G2442" s="435">
        <v>305.32</v>
      </c>
    </row>
    <row r="2443" spans="1:7" ht="30">
      <c r="A2443" s="586" t="s">
        <v>7422</v>
      </c>
      <c r="B2443" s="432">
        <v>102007</v>
      </c>
      <c r="C2443" s="433" t="s">
        <v>1194</v>
      </c>
      <c r="D2443" s="434" t="s">
        <v>97</v>
      </c>
      <c r="E2443" s="435">
        <v>332.36</v>
      </c>
      <c r="F2443" s="435">
        <v>215.72</v>
      </c>
      <c r="G2443" s="435">
        <v>548.08000000000004</v>
      </c>
    </row>
    <row r="2444" spans="1:7" ht="30">
      <c r="A2444" s="586" t="s">
        <v>7422</v>
      </c>
      <c r="B2444" s="432">
        <v>102008</v>
      </c>
      <c r="C2444" s="433" t="s">
        <v>1195</v>
      </c>
      <c r="D2444" s="434" t="s">
        <v>97</v>
      </c>
      <c r="E2444" s="435">
        <v>284.70000000000005</v>
      </c>
      <c r="F2444" s="435">
        <v>170.59</v>
      </c>
      <c r="G2444" s="435">
        <v>455.29</v>
      </c>
    </row>
    <row r="2445" spans="1:7" ht="30">
      <c r="A2445" s="586" t="s">
        <v>7422</v>
      </c>
      <c r="B2445" s="432">
        <v>101975</v>
      </c>
      <c r="C2445" s="433" t="s">
        <v>1181</v>
      </c>
      <c r="D2445" s="434" t="s">
        <v>97</v>
      </c>
      <c r="E2445" s="435">
        <v>294.14</v>
      </c>
      <c r="F2445" s="435">
        <v>172.23</v>
      </c>
      <c r="G2445" s="435">
        <v>466.37</v>
      </c>
    </row>
    <row r="2446" spans="1:7" ht="30">
      <c r="A2446" s="586" t="s">
        <v>7422</v>
      </c>
      <c r="B2446" s="432">
        <v>102006</v>
      </c>
      <c r="C2446" s="433" t="s">
        <v>1193</v>
      </c>
      <c r="D2446" s="434" t="s">
        <v>97</v>
      </c>
      <c r="E2446" s="435">
        <v>124.82</v>
      </c>
      <c r="F2446" s="435">
        <v>90.87</v>
      </c>
      <c r="G2446" s="435">
        <v>215.69</v>
      </c>
    </row>
    <row r="2447" spans="1:7" ht="30">
      <c r="A2447" s="586" t="s">
        <v>7422</v>
      </c>
      <c r="B2447" s="432">
        <v>102004</v>
      </c>
      <c r="C2447" s="433" t="s">
        <v>1191</v>
      </c>
      <c r="D2447" s="434" t="s">
        <v>97</v>
      </c>
      <c r="E2447" s="435">
        <v>155.87</v>
      </c>
      <c r="F2447" s="435">
        <v>104.08</v>
      </c>
      <c r="G2447" s="435">
        <v>259.95</v>
      </c>
    </row>
    <row r="2448" spans="1:7" ht="30">
      <c r="A2448" s="586" t="s">
        <v>7422</v>
      </c>
      <c r="B2448" s="432">
        <v>102005</v>
      </c>
      <c r="C2448" s="433" t="s">
        <v>1192</v>
      </c>
      <c r="D2448" s="434" t="s">
        <v>97</v>
      </c>
      <c r="E2448" s="435">
        <v>136.83999999999997</v>
      </c>
      <c r="F2448" s="435">
        <v>95.92</v>
      </c>
      <c r="G2448" s="435">
        <v>232.76</v>
      </c>
    </row>
    <row r="2449" spans="1:7" ht="30">
      <c r="A2449" s="586" t="s">
        <v>7422</v>
      </c>
      <c r="B2449" s="432">
        <v>102002</v>
      </c>
      <c r="C2449" s="433" t="s">
        <v>1189</v>
      </c>
      <c r="D2449" s="434" t="s">
        <v>97</v>
      </c>
      <c r="E2449" s="435">
        <v>172.71</v>
      </c>
      <c r="F2449" s="435">
        <v>153.46</v>
      </c>
      <c r="G2449" s="435">
        <v>326.17</v>
      </c>
    </row>
    <row r="2450" spans="1:7" ht="30">
      <c r="A2450" s="586" t="s">
        <v>7422</v>
      </c>
      <c r="B2450" s="432">
        <v>102003</v>
      </c>
      <c r="C2450" s="433" t="s">
        <v>1190</v>
      </c>
      <c r="D2450" s="434" t="s">
        <v>97</v>
      </c>
      <c r="E2450" s="435">
        <v>171.82</v>
      </c>
      <c r="F2450" s="435">
        <v>124.67</v>
      </c>
      <c r="G2450" s="435">
        <v>296.49</v>
      </c>
    </row>
    <row r="2451" spans="1:7" ht="30">
      <c r="A2451" s="586" t="s">
        <v>7422</v>
      </c>
      <c r="B2451" s="432">
        <v>102000</v>
      </c>
      <c r="C2451" s="433" t="s">
        <v>1187</v>
      </c>
      <c r="D2451" s="434" t="s">
        <v>97</v>
      </c>
      <c r="E2451" s="435">
        <v>360.11</v>
      </c>
      <c r="F2451" s="435">
        <v>211.22</v>
      </c>
      <c r="G2451" s="435">
        <v>571.33000000000004</v>
      </c>
    </row>
    <row r="2452" spans="1:7" ht="30">
      <c r="A2452" s="586" t="s">
        <v>7422</v>
      </c>
      <c r="B2452" s="432">
        <v>102001</v>
      </c>
      <c r="C2452" s="433" t="s">
        <v>1188</v>
      </c>
      <c r="D2452" s="434" t="s">
        <v>97</v>
      </c>
      <c r="E2452" s="435">
        <v>321.35000000000002</v>
      </c>
      <c r="F2452" s="435">
        <v>168.06</v>
      </c>
      <c r="G2452" s="435">
        <v>489.41</v>
      </c>
    </row>
    <row r="2453" spans="1:7" ht="30">
      <c r="A2453" s="586" t="s">
        <v>7422</v>
      </c>
      <c r="B2453" s="432">
        <v>101983</v>
      </c>
      <c r="C2453" s="433" t="s">
        <v>1186</v>
      </c>
      <c r="D2453" s="434" t="s">
        <v>97</v>
      </c>
      <c r="E2453" s="435">
        <v>135.07</v>
      </c>
      <c r="F2453" s="435">
        <v>88.58</v>
      </c>
      <c r="G2453" s="435">
        <v>223.65</v>
      </c>
    </row>
    <row r="2454" spans="1:7" ht="30">
      <c r="A2454" s="586" t="s">
        <v>7422</v>
      </c>
      <c r="B2454" s="432">
        <v>101981</v>
      </c>
      <c r="C2454" s="433" t="s">
        <v>1184</v>
      </c>
      <c r="D2454" s="434" t="s">
        <v>97</v>
      </c>
      <c r="E2454" s="435">
        <v>165.12</v>
      </c>
      <c r="F2454" s="435">
        <v>100.98</v>
      </c>
      <c r="G2454" s="435">
        <v>266.10000000000002</v>
      </c>
    </row>
    <row r="2455" spans="1:7" ht="30">
      <c r="A2455" s="586" t="s">
        <v>7422</v>
      </c>
      <c r="B2455" s="432">
        <v>101982</v>
      </c>
      <c r="C2455" s="433" t="s">
        <v>1185</v>
      </c>
      <c r="D2455" s="434" t="s">
        <v>97</v>
      </c>
      <c r="E2455" s="435">
        <v>146.71999999999997</v>
      </c>
      <c r="F2455" s="435">
        <v>93.29</v>
      </c>
      <c r="G2455" s="435">
        <v>240.01</v>
      </c>
    </row>
    <row r="2456" spans="1:7" ht="30">
      <c r="A2456" s="586" t="s">
        <v>7422</v>
      </c>
      <c r="B2456" s="432">
        <v>101977</v>
      </c>
      <c r="C2456" s="433" t="s">
        <v>1182</v>
      </c>
      <c r="D2456" s="434" t="s">
        <v>97</v>
      </c>
      <c r="E2456" s="435">
        <v>185.3</v>
      </c>
      <c r="F2456" s="435">
        <v>148.80000000000001</v>
      </c>
      <c r="G2456" s="435">
        <v>334.1</v>
      </c>
    </row>
    <row r="2457" spans="1:7" ht="30">
      <c r="A2457" s="586" t="s">
        <v>7422</v>
      </c>
      <c r="B2457" s="432">
        <v>101980</v>
      </c>
      <c r="C2457" s="433" t="s">
        <v>1183</v>
      </c>
      <c r="D2457" s="434" t="s">
        <v>97</v>
      </c>
      <c r="E2457" s="435">
        <v>186.91000000000003</v>
      </c>
      <c r="F2457" s="435">
        <v>119.44</v>
      </c>
      <c r="G2457" s="435">
        <v>306.35000000000002</v>
      </c>
    </row>
    <row r="2458" spans="1:7" ht="30">
      <c r="A2458" s="586" t="s">
        <v>7422</v>
      </c>
      <c r="B2458" s="432">
        <v>101974</v>
      </c>
      <c r="C2458" s="433" t="s">
        <v>1180</v>
      </c>
      <c r="D2458" s="434" t="s">
        <v>97</v>
      </c>
      <c r="E2458" s="435">
        <v>335.33999999999992</v>
      </c>
      <c r="F2458" s="435">
        <v>216.47</v>
      </c>
      <c r="G2458" s="435">
        <v>551.80999999999995</v>
      </c>
    </row>
    <row r="2459" spans="1:7" ht="30">
      <c r="A2459" s="586" t="s">
        <v>7433</v>
      </c>
      <c r="B2459" s="432">
        <v>101114</v>
      </c>
      <c r="C2459" s="433" t="s">
        <v>859</v>
      </c>
      <c r="D2459" s="434" t="s">
        <v>848</v>
      </c>
      <c r="E2459" s="435">
        <v>3.4800000000000004</v>
      </c>
      <c r="F2459" s="435">
        <v>1.26</v>
      </c>
      <c r="G2459" s="435">
        <v>4.74</v>
      </c>
    </row>
    <row r="2460" spans="1:7" ht="30">
      <c r="A2460" s="586" t="s">
        <v>7433</v>
      </c>
      <c r="B2460" s="432">
        <v>101118</v>
      </c>
      <c r="C2460" s="433" t="s">
        <v>863</v>
      </c>
      <c r="D2460" s="434" t="s">
        <v>848</v>
      </c>
      <c r="E2460" s="435">
        <v>3.04</v>
      </c>
      <c r="F2460" s="435">
        <v>1.03</v>
      </c>
      <c r="G2460" s="435">
        <v>4.07</v>
      </c>
    </row>
    <row r="2461" spans="1:7" ht="30">
      <c r="A2461" s="586" t="s">
        <v>7433</v>
      </c>
      <c r="B2461" s="432">
        <v>101115</v>
      </c>
      <c r="C2461" s="433" t="s">
        <v>860</v>
      </c>
      <c r="D2461" s="434" t="s">
        <v>848</v>
      </c>
      <c r="E2461" s="435">
        <v>3.0700000000000003</v>
      </c>
      <c r="F2461" s="435">
        <v>0.88</v>
      </c>
      <c r="G2461" s="435">
        <v>3.95</v>
      </c>
    </row>
    <row r="2462" spans="1:7" ht="30">
      <c r="A2462" s="586" t="s">
        <v>7433</v>
      </c>
      <c r="B2462" s="432">
        <v>101116</v>
      </c>
      <c r="C2462" s="433" t="s">
        <v>861</v>
      </c>
      <c r="D2462" s="434" t="s">
        <v>848</v>
      </c>
      <c r="E2462" s="435">
        <v>1.94</v>
      </c>
      <c r="F2462" s="435">
        <v>0.52</v>
      </c>
      <c r="G2462" s="435">
        <v>2.46</v>
      </c>
    </row>
    <row r="2463" spans="1:7" ht="30">
      <c r="A2463" s="586" t="s">
        <v>7433</v>
      </c>
      <c r="B2463" s="432">
        <v>101117</v>
      </c>
      <c r="C2463" s="433" t="s">
        <v>862</v>
      </c>
      <c r="D2463" s="434" t="s">
        <v>848</v>
      </c>
      <c r="E2463" s="435">
        <v>3.1300000000000003</v>
      </c>
      <c r="F2463" s="435">
        <v>0.3</v>
      </c>
      <c r="G2463" s="435">
        <v>3.43</v>
      </c>
    </row>
    <row r="2464" spans="1:7" ht="45">
      <c r="A2464" s="586" t="s">
        <v>7433</v>
      </c>
      <c r="B2464" s="432">
        <v>101139</v>
      </c>
      <c r="C2464" s="433" t="s">
        <v>884</v>
      </c>
      <c r="D2464" s="434" t="s">
        <v>848</v>
      </c>
      <c r="E2464" s="435">
        <v>17.579999999999998</v>
      </c>
      <c r="F2464" s="435">
        <v>4.1900000000000004</v>
      </c>
      <c r="G2464" s="435">
        <v>21.77</v>
      </c>
    </row>
    <row r="2465" spans="1:7" ht="30">
      <c r="A2465" s="586" t="s">
        <v>7433</v>
      </c>
      <c r="B2465" s="432">
        <v>101124</v>
      </c>
      <c r="C2465" s="433" t="s">
        <v>869</v>
      </c>
      <c r="D2465" s="434" t="s">
        <v>848</v>
      </c>
      <c r="E2465" s="435">
        <v>13.399999999999999</v>
      </c>
      <c r="F2465" s="435">
        <v>2.87</v>
      </c>
      <c r="G2465" s="435">
        <v>16.27</v>
      </c>
    </row>
    <row r="2466" spans="1:7" ht="30">
      <c r="A2466" s="586" t="s">
        <v>7433</v>
      </c>
      <c r="B2466" s="432">
        <v>101128</v>
      </c>
      <c r="C2466" s="433" t="s">
        <v>873</v>
      </c>
      <c r="D2466" s="434" t="s">
        <v>848</v>
      </c>
      <c r="E2466" s="435">
        <v>12.969999999999999</v>
      </c>
      <c r="F2466" s="435">
        <v>2.63</v>
      </c>
      <c r="G2466" s="435">
        <v>15.6</v>
      </c>
    </row>
    <row r="2467" spans="1:7" ht="30">
      <c r="A2467" s="586" t="s">
        <v>7433</v>
      </c>
      <c r="B2467" s="432">
        <v>101125</v>
      </c>
      <c r="C2467" s="433" t="s">
        <v>870</v>
      </c>
      <c r="D2467" s="434" t="s">
        <v>848</v>
      </c>
      <c r="E2467" s="435">
        <v>12.99</v>
      </c>
      <c r="F2467" s="435">
        <v>2.4900000000000002</v>
      </c>
      <c r="G2467" s="435">
        <v>15.48</v>
      </c>
    </row>
    <row r="2468" spans="1:7" ht="30">
      <c r="A2468" s="586" t="s">
        <v>7433</v>
      </c>
      <c r="B2468" s="432">
        <v>101126</v>
      </c>
      <c r="C2468" s="433" t="s">
        <v>871</v>
      </c>
      <c r="D2468" s="434" t="s">
        <v>848</v>
      </c>
      <c r="E2468" s="435">
        <v>11.86</v>
      </c>
      <c r="F2468" s="435">
        <v>2.13</v>
      </c>
      <c r="G2468" s="435">
        <v>13.99</v>
      </c>
    </row>
    <row r="2469" spans="1:7" ht="30">
      <c r="A2469" s="586" t="s">
        <v>7433</v>
      </c>
      <c r="B2469" s="432">
        <v>101127</v>
      </c>
      <c r="C2469" s="433" t="s">
        <v>872</v>
      </c>
      <c r="D2469" s="434" t="s">
        <v>848</v>
      </c>
      <c r="E2469" s="435">
        <v>13.05</v>
      </c>
      <c r="F2469" s="435">
        <v>1.91</v>
      </c>
      <c r="G2469" s="435">
        <v>14.96</v>
      </c>
    </row>
    <row r="2470" spans="1:7" ht="45">
      <c r="A2470" s="586" t="s">
        <v>7433</v>
      </c>
      <c r="B2470" s="432">
        <v>101134</v>
      </c>
      <c r="C2470" s="433" t="s">
        <v>879</v>
      </c>
      <c r="D2470" s="434" t="s">
        <v>848</v>
      </c>
      <c r="E2470" s="435">
        <v>14.030000000000001</v>
      </c>
      <c r="F2470" s="435">
        <v>2.95</v>
      </c>
      <c r="G2470" s="435">
        <v>16.98</v>
      </c>
    </row>
    <row r="2471" spans="1:7" ht="45">
      <c r="A2471" s="586" t="s">
        <v>7433</v>
      </c>
      <c r="B2471" s="432">
        <v>101144</v>
      </c>
      <c r="C2471" s="433" t="s">
        <v>889</v>
      </c>
      <c r="D2471" s="434" t="s">
        <v>848</v>
      </c>
      <c r="E2471" s="435">
        <v>14.020000000000001</v>
      </c>
      <c r="F2471" s="435">
        <v>2.69</v>
      </c>
      <c r="G2471" s="435">
        <v>16.71</v>
      </c>
    </row>
    <row r="2472" spans="1:7" ht="45">
      <c r="A2472" s="586" t="s">
        <v>7433</v>
      </c>
      <c r="B2472" s="432">
        <v>101138</v>
      </c>
      <c r="C2472" s="433" t="s">
        <v>883</v>
      </c>
      <c r="D2472" s="434" t="s">
        <v>848</v>
      </c>
      <c r="E2472" s="435">
        <v>13.589999999999998</v>
      </c>
      <c r="F2472" s="435">
        <v>2.72</v>
      </c>
      <c r="G2472" s="435">
        <v>16.309999999999999</v>
      </c>
    </row>
    <row r="2473" spans="1:7" ht="45">
      <c r="A2473" s="586" t="s">
        <v>7433</v>
      </c>
      <c r="B2473" s="432">
        <v>101148</v>
      </c>
      <c r="C2473" s="433" t="s">
        <v>893</v>
      </c>
      <c r="D2473" s="434" t="s">
        <v>848</v>
      </c>
      <c r="E2473" s="435">
        <v>13.6</v>
      </c>
      <c r="F2473" s="435">
        <v>2.44</v>
      </c>
      <c r="G2473" s="435">
        <v>16.04</v>
      </c>
    </row>
    <row r="2474" spans="1:7" ht="45">
      <c r="A2474" s="586" t="s">
        <v>7433</v>
      </c>
      <c r="B2474" s="432">
        <v>101135</v>
      </c>
      <c r="C2474" s="433" t="s">
        <v>880</v>
      </c>
      <c r="D2474" s="434" t="s">
        <v>848</v>
      </c>
      <c r="E2474" s="435">
        <v>13.63</v>
      </c>
      <c r="F2474" s="435">
        <v>2.56</v>
      </c>
      <c r="G2474" s="435">
        <v>16.190000000000001</v>
      </c>
    </row>
    <row r="2475" spans="1:7" ht="45">
      <c r="A2475" s="586" t="s">
        <v>7433</v>
      </c>
      <c r="B2475" s="432">
        <v>101145</v>
      </c>
      <c r="C2475" s="433" t="s">
        <v>890</v>
      </c>
      <c r="D2475" s="434" t="s">
        <v>848</v>
      </c>
      <c r="E2475" s="435">
        <v>13.620000000000001</v>
      </c>
      <c r="F2475" s="435">
        <v>2.2999999999999998</v>
      </c>
      <c r="G2475" s="435">
        <v>15.92</v>
      </c>
    </row>
    <row r="2476" spans="1:7" ht="45">
      <c r="A2476" s="586" t="s">
        <v>7433</v>
      </c>
      <c r="B2476" s="432">
        <v>101136</v>
      </c>
      <c r="C2476" s="433" t="s">
        <v>881</v>
      </c>
      <c r="D2476" s="434" t="s">
        <v>848</v>
      </c>
      <c r="E2476" s="435">
        <v>12.5</v>
      </c>
      <c r="F2476" s="435">
        <v>2.2000000000000002</v>
      </c>
      <c r="G2476" s="435">
        <v>14.7</v>
      </c>
    </row>
    <row r="2477" spans="1:7" ht="45">
      <c r="A2477" s="586" t="s">
        <v>7433</v>
      </c>
      <c r="B2477" s="432">
        <v>101146</v>
      </c>
      <c r="C2477" s="433" t="s">
        <v>891</v>
      </c>
      <c r="D2477" s="434" t="s">
        <v>848</v>
      </c>
      <c r="E2477" s="435">
        <v>12.5</v>
      </c>
      <c r="F2477" s="435">
        <v>1.93</v>
      </c>
      <c r="G2477" s="435">
        <v>14.43</v>
      </c>
    </row>
    <row r="2478" spans="1:7" ht="45">
      <c r="A2478" s="586" t="s">
        <v>7433</v>
      </c>
      <c r="B2478" s="432">
        <v>101137</v>
      </c>
      <c r="C2478" s="433" t="s">
        <v>882</v>
      </c>
      <c r="D2478" s="434" t="s">
        <v>848</v>
      </c>
      <c r="E2478" s="435">
        <v>13.68</v>
      </c>
      <c r="F2478" s="435">
        <v>1.99</v>
      </c>
      <c r="G2478" s="435">
        <v>15.67</v>
      </c>
    </row>
    <row r="2479" spans="1:7" ht="45">
      <c r="A2479" s="586" t="s">
        <v>7433</v>
      </c>
      <c r="B2479" s="432">
        <v>101147</v>
      </c>
      <c r="C2479" s="433" t="s">
        <v>892</v>
      </c>
      <c r="D2479" s="434" t="s">
        <v>848</v>
      </c>
      <c r="E2479" s="435">
        <v>13.68</v>
      </c>
      <c r="F2479" s="435">
        <v>1.72</v>
      </c>
      <c r="G2479" s="435">
        <v>15.4</v>
      </c>
    </row>
    <row r="2480" spans="1:7" ht="30">
      <c r="A2480" s="586" t="s">
        <v>7433</v>
      </c>
      <c r="B2480" s="432">
        <v>101119</v>
      </c>
      <c r="C2480" s="433" t="s">
        <v>864</v>
      </c>
      <c r="D2480" s="434" t="s">
        <v>848</v>
      </c>
      <c r="E2480" s="435">
        <v>6.620000000000001</v>
      </c>
      <c r="F2480" s="435">
        <v>2.4300000000000002</v>
      </c>
      <c r="G2480" s="435">
        <v>9.0500000000000007</v>
      </c>
    </row>
    <row r="2481" spans="1:7" ht="30">
      <c r="A2481" s="586" t="s">
        <v>7433</v>
      </c>
      <c r="B2481" s="432">
        <v>101123</v>
      </c>
      <c r="C2481" s="433" t="s">
        <v>868</v>
      </c>
      <c r="D2481" s="434" t="s">
        <v>848</v>
      </c>
      <c r="E2481" s="435">
        <v>5.81</v>
      </c>
      <c r="F2481" s="435">
        <v>1.96</v>
      </c>
      <c r="G2481" s="435">
        <v>7.77</v>
      </c>
    </row>
    <row r="2482" spans="1:7" ht="30">
      <c r="A2482" s="586" t="s">
        <v>7433</v>
      </c>
      <c r="B2482" s="432">
        <v>101120</v>
      </c>
      <c r="C2482" s="433" t="s">
        <v>865</v>
      </c>
      <c r="D2482" s="434" t="s">
        <v>848</v>
      </c>
      <c r="E2482" s="435">
        <v>5.91</v>
      </c>
      <c r="F2482" s="435">
        <v>1.67</v>
      </c>
      <c r="G2482" s="435">
        <v>7.58</v>
      </c>
    </row>
    <row r="2483" spans="1:7" ht="30">
      <c r="A2483" s="586" t="s">
        <v>7433</v>
      </c>
      <c r="B2483" s="432">
        <v>101121</v>
      </c>
      <c r="C2483" s="433" t="s">
        <v>866</v>
      </c>
      <c r="D2483" s="434" t="s">
        <v>848</v>
      </c>
      <c r="E2483" s="435">
        <v>3.7200000000000006</v>
      </c>
      <c r="F2483" s="435">
        <v>1.01</v>
      </c>
      <c r="G2483" s="435">
        <v>4.7300000000000004</v>
      </c>
    </row>
    <row r="2484" spans="1:7" ht="30">
      <c r="A2484" s="586" t="s">
        <v>7433</v>
      </c>
      <c r="B2484" s="432">
        <v>101122</v>
      </c>
      <c r="C2484" s="433" t="s">
        <v>867</v>
      </c>
      <c r="D2484" s="434" t="s">
        <v>848</v>
      </c>
      <c r="E2484" s="435">
        <v>5.95</v>
      </c>
      <c r="F2484" s="435">
        <v>0.6</v>
      </c>
      <c r="G2484" s="435">
        <v>6.55</v>
      </c>
    </row>
    <row r="2485" spans="1:7" ht="30">
      <c r="A2485" s="586" t="s">
        <v>7433</v>
      </c>
      <c r="B2485" s="432">
        <v>101129</v>
      </c>
      <c r="C2485" s="433" t="s">
        <v>874</v>
      </c>
      <c r="D2485" s="434" t="s">
        <v>848</v>
      </c>
      <c r="E2485" s="435">
        <v>16.939999999999998</v>
      </c>
      <c r="F2485" s="435">
        <v>4.0999999999999996</v>
      </c>
      <c r="G2485" s="435">
        <v>21.04</v>
      </c>
    </row>
    <row r="2486" spans="1:7" ht="30">
      <c r="A2486" s="586" t="s">
        <v>7433</v>
      </c>
      <c r="B2486" s="432">
        <v>101133</v>
      </c>
      <c r="C2486" s="433" t="s">
        <v>878</v>
      </c>
      <c r="D2486" s="434" t="s">
        <v>848</v>
      </c>
      <c r="E2486" s="435">
        <v>16.130000000000003</v>
      </c>
      <c r="F2486" s="435">
        <v>3.63</v>
      </c>
      <c r="G2486" s="435">
        <v>19.760000000000002</v>
      </c>
    </row>
    <row r="2487" spans="1:7" ht="30">
      <c r="A2487" s="586" t="s">
        <v>7433</v>
      </c>
      <c r="B2487" s="432">
        <v>101130</v>
      </c>
      <c r="C2487" s="433" t="s">
        <v>875</v>
      </c>
      <c r="D2487" s="434" t="s">
        <v>848</v>
      </c>
      <c r="E2487" s="435">
        <v>16.22</v>
      </c>
      <c r="F2487" s="435">
        <v>3.35</v>
      </c>
      <c r="G2487" s="435">
        <v>19.57</v>
      </c>
    </row>
    <row r="2488" spans="1:7" ht="30">
      <c r="A2488" s="586" t="s">
        <v>7433</v>
      </c>
      <c r="B2488" s="432">
        <v>101131</v>
      </c>
      <c r="C2488" s="433" t="s">
        <v>876</v>
      </c>
      <c r="D2488" s="434" t="s">
        <v>848</v>
      </c>
      <c r="E2488" s="435">
        <v>14.03</v>
      </c>
      <c r="F2488" s="435">
        <v>2.69</v>
      </c>
      <c r="G2488" s="435">
        <v>16.72</v>
      </c>
    </row>
    <row r="2489" spans="1:7" ht="30">
      <c r="A2489" s="586" t="s">
        <v>7433</v>
      </c>
      <c r="B2489" s="432">
        <v>101132</v>
      </c>
      <c r="C2489" s="433" t="s">
        <v>877</v>
      </c>
      <c r="D2489" s="434" t="s">
        <v>848</v>
      </c>
      <c r="E2489" s="435">
        <v>16.259999999999998</v>
      </c>
      <c r="F2489" s="435">
        <v>2.2799999999999998</v>
      </c>
      <c r="G2489" s="435">
        <v>18.54</v>
      </c>
    </row>
    <row r="2490" spans="1:7" ht="45">
      <c r="A2490" s="586" t="s">
        <v>7433</v>
      </c>
      <c r="B2490" s="432">
        <v>101149</v>
      </c>
      <c r="C2490" s="433" t="s">
        <v>894</v>
      </c>
      <c r="D2490" s="434" t="s">
        <v>848</v>
      </c>
      <c r="E2490" s="435">
        <v>17.579999999999998</v>
      </c>
      <c r="F2490" s="435">
        <v>3.91</v>
      </c>
      <c r="G2490" s="435">
        <v>21.49</v>
      </c>
    </row>
    <row r="2491" spans="1:7" ht="45">
      <c r="A2491" s="586" t="s">
        <v>7433</v>
      </c>
      <c r="B2491" s="432">
        <v>101143</v>
      </c>
      <c r="C2491" s="433" t="s">
        <v>888</v>
      </c>
      <c r="D2491" s="434" t="s">
        <v>848</v>
      </c>
      <c r="E2491" s="435">
        <v>16.77</v>
      </c>
      <c r="F2491" s="435">
        <v>3.72</v>
      </c>
      <c r="G2491" s="435">
        <v>20.49</v>
      </c>
    </row>
    <row r="2492" spans="1:7" ht="45">
      <c r="A2492" s="586" t="s">
        <v>7433</v>
      </c>
      <c r="B2492" s="432">
        <v>101153</v>
      </c>
      <c r="C2492" s="433" t="s">
        <v>898</v>
      </c>
      <c r="D2492" s="434" t="s">
        <v>848</v>
      </c>
      <c r="E2492" s="435">
        <v>16.77</v>
      </c>
      <c r="F2492" s="435">
        <v>3.44</v>
      </c>
      <c r="G2492" s="435">
        <v>20.21</v>
      </c>
    </row>
    <row r="2493" spans="1:7" ht="45">
      <c r="A2493" s="586" t="s">
        <v>7433</v>
      </c>
      <c r="B2493" s="432">
        <v>101140</v>
      </c>
      <c r="C2493" s="433" t="s">
        <v>885</v>
      </c>
      <c r="D2493" s="434" t="s">
        <v>848</v>
      </c>
      <c r="E2493" s="435">
        <v>16.87</v>
      </c>
      <c r="F2493" s="435">
        <v>3.43</v>
      </c>
      <c r="G2493" s="435">
        <v>20.3</v>
      </c>
    </row>
    <row r="2494" spans="1:7" ht="45">
      <c r="A2494" s="586" t="s">
        <v>7433</v>
      </c>
      <c r="B2494" s="432">
        <v>101150</v>
      </c>
      <c r="C2494" s="433" t="s">
        <v>895</v>
      </c>
      <c r="D2494" s="434" t="s">
        <v>848</v>
      </c>
      <c r="E2494" s="435">
        <v>16.87</v>
      </c>
      <c r="F2494" s="435">
        <v>3.15</v>
      </c>
      <c r="G2494" s="435">
        <v>20.02</v>
      </c>
    </row>
    <row r="2495" spans="1:7" ht="45">
      <c r="A2495" s="586" t="s">
        <v>7433</v>
      </c>
      <c r="B2495" s="432">
        <v>101141</v>
      </c>
      <c r="C2495" s="433" t="s">
        <v>886</v>
      </c>
      <c r="D2495" s="434" t="s">
        <v>848</v>
      </c>
      <c r="E2495" s="435">
        <v>14.69</v>
      </c>
      <c r="F2495" s="435">
        <v>2.76</v>
      </c>
      <c r="G2495" s="435">
        <v>17.45</v>
      </c>
    </row>
    <row r="2496" spans="1:7" ht="45">
      <c r="A2496" s="586" t="s">
        <v>7433</v>
      </c>
      <c r="B2496" s="432">
        <v>101151</v>
      </c>
      <c r="C2496" s="433" t="s">
        <v>896</v>
      </c>
      <c r="D2496" s="434" t="s">
        <v>848</v>
      </c>
      <c r="E2496" s="435">
        <v>14.680000000000001</v>
      </c>
      <c r="F2496" s="435">
        <v>2.4900000000000002</v>
      </c>
      <c r="G2496" s="435">
        <v>17.170000000000002</v>
      </c>
    </row>
    <row r="2497" spans="1:7" ht="45">
      <c r="A2497" s="586" t="s">
        <v>7433</v>
      </c>
      <c r="B2497" s="432">
        <v>101142</v>
      </c>
      <c r="C2497" s="433" t="s">
        <v>887</v>
      </c>
      <c r="D2497" s="434" t="s">
        <v>848</v>
      </c>
      <c r="E2497" s="435">
        <v>16.91</v>
      </c>
      <c r="F2497" s="435">
        <v>2.36</v>
      </c>
      <c r="G2497" s="435">
        <v>19.27</v>
      </c>
    </row>
    <row r="2498" spans="1:7" ht="45">
      <c r="A2498" s="586" t="s">
        <v>7433</v>
      </c>
      <c r="B2498" s="432">
        <v>101152</v>
      </c>
      <c r="C2498" s="433" t="s">
        <v>897</v>
      </c>
      <c r="D2498" s="434" t="s">
        <v>848</v>
      </c>
      <c r="E2498" s="435">
        <v>16.899999999999999</v>
      </c>
      <c r="F2498" s="435">
        <v>2.09</v>
      </c>
      <c r="G2498" s="435">
        <v>18.989999999999998</v>
      </c>
    </row>
    <row r="2499" spans="1:7" ht="45">
      <c r="A2499" s="586" t="s">
        <v>7434</v>
      </c>
      <c r="B2499" s="432">
        <v>101206</v>
      </c>
      <c r="C2499" s="433" t="s">
        <v>6469</v>
      </c>
      <c r="D2499" s="434" t="s">
        <v>848</v>
      </c>
      <c r="E2499" s="435">
        <v>11.55</v>
      </c>
      <c r="F2499" s="435">
        <v>1.68</v>
      </c>
      <c r="G2499" s="435">
        <v>13.23</v>
      </c>
    </row>
    <row r="2500" spans="1:7" ht="45">
      <c r="A2500" s="586" t="s">
        <v>7434</v>
      </c>
      <c r="B2500" s="432">
        <v>101210</v>
      </c>
      <c r="C2500" s="433" t="s">
        <v>6473</v>
      </c>
      <c r="D2500" s="434" t="s">
        <v>848</v>
      </c>
      <c r="E2500" s="435">
        <v>16.45</v>
      </c>
      <c r="F2500" s="435">
        <v>1.95</v>
      </c>
      <c r="G2500" s="435">
        <v>18.399999999999999</v>
      </c>
    </row>
    <row r="2501" spans="1:7" ht="45">
      <c r="A2501" s="586" t="s">
        <v>7434</v>
      </c>
      <c r="B2501" s="432">
        <v>101211</v>
      </c>
      <c r="C2501" s="433" t="s">
        <v>6474</v>
      </c>
      <c r="D2501" s="434" t="s">
        <v>848</v>
      </c>
      <c r="E2501" s="435">
        <v>17.670000000000002</v>
      </c>
      <c r="F2501" s="435">
        <v>2.06</v>
      </c>
      <c r="G2501" s="435">
        <v>19.73</v>
      </c>
    </row>
    <row r="2502" spans="1:7" ht="45">
      <c r="A2502" s="586" t="s">
        <v>7434</v>
      </c>
      <c r="B2502" s="432">
        <v>101215</v>
      </c>
      <c r="C2502" s="433" t="s">
        <v>6478</v>
      </c>
      <c r="D2502" s="434" t="s">
        <v>848</v>
      </c>
      <c r="E2502" s="435">
        <v>15.750000000000002</v>
      </c>
      <c r="F2502" s="435">
        <v>1.92</v>
      </c>
      <c r="G2502" s="435">
        <v>17.670000000000002</v>
      </c>
    </row>
    <row r="2503" spans="1:7" ht="45">
      <c r="A2503" s="586" t="s">
        <v>7434</v>
      </c>
      <c r="B2503" s="432">
        <v>101216</v>
      </c>
      <c r="C2503" s="433" t="s">
        <v>6479</v>
      </c>
      <c r="D2503" s="434" t="s">
        <v>848</v>
      </c>
      <c r="E2503" s="435">
        <v>16.600000000000001</v>
      </c>
      <c r="F2503" s="435">
        <v>1.92</v>
      </c>
      <c r="G2503" s="435">
        <v>18.52</v>
      </c>
    </row>
    <row r="2504" spans="1:7" ht="45">
      <c r="A2504" s="586" t="s">
        <v>7434</v>
      </c>
      <c r="B2504" s="432">
        <v>101212</v>
      </c>
      <c r="C2504" s="433" t="s">
        <v>6475</v>
      </c>
      <c r="D2504" s="434" t="s">
        <v>848</v>
      </c>
      <c r="E2504" s="435">
        <v>20.590000000000003</v>
      </c>
      <c r="F2504" s="435">
        <v>2.42</v>
      </c>
      <c r="G2504" s="435">
        <v>23.01</v>
      </c>
    </row>
    <row r="2505" spans="1:7" ht="45">
      <c r="A2505" s="586" t="s">
        <v>7434</v>
      </c>
      <c r="B2505" s="432">
        <v>101217</v>
      </c>
      <c r="C2505" s="433" t="s">
        <v>6480</v>
      </c>
      <c r="D2505" s="434" t="s">
        <v>848</v>
      </c>
      <c r="E2505" s="435">
        <v>19.27</v>
      </c>
      <c r="F2505" s="435">
        <v>2.27</v>
      </c>
      <c r="G2505" s="435">
        <v>21.54</v>
      </c>
    </row>
    <row r="2506" spans="1:7" ht="45">
      <c r="A2506" s="586" t="s">
        <v>7434</v>
      </c>
      <c r="B2506" s="432">
        <v>101218</v>
      </c>
      <c r="C2506" s="433" t="s">
        <v>6481</v>
      </c>
      <c r="D2506" s="434" t="s">
        <v>848</v>
      </c>
      <c r="E2506" s="435">
        <v>20.5</v>
      </c>
      <c r="F2506" s="435">
        <v>2.2799999999999998</v>
      </c>
      <c r="G2506" s="435">
        <v>22.78</v>
      </c>
    </row>
    <row r="2507" spans="1:7" ht="45">
      <c r="A2507" s="586" t="s">
        <v>7434</v>
      </c>
      <c r="B2507" s="432">
        <v>101213</v>
      </c>
      <c r="C2507" s="433" t="s">
        <v>6476</v>
      </c>
      <c r="D2507" s="434" t="s">
        <v>848</v>
      </c>
      <c r="E2507" s="435">
        <v>22.92</v>
      </c>
      <c r="F2507" s="435">
        <v>2.79</v>
      </c>
      <c r="G2507" s="435">
        <v>25.71</v>
      </c>
    </row>
    <row r="2508" spans="1:7" ht="45">
      <c r="A2508" s="586" t="s">
        <v>7434</v>
      </c>
      <c r="B2508" s="432">
        <v>101219</v>
      </c>
      <c r="C2508" s="433" t="s">
        <v>6482</v>
      </c>
      <c r="D2508" s="434" t="s">
        <v>848</v>
      </c>
      <c r="E2508" s="435">
        <v>24.95</v>
      </c>
      <c r="F2508" s="435">
        <v>2.63</v>
      </c>
      <c r="G2508" s="435">
        <v>27.58</v>
      </c>
    </row>
    <row r="2509" spans="1:7" ht="45">
      <c r="A2509" s="586" t="s">
        <v>7434</v>
      </c>
      <c r="B2509" s="432">
        <v>101214</v>
      </c>
      <c r="C2509" s="433" t="s">
        <v>6477</v>
      </c>
      <c r="D2509" s="434" t="s">
        <v>848</v>
      </c>
      <c r="E2509" s="435">
        <v>27.86</v>
      </c>
      <c r="F2509" s="435">
        <v>3.17</v>
      </c>
      <c r="G2509" s="435">
        <v>31.03</v>
      </c>
    </row>
    <row r="2510" spans="1:7" ht="45">
      <c r="A2510" s="586" t="s">
        <v>7434</v>
      </c>
      <c r="B2510" s="432">
        <v>101254</v>
      </c>
      <c r="C2510" s="433" t="s">
        <v>6517</v>
      </c>
      <c r="D2510" s="434" t="s">
        <v>848</v>
      </c>
      <c r="E2510" s="435">
        <v>11.82</v>
      </c>
      <c r="F2510" s="435">
        <v>1.87</v>
      </c>
      <c r="G2510" s="435">
        <v>13.69</v>
      </c>
    </row>
    <row r="2511" spans="1:7" ht="45">
      <c r="A2511" s="586" t="s">
        <v>7434</v>
      </c>
      <c r="B2511" s="432">
        <v>101256</v>
      </c>
      <c r="C2511" s="433" t="s">
        <v>6519</v>
      </c>
      <c r="D2511" s="434" t="s">
        <v>848</v>
      </c>
      <c r="E2511" s="435">
        <v>18.37</v>
      </c>
      <c r="F2511" s="435">
        <v>2.7</v>
      </c>
      <c r="G2511" s="435">
        <v>21.07</v>
      </c>
    </row>
    <row r="2512" spans="1:7" ht="45">
      <c r="A2512" s="586" t="s">
        <v>7434</v>
      </c>
      <c r="B2512" s="432">
        <v>101257</v>
      </c>
      <c r="C2512" s="433" t="s">
        <v>6520</v>
      </c>
      <c r="D2512" s="434" t="s">
        <v>848</v>
      </c>
      <c r="E2512" s="435">
        <v>19.47</v>
      </c>
      <c r="F2512" s="435">
        <v>2.71</v>
      </c>
      <c r="G2512" s="435">
        <v>22.18</v>
      </c>
    </row>
    <row r="2513" spans="1:7" ht="45">
      <c r="A2513" s="586" t="s">
        <v>7434</v>
      </c>
      <c r="B2513" s="432">
        <v>101258</v>
      </c>
      <c r="C2513" s="433" t="s">
        <v>6521</v>
      </c>
      <c r="D2513" s="434" t="s">
        <v>848</v>
      </c>
      <c r="E2513" s="435">
        <v>22.59</v>
      </c>
      <c r="F2513" s="435">
        <v>3.13</v>
      </c>
      <c r="G2513" s="435">
        <v>25.72</v>
      </c>
    </row>
    <row r="2514" spans="1:7" ht="45">
      <c r="A2514" s="586" t="s">
        <v>7434</v>
      </c>
      <c r="B2514" s="432">
        <v>101259</v>
      </c>
      <c r="C2514" s="433" t="s">
        <v>6522</v>
      </c>
      <c r="D2514" s="434" t="s">
        <v>848</v>
      </c>
      <c r="E2514" s="435">
        <v>25.04</v>
      </c>
      <c r="F2514" s="435">
        <v>3.53</v>
      </c>
      <c r="G2514" s="435">
        <v>28.57</v>
      </c>
    </row>
    <row r="2515" spans="1:7" ht="45">
      <c r="A2515" s="586" t="s">
        <v>7434</v>
      </c>
      <c r="B2515" s="432">
        <v>101260</v>
      </c>
      <c r="C2515" s="433" t="s">
        <v>6523</v>
      </c>
      <c r="D2515" s="434" t="s">
        <v>848</v>
      </c>
      <c r="E2515" s="435">
        <v>31.35</v>
      </c>
      <c r="F2515" s="435">
        <v>4.3499999999999996</v>
      </c>
      <c r="G2515" s="435">
        <v>35.700000000000003</v>
      </c>
    </row>
    <row r="2516" spans="1:7" ht="45">
      <c r="A2516" s="586" t="s">
        <v>7434</v>
      </c>
      <c r="B2516" s="432">
        <v>101208</v>
      </c>
      <c r="C2516" s="433" t="s">
        <v>6471</v>
      </c>
      <c r="D2516" s="434" t="s">
        <v>848</v>
      </c>
      <c r="E2516" s="435">
        <v>9.89</v>
      </c>
      <c r="F2516" s="435">
        <v>1.27</v>
      </c>
      <c r="G2516" s="435">
        <v>11.16</v>
      </c>
    </row>
    <row r="2517" spans="1:7" ht="45">
      <c r="A2517" s="586" t="s">
        <v>7434</v>
      </c>
      <c r="B2517" s="432">
        <v>101209</v>
      </c>
      <c r="C2517" s="433" t="s">
        <v>6472</v>
      </c>
      <c r="D2517" s="434" t="s">
        <v>848</v>
      </c>
      <c r="E2517" s="435">
        <v>9.2199999999999989</v>
      </c>
      <c r="F2517" s="435">
        <v>1.1399999999999999</v>
      </c>
      <c r="G2517" s="435">
        <v>10.36</v>
      </c>
    </row>
    <row r="2518" spans="1:7" ht="45">
      <c r="A2518" s="586" t="s">
        <v>7434</v>
      </c>
      <c r="B2518" s="432">
        <v>101220</v>
      </c>
      <c r="C2518" s="433" t="s">
        <v>6483</v>
      </c>
      <c r="D2518" s="434" t="s">
        <v>848</v>
      </c>
      <c r="E2518" s="435">
        <v>15.530000000000001</v>
      </c>
      <c r="F2518" s="435">
        <v>1.82</v>
      </c>
      <c r="G2518" s="435">
        <v>17.350000000000001</v>
      </c>
    </row>
    <row r="2519" spans="1:7" ht="45">
      <c r="A2519" s="586" t="s">
        <v>7434</v>
      </c>
      <c r="B2519" s="432">
        <v>101221</v>
      </c>
      <c r="C2519" s="433" t="s">
        <v>6484</v>
      </c>
      <c r="D2519" s="434" t="s">
        <v>848</v>
      </c>
      <c r="E2519" s="435">
        <v>16.510000000000002</v>
      </c>
      <c r="F2519" s="435">
        <v>1.81</v>
      </c>
      <c r="G2519" s="435">
        <v>18.32</v>
      </c>
    </row>
    <row r="2520" spans="1:7" ht="45">
      <c r="A2520" s="586" t="s">
        <v>7434</v>
      </c>
      <c r="B2520" s="432">
        <v>101225</v>
      </c>
      <c r="C2520" s="433" t="s">
        <v>6488</v>
      </c>
      <c r="D2520" s="434" t="s">
        <v>848</v>
      </c>
      <c r="E2520" s="435">
        <v>14.27</v>
      </c>
      <c r="F2520" s="435">
        <v>1.64</v>
      </c>
      <c r="G2520" s="435">
        <v>15.91</v>
      </c>
    </row>
    <row r="2521" spans="1:7" ht="45">
      <c r="A2521" s="586" t="s">
        <v>7434</v>
      </c>
      <c r="B2521" s="432">
        <v>101226</v>
      </c>
      <c r="C2521" s="433" t="s">
        <v>6489</v>
      </c>
      <c r="D2521" s="434" t="s">
        <v>848</v>
      </c>
      <c r="E2521" s="435">
        <v>15.110000000000001</v>
      </c>
      <c r="F2521" s="435">
        <v>1.65</v>
      </c>
      <c r="G2521" s="435">
        <v>16.760000000000002</v>
      </c>
    </row>
    <row r="2522" spans="1:7" ht="45">
      <c r="A2522" s="586" t="s">
        <v>7434</v>
      </c>
      <c r="B2522" s="432">
        <v>101222</v>
      </c>
      <c r="C2522" s="433" t="s">
        <v>6485</v>
      </c>
      <c r="D2522" s="434" t="s">
        <v>848</v>
      </c>
      <c r="E2522" s="435">
        <v>19.18</v>
      </c>
      <c r="F2522" s="435">
        <v>2.09</v>
      </c>
      <c r="G2522" s="435">
        <v>21.27</v>
      </c>
    </row>
    <row r="2523" spans="1:7" ht="45">
      <c r="A2523" s="586" t="s">
        <v>7434</v>
      </c>
      <c r="B2523" s="432">
        <v>101227</v>
      </c>
      <c r="C2523" s="433" t="s">
        <v>6490</v>
      </c>
      <c r="D2523" s="434" t="s">
        <v>848</v>
      </c>
      <c r="E2523" s="435">
        <v>17.510000000000002</v>
      </c>
      <c r="F2523" s="435">
        <v>1.91</v>
      </c>
      <c r="G2523" s="435">
        <v>19.420000000000002</v>
      </c>
    </row>
    <row r="2524" spans="1:7" ht="45">
      <c r="A2524" s="586" t="s">
        <v>7434</v>
      </c>
      <c r="B2524" s="432">
        <v>101228</v>
      </c>
      <c r="C2524" s="433" t="s">
        <v>6491</v>
      </c>
      <c r="D2524" s="434" t="s">
        <v>848</v>
      </c>
      <c r="E2524" s="435">
        <v>18.8</v>
      </c>
      <c r="F2524" s="435">
        <v>1.89</v>
      </c>
      <c r="G2524" s="435">
        <v>20.69</v>
      </c>
    </row>
    <row r="2525" spans="1:7" ht="45">
      <c r="A2525" s="586" t="s">
        <v>7434</v>
      </c>
      <c r="B2525" s="432">
        <v>101223</v>
      </c>
      <c r="C2525" s="433" t="s">
        <v>6486</v>
      </c>
      <c r="D2525" s="434" t="s">
        <v>848</v>
      </c>
      <c r="E2525" s="435">
        <v>21.28</v>
      </c>
      <c r="F2525" s="435">
        <v>2.39</v>
      </c>
      <c r="G2525" s="435">
        <v>23.67</v>
      </c>
    </row>
    <row r="2526" spans="1:7" ht="45">
      <c r="A2526" s="586" t="s">
        <v>7434</v>
      </c>
      <c r="B2526" s="432">
        <v>101229</v>
      </c>
      <c r="C2526" s="433" t="s">
        <v>6492</v>
      </c>
      <c r="D2526" s="434" t="s">
        <v>848</v>
      </c>
      <c r="E2526" s="435">
        <v>23.65</v>
      </c>
      <c r="F2526" s="435">
        <v>2.41</v>
      </c>
      <c r="G2526" s="435">
        <v>26.06</v>
      </c>
    </row>
    <row r="2527" spans="1:7" ht="45">
      <c r="A2527" s="586" t="s">
        <v>7434</v>
      </c>
      <c r="B2527" s="432">
        <v>101224</v>
      </c>
      <c r="C2527" s="433" t="s">
        <v>6487</v>
      </c>
      <c r="D2527" s="434" t="s">
        <v>848</v>
      </c>
      <c r="E2527" s="435">
        <v>26.7</v>
      </c>
      <c r="F2527" s="435">
        <v>2.94</v>
      </c>
      <c r="G2527" s="435">
        <v>29.64</v>
      </c>
    </row>
    <row r="2528" spans="1:7" ht="45">
      <c r="A2528" s="586" t="s">
        <v>7434</v>
      </c>
      <c r="B2528" s="432">
        <v>101265</v>
      </c>
      <c r="C2528" s="433" t="s">
        <v>6528</v>
      </c>
      <c r="D2528" s="434" t="s">
        <v>848</v>
      </c>
      <c r="E2528" s="435">
        <v>29.76</v>
      </c>
      <c r="F2528" s="435">
        <v>3.77</v>
      </c>
      <c r="G2528" s="435">
        <v>33.53</v>
      </c>
    </row>
    <row r="2529" spans="1:7" ht="45">
      <c r="A2529" s="586" t="s">
        <v>7434</v>
      </c>
      <c r="B2529" s="432">
        <v>101255</v>
      </c>
      <c r="C2529" s="433" t="s">
        <v>6518</v>
      </c>
      <c r="D2529" s="434" t="s">
        <v>848</v>
      </c>
      <c r="E2529" s="435">
        <v>10.6</v>
      </c>
      <c r="F2529" s="435">
        <v>1.5</v>
      </c>
      <c r="G2529" s="435">
        <v>12.1</v>
      </c>
    </row>
    <row r="2530" spans="1:7" ht="45">
      <c r="A2530" s="586" t="s">
        <v>7434</v>
      </c>
      <c r="B2530" s="432">
        <v>101261</v>
      </c>
      <c r="C2530" s="433" t="s">
        <v>6524</v>
      </c>
      <c r="D2530" s="434" t="s">
        <v>848</v>
      </c>
      <c r="E2530" s="435">
        <v>17.46</v>
      </c>
      <c r="F2530" s="435">
        <v>2.48</v>
      </c>
      <c r="G2530" s="435">
        <v>19.940000000000001</v>
      </c>
    </row>
    <row r="2531" spans="1:7" ht="45">
      <c r="A2531" s="586" t="s">
        <v>7434</v>
      </c>
      <c r="B2531" s="432">
        <v>101262</v>
      </c>
      <c r="C2531" s="433" t="s">
        <v>6525</v>
      </c>
      <c r="D2531" s="434" t="s">
        <v>848</v>
      </c>
      <c r="E2531" s="435">
        <v>18.57</v>
      </c>
      <c r="F2531" s="435">
        <v>2.4700000000000002</v>
      </c>
      <c r="G2531" s="435">
        <v>21.04</v>
      </c>
    </row>
    <row r="2532" spans="1:7" ht="45">
      <c r="A2532" s="586" t="s">
        <v>7434</v>
      </c>
      <c r="B2532" s="432">
        <v>101263</v>
      </c>
      <c r="C2532" s="433" t="s">
        <v>6526</v>
      </c>
      <c r="D2532" s="434" t="s">
        <v>848</v>
      </c>
      <c r="E2532" s="435">
        <v>21.509999999999998</v>
      </c>
      <c r="F2532" s="435">
        <v>2.8</v>
      </c>
      <c r="G2532" s="435">
        <v>24.31</v>
      </c>
    </row>
    <row r="2533" spans="1:7" ht="45">
      <c r="A2533" s="586" t="s">
        <v>7434</v>
      </c>
      <c r="B2533" s="432">
        <v>101264</v>
      </c>
      <c r="C2533" s="433" t="s">
        <v>6527</v>
      </c>
      <c r="D2533" s="434" t="s">
        <v>848</v>
      </c>
      <c r="E2533" s="435">
        <v>23.830000000000002</v>
      </c>
      <c r="F2533" s="435">
        <v>3.11</v>
      </c>
      <c r="G2533" s="435">
        <v>26.94</v>
      </c>
    </row>
    <row r="2534" spans="1:7" ht="45">
      <c r="A2534" s="586" t="s">
        <v>7434</v>
      </c>
      <c r="B2534" s="432">
        <v>101207</v>
      </c>
      <c r="C2534" s="433" t="s">
        <v>6470</v>
      </c>
      <c r="D2534" s="434" t="s">
        <v>848</v>
      </c>
      <c r="E2534" s="435">
        <v>10.18</v>
      </c>
      <c r="F2534" s="435">
        <v>1.24</v>
      </c>
      <c r="G2534" s="435">
        <v>11.42</v>
      </c>
    </row>
    <row r="2535" spans="1:7" ht="45">
      <c r="A2535" s="586" t="s">
        <v>7434</v>
      </c>
      <c r="B2535" s="432">
        <v>101230</v>
      </c>
      <c r="C2535" s="433" t="s">
        <v>6493</v>
      </c>
      <c r="D2535" s="434" t="s">
        <v>848</v>
      </c>
      <c r="E2535" s="435">
        <v>10.210000000000001</v>
      </c>
      <c r="F2535" s="435">
        <v>1.43</v>
      </c>
      <c r="G2535" s="435">
        <v>11.64</v>
      </c>
    </row>
    <row r="2536" spans="1:7" ht="45">
      <c r="A2536" s="586" t="s">
        <v>7434</v>
      </c>
      <c r="B2536" s="432">
        <v>101231</v>
      </c>
      <c r="C2536" s="433" t="s">
        <v>6494</v>
      </c>
      <c r="D2536" s="434" t="s">
        <v>848</v>
      </c>
      <c r="E2536" s="435">
        <v>9.75</v>
      </c>
      <c r="F2536" s="435">
        <v>1.31</v>
      </c>
      <c r="G2536" s="435">
        <v>11.06</v>
      </c>
    </row>
    <row r="2537" spans="1:7" ht="45">
      <c r="A2537" s="586" t="s">
        <v>7434</v>
      </c>
      <c r="B2537" s="432">
        <v>101272</v>
      </c>
      <c r="C2537" s="433" t="s">
        <v>6535</v>
      </c>
      <c r="D2537" s="434" t="s">
        <v>848</v>
      </c>
      <c r="E2537" s="435">
        <v>30.040000000000003</v>
      </c>
      <c r="F2537" s="435">
        <v>4.0199999999999996</v>
      </c>
      <c r="G2537" s="435">
        <v>34.06</v>
      </c>
    </row>
    <row r="2538" spans="1:7" ht="45">
      <c r="A2538" s="586" t="s">
        <v>7434</v>
      </c>
      <c r="B2538" s="432">
        <v>101266</v>
      </c>
      <c r="C2538" s="433" t="s">
        <v>6529</v>
      </c>
      <c r="D2538" s="434" t="s">
        <v>848</v>
      </c>
      <c r="E2538" s="435">
        <v>10.59</v>
      </c>
      <c r="F2538" s="435">
        <v>1.57</v>
      </c>
      <c r="G2538" s="435">
        <v>12.16</v>
      </c>
    </row>
    <row r="2539" spans="1:7" ht="45">
      <c r="A2539" s="586" t="s">
        <v>7434</v>
      </c>
      <c r="B2539" s="432">
        <v>101239</v>
      </c>
      <c r="C2539" s="433" t="s">
        <v>6502</v>
      </c>
      <c r="D2539" s="434" t="s">
        <v>848</v>
      </c>
      <c r="E2539" s="435">
        <v>14.23</v>
      </c>
      <c r="F2539" s="435">
        <v>1.6</v>
      </c>
      <c r="G2539" s="435">
        <v>15.83</v>
      </c>
    </row>
    <row r="2540" spans="1:7" ht="45">
      <c r="A2540" s="586" t="s">
        <v>7434</v>
      </c>
      <c r="B2540" s="432">
        <v>101240</v>
      </c>
      <c r="C2540" s="433" t="s">
        <v>6503</v>
      </c>
      <c r="D2540" s="434" t="s">
        <v>848</v>
      </c>
      <c r="E2540" s="435">
        <v>15.080000000000002</v>
      </c>
      <c r="F2540" s="435">
        <v>1.61</v>
      </c>
      <c r="G2540" s="435">
        <v>16.690000000000001</v>
      </c>
    </row>
    <row r="2541" spans="1:7" ht="45">
      <c r="A2541" s="586" t="s">
        <v>7434</v>
      </c>
      <c r="B2541" s="432">
        <v>101268</v>
      </c>
      <c r="C2541" s="433" t="s">
        <v>6531</v>
      </c>
      <c r="D2541" s="434" t="s">
        <v>848</v>
      </c>
      <c r="E2541" s="435">
        <v>16.84</v>
      </c>
      <c r="F2541" s="435">
        <v>2.27</v>
      </c>
      <c r="G2541" s="435">
        <v>19.11</v>
      </c>
    </row>
    <row r="2542" spans="1:7" ht="45">
      <c r="A2542" s="586" t="s">
        <v>7434</v>
      </c>
      <c r="B2542" s="432">
        <v>101234</v>
      </c>
      <c r="C2542" s="433" t="s">
        <v>6497</v>
      </c>
      <c r="D2542" s="434" t="s">
        <v>848</v>
      </c>
      <c r="E2542" s="435">
        <v>15.969999999999999</v>
      </c>
      <c r="F2542" s="435">
        <v>2.0499999999999998</v>
      </c>
      <c r="G2542" s="435">
        <v>18.02</v>
      </c>
    </row>
    <row r="2543" spans="1:7" ht="45">
      <c r="A2543" s="586" t="s">
        <v>7434</v>
      </c>
      <c r="B2543" s="432">
        <v>101235</v>
      </c>
      <c r="C2543" s="433" t="s">
        <v>6498</v>
      </c>
      <c r="D2543" s="434" t="s">
        <v>848</v>
      </c>
      <c r="E2543" s="435">
        <v>16.93</v>
      </c>
      <c r="F2543" s="435">
        <v>2.0299999999999998</v>
      </c>
      <c r="G2543" s="435">
        <v>18.96</v>
      </c>
    </row>
    <row r="2544" spans="1:7" ht="45">
      <c r="A2544" s="586" t="s">
        <v>7434</v>
      </c>
      <c r="B2544" s="432">
        <v>101241</v>
      </c>
      <c r="C2544" s="433" t="s">
        <v>6504</v>
      </c>
      <c r="D2544" s="434" t="s">
        <v>848</v>
      </c>
      <c r="E2544" s="435">
        <v>17.59</v>
      </c>
      <c r="F2544" s="435">
        <v>1.9</v>
      </c>
      <c r="G2544" s="435">
        <v>19.489999999999998</v>
      </c>
    </row>
    <row r="2545" spans="1:7" ht="45">
      <c r="A2545" s="586" t="s">
        <v>7434</v>
      </c>
      <c r="B2545" s="432">
        <v>101269</v>
      </c>
      <c r="C2545" s="433" t="s">
        <v>6532</v>
      </c>
      <c r="D2545" s="434" t="s">
        <v>848</v>
      </c>
      <c r="E2545" s="435">
        <v>18.669999999999998</v>
      </c>
      <c r="F2545" s="435">
        <v>2.62</v>
      </c>
      <c r="G2545" s="435">
        <v>21.29</v>
      </c>
    </row>
    <row r="2546" spans="1:7" ht="45">
      <c r="A2546" s="586" t="s">
        <v>7434</v>
      </c>
      <c r="B2546" s="432">
        <v>101236</v>
      </c>
      <c r="C2546" s="433" t="s">
        <v>6499</v>
      </c>
      <c r="D2546" s="434" t="s">
        <v>848</v>
      </c>
      <c r="E2546" s="435">
        <v>19.72</v>
      </c>
      <c r="F2546" s="435">
        <v>2.35</v>
      </c>
      <c r="G2546" s="435">
        <v>22.07</v>
      </c>
    </row>
    <row r="2547" spans="1:7" ht="45">
      <c r="A2547" s="586" t="s">
        <v>7434</v>
      </c>
      <c r="B2547" s="432">
        <v>101237</v>
      </c>
      <c r="C2547" s="433" t="s">
        <v>6500</v>
      </c>
      <c r="D2547" s="434" t="s">
        <v>848</v>
      </c>
      <c r="E2547" s="435">
        <v>21.15</v>
      </c>
      <c r="F2547" s="435">
        <v>2.35</v>
      </c>
      <c r="G2547" s="435">
        <v>23.5</v>
      </c>
    </row>
    <row r="2548" spans="1:7" ht="45">
      <c r="A2548" s="586" t="s">
        <v>7434</v>
      </c>
      <c r="B2548" s="432">
        <v>101242</v>
      </c>
      <c r="C2548" s="433" t="s">
        <v>6505</v>
      </c>
      <c r="D2548" s="434" t="s">
        <v>848</v>
      </c>
      <c r="E2548" s="435">
        <v>19.59</v>
      </c>
      <c r="F2548" s="435">
        <v>2.19</v>
      </c>
      <c r="G2548" s="435">
        <v>21.78</v>
      </c>
    </row>
    <row r="2549" spans="1:7" ht="45">
      <c r="A2549" s="586" t="s">
        <v>7434</v>
      </c>
      <c r="B2549" s="432">
        <v>101270</v>
      </c>
      <c r="C2549" s="433" t="s">
        <v>6533</v>
      </c>
      <c r="D2549" s="434" t="s">
        <v>848</v>
      </c>
      <c r="E2549" s="435">
        <v>21.66</v>
      </c>
      <c r="F2549" s="435">
        <v>2.98</v>
      </c>
      <c r="G2549" s="435">
        <v>24.64</v>
      </c>
    </row>
    <row r="2550" spans="1:7" ht="45">
      <c r="A2550" s="586" t="s">
        <v>7434</v>
      </c>
      <c r="B2550" s="432">
        <v>101243</v>
      </c>
      <c r="C2550" s="433" t="s">
        <v>6506</v>
      </c>
      <c r="D2550" s="434" t="s">
        <v>848</v>
      </c>
      <c r="E2550" s="435">
        <v>23.900000000000002</v>
      </c>
      <c r="F2550" s="435">
        <v>2.4700000000000002</v>
      </c>
      <c r="G2550" s="435">
        <v>26.37</v>
      </c>
    </row>
    <row r="2551" spans="1:7" ht="45">
      <c r="A2551" s="586" t="s">
        <v>7434</v>
      </c>
      <c r="B2551" s="432">
        <v>101271</v>
      </c>
      <c r="C2551" s="433" t="s">
        <v>6534</v>
      </c>
      <c r="D2551" s="434" t="s">
        <v>848</v>
      </c>
      <c r="E2551" s="435">
        <v>23.990000000000002</v>
      </c>
      <c r="F2551" s="435">
        <v>3.33</v>
      </c>
      <c r="G2551" s="435">
        <v>27.32</v>
      </c>
    </row>
    <row r="2552" spans="1:7" ht="45">
      <c r="A2552" s="586" t="s">
        <v>7434</v>
      </c>
      <c r="B2552" s="432">
        <v>101238</v>
      </c>
      <c r="C2552" s="433" t="s">
        <v>6501</v>
      </c>
      <c r="D2552" s="434" t="s">
        <v>848</v>
      </c>
      <c r="E2552" s="435">
        <v>26.73</v>
      </c>
      <c r="F2552" s="435">
        <v>2.97</v>
      </c>
      <c r="G2552" s="435">
        <v>29.7</v>
      </c>
    </row>
    <row r="2553" spans="1:7" ht="45">
      <c r="A2553" s="586" t="s">
        <v>7434</v>
      </c>
      <c r="B2553" s="432">
        <v>101232</v>
      </c>
      <c r="C2553" s="433" t="s">
        <v>6495</v>
      </c>
      <c r="D2553" s="434" t="s">
        <v>848</v>
      </c>
      <c r="E2553" s="435">
        <v>8.9</v>
      </c>
      <c r="F2553" s="435">
        <v>1.06</v>
      </c>
      <c r="G2553" s="435">
        <v>9.9600000000000009</v>
      </c>
    </row>
    <row r="2554" spans="1:7" ht="45">
      <c r="A2554" s="586" t="s">
        <v>7434</v>
      </c>
      <c r="B2554" s="432">
        <v>101233</v>
      </c>
      <c r="C2554" s="433" t="s">
        <v>6496</v>
      </c>
      <c r="D2554" s="434" t="s">
        <v>848</v>
      </c>
      <c r="E2554" s="435">
        <v>8.2099999999999991</v>
      </c>
      <c r="F2554" s="435">
        <v>0.97</v>
      </c>
      <c r="G2554" s="435">
        <v>9.18</v>
      </c>
    </row>
    <row r="2555" spans="1:7" ht="45">
      <c r="A2555" s="586" t="s">
        <v>7434</v>
      </c>
      <c r="B2555" s="432">
        <v>101248</v>
      </c>
      <c r="C2555" s="433" t="s">
        <v>6511</v>
      </c>
      <c r="D2555" s="434" t="s">
        <v>848</v>
      </c>
      <c r="E2555" s="435">
        <v>25.650000000000002</v>
      </c>
      <c r="F2555" s="435">
        <v>2.72</v>
      </c>
      <c r="G2555" s="435">
        <v>28.37</v>
      </c>
    </row>
    <row r="2556" spans="1:7" ht="45">
      <c r="A2556" s="586" t="s">
        <v>7434</v>
      </c>
      <c r="B2556" s="432">
        <v>101277</v>
      </c>
      <c r="C2556" s="433" t="s">
        <v>6540</v>
      </c>
      <c r="D2556" s="434" t="s">
        <v>848</v>
      </c>
      <c r="E2556" s="435">
        <v>29.209999999999997</v>
      </c>
      <c r="F2556" s="435">
        <v>3.77</v>
      </c>
      <c r="G2556" s="435">
        <v>32.979999999999997</v>
      </c>
    </row>
    <row r="2557" spans="1:7" ht="45">
      <c r="A2557" s="586" t="s">
        <v>7434</v>
      </c>
      <c r="B2557" s="432">
        <v>101267</v>
      </c>
      <c r="C2557" s="433" t="s">
        <v>6530</v>
      </c>
      <c r="D2557" s="434" t="s">
        <v>848</v>
      </c>
      <c r="E2557" s="435">
        <v>10.17</v>
      </c>
      <c r="F2557" s="435">
        <v>1.55</v>
      </c>
      <c r="G2557" s="435">
        <v>11.72</v>
      </c>
    </row>
    <row r="2558" spans="1:7" ht="45">
      <c r="A2558" s="586" t="s">
        <v>7434</v>
      </c>
      <c r="B2558" s="432">
        <v>101249</v>
      </c>
      <c r="C2558" s="433" t="s">
        <v>6512</v>
      </c>
      <c r="D2558" s="434" t="s">
        <v>848</v>
      </c>
      <c r="E2558" s="435">
        <v>13.07</v>
      </c>
      <c r="F2558" s="435">
        <v>1.4</v>
      </c>
      <c r="G2558" s="435">
        <v>14.47</v>
      </c>
    </row>
    <row r="2559" spans="1:7" ht="45">
      <c r="A2559" s="586" t="s">
        <v>7434</v>
      </c>
      <c r="B2559" s="432">
        <v>101273</v>
      </c>
      <c r="C2559" s="433" t="s">
        <v>6536</v>
      </c>
      <c r="D2559" s="434" t="s">
        <v>848</v>
      </c>
      <c r="E2559" s="435">
        <v>16.16</v>
      </c>
      <c r="F2559" s="435">
        <v>2.11</v>
      </c>
      <c r="G2559" s="435">
        <v>18.27</v>
      </c>
    </row>
    <row r="2560" spans="1:7" ht="45">
      <c r="A2560" s="586" t="s">
        <v>7434</v>
      </c>
      <c r="B2560" s="432">
        <v>101245</v>
      </c>
      <c r="C2560" s="433" t="s">
        <v>6508</v>
      </c>
      <c r="D2560" s="434" t="s">
        <v>848</v>
      </c>
      <c r="E2560" s="435">
        <v>15.850000000000001</v>
      </c>
      <c r="F2560" s="435">
        <v>1.77</v>
      </c>
      <c r="G2560" s="435">
        <v>17.62</v>
      </c>
    </row>
    <row r="2561" spans="1:7" ht="45">
      <c r="A2561" s="586" t="s">
        <v>7434</v>
      </c>
      <c r="B2561" s="432">
        <v>101250</v>
      </c>
      <c r="C2561" s="433" t="s">
        <v>6513</v>
      </c>
      <c r="D2561" s="434" t="s">
        <v>848</v>
      </c>
      <c r="E2561" s="435">
        <v>14.469999999999999</v>
      </c>
      <c r="F2561" s="435">
        <v>1.59</v>
      </c>
      <c r="G2561" s="435">
        <v>16.059999999999999</v>
      </c>
    </row>
    <row r="2562" spans="1:7" ht="45">
      <c r="A2562" s="586" t="s">
        <v>7434</v>
      </c>
      <c r="B2562" s="432">
        <v>101251</v>
      </c>
      <c r="C2562" s="433" t="s">
        <v>6514</v>
      </c>
      <c r="D2562" s="434" t="s">
        <v>848</v>
      </c>
      <c r="E2562" s="435">
        <v>16.579999999999998</v>
      </c>
      <c r="F2562" s="435">
        <v>1.71</v>
      </c>
      <c r="G2562" s="435">
        <v>18.29</v>
      </c>
    </row>
    <row r="2563" spans="1:7" ht="45">
      <c r="A2563" s="586" t="s">
        <v>7434</v>
      </c>
      <c r="B2563" s="432">
        <v>101274</v>
      </c>
      <c r="C2563" s="433" t="s">
        <v>6537</v>
      </c>
      <c r="D2563" s="434" t="s">
        <v>848</v>
      </c>
      <c r="E2563" s="435">
        <v>17.829999999999998</v>
      </c>
      <c r="F2563" s="435">
        <v>2.37</v>
      </c>
      <c r="G2563" s="435">
        <v>20.2</v>
      </c>
    </row>
    <row r="2564" spans="1:7" ht="45">
      <c r="A2564" s="586" t="s">
        <v>7434</v>
      </c>
      <c r="B2564" s="432">
        <v>101246</v>
      </c>
      <c r="C2564" s="433" t="s">
        <v>6509</v>
      </c>
      <c r="D2564" s="434" t="s">
        <v>848</v>
      </c>
      <c r="E2564" s="435">
        <v>18.43</v>
      </c>
      <c r="F2564" s="435">
        <v>2.0099999999999998</v>
      </c>
      <c r="G2564" s="435">
        <v>20.440000000000001</v>
      </c>
    </row>
    <row r="2565" spans="1:7" ht="45">
      <c r="A2565" s="586" t="s">
        <v>7434</v>
      </c>
      <c r="B2565" s="432">
        <v>101252</v>
      </c>
      <c r="C2565" s="433" t="s">
        <v>6515</v>
      </c>
      <c r="D2565" s="434" t="s">
        <v>848</v>
      </c>
      <c r="E2565" s="435">
        <v>18.009999999999998</v>
      </c>
      <c r="F2565" s="435">
        <v>1.82</v>
      </c>
      <c r="G2565" s="435">
        <v>19.829999999999998</v>
      </c>
    </row>
    <row r="2566" spans="1:7" ht="45">
      <c r="A2566" s="586" t="s">
        <v>7434</v>
      </c>
      <c r="B2566" s="432">
        <v>101275</v>
      </c>
      <c r="C2566" s="433" t="s">
        <v>6538</v>
      </c>
      <c r="D2566" s="434" t="s">
        <v>848</v>
      </c>
      <c r="E2566" s="435">
        <v>20.7</v>
      </c>
      <c r="F2566" s="435">
        <v>2.66</v>
      </c>
      <c r="G2566" s="435">
        <v>23.36</v>
      </c>
    </row>
    <row r="2567" spans="1:7" ht="45">
      <c r="A2567" s="586" t="s">
        <v>7434</v>
      </c>
      <c r="B2567" s="432">
        <v>101247</v>
      </c>
      <c r="C2567" s="433" t="s">
        <v>6510</v>
      </c>
      <c r="D2567" s="434" t="s">
        <v>848</v>
      </c>
      <c r="E2567" s="435">
        <v>20.440000000000001</v>
      </c>
      <c r="F2567" s="435">
        <v>2.25</v>
      </c>
      <c r="G2567" s="435">
        <v>22.69</v>
      </c>
    </row>
    <row r="2568" spans="1:7" ht="45">
      <c r="A2568" s="586" t="s">
        <v>7434</v>
      </c>
      <c r="B2568" s="432">
        <v>101276</v>
      </c>
      <c r="C2568" s="433" t="s">
        <v>6539</v>
      </c>
      <c r="D2568" s="434" t="s">
        <v>848</v>
      </c>
      <c r="E2568" s="435">
        <v>22.87</v>
      </c>
      <c r="F2568" s="435">
        <v>2.95</v>
      </c>
      <c r="G2568" s="435">
        <v>25.82</v>
      </c>
    </row>
    <row r="2569" spans="1:7" ht="45">
      <c r="A2569" s="586" t="s">
        <v>7434</v>
      </c>
      <c r="B2569" s="432">
        <v>101253</v>
      </c>
      <c r="C2569" s="433" t="s">
        <v>6516</v>
      </c>
      <c r="D2569" s="434" t="s">
        <v>848</v>
      </c>
      <c r="E2569" s="435">
        <v>22.700000000000003</v>
      </c>
      <c r="F2569" s="435">
        <v>2.2400000000000002</v>
      </c>
      <c r="G2569" s="435">
        <v>24.94</v>
      </c>
    </row>
    <row r="2570" spans="1:7" ht="45">
      <c r="A2570" s="586" t="s">
        <v>7434</v>
      </c>
      <c r="B2570" s="432">
        <v>101244</v>
      </c>
      <c r="C2570" s="433" t="s">
        <v>6507</v>
      </c>
      <c r="D2570" s="434" t="s">
        <v>848</v>
      </c>
      <c r="E2570" s="435">
        <v>14.879999999999999</v>
      </c>
      <c r="F2570" s="435">
        <v>1.77</v>
      </c>
      <c r="G2570" s="435">
        <v>16.649999999999999</v>
      </c>
    </row>
    <row r="2571" spans="1:7" ht="30">
      <c r="A2571" s="586" t="s">
        <v>7435</v>
      </c>
      <c r="B2571" s="432">
        <v>93358</v>
      </c>
      <c r="C2571" s="433" t="s">
        <v>7436</v>
      </c>
      <c r="D2571" s="434" t="s">
        <v>848</v>
      </c>
      <c r="E2571" s="435">
        <v>36.36</v>
      </c>
      <c r="F2571" s="435">
        <v>69.06</v>
      </c>
      <c r="G2571" s="435">
        <v>105.42</v>
      </c>
    </row>
    <row r="2572" spans="1:7" ht="45">
      <c r="A2572" s="586" t="s">
        <v>7435</v>
      </c>
      <c r="B2572" s="432">
        <v>90082</v>
      </c>
      <c r="C2572" s="433" t="s">
        <v>7437</v>
      </c>
      <c r="D2572" s="434" t="s">
        <v>848</v>
      </c>
      <c r="E2572" s="435">
        <v>8.14</v>
      </c>
      <c r="F2572" s="435">
        <v>2.2400000000000002</v>
      </c>
      <c r="G2572" s="435">
        <v>10.38</v>
      </c>
    </row>
    <row r="2573" spans="1:7" ht="45">
      <c r="A2573" s="586" t="s">
        <v>7435</v>
      </c>
      <c r="B2573" s="432">
        <v>90091</v>
      </c>
      <c r="C2573" s="433" t="s">
        <v>7438</v>
      </c>
      <c r="D2573" s="434" t="s">
        <v>848</v>
      </c>
      <c r="E2573" s="435">
        <v>5.1400000000000006</v>
      </c>
      <c r="F2573" s="435">
        <v>1.4</v>
      </c>
      <c r="G2573" s="435">
        <v>6.54</v>
      </c>
    </row>
    <row r="2574" spans="1:7" ht="45">
      <c r="A2574" s="586" t="s">
        <v>7435</v>
      </c>
      <c r="B2574" s="432">
        <v>102307</v>
      </c>
      <c r="C2574" s="433" t="s">
        <v>7439</v>
      </c>
      <c r="D2574" s="434" t="s">
        <v>848</v>
      </c>
      <c r="E2574" s="435">
        <v>10.170000000000002</v>
      </c>
      <c r="F2574" s="435">
        <v>2.8</v>
      </c>
      <c r="G2574" s="435">
        <v>12.97</v>
      </c>
    </row>
    <row r="2575" spans="1:7" ht="45">
      <c r="A2575" s="586" t="s">
        <v>7435</v>
      </c>
      <c r="B2575" s="432">
        <v>102315</v>
      </c>
      <c r="C2575" s="433" t="s">
        <v>7440</v>
      </c>
      <c r="D2575" s="434" t="s">
        <v>848</v>
      </c>
      <c r="E2575" s="435">
        <v>6.42</v>
      </c>
      <c r="F2575" s="435">
        <v>1.75</v>
      </c>
      <c r="G2575" s="435">
        <v>8.17</v>
      </c>
    </row>
    <row r="2576" spans="1:7" ht="45">
      <c r="A2576" s="586" t="s">
        <v>7435</v>
      </c>
      <c r="B2576" s="432">
        <v>102283</v>
      </c>
      <c r="C2576" s="433" t="s">
        <v>7441</v>
      </c>
      <c r="D2576" s="434" t="s">
        <v>848</v>
      </c>
      <c r="E2576" s="435">
        <v>10.68</v>
      </c>
      <c r="F2576" s="435">
        <v>2.92</v>
      </c>
      <c r="G2576" s="435">
        <v>13.6</v>
      </c>
    </row>
    <row r="2577" spans="1:7" ht="45">
      <c r="A2577" s="586" t="s">
        <v>7435</v>
      </c>
      <c r="B2577" s="432">
        <v>102291</v>
      </c>
      <c r="C2577" s="433" t="s">
        <v>7442</v>
      </c>
      <c r="D2577" s="434" t="s">
        <v>848</v>
      </c>
      <c r="E2577" s="435">
        <v>6.7200000000000006</v>
      </c>
      <c r="F2577" s="435">
        <v>1.83</v>
      </c>
      <c r="G2577" s="435">
        <v>8.5500000000000007</v>
      </c>
    </row>
    <row r="2578" spans="1:7" ht="45">
      <c r="A2578" s="586" t="s">
        <v>7435</v>
      </c>
      <c r="B2578" s="432">
        <v>102276</v>
      </c>
      <c r="C2578" s="433" t="s">
        <v>7443</v>
      </c>
      <c r="D2578" s="434" t="s">
        <v>848</v>
      </c>
      <c r="E2578" s="435">
        <v>9.19</v>
      </c>
      <c r="F2578" s="435">
        <v>2.5</v>
      </c>
      <c r="G2578" s="435">
        <v>11.69</v>
      </c>
    </row>
    <row r="2579" spans="1:7" ht="45">
      <c r="A2579" s="586" t="s">
        <v>7435</v>
      </c>
      <c r="B2579" s="432">
        <v>102306</v>
      </c>
      <c r="C2579" s="433" t="s">
        <v>7444</v>
      </c>
      <c r="D2579" s="434" t="s">
        <v>848</v>
      </c>
      <c r="E2579" s="435">
        <v>11.469999999999999</v>
      </c>
      <c r="F2579" s="435">
        <v>3.14</v>
      </c>
      <c r="G2579" s="435">
        <v>14.61</v>
      </c>
    </row>
    <row r="2580" spans="1:7" ht="45">
      <c r="A2580" s="586" t="s">
        <v>7435</v>
      </c>
      <c r="B2580" s="432">
        <v>102279</v>
      </c>
      <c r="C2580" s="433" t="s">
        <v>7445</v>
      </c>
      <c r="D2580" s="434" t="s">
        <v>848</v>
      </c>
      <c r="E2580" s="435">
        <v>5.78</v>
      </c>
      <c r="F2580" s="435">
        <v>1.58</v>
      </c>
      <c r="G2580" s="435">
        <v>7.36</v>
      </c>
    </row>
    <row r="2581" spans="1:7" ht="45">
      <c r="A2581" s="586" t="s">
        <v>7435</v>
      </c>
      <c r="B2581" s="432">
        <v>102282</v>
      </c>
      <c r="C2581" s="433" t="s">
        <v>7446</v>
      </c>
      <c r="D2581" s="434" t="s">
        <v>848</v>
      </c>
      <c r="E2581" s="435">
        <v>12.02</v>
      </c>
      <c r="F2581" s="435">
        <v>3.29</v>
      </c>
      <c r="G2581" s="435">
        <v>15.31</v>
      </c>
    </row>
    <row r="2582" spans="1:7" ht="45">
      <c r="A2582" s="586" t="s">
        <v>7435</v>
      </c>
      <c r="B2582" s="432">
        <v>102290</v>
      </c>
      <c r="C2582" s="433" t="s">
        <v>7447</v>
      </c>
      <c r="D2582" s="434" t="s">
        <v>848</v>
      </c>
      <c r="E2582" s="435">
        <v>7.58</v>
      </c>
      <c r="F2582" s="435">
        <v>2.06</v>
      </c>
      <c r="G2582" s="435">
        <v>9.64</v>
      </c>
    </row>
    <row r="2583" spans="1:7" ht="45">
      <c r="A2583" s="586" t="s">
        <v>7435</v>
      </c>
      <c r="B2583" s="432">
        <v>90100</v>
      </c>
      <c r="C2583" s="433" t="s">
        <v>7448</v>
      </c>
      <c r="D2583" s="434" t="s">
        <v>848</v>
      </c>
      <c r="E2583" s="435">
        <v>10.09</v>
      </c>
      <c r="F2583" s="435">
        <v>4.4000000000000004</v>
      </c>
      <c r="G2583" s="435">
        <v>14.49</v>
      </c>
    </row>
    <row r="2584" spans="1:7" ht="45">
      <c r="A2584" s="586" t="s">
        <v>7435</v>
      </c>
      <c r="B2584" s="432">
        <v>102323</v>
      </c>
      <c r="C2584" s="433" t="s">
        <v>7449</v>
      </c>
      <c r="D2584" s="434" t="s">
        <v>848</v>
      </c>
      <c r="E2584" s="435">
        <v>12.610000000000001</v>
      </c>
      <c r="F2584" s="435">
        <v>5.51</v>
      </c>
      <c r="G2584" s="435">
        <v>18.12</v>
      </c>
    </row>
    <row r="2585" spans="1:7" ht="45">
      <c r="A2585" s="586" t="s">
        <v>7435</v>
      </c>
      <c r="B2585" s="432">
        <v>102327</v>
      </c>
      <c r="C2585" s="433" t="s">
        <v>7450</v>
      </c>
      <c r="D2585" s="434" t="s">
        <v>848</v>
      </c>
      <c r="E2585" s="435">
        <v>7.96</v>
      </c>
      <c r="F2585" s="435">
        <v>3.45</v>
      </c>
      <c r="G2585" s="435">
        <v>11.41</v>
      </c>
    </row>
    <row r="2586" spans="1:7" ht="45">
      <c r="A2586" s="586" t="s">
        <v>7435</v>
      </c>
      <c r="B2586" s="432">
        <v>102299</v>
      </c>
      <c r="C2586" s="433" t="s">
        <v>7451</v>
      </c>
      <c r="D2586" s="434" t="s">
        <v>848</v>
      </c>
      <c r="E2586" s="435">
        <v>13.200000000000001</v>
      </c>
      <c r="F2586" s="435">
        <v>5.76</v>
      </c>
      <c r="G2586" s="435">
        <v>18.96</v>
      </c>
    </row>
    <row r="2587" spans="1:7" ht="45">
      <c r="A2587" s="586" t="s">
        <v>7435</v>
      </c>
      <c r="B2587" s="432">
        <v>102303</v>
      </c>
      <c r="C2587" s="433" t="s">
        <v>7452</v>
      </c>
      <c r="D2587" s="434" t="s">
        <v>848</v>
      </c>
      <c r="E2587" s="435">
        <v>8.32</v>
      </c>
      <c r="F2587" s="435">
        <v>3.62</v>
      </c>
      <c r="G2587" s="435">
        <v>11.94</v>
      </c>
    </row>
    <row r="2588" spans="1:7" ht="45">
      <c r="A2588" s="586" t="s">
        <v>7435</v>
      </c>
      <c r="B2588" s="432">
        <v>90099</v>
      </c>
      <c r="C2588" s="433" t="s">
        <v>7453</v>
      </c>
      <c r="D2588" s="434" t="s">
        <v>848</v>
      </c>
      <c r="E2588" s="435">
        <v>11.77</v>
      </c>
      <c r="F2588" s="435">
        <v>5.14</v>
      </c>
      <c r="G2588" s="435">
        <v>16.91</v>
      </c>
    </row>
    <row r="2589" spans="1:7" ht="45">
      <c r="A2589" s="586" t="s">
        <v>7435</v>
      </c>
      <c r="B2589" s="432">
        <v>102322</v>
      </c>
      <c r="C2589" s="433" t="s">
        <v>7454</v>
      </c>
      <c r="D2589" s="434" t="s">
        <v>848</v>
      </c>
      <c r="E2589" s="435">
        <v>14.72</v>
      </c>
      <c r="F2589" s="435">
        <v>6.42</v>
      </c>
      <c r="G2589" s="435">
        <v>21.14</v>
      </c>
    </row>
    <row r="2590" spans="1:7" ht="45">
      <c r="A2590" s="586" t="s">
        <v>7435</v>
      </c>
      <c r="B2590" s="432">
        <v>102298</v>
      </c>
      <c r="C2590" s="433" t="s">
        <v>7455</v>
      </c>
      <c r="D2590" s="434" t="s">
        <v>848</v>
      </c>
      <c r="E2590" s="435">
        <v>15.400000000000002</v>
      </c>
      <c r="F2590" s="435">
        <v>6.72</v>
      </c>
      <c r="G2590" s="435">
        <v>22.12</v>
      </c>
    </row>
    <row r="2591" spans="1:7" ht="45">
      <c r="A2591" s="586" t="s">
        <v>7435</v>
      </c>
      <c r="B2591" s="432">
        <v>102302</v>
      </c>
      <c r="C2591" s="433" t="s">
        <v>7456</v>
      </c>
      <c r="D2591" s="434" t="s">
        <v>848</v>
      </c>
      <c r="E2591" s="435">
        <v>9.6999999999999993</v>
      </c>
      <c r="F2591" s="435">
        <v>4.2300000000000004</v>
      </c>
      <c r="G2591" s="435">
        <v>13.93</v>
      </c>
    </row>
    <row r="2592" spans="1:7" ht="45">
      <c r="A2592" s="586" t="s">
        <v>7435</v>
      </c>
      <c r="B2592" s="432">
        <v>102326</v>
      </c>
      <c r="C2592" s="433" t="s">
        <v>7457</v>
      </c>
      <c r="D2592" s="434" t="s">
        <v>848</v>
      </c>
      <c r="E2592" s="435">
        <v>9.2800000000000011</v>
      </c>
      <c r="F2592" s="435">
        <v>4.03</v>
      </c>
      <c r="G2592" s="435">
        <v>13.31</v>
      </c>
    </row>
    <row r="2593" spans="1:7" ht="45">
      <c r="A2593" s="586" t="s">
        <v>7435</v>
      </c>
      <c r="B2593" s="432">
        <v>102314</v>
      </c>
      <c r="C2593" s="433" t="s">
        <v>7458</v>
      </c>
      <c r="D2593" s="434" t="s">
        <v>848</v>
      </c>
      <c r="E2593" s="435">
        <v>7.2400000000000011</v>
      </c>
      <c r="F2593" s="435">
        <v>1.97</v>
      </c>
      <c r="G2593" s="435">
        <v>9.2100000000000009</v>
      </c>
    </row>
    <row r="2594" spans="1:7" ht="45">
      <c r="A2594" s="586" t="s">
        <v>7435</v>
      </c>
      <c r="B2594" s="432">
        <v>102312</v>
      </c>
      <c r="C2594" s="433" t="s">
        <v>7459</v>
      </c>
      <c r="D2594" s="434" t="s">
        <v>848</v>
      </c>
      <c r="E2594" s="435">
        <v>9.4899999999999984</v>
      </c>
      <c r="F2594" s="435">
        <v>2.2000000000000002</v>
      </c>
      <c r="G2594" s="435">
        <v>11.69</v>
      </c>
    </row>
    <row r="2595" spans="1:7" ht="45">
      <c r="A2595" s="586" t="s">
        <v>7435</v>
      </c>
      <c r="B2595" s="432">
        <v>102288</v>
      </c>
      <c r="C2595" s="433" t="s">
        <v>7460</v>
      </c>
      <c r="D2595" s="434" t="s">
        <v>848</v>
      </c>
      <c r="E2595" s="435">
        <v>9.9400000000000013</v>
      </c>
      <c r="F2595" s="435">
        <v>2.2999999999999998</v>
      </c>
      <c r="G2595" s="435">
        <v>12.24</v>
      </c>
    </row>
    <row r="2596" spans="1:7" ht="45">
      <c r="A2596" s="586" t="s">
        <v>7435</v>
      </c>
      <c r="B2596" s="432">
        <v>90087</v>
      </c>
      <c r="C2596" s="433" t="s">
        <v>7461</v>
      </c>
      <c r="D2596" s="434" t="s">
        <v>848</v>
      </c>
      <c r="E2596" s="435">
        <v>7.6</v>
      </c>
      <c r="F2596" s="435">
        <v>1.75</v>
      </c>
      <c r="G2596" s="435">
        <v>9.35</v>
      </c>
    </row>
    <row r="2597" spans="1:7" ht="45">
      <c r="A2597" s="586" t="s">
        <v>7435</v>
      </c>
      <c r="B2597" s="432">
        <v>102308</v>
      </c>
      <c r="C2597" s="433" t="s">
        <v>7462</v>
      </c>
      <c r="D2597" s="434" t="s">
        <v>848</v>
      </c>
      <c r="E2597" s="435">
        <v>9.89</v>
      </c>
      <c r="F2597" s="435">
        <v>2.69</v>
      </c>
      <c r="G2597" s="435">
        <v>12.58</v>
      </c>
    </row>
    <row r="2598" spans="1:7" ht="45">
      <c r="A2598" s="586" t="s">
        <v>7435</v>
      </c>
      <c r="B2598" s="432">
        <v>90084</v>
      </c>
      <c r="C2598" s="433" t="s">
        <v>7463</v>
      </c>
      <c r="D2598" s="434" t="s">
        <v>848</v>
      </c>
      <c r="E2598" s="435">
        <v>7.91</v>
      </c>
      <c r="F2598" s="435">
        <v>2.15</v>
      </c>
      <c r="G2598" s="435">
        <v>10.06</v>
      </c>
    </row>
    <row r="2599" spans="1:7" ht="45">
      <c r="A2599" s="586" t="s">
        <v>7435</v>
      </c>
      <c r="B2599" s="432">
        <v>102284</v>
      </c>
      <c r="C2599" s="433" t="s">
        <v>7464</v>
      </c>
      <c r="D2599" s="434" t="s">
        <v>848</v>
      </c>
      <c r="E2599" s="435">
        <v>10.33</v>
      </c>
      <c r="F2599" s="435">
        <v>2.83</v>
      </c>
      <c r="G2599" s="435">
        <v>13.16</v>
      </c>
    </row>
    <row r="2600" spans="1:7" ht="45">
      <c r="A2600" s="586" t="s">
        <v>7435</v>
      </c>
      <c r="B2600" s="432">
        <v>102325</v>
      </c>
      <c r="C2600" s="433" t="s">
        <v>7465</v>
      </c>
      <c r="D2600" s="434" t="s">
        <v>848</v>
      </c>
      <c r="E2600" s="435">
        <v>11.420000000000002</v>
      </c>
      <c r="F2600" s="435">
        <v>4.97</v>
      </c>
      <c r="G2600" s="435">
        <v>16.39</v>
      </c>
    </row>
    <row r="2601" spans="1:7" ht="45">
      <c r="A2601" s="586" t="s">
        <v>7435</v>
      </c>
      <c r="B2601" s="432">
        <v>102329</v>
      </c>
      <c r="C2601" s="433" t="s">
        <v>7466</v>
      </c>
      <c r="D2601" s="434" t="s">
        <v>848</v>
      </c>
      <c r="E2601" s="435">
        <v>7.19</v>
      </c>
      <c r="F2601" s="435">
        <v>3.13</v>
      </c>
      <c r="G2601" s="435">
        <v>10.32</v>
      </c>
    </row>
    <row r="2602" spans="1:7" ht="45">
      <c r="A2602" s="586" t="s">
        <v>7435</v>
      </c>
      <c r="B2602" s="432">
        <v>102301</v>
      </c>
      <c r="C2602" s="433" t="s">
        <v>7467</v>
      </c>
      <c r="D2602" s="434" t="s">
        <v>848</v>
      </c>
      <c r="E2602" s="435">
        <v>11.93</v>
      </c>
      <c r="F2602" s="435">
        <v>5.21</v>
      </c>
      <c r="G2602" s="435">
        <v>17.14</v>
      </c>
    </row>
    <row r="2603" spans="1:7" ht="45">
      <c r="A2603" s="586" t="s">
        <v>7435</v>
      </c>
      <c r="B2603" s="432">
        <v>102305</v>
      </c>
      <c r="C2603" s="433" t="s">
        <v>7468</v>
      </c>
      <c r="D2603" s="434" t="s">
        <v>848</v>
      </c>
      <c r="E2603" s="435">
        <v>7.5300000000000011</v>
      </c>
      <c r="F2603" s="435">
        <v>3.27</v>
      </c>
      <c r="G2603" s="435">
        <v>10.8</v>
      </c>
    </row>
    <row r="2604" spans="1:7" ht="45">
      <c r="A2604" s="586" t="s">
        <v>7435</v>
      </c>
      <c r="B2604" s="432">
        <v>90101</v>
      </c>
      <c r="C2604" s="433" t="s">
        <v>7469</v>
      </c>
      <c r="D2604" s="434" t="s">
        <v>848</v>
      </c>
      <c r="E2604" s="435">
        <v>9.9700000000000006</v>
      </c>
      <c r="F2604" s="435">
        <v>4.3499999999999996</v>
      </c>
      <c r="G2604" s="435">
        <v>14.32</v>
      </c>
    </row>
    <row r="2605" spans="1:7" ht="45">
      <c r="A2605" s="586" t="s">
        <v>7435</v>
      </c>
      <c r="B2605" s="432">
        <v>102324</v>
      </c>
      <c r="C2605" s="433" t="s">
        <v>7470</v>
      </c>
      <c r="D2605" s="434" t="s">
        <v>848</v>
      </c>
      <c r="E2605" s="435">
        <v>12.469999999999999</v>
      </c>
      <c r="F2605" s="435">
        <v>5.43</v>
      </c>
      <c r="G2605" s="435">
        <v>17.899999999999999</v>
      </c>
    </row>
    <row r="2606" spans="1:7" ht="45">
      <c r="A2606" s="586" t="s">
        <v>7435</v>
      </c>
      <c r="B2606" s="432">
        <v>102300</v>
      </c>
      <c r="C2606" s="433" t="s">
        <v>7471</v>
      </c>
      <c r="D2606" s="434" t="s">
        <v>848</v>
      </c>
      <c r="E2606" s="435">
        <v>13.04</v>
      </c>
      <c r="F2606" s="435">
        <v>5.69</v>
      </c>
      <c r="G2606" s="435">
        <v>18.73</v>
      </c>
    </row>
    <row r="2607" spans="1:7" ht="45">
      <c r="A2607" s="586" t="s">
        <v>7435</v>
      </c>
      <c r="B2607" s="432">
        <v>90102</v>
      </c>
      <c r="C2607" s="433" t="s">
        <v>7472</v>
      </c>
      <c r="D2607" s="434" t="s">
        <v>848</v>
      </c>
      <c r="E2607" s="435">
        <v>9.129999999999999</v>
      </c>
      <c r="F2607" s="435">
        <v>3.97</v>
      </c>
      <c r="G2607" s="435">
        <v>13.1</v>
      </c>
    </row>
    <row r="2608" spans="1:7" ht="45">
      <c r="A2608" s="586" t="s">
        <v>7435</v>
      </c>
      <c r="B2608" s="432">
        <v>102328</v>
      </c>
      <c r="C2608" s="433" t="s">
        <v>7473</v>
      </c>
      <c r="D2608" s="434" t="s">
        <v>848</v>
      </c>
      <c r="E2608" s="435">
        <v>7.85</v>
      </c>
      <c r="F2608" s="435">
        <v>3.42</v>
      </c>
      <c r="G2608" s="435">
        <v>11.27</v>
      </c>
    </row>
    <row r="2609" spans="1:7" ht="45">
      <c r="A2609" s="586" t="s">
        <v>7435</v>
      </c>
      <c r="B2609" s="432">
        <v>102304</v>
      </c>
      <c r="C2609" s="433" t="s">
        <v>7474</v>
      </c>
      <c r="D2609" s="434" t="s">
        <v>848</v>
      </c>
      <c r="E2609" s="435">
        <v>8.2199999999999989</v>
      </c>
      <c r="F2609" s="435">
        <v>3.57</v>
      </c>
      <c r="G2609" s="435">
        <v>11.79</v>
      </c>
    </row>
    <row r="2610" spans="1:7" ht="45">
      <c r="A2610" s="586" t="s">
        <v>7435</v>
      </c>
      <c r="B2610" s="432">
        <v>102295</v>
      </c>
      <c r="C2610" s="433" t="s">
        <v>7475</v>
      </c>
      <c r="D2610" s="434" t="s">
        <v>848</v>
      </c>
      <c r="E2610" s="435">
        <v>6.51</v>
      </c>
      <c r="F2610" s="435">
        <v>1.51</v>
      </c>
      <c r="G2610" s="435">
        <v>8.02</v>
      </c>
    </row>
    <row r="2611" spans="1:7" ht="45">
      <c r="A2611" s="586" t="s">
        <v>7435</v>
      </c>
      <c r="B2611" s="432">
        <v>102281</v>
      </c>
      <c r="C2611" s="433" t="s">
        <v>7476</v>
      </c>
      <c r="D2611" s="434" t="s">
        <v>848</v>
      </c>
      <c r="E2611" s="435">
        <v>4.9800000000000004</v>
      </c>
      <c r="F2611" s="435">
        <v>1.1399999999999999</v>
      </c>
      <c r="G2611" s="435">
        <v>6.12</v>
      </c>
    </row>
    <row r="2612" spans="1:7" ht="45">
      <c r="A2612" s="586" t="s">
        <v>7435</v>
      </c>
      <c r="B2612" s="432">
        <v>102311</v>
      </c>
      <c r="C2612" s="433" t="s">
        <v>7477</v>
      </c>
      <c r="D2612" s="434" t="s">
        <v>848</v>
      </c>
      <c r="E2612" s="435">
        <v>9.86</v>
      </c>
      <c r="F2612" s="435">
        <v>2.29</v>
      </c>
      <c r="G2612" s="435">
        <v>12.15</v>
      </c>
    </row>
    <row r="2613" spans="1:7" ht="45">
      <c r="A2613" s="586" t="s">
        <v>7435</v>
      </c>
      <c r="B2613" s="432">
        <v>102319</v>
      </c>
      <c r="C2613" s="433" t="s">
        <v>7478</v>
      </c>
      <c r="D2613" s="434" t="s">
        <v>848</v>
      </c>
      <c r="E2613" s="435">
        <v>6.23</v>
      </c>
      <c r="F2613" s="435">
        <v>1.43</v>
      </c>
      <c r="G2613" s="435">
        <v>7.66</v>
      </c>
    </row>
    <row r="2614" spans="1:7" ht="45">
      <c r="A2614" s="586" t="s">
        <v>7435</v>
      </c>
      <c r="B2614" s="432">
        <v>102287</v>
      </c>
      <c r="C2614" s="433" t="s">
        <v>7479</v>
      </c>
      <c r="D2614" s="434" t="s">
        <v>848</v>
      </c>
      <c r="E2614" s="435">
        <v>10.33</v>
      </c>
      <c r="F2614" s="435">
        <v>2.39</v>
      </c>
      <c r="G2614" s="435">
        <v>12.72</v>
      </c>
    </row>
    <row r="2615" spans="1:7" ht="45">
      <c r="A2615" s="586" t="s">
        <v>7435</v>
      </c>
      <c r="B2615" s="432">
        <v>102316</v>
      </c>
      <c r="C2615" s="433" t="s">
        <v>7480</v>
      </c>
      <c r="D2615" s="434" t="s">
        <v>848</v>
      </c>
      <c r="E2615" s="435">
        <v>6.23</v>
      </c>
      <c r="F2615" s="435">
        <v>1.69</v>
      </c>
      <c r="G2615" s="435">
        <v>7.92</v>
      </c>
    </row>
    <row r="2616" spans="1:7" ht="45">
      <c r="A2616" s="586" t="s">
        <v>7435</v>
      </c>
      <c r="B2616" s="432">
        <v>102292</v>
      </c>
      <c r="C2616" s="433" t="s">
        <v>7481</v>
      </c>
      <c r="D2616" s="434" t="s">
        <v>848</v>
      </c>
      <c r="E2616" s="435">
        <v>6.52</v>
      </c>
      <c r="F2616" s="435">
        <v>1.77</v>
      </c>
      <c r="G2616" s="435">
        <v>8.2899999999999991</v>
      </c>
    </row>
    <row r="2617" spans="1:7" ht="45">
      <c r="A2617" s="586" t="s">
        <v>7435</v>
      </c>
      <c r="B2617" s="432">
        <v>90092</v>
      </c>
      <c r="C2617" s="433" t="s">
        <v>7482</v>
      </c>
      <c r="D2617" s="434" t="s">
        <v>848</v>
      </c>
      <c r="E2617" s="435">
        <v>4.9800000000000004</v>
      </c>
      <c r="F2617" s="435">
        <v>1.35</v>
      </c>
      <c r="G2617" s="435">
        <v>6.33</v>
      </c>
    </row>
    <row r="2618" spans="1:7" ht="45">
      <c r="A2618" s="586" t="s">
        <v>7435</v>
      </c>
      <c r="B2618" s="432">
        <v>102278</v>
      </c>
      <c r="C2618" s="433" t="s">
        <v>7483</v>
      </c>
      <c r="D2618" s="434" t="s">
        <v>848</v>
      </c>
      <c r="E2618" s="435">
        <v>7.91</v>
      </c>
      <c r="F2618" s="435">
        <v>1.81</v>
      </c>
      <c r="G2618" s="435">
        <v>9.7200000000000006</v>
      </c>
    </row>
    <row r="2619" spans="1:7" ht="45">
      <c r="A2619" s="586" t="s">
        <v>7435</v>
      </c>
      <c r="B2619" s="432">
        <v>90094</v>
      </c>
      <c r="C2619" s="433" t="s">
        <v>7484</v>
      </c>
      <c r="D2619" s="434" t="s">
        <v>848</v>
      </c>
      <c r="E2619" s="435">
        <v>4.71</v>
      </c>
      <c r="F2619" s="435">
        <v>1.28</v>
      </c>
      <c r="G2619" s="435">
        <v>5.99</v>
      </c>
    </row>
    <row r="2620" spans="1:7" ht="45">
      <c r="A2620" s="586" t="s">
        <v>7435</v>
      </c>
      <c r="B2620" s="432">
        <v>102309</v>
      </c>
      <c r="C2620" s="433" t="s">
        <v>7485</v>
      </c>
      <c r="D2620" s="434" t="s">
        <v>848</v>
      </c>
      <c r="E2620" s="435">
        <v>9.3500000000000014</v>
      </c>
      <c r="F2620" s="435">
        <v>2.5499999999999998</v>
      </c>
      <c r="G2620" s="435">
        <v>11.9</v>
      </c>
    </row>
    <row r="2621" spans="1:7" ht="45">
      <c r="A2621" s="586" t="s">
        <v>7435</v>
      </c>
      <c r="B2621" s="432">
        <v>102285</v>
      </c>
      <c r="C2621" s="433" t="s">
        <v>7486</v>
      </c>
      <c r="D2621" s="434" t="s">
        <v>848</v>
      </c>
      <c r="E2621" s="435">
        <v>9.77</v>
      </c>
      <c r="F2621" s="435">
        <v>2.68</v>
      </c>
      <c r="G2621" s="435">
        <v>12.45</v>
      </c>
    </row>
    <row r="2622" spans="1:7" ht="45">
      <c r="A2622" s="586" t="s">
        <v>7435</v>
      </c>
      <c r="B2622" s="432">
        <v>90095</v>
      </c>
      <c r="C2622" s="433" t="s">
        <v>7487</v>
      </c>
      <c r="D2622" s="434" t="s">
        <v>848</v>
      </c>
      <c r="E2622" s="435">
        <v>4.7799999999999994</v>
      </c>
      <c r="F2622" s="435">
        <v>1.1000000000000001</v>
      </c>
      <c r="G2622" s="435">
        <v>5.88</v>
      </c>
    </row>
    <row r="2623" spans="1:7" ht="45">
      <c r="A2623" s="586" t="s">
        <v>7435</v>
      </c>
      <c r="B2623" s="432">
        <v>102320</v>
      </c>
      <c r="C2623" s="433" t="s">
        <v>7488</v>
      </c>
      <c r="D2623" s="434" t="s">
        <v>848</v>
      </c>
      <c r="E2623" s="435">
        <v>5.99</v>
      </c>
      <c r="F2623" s="435">
        <v>1.38</v>
      </c>
      <c r="G2623" s="435">
        <v>7.37</v>
      </c>
    </row>
    <row r="2624" spans="1:7" ht="45">
      <c r="A2624" s="586" t="s">
        <v>7435</v>
      </c>
      <c r="B2624" s="432">
        <v>102296</v>
      </c>
      <c r="C2624" s="433" t="s">
        <v>7489</v>
      </c>
      <c r="D2624" s="434" t="s">
        <v>848</v>
      </c>
      <c r="E2624" s="435">
        <v>6.26</v>
      </c>
      <c r="F2624" s="435">
        <v>1.45</v>
      </c>
      <c r="G2624" s="435">
        <v>7.71</v>
      </c>
    </row>
    <row r="2625" spans="1:7" ht="45">
      <c r="A2625" s="586" t="s">
        <v>7435</v>
      </c>
      <c r="B2625" s="432">
        <v>90086</v>
      </c>
      <c r="C2625" s="433" t="s">
        <v>7490</v>
      </c>
      <c r="D2625" s="434" t="s">
        <v>848</v>
      </c>
      <c r="E2625" s="435">
        <v>7.46</v>
      </c>
      <c r="F2625" s="435">
        <v>2.0499999999999998</v>
      </c>
      <c r="G2625" s="435">
        <v>9.51</v>
      </c>
    </row>
    <row r="2626" spans="1:7" ht="45">
      <c r="A2626" s="586" t="s">
        <v>7435</v>
      </c>
      <c r="B2626" s="432">
        <v>102277</v>
      </c>
      <c r="C2626" s="433" t="s">
        <v>7491</v>
      </c>
      <c r="D2626" s="434" t="s">
        <v>848</v>
      </c>
      <c r="E2626" s="435">
        <v>7.24</v>
      </c>
      <c r="F2626" s="435">
        <v>2</v>
      </c>
      <c r="G2626" s="435">
        <v>9.24</v>
      </c>
    </row>
    <row r="2627" spans="1:7" ht="45">
      <c r="A2627" s="586" t="s">
        <v>7435</v>
      </c>
      <c r="B2627" s="432">
        <v>102286</v>
      </c>
      <c r="C2627" s="433" t="s">
        <v>7492</v>
      </c>
      <c r="D2627" s="434" t="s">
        <v>848</v>
      </c>
      <c r="E2627" s="435">
        <v>9.48</v>
      </c>
      <c r="F2627" s="435">
        <v>2.61</v>
      </c>
      <c r="G2627" s="435">
        <v>12.09</v>
      </c>
    </row>
    <row r="2628" spans="1:7" ht="45">
      <c r="A2628" s="586" t="s">
        <v>7435</v>
      </c>
      <c r="B2628" s="432">
        <v>90098</v>
      </c>
      <c r="C2628" s="433" t="s">
        <v>7493</v>
      </c>
      <c r="D2628" s="434" t="s">
        <v>848</v>
      </c>
      <c r="E2628" s="435">
        <v>4.6899999999999995</v>
      </c>
      <c r="F2628" s="435">
        <v>1.08</v>
      </c>
      <c r="G2628" s="435">
        <v>5.77</v>
      </c>
    </row>
    <row r="2629" spans="1:7" ht="45">
      <c r="A2629" s="586" t="s">
        <v>7435</v>
      </c>
      <c r="B2629" s="432">
        <v>102313</v>
      </c>
      <c r="C2629" s="433" t="s">
        <v>7494</v>
      </c>
      <c r="D2629" s="434" t="s">
        <v>848</v>
      </c>
      <c r="E2629" s="435">
        <v>9.2999999999999989</v>
      </c>
      <c r="F2629" s="435">
        <v>2.15</v>
      </c>
      <c r="G2629" s="435">
        <v>11.45</v>
      </c>
    </row>
    <row r="2630" spans="1:7" ht="45">
      <c r="A2630" s="586" t="s">
        <v>7435</v>
      </c>
      <c r="B2630" s="432">
        <v>102321</v>
      </c>
      <c r="C2630" s="433" t="s">
        <v>7495</v>
      </c>
      <c r="D2630" s="434" t="s">
        <v>848</v>
      </c>
      <c r="E2630" s="435">
        <v>5.8599999999999994</v>
      </c>
      <c r="F2630" s="435">
        <v>1.36</v>
      </c>
      <c r="G2630" s="435">
        <v>7.22</v>
      </c>
    </row>
    <row r="2631" spans="1:7" ht="45">
      <c r="A2631" s="586" t="s">
        <v>7435</v>
      </c>
      <c r="B2631" s="432">
        <v>102289</v>
      </c>
      <c r="C2631" s="433" t="s">
        <v>7496</v>
      </c>
      <c r="D2631" s="434" t="s">
        <v>848</v>
      </c>
      <c r="E2631" s="435">
        <v>9.73</v>
      </c>
      <c r="F2631" s="435">
        <v>2.2599999999999998</v>
      </c>
      <c r="G2631" s="435">
        <v>11.99</v>
      </c>
    </row>
    <row r="2632" spans="1:7" ht="45">
      <c r="A2632" s="586" t="s">
        <v>7435</v>
      </c>
      <c r="B2632" s="432">
        <v>102297</v>
      </c>
      <c r="C2632" s="433" t="s">
        <v>7497</v>
      </c>
      <c r="D2632" s="434" t="s">
        <v>848</v>
      </c>
      <c r="E2632" s="435">
        <v>6.13</v>
      </c>
      <c r="F2632" s="435">
        <v>1.42</v>
      </c>
      <c r="G2632" s="435">
        <v>7.55</v>
      </c>
    </row>
    <row r="2633" spans="1:7" ht="45">
      <c r="A2633" s="586" t="s">
        <v>7435</v>
      </c>
      <c r="B2633" s="432">
        <v>102280</v>
      </c>
      <c r="C2633" s="433" t="s">
        <v>7498</v>
      </c>
      <c r="D2633" s="434" t="s">
        <v>848</v>
      </c>
      <c r="E2633" s="435">
        <v>4.58</v>
      </c>
      <c r="F2633" s="435">
        <v>1.23</v>
      </c>
      <c r="G2633" s="435">
        <v>5.81</v>
      </c>
    </row>
    <row r="2634" spans="1:7" ht="45">
      <c r="A2634" s="586" t="s">
        <v>7435</v>
      </c>
      <c r="B2634" s="432">
        <v>102294</v>
      </c>
      <c r="C2634" s="433" t="s">
        <v>7499</v>
      </c>
      <c r="D2634" s="434" t="s">
        <v>848</v>
      </c>
      <c r="E2634" s="435">
        <v>6</v>
      </c>
      <c r="F2634" s="435">
        <v>1.62</v>
      </c>
      <c r="G2634" s="435">
        <v>7.62</v>
      </c>
    </row>
    <row r="2635" spans="1:7" ht="45">
      <c r="A2635" s="586" t="s">
        <v>7435</v>
      </c>
      <c r="B2635" s="432">
        <v>90090</v>
      </c>
      <c r="C2635" s="433" t="s">
        <v>7500</v>
      </c>
      <c r="D2635" s="434" t="s">
        <v>848</v>
      </c>
      <c r="E2635" s="435">
        <v>7.43</v>
      </c>
      <c r="F2635" s="435">
        <v>1.73</v>
      </c>
      <c r="G2635" s="435">
        <v>9.16</v>
      </c>
    </row>
    <row r="2636" spans="1:7" ht="45">
      <c r="A2636" s="586" t="s">
        <v>7435</v>
      </c>
      <c r="B2636" s="432">
        <v>102317</v>
      </c>
      <c r="C2636" s="433" t="s">
        <v>7501</v>
      </c>
      <c r="D2636" s="434" t="s">
        <v>848</v>
      </c>
      <c r="E2636" s="435">
        <v>5.88</v>
      </c>
      <c r="F2636" s="435">
        <v>1.61</v>
      </c>
      <c r="G2636" s="435">
        <v>7.49</v>
      </c>
    </row>
    <row r="2637" spans="1:7" ht="45">
      <c r="A2637" s="586" t="s">
        <v>7435</v>
      </c>
      <c r="B2637" s="432">
        <v>102293</v>
      </c>
      <c r="C2637" s="433" t="s">
        <v>7502</v>
      </c>
      <c r="D2637" s="434" t="s">
        <v>848</v>
      </c>
      <c r="E2637" s="435">
        <v>6.15</v>
      </c>
      <c r="F2637" s="435">
        <v>1.69</v>
      </c>
      <c r="G2637" s="435">
        <v>7.84</v>
      </c>
    </row>
    <row r="2638" spans="1:7" ht="45">
      <c r="A2638" s="586" t="s">
        <v>7435</v>
      </c>
      <c r="B2638" s="432">
        <v>102310</v>
      </c>
      <c r="C2638" s="433" t="s">
        <v>7503</v>
      </c>
      <c r="D2638" s="434" t="s">
        <v>848</v>
      </c>
      <c r="E2638" s="435">
        <v>9.06</v>
      </c>
      <c r="F2638" s="435">
        <v>2.4900000000000002</v>
      </c>
      <c r="G2638" s="435">
        <v>11.55</v>
      </c>
    </row>
    <row r="2639" spans="1:7" ht="45">
      <c r="A2639" s="586" t="s">
        <v>7435</v>
      </c>
      <c r="B2639" s="432">
        <v>102318</v>
      </c>
      <c r="C2639" s="433" t="s">
        <v>7504</v>
      </c>
      <c r="D2639" s="434" t="s">
        <v>848</v>
      </c>
      <c r="E2639" s="435">
        <v>5.71</v>
      </c>
      <c r="F2639" s="435">
        <v>1.57</v>
      </c>
      <c r="G2639" s="435">
        <v>7.28</v>
      </c>
    </row>
    <row r="2640" spans="1:7" ht="45">
      <c r="A2640" s="586" t="s">
        <v>7435</v>
      </c>
      <c r="B2640" s="432">
        <v>90106</v>
      </c>
      <c r="C2640" s="433" t="s">
        <v>7505</v>
      </c>
      <c r="D2640" s="434" t="s">
        <v>848</v>
      </c>
      <c r="E2640" s="435">
        <v>6.3500000000000014</v>
      </c>
      <c r="F2640" s="435">
        <v>2.78</v>
      </c>
      <c r="G2640" s="435">
        <v>9.1300000000000008</v>
      </c>
    </row>
    <row r="2641" spans="1:7" ht="45">
      <c r="A2641" s="586" t="s">
        <v>7435</v>
      </c>
      <c r="B2641" s="432">
        <v>90105</v>
      </c>
      <c r="C2641" s="433" t="s">
        <v>7506</v>
      </c>
      <c r="D2641" s="434" t="s">
        <v>848</v>
      </c>
      <c r="E2641" s="435">
        <v>6.9399999999999995</v>
      </c>
      <c r="F2641" s="435">
        <v>3.1</v>
      </c>
      <c r="G2641" s="435">
        <v>10.039999999999999</v>
      </c>
    </row>
    <row r="2642" spans="1:7" ht="60">
      <c r="A2642" s="586" t="s">
        <v>7435</v>
      </c>
      <c r="B2642" s="432">
        <v>90108</v>
      </c>
      <c r="C2642" s="433" t="s">
        <v>7507</v>
      </c>
      <c r="D2642" s="434" t="s">
        <v>848</v>
      </c>
      <c r="E2642" s="435">
        <v>5.76</v>
      </c>
      <c r="F2642" s="435">
        <v>2.5</v>
      </c>
      <c r="G2642" s="435">
        <v>8.26</v>
      </c>
    </row>
    <row r="2643" spans="1:7" ht="60">
      <c r="A2643" s="586" t="s">
        <v>7435</v>
      </c>
      <c r="B2643" s="432">
        <v>90107</v>
      </c>
      <c r="C2643" s="433" t="s">
        <v>7508</v>
      </c>
      <c r="D2643" s="434" t="s">
        <v>848</v>
      </c>
      <c r="E2643" s="435">
        <v>6.2799999999999994</v>
      </c>
      <c r="F2643" s="435">
        <v>2.73</v>
      </c>
      <c r="G2643" s="435">
        <v>9.01</v>
      </c>
    </row>
    <row r="2644" spans="1:7" ht="45">
      <c r="A2644" s="586" t="s">
        <v>7509</v>
      </c>
      <c r="B2644" s="432">
        <v>102354</v>
      </c>
      <c r="C2644" s="433" t="s">
        <v>7510</v>
      </c>
      <c r="D2644" s="434" t="s">
        <v>848</v>
      </c>
      <c r="E2644" s="435">
        <v>120.31</v>
      </c>
      <c r="F2644" s="435">
        <v>53.47</v>
      </c>
      <c r="G2644" s="435">
        <v>173.78</v>
      </c>
    </row>
    <row r="2645" spans="1:7" ht="45">
      <c r="A2645" s="586" t="s">
        <v>7509</v>
      </c>
      <c r="B2645" s="432">
        <v>102355</v>
      </c>
      <c r="C2645" s="433" t="s">
        <v>7511</v>
      </c>
      <c r="D2645" s="434" t="s">
        <v>848</v>
      </c>
      <c r="E2645" s="435">
        <v>134.36000000000001</v>
      </c>
      <c r="F2645" s="435">
        <v>71.36</v>
      </c>
      <c r="G2645" s="435">
        <v>205.72</v>
      </c>
    </row>
    <row r="2646" spans="1:7" ht="45">
      <c r="A2646" s="586" t="s">
        <v>7509</v>
      </c>
      <c r="B2646" s="432">
        <v>102360</v>
      </c>
      <c r="C2646" s="433" t="s">
        <v>4114</v>
      </c>
      <c r="D2646" s="434" t="s">
        <v>848</v>
      </c>
      <c r="E2646" s="435">
        <v>20.459999999999997</v>
      </c>
      <c r="F2646" s="435">
        <v>6.03</v>
      </c>
      <c r="G2646" s="435">
        <v>26.49</v>
      </c>
    </row>
    <row r="2647" spans="1:7" ht="45">
      <c r="A2647" s="586" t="s">
        <v>7509</v>
      </c>
      <c r="B2647" s="432">
        <v>102361</v>
      </c>
      <c r="C2647" s="433" t="s">
        <v>4115</v>
      </c>
      <c r="D2647" s="434" t="s">
        <v>848</v>
      </c>
      <c r="E2647" s="435">
        <v>27.97</v>
      </c>
      <c r="F2647" s="435">
        <v>12.88</v>
      </c>
      <c r="G2647" s="435">
        <v>40.85</v>
      </c>
    </row>
    <row r="2648" spans="1:7" ht="45">
      <c r="A2648" s="586" t="s">
        <v>7512</v>
      </c>
      <c r="B2648" s="432">
        <v>101601</v>
      </c>
      <c r="C2648" s="433" t="s">
        <v>900</v>
      </c>
      <c r="D2648" s="434" t="s">
        <v>97</v>
      </c>
      <c r="E2648" s="435">
        <v>19.07</v>
      </c>
      <c r="F2648" s="435">
        <v>10.29</v>
      </c>
      <c r="G2648" s="435">
        <v>29.36</v>
      </c>
    </row>
    <row r="2649" spans="1:7" ht="45">
      <c r="A2649" s="586" t="s">
        <v>7512</v>
      </c>
      <c r="B2649" s="432">
        <v>101600</v>
      </c>
      <c r="C2649" s="433" t="s">
        <v>899</v>
      </c>
      <c r="D2649" s="434" t="s">
        <v>97</v>
      </c>
      <c r="E2649" s="435">
        <v>12.869999999999997</v>
      </c>
      <c r="F2649" s="435">
        <v>6.96</v>
      </c>
      <c r="G2649" s="435">
        <v>19.829999999999998</v>
      </c>
    </row>
    <row r="2650" spans="1:7" ht="45">
      <c r="A2650" s="586" t="s">
        <v>7512</v>
      </c>
      <c r="B2650" s="432">
        <v>101603</v>
      </c>
      <c r="C2650" s="433" t="s">
        <v>902</v>
      </c>
      <c r="D2650" s="434" t="s">
        <v>97</v>
      </c>
      <c r="E2650" s="435">
        <v>15.74</v>
      </c>
      <c r="F2650" s="435">
        <v>8.49</v>
      </c>
      <c r="G2650" s="435">
        <v>24.23</v>
      </c>
    </row>
    <row r="2651" spans="1:7" ht="45">
      <c r="A2651" s="586" t="s">
        <v>7512</v>
      </c>
      <c r="B2651" s="432">
        <v>101602</v>
      </c>
      <c r="C2651" s="433" t="s">
        <v>901</v>
      </c>
      <c r="D2651" s="434" t="s">
        <v>97</v>
      </c>
      <c r="E2651" s="435">
        <v>9.5500000000000007</v>
      </c>
      <c r="F2651" s="435">
        <v>5.16</v>
      </c>
      <c r="G2651" s="435">
        <v>14.71</v>
      </c>
    </row>
    <row r="2652" spans="1:7" ht="45">
      <c r="A2652" s="586" t="s">
        <v>7512</v>
      </c>
      <c r="B2652" s="432">
        <v>101605</v>
      </c>
      <c r="C2652" s="433" t="s">
        <v>904</v>
      </c>
      <c r="D2652" s="434" t="s">
        <v>97</v>
      </c>
      <c r="E2652" s="435">
        <v>12.439999999999998</v>
      </c>
      <c r="F2652" s="435">
        <v>6.71</v>
      </c>
      <c r="G2652" s="435">
        <v>19.149999999999999</v>
      </c>
    </row>
    <row r="2653" spans="1:7" ht="45">
      <c r="A2653" s="586" t="s">
        <v>7512</v>
      </c>
      <c r="B2653" s="432">
        <v>101604</v>
      </c>
      <c r="C2653" s="433" t="s">
        <v>903</v>
      </c>
      <c r="D2653" s="434" t="s">
        <v>97</v>
      </c>
      <c r="E2653" s="435">
        <v>6.26</v>
      </c>
      <c r="F2653" s="435">
        <v>3.36</v>
      </c>
      <c r="G2653" s="435">
        <v>9.6199999999999992</v>
      </c>
    </row>
    <row r="2654" spans="1:7" ht="45">
      <c r="A2654" s="586" t="s">
        <v>7512</v>
      </c>
      <c r="B2654" s="432">
        <v>101588</v>
      </c>
      <c r="C2654" s="433" t="s">
        <v>911</v>
      </c>
      <c r="D2654" s="434" t="s">
        <v>97</v>
      </c>
      <c r="E2654" s="435">
        <v>70.740000000000009</v>
      </c>
      <c r="F2654" s="435">
        <v>34.96</v>
      </c>
      <c r="G2654" s="435">
        <v>105.7</v>
      </c>
    </row>
    <row r="2655" spans="1:7" ht="45">
      <c r="A2655" s="586" t="s">
        <v>7512</v>
      </c>
      <c r="B2655" s="432">
        <v>101591</v>
      </c>
      <c r="C2655" s="433" t="s">
        <v>914</v>
      </c>
      <c r="D2655" s="434" t="s">
        <v>97</v>
      </c>
      <c r="E2655" s="435">
        <v>85.800000000000011</v>
      </c>
      <c r="F2655" s="435">
        <v>42.75</v>
      </c>
      <c r="G2655" s="435">
        <v>128.55000000000001</v>
      </c>
    </row>
    <row r="2656" spans="1:7" ht="45">
      <c r="A2656" s="586" t="s">
        <v>7512</v>
      </c>
      <c r="B2656" s="432">
        <v>101590</v>
      </c>
      <c r="C2656" s="433" t="s">
        <v>913</v>
      </c>
      <c r="D2656" s="434" t="s">
        <v>97</v>
      </c>
      <c r="E2656" s="435">
        <v>54.04</v>
      </c>
      <c r="F2656" s="435">
        <v>25.96</v>
      </c>
      <c r="G2656" s="435">
        <v>80</v>
      </c>
    </row>
    <row r="2657" spans="1:7" ht="45">
      <c r="A2657" s="586" t="s">
        <v>7512</v>
      </c>
      <c r="B2657" s="432">
        <v>101593</v>
      </c>
      <c r="C2657" s="433" t="s">
        <v>916</v>
      </c>
      <c r="D2657" s="434" t="s">
        <v>97</v>
      </c>
      <c r="E2657" s="435">
        <v>71.240000000000009</v>
      </c>
      <c r="F2657" s="435">
        <v>33.729999999999997</v>
      </c>
      <c r="G2657" s="435">
        <v>104.97</v>
      </c>
    </row>
    <row r="2658" spans="1:7" ht="45">
      <c r="A2658" s="586" t="s">
        <v>7512</v>
      </c>
      <c r="B2658" s="432">
        <v>101592</v>
      </c>
      <c r="C2658" s="433" t="s">
        <v>915</v>
      </c>
      <c r="D2658" s="434" t="s">
        <v>97</v>
      </c>
      <c r="E2658" s="435">
        <v>39.26</v>
      </c>
      <c r="F2658" s="435">
        <v>16.96</v>
      </c>
      <c r="G2658" s="435">
        <v>56.22</v>
      </c>
    </row>
    <row r="2659" spans="1:7" ht="45">
      <c r="A2659" s="586" t="s">
        <v>7512</v>
      </c>
      <c r="B2659" s="432">
        <v>101583</v>
      </c>
      <c r="C2659" s="433" t="s">
        <v>906</v>
      </c>
      <c r="D2659" s="434" t="s">
        <v>97</v>
      </c>
      <c r="E2659" s="435">
        <v>57.21</v>
      </c>
      <c r="F2659" s="435">
        <v>44.57</v>
      </c>
      <c r="G2659" s="435">
        <v>101.78</v>
      </c>
    </row>
    <row r="2660" spans="1:7" ht="45">
      <c r="A2660" s="586" t="s">
        <v>7512</v>
      </c>
      <c r="B2660" s="432">
        <v>101582</v>
      </c>
      <c r="C2660" s="433" t="s">
        <v>905</v>
      </c>
      <c r="D2660" s="434" t="s">
        <v>97</v>
      </c>
      <c r="E2660" s="435">
        <v>50.61</v>
      </c>
      <c r="F2660" s="435">
        <v>30.12</v>
      </c>
      <c r="G2660" s="435">
        <v>80.73</v>
      </c>
    </row>
    <row r="2661" spans="1:7" ht="45">
      <c r="A2661" s="586" t="s">
        <v>7512</v>
      </c>
      <c r="B2661" s="432">
        <v>101585</v>
      </c>
      <c r="C2661" s="433" t="s">
        <v>908</v>
      </c>
      <c r="D2661" s="434" t="s">
        <v>97</v>
      </c>
      <c r="E2661" s="435">
        <v>50.19</v>
      </c>
      <c r="F2661" s="435">
        <v>36.81</v>
      </c>
      <c r="G2661" s="435">
        <v>87</v>
      </c>
    </row>
    <row r="2662" spans="1:7" ht="45">
      <c r="A2662" s="586" t="s">
        <v>7512</v>
      </c>
      <c r="B2662" s="432">
        <v>101584</v>
      </c>
      <c r="C2662" s="433" t="s">
        <v>907</v>
      </c>
      <c r="D2662" s="434" t="s">
        <v>97</v>
      </c>
      <c r="E2662" s="435">
        <v>43.58</v>
      </c>
      <c r="F2662" s="435">
        <v>22.36</v>
      </c>
      <c r="G2662" s="435">
        <v>65.94</v>
      </c>
    </row>
    <row r="2663" spans="1:7" ht="45">
      <c r="A2663" s="586" t="s">
        <v>7512</v>
      </c>
      <c r="B2663" s="432">
        <v>101587</v>
      </c>
      <c r="C2663" s="433" t="s">
        <v>910</v>
      </c>
      <c r="D2663" s="434" t="s">
        <v>97</v>
      </c>
      <c r="E2663" s="435">
        <v>48.41</v>
      </c>
      <c r="F2663" s="435">
        <v>29.08</v>
      </c>
      <c r="G2663" s="435">
        <v>77.489999999999995</v>
      </c>
    </row>
    <row r="2664" spans="1:7" ht="45">
      <c r="A2664" s="586" t="s">
        <v>7512</v>
      </c>
      <c r="B2664" s="432">
        <v>101586</v>
      </c>
      <c r="C2664" s="433" t="s">
        <v>909</v>
      </c>
      <c r="D2664" s="434" t="s">
        <v>97</v>
      </c>
      <c r="E2664" s="435">
        <v>41.59</v>
      </c>
      <c r="F2664" s="435">
        <v>14.61</v>
      </c>
      <c r="G2664" s="435">
        <v>56.2</v>
      </c>
    </row>
    <row r="2665" spans="1:7" ht="45">
      <c r="A2665" s="586" t="s">
        <v>7512</v>
      </c>
      <c r="B2665" s="432">
        <v>101577</v>
      </c>
      <c r="C2665" s="433" t="s">
        <v>924</v>
      </c>
      <c r="D2665" s="434" t="s">
        <v>97</v>
      </c>
      <c r="E2665" s="435">
        <v>34.76</v>
      </c>
      <c r="F2665" s="435">
        <v>28.14</v>
      </c>
      <c r="G2665" s="435">
        <v>62.9</v>
      </c>
    </row>
    <row r="2666" spans="1:7" ht="45">
      <c r="A2666" s="586" t="s">
        <v>7512</v>
      </c>
      <c r="B2666" s="432">
        <v>101576</v>
      </c>
      <c r="C2666" s="433" t="s">
        <v>923</v>
      </c>
      <c r="D2666" s="434" t="s">
        <v>97</v>
      </c>
      <c r="E2666" s="435">
        <v>30.320000000000004</v>
      </c>
      <c r="F2666" s="435">
        <v>19.02</v>
      </c>
      <c r="G2666" s="435">
        <v>49.34</v>
      </c>
    </row>
    <row r="2667" spans="1:7" ht="45">
      <c r="A2667" s="586" t="s">
        <v>7512</v>
      </c>
      <c r="B2667" s="432">
        <v>101579</v>
      </c>
      <c r="C2667" s="433" t="s">
        <v>926</v>
      </c>
      <c r="D2667" s="434" t="s">
        <v>97</v>
      </c>
      <c r="E2667" s="435">
        <v>30.82</v>
      </c>
      <c r="F2667" s="435">
        <v>23.25</v>
      </c>
      <c r="G2667" s="435">
        <v>54.07</v>
      </c>
    </row>
    <row r="2668" spans="1:7" ht="45">
      <c r="A2668" s="586" t="s">
        <v>7512</v>
      </c>
      <c r="B2668" s="432">
        <v>101578</v>
      </c>
      <c r="C2668" s="433" t="s">
        <v>925</v>
      </c>
      <c r="D2668" s="434" t="s">
        <v>97</v>
      </c>
      <c r="E2668" s="435">
        <v>26.400000000000006</v>
      </c>
      <c r="F2668" s="435">
        <v>14.12</v>
      </c>
      <c r="G2668" s="435">
        <v>40.520000000000003</v>
      </c>
    </row>
    <row r="2669" spans="1:7" ht="45">
      <c r="A2669" s="586" t="s">
        <v>7512</v>
      </c>
      <c r="B2669" s="432">
        <v>101581</v>
      </c>
      <c r="C2669" s="433" t="s">
        <v>928</v>
      </c>
      <c r="D2669" s="434" t="s">
        <v>97</v>
      </c>
      <c r="E2669" s="435">
        <v>30.79</v>
      </c>
      <c r="F2669" s="435">
        <v>18.36</v>
      </c>
      <c r="G2669" s="435">
        <v>49.15</v>
      </c>
    </row>
    <row r="2670" spans="1:7" ht="45">
      <c r="A2670" s="586" t="s">
        <v>7512</v>
      </c>
      <c r="B2670" s="432">
        <v>101580</v>
      </c>
      <c r="C2670" s="433" t="s">
        <v>927</v>
      </c>
      <c r="D2670" s="434" t="s">
        <v>97</v>
      </c>
      <c r="E2670" s="435">
        <v>26.14</v>
      </c>
      <c r="F2670" s="435">
        <v>9.2200000000000006</v>
      </c>
      <c r="G2670" s="435">
        <v>35.36</v>
      </c>
    </row>
    <row r="2671" spans="1:7" ht="45">
      <c r="A2671" s="586" t="s">
        <v>7512</v>
      </c>
      <c r="B2671" s="432">
        <v>101571</v>
      </c>
      <c r="C2671" s="433" t="s">
        <v>918</v>
      </c>
      <c r="D2671" s="434" t="s">
        <v>97</v>
      </c>
      <c r="E2671" s="435">
        <v>17.309999999999999</v>
      </c>
      <c r="F2671" s="435">
        <v>21.69</v>
      </c>
      <c r="G2671" s="435">
        <v>39</v>
      </c>
    </row>
    <row r="2672" spans="1:7" ht="45">
      <c r="A2672" s="586" t="s">
        <v>7512</v>
      </c>
      <c r="B2672" s="432">
        <v>101570</v>
      </c>
      <c r="C2672" s="433" t="s">
        <v>917</v>
      </c>
      <c r="D2672" s="434" t="s">
        <v>97</v>
      </c>
      <c r="E2672" s="435">
        <v>13.719999999999999</v>
      </c>
      <c r="F2672" s="435">
        <v>14.66</v>
      </c>
      <c r="G2672" s="435">
        <v>28.38</v>
      </c>
    </row>
    <row r="2673" spans="1:7" ht="45">
      <c r="A2673" s="586" t="s">
        <v>7512</v>
      </c>
      <c r="B2673" s="432">
        <v>101573</v>
      </c>
      <c r="C2673" s="433" t="s">
        <v>920</v>
      </c>
      <c r="D2673" s="434" t="s">
        <v>97</v>
      </c>
      <c r="E2673" s="435">
        <v>14.909999999999997</v>
      </c>
      <c r="F2673" s="435">
        <v>17.920000000000002</v>
      </c>
      <c r="G2673" s="435">
        <v>32.83</v>
      </c>
    </row>
    <row r="2674" spans="1:7" ht="45">
      <c r="A2674" s="586" t="s">
        <v>7512</v>
      </c>
      <c r="B2674" s="432">
        <v>101572</v>
      </c>
      <c r="C2674" s="433" t="s">
        <v>919</v>
      </c>
      <c r="D2674" s="434" t="s">
        <v>97</v>
      </c>
      <c r="E2674" s="435">
        <v>11.33</v>
      </c>
      <c r="F2674" s="435">
        <v>10.88</v>
      </c>
      <c r="G2674" s="435">
        <v>22.21</v>
      </c>
    </row>
    <row r="2675" spans="1:7" ht="45">
      <c r="A2675" s="586" t="s">
        <v>7512</v>
      </c>
      <c r="B2675" s="432">
        <v>101575</v>
      </c>
      <c r="C2675" s="433" t="s">
        <v>922</v>
      </c>
      <c r="D2675" s="434" t="s">
        <v>97</v>
      </c>
      <c r="E2675" s="435">
        <v>13.620000000000001</v>
      </c>
      <c r="F2675" s="435">
        <v>14.14</v>
      </c>
      <c r="G2675" s="435">
        <v>27.76</v>
      </c>
    </row>
    <row r="2676" spans="1:7" ht="45">
      <c r="A2676" s="586" t="s">
        <v>7512</v>
      </c>
      <c r="B2676" s="432">
        <v>101574</v>
      </c>
      <c r="C2676" s="433" t="s">
        <v>921</v>
      </c>
      <c r="D2676" s="434" t="s">
        <v>97</v>
      </c>
      <c r="E2676" s="435">
        <v>9.7999999999999989</v>
      </c>
      <c r="F2676" s="435">
        <v>7.1</v>
      </c>
      <c r="G2676" s="435">
        <v>16.899999999999999</v>
      </c>
    </row>
    <row r="2677" spans="1:7" ht="45">
      <c r="A2677" s="586" t="s">
        <v>7512</v>
      </c>
      <c r="B2677" s="432">
        <v>101589</v>
      </c>
      <c r="C2677" s="433" t="s">
        <v>912</v>
      </c>
      <c r="D2677" s="434" t="s">
        <v>97</v>
      </c>
      <c r="E2677" s="435">
        <v>102.48999999999998</v>
      </c>
      <c r="F2677" s="435">
        <v>51.74</v>
      </c>
      <c r="G2677" s="435">
        <v>154.22999999999999</v>
      </c>
    </row>
    <row r="2678" spans="1:7" ht="45">
      <c r="A2678" s="586" t="s">
        <v>7512</v>
      </c>
      <c r="B2678" s="432">
        <v>101617</v>
      </c>
      <c r="C2678" s="433" t="s">
        <v>930</v>
      </c>
      <c r="D2678" s="434" t="s">
        <v>97</v>
      </c>
      <c r="E2678" s="435">
        <v>1.23</v>
      </c>
      <c r="F2678" s="435">
        <v>2.62</v>
      </c>
      <c r="G2678" s="435">
        <v>3.85</v>
      </c>
    </row>
    <row r="2679" spans="1:7" ht="45">
      <c r="A2679" s="586" t="s">
        <v>7512</v>
      </c>
      <c r="B2679" s="432">
        <v>101620</v>
      </c>
      <c r="C2679" s="433" t="s">
        <v>933</v>
      </c>
      <c r="D2679" s="434" t="s">
        <v>848</v>
      </c>
      <c r="E2679" s="435">
        <v>169.59</v>
      </c>
      <c r="F2679" s="435">
        <v>84.82</v>
      </c>
      <c r="G2679" s="435">
        <v>254.41</v>
      </c>
    </row>
    <row r="2680" spans="1:7" ht="45">
      <c r="A2680" s="586" t="s">
        <v>7512</v>
      </c>
      <c r="B2680" s="432">
        <v>101625</v>
      </c>
      <c r="C2680" s="433" t="s">
        <v>938</v>
      </c>
      <c r="D2680" s="434" t="s">
        <v>848</v>
      </c>
      <c r="E2680" s="435">
        <v>164.45999999999998</v>
      </c>
      <c r="F2680" s="435">
        <v>33.39</v>
      </c>
      <c r="G2680" s="435">
        <v>197.85</v>
      </c>
    </row>
    <row r="2681" spans="1:7" ht="45">
      <c r="A2681" s="586" t="s">
        <v>7512</v>
      </c>
      <c r="B2681" s="432">
        <v>101621</v>
      </c>
      <c r="C2681" s="433" t="s">
        <v>934</v>
      </c>
      <c r="D2681" s="434" t="s">
        <v>848</v>
      </c>
      <c r="E2681" s="435">
        <v>130.41000000000003</v>
      </c>
      <c r="F2681" s="435">
        <v>108.83</v>
      </c>
      <c r="G2681" s="435">
        <v>239.24</v>
      </c>
    </row>
    <row r="2682" spans="1:7" ht="45">
      <c r="A2682" s="586" t="s">
        <v>7512</v>
      </c>
      <c r="B2682" s="432">
        <v>101624</v>
      </c>
      <c r="C2682" s="433" t="s">
        <v>937</v>
      </c>
      <c r="D2682" s="434" t="s">
        <v>848</v>
      </c>
      <c r="E2682" s="435">
        <v>123.82999999999998</v>
      </c>
      <c r="F2682" s="435">
        <v>42.56</v>
      </c>
      <c r="G2682" s="435">
        <v>166.39</v>
      </c>
    </row>
    <row r="2683" spans="1:7" ht="45">
      <c r="A2683" s="586" t="s">
        <v>7512</v>
      </c>
      <c r="B2683" s="432">
        <v>101616</v>
      </c>
      <c r="C2683" s="433" t="s">
        <v>929</v>
      </c>
      <c r="D2683" s="434" t="s">
        <v>97</v>
      </c>
      <c r="E2683" s="435">
        <v>2.4400000000000004</v>
      </c>
      <c r="F2683" s="435">
        <v>5.35</v>
      </c>
      <c r="G2683" s="435">
        <v>7.79</v>
      </c>
    </row>
    <row r="2684" spans="1:7" ht="45">
      <c r="A2684" s="586" t="s">
        <v>7512</v>
      </c>
      <c r="B2684" s="432">
        <v>101618</v>
      </c>
      <c r="C2684" s="433" t="s">
        <v>931</v>
      </c>
      <c r="D2684" s="434" t="s">
        <v>848</v>
      </c>
      <c r="E2684" s="435">
        <v>179.47000000000003</v>
      </c>
      <c r="F2684" s="435">
        <v>106.21</v>
      </c>
      <c r="G2684" s="435">
        <v>285.68</v>
      </c>
    </row>
    <row r="2685" spans="1:7" ht="45">
      <c r="A2685" s="586" t="s">
        <v>7512</v>
      </c>
      <c r="B2685" s="432">
        <v>101622</v>
      </c>
      <c r="C2685" s="433" t="s">
        <v>935</v>
      </c>
      <c r="D2685" s="434" t="s">
        <v>848</v>
      </c>
      <c r="E2685" s="435">
        <v>187.75</v>
      </c>
      <c r="F2685" s="435">
        <v>56.97</v>
      </c>
      <c r="G2685" s="435">
        <v>244.72</v>
      </c>
    </row>
    <row r="2686" spans="1:7" ht="45">
      <c r="A2686" s="586" t="s">
        <v>7512</v>
      </c>
      <c r="B2686" s="432">
        <v>101619</v>
      </c>
      <c r="C2686" s="433" t="s">
        <v>932</v>
      </c>
      <c r="D2686" s="434" t="s">
        <v>848</v>
      </c>
      <c r="E2686" s="435">
        <v>140.26</v>
      </c>
      <c r="F2686" s="435">
        <v>130.25</v>
      </c>
      <c r="G2686" s="435">
        <v>270.51</v>
      </c>
    </row>
    <row r="2687" spans="1:7" ht="45">
      <c r="A2687" s="586" t="s">
        <v>7512</v>
      </c>
      <c r="B2687" s="432">
        <v>101623</v>
      </c>
      <c r="C2687" s="433" t="s">
        <v>936</v>
      </c>
      <c r="D2687" s="434" t="s">
        <v>848</v>
      </c>
      <c r="E2687" s="435">
        <v>150.52000000000001</v>
      </c>
      <c r="F2687" s="435">
        <v>69.5</v>
      </c>
      <c r="G2687" s="435">
        <v>220.02</v>
      </c>
    </row>
    <row r="2688" spans="1:7" ht="75">
      <c r="A2688" s="586" t="s">
        <v>7513</v>
      </c>
      <c r="B2688" s="432">
        <v>104482</v>
      </c>
      <c r="C2688" s="433" t="s">
        <v>4353</v>
      </c>
      <c r="D2688" s="434" t="s">
        <v>802</v>
      </c>
      <c r="E2688" s="435">
        <v>10.309999999999999</v>
      </c>
      <c r="F2688" s="435">
        <v>25.09</v>
      </c>
      <c r="G2688" s="435">
        <v>35.4</v>
      </c>
    </row>
    <row r="2689" spans="1:7" ht="75">
      <c r="A2689" s="586" t="s">
        <v>7513</v>
      </c>
      <c r="B2689" s="432">
        <v>104189</v>
      </c>
      <c r="C2689" s="433" t="s">
        <v>4356</v>
      </c>
      <c r="D2689" s="434" t="s">
        <v>848</v>
      </c>
      <c r="E2689" s="435">
        <v>146.32000000000002</v>
      </c>
      <c r="F2689" s="435">
        <v>34.229999999999997</v>
      </c>
      <c r="G2689" s="435">
        <v>180.55</v>
      </c>
    </row>
    <row r="2690" spans="1:7" ht="75">
      <c r="A2690" s="586" t="s">
        <v>7513</v>
      </c>
      <c r="B2690" s="432">
        <v>104185</v>
      </c>
      <c r="C2690" s="433" t="s">
        <v>4355</v>
      </c>
      <c r="D2690" s="434" t="s">
        <v>846</v>
      </c>
      <c r="E2690" s="435">
        <v>8.379999999999999</v>
      </c>
      <c r="F2690" s="435">
        <v>21.7</v>
      </c>
      <c r="G2690" s="435">
        <v>30.08</v>
      </c>
    </row>
    <row r="2691" spans="1:7" ht="75">
      <c r="A2691" s="586" t="s">
        <v>7513</v>
      </c>
      <c r="B2691" s="432">
        <v>104184</v>
      </c>
      <c r="C2691" s="433" t="s">
        <v>4354</v>
      </c>
      <c r="D2691" s="434" t="s">
        <v>846</v>
      </c>
      <c r="E2691" s="435">
        <v>19.239999999999998</v>
      </c>
      <c r="F2691" s="435">
        <v>19.77</v>
      </c>
      <c r="G2691" s="435">
        <v>39.01</v>
      </c>
    </row>
    <row r="2692" spans="1:7" ht="75">
      <c r="A2692" s="586" t="s">
        <v>7513</v>
      </c>
      <c r="B2692" s="432">
        <v>104190</v>
      </c>
      <c r="C2692" s="433" t="s">
        <v>4357</v>
      </c>
      <c r="D2692" s="434" t="s">
        <v>846</v>
      </c>
      <c r="E2692" s="435">
        <v>242.64999999999998</v>
      </c>
      <c r="F2692" s="435">
        <v>566.96</v>
      </c>
      <c r="G2692" s="435">
        <v>809.61</v>
      </c>
    </row>
    <row r="2693" spans="1:7" ht="75">
      <c r="A2693" s="586" t="s">
        <v>7513</v>
      </c>
      <c r="B2693" s="432">
        <v>104187</v>
      </c>
      <c r="C2693" s="433" t="s">
        <v>7514</v>
      </c>
      <c r="D2693" s="434" t="s">
        <v>847</v>
      </c>
      <c r="E2693" s="435">
        <v>1382.43</v>
      </c>
      <c r="F2693" s="435">
        <v>36.32</v>
      </c>
      <c r="G2693" s="435">
        <v>1418.75</v>
      </c>
    </row>
    <row r="2694" spans="1:7" ht="75">
      <c r="A2694" s="586" t="s">
        <v>7513</v>
      </c>
      <c r="B2694" s="432">
        <v>104186</v>
      </c>
      <c r="C2694" s="433" t="s">
        <v>7515</v>
      </c>
      <c r="D2694" s="434" t="s">
        <v>847</v>
      </c>
      <c r="E2694" s="435">
        <v>256.32</v>
      </c>
      <c r="F2694" s="435">
        <v>40.58</v>
      </c>
      <c r="G2694" s="435">
        <v>296.89999999999998</v>
      </c>
    </row>
    <row r="2695" spans="1:7" ht="45">
      <c r="A2695" s="586" t="s">
        <v>7516</v>
      </c>
      <c r="B2695" s="432">
        <v>100674</v>
      </c>
      <c r="C2695" s="433" t="s">
        <v>7517</v>
      </c>
      <c r="D2695" s="434" t="s">
        <v>97</v>
      </c>
      <c r="E2695" s="435">
        <v>1401.2</v>
      </c>
      <c r="F2695" s="435">
        <v>24.81</v>
      </c>
      <c r="G2695" s="435">
        <v>1426.01</v>
      </c>
    </row>
    <row r="2696" spans="1:7" ht="30">
      <c r="A2696" s="586" t="s">
        <v>7516</v>
      </c>
      <c r="B2696" s="432">
        <v>94589</v>
      </c>
      <c r="C2696" s="433" t="s">
        <v>7518</v>
      </c>
      <c r="D2696" s="434" t="s">
        <v>847</v>
      </c>
      <c r="E2696" s="435">
        <v>19.59</v>
      </c>
      <c r="F2696" s="435">
        <v>10.29</v>
      </c>
      <c r="G2696" s="435">
        <v>29.88</v>
      </c>
    </row>
    <row r="2697" spans="1:7" ht="30">
      <c r="A2697" s="586" t="s">
        <v>7516</v>
      </c>
      <c r="B2697" s="432">
        <v>94590</v>
      </c>
      <c r="C2697" s="433" t="s">
        <v>7519</v>
      </c>
      <c r="D2697" s="434" t="s">
        <v>847</v>
      </c>
      <c r="E2697" s="435">
        <v>24.58</v>
      </c>
      <c r="F2697" s="435">
        <v>12.82</v>
      </c>
      <c r="G2697" s="435">
        <v>37.4</v>
      </c>
    </row>
    <row r="2698" spans="1:7" ht="30">
      <c r="A2698" s="586" t="s">
        <v>7516</v>
      </c>
      <c r="B2698" s="432">
        <v>94587</v>
      </c>
      <c r="C2698" s="433" t="s">
        <v>7520</v>
      </c>
      <c r="D2698" s="434" t="s">
        <v>847</v>
      </c>
      <c r="E2698" s="435">
        <v>47.290000000000006</v>
      </c>
      <c r="F2698" s="435">
        <v>23.33</v>
      </c>
      <c r="G2698" s="435">
        <v>70.62</v>
      </c>
    </row>
    <row r="2699" spans="1:7" ht="30">
      <c r="A2699" s="586" t="s">
        <v>7516</v>
      </c>
      <c r="B2699" s="432">
        <v>94588</v>
      </c>
      <c r="C2699" s="433" t="s">
        <v>7521</v>
      </c>
      <c r="D2699" s="434" t="s">
        <v>847</v>
      </c>
      <c r="E2699" s="435">
        <v>53.79</v>
      </c>
      <c r="F2699" s="435">
        <v>29.54</v>
      </c>
      <c r="G2699" s="435">
        <v>83.33</v>
      </c>
    </row>
    <row r="2700" spans="1:7" ht="30">
      <c r="A2700" s="586" t="s">
        <v>7516</v>
      </c>
      <c r="B2700" s="432">
        <v>105812</v>
      </c>
      <c r="C2700" s="433" t="s">
        <v>7522</v>
      </c>
      <c r="D2700" s="434" t="s">
        <v>847</v>
      </c>
      <c r="E2700" s="435">
        <v>55.65</v>
      </c>
      <c r="F2700" s="435">
        <v>2.15</v>
      </c>
      <c r="G2700" s="435">
        <v>57.8</v>
      </c>
    </row>
    <row r="2701" spans="1:7" ht="60">
      <c r="A2701" s="586" t="s">
        <v>7516</v>
      </c>
      <c r="B2701" s="432">
        <v>94570</v>
      </c>
      <c r="C2701" s="433" t="s">
        <v>7523</v>
      </c>
      <c r="D2701" s="434" t="s">
        <v>97</v>
      </c>
      <c r="E2701" s="435">
        <v>643.03</v>
      </c>
      <c r="F2701" s="435">
        <v>10.45</v>
      </c>
      <c r="G2701" s="435">
        <v>653.48</v>
      </c>
    </row>
    <row r="2702" spans="1:7" ht="60">
      <c r="A2702" s="586" t="s">
        <v>7516</v>
      </c>
      <c r="B2702" s="432">
        <v>94572</v>
      </c>
      <c r="C2702" s="433" t="s">
        <v>7524</v>
      </c>
      <c r="D2702" s="434" t="s">
        <v>97</v>
      </c>
      <c r="E2702" s="435">
        <v>925.99</v>
      </c>
      <c r="F2702" s="435">
        <v>15.53</v>
      </c>
      <c r="G2702" s="435">
        <v>941.52</v>
      </c>
    </row>
    <row r="2703" spans="1:7" ht="60">
      <c r="A2703" s="586" t="s">
        <v>7516</v>
      </c>
      <c r="B2703" s="432">
        <v>94573</v>
      </c>
      <c r="C2703" s="433" t="s">
        <v>7525</v>
      </c>
      <c r="D2703" s="434" t="s">
        <v>97</v>
      </c>
      <c r="E2703" s="435">
        <v>722.38</v>
      </c>
      <c r="F2703" s="435">
        <v>10.4</v>
      </c>
      <c r="G2703" s="435">
        <v>732.78</v>
      </c>
    </row>
    <row r="2704" spans="1:7" ht="60">
      <c r="A2704" s="586" t="s">
        <v>7516</v>
      </c>
      <c r="B2704" s="432">
        <v>94569</v>
      </c>
      <c r="C2704" s="433" t="s">
        <v>7526</v>
      </c>
      <c r="D2704" s="434" t="s">
        <v>97</v>
      </c>
      <c r="E2704" s="435">
        <v>1189.74</v>
      </c>
      <c r="F2704" s="435">
        <v>33.76</v>
      </c>
      <c r="G2704" s="435">
        <v>1223.5</v>
      </c>
    </row>
    <row r="2705" spans="1:7" ht="60">
      <c r="A2705" s="586" t="s">
        <v>7516</v>
      </c>
      <c r="B2705" s="432">
        <v>94562</v>
      </c>
      <c r="C2705" s="433" t="s">
        <v>7527</v>
      </c>
      <c r="D2705" s="434" t="s">
        <v>97</v>
      </c>
      <c r="E2705" s="435">
        <v>591.03</v>
      </c>
      <c r="F2705" s="435">
        <v>47.09</v>
      </c>
      <c r="G2705" s="435">
        <v>638.12</v>
      </c>
    </row>
    <row r="2706" spans="1:7" ht="45">
      <c r="A2706" s="586" t="s">
        <v>7516</v>
      </c>
      <c r="B2706" s="432">
        <v>105813</v>
      </c>
      <c r="C2706" s="433" t="s">
        <v>7528</v>
      </c>
      <c r="D2706" s="434" t="s">
        <v>97</v>
      </c>
      <c r="E2706" s="435">
        <v>919.55</v>
      </c>
      <c r="F2706" s="435">
        <v>173.2</v>
      </c>
      <c r="G2706" s="435">
        <v>1092.75</v>
      </c>
    </row>
    <row r="2707" spans="1:7" ht="60">
      <c r="A2707" s="586" t="s">
        <v>7516</v>
      </c>
      <c r="B2707" s="432">
        <v>94559</v>
      </c>
      <c r="C2707" s="433" t="s">
        <v>7529</v>
      </c>
      <c r="D2707" s="434" t="s">
        <v>97</v>
      </c>
      <c r="E2707" s="435">
        <v>595.66</v>
      </c>
      <c r="F2707" s="435">
        <v>173.62</v>
      </c>
      <c r="G2707" s="435">
        <v>769.28</v>
      </c>
    </row>
    <row r="2708" spans="1:7" ht="75">
      <c r="A2708" s="586" t="s">
        <v>7516</v>
      </c>
      <c r="B2708" s="432">
        <v>100668</v>
      </c>
      <c r="C2708" s="433" t="s">
        <v>7530</v>
      </c>
      <c r="D2708" s="434" t="s">
        <v>97</v>
      </c>
      <c r="E2708" s="435">
        <v>1224.73</v>
      </c>
      <c r="F2708" s="435">
        <v>134.87</v>
      </c>
      <c r="G2708" s="435">
        <v>1359.6</v>
      </c>
    </row>
    <row r="2709" spans="1:7" ht="75">
      <c r="A2709" s="586" t="s">
        <v>7516</v>
      </c>
      <c r="B2709" s="432">
        <v>100670</v>
      </c>
      <c r="C2709" s="433" t="s">
        <v>7531</v>
      </c>
      <c r="D2709" s="434" t="s">
        <v>97</v>
      </c>
      <c r="E2709" s="435">
        <v>965.25</v>
      </c>
      <c r="F2709" s="435">
        <v>51.23</v>
      </c>
      <c r="G2709" s="435">
        <v>1016.48</v>
      </c>
    </row>
    <row r="2710" spans="1:7" ht="75">
      <c r="A2710" s="586" t="s">
        <v>7516</v>
      </c>
      <c r="B2710" s="432">
        <v>100665</v>
      </c>
      <c r="C2710" s="433" t="s">
        <v>7532</v>
      </c>
      <c r="D2710" s="434" t="s">
        <v>97</v>
      </c>
      <c r="E2710" s="435">
        <v>794.56</v>
      </c>
      <c r="F2710" s="435">
        <v>58.7</v>
      </c>
      <c r="G2710" s="435">
        <v>853.26</v>
      </c>
    </row>
    <row r="2711" spans="1:7" ht="75">
      <c r="A2711" s="586" t="s">
        <v>7516</v>
      </c>
      <c r="B2711" s="432">
        <v>100671</v>
      </c>
      <c r="C2711" s="433" t="s">
        <v>7533</v>
      </c>
      <c r="D2711" s="434" t="s">
        <v>97</v>
      </c>
      <c r="E2711" s="435">
        <v>1198.1600000000001</v>
      </c>
      <c r="F2711" s="435">
        <v>51.22</v>
      </c>
      <c r="G2711" s="435">
        <v>1249.3800000000001</v>
      </c>
    </row>
    <row r="2712" spans="1:7" ht="75">
      <c r="A2712" s="586" t="s">
        <v>7516</v>
      </c>
      <c r="B2712" s="432">
        <v>100667</v>
      </c>
      <c r="C2712" s="433" t="s">
        <v>7534</v>
      </c>
      <c r="D2712" s="434" t="s">
        <v>97</v>
      </c>
      <c r="E2712" s="435">
        <v>1023.86</v>
      </c>
      <c r="F2712" s="435">
        <v>58.67</v>
      </c>
      <c r="G2712" s="435">
        <v>1082.53</v>
      </c>
    </row>
    <row r="2713" spans="1:7" ht="60">
      <c r="A2713" s="586" t="s">
        <v>7516</v>
      </c>
      <c r="B2713" s="432">
        <v>100669</v>
      </c>
      <c r="C2713" s="433" t="s">
        <v>7535</v>
      </c>
      <c r="D2713" s="434" t="s">
        <v>97</v>
      </c>
      <c r="E2713" s="435">
        <v>875.91</v>
      </c>
      <c r="F2713" s="435">
        <v>134.83000000000001</v>
      </c>
      <c r="G2713" s="435">
        <v>1010.74</v>
      </c>
    </row>
    <row r="2714" spans="1:7" ht="75">
      <c r="A2714" s="586" t="s">
        <v>7516</v>
      </c>
      <c r="B2714" s="432">
        <v>100672</v>
      </c>
      <c r="C2714" s="433" t="s">
        <v>7536</v>
      </c>
      <c r="D2714" s="434" t="s">
        <v>97</v>
      </c>
      <c r="E2714" s="435">
        <v>772.92</v>
      </c>
      <c r="F2714" s="435">
        <v>51.26</v>
      </c>
      <c r="G2714" s="435">
        <v>824.18</v>
      </c>
    </row>
    <row r="2715" spans="1:7" ht="75">
      <c r="A2715" s="586" t="s">
        <v>7516</v>
      </c>
      <c r="B2715" s="432">
        <v>100666</v>
      </c>
      <c r="C2715" s="433" t="s">
        <v>7537</v>
      </c>
      <c r="D2715" s="434" t="s">
        <v>97</v>
      </c>
      <c r="E2715" s="435">
        <v>632.34</v>
      </c>
      <c r="F2715" s="435">
        <v>58.74</v>
      </c>
      <c r="G2715" s="435">
        <v>691.08</v>
      </c>
    </row>
    <row r="2716" spans="1:7" ht="30">
      <c r="A2716" s="586" t="s">
        <v>7538</v>
      </c>
      <c r="B2716" s="432">
        <v>100659</v>
      </c>
      <c r="C2716" s="433" t="s">
        <v>1626</v>
      </c>
      <c r="D2716" s="434" t="s">
        <v>847</v>
      </c>
      <c r="E2716" s="435">
        <v>12.86</v>
      </c>
      <c r="F2716" s="435">
        <v>2.15</v>
      </c>
      <c r="G2716" s="435">
        <v>15.01</v>
      </c>
    </row>
    <row r="2717" spans="1:7" ht="30">
      <c r="A2717" s="586" t="s">
        <v>7538</v>
      </c>
      <c r="B2717" s="432">
        <v>100660</v>
      </c>
      <c r="C2717" s="433" t="s">
        <v>1627</v>
      </c>
      <c r="D2717" s="434" t="s">
        <v>847</v>
      </c>
      <c r="E2717" s="435">
        <v>8.08</v>
      </c>
      <c r="F2717" s="435">
        <v>2.15</v>
      </c>
      <c r="G2717" s="435">
        <v>10.23</v>
      </c>
    </row>
    <row r="2718" spans="1:7" ht="30">
      <c r="A2718" s="586" t="s">
        <v>7538</v>
      </c>
      <c r="B2718" s="432">
        <v>100676</v>
      </c>
      <c r="C2718" s="433" t="s">
        <v>1625</v>
      </c>
      <c r="D2718" s="434" t="s">
        <v>846</v>
      </c>
      <c r="E2718" s="435">
        <v>176.88</v>
      </c>
      <c r="F2718" s="435">
        <v>69.319999999999993</v>
      </c>
      <c r="G2718" s="435">
        <v>246.2</v>
      </c>
    </row>
    <row r="2719" spans="1:7" ht="30">
      <c r="A2719" s="586" t="s">
        <v>7538</v>
      </c>
      <c r="B2719" s="432">
        <v>90806</v>
      </c>
      <c r="C2719" s="433" t="s">
        <v>4369</v>
      </c>
      <c r="D2719" s="434" t="s">
        <v>846</v>
      </c>
      <c r="E2719" s="435">
        <v>361.34999999999991</v>
      </c>
      <c r="F2719" s="435">
        <v>153.46</v>
      </c>
      <c r="G2719" s="435">
        <v>514.80999999999995</v>
      </c>
    </row>
    <row r="2720" spans="1:7" ht="30">
      <c r="A2720" s="586" t="s">
        <v>7538</v>
      </c>
      <c r="B2720" s="432">
        <v>91292</v>
      </c>
      <c r="C2720" s="433" t="s">
        <v>4370</v>
      </c>
      <c r="D2720" s="434" t="s">
        <v>846</v>
      </c>
      <c r="E2720" s="435">
        <v>254.98000000000002</v>
      </c>
      <c r="F2720" s="435">
        <v>153.76</v>
      </c>
      <c r="G2720" s="435">
        <v>408.74</v>
      </c>
    </row>
    <row r="2721" spans="1:7" ht="30">
      <c r="A2721" s="586" t="s">
        <v>7538</v>
      </c>
      <c r="B2721" s="432">
        <v>90801</v>
      </c>
      <c r="C2721" s="433" t="s">
        <v>1624</v>
      </c>
      <c r="D2721" s="434" t="s">
        <v>846</v>
      </c>
      <c r="E2721" s="435">
        <v>317.79999999999995</v>
      </c>
      <c r="F2721" s="435">
        <v>87.04</v>
      </c>
      <c r="G2721" s="435">
        <v>404.84</v>
      </c>
    </row>
    <row r="2722" spans="1:7" ht="30">
      <c r="A2722" s="586" t="s">
        <v>7538</v>
      </c>
      <c r="B2722" s="432">
        <v>91287</v>
      </c>
      <c r="C2722" s="433" t="s">
        <v>1623</v>
      </c>
      <c r="D2722" s="434" t="s">
        <v>846</v>
      </c>
      <c r="E2722" s="435">
        <v>211.44</v>
      </c>
      <c r="F2722" s="435">
        <v>87.33</v>
      </c>
      <c r="G2722" s="435">
        <v>298.77</v>
      </c>
    </row>
    <row r="2723" spans="1:7" ht="30">
      <c r="A2723" s="586" t="s">
        <v>7538</v>
      </c>
      <c r="B2723" s="432">
        <v>100706</v>
      </c>
      <c r="C2723" s="433" t="s">
        <v>1515</v>
      </c>
      <c r="D2723" s="434" t="s">
        <v>846</v>
      </c>
      <c r="E2723" s="435">
        <v>43.03</v>
      </c>
      <c r="F2723" s="435">
        <v>37.72</v>
      </c>
      <c r="G2723" s="435">
        <v>80.75</v>
      </c>
    </row>
    <row r="2724" spans="1:7" ht="30">
      <c r="A2724" s="586" t="s">
        <v>7538</v>
      </c>
      <c r="B2724" s="432">
        <v>100709</v>
      </c>
      <c r="C2724" s="433" t="s">
        <v>1522</v>
      </c>
      <c r="D2724" s="434" t="s">
        <v>846</v>
      </c>
      <c r="E2724" s="435">
        <v>29.190000000000005</v>
      </c>
      <c r="F2724" s="435">
        <v>29.15</v>
      </c>
      <c r="G2724" s="435">
        <v>58.34</v>
      </c>
    </row>
    <row r="2725" spans="1:7" ht="30">
      <c r="A2725" s="586" t="s">
        <v>7538</v>
      </c>
      <c r="B2725" s="432">
        <v>100710</v>
      </c>
      <c r="C2725" s="433" t="s">
        <v>1521</v>
      </c>
      <c r="D2725" s="434" t="s">
        <v>846</v>
      </c>
      <c r="E2725" s="435">
        <v>105.07</v>
      </c>
      <c r="F2725" s="435">
        <v>38.9</v>
      </c>
      <c r="G2725" s="435">
        <v>143.97</v>
      </c>
    </row>
    <row r="2726" spans="1:7" ht="30">
      <c r="A2726" s="586" t="s">
        <v>7538</v>
      </c>
      <c r="B2726" s="432">
        <v>90830</v>
      </c>
      <c r="C2726" s="433" t="s">
        <v>1508</v>
      </c>
      <c r="D2726" s="434" t="s">
        <v>846</v>
      </c>
      <c r="E2726" s="435">
        <v>148.69999999999999</v>
      </c>
      <c r="F2726" s="435">
        <v>31.89</v>
      </c>
      <c r="G2726" s="435">
        <v>180.59</v>
      </c>
    </row>
    <row r="2727" spans="1:7" ht="30">
      <c r="A2727" s="586" t="s">
        <v>7538</v>
      </c>
      <c r="B2727" s="432">
        <v>91304</v>
      </c>
      <c r="C2727" s="433" t="s">
        <v>1507</v>
      </c>
      <c r="D2727" s="434" t="s">
        <v>846</v>
      </c>
      <c r="E2727" s="435">
        <v>81.929999999999993</v>
      </c>
      <c r="F2727" s="435">
        <v>31.89</v>
      </c>
      <c r="G2727" s="435">
        <v>113.82</v>
      </c>
    </row>
    <row r="2728" spans="1:7" ht="30">
      <c r="A2728" s="586" t="s">
        <v>7538</v>
      </c>
      <c r="B2728" s="432">
        <v>90831</v>
      </c>
      <c r="C2728" s="433" t="s">
        <v>1510</v>
      </c>
      <c r="D2728" s="434" t="s">
        <v>846</v>
      </c>
      <c r="E2728" s="435">
        <v>132.83000000000001</v>
      </c>
      <c r="F2728" s="435">
        <v>24.41</v>
      </c>
      <c r="G2728" s="435">
        <v>157.24</v>
      </c>
    </row>
    <row r="2729" spans="1:7" ht="30">
      <c r="A2729" s="586" t="s">
        <v>7538</v>
      </c>
      <c r="B2729" s="432">
        <v>91305</v>
      </c>
      <c r="C2729" s="433" t="s">
        <v>1509</v>
      </c>
      <c r="D2729" s="434" t="s">
        <v>846</v>
      </c>
      <c r="E2729" s="435">
        <v>86.89</v>
      </c>
      <c r="F2729" s="435">
        <v>24.41</v>
      </c>
      <c r="G2729" s="435">
        <v>111.3</v>
      </c>
    </row>
    <row r="2730" spans="1:7" ht="30">
      <c r="A2730" s="586" t="s">
        <v>7538</v>
      </c>
      <c r="B2730" s="432">
        <v>91306</v>
      </c>
      <c r="C2730" s="433" t="s">
        <v>1512</v>
      </c>
      <c r="D2730" s="434" t="s">
        <v>846</v>
      </c>
      <c r="E2730" s="435">
        <v>132.83000000000001</v>
      </c>
      <c r="F2730" s="435">
        <v>24.41</v>
      </c>
      <c r="G2730" s="435">
        <v>157.24</v>
      </c>
    </row>
    <row r="2731" spans="1:7" ht="30">
      <c r="A2731" s="586" t="s">
        <v>7538</v>
      </c>
      <c r="B2731" s="432">
        <v>91307</v>
      </c>
      <c r="C2731" s="433" t="s">
        <v>1511</v>
      </c>
      <c r="D2731" s="434" t="s">
        <v>846</v>
      </c>
      <c r="E2731" s="435">
        <v>71.39</v>
      </c>
      <c r="F2731" s="435">
        <v>24.42</v>
      </c>
      <c r="G2731" s="435">
        <v>95.81</v>
      </c>
    </row>
    <row r="2732" spans="1:7" ht="30">
      <c r="A2732" s="586" t="s">
        <v>7538</v>
      </c>
      <c r="B2732" s="432">
        <v>100707</v>
      </c>
      <c r="C2732" s="433" t="s">
        <v>1518</v>
      </c>
      <c r="D2732" s="434" t="s">
        <v>846</v>
      </c>
      <c r="E2732" s="435">
        <v>116.8</v>
      </c>
      <c r="F2732" s="435">
        <v>35.83</v>
      </c>
      <c r="G2732" s="435">
        <v>152.63</v>
      </c>
    </row>
    <row r="2733" spans="1:7" ht="30">
      <c r="A2733" s="586" t="s">
        <v>7538</v>
      </c>
      <c r="B2733" s="432">
        <v>100708</v>
      </c>
      <c r="C2733" s="433" t="s">
        <v>1519</v>
      </c>
      <c r="D2733" s="434" t="s">
        <v>846</v>
      </c>
      <c r="E2733" s="435">
        <v>149.69999999999999</v>
      </c>
      <c r="F2733" s="435">
        <v>39.74</v>
      </c>
      <c r="G2733" s="435">
        <v>189.44</v>
      </c>
    </row>
    <row r="2734" spans="1:7" ht="45">
      <c r="A2734" s="586" t="s">
        <v>7538</v>
      </c>
      <c r="B2734" s="432">
        <v>91328</v>
      </c>
      <c r="C2734" s="433" t="s">
        <v>1562</v>
      </c>
      <c r="D2734" s="434" t="s">
        <v>846</v>
      </c>
      <c r="E2734" s="435">
        <v>847.6099999999999</v>
      </c>
      <c r="F2734" s="435">
        <v>214.95</v>
      </c>
      <c r="G2734" s="435">
        <v>1062.56</v>
      </c>
    </row>
    <row r="2735" spans="1:7" ht="45">
      <c r="A2735" s="586" t="s">
        <v>7538</v>
      </c>
      <c r="B2735" s="432">
        <v>100687</v>
      </c>
      <c r="C2735" s="433" t="s">
        <v>1559</v>
      </c>
      <c r="D2735" s="434" t="s">
        <v>846</v>
      </c>
      <c r="E2735" s="435">
        <v>980.3599999999999</v>
      </c>
      <c r="F2735" s="435">
        <v>239.44</v>
      </c>
      <c r="G2735" s="435">
        <v>1219.8</v>
      </c>
    </row>
    <row r="2736" spans="1:7" ht="45">
      <c r="A2736" s="586" t="s">
        <v>7538</v>
      </c>
      <c r="B2736" s="432">
        <v>100681</v>
      </c>
      <c r="C2736" s="433" t="s">
        <v>1558</v>
      </c>
      <c r="D2736" s="434" t="s">
        <v>846</v>
      </c>
      <c r="E2736" s="435">
        <v>1007.29</v>
      </c>
      <c r="F2736" s="435">
        <v>243.99</v>
      </c>
      <c r="G2736" s="435">
        <v>1251.28</v>
      </c>
    </row>
    <row r="2737" spans="1:7" ht="45">
      <c r="A2737" s="586" t="s">
        <v>7538</v>
      </c>
      <c r="B2737" s="432">
        <v>91330</v>
      </c>
      <c r="C2737" s="433" t="s">
        <v>1564</v>
      </c>
      <c r="D2737" s="434" t="s">
        <v>846</v>
      </c>
      <c r="E2737" s="435">
        <v>874.3599999999999</v>
      </c>
      <c r="F2737" s="435">
        <v>219.68</v>
      </c>
      <c r="G2737" s="435">
        <v>1094.04</v>
      </c>
    </row>
    <row r="2738" spans="1:7" ht="45">
      <c r="A2738" s="586" t="s">
        <v>7538</v>
      </c>
      <c r="B2738" s="432">
        <v>100689</v>
      </c>
      <c r="C2738" s="433" t="s">
        <v>1560</v>
      </c>
      <c r="D2738" s="434" t="s">
        <v>846</v>
      </c>
      <c r="E2738" s="435">
        <v>1063.78</v>
      </c>
      <c r="F2738" s="435">
        <v>256.20999999999998</v>
      </c>
      <c r="G2738" s="435">
        <v>1319.99</v>
      </c>
    </row>
    <row r="2739" spans="1:7" ht="45">
      <c r="A2739" s="586" t="s">
        <v>7538</v>
      </c>
      <c r="B2739" s="432">
        <v>91332</v>
      </c>
      <c r="C2739" s="433" t="s">
        <v>1566</v>
      </c>
      <c r="D2739" s="434" t="s">
        <v>846</v>
      </c>
      <c r="E2739" s="435">
        <v>915.17000000000007</v>
      </c>
      <c r="F2739" s="435">
        <v>224.23</v>
      </c>
      <c r="G2739" s="435">
        <v>1139.4000000000001</v>
      </c>
    </row>
    <row r="2740" spans="1:7" ht="45">
      <c r="A2740" s="586" t="s">
        <v>7538</v>
      </c>
      <c r="B2740" s="432">
        <v>100688</v>
      </c>
      <c r="C2740" s="433" t="s">
        <v>1556</v>
      </c>
      <c r="D2740" s="434" t="s">
        <v>846</v>
      </c>
      <c r="E2740" s="435">
        <v>782.17</v>
      </c>
      <c r="F2740" s="435">
        <v>239.73</v>
      </c>
      <c r="G2740" s="435">
        <v>1021.9</v>
      </c>
    </row>
    <row r="2741" spans="1:7" ht="45">
      <c r="A2741" s="586" t="s">
        <v>7538</v>
      </c>
      <c r="B2741" s="432">
        <v>91329</v>
      </c>
      <c r="C2741" s="433" t="s">
        <v>1561</v>
      </c>
      <c r="D2741" s="434" t="s">
        <v>846</v>
      </c>
      <c r="E2741" s="435">
        <v>695.34</v>
      </c>
      <c r="F2741" s="435">
        <v>215.26</v>
      </c>
      <c r="G2741" s="435">
        <v>910.6</v>
      </c>
    </row>
    <row r="2742" spans="1:7" ht="45">
      <c r="A2742" s="586" t="s">
        <v>7538</v>
      </c>
      <c r="B2742" s="432">
        <v>100682</v>
      </c>
      <c r="C2742" s="433" t="s">
        <v>1555</v>
      </c>
      <c r="D2742" s="434" t="s">
        <v>846</v>
      </c>
      <c r="E2742" s="435">
        <v>792.54000000000008</v>
      </c>
      <c r="F2742" s="435">
        <v>244.4</v>
      </c>
      <c r="G2742" s="435">
        <v>1036.94</v>
      </c>
    </row>
    <row r="2743" spans="1:7" ht="45">
      <c r="A2743" s="586" t="s">
        <v>7538</v>
      </c>
      <c r="B2743" s="432">
        <v>91331</v>
      </c>
      <c r="C2743" s="433" t="s">
        <v>1563</v>
      </c>
      <c r="D2743" s="434" t="s">
        <v>846</v>
      </c>
      <c r="E2743" s="435">
        <v>721.19</v>
      </c>
      <c r="F2743" s="435">
        <v>219.94</v>
      </c>
      <c r="G2743" s="435">
        <v>941.13</v>
      </c>
    </row>
    <row r="2744" spans="1:7" ht="45">
      <c r="A2744" s="586" t="s">
        <v>7538</v>
      </c>
      <c r="B2744" s="432">
        <v>100690</v>
      </c>
      <c r="C2744" s="433" t="s">
        <v>1557</v>
      </c>
      <c r="D2744" s="434" t="s">
        <v>846</v>
      </c>
      <c r="E2744" s="435">
        <v>842.87999999999988</v>
      </c>
      <c r="F2744" s="435">
        <v>256.47000000000003</v>
      </c>
      <c r="G2744" s="435">
        <v>1099.3499999999999</v>
      </c>
    </row>
    <row r="2745" spans="1:7" ht="45">
      <c r="A2745" s="586" t="s">
        <v>7538</v>
      </c>
      <c r="B2745" s="432">
        <v>91333</v>
      </c>
      <c r="C2745" s="433" t="s">
        <v>1565</v>
      </c>
      <c r="D2745" s="434" t="s">
        <v>846</v>
      </c>
      <c r="E2745" s="435">
        <v>760.93</v>
      </c>
      <c r="F2745" s="435">
        <v>224.6</v>
      </c>
      <c r="G2745" s="435">
        <v>985.53</v>
      </c>
    </row>
    <row r="2746" spans="1:7" ht="45">
      <c r="A2746" s="586" t="s">
        <v>7538</v>
      </c>
      <c r="B2746" s="432">
        <v>90841</v>
      </c>
      <c r="C2746" s="433" t="s">
        <v>1589</v>
      </c>
      <c r="D2746" s="434" t="s">
        <v>846</v>
      </c>
      <c r="E2746" s="435">
        <v>956.59999999999991</v>
      </c>
      <c r="F2746" s="435">
        <v>239.44</v>
      </c>
      <c r="G2746" s="435">
        <v>1196.04</v>
      </c>
    </row>
    <row r="2747" spans="1:7" ht="45">
      <c r="A2747" s="586" t="s">
        <v>7538</v>
      </c>
      <c r="B2747" s="432">
        <v>90847</v>
      </c>
      <c r="C2747" s="433" t="s">
        <v>1601</v>
      </c>
      <c r="D2747" s="434" t="s">
        <v>846</v>
      </c>
      <c r="E2747" s="435">
        <v>823.77</v>
      </c>
      <c r="F2747" s="435">
        <v>215.03</v>
      </c>
      <c r="G2747" s="435">
        <v>1038.8</v>
      </c>
    </row>
    <row r="2748" spans="1:7" ht="45">
      <c r="A2748" s="586" t="s">
        <v>7538</v>
      </c>
      <c r="B2748" s="432">
        <v>90842</v>
      </c>
      <c r="C2748" s="433" t="s">
        <v>1590</v>
      </c>
      <c r="D2748" s="434" t="s">
        <v>846</v>
      </c>
      <c r="E2748" s="435">
        <v>963.05</v>
      </c>
      <c r="F2748" s="435">
        <v>244.07</v>
      </c>
      <c r="G2748" s="435">
        <v>1207.1199999999999</v>
      </c>
    </row>
    <row r="2749" spans="1:7" ht="45">
      <c r="A2749" s="586" t="s">
        <v>7538</v>
      </c>
      <c r="B2749" s="432">
        <v>90848</v>
      </c>
      <c r="C2749" s="433" t="s">
        <v>1602</v>
      </c>
      <c r="D2749" s="434" t="s">
        <v>846</v>
      </c>
      <c r="E2749" s="435">
        <v>830.25000000000011</v>
      </c>
      <c r="F2749" s="435">
        <v>219.63</v>
      </c>
      <c r="G2749" s="435">
        <v>1049.8800000000001</v>
      </c>
    </row>
    <row r="2750" spans="1:7" ht="45">
      <c r="A2750" s="586" t="s">
        <v>7538</v>
      </c>
      <c r="B2750" s="432">
        <v>90843</v>
      </c>
      <c r="C2750" s="433" t="s">
        <v>1591</v>
      </c>
      <c r="D2750" s="434" t="s">
        <v>846</v>
      </c>
      <c r="E2750" s="435">
        <v>1004.7</v>
      </c>
      <c r="F2750" s="435">
        <v>256.20999999999998</v>
      </c>
      <c r="G2750" s="435">
        <v>1260.9100000000001</v>
      </c>
    </row>
    <row r="2751" spans="1:7" ht="45">
      <c r="A2751" s="586" t="s">
        <v>7538</v>
      </c>
      <c r="B2751" s="432">
        <v>90849</v>
      </c>
      <c r="C2751" s="433" t="s">
        <v>1603</v>
      </c>
      <c r="D2751" s="434" t="s">
        <v>846</v>
      </c>
      <c r="E2751" s="435">
        <v>856.05</v>
      </c>
      <c r="F2751" s="435">
        <v>224.27</v>
      </c>
      <c r="G2751" s="435">
        <v>1080.32</v>
      </c>
    </row>
    <row r="2752" spans="1:7" ht="45">
      <c r="A2752" s="586" t="s">
        <v>7538</v>
      </c>
      <c r="B2752" s="432">
        <v>90844</v>
      </c>
      <c r="C2752" s="433" t="s">
        <v>1592</v>
      </c>
      <c r="D2752" s="434" t="s">
        <v>846</v>
      </c>
      <c r="E2752" s="435">
        <v>1094.1500000000001</v>
      </c>
      <c r="F2752" s="435">
        <v>260.83</v>
      </c>
      <c r="G2752" s="435">
        <v>1354.98</v>
      </c>
    </row>
    <row r="2753" spans="1:7" ht="45">
      <c r="A2753" s="586" t="s">
        <v>7538</v>
      </c>
      <c r="B2753" s="432">
        <v>90850</v>
      </c>
      <c r="C2753" s="433" t="s">
        <v>1604</v>
      </c>
      <c r="D2753" s="434" t="s">
        <v>846</v>
      </c>
      <c r="E2753" s="435">
        <v>945.5100000000001</v>
      </c>
      <c r="F2753" s="435">
        <v>228.88</v>
      </c>
      <c r="G2753" s="435">
        <v>1174.3900000000001</v>
      </c>
    </row>
    <row r="2754" spans="1:7" ht="45">
      <c r="A2754" s="586" t="s">
        <v>7538</v>
      </c>
      <c r="B2754" s="432">
        <v>91312</v>
      </c>
      <c r="C2754" s="433" t="s">
        <v>1583</v>
      </c>
      <c r="D2754" s="434" t="s">
        <v>846</v>
      </c>
      <c r="E2754" s="435">
        <v>758.39</v>
      </c>
      <c r="F2754" s="435">
        <v>239.75</v>
      </c>
      <c r="G2754" s="435">
        <v>998.14</v>
      </c>
    </row>
    <row r="2755" spans="1:7" ht="45">
      <c r="A2755" s="586" t="s">
        <v>7538</v>
      </c>
      <c r="B2755" s="432">
        <v>91318</v>
      </c>
      <c r="C2755" s="433" t="s">
        <v>1595</v>
      </c>
      <c r="D2755" s="434" t="s">
        <v>846</v>
      </c>
      <c r="E2755" s="435">
        <v>671.52</v>
      </c>
      <c r="F2755" s="435">
        <v>215.32</v>
      </c>
      <c r="G2755" s="435">
        <v>886.84</v>
      </c>
    </row>
    <row r="2756" spans="1:7" ht="45">
      <c r="A2756" s="586" t="s">
        <v>7538</v>
      </c>
      <c r="B2756" s="432">
        <v>91313</v>
      </c>
      <c r="C2756" s="433" t="s">
        <v>1584</v>
      </c>
      <c r="D2756" s="434" t="s">
        <v>846</v>
      </c>
      <c r="E2756" s="435">
        <v>748.46</v>
      </c>
      <c r="F2756" s="435">
        <v>244.32</v>
      </c>
      <c r="G2756" s="435">
        <v>992.78</v>
      </c>
    </row>
    <row r="2757" spans="1:7" ht="45">
      <c r="A2757" s="586" t="s">
        <v>7538</v>
      </c>
      <c r="B2757" s="432">
        <v>91319</v>
      </c>
      <c r="C2757" s="433" t="s">
        <v>1596</v>
      </c>
      <c r="D2757" s="434" t="s">
        <v>846</v>
      </c>
      <c r="E2757" s="435">
        <v>677.04</v>
      </c>
      <c r="F2757" s="435">
        <v>219.93</v>
      </c>
      <c r="G2757" s="435">
        <v>896.97</v>
      </c>
    </row>
    <row r="2758" spans="1:7" ht="45">
      <c r="A2758" s="586" t="s">
        <v>7538</v>
      </c>
      <c r="B2758" s="432">
        <v>91314</v>
      </c>
      <c r="C2758" s="433" t="s">
        <v>1585</v>
      </c>
      <c r="D2758" s="434" t="s">
        <v>846</v>
      </c>
      <c r="E2758" s="435">
        <v>783.84999999999991</v>
      </c>
      <c r="F2758" s="435">
        <v>256.42</v>
      </c>
      <c r="G2758" s="435">
        <v>1040.27</v>
      </c>
    </row>
    <row r="2759" spans="1:7" ht="45">
      <c r="A2759" s="586" t="s">
        <v>7538</v>
      </c>
      <c r="B2759" s="432">
        <v>91320</v>
      </c>
      <c r="C2759" s="433" t="s">
        <v>1597</v>
      </c>
      <c r="D2759" s="434" t="s">
        <v>846</v>
      </c>
      <c r="E2759" s="435">
        <v>701.88000000000011</v>
      </c>
      <c r="F2759" s="435">
        <v>224.57</v>
      </c>
      <c r="G2759" s="435">
        <v>926.45</v>
      </c>
    </row>
    <row r="2760" spans="1:7" ht="45">
      <c r="A2760" s="586" t="s">
        <v>7538</v>
      </c>
      <c r="B2760" s="432">
        <v>91315</v>
      </c>
      <c r="C2760" s="433" t="s">
        <v>1586</v>
      </c>
      <c r="D2760" s="434" t="s">
        <v>846</v>
      </c>
      <c r="E2760" s="435">
        <v>872.25000000000011</v>
      </c>
      <c r="F2760" s="435">
        <v>261.13</v>
      </c>
      <c r="G2760" s="435">
        <v>1133.3800000000001</v>
      </c>
    </row>
    <row r="2761" spans="1:7" ht="45">
      <c r="A2761" s="586" t="s">
        <v>7538</v>
      </c>
      <c r="B2761" s="432">
        <v>91321</v>
      </c>
      <c r="C2761" s="433" t="s">
        <v>1598</v>
      </c>
      <c r="D2761" s="434" t="s">
        <v>846</v>
      </c>
      <c r="E2761" s="435">
        <v>790.36999999999989</v>
      </c>
      <c r="F2761" s="435">
        <v>229.19</v>
      </c>
      <c r="G2761" s="435">
        <v>1019.56</v>
      </c>
    </row>
    <row r="2762" spans="1:7" ht="60">
      <c r="A2762" s="586" t="s">
        <v>7538</v>
      </c>
      <c r="B2762" s="432">
        <v>90845</v>
      </c>
      <c r="C2762" s="433" t="s">
        <v>1593</v>
      </c>
      <c r="D2762" s="434" t="s">
        <v>846</v>
      </c>
      <c r="E2762" s="435">
        <v>1287.71</v>
      </c>
      <c r="F2762" s="435">
        <v>275.23</v>
      </c>
      <c r="G2762" s="435">
        <v>1562.94</v>
      </c>
    </row>
    <row r="2763" spans="1:7" ht="45">
      <c r="A2763" s="586" t="s">
        <v>7538</v>
      </c>
      <c r="B2763" s="432">
        <v>90851</v>
      </c>
      <c r="C2763" s="433" t="s">
        <v>1605</v>
      </c>
      <c r="D2763" s="434" t="s">
        <v>846</v>
      </c>
      <c r="E2763" s="435">
        <v>1139.06</v>
      </c>
      <c r="F2763" s="435">
        <v>243.29</v>
      </c>
      <c r="G2763" s="435">
        <v>1382.35</v>
      </c>
    </row>
    <row r="2764" spans="1:7" ht="60">
      <c r="A2764" s="586" t="s">
        <v>7538</v>
      </c>
      <c r="B2764" s="432">
        <v>90846</v>
      </c>
      <c r="C2764" s="433" t="s">
        <v>1594</v>
      </c>
      <c r="D2764" s="434" t="s">
        <v>846</v>
      </c>
      <c r="E2764" s="435">
        <v>1364.33</v>
      </c>
      <c r="F2764" s="435">
        <v>281.42</v>
      </c>
      <c r="G2764" s="435">
        <v>1645.75</v>
      </c>
    </row>
    <row r="2765" spans="1:7" ht="45">
      <c r="A2765" s="586" t="s">
        <v>7538</v>
      </c>
      <c r="B2765" s="432">
        <v>90852</v>
      </c>
      <c r="C2765" s="433" t="s">
        <v>1606</v>
      </c>
      <c r="D2765" s="434" t="s">
        <v>846</v>
      </c>
      <c r="E2765" s="435">
        <v>1215.5</v>
      </c>
      <c r="F2765" s="435">
        <v>249.66</v>
      </c>
      <c r="G2765" s="435">
        <v>1465.16</v>
      </c>
    </row>
    <row r="2766" spans="1:7" ht="60">
      <c r="A2766" s="586" t="s">
        <v>7538</v>
      </c>
      <c r="B2766" s="432">
        <v>91316</v>
      </c>
      <c r="C2766" s="433" t="s">
        <v>1587</v>
      </c>
      <c r="D2766" s="434" t="s">
        <v>846</v>
      </c>
      <c r="E2766" s="435">
        <v>1066.73</v>
      </c>
      <c r="F2766" s="435">
        <v>275.57</v>
      </c>
      <c r="G2766" s="435">
        <v>1342.3</v>
      </c>
    </row>
    <row r="2767" spans="1:7" ht="45">
      <c r="A2767" s="586" t="s">
        <v>7538</v>
      </c>
      <c r="B2767" s="432">
        <v>91322</v>
      </c>
      <c r="C2767" s="433" t="s">
        <v>1599</v>
      </c>
      <c r="D2767" s="434" t="s">
        <v>846</v>
      </c>
      <c r="E2767" s="435">
        <v>984.75</v>
      </c>
      <c r="F2767" s="435">
        <v>243.73</v>
      </c>
      <c r="G2767" s="435">
        <v>1228.48</v>
      </c>
    </row>
    <row r="2768" spans="1:7" ht="60">
      <c r="A2768" s="586" t="s">
        <v>7538</v>
      </c>
      <c r="B2768" s="432">
        <v>91317</v>
      </c>
      <c r="C2768" s="433" t="s">
        <v>1588</v>
      </c>
      <c r="D2768" s="434" t="s">
        <v>846</v>
      </c>
      <c r="E2768" s="435">
        <v>1142.3200000000002</v>
      </c>
      <c r="F2768" s="435">
        <v>281.83</v>
      </c>
      <c r="G2768" s="435">
        <v>1424.15</v>
      </c>
    </row>
    <row r="2769" spans="1:7" ht="45">
      <c r="A2769" s="586" t="s">
        <v>7538</v>
      </c>
      <c r="B2769" s="432">
        <v>91323</v>
      </c>
      <c r="C2769" s="433" t="s">
        <v>1600</v>
      </c>
      <c r="D2769" s="434" t="s">
        <v>846</v>
      </c>
      <c r="E2769" s="435">
        <v>1060.46</v>
      </c>
      <c r="F2769" s="435">
        <v>249.87</v>
      </c>
      <c r="G2769" s="435">
        <v>1310.33</v>
      </c>
    </row>
    <row r="2770" spans="1:7" ht="45">
      <c r="A2770" s="586" t="s">
        <v>7538</v>
      </c>
      <c r="B2770" s="432">
        <v>100678</v>
      </c>
      <c r="C2770" s="433" t="s">
        <v>1571</v>
      </c>
      <c r="D2770" s="434" t="s">
        <v>846</v>
      </c>
      <c r="E2770" s="435">
        <v>969.32999999999993</v>
      </c>
      <c r="F2770" s="435">
        <v>239.45</v>
      </c>
      <c r="G2770" s="435">
        <v>1208.78</v>
      </c>
    </row>
    <row r="2771" spans="1:7" ht="45">
      <c r="A2771" s="586" t="s">
        <v>7538</v>
      </c>
      <c r="B2771" s="432">
        <v>91013</v>
      </c>
      <c r="C2771" s="433" t="s">
        <v>1579</v>
      </c>
      <c r="D2771" s="434" t="s">
        <v>846</v>
      </c>
      <c r="E2771" s="435">
        <v>836.51</v>
      </c>
      <c r="F2771" s="435">
        <v>215.03</v>
      </c>
      <c r="G2771" s="435">
        <v>1051.54</v>
      </c>
    </row>
    <row r="2772" spans="1:7" ht="45">
      <c r="A2772" s="586" t="s">
        <v>7538</v>
      </c>
      <c r="B2772" s="432">
        <v>100680</v>
      </c>
      <c r="C2772" s="433" t="s">
        <v>1572</v>
      </c>
      <c r="D2772" s="434" t="s">
        <v>846</v>
      </c>
      <c r="E2772" s="435">
        <v>976.37</v>
      </c>
      <c r="F2772" s="435">
        <v>244.09</v>
      </c>
      <c r="G2772" s="435">
        <v>1220.46</v>
      </c>
    </row>
    <row r="2773" spans="1:7" ht="45">
      <c r="A2773" s="586" t="s">
        <v>7538</v>
      </c>
      <c r="B2773" s="432">
        <v>91014</v>
      </c>
      <c r="C2773" s="433" t="s">
        <v>1580</v>
      </c>
      <c r="D2773" s="434" t="s">
        <v>846</v>
      </c>
      <c r="E2773" s="435">
        <v>843.56000000000006</v>
      </c>
      <c r="F2773" s="435">
        <v>219.66</v>
      </c>
      <c r="G2773" s="435">
        <v>1063.22</v>
      </c>
    </row>
    <row r="2774" spans="1:7" ht="45">
      <c r="A2774" s="586" t="s">
        <v>7538</v>
      </c>
      <c r="B2774" s="432">
        <v>100683</v>
      </c>
      <c r="C2774" s="433" t="s">
        <v>1573</v>
      </c>
      <c r="D2774" s="434" t="s">
        <v>846</v>
      </c>
      <c r="E2774" s="435">
        <v>1056.4100000000001</v>
      </c>
      <c r="F2774" s="435">
        <v>256.22000000000003</v>
      </c>
      <c r="G2774" s="435">
        <v>1312.63</v>
      </c>
    </row>
    <row r="2775" spans="1:7" ht="45">
      <c r="A2775" s="586" t="s">
        <v>7538</v>
      </c>
      <c r="B2775" s="432">
        <v>91015</v>
      </c>
      <c r="C2775" s="433" t="s">
        <v>1581</v>
      </c>
      <c r="D2775" s="434" t="s">
        <v>846</v>
      </c>
      <c r="E2775" s="435">
        <v>907.79</v>
      </c>
      <c r="F2775" s="435">
        <v>224.25</v>
      </c>
      <c r="G2775" s="435">
        <v>1132.04</v>
      </c>
    </row>
    <row r="2776" spans="1:7" ht="45">
      <c r="A2776" s="586" t="s">
        <v>7538</v>
      </c>
      <c r="B2776" s="432">
        <v>100685</v>
      </c>
      <c r="C2776" s="433" t="s">
        <v>1574</v>
      </c>
      <c r="D2776" s="434" t="s">
        <v>846</v>
      </c>
      <c r="E2776" s="435">
        <v>1105.45</v>
      </c>
      <c r="F2776" s="435">
        <v>260.82</v>
      </c>
      <c r="G2776" s="435">
        <v>1366.27</v>
      </c>
    </row>
    <row r="2777" spans="1:7" ht="45">
      <c r="A2777" s="586" t="s">
        <v>7538</v>
      </c>
      <c r="B2777" s="432">
        <v>91016</v>
      </c>
      <c r="C2777" s="433" t="s">
        <v>1582</v>
      </c>
      <c r="D2777" s="434" t="s">
        <v>846</v>
      </c>
      <c r="E2777" s="435">
        <v>956.73</v>
      </c>
      <c r="F2777" s="435">
        <v>228.95</v>
      </c>
      <c r="G2777" s="435">
        <v>1185.68</v>
      </c>
    </row>
    <row r="2778" spans="1:7" ht="45">
      <c r="A2778" s="586" t="s">
        <v>7538</v>
      </c>
      <c r="B2778" s="432">
        <v>100679</v>
      </c>
      <c r="C2778" s="433" t="s">
        <v>1567</v>
      </c>
      <c r="D2778" s="434" t="s">
        <v>846</v>
      </c>
      <c r="E2778" s="435">
        <v>771.21</v>
      </c>
      <c r="F2778" s="435">
        <v>239.67</v>
      </c>
      <c r="G2778" s="435">
        <v>1010.88</v>
      </c>
    </row>
    <row r="2779" spans="1:7" ht="45">
      <c r="A2779" s="586" t="s">
        <v>7538</v>
      </c>
      <c r="B2779" s="432">
        <v>91324</v>
      </c>
      <c r="C2779" s="433" t="s">
        <v>1575</v>
      </c>
      <c r="D2779" s="434" t="s">
        <v>846</v>
      </c>
      <c r="E2779" s="435">
        <v>684.32</v>
      </c>
      <c r="F2779" s="435">
        <v>215.26</v>
      </c>
      <c r="G2779" s="435">
        <v>899.58</v>
      </c>
    </row>
    <row r="2780" spans="1:7" ht="45">
      <c r="A2780" s="586" t="s">
        <v>7538</v>
      </c>
      <c r="B2780" s="432">
        <v>100712</v>
      </c>
      <c r="C2780" s="433" t="s">
        <v>1568</v>
      </c>
      <c r="D2780" s="434" t="s">
        <v>846</v>
      </c>
      <c r="E2780" s="435">
        <v>761.74</v>
      </c>
      <c r="F2780" s="435">
        <v>244.38</v>
      </c>
      <c r="G2780" s="435">
        <v>1006.12</v>
      </c>
    </row>
    <row r="2781" spans="1:7" ht="45">
      <c r="A2781" s="586" t="s">
        <v>7538</v>
      </c>
      <c r="B2781" s="432">
        <v>91325</v>
      </c>
      <c r="C2781" s="433" t="s">
        <v>1576</v>
      </c>
      <c r="D2781" s="434" t="s">
        <v>846</v>
      </c>
      <c r="E2781" s="435">
        <v>690.37999999999988</v>
      </c>
      <c r="F2781" s="435">
        <v>219.93</v>
      </c>
      <c r="G2781" s="435">
        <v>910.31</v>
      </c>
    </row>
    <row r="2782" spans="1:7" ht="45">
      <c r="A2782" s="586" t="s">
        <v>7538</v>
      </c>
      <c r="B2782" s="432">
        <v>100684</v>
      </c>
      <c r="C2782" s="433" t="s">
        <v>1569</v>
      </c>
      <c r="D2782" s="434" t="s">
        <v>846</v>
      </c>
      <c r="E2782" s="435">
        <v>835.49</v>
      </c>
      <c r="F2782" s="435">
        <v>256.5</v>
      </c>
      <c r="G2782" s="435">
        <v>1091.99</v>
      </c>
    </row>
    <row r="2783" spans="1:7" ht="45">
      <c r="A2783" s="586" t="s">
        <v>7538</v>
      </c>
      <c r="B2783" s="432">
        <v>91326</v>
      </c>
      <c r="C2783" s="433" t="s">
        <v>1577</v>
      </c>
      <c r="D2783" s="434" t="s">
        <v>846</v>
      </c>
      <c r="E2783" s="435">
        <v>753.58999999999992</v>
      </c>
      <c r="F2783" s="435">
        <v>224.58</v>
      </c>
      <c r="G2783" s="435">
        <v>978.17</v>
      </c>
    </row>
    <row r="2784" spans="1:7" ht="45">
      <c r="A2784" s="586" t="s">
        <v>7538</v>
      </c>
      <c r="B2784" s="432">
        <v>91327</v>
      </c>
      <c r="C2784" s="433" t="s">
        <v>1578</v>
      </c>
      <c r="D2784" s="434" t="s">
        <v>846</v>
      </c>
      <c r="E2784" s="435">
        <v>801.58999999999992</v>
      </c>
      <c r="F2784" s="435">
        <v>229.26</v>
      </c>
      <c r="G2784" s="435">
        <v>1030.8499999999999</v>
      </c>
    </row>
    <row r="2785" spans="1:7" ht="45">
      <c r="A2785" s="586" t="s">
        <v>7538</v>
      </c>
      <c r="B2785" s="432">
        <v>100686</v>
      </c>
      <c r="C2785" s="433" t="s">
        <v>1570</v>
      </c>
      <c r="D2785" s="434" t="s">
        <v>846</v>
      </c>
      <c r="E2785" s="435">
        <v>883.58000000000015</v>
      </c>
      <c r="F2785" s="435">
        <v>261.08999999999997</v>
      </c>
      <c r="G2785" s="435">
        <v>1144.67</v>
      </c>
    </row>
    <row r="2786" spans="1:7" ht="60">
      <c r="A2786" s="586" t="s">
        <v>7538</v>
      </c>
      <c r="B2786" s="432">
        <v>100693</v>
      </c>
      <c r="C2786" s="433" t="s">
        <v>1553</v>
      </c>
      <c r="D2786" s="434" t="s">
        <v>846</v>
      </c>
      <c r="E2786" s="435">
        <v>1996.2800000000002</v>
      </c>
      <c r="F2786" s="435">
        <v>275.31</v>
      </c>
      <c r="G2786" s="435">
        <v>2271.59</v>
      </c>
    </row>
    <row r="2787" spans="1:7" ht="45">
      <c r="A2787" s="586" t="s">
        <v>7538</v>
      </c>
      <c r="B2787" s="432">
        <v>91336</v>
      </c>
      <c r="C2787" s="433" t="s">
        <v>1551</v>
      </c>
      <c r="D2787" s="434" t="s">
        <v>846</v>
      </c>
      <c r="E2787" s="435">
        <v>1847.6100000000001</v>
      </c>
      <c r="F2787" s="435">
        <v>243.39</v>
      </c>
      <c r="G2787" s="435">
        <v>2091</v>
      </c>
    </row>
    <row r="2788" spans="1:7" ht="60">
      <c r="A2788" s="586" t="s">
        <v>7538</v>
      </c>
      <c r="B2788" s="432">
        <v>100694</v>
      </c>
      <c r="C2788" s="433" t="s">
        <v>1554</v>
      </c>
      <c r="D2788" s="434" t="s">
        <v>846</v>
      </c>
      <c r="E2788" s="435">
        <v>1775.31</v>
      </c>
      <c r="F2788" s="435">
        <v>275.64</v>
      </c>
      <c r="G2788" s="435">
        <v>2050.9499999999998</v>
      </c>
    </row>
    <row r="2789" spans="1:7" ht="45">
      <c r="A2789" s="586" t="s">
        <v>7538</v>
      </c>
      <c r="B2789" s="432">
        <v>91337</v>
      </c>
      <c r="C2789" s="433" t="s">
        <v>1552</v>
      </c>
      <c r="D2789" s="434" t="s">
        <v>846</v>
      </c>
      <c r="E2789" s="435">
        <v>1693.44</v>
      </c>
      <c r="F2789" s="435">
        <v>243.69</v>
      </c>
      <c r="G2789" s="435">
        <v>1937.13</v>
      </c>
    </row>
    <row r="2790" spans="1:7" ht="45">
      <c r="A2790" s="586" t="s">
        <v>7538</v>
      </c>
      <c r="B2790" s="432">
        <v>100691</v>
      </c>
      <c r="C2790" s="433" t="s">
        <v>1619</v>
      </c>
      <c r="D2790" s="434" t="s">
        <v>846</v>
      </c>
      <c r="E2790" s="435">
        <v>1610.7399999999998</v>
      </c>
      <c r="F2790" s="435">
        <v>256.13</v>
      </c>
      <c r="G2790" s="435">
        <v>1866.87</v>
      </c>
    </row>
    <row r="2791" spans="1:7" ht="45">
      <c r="A2791" s="586" t="s">
        <v>7538</v>
      </c>
      <c r="B2791" s="432">
        <v>100692</v>
      </c>
      <c r="C2791" s="433" t="s">
        <v>1620</v>
      </c>
      <c r="D2791" s="434" t="s">
        <v>846</v>
      </c>
      <c r="E2791" s="435">
        <v>1389.75</v>
      </c>
      <c r="F2791" s="435">
        <v>256.48</v>
      </c>
      <c r="G2791" s="435">
        <v>1646.23</v>
      </c>
    </row>
    <row r="2792" spans="1:7" ht="45">
      <c r="A2792" s="586" t="s">
        <v>7538</v>
      </c>
      <c r="B2792" s="432">
        <v>91334</v>
      </c>
      <c r="C2792" s="433" t="s">
        <v>1621</v>
      </c>
      <c r="D2792" s="434" t="s">
        <v>846</v>
      </c>
      <c r="E2792" s="435">
        <v>1462.01</v>
      </c>
      <c r="F2792" s="435">
        <v>224.27</v>
      </c>
      <c r="G2792" s="435">
        <v>1686.28</v>
      </c>
    </row>
    <row r="2793" spans="1:7" ht="45">
      <c r="A2793" s="586" t="s">
        <v>7538</v>
      </c>
      <c r="B2793" s="432">
        <v>91335</v>
      </c>
      <c r="C2793" s="433" t="s">
        <v>1622</v>
      </c>
      <c r="D2793" s="434" t="s">
        <v>846</v>
      </c>
      <c r="E2793" s="435">
        <v>1307.76</v>
      </c>
      <c r="F2793" s="435">
        <v>224.65</v>
      </c>
      <c r="G2793" s="435">
        <v>1532.41</v>
      </c>
    </row>
    <row r="2794" spans="1:7" ht="45">
      <c r="A2794" s="586" t="s">
        <v>7538</v>
      </c>
      <c r="B2794" s="432">
        <v>90788</v>
      </c>
      <c r="C2794" s="433" t="s">
        <v>1607</v>
      </c>
      <c r="D2794" s="434" t="s">
        <v>846</v>
      </c>
      <c r="E2794" s="435">
        <v>919.81000000000006</v>
      </c>
      <c r="F2794" s="435">
        <v>14.67</v>
      </c>
      <c r="G2794" s="435">
        <v>934.48</v>
      </c>
    </row>
    <row r="2795" spans="1:7" ht="45">
      <c r="A2795" s="586" t="s">
        <v>7538</v>
      </c>
      <c r="B2795" s="432">
        <v>90789</v>
      </c>
      <c r="C2795" s="433" t="s">
        <v>1608</v>
      </c>
      <c r="D2795" s="434" t="s">
        <v>846</v>
      </c>
      <c r="E2795" s="435">
        <v>920.46999999999991</v>
      </c>
      <c r="F2795" s="435">
        <v>16.2</v>
      </c>
      <c r="G2795" s="435">
        <v>936.67</v>
      </c>
    </row>
    <row r="2796" spans="1:7" ht="45">
      <c r="A2796" s="586" t="s">
        <v>7538</v>
      </c>
      <c r="B2796" s="432">
        <v>90790</v>
      </c>
      <c r="C2796" s="433" t="s">
        <v>1609</v>
      </c>
      <c r="D2796" s="434" t="s">
        <v>846</v>
      </c>
      <c r="E2796" s="435">
        <v>948.67000000000007</v>
      </c>
      <c r="F2796" s="435">
        <v>17.68</v>
      </c>
      <c r="G2796" s="435">
        <v>966.35</v>
      </c>
    </row>
    <row r="2797" spans="1:7" ht="45">
      <c r="A2797" s="586" t="s">
        <v>7538</v>
      </c>
      <c r="B2797" s="432">
        <v>100675</v>
      </c>
      <c r="C2797" s="433" t="s">
        <v>1612</v>
      </c>
      <c r="D2797" s="434" t="s">
        <v>846</v>
      </c>
      <c r="E2797" s="435">
        <v>1039.24</v>
      </c>
      <c r="F2797" s="435">
        <v>21.75</v>
      </c>
      <c r="G2797" s="435">
        <v>1060.99</v>
      </c>
    </row>
    <row r="2798" spans="1:7" ht="45">
      <c r="A2798" s="586" t="s">
        <v>7538</v>
      </c>
      <c r="B2798" s="432">
        <v>90794</v>
      </c>
      <c r="C2798" s="433" t="s">
        <v>1613</v>
      </c>
      <c r="D2798" s="434" t="s">
        <v>846</v>
      </c>
      <c r="E2798" s="435">
        <v>754.61</v>
      </c>
      <c r="F2798" s="435">
        <v>62.24</v>
      </c>
      <c r="G2798" s="435">
        <v>816.85</v>
      </c>
    </row>
    <row r="2799" spans="1:7" ht="45">
      <c r="A2799" s="586" t="s">
        <v>7538</v>
      </c>
      <c r="B2799" s="432">
        <v>90795</v>
      </c>
      <c r="C2799" s="433" t="s">
        <v>1614</v>
      </c>
      <c r="D2799" s="434" t="s">
        <v>846</v>
      </c>
      <c r="E2799" s="435">
        <v>757.47</v>
      </c>
      <c r="F2799" s="435">
        <v>68.64</v>
      </c>
      <c r="G2799" s="435">
        <v>826.11</v>
      </c>
    </row>
    <row r="2800" spans="1:7" ht="45">
      <c r="A2800" s="586" t="s">
        <v>7538</v>
      </c>
      <c r="B2800" s="432">
        <v>90796</v>
      </c>
      <c r="C2800" s="433" t="s">
        <v>1615</v>
      </c>
      <c r="D2800" s="434" t="s">
        <v>846</v>
      </c>
      <c r="E2800" s="435">
        <v>760.28</v>
      </c>
      <c r="F2800" s="435">
        <v>75.099999999999994</v>
      </c>
      <c r="G2800" s="435">
        <v>835.38</v>
      </c>
    </row>
    <row r="2801" spans="1:7" ht="45">
      <c r="A2801" s="586" t="s">
        <v>7538</v>
      </c>
      <c r="B2801" s="432">
        <v>90797</v>
      </c>
      <c r="C2801" s="433" t="s">
        <v>1616</v>
      </c>
      <c r="D2801" s="434" t="s">
        <v>846</v>
      </c>
      <c r="E2801" s="435">
        <v>763.13</v>
      </c>
      <c r="F2801" s="435">
        <v>81.5</v>
      </c>
      <c r="G2801" s="435">
        <v>844.63</v>
      </c>
    </row>
    <row r="2802" spans="1:7" ht="45">
      <c r="A2802" s="586" t="s">
        <v>7538</v>
      </c>
      <c r="B2802" s="432">
        <v>90791</v>
      </c>
      <c r="C2802" s="433" t="s">
        <v>1610</v>
      </c>
      <c r="D2802" s="434" t="s">
        <v>846</v>
      </c>
      <c r="E2802" s="435">
        <v>1109.78</v>
      </c>
      <c r="F2802" s="435">
        <v>23.92</v>
      </c>
      <c r="G2802" s="435">
        <v>1133.7</v>
      </c>
    </row>
    <row r="2803" spans="1:7" ht="45">
      <c r="A2803" s="586" t="s">
        <v>7538</v>
      </c>
      <c r="B2803" s="432">
        <v>90793</v>
      </c>
      <c r="C2803" s="433" t="s">
        <v>1611</v>
      </c>
      <c r="D2803" s="434" t="s">
        <v>846</v>
      </c>
      <c r="E2803" s="435">
        <v>1163.0900000000001</v>
      </c>
      <c r="F2803" s="435">
        <v>29.57</v>
      </c>
      <c r="G2803" s="435">
        <v>1192.6600000000001</v>
      </c>
    </row>
    <row r="2804" spans="1:7" ht="45">
      <c r="A2804" s="586" t="s">
        <v>7538</v>
      </c>
      <c r="B2804" s="432">
        <v>90798</v>
      </c>
      <c r="C2804" s="433" t="s">
        <v>1617</v>
      </c>
      <c r="D2804" s="434" t="s">
        <v>846</v>
      </c>
      <c r="E2804" s="435">
        <v>1134.8800000000001</v>
      </c>
      <c r="F2804" s="435">
        <v>84.5</v>
      </c>
      <c r="G2804" s="435">
        <v>1219.3800000000001</v>
      </c>
    </row>
    <row r="2805" spans="1:7" ht="45">
      <c r="A2805" s="586" t="s">
        <v>7538</v>
      </c>
      <c r="B2805" s="432">
        <v>90799</v>
      </c>
      <c r="C2805" s="433" t="s">
        <v>1618</v>
      </c>
      <c r="D2805" s="434" t="s">
        <v>846</v>
      </c>
      <c r="E2805" s="435">
        <v>1167.5999999999999</v>
      </c>
      <c r="F2805" s="435">
        <v>91.67</v>
      </c>
      <c r="G2805" s="435">
        <v>1259.27</v>
      </c>
    </row>
    <row r="2806" spans="1:7" ht="30">
      <c r="A2806" s="586" t="s">
        <v>7538</v>
      </c>
      <c r="B2806" s="432">
        <v>100704</v>
      </c>
      <c r="C2806" s="433" t="s">
        <v>1516</v>
      </c>
      <c r="D2806" s="434" t="s">
        <v>846</v>
      </c>
      <c r="E2806" s="435">
        <v>55.260000000000005</v>
      </c>
      <c r="F2806" s="435">
        <v>16.88</v>
      </c>
      <c r="G2806" s="435">
        <v>72.14</v>
      </c>
    </row>
    <row r="2807" spans="1:7" ht="30">
      <c r="A2807" s="586" t="s">
        <v>7538</v>
      </c>
      <c r="B2807" s="432">
        <v>90838</v>
      </c>
      <c r="C2807" s="433" t="s">
        <v>1636</v>
      </c>
      <c r="D2807" s="434" t="s">
        <v>846</v>
      </c>
      <c r="E2807" s="435">
        <v>2788.56</v>
      </c>
      <c r="F2807" s="435">
        <v>122.25</v>
      </c>
      <c r="G2807" s="435">
        <v>2910.81</v>
      </c>
    </row>
    <row r="2808" spans="1:7" ht="30">
      <c r="A2808" s="586" t="s">
        <v>7538</v>
      </c>
      <c r="B2808" s="432">
        <v>91338</v>
      </c>
      <c r="C2808" s="433" t="s">
        <v>1630</v>
      </c>
      <c r="D2808" s="434" t="s">
        <v>97</v>
      </c>
      <c r="E2808" s="435">
        <v>1382.1200000000001</v>
      </c>
      <c r="F2808" s="435">
        <v>11.84</v>
      </c>
      <c r="G2808" s="435">
        <v>1393.96</v>
      </c>
    </row>
    <row r="2809" spans="1:7" ht="30">
      <c r="A2809" s="586" t="s">
        <v>7538</v>
      </c>
      <c r="B2809" s="432">
        <v>94805</v>
      </c>
      <c r="C2809" s="433" t="s">
        <v>1629</v>
      </c>
      <c r="D2809" s="434" t="s">
        <v>846</v>
      </c>
      <c r="E2809" s="435">
        <v>1263.79</v>
      </c>
      <c r="F2809" s="435">
        <v>21.72</v>
      </c>
      <c r="G2809" s="435">
        <v>1285.51</v>
      </c>
    </row>
    <row r="2810" spans="1:7" ht="30">
      <c r="A2810" s="586" t="s">
        <v>7538</v>
      </c>
      <c r="B2810" s="432">
        <v>100702</v>
      </c>
      <c r="C2810" s="433" t="s">
        <v>1628</v>
      </c>
      <c r="D2810" s="434" t="s">
        <v>97</v>
      </c>
      <c r="E2810" s="435">
        <v>750.26</v>
      </c>
      <c r="F2810" s="435">
        <v>9.41</v>
      </c>
      <c r="G2810" s="435">
        <v>759.67</v>
      </c>
    </row>
    <row r="2811" spans="1:7" ht="30">
      <c r="A2811" s="586" t="s">
        <v>7538</v>
      </c>
      <c r="B2811" s="432">
        <v>100701</v>
      </c>
      <c r="C2811" s="433" t="s">
        <v>1634</v>
      </c>
      <c r="D2811" s="434" t="s">
        <v>97</v>
      </c>
      <c r="E2811" s="435">
        <v>1163.71</v>
      </c>
      <c r="F2811" s="435">
        <v>17.12</v>
      </c>
      <c r="G2811" s="435">
        <v>1180.83</v>
      </c>
    </row>
    <row r="2812" spans="1:7" ht="30">
      <c r="A2812" s="586" t="s">
        <v>7538</v>
      </c>
      <c r="B2812" s="432">
        <v>100700</v>
      </c>
      <c r="C2812" s="433" t="s">
        <v>1547</v>
      </c>
      <c r="D2812" s="434" t="s">
        <v>846</v>
      </c>
      <c r="E2812" s="435">
        <v>850.24</v>
      </c>
      <c r="F2812" s="435">
        <v>160.38</v>
      </c>
      <c r="G2812" s="435">
        <v>1010.62</v>
      </c>
    </row>
    <row r="2813" spans="1:7" ht="30">
      <c r="A2813" s="586" t="s">
        <v>7538</v>
      </c>
      <c r="B2813" s="432">
        <v>91295</v>
      </c>
      <c r="C2813" s="433" t="s">
        <v>1535</v>
      </c>
      <c r="D2813" s="434" t="s">
        <v>846</v>
      </c>
      <c r="E2813" s="435">
        <v>362.85</v>
      </c>
      <c r="F2813" s="435">
        <v>40.81</v>
      </c>
      <c r="G2813" s="435">
        <v>403.66</v>
      </c>
    </row>
    <row r="2814" spans="1:7" ht="30">
      <c r="A2814" s="586" t="s">
        <v>7538</v>
      </c>
      <c r="B2814" s="432">
        <v>91296</v>
      </c>
      <c r="C2814" s="433" t="s">
        <v>1536</v>
      </c>
      <c r="D2814" s="434" t="s">
        <v>846</v>
      </c>
      <c r="E2814" s="435">
        <v>387.12</v>
      </c>
      <c r="F2814" s="435">
        <v>45.02</v>
      </c>
      <c r="G2814" s="435">
        <v>432.14</v>
      </c>
    </row>
    <row r="2815" spans="1:7" ht="30">
      <c r="A2815" s="586" t="s">
        <v>7538</v>
      </c>
      <c r="B2815" s="432">
        <v>91297</v>
      </c>
      <c r="C2815" s="433" t="s">
        <v>1537</v>
      </c>
      <c r="D2815" s="434" t="s">
        <v>846</v>
      </c>
      <c r="E2815" s="435">
        <v>425.29</v>
      </c>
      <c r="F2815" s="435">
        <v>49.2</v>
      </c>
      <c r="G2815" s="435">
        <v>474.49</v>
      </c>
    </row>
    <row r="2816" spans="1:7" ht="30">
      <c r="A2816" s="586" t="s">
        <v>7538</v>
      </c>
      <c r="B2816" s="432">
        <v>90820</v>
      </c>
      <c r="C2816" s="433" t="s">
        <v>1542</v>
      </c>
      <c r="D2816" s="434" t="s">
        <v>846</v>
      </c>
      <c r="E2816" s="435">
        <v>339.09999999999997</v>
      </c>
      <c r="F2816" s="435">
        <v>40.799999999999997</v>
      </c>
      <c r="G2816" s="435">
        <v>379.9</v>
      </c>
    </row>
    <row r="2817" spans="1:7" ht="30">
      <c r="A2817" s="586" t="s">
        <v>7538</v>
      </c>
      <c r="B2817" s="432">
        <v>90821</v>
      </c>
      <c r="C2817" s="433" t="s">
        <v>1543</v>
      </c>
      <c r="D2817" s="434" t="s">
        <v>846</v>
      </c>
      <c r="E2817" s="435">
        <v>342.98</v>
      </c>
      <c r="F2817" s="435">
        <v>45</v>
      </c>
      <c r="G2817" s="435">
        <v>387.98</v>
      </c>
    </row>
    <row r="2818" spans="1:7" ht="30">
      <c r="A2818" s="586" t="s">
        <v>7538</v>
      </c>
      <c r="B2818" s="432">
        <v>90822</v>
      </c>
      <c r="C2818" s="433" t="s">
        <v>1544</v>
      </c>
      <c r="D2818" s="434" t="s">
        <v>846</v>
      </c>
      <c r="E2818" s="435">
        <v>366.19000000000005</v>
      </c>
      <c r="F2818" s="435">
        <v>49.22</v>
      </c>
      <c r="G2818" s="435">
        <v>415.41</v>
      </c>
    </row>
    <row r="2819" spans="1:7" ht="30">
      <c r="A2819" s="586" t="s">
        <v>7538</v>
      </c>
      <c r="B2819" s="432">
        <v>90823</v>
      </c>
      <c r="C2819" s="433" t="s">
        <v>1545</v>
      </c>
      <c r="D2819" s="434" t="s">
        <v>846</v>
      </c>
      <c r="E2819" s="435">
        <v>453.05</v>
      </c>
      <c r="F2819" s="435">
        <v>53.43</v>
      </c>
      <c r="G2819" s="435">
        <v>506.48</v>
      </c>
    </row>
    <row r="2820" spans="1:7" ht="30">
      <c r="A2820" s="586" t="s">
        <v>7538</v>
      </c>
      <c r="B2820" s="432">
        <v>90824</v>
      </c>
      <c r="C2820" s="433" t="s">
        <v>1546</v>
      </c>
      <c r="D2820" s="434" t="s">
        <v>846</v>
      </c>
      <c r="E2820" s="435">
        <v>649.1400000000001</v>
      </c>
      <c r="F2820" s="435">
        <v>68.3</v>
      </c>
      <c r="G2820" s="435">
        <v>717.44</v>
      </c>
    </row>
    <row r="2821" spans="1:7" ht="30">
      <c r="A2821" s="586" t="s">
        <v>7538</v>
      </c>
      <c r="B2821" s="432">
        <v>91009</v>
      </c>
      <c r="C2821" s="433" t="s">
        <v>1538</v>
      </c>
      <c r="D2821" s="434" t="s">
        <v>846</v>
      </c>
      <c r="E2821" s="435">
        <v>351.84999999999997</v>
      </c>
      <c r="F2821" s="435">
        <v>40.79</v>
      </c>
      <c r="G2821" s="435">
        <v>392.64</v>
      </c>
    </row>
    <row r="2822" spans="1:7" ht="30">
      <c r="A2822" s="586" t="s">
        <v>7538</v>
      </c>
      <c r="B2822" s="432">
        <v>91010</v>
      </c>
      <c r="C2822" s="433" t="s">
        <v>1539</v>
      </c>
      <c r="D2822" s="434" t="s">
        <v>846</v>
      </c>
      <c r="E2822" s="435">
        <v>356.3</v>
      </c>
      <c r="F2822" s="435">
        <v>45.02</v>
      </c>
      <c r="G2822" s="435">
        <v>401.32</v>
      </c>
    </row>
    <row r="2823" spans="1:7" ht="30">
      <c r="A2823" s="586" t="s">
        <v>7538</v>
      </c>
      <c r="B2823" s="432">
        <v>91011</v>
      </c>
      <c r="C2823" s="433" t="s">
        <v>1540</v>
      </c>
      <c r="D2823" s="434" t="s">
        <v>846</v>
      </c>
      <c r="E2823" s="435">
        <v>417.95</v>
      </c>
      <c r="F2823" s="435">
        <v>49.18</v>
      </c>
      <c r="G2823" s="435">
        <v>467.13</v>
      </c>
    </row>
    <row r="2824" spans="1:7" ht="30">
      <c r="A2824" s="586" t="s">
        <v>7538</v>
      </c>
      <c r="B2824" s="432">
        <v>91012</v>
      </c>
      <c r="C2824" s="433" t="s">
        <v>1541</v>
      </c>
      <c r="D2824" s="434" t="s">
        <v>846</v>
      </c>
      <c r="E2824" s="435">
        <v>464.34</v>
      </c>
      <c r="F2824" s="435">
        <v>53.43</v>
      </c>
      <c r="G2824" s="435">
        <v>517.77</v>
      </c>
    </row>
    <row r="2825" spans="1:7" ht="30">
      <c r="A2825" s="586" t="s">
        <v>7538</v>
      </c>
      <c r="B2825" s="432">
        <v>91298</v>
      </c>
      <c r="C2825" s="433" t="s">
        <v>1550</v>
      </c>
      <c r="D2825" s="434" t="s">
        <v>846</v>
      </c>
      <c r="E2825" s="435">
        <v>972.14</v>
      </c>
      <c r="F2825" s="435">
        <v>49.23</v>
      </c>
      <c r="G2825" s="435">
        <v>1021.37</v>
      </c>
    </row>
    <row r="2826" spans="1:7" ht="30">
      <c r="A2826" s="586" t="s">
        <v>7538</v>
      </c>
      <c r="B2826" s="432">
        <v>90825</v>
      </c>
      <c r="C2826" s="433" t="s">
        <v>1548</v>
      </c>
      <c r="D2826" s="434" t="s">
        <v>846</v>
      </c>
      <c r="E2826" s="435">
        <v>723.11</v>
      </c>
      <c r="F2826" s="435">
        <v>74.14</v>
      </c>
      <c r="G2826" s="435">
        <v>797.25</v>
      </c>
    </row>
    <row r="2827" spans="1:7" ht="30">
      <c r="A2827" s="586" t="s">
        <v>7538</v>
      </c>
      <c r="B2827" s="432">
        <v>91299</v>
      </c>
      <c r="C2827" s="433" t="s">
        <v>1549</v>
      </c>
      <c r="D2827" s="434" t="s">
        <v>846</v>
      </c>
      <c r="E2827" s="435">
        <v>1357.79</v>
      </c>
      <c r="F2827" s="435">
        <v>68.3</v>
      </c>
      <c r="G2827" s="435">
        <v>1426.09</v>
      </c>
    </row>
    <row r="2828" spans="1:7" ht="30">
      <c r="A2828" s="586" t="s">
        <v>7538</v>
      </c>
      <c r="B2828" s="432">
        <v>91341</v>
      </c>
      <c r="C2828" s="433" t="s">
        <v>1631</v>
      </c>
      <c r="D2828" s="434" t="s">
        <v>97</v>
      </c>
      <c r="E2828" s="435">
        <v>1083.78</v>
      </c>
      <c r="F2828" s="435">
        <v>12.83</v>
      </c>
      <c r="G2828" s="435">
        <v>1096.6099999999999</v>
      </c>
    </row>
    <row r="2829" spans="1:7" ht="30">
      <c r="A2829" s="586" t="s">
        <v>7538</v>
      </c>
      <c r="B2829" s="432">
        <v>94806</v>
      </c>
      <c r="C2829" s="433" t="s">
        <v>1633</v>
      </c>
      <c r="D2829" s="434" t="s">
        <v>846</v>
      </c>
      <c r="E2829" s="435">
        <v>1295.4100000000001</v>
      </c>
      <c r="F2829" s="435">
        <v>30.76</v>
      </c>
      <c r="G2829" s="435">
        <v>1326.17</v>
      </c>
    </row>
    <row r="2830" spans="1:7" ht="30">
      <c r="A2830" s="586" t="s">
        <v>7538</v>
      </c>
      <c r="B2830" s="432">
        <v>94807</v>
      </c>
      <c r="C2830" s="433" t="s">
        <v>1635</v>
      </c>
      <c r="D2830" s="434" t="s">
        <v>846</v>
      </c>
      <c r="E2830" s="435">
        <v>1168.54</v>
      </c>
      <c r="F2830" s="435">
        <v>32.299999999999997</v>
      </c>
      <c r="G2830" s="435">
        <v>1200.8399999999999</v>
      </c>
    </row>
    <row r="2831" spans="1:7" ht="30">
      <c r="A2831" s="586" t="s">
        <v>7538</v>
      </c>
      <c r="B2831" s="432">
        <v>100703</v>
      </c>
      <c r="C2831" s="433" t="s">
        <v>1514</v>
      </c>
      <c r="D2831" s="434" t="s">
        <v>846</v>
      </c>
      <c r="E2831" s="435">
        <v>24.32</v>
      </c>
      <c r="F2831" s="435">
        <v>10.56</v>
      </c>
      <c r="G2831" s="435">
        <v>34.880000000000003</v>
      </c>
    </row>
    <row r="2832" spans="1:7" ht="30">
      <c r="A2832" s="586" t="s">
        <v>7538</v>
      </c>
      <c r="B2832" s="432">
        <v>100695</v>
      </c>
      <c r="C2832" s="433" t="s">
        <v>1502</v>
      </c>
      <c r="D2832" s="434" t="s">
        <v>846</v>
      </c>
      <c r="E2832" s="435">
        <v>23.04</v>
      </c>
      <c r="F2832" s="435">
        <v>50.57</v>
      </c>
      <c r="G2832" s="435">
        <v>73.61</v>
      </c>
    </row>
    <row r="2833" spans="1:7" ht="30">
      <c r="A2833" s="586" t="s">
        <v>7538</v>
      </c>
      <c r="B2833" s="432">
        <v>100696</v>
      </c>
      <c r="C2833" s="433" t="s">
        <v>1503</v>
      </c>
      <c r="D2833" s="434" t="s">
        <v>846</v>
      </c>
      <c r="E2833" s="435">
        <v>25.589999999999996</v>
      </c>
      <c r="F2833" s="435">
        <v>56.38</v>
      </c>
      <c r="G2833" s="435">
        <v>81.97</v>
      </c>
    </row>
    <row r="2834" spans="1:7" ht="30">
      <c r="A2834" s="586" t="s">
        <v>7538</v>
      </c>
      <c r="B2834" s="432">
        <v>100697</v>
      </c>
      <c r="C2834" s="433" t="s">
        <v>1504</v>
      </c>
      <c r="D2834" s="434" t="s">
        <v>846</v>
      </c>
      <c r="E2834" s="435">
        <v>28.14</v>
      </c>
      <c r="F2834" s="435">
        <v>62.25</v>
      </c>
      <c r="G2834" s="435">
        <v>90.39</v>
      </c>
    </row>
    <row r="2835" spans="1:7" ht="30">
      <c r="A2835" s="586" t="s">
        <v>7538</v>
      </c>
      <c r="B2835" s="432">
        <v>100698</v>
      </c>
      <c r="C2835" s="433" t="s">
        <v>1505</v>
      </c>
      <c r="D2835" s="434" t="s">
        <v>846</v>
      </c>
      <c r="E2835" s="435">
        <v>30.720000000000013</v>
      </c>
      <c r="F2835" s="435">
        <v>68.069999999999993</v>
      </c>
      <c r="G2835" s="435">
        <v>98.79</v>
      </c>
    </row>
    <row r="2836" spans="1:7" ht="30">
      <c r="A2836" s="586" t="s">
        <v>7538</v>
      </c>
      <c r="B2836" s="432">
        <v>100699</v>
      </c>
      <c r="C2836" s="433" t="s">
        <v>1506</v>
      </c>
      <c r="D2836" s="434" t="s">
        <v>846</v>
      </c>
      <c r="E2836" s="435">
        <v>36.319999999999993</v>
      </c>
      <c r="F2836" s="435">
        <v>81.31</v>
      </c>
      <c r="G2836" s="435">
        <v>117.63</v>
      </c>
    </row>
    <row r="2837" spans="1:7" ht="30">
      <c r="A2837" s="586" t="s">
        <v>7538</v>
      </c>
      <c r="B2837" s="432">
        <v>100705</v>
      </c>
      <c r="C2837" s="433" t="s">
        <v>1520</v>
      </c>
      <c r="D2837" s="434" t="s">
        <v>846</v>
      </c>
      <c r="E2837" s="435">
        <v>57.129999999999995</v>
      </c>
      <c r="F2837" s="435">
        <v>29.09</v>
      </c>
      <c r="G2837" s="435">
        <v>86.22</v>
      </c>
    </row>
    <row r="2838" spans="1:7" ht="75">
      <c r="A2838" s="586" t="s">
        <v>7539</v>
      </c>
      <c r="B2838" s="432">
        <v>101173</v>
      </c>
      <c r="C2838" s="433" t="s">
        <v>1168</v>
      </c>
      <c r="D2838" s="434" t="s">
        <v>847</v>
      </c>
      <c r="E2838" s="435">
        <v>38.830000000000005</v>
      </c>
      <c r="F2838" s="435">
        <v>26.65</v>
      </c>
      <c r="G2838" s="435">
        <v>65.48</v>
      </c>
    </row>
    <row r="2839" spans="1:7" ht="75">
      <c r="A2839" s="586" t="s">
        <v>7539</v>
      </c>
      <c r="B2839" s="432">
        <v>101174</v>
      </c>
      <c r="C2839" s="433" t="s">
        <v>1169</v>
      </c>
      <c r="D2839" s="434" t="s">
        <v>847</v>
      </c>
      <c r="E2839" s="435">
        <v>52.010000000000005</v>
      </c>
      <c r="F2839" s="435">
        <v>41.33</v>
      </c>
      <c r="G2839" s="435">
        <v>93.34</v>
      </c>
    </row>
    <row r="2840" spans="1:7" ht="75">
      <c r="A2840" s="586" t="s">
        <v>7539</v>
      </c>
      <c r="B2840" s="432">
        <v>101175</v>
      </c>
      <c r="C2840" s="433" t="s">
        <v>1170</v>
      </c>
      <c r="D2840" s="434" t="s">
        <v>847</v>
      </c>
      <c r="E2840" s="435">
        <v>71.23</v>
      </c>
      <c r="F2840" s="435">
        <v>56.2</v>
      </c>
      <c r="G2840" s="435">
        <v>127.43</v>
      </c>
    </row>
    <row r="2841" spans="1:7" ht="75">
      <c r="A2841" s="586" t="s">
        <v>7539</v>
      </c>
      <c r="B2841" s="432">
        <v>101176</v>
      </c>
      <c r="C2841" s="433" t="s">
        <v>7540</v>
      </c>
      <c r="D2841" s="434" t="s">
        <v>847</v>
      </c>
      <c r="E2841" s="435">
        <v>94.22</v>
      </c>
      <c r="F2841" s="435">
        <v>62.12</v>
      </c>
      <c r="G2841" s="435">
        <v>156.34</v>
      </c>
    </row>
    <row r="2842" spans="1:7" ht="60">
      <c r="A2842" s="586" t="s">
        <v>7541</v>
      </c>
      <c r="B2842" s="432">
        <v>100899</v>
      </c>
      <c r="C2842" s="433" t="s">
        <v>7542</v>
      </c>
      <c r="D2842" s="434" t="s">
        <v>847</v>
      </c>
      <c r="E2842" s="435">
        <v>64.290000000000006</v>
      </c>
      <c r="F2842" s="435">
        <v>27.22</v>
      </c>
      <c r="G2842" s="435">
        <v>91.51</v>
      </c>
    </row>
    <row r="2843" spans="1:7" ht="60">
      <c r="A2843" s="586" t="s">
        <v>7541</v>
      </c>
      <c r="B2843" s="432">
        <v>100896</v>
      </c>
      <c r="C2843" s="433" t="s">
        <v>7543</v>
      </c>
      <c r="D2843" s="434" t="s">
        <v>847</v>
      </c>
      <c r="E2843" s="435">
        <v>54.04</v>
      </c>
      <c r="F2843" s="435">
        <v>6.95</v>
      </c>
      <c r="G2843" s="435">
        <v>60.99</v>
      </c>
    </row>
    <row r="2844" spans="1:7" ht="60">
      <c r="A2844" s="586" t="s">
        <v>7541</v>
      </c>
      <c r="B2844" s="432">
        <v>100897</v>
      </c>
      <c r="C2844" s="433" t="s">
        <v>7544</v>
      </c>
      <c r="D2844" s="434" t="s">
        <v>847</v>
      </c>
      <c r="E2844" s="435">
        <v>107.17</v>
      </c>
      <c r="F2844" s="435">
        <v>8.75</v>
      </c>
      <c r="G2844" s="435">
        <v>115.92</v>
      </c>
    </row>
    <row r="2845" spans="1:7" ht="60">
      <c r="A2845" s="586" t="s">
        <v>7541</v>
      </c>
      <c r="B2845" s="432">
        <v>100900</v>
      </c>
      <c r="C2845" s="433" t="s">
        <v>7545</v>
      </c>
      <c r="D2845" s="434" t="s">
        <v>847</v>
      </c>
      <c r="E2845" s="435">
        <v>238.07</v>
      </c>
      <c r="F2845" s="435">
        <v>14.52</v>
      </c>
      <c r="G2845" s="435">
        <v>252.59</v>
      </c>
    </row>
    <row r="2846" spans="1:7" ht="60">
      <c r="A2846" s="586" t="s">
        <v>7541</v>
      </c>
      <c r="B2846" s="432">
        <v>100898</v>
      </c>
      <c r="C2846" s="433" t="s">
        <v>7546</v>
      </c>
      <c r="D2846" s="434" t="s">
        <v>847</v>
      </c>
      <c r="E2846" s="435">
        <v>208.67000000000002</v>
      </c>
      <c r="F2846" s="435">
        <v>10.82</v>
      </c>
      <c r="G2846" s="435">
        <v>219.49</v>
      </c>
    </row>
    <row r="2847" spans="1:7" ht="30">
      <c r="A2847" s="586" t="s">
        <v>7547</v>
      </c>
      <c r="B2847" s="432">
        <v>100892</v>
      </c>
      <c r="C2847" s="433" t="s">
        <v>1176</v>
      </c>
      <c r="D2847" s="434" t="s">
        <v>1071</v>
      </c>
      <c r="E2847" s="435">
        <v>11.91</v>
      </c>
      <c r="F2847" s="435">
        <v>0.7</v>
      </c>
      <c r="G2847" s="435">
        <v>12.61</v>
      </c>
    </row>
    <row r="2848" spans="1:7" ht="30">
      <c r="A2848" s="586" t="s">
        <v>7547</v>
      </c>
      <c r="B2848" s="432">
        <v>100893</v>
      </c>
      <c r="C2848" s="433" t="s">
        <v>1177</v>
      </c>
      <c r="D2848" s="434" t="s">
        <v>1071</v>
      </c>
      <c r="E2848" s="435">
        <v>11.8</v>
      </c>
      <c r="F2848" s="435">
        <v>0.6</v>
      </c>
      <c r="G2848" s="435">
        <v>12.4</v>
      </c>
    </row>
    <row r="2849" spans="1:7" ht="30">
      <c r="A2849" s="586" t="s">
        <v>7547</v>
      </c>
      <c r="B2849" s="432">
        <v>100894</v>
      </c>
      <c r="C2849" s="433" t="s">
        <v>1178</v>
      </c>
      <c r="D2849" s="434" t="s">
        <v>1071</v>
      </c>
      <c r="E2849" s="435">
        <v>11.75</v>
      </c>
      <c r="F2849" s="435">
        <v>0.51</v>
      </c>
      <c r="G2849" s="435">
        <v>12.26</v>
      </c>
    </row>
    <row r="2850" spans="1:7" ht="30">
      <c r="A2850" s="586" t="s">
        <v>7547</v>
      </c>
      <c r="B2850" s="432">
        <v>100889</v>
      </c>
      <c r="C2850" s="433" t="s">
        <v>1174</v>
      </c>
      <c r="D2850" s="434" t="s">
        <v>1071</v>
      </c>
      <c r="E2850" s="435">
        <v>11.66</v>
      </c>
      <c r="F2850" s="435">
        <v>0.44</v>
      </c>
      <c r="G2850" s="435">
        <v>12.1</v>
      </c>
    </row>
    <row r="2851" spans="1:7" ht="30">
      <c r="A2851" s="586" t="s">
        <v>7547</v>
      </c>
      <c r="B2851" s="432">
        <v>100890</v>
      </c>
      <c r="C2851" s="433" t="s">
        <v>1175</v>
      </c>
      <c r="D2851" s="434" t="s">
        <v>1071</v>
      </c>
      <c r="E2851" s="435">
        <v>11.55</v>
      </c>
      <c r="F2851" s="435">
        <v>0.33</v>
      </c>
      <c r="G2851" s="435">
        <v>11.88</v>
      </c>
    </row>
    <row r="2852" spans="1:7" ht="30">
      <c r="A2852" s="586" t="s">
        <v>7548</v>
      </c>
      <c r="B2852" s="432">
        <v>100658</v>
      </c>
      <c r="C2852" s="433" t="s">
        <v>1173</v>
      </c>
      <c r="D2852" s="434" t="s">
        <v>847</v>
      </c>
      <c r="E2852" s="435">
        <v>330.14</v>
      </c>
      <c r="F2852" s="435">
        <v>19.8</v>
      </c>
      <c r="G2852" s="435">
        <v>349.94</v>
      </c>
    </row>
    <row r="2853" spans="1:7" ht="30">
      <c r="A2853" s="586" t="s">
        <v>7548</v>
      </c>
      <c r="B2853" s="432">
        <v>100657</v>
      </c>
      <c r="C2853" s="433" t="s">
        <v>1172</v>
      </c>
      <c r="D2853" s="434" t="s">
        <v>847</v>
      </c>
      <c r="E2853" s="435">
        <v>138.23000000000002</v>
      </c>
      <c r="F2853" s="435">
        <v>14.67</v>
      </c>
      <c r="G2853" s="435">
        <v>152.9</v>
      </c>
    </row>
    <row r="2854" spans="1:7" ht="30">
      <c r="A2854" s="586" t="s">
        <v>7548</v>
      </c>
      <c r="B2854" s="432">
        <v>100656</v>
      </c>
      <c r="C2854" s="433" t="s">
        <v>1171</v>
      </c>
      <c r="D2854" s="434" t="s">
        <v>847</v>
      </c>
      <c r="E2854" s="435">
        <v>105.03</v>
      </c>
      <c r="F2854" s="435">
        <v>13.93</v>
      </c>
      <c r="G2854" s="435">
        <v>118.96</v>
      </c>
    </row>
    <row r="2855" spans="1:7" ht="30">
      <c r="A2855" s="586" t="s">
        <v>7549</v>
      </c>
      <c r="B2855" s="432">
        <v>100652</v>
      </c>
      <c r="C2855" s="433" t="s">
        <v>7550</v>
      </c>
      <c r="D2855" s="434" t="s">
        <v>847</v>
      </c>
      <c r="E2855" s="435">
        <v>241.2</v>
      </c>
      <c r="F2855" s="435">
        <v>17.32</v>
      </c>
      <c r="G2855" s="435">
        <v>258.52</v>
      </c>
    </row>
    <row r="2856" spans="1:7" ht="30">
      <c r="A2856" s="586" t="s">
        <v>7549</v>
      </c>
      <c r="B2856" s="432">
        <v>100651</v>
      </c>
      <c r="C2856" s="433" t="s">
        <v>7551</v>
      </c>
      <c r="D2856" s="434" t="s">
        <v>847</v>
      </c>
      <c r="E2856" s="435">
        <v>126.51000000000002</v>
      </c>
      <c r="F2856" s="435">
        <v>13.04</v>
      </c>
      <c r="G2856" s="435">
        <v>139.55000000000001</v>
      </c>
    </row>
    <row r="2857" spans="1:7" ht="30">
      <c r="A2857" s="586" t="s">
        <v>7549</v>
      </c>
      <c r="B2857" s="432">
        <v>100653</v>
      </c>
      <c r="C2857" s="433" t="s">
        <v>7552</v>
      </c>
      <c r="D2857" s="434" t="s">
        <v>847</v>
      </c>
      <c r="E2857" s="435">
        <v>400.90000000000003</v>
      </c>
      <c r="F2857" s="435">
        <v>21.76</v>
      </c>
      <c r="G2857" s="435">
        <v>422.66</v>
      </c>
    </row>
    <row r="2858" spans="1:7" ht="30">
      <c r="A2858" s="586" t="s">
        <v>7549</v>
      </c>
      <c r="B2858" s="432">
        <v>100654</v>
      </c>
      <c r="C2858" s="433" t="s">
        <v>7553</v>
      </c>
      <c r="D2858" s="434" t="s">
        <v>847</v>
      </c>
      <c r="E2858" s="435">
        <v>538.17999999999995</v>
      </c>
      <c r="F2858" s="435">
        <v>24.94</v>
      </c>
      <c r="G2858" s="435">
        <v>563.12</v>
      </c>
    </row>
    <row r="2859" spans="1:7" ht="30">
      <c r="A2859" s="586" t="s">
        <v>7549</v>
      </c>
      <c r="B2859" s="432">
        <v>100655</v>
      </c>
      <c r="C2859" s="433" t="s">
        <v>7554</v>
      </c>
      <c r="D2859" s="434" t="s">
        <v>847</v>
      </c>
      <c r="E2859" s="435">
        <v>629.73</v>
      </c>
      <c r="F2859" s="435">
        <v>21.49</v>
      </c>
      <c r="G2859" s="435">
        <v>651.22</v>
      </c>
    </row>
    <row r="2860" spans="1:7" ht="45">
      <c r="A2860" s="586" t="s">
        <v>7555</v>
      </c>
      <c r="B2860" s="432">
        <v>100364</v>
      </c>
      <c r="C2860" s="433" t="s">
        <v>1414</v>
      </c>
      <c r="D2860" s="434" t="s">
        <v>846</v>
      </c>
      <c r="E2860" s="435">
        <v>2539.5200000000004</v>
      </c>
      <c r="F2860" s="435">
        <v>971.49</v>
      </c>
      <c r="G2860" s="435">
        <v>3511.01</v>
      </c>
    </row>
    <row r="2861" spans="1:7" ht="45">
      <c r="A2861" s="586" t="s">
        <v>7555</v>
      </c>
      <c r="B2861" s="432">
        <v>100374</v>
      </c>
      <c r="C2861" s="433" t="s">
        <v>1424</v>
      </c>
      <c r="D2861" s="434" t="s">
        <v>846</v>
      </c>
      <c r="E2861" s="435">
        <v>2299.25</v>
      </c>
      <c r="F2861" s="435">
        <v>971.37</v>
      </c>
      <c r="G2861" s="435">
        <v>3270.62</v>
      </c>
    </row>
    <row r="2862" spans="1:7" ht="45">
      <c r="A2862" s="586" t="s">
        <v>7555</v>
      </c>
      <c r="B2862" s="432">
        <v>100365</v>
      </c>
      <c r="C2862" s="433" t="s">
        <v>1415</v>
      </c>
      <c r="D2862" s="434" t="s">
        <v>846</v>
      </c>
      <c r="E2862" s="435">
        <v>2877.65</v>
      </c>
      <c r="F2862" s="435">
        <v>1187.4000000000001</v>
      </c>
      <c r="G2862" s="435">
        <v>4065.05</v>
      </c>
    </row>
    <row r="2863" spans="1:7" ht="45">
      <c r="A2863" s="586" t="s">
        <v>7555</v>
      </c>
      <c r="B2863" s="432">
        <v>100375</v>
      </c>
      <c r="C2863" s="433" t="s">
        <v>1425</v>
      </c>
      <c r="D2863" s="434" t="s">
        <v>846</v>
      </c>
      <c r="E2863" s="435">
        <v>2518.5300000000002</v>
      </c>
      <c r="F2863" s="435">
        <v>1187.3699999999999</v>
      </c>
      <c r="G2863" s="435">
        <v>3705.9</v>
      </c>
    </row>
    <row r="2864" spans="1:7" ht="45">
      <c r="A2864" s="586" t="s">
        <v>7555</v>
      </c>
      <c r="B2864" s="432">
        <v>100366</v>
      </c>
      <c r="C2864" s="433" t="s">
        <v>1416</v>
      </c>
      <c r="D2864" s="434" t="s">
        <v>846</v>
      </c>
      <c r="E2864" s="435">
        <v>3153.7900000000004</v>
      </c>
      <c r="F2864" s="435">
        <v>1187.27</v>
      </c>
      <c r="G2864" s="435">
        <v>4341.0600000000004</v>
      </c>
    </row>
    <row r="2865" spans="1:7" ht="45">
      <c r="A2865" s="586" t="s">
        <v>7555</v>
      </c>
      <c r="B2865" s="432">
        <v>100376</v>
      </c>
      <c r="C2865" s="433" t="s">
        <v>1426</v>
      </c>
      <c r="D2865" s="434" t="s">
        <v>846</v>
      </c>
      <c r="E2865" s="435">
        <v>2438.67</v>
      </c>
      <c r="F2865" s="435">
        <v>1187.06</v>
      </c>
      <c r="G2865" s="435">
        <v>3625.73</v>
      </c>
    </row>
    <row r="2866" spans="1:7" ht="45">
      <c r="A2866" s="586" t="s">
        <v>7555</v>
      </c>
      <c r="B2866" s="432">
        <v>100357</v>
      </c>
      <c r="C2866" s="433" t="s">
        <v>1407</v>
      </c>
      <c r="D2866" s="434" t="s">
        <v>846</v>
      </c>
      <c r="E2866" s="435">
        <v>895.15000000000009</v>
      </c>
      <c r="F2866" s="435">
        <v>336.3</v>
      </c>
      <c r="G2866" s="435">
        <v>1231.45</v>
      </c>
    </row>
    <row r="2867" spans="1:7" ht="45">
      <c r="A2867" s="586" t="s">
        <v>7555</v>
      </c>
      <c r="B2867" s="432">
        <v>100367</v>
      </c>
      <c r="C2867" s="433" t="s">
        <v>1417</v>
      </c>
      <c r="D2867" s="434" t="s">
        <v>846</v>
      </c>
      <c r="E2867" s="435">
        <v>862.61000000000013</v>
      </c>
      <c r="F2867" s="435">
        <v>336.29</v>
      </c>
      <c r="G2867" s="435">
        <v>1198.9000000000001</v>
      </c>
    </row>
    <row r="2868" spans="1:7" ht="45">
      <c r="A2868" s="586" t="s">
        <v>7555</v>
      </c>
      <c r="B2868" s="432">
        <v>100358</v>
      </c>
      <c r="C2868" s="433" t="s">
        <v>1408</v>
      </c>
      <c r="D2868" s="434" t="s">
        <v>846</v>
      </c>
      <c r="E2868" s="435">
        <v>1135.9500000000003</v>
      </c>
      <c r="F2868" s="435">
        <v>552.17999999999995</v>
      </c>
      <c r="G2868" s="435">
        <v>1688.13</v>
      </c>
    </row>
    <row r="2869" spans="1:7" ht="45">
      <c r="A2869" s="586" t="s">
        <v>7555</v>
      </c>
      <c r="B2869" s="432">
        <v>100368</v>
      </c>
      <c r="C2869" s="433" t="s">
        <v>1418</v>
      </c>
      <c r="D2869" s="434" t="s">
        <v>846</v>
      </c>
      <c r="E2869" s="435">
        <v>1095.75</v>
      </c>
      <c r="F2869" s="435">
        <v>552.23</v>
      </c>
      <c r="G2869" s="435">
        <v>1647.98</v>
      </c>
    </row>
    <row r="2870" spans="1:7" ht="45">
      <c r="A2870" s="586" t="s">
        <v>7555</v>
      </c>
      <c r="B2870" s="432">
        <v>100359</v>
      </c>
      <c r="C2870" s="433" t="s">
        <v>1409</v>
      </c>
      <c r="D2870" s="434" t="s">
        <v>846</v>
      </c>
      <c r="E2870" s="435">
        <v>1219.8400000000001</v>
      </c>
      <c r="F2870" s="435">
        <v>552.14</v>
      </c>
      <c r="G2870" s="435">
        <v>1771.98</v>
      </c>
    </row>
    <row r="2871" spans="1:7" ht="45">
      <c r="A2871" s="586" t="s">
        <v>7555</v>
      </c>
      <c r="B2871" s="432">
        <v>100369</v>
      </c>
      <c r="C2871" s="433" t="s">
        <v>1419</v>
      </c>
      <c r="D2871" s="434" t="s">
        <v>846</v>
      </c>
      <c r="E2871" s="435">
        <v>1179.73</v>
      </c>
      <c r="F2871" s="435">
        <v>552.11</v>
      </c>
      <c r="G2871" s="435">
        <v>1731.84</v>
      </c>
    </row>
    <row r="2872" spans="1:7" ht="45">
      <c r="A2872" s="586" t="s">
        <v>7555</v>
      </c>
      <c r="B2872" s="432">
        <v>100360</v>
      </c>
      <c r="C2872" s="433" t="s">
        <v>1410</v>
      </c>
      <c r="D2872" s="434" t="s">
        <v>846</v>
      </c>
      <c r="E2872" s="435">
        <v>1357.3300000000002</v>
      </c>
      <c r="F2872" s="435">
        <v>609.80999999999995</v>
      </c>
      <c r="G2872" s="435">
        <v>1967.14</v>
      </c>
    </row>
    <row r="2873" spans="1:7" ht="45">
      <c r="A2873" s="586" t="s">
        <v>7555</v>
      </c>
      <c r="B2873" s="432">
        <v>100370</v>
      </c>
      <c r="C2873" s="433" t="s">
        <v>1420</v>
      </c>
      <c r="D2873" s="434" t="s">
        <v>846</v>
      </c>
      <c r="E2873" s="435">
        <v>1441.73</v>
      </c>
      <c r="F2873" s="435">
        <v>609.66999999999996</v>
      </c>
      <c r="G2873" s="435">
        <v>2051.4</v>
      </c>
    </row>
    <row r="2874" spans="1:7" ht="45">
      <c r="A2874" s="586" t="s">
        <v>7555</v>
      </c>
      <c r="B2874" s="432">
        <v>100361</v>
      </c>
      <c r="C2874" s="433" t="s">
        <v>1411</v>
      </c>
      <c r="D2874" s="434" t="s">
        <v>846</v>
      </c>
      <c r="E2874" s="435">
        <v>1634.37</v>
      </c>
      <c r="F2874" s="435">
        <v>825.54</v>
      </c>
      <c r="G2874" s="435">
        <v>2459.91</v>
      </c>
    </row>
    <row r="2875" spans="1:7" ht="45">
      <c r="A2875" s="586" t="s">
        <v>7555</v>
      </c>
      <c r="B2875" s="432">
        <v>100371</v>
      </c>
      <c r="C2875" s="433" t="s">
        <v>1421</v>
      </c>
      <c r="D2875" s="434" t="s">
        <v>846</v>
      </c>
      <c r="E2875" s="435">
        <v>1527.25</v>
      </c>
      <c r="F2875" s="435">
        <v>825.62</v>
      </c>
      <c r="G2875" s="435">
        <v>2352.87</v>
      </c>
    </row>
    <row r="2876" spans="1:7" ht="45">
      <c r="A2876" s="586" t="s">
        <v>7555</v>
      </c>
      <c r="B2876" s="432">
        <v>100362</v>
      </c>
      <c r="C2876" s="433" t="s">
        <v>1412</v>
      </c>
      <c r="D2876" s="434" t="s">
        <v>846</v>
      </c>
      <c r="E2876" s="435">
        <v>2238.71</v>
      </c>
      <c r="F2876" s="435">
        <v>881.43</v>
      </c>
      <c r="G2876" s="435">
        <v>3120.14</v>
      </c>
    </row>
    <row r="2877" spans="1:7" ht="45">
      <c r="A2877" s="586" t="s">
        <v>7555</v>
      </c>
      <c r="B2877" s="432">
        <v>100372</v>
      </c>
      <c r="C2877" s="433" t="s">
        <v>1422</v>
      </c>
      <c r="D2877" s="434" t="s">
        <v>846</v>
      </c>
      <c r="E2877" s="435">
        <v>2055.11</v>
      </c>
      <c r="F2877" s="435">
        <v>881.6</v>
      </c>
      <c r="G2877" s="435">
        <v>2936.71</v>
      </c>
    </row>
    <row r="2878" spans="1:7" ht="45">
      <c r="A2878" s="586" t="s">
        <v>7555</v>
      </c>
      <c r="B2878" s="432">
        <v>100363</v>
      </c>
      <c r="C2878" s="433" t="s">
        <v>1413</v>
      </c>
      <c r="D2878" s="434" t="s">
        <v>846</v>
      </c>
      <c r="E2878" s="435">
        <v>2340.15</v>
      </c>
      <c r="F2878" s="435">
        <v>881.42</v>
      </c>
      <c r="G2878" s="435">
        <v>3221.57</v>
      </c>
    </row>
    <row r="2879" spans="1:7" ht="45">
      <c r="A2879" s="586" t="s">
        <v>7555</v>
      </c>
      <c r="B2879" s="432">
        <v>100373</v>
      </c>
      <c r="C2879" s="433" t="s">
        <v>1423</v>
      </c>
      <c r="D2879" s="434" t="s">
        <v>846</v>
      </c>
      <c r="E2879" s="435">
        <v>2156.98</v>
      </c>
      <c r="F2879" s="435">
        <v>881.44</v>
      </c>
      <c r="G2879" s="435">
        <v>3038.42</v>
      </c>
    </row>
    <row r="2880" spans="1:7" ht="45">
      <c r="A2880" s="586" t="s">
        <v>7555</v>
      </c>
      <c r="B2880" s="432">
        <v>100381</v>
      </c>
      <c r="C2880" s="433" t="s">
        <v>1433</v>
      </c>
      <c r="D2880" s="434" t="s">
        <v>97</v>
      </c>
      <c r="E2880" s="435">
        <v>42.52</v>
      </c>
      <c r="F2880" s="435">
        <v>24.04</v>
      </c>
      <c r="G2880" s="435">
        <v>66.56</v>
      </c>
    </row>
    <row r="2881" spans="1:7" ht="45">
      <c r="A2881" s="586" t="s">
        <v>7555</v>
      </c>
      <c r="B2881" s="432">
        <v>100380</v>
      </c>
      <c r="C2881" s="433" t="s">
        <v>1432</v>
      </c>
      <c r="D2881" s="434" t="s">
        <v>97</v>
      </c>
      <c r="E2881" s="435">
        <v>39.619999999999997</v>
      </c>
      <c r="F2881" s="435">
        <v>19.21</v>
      </c>
      <c r="G2881" s="435">
        <v>58.83</v>
      </c>
    </row>
    <row r="2882" spans="1:7" ht="45">
      <c r="A2882" s="586" t="s">
        <v>7555</v>
      </c>
      <c r="B2882" s="432">
        <v>100379</v>
      </c>
      <c r="C2882" s="433" t="s">
        <v>1431</v>
      </c>
      <c r="D2882" s="434" t="s">
        <v>97</v>
      </c>
      <c r="E2882" s="435">
        <v>31.92</v>
      </c>
      <c r="F2882" s="435">
        <v>12.1</v>
      </c>
      <c r="G2882" s="435">
        <v>44.02</v>
      </c>
    </row>
    <row r="2883" spans="1:7" ht="45">
      <c r="A2883" s="586" t="s">
        <v>7555</v>
      </c>
      <c r="B2883" s="432">
        <v>100384</v>
      </c>
      <c r="C2883" s="433" t="s">
        <v>1436</v>
      </c>
      <c r="D2883" s="434" t="s">
        <v>97</v>
      </c>
      <c r="E2883" s="435">
        <v>24.490000000000002</v>
      </c>
      <c r="F2883" s="435">
        <v>6.65</v>
      </c>
      <c r="G2883" s="435">
        <v>31.14</v>
      </c>
    </row>
    <row r="2884" spans="1:7" ht="45">
      <c r="A2884" s="586" t="s">
        <v>7555</v>
      </c>
      <c r="B2884" s="432">
        <v>100383</v>
      </c>
      <c r="C2884" s="433" t="s">
        <v>1435</v>
      </c>
      <c r="D2884" s="434" t="s">
        <v>97</v>
      </c>
      <c r="E2884" s="435">
        <v>24.119999999999997</v>
      </c>
      <c r="F2884" s="435">
        <v>5.24</v>
      </c>
      <c r="G2884" s="435">
        <v>29.36</v>
      </c>
    </row>
    <row r="2885" spans="1:7" ht="45">
      <c r="A2885" s="586" t="s">
        <v>7555</v>
      </c>
      <c r="B2885" s="432">
        <v>100382</v>
      </c>
      <c r="C2885" s="433" t="s">
        <v>1434</v>
      </c>
      <c r="D2885" s="434" t="s">
        <v>97</v>
      </c>
      <c r="E2885" s="435">
        <v>22.54</v>
      </c>
      <c r="F2885" s="435">
        <v>4.55</v>
      </c>
      <c r="G2885" s="435">
        <v>27.09</v>
      </c>
    </row>
    <row r="2886" spans="1:7" ht="45">
      <c r="A2886" s="586" t="s">
        <v>7555</v>
      </c>
      <c r="B2886" s="432">
        <v>100387</v>
      </c>
      <c r="C2886" s="433" t="s">
        <v>1439</v>
      </c>
      <c r="D2886" s="434" t="s">
        <v>97</v>
      </c>
      <c r="E2886" s="435">
        <v>45.14</v>
      </c>
      <c r="F2886" s="435">
        <v>17.440000000000001</v>
      </c>
      <c r="G2886" s="435">
        <v>62.58</v>
      </c>
    </row>
    <row r="2887" spans="1:7" ht="45">
      <c r="A2887" s="586" t="s">
        <v>7555</v>
      </c>
      <c r="B2887" s="432">
        <v>100386</v>
      </c>
      <c r="C2887" s="433" t="s">
        <v>1438</v>
      </c>
      <c r="D2887" s="434" t="s">
        <v>97</v>
      </c>
      <c r="E2887" s="435">
        <v>37.11</v>
      </c>
      <c r="F2887" s="435">
        <v>13.59</v>
      </c>
      <c r="G2887" s="435">
        <v>50.7</v>
      </c>
    </row>
    <row r="2888" spans="1:7" ht="45">
      <c r="A2888" s="586" t="s">
        <v>7555</v>
      </c>
      <c r="B2888" s="432">
        <v>100385</v>
      </c>
      <c r="C2888" s="433" t="s">
        <v>1437</v>
      </c>
      <c r="D2888" s="434" t="s">
        <v>97</v>
      </c>
      <c r="E2888" s="435">
        <v>30.15</v>
      </c>
      <c r="F2888" s="435">
        <v>9.01</v>
      </c>
      <c r="G2888" s="435">
        <v>39.159999999999997</v>
      </c>
    </row>
    <row r="2889" spans="1:7" ht="45">
      <c r="A2889" s="586" t="s">
        <v>7555</v>
      </c>
      <c r="B2889" s="432">
        <v>100377</v>
      </c>
      <c r="C2889" s="433" t="s">
        <v>1450</v>
      </c>
      <c r="D2889" s="434" t="s">
        <v>1071</v>
      </c>
      <c r="E2889" s="435">
        <v>10.24</v>
      </c>
      <c r="F2889" s="435">
        <v>1.58</v>
      </c>
      <c r="G2889" s="435">
        <v>11.82</v>
      </c>
    </row>
    <row r="2890" spans="1:7" ht="45">
      <c r="A2890" s="586" t="s">
        <v>7555</v>
      </c>
      <c r="B2890" s="432">
        <v>100378</v>
      </c>
      <c r="C2890" s="433" t="s">
        <v>1451</v>
      </c>
      <c r="D2890" s="434" t="s">
        <v>1071</v>
      </c>
      <c r="E2890" s="435">
        <v>9.5100000000000016</v>
      </c>
      <c r="F2890" s="435">
        <v>1.45</v>
      </c>
      <c r="G2890" s="435">
        <v>10.96</v>
      </c>
    </row>
    <row r="2891" spans="1:7" ht="45">
      <c r="A2891" s="586" t="s">
        <v>7555</v>
      </c>
      <c r="B2891" s="432">
        <v>92596</v>
      </c>
      <c r="C2891" s="433" t="s">
        <v>7556</v>
      </c>
      <c r="D2891" s="434" t="s">
        <v>846</v>
      </c>
      <c r="E2891" s="435">
        <v>1640.49</v>
      </c>
      <c r="F2891" s="435">
        <v>299.08</v>
      </c>
      <c r="G2891" s="435">
        <v>1939.57</v>
      </c>
    </row>
    <row r="2892" spans="1:7" ht="45">
      <c r="A2892" s="586" t="s">
        <v>7555</v>
      </c>
      <c r="B2892" s="432">
        <v>92616</v>
      </c>
      <c r="C2892" s="433" t="s">
        <v>7557</v>
      </c>
      <c r="D2892" s="434" t="s">
        <v>846</v>
      </c>
      <c r="E2892" s="435">
        <v>1552.5</v>
      </c>
      <c r="F2892" s="435">
        <v>299.01</v>
      </c>
      <c r="G2892" s="435">
        <v>1851.51</v>
      </c>
    </row>
    <row r="2893" spans="1:7" ht="45">
      <c r="A2893" s="586" t="s">
        <v>7555</v>
      </c>
      <c r="B2893" s="432">
        <v>92598</v>
      </c>
      <c r="C2893" s="433" t="s">
        <v>7558</v>
      </c>
      <c r="D2893" s="434" t="s">
        <v>846</v>
      </c>
      <c r="E2893" s="435">
        <v>1756.53</v>
      </c>
      <c r="F2893" s="435">
        <v>299.08999999999997</v>
      </c>
      <c r="G2893" s="435">
        <v>2055.62</v>
      </c>
    </row>
    <row r="2894" spans="1:7" ht="45">
      <c r="A2894" s="586" t="s">
        <v>7555</v>
      </c>
      <c r="B2894" s="432">
        <v>92618</v>
      </c>
      <c r="C2894" s="433" t="s">
        <v>7559</v>
      </c>
      <c r="D2894" s="434" t="s">
        <v>846</v>
      </c>
      <c r="E2894" s="435">
        <v>1668.5</v>
      </c>
      <c r="F2894" s="435">
        <v>299.06</v>
      </c>
      <c r="G2894" s="435">
        <v>1967.56</v>
      </c>
    </row>
    <row r="2895" spans="1:7" ht="45">
      <c r="A2895" s="586" t="s">
        <v>7555</v>
      </c>
      <c r="B2895" s="432">
        <v>92600</v>
      </c>
      <c r="C2895" s="433" t="s">
        <v>7560</v>
      </c>
      <c r="D2895" s="434" t="s">
        <v>846</v>
      </c>
      <c r="E2895" s="435">
        <v>1902.1400000000003</v>
      </c>
      <c r="F2895" s="435">
        <v>298.89</v>
      </c>
      <c r="G2895" s="435">
        <v>2201.0300000000002</v>
      </c>
    </row>
    <row r="2896" spans="1:7" ht="45">
      <c r="A2896" s="586" t="s">
        <v>7555</v>
      </c>
      <c r="B2896" s="432">
        <v>92620</v>
      </c>
      <c r="C2896" s="433" t="s">
        <v>7561</v>
      </c>
      <c r="D2896" s="434" t="s">
        <v>846</v>
      </c>
      <c r="E2896" s="435">
        <v>1784.6200000000001</v>
      </c>
      <c r="F2896" s="435">
        <v>298.99</v>
      </c>
      <c r="G2896" s="435">
        <v>2083.61</v>
      </c>
    </row>
    <row r="2897" spans="1:7" ht="45">
      <c r="A2897" s="586" t="s">
        <v>7555</v>
      </c>
      <c r="B2897" s="432">
        <v>92582</v>
      </c>
      <c r="C2897" s="433" t="s">
        <v>7562</v>
      </c>
      <c r="D2897" s="434" t="s">
        <v>846</v>
      </c>
      <c r="E2897" s="435">
        <v>595.8599999999999</v>
      </c>
      <c r="F2897" s="435">
        <v>125.43</v>
      </c>
      <c r="G2897" s="435">
        <v>721.29</v>
      </c>
    </row>
    <row r="2898" spans="1:7" ht="45">
      <c r="A2898" s="586" t="s">
        <v>7555</v>
      </c>
      <c r="B2898" s="432">
        <v>92602</v>
      </c>
      <c r="C2898" s="433" t="s">
        <v>7563</v>
      </c>
      <c r="D2898" s="434" t="s">
        <v>846</v>
      </c>
      <c r="E2898" s="435">
        <v>595.8599999999999</v>
      </c>
      <c r="F2898" s="435">
        <v>125.43</v>
      </c>
      <c r="G2898" s="435">
        <v>721.29</v>
      </c>
    </row>
    <row r="2899" spans="1:7" ht="45">
      <c r="A2899" s="586" t="s">
        <v>7555</v>
      </c>
      <c r="B2899" s="432">
        <v>92584</v>
      </c>
      <c r="C2899" s="433" t="s">
        <v>7564</v>
      </c>
      <c r="D2899" s="434" t="s">
        <v>846</v>
      </c>
      <c r="E2899" s="435">
        <v>711.92000000000007</v>
      </c>
      <c r="F2899" s="435">
        <v>125.43</v>
      </c>
      <c r="G2899" s="435">
        <v>837.35</v>
      </c>
    </row>
    <row r="2900" spans="1:7" ht="45">
      <c r="A2900" s="586" t="s">
        <v>7555</v>
      </c>
      <c r="B2900" s="432">
        <v>92604</v>
      </c>
      <c r="C2900" s="433" t="s">
        <v>7565</v>
      </c>
      <c r="D2900" s="434" t="s">
        <v>846</v>
      </c>
      <c r="E2900" s="435">
        <v>682.59</v>
      </c>
      <c r="F2900" s="435">
        <v>125.4</v>
      </c>
      <c r="G2900" s="435">
        <v>807.99</v>
      </c>
    </row>
    <row r="2901" spans="1:7" ht="45">
      <c r="A2901" s="586" t="s">
        <v>7555</v>
      </c>
      <c r="B2901" s="432">
        <v>92586</v>
      </c>
      <c r="C2901" s="433" t="s">
        <v>7566</v>
      </c>
      <c r="D2901" s="434" t="s">
        <v>846</v>
      </c>
      <c r="E2901" s="435">
        <v>828.03</v>
      </c>
      <c r="F2901" s="435">
        <v>125.37</v>
      </c>
      <c r="G2901" s="435">
        <v>953.4</v>
      </c>
    </row>
    <row r="2902" spans="1:7" ht="45">
      <c r="A2902" s="586" t="s">
        <v>7555</v>
      </c>
      <c r="B2902" s="432">
        <v>92606</v>
      </c>
      <c r="C2902" s="433" t="s">
        <v>7567</v>
      </c>
      <c r="D2902" s="434" t="s">
        <v>846</v>
      </c>
      <c r="E2902" s="435">
        <v>798.66</v>
      </c>
      <c r="F2902" s="435">
        <v>125.39</v>
      </c>
      <c r="G2902" s="435">
        <v>924.05</v>
      </c>
    </row>
    <row r="2903" spans="1:7" ht="45">
      <c r="A2903" s="586" t="s">
        <v>7555</v>
      </c>
      <c r="B2903" s="432">
        <v>92588</v>
      </c>
      <c r="C2903" s="433" t="s">
        <v>7568</v>
      </c>
      <c r="D2903" s="434" t="s">
        <v>846</v>
      </c>
      <c r="E2903" s="435">
        <v>1030.97</v>
      </c>
      <c r="F2903" s="435">
        <v>181.93</v>
      </c>
      <c r="G2903" s="435">
        <v>1212.9000000000001</v>
      </c>
    </row>
    <row r="2904" spans="1:7" ht="45">
      <c r="A2904" s="586" t="s">
        <v>7555</v>
      </c>
      <c r="B2904" s="432">
        <v>92608</v>
      </c>
      <c r="C2904" s="433" t="s">
        <v>7569</v>
      </c>
      <c r="D2904" s="434" t="s">
        <v>846</v>
      </c>
      <c r="E2904" s="435">
        <v>972.18000000000006</v>
      </c>
      <c r="F2904" s="435">
        <v>182.01</v>
      </c>
      <c r="G2904" s="435">
        <v>1154.19</v>
      </c>
    </row>
    <row r="2905" spans="1:7" ht="45">
      <c r="A2905" s="586" t="s">
        <v>7555</v>
      </c>
      <c r="B2905" s="432">
        <v>92590</v>
      </c>
      <c r="C2905" s="433" t="s">
        <v>7570</v>
      </c>
      <c r="D2905" s="434" t="s">
        <v>846</v>
      </c>
      <c r="E2905" s="435">
        <v>1147.02</v>
      </c>
      <c r="F2905" s="435">
        <v>181.93</v>
      </c>
      <c r="G2905" s="435">
        <v>1328.95</v>
      </c>
    </row>
    <row r="2906" spans="1:7" ht="45">
      <c r="A2906" s="586" t="s">
        <v>7555</v>
      </c>
      <c r="B2906" s="432">
        <v>92610</v>
      </c>
      <c r="C2906" s="433" t="s">
        <v>7571</v>
      </c>
      <c r="D2906" s="434" t="s">
        <v>846</v>
      </c>
      <c r="E2906" s="435">
        <v>1088.3600000000001</v>
      </c>
      <c r="F2906" s="435">
        <v>181.89</v>
      </c>
      <c r="G2906" s="435">
        <v>1270.25</v>
      </c>
    </row>
    <row r="2907" spans="1:7" ht="45">
      <c r="A2907" s="586" t="s">
        <v>7555</v>
      </c>
      <c r="B2907" s="432">
        <v>92592</v>
      </c>
      <c r="C2907" s="433" t="s">
        <v>7572</v>
      </c>
      <c r="D2907" s="434" t="s">
        <v>846</v>
      </c>
      <c r="E2907" s="435">
        <v>1278.1099999999999</v>
      </c>
      <c r="F2907" s="435">
        <v>219.9</v>
      </c>
      <c r="G2907" s="435">
        <v>1498.01</v>
      </c>
    </row>
    <row r="2908" spans="1:7" ht="45">
      <c r="A2908" s="586" t="s">
        <v>7555</v>
      </c>
      <c r="B2908" s="432">
        <v>92612</v>
      </c>
      <c r="C2908" s="433" t="s">
        <v>7573</v>
      </c>
      <c r="D2908" s="434" t="s">
        <v>846</v>
      </c>
      <c r="E2908" s="435">
        <v>1219.3799999999999</v>
      </c>
      <c r="F2908" s="435">
        <v>219.92</v>
      </c>
      <c r="G2908" s="435">
        <v>1439.3</v>
      </c>
    </row>
    <row r="2909" spans="1:7" ht="45">
      <c r="A2909" s="586" t="s">
        <v>7555</v>
      </c>
      <c r="B2909" s="432">
        <v>92594</v>
      </c>
      <c r="C2909" s="433" t="s">
        <v>7574</v>
      </c>
      <c r="D2909" s="434" t="s">
        <v>846</v>
      </c>
      <c r="E2909" s="435">
        <v>1495.31</v>
      </c>
      <c r="F2909" s="435">
        <v>237.98</v>
      </c>
      <c r="G2909" s="435">
        <v>1733.29</v>
      </c>
    </row>
    <row r="2910" spans="1:7" ht="45">
      <c r="A2910" s="586" t="s">
        <v>7555</v>
      </c>
      <c r="B2910" s="432">
        <v>92614</v>
      </c>
      <c r="C2910" s="433" t="s">
        <v>7575</v>
      </c>
      <c r="D2910" s="434" t="s">
        <v>846</v>
      </c>
      <c r="E2910" s="435">
        <v>1377.8700000000001</v>
      </c>
      <c r="F2910" s="435">
        <v>238.01</v>
      </c>
      <c r="G2910" s="435">
        <v>1615.88</v>
      </c>
    </row>
    <row r="2911" spans="1:7" ht="45">
      <c r="A2911" s="586" t="s">
        <v>7555</v>
      </c>
      <c r="B2911" s="432">
        <v>92552</v>
      </c>
      <c r="C2911" s="433" t="s">
        <v>1394</v>
      </c>
      <c r="D2911" s="434" t="s">
        <v>846</v>
      </c>
      <c r="E2911" s="435">
        <v>2088.23</v>
      </c>
      <c r="F2911" s="435">
        <v>863.32</v>
      </c>
      <c r="G2911" s="435">
        <v>2951.55</v>
      </c>
    </row>
    <row r="2912" spans="1:7" ht="45">
      <c r="A2912" s="586" t="s">
        <v>7555</v>
      </c>
      <c r="B2912" s="432">
        <v>92562</v>
      </c>
      <c r="C2912" s="433" t="s">
        <v>1404</v>
      </c>
      <c r="D2912" s="434" t="s">
        <v>846</v>
      </c>
      <c r="E2912" s="435">
        <v>2019.4699999999998</v>
      </c>
      <c r="F2912" s="435">
        <v>863.42</v>
      </c>
      <c r="G2912" s="435">
        <v>2882.89</v>
      </c>
    </row>
    <row r="2913" spans="1:7" ht="45">
      <c r="A2913" s="586" t="s">
        <v>7555</v>
      </c>
      <c r="B2913" s="432">
        <v>92553</v>
      </c>
      <c r="C2913" s="433" t="s">
        <v>1395</v>
      </c>
      <c r="D2913" s="434" t="s">
        <v>846</v>
      </c>
      <c r="E2913" s="435">
        <v>2332.0999999999995</v>
      </c>
      <c r="F2913" s="435">
        <v>1079.3900000000001</v>
      </c>
      <c r="G2913" s="435">
        <v>3411.49</v>
      </c>
    </row>
    <row r="2914" spans="1:7" ht="45">
      <c r="A2914" s="586" t="s">
        <v>7555</v>
      </c>
      <c r="B2914" s="432">
        <v>92563</v>
      </c>
      <c r="C2914" s="433" t="s">
        <v>1405</v>
      </c>
      <c r="D2914" s="434" t="s">
        <v>846</v>
      </c>
      <c r="E2914" s="435">
        <v>2251.9</v>
      </c>
      <c r="F2914" s="435">
        <v>1079.31</v>
      </c>
      <c r="G2914" s="435">
        <v>3331.21</v>
      </c>
    </row>
    <row r="2915" spans="1:7" ht="45">
      <c r="A2915" s="586" t="s">
        <v>7555</v>
      </c>
      <c r="B2915" s="432">
        <v>92554</v>
      </c>
      <c r="C2915" s="433" t="s">
        <v>1396</v>
      </c>
      <c r="D2915" s="434" t="s">
        <v>846</v>
      </c>
      <c r="E2915" s="435">
        <v>2453.3000000000002</v>
      </c>
      <c r="F2915" s="435">
        <v>1079.1600000000001</v>
      </c>
      <c r="G2915" s="435">
        <v>3532.46</v>
      </c>
    </row>
    <row r="2916" spans="1:7" ht="45">
      <c r="A2916" s="586" t="s">
        <v>7555</v>
      </c>
      <c r="B2916" s="432">
        <v>92564</v>
      </c>
      <c r="C2916" s="433" t="s">
        <v>1406</v>
      </c>
      <c r="D2916" s="434" t="s">
        <v>846</v>
      </c>
      <c r="E2916" s="435">
        <v>2354.79</v>
      </c>
      <c r="F2916" s="435">
        <v>1079.3399999999999</v>
      </c>
      <c r="G2916" s="435">
        <v>3434.13</v>
      </c>
    </row>
    <row r="2917" spans="1:7" ht="45">
      <c r="A2917" s="586" t="s">
        <v>7555</v>
      </c>
      <c r="B2917" s="432">
        <v>92545</v>
      </c>
      <c r="C2917" s="433" t="s">
        <v>1387</v>
      </c>
      <c r="D2917" s="434" t="s">
        <v>846</v>
      </c>
      <c r="E2917" s="435">
        <v>848.6099999999999</v>
      </c>
      <c r="F2917" s="435">
        <v>336.26</v>
      </c>
      <c r="G2917" s="435">
        <v>1184.8699999999999</v>
      </c>
    </row>
    <row r="2918" spans="1:7" ht="45">
      <c r="A2918" s="586" t="s">
        <v>7555</v>
      </c>
      <c r="B2918" s="432">
        <v>92555</v>
      </c>
      <c r="C2918" s="433" t="s">
        <v>1397</v>
      </c>
      <c r="D2918" s="434" t="s">
        <v>846</v>
      </c>
      <c r="E2918" s="435">
        <v>832.39999999999986</v>
      </c>
      <c r="F2918" s="435">
        <v>336.2</v>
      </c>
      <c r="G2918" s="435">
        <v>1168.5999999999999</v>
      </c>
    </row>
    <row r="2919" spans="1:7" ht="45">
      <c r="A2919" s="586" t="s">
        <v>7555</v>
      </c>
      <c r="B2919" s="432">
        <v>92546</v>
      </c>
      <c r="C2919" s="433" t="s">
        <v>1388</v>
      </c>
      <c r="D2919" s="434" t="s">
        <v>846</v>
      </c>
      <c r="E2919" s="435">
        <v>1021.2099999999999</v>
      </c>
      <c r="F2919" s="435">
        <v>444.14</v>
      </c>
      <c r="G2919" s="435">
        <v>1465.35</v>
      </c>
    </row>
    <row r="2920" spans="1:7" ht="45">
      <c r="A2920" s="586" t="s">
        <v>7555</v>
      </c>
      <c r="B2920" s="432">
        <v>92556</v>
      </c>
      <c r="C2920" s="433" t="s">
        <v>1398</v>
      </c>
      <c r="D2920" s="434" t="s">
        <v>846</v>
      </c>
      <c r="E2920" s="435">
        <v>992.56999999999994</v>
      </c>
      <c r="F2920" s="435">
        <v>444.27</v>
      </c>
      <c r="G2920" s="435">
        <v>1436.84</v>
      </c>
    </row>
    <row r="2921" spans="1:7" ht="45">
      <c r="A2921" s="586" t="s">
        <v>7555</v>
      </c>
      <c r="B2921" s="432">
        <v>92547</v>
      </c>
      <c r="C2921" s="433" t="s">
        <v>1389</v>
      </c>
      <c r="D2921" s="434" t="s">
        <v>846</v>
      </c>
      <c r="E2921" s="435">
        <v>1102.9499999999998</v>
      </c>
      <c r="F2921" s="435">
        <v>444.17</v>
      </c>
      <c r="G2921" s="435">
        <v>1547.12</v>
      </c>
    </row>
    <row r="2922" spans="1:7" ht="45">
      <c r="A2922" s="586" t="s">
        <v>7555</v>
      </c>
      <c r="B2922" s="432">
        <v>92557</v>
      </c>
      <c r="C2922" s="433" t="s">
        <v>1399</v>
      </c>
      <c r="D2922" s="434" t="s">
        <v>846</v>
      </c>
      <c r="E2922" s="435">
        <v>1074.4099999999999</v>
      </c>
      <c r="F2922" s="435">
        <v>444.19</v>
      </c>
      <c r="G2922" s="435">
        <v>1518.6</v>
      </c>
    </row>
    <row r="2923" spans="1:7" ht="45">
      <c r="A2923" s="586" t="s">
        <v>7555</v>
      </c>
      <c r="B2923" s="432">
        <v>92548</v>
      </c>
      <c r="C2923" s="433" t="s">
        <v>1390</v>
      </c>
      <c r="D2923" s="434" t="s">
        <v>846</v>
      </c>
      <c r="E2923" s="435">
        <v>1223.22</v>
      </c>
      <c r="F2923" s="435">
        <v>501.8</v>
      </c>
      <c r="G2923" s="435">
        <v>1725.02</v>
      </c>
    </row>
    <row r="2924" spans="1:7" ht="45">
      <c r="A2924" s="586" t="s">
        <v>7555</v>
      </c>
      <c r="B2924" s="432">
        <v>92558</v>
      </c>
      <c r="C2924" s="433" t="s">
        <v>1400</v>
      </c>
      <c r="D2924" s="434" t="s">
        <v>846</v>
      </c>
      <c r="E2924" s="435">
        <v>1206.8899999999999</v>
      </c>
      <c r="F2924" s="435">
        <v>501.85</v>
      </c>
      <c r="G2924" s="435">
        <v>1708.74</v>
      </c>
    </row>
    <row r="2925" spans="1:7" ht="45">
      <c r="A2925" s="586" t="s">
        <v>7555</v>
      </c>
      <c r="B2925" s="432">
        <v>92549</v>
      </c>
      <c r="C2925" s="433" t="s">
        <v>1391</v>
      </c>
      <c r="D2925" s="434" t="s">
        <v>846</v>
      </c>
      <c r="E2925" s="435">
        <v>1457.83</v>
      </c>
      <c r="F2925" s="435">
        <v>717.71</v>
      </c>
      <c r="G2925" s="435">
        <v>2175.54</v>
      </c>
    </row>
    <row r="2926" spans="1:7" ht="45">
      <c r="A2926" s="586" t="s">
        <v>7555</v>
      </c>
      <c r="B2926" s="432">
        <v>92559</v>
      </c>
      <c r="C2926" s="433" t="s">
        <v>1401</v>
      </c>
      <c r="D2926" s="434" t="s">
        <v>846</v>
      </c>
      <c r="E2926" s="435">
        <v>1427.6599999999999</v>
      </c>
      <c r="F2926" s="435">
        <v>717.58</v>
      </c>
      <c r="G2926" s="435">
        <v>2145.2399999999998</v>
      </c>
    </row>
    <row r="2927" spans="1:7" ht="45">
      <c r="A2927" s="586" t="s">
        <v>7555</v>
      </c>
      <c r="B2927" s="432">
        <v>92550</v>
      </c>
      <c r="C2927" s="433" t="s">
        <v>1392</v>
      </c>
      <c r="D2927" s="434" t="s">
        <v>846</v>
      </c>
      <c r="E2927" s="435">
        <v>1826.3400000000001</v>
      </c>
      <c r="F2927" s="435">
        <v>773.42</v>
      </c>
      <c r="G2927" s="435">
        <v>2599.7600000000002</v>
      </c>
    </row>
    <row r="2928" spans="1:7" ht="45">
      <c r="A2928" s="586" t="s">
        <v>7555</v>
      </c>
      <c r="B2928" s="432">
        <v>92560</v>
      </c>
      <c r="C2928" s="433" t="s">
        <v>1402</v>
      </c>
      <c r="D2928" s="434" t="s">
        <v>846</v>
      </c>
      <c r="E2928" s="435">
        <v>1785.06</v>
      </c>
      <c r="F2928" s="435">
        <v>773.43</v>
      </c>
      <c r="G2928" s="435">
        <v>2558.4899999999998</v>
      </c>
    </row>
    <row r="2929" spans="1:7" ht="45">
      <c r="A2929" s="586" t="s">
        <v>7555</v>
      </c>
      <c r="B2929" s="432">
        <v>92551</v>
      </c>
      <c r="C2929" s="433" t="s">
        <v>1393</v>
      </c>
      <c r="D2929" s="434" t="s">
        <v>846</v>
      </c>
      <c r="E2929" s="435">
        <v>1931.77</v>
      </c>
      <c r="F2929" s="435">
        <v>773.41</v>
      </c>
      <c r="G2929" s="435">
        <v>2705.18</v>
      </c>
    </row>
    <row r="2930" spans="1:7" ht="45">
      <c r="A2930" s="586" t="s">
        <v>7555</v>
      </c>
      <c r="B2930" s="432">
        <v>92561</v>
      </c>
      <c r="C2930" s="433" t="s">
        <v>1403</v>
      </c>
      <c r="D2930" s="434" t="s">
        <v>846</v>
      </c>
      <c r="E2930" s="435">
        <v>1891.6400000000003</v>
      </c>
      <c r="F2930" s="435">
        <v>773.39</v>
      </c>
      <c r="G2930" s="435">
        <v>2665.03</v>
      </c>
    </row>
    <row r="2931" spans="1:7" ht="45">
      <c r="A2931" s="586" t="s">
        <v>7555</v>
      </c>
      <c r="B2931" s="432">
        <v>92262</v>
      </c>
      <c r="C2931" s="433" t="s">
        <v>1430</v>
      </c>
      <c r="D2931" s="434" t="s">
        <v>846</v>
      </c>
      <c r="E2931" s="435">
        <v>497.59000000000003</v>
      </c>
      <c r="F2931" s="435">
        <v>323.64</v>
      </c>
      <c r="G2931" s="435">
        <v>821.23</v>
      </c>
    </row>
    <row r="2932" spans="1:7" ht="45">
      <c r="A2932" s="586" t="s">
        <v>7555</v>
      </c>
      <c r="B2932" s="432">
        <v>92259</v>
      </c>
      <c r="C2932" s="433" t="s">
        <v>1427</v>
      </c>
      <c r="D2932" s="434" t="s">
        <v>846</v>
      </c>
      <c r="E2932" s="435">
        <v>418.85</v>
      </c>
      <c r="F2932" s="435">
        <v>120.41</v>
      </c>
      <c r="G2932" s="435">
        <v>539.26</v>
      </c>
    </row>
    <row r="2933" spans="1:7" ht="45">
      <c r="A2933" s="586" t="s">
        <v>7555</v>
      </c>
      <c r="B2933" s="432">
        <v>92260</v>
      </c>
      <c r="C2933" s="433" t="s">
        <v>1428</v>
      </c>
      <c r="D2933" s="434" t="s">
        <v>846</v>
      </c>
      <c r="E2933" s="435">
        <v>441.14</v>
      </c>
      <c r="F2933" s="435">
        <v>177.99</v>
      </c>
      <c r="G2933" s="435">
        <v>619.13</v>
      </c>
    </row>
    <row r="2934" spans="1:7" ht="45">
      <c r="A2934" s="586" t="s">
        <v>7555</v>
      </c>
      <c r="B2934" s="432">
        <v>92261</v>
      </c>
      <c r="C2934" s="433" t="s">
        <v>1429</v>
      </c>
      <c r="D2934" s="434" t="s">
        <v>846</v>
      </c>
      <c r="E2934" s="435">
        <v>462.79999999999995</v>
      </c>
      <c r="F2934" s="435">
        <v>233.76</v>
      </c>
      <c r="G2934" s="435">
        <v>696.56</v>
      </c>
    </row>
    <row r="2935" spans="1:7" ht="45">
      <c r="A2935" s="586" t="s">
        <v>7555</v>
      </c>
      <c r="B2935" s="432">
        <v>92258</v>
      </c>
      <c r="C2935" s="433" t="s">
        <v>1449</v>
      </c>
      <c r="D2935" s="434" t="s">
        <v>846</v>
      </c>
      <c r="E2935" s="435">
        <v>175.87</v>
      </c>
      <c r="F2935" s="435">
        <v>226.2</v>
      </c>
      <c r="G2935" s="435">
        <v>402.07</v>
      </c>
    </row>
    <row r="2936" spans="1:7" ht="45">
      <c r="A2936" s="586" t="s">
        <v>7555</v>
      </c>
      <c r="B2936" s="432">
        <v>92255</v>
      </c>
      <c r="C2936" s="433" t="s">
        <v>1446</v>
      </c>
      <c r="D2936" s="434" t="s">
        <v>846</v>
      </c>
      <c r="E2936" s="435">
        <v>121.21999999999998</v>
      </c>
      <c r="F2936" s="435">
        <v>89.01</v>
      </c>
      <c r="G2936" s="435">
        <v>210.23</v>
      </c>
    </row>
    <row r="2937" spans="1:7" ht="45">
      <c r="A2937" s="586" t="s">
        <v>7555</v>
      </c>
      <c r="B2937" s="432">
        <v>92256</v>
      </c>
      <c r="C2937" s="433" t="s">
        <v>1447</v>
      </c>
      <c r="D2937" s="434" t="s">
        <v>846</v>
      </c>
      <c r="E2937" s="435">
        <v>136.44999999999999</v>
      </c>
      <c r="F2937" s="435">
        <v>127.36</v>
      </c>
      <c r="G2937" s="435">
        <v>263.81</v>
      </c>
    </row>
    <row r="2938" spans="1:7" ht="45">
      <c r="A2938" s="586" t="s">
        <v>7555</v>
      </c>
      <c r="B2938" s="432">
        <v>92257</v>
      </c>
      <c r="C2938" s="433" t="s">
        <v>1448</v>
      </c>
      <c r="D2938" s="434" t="s">
        <v>846</v>
      </c>
      <c r="E2938" s="435">
        <v>151.54</v>
      </c>
      <c r="F2938" s="435">
        <v>165.27</v>
      </c>
      <c r="G2938" s="435">
        <v>316.81</v>
      </c>
    </row>
    <row r="2939" spans="1:7" ht="45">
      <c r="A2939" s="586" t="s">
        <v>7555</v>
      </c>
      <c r="B2939" s="432">
        <v>100393</v>
      </c>
      <c r="C2939" s="433" t="s">
        <v>1380</v>
      </c>
      <c r="D2939" s="434" t="s">
        <v>97</v>
      </c>
      <c r="E2939" s="435">
        <v>12.650000000000002</v>
      </c>
      <c r="F2939" s="435">
        <v>11.27</v>
      </c>
      <c r="G2939" s="435">
        <v>23.92</v>
      </c>
    </row>
    <row r="2940" spans="1:7" ht="45">
      <c r="A2940" s="586" t="s">
        <v>7555</v>
      </c>
      <c r="B2940" s="432">
        <v>100389</v>
      </c>
      <c r="C2940" s="433" t="s">
        <v>1376</v>
      </c>
      <c r="D2940" s="434" t="s">
        <v>97</v>
      </c>
      <c r="E2940" s="435">
        <v>10.920000000000002</v>
      </c>
      <c r="F2940" s="435">
        <v>9.93</v>
      </c>
      <c r="G2940" s="435">
        <v>20.85</v>
      </c>
    </row>
    <row r="2941" spans="1:7" ht="45">
      <c r="A2941" s="586" t="s">
        <v>7555</v>
      </c>
      <c r="B2941" s="432">
        <v>100395</v>
      </c>
      <c r="C2941" s="433" t="s">
        <v>1382</v>
      </c>
      <c r="D2941" s="434" t="s">
        <v>97</v>
      </c>
      <c r="E2941" s="435">
        <v>14.049999999999999</v>
      </c>
      <c r="F2941" s="435">
        <v>14.6</v>
      </c>
      <c r="G2941" s="435">
        <v>28.65</v>
      </c>
    </row>
    <row r="2942" spans="1:7" ht="45">
      <c r="A2942" s="586" t="s">
        <v>7555</v>
      </c>
      <c r="B2942" s="432">
        <v>100391</v>
      </c>
      <c r="C2942" s="433" t="s">
        <v>1378</v>
      </c>
      <c r="D2942" s="434" t="s">
        <v>97</v>
      </c>
      <c r="E2942" s="435">
        <v>11.85</v>
      </c>
      <c r="F2942" s="435">
        <v>12.12</v>
      </c>
      <c r="G2942" s="435">
        <v>23.97</v>
      </c>
    </row>
    <row r="2943" spans="1:7" ht="45">
      <c r="A2943" s="586" t="s">
        <v>7555</v>
      </c>
      <c r="B2943" s="432">
        <v>100392</v>
      </c>
      <c r="C2943" s="433" t="s">
        <v>1379</v>
      </c>
      <c r="D2943" s="434" t="s">
        <v>97</v>
      </c>
      <c r="E2943" s="435">
        <v>11.139999999999997</v>
      </c>
      <c r="F2943" s="435">
        <v>7.19</v>
      </c>
      <c r="G2943" s="435">
        <v>18.329999999999998</v>
      </c>
    </row>
    <row r="2944" spans="1:7" ht="45">
      <c r="A2944" s="586" t="s">
        <v>7555</v>
      </c>
      <c r="B2944" s="432">
        <v>100388</v>
      </c>
      <c r="C2944" s="433" t="s">
        <v>1375</v>
      </c>
      <c r="D2944" s="434" t="s">
        <v>97</v>
      </c>
      <c r="E2944" s="435">
        <v>14.139999999999999</v>
      </c>
      <c r="F2944" s="435">
        <v>9.19</v>
      </c>
      <c r="G2944" s="435">
        <v>23.33</v>
      </c>
    </row>
    <row r="2945" spans="1:7" ht="45">
      <c r="A2945" s="586" t="s">
        <v>7555</v>
      </c>
      <c r="B2945" s="432">
        <v>100394</v>
      </c>
      <c r="C2945" s="433" t="s">
        <v>1381</v>
      </c>
      <c r="D2945" s="434" t="s">
        <v>97</v>
      </c>
      <c r="E2945" s="435">
        <v>12.229999999999999</v>
      </c>
      <c r="F2945" s="435">
        <v>9.81</v>
      </c>
      <c r="G2945" s="435">
        <v>22.04</v>
      </c>
    </row>
    <row r="2946" spans="1:7" ht="45">
      <c r="A2946" s="586" t="s">
        <v>7555</v>
      </c>
      <c r="B2946" s="432">
        <v>100390</v>
      </c>
      <c r="C2946" s="433" t="s">
        <v>1377</v>
      </c>
      <c r="D2946" s="434" t="s">
        <v>97</v>
      </c>
      <c r="E2946" s="435">
        <v>15.52</v>
      </c>
      <c r="F2946" s="435">
        <v>12.54</v>
      </c>
      <c r="G2946" s="435">
        <v>28.06</v>
      </c>
    </row>
    <row r="2947" spans="1:7" ht="45">
      <c r="A2947" s="586" t="s">
        <v>7555</v>
      </c>
      <c r="B2947" s="432">
        <v>92575</v>
      </c>
      <c r="C2947" s="433" t="s">
        <v>1459</v>
      </c>
      <c r="D2947" s="434" t="s">
        <v>97</v>
      </c>
      <c r="E2947" s="435">
        <v>58.9</v>
      </c>
      <c r="F2947" s="435">
        <v>4.92</v>
      </c>
      <c r="G2947" s="435">
        <v>63.82</v>
      </c>
    </row>
    <row r="2948" spans="1:7" ht="45">
      <c r="A2948" s="586" t="s">
        <v>7555</v>
      </c>
      <c r="B2948" s="432">
        <v>92569</v>
      </c>
      <c r="C2948" s="433" t="s">
        <v>1453</v>
      </c>
      <c r="D2948" s="434" t="s">
        <v>97</v>
      </c>
      <c r="E2948" s="435">
        <v>64.61</v>
      </c>
      <c r="F2948" s="435">
        <v>5.01</v>
      </c>
      <c r="G2948" s="435">
        <v>69.62</v>
      </c>
    </row>
    <row r="2949" spans="1:7" ht="45">
      <c r="A2949" s="586" t="s">
        <v>7555</v>
      </c>
      <c r="B2949" s="432">
        <v>92578</v>
      </c>
      <c r="C2949" s="433" t="s">
        <v>1462</v>
      </c>
      <c r="D2949" s="434" t="s">
        <v>97</v>
      </c>
      <c r="E2949" s="435">
        <v>61.07</v>
      </c>
      <c r="F2949" s="435">
        <v>8.65</v>
      </c>
      <c r="G2949" s="435">
        <v>69.72</v>
      </c>
    </row>
    <row r="2950" spans="1:7" ht="45">
      <c r="A2950" s="586" t="s">
        <v>7555</v>
      </c>
      <c r="B2950" s="432">
        <v>92572</v>
      </c>
      <c r="C2950" s="433" t="s">
        <v>1456</v>
      </c>
      <c r="D2950" s="434" t="s">
        <v>97</v>
      </c>
      <c r="E2950" s="435">
        <v>71.830000000000013</v>
      </c>
      <c r="F2950" s="435">
        <v>9.18</v>
      </c>
      <c r="G2950" s="435">
        <v>81.010000000000005</v>
      </c>
    </row>
    <row r="2951" spans="1:7" ht="45">
      <c r="A2951" s="586" t="s">
        <v>7555</v>
      </c>
      <c r="B2951" s="432">
        <v>92576</v>
      </c>
      <c r="C2951" s="433" t="s">
        <v>1460</v>
      </c>
      <c r="D2951" s="434" t="s">
        <v>97</v>
      </c>
      <c r="E2951" s="435">
        <v>32.840000000000003</v>
      </c>
      <c r="F2951" s="435">
        <v>1.87</v>
      </c>
      <c r="G2951" s="435">
        <v>34.71</v>
      </c>
    </row>
    <row r="2952" spans="1:7" ht="45">
      <c r="A2952" s="586" t="s">
        <v>7555</v>
      </c>
      <c r="B2952" s="432">
        <v>92570</v>
      </c>
      <c r="C2952" s="433" t="s">
        <v>1454</v>
      </c>
      <c r="D2952" s="434" t="s">
        <v>97</v>
      </c>
      <c r="E2952" s="435">
        <v>41.61</v>
      </c>
      <c r="F2952" s="435">
        <v>2.36</v>
      </c>
      <c r="G2952" s="435">
        <v>43.97</v>
      </c>
    </row>
    <row r="2953" spans="1:7" ht="45">
      <c r="A2953" s="586" t="s">
        <v>7555</v>
      </c>
      <c r="B2953" s="432">
        <v>92579</v>
      </c>
      <c r="C2953" s="433" t="s">
        <v>1463</v>
      </c>
      <c r="D2953" s="434" t="s">
        <v>97</v>
      </c>
      <c r="E2953" s="435">
        <v>33.959999999999994</v>
      </c>
      <c r="F2953" s="435">
        <v>4.2300000000000004</v>
      </c>
      <c r="G2953" s="435">
        <v>38.19</v>
      </c>
    </row>
    <row r="2954" spans="1:7" ht="45">
      <c r="A2954" s="586" t="s">
        <v>7555</v>
      </c>
      <c r="B2954" s="432">
        <v>92573</v>
      </c>
      <c r="C2954" s="433" t="s">
        <v>1457</v>
      </c>
      <c r="D2954" s="434" t="s">
        <v>97</v>
      </c>
      <c r="E2954" s="435">
        <v>43.01</v>
      </c>
      <c r="F2954" s="435">
        <v>5.32</v>
      </c>
      <c r="G2954" s="435">
        <v>48.33</v>
      </c>
    </row>
    <row r="2955" spans="1:7" ht="45">
      <c r="A2955" s="586" t="s">
        <v>7555</v>
      </c>
      <c r="B2955" s="432">
        <v>92574</v>
      </c>
      <c r="C2955" s="433" t="s">
        <v>1458</v>
      </c>
      <c r="D2955" s="434" t="s">
        <v>97</v>
      </c>
      <c r="E2955" s="435">
        <v>115.42</v>
      </c>
      <c r="F2955" s="435">
        <v>12.49</v>
      </c>
      <c r="G2955" s="435">
        <v>127.91</v>
      </c>
    </row>
    <row r="2956" spans="1:7" ht="45">
      <c r="A2956" s="586" t="s">
        <v>7555</v>
      </c>
      <c r="B2956" s="432">
        <v>92568</v>
      </c>
      <c r="C2956" s="433" t="s">
        <v>1452</v>
      </c>
      <c r="D2956" s="434" t="s">
        <v>97</v>
      </c>
      <c r="E2956" s="435">
        <v>114.02000000000001</v>
      </c>
      <c r="F2956" s="435">
        <v>11.52</v>
      </c>
      <c r="G2956" s="435">
        <v>125.54</v>
      </c>
    </row>
    <row r="2957" spans="1:7" ht="45">
      <c r="A2957" s="586" t="s">
        <v>7555</v>
      </c>
      <c r="B2957" s="432">
        <v>92577</v>
      </c>
      <c r="C2957" s="433" t="s">
        <v>1461</v>
      </c>
      <c r="D2957" s="434" t="s">
        <v>97</v>
      </c>
      <c r="E2957" s="435">
        <v>119.46000000000001</v>
      </c>
      <c r="F2957" s="435">
        <v>18.97</v>
      </c>
      <c r="G2957" s="435">
        <v>138.43</v>
      </c>
    </row>
    <row r="2958" spans="1:7" ht="45">
      <c r="A2958" s="586" t="s">
        <v>7555</v>
      </c>
      <c r="B2958" s="432">
        <v>92571</v>
      </c>
      <c r="C2958" s="433" t="s">
        <v>1455</v>
      </c>
      <c r="D2958" s="434" t="s">
        <v>97</v>
      </c>
      <c r="E2958" s="435">
        <v>117.60000000000001</v>
      </c>
      <c r="F2958" s="435">
        <v>18.079999999999998</v>
      </c>
      <c r="G2958" s="435">
        <v>135.68</v>
      </c>
    </row>
    <row r="2959" spans="1:7" ht="45">
      <c r="A2959" s="586" t="s">
        <v>7555</v>
      </c>
      <c r="B2959" s="432">
        <v>92581</v>
      </c>
      <c r="C2959" s="433" t="s">
        <v>1465</v>
      </c>
      <c r="D2959" s="434" t="s">
        <v>97</v>
      </c>
      <c r="E2959" s="435">
        <v>43.85</v>
      </c>
      <c r="F2959" s="435">
        <v>6.24</v>
      </c>
      <c r="G2959" s="435">
        <v>50.09</v>
      </c>
    </row>
    <row r="2960" spans="1:7" ht="45">
      <c r="A2960" s="586" t="s">
        <v>7555</v>
      </c>
      <c r="B2960" s="432">
        <v>104314</v>
      </c>
      <c r="C2960" s="433" t="s">
        <v>4352</v>
      </c>
      <c r="D2960" s="434" t="s">
        <v>1071</v>
      </c>
      <c r="E2960" s="435">
        <v>9.59</v>
      </c>
      <c r="F2960" s="435">
        <v>1.55</v>
      </c>
      <c r="G2960" s="435">
        <v>11.14</v>
      </c>
    </row>
    <row r="2961" spans="1:7" ht="45">
      <c r="A2961" s="586" t="s">
        <v>7555</v>
      </c>
      <c r="B2961" s="432">
        <v>92580</v>
      </c>
      <c r="C2961" s="433" t="s">
        <v>1464</v>
      </c>
      <c r="D2961" s="434" t="s">
        <v>97</v>
      </c>
      <c r="E2961" s="435">
        <v>41.53</v>
      </c>
      <c r="F2961" s="435">
        <v>6.8</v>
      </c>
      <c r="G2961" s="435">
        <v>48.33</v>
      </c>
    </row>
    <row r="2962" spans="1:7" ht="45">
      <c r="A2962" s="586" t="s">
        <v>7555</v>
      </c>
      <c r="B2962" s="432">
        <v>92541</v>
      </c>
      <c r="C2962" s="433" t="s">
        <v>1442</v>
      </c>
      <c r="D2962" s="434" t="s">
        <v>97</v>
      </c>
      <c r="E2962" s="435">
        <v>78.050000000000011</v>
      </c>
      <c r="F2962" s="435">
        <v>19.63</v>
      </c>
      <c r="G2962" s="435">
        <v>97.68</v>
      </c>
    </row>
    <row r="2963" spans="1:7" ht="45">
      <c r="A2963" s="586" t="s">
        <v>7555</v>
      </c>
      <c r="B2963" s="432">
        <v>92539</v>
      </c>
      <c r="C2963" s="433" t="s">
        <v>1440</v>
      </c>
      <c r="D2963" s="434" t="s">
        <v>97</v>
      </c>
      <c r="E2963" s="435">
        <v>71.58</v>
      </c>
      <c r="F2963" s="435">
        <v>19.03</v>
      </c>
      <c r="G2963" s="435">
        <v>90.61</v>
      </c>
    </row>
    <row r="2964" spans="1:7" ht="45">
      <c r="A2964" s="586" t="s">
        <v>7555</v>
      </c>
      <c r="B2964" s="432">
        <v>92542</v>
      </c>
      <c r="C2964" s="433" t="s">
        <v>1443</v>
      </c>
      <c r="D2964" s="434" t="s">
        <v>97</v>
      </c>
      <c r="E2964" s="435">
        <v>91.04</v>
      </c>
      <c r="F2964" s="435">
        <v>28.24</v>
      </c>
      <c r="G2964" s="435">
        <v>119.28</v>
      </c>
    </row>
    <row r="2965" spans="1:7" ht="45">
      <c r="A2965" s="586" t="s">
        <v>7555</v>
      </c>
      <c r="B2965" s="432">
        <v>92540</v>
      </c>
      <c r="C2965" s="433" t="s">
        <v>1441</v>
      </c>
      <c r="D2965" s="434" t="s">
        <v>97</v>
      </c>
      <c r="E2965" s="435">
        <v>75.34</v>
      </c>
      <c r="F2965" s="435">
        <v>27.18</v>
      </c>
      <c r="G2965" s="435">
        <v>102.52</v>
      </c>
    </row>
    <row r="2966" spans="1:7" ht="45">
      <c r="A2966" s="586" t="s">
        <v>7555</v>
      </c>
      <c r="B2966" s="432">
        <v>92544</v>
      </c>
      <c r="C2966" s="433" t="s">
        <v>1445</v>
      </c>
      <c r="D2966" s="434" t="s">
        <v>97</v>
      </c>
      <c r="E2966" s="435">
        <v>18.21</v>
      </c>
      <c r="F2966" s="435">
        <v>3.47</v>
      </c>
      <c r="G2966" s="435">
        <v>21.68</v>
      </c>
    </row>
    <row r="2967" spans="1:7" ht="45">
      <c r="A2967" s="586" t="s">
        <v>7555</v>
      </c>
      <c r="B2967" s="432">
        <v>92543</v>
      </c>
      <c r="C2967" s="433" t="s">
        <v>1444</v>
      </c>
      <c r="D2967" s="434" t="s">
        <v>97</v>
      </c>
      <c r="E2967" s="435">
        <v>22.88</v>
      </c>
      <c r="F2967" s="435">
        <v>4.34</v>
      </c>
      <c r="G2967" s="435">
        <v>27.22</v>
      </c>
    </row>
    <row r="2968" spans="1:7" ht="45">
      <c r="A2968" s="586" t="s">
        <v>7576</v>
      </c>
      <c r="B2968" s="432">
        <v>97740</v>
      </c>
      <c r="C2968" s="433" t="s">
        <v>7577</v>
      </c>
      <c r="D2968" s="434" t="s">
        <v>848</v>
      </c>
      <c r="E2968" s="435">
        <v>1446.6600000000003</v>
      </c>
      <c r="F2968" s="435">
        <v>642.67999999999995</v>
      </c>
      <c r="G2968" s="435">
        <v>2089.34</v>
      </c>
    </row>
    <row r="2969" spans="1:7" ht="45">
      <c r="A2969" s="586" t="s">
        <v>7576</v>
      </c>
      <c r="B2969" s="432">
        <v>97738</v>
      </c>
      <c r="C2969" s="433" t="s">
        <v>7578</v>
      </c>
      <c r="D2969" s="434" t="s">
        <v>848</v>
      </c>
      <c r="E2969" s="435">
        <v>2189.83</v>
      </c>
      <c r="F2969" s="435">
        <v>2096.38</v>
      </c>
      <c r="G2969" s="435">
        <v>4286.21</v>
      </c>
    </row>
    <row r="2970" spans="1:7" ht="45">
      <c r="A2970" s="586" t="s">
        <v>7576</v>
      </c>
      <c r="B2970" s="432">
        <v>97739</v>
      </c>
      <c r="C2970" s="433" t="s">
        <v>7579</v>
      </c>
      <c r="D2970" s="434" t="s">
        <v>848</v>
      </c>
      <c r="E2970" s="435">
        <v>1706.04</v>
      </c>
      <c r="F2970" s="435">
        <v>1370.67</v>
      </c>
      <c r="G2970" s="435">
        <v>3076.71</v>
      </c>
    </row>
    <row r="2971" spans="1:7" ht="45">
      <c r="A2971" s="586" t="s">
        <v>7576</v>
      </c>
      <c r="B2971" s="432">
        <v>97736</v>
      </c>
      <c r="C2971" s="433" t="s">
        <v>7580</v>
      </c>
      <c r="D2971" s="434" t="s">
        <v>848</v>
      </c>
      <c r="E2971" s="435">
        <v>1050.08</v>
      </c>
      <c r="F2971" s="435">
        <v>487.36</v>
      </c>
      <c r="G2971" s="435">
        <v>1537.44</v>
      </c>
    </row>
    <row r="2972" spans="1:7" ht="45">
      <c r="A2972" s="586" t="s">
        <v>7576</v>
      </c>
      <c r="B2972" s="432">
        <v>97734</v>
      </c>
      <c r="C2972" s="433" t="s">
        <v>7581</v>
      </c>
      <c r="D2972" s="434" t="s">
        <v>848</v>
      </c>
      <c r="E2972" s="435">
        <v>1578.9599999999998</v>
      </c>
      <c r="F2972" s="435">
        <v>1738.18</v>
      </c>
      <c r="G2972" s="435">
        <v>3317.14</v>
      </c>
    </row>
    <row r="2973" spans="1:7" ht="45">
      <c r="A2973" s="586" t="s">
        <v>7576</v>
      </c>
      <c r="B2973" s="432">
        <v>97735</v>
      </c>
      <c r="C2973" s="433" t="s">
        <v>7582</v>
      </c>
      <c r="D2973" s="434" t="s">
        <v>848</v>
      </c>
      <c r="E2973" s="435">
        <v>1377.83</v>
      </c>
      <c r="F2973" s="435">
        <v>1297.56</v>
      </c>
      <c r="G2973" s="435">
        <v>2675.39</v>
      </c>
    </row>
    <row r="2974" spans="1:7" ht="45">
      <c r="A2974" s="586" t="s">
        <v>7576</v>
      </c>
      <c r="B2974" s="432">
        <v>97737</v>
      </c>
      <c r="C2974" s="433" t="s">
        <v>7583</v>
      </c>
      <c r="D2974" s="434" t="s">
        <v>848</v>
      </c>
      <c r="E2974" s="435">
        <v>1932.9099999999999</v>
      </c>
      <c r="F2974" s="435">
        <v>1546.67</v>
      </c>
      <c r="G2974" s="435">
        <v>3479.58</v>
      </c>
    </row>
    <row r="2975" spans="1:7" ht="45">
      <c r="A2975" s="586" t="s">
        <v>7576</v>
      </c>
      <c r="B2975" s="432">
        <v>97733</v>
      </c>
      <c r="C2975" s="433" t="s">
        <v>7584</v>
      </c>
      <c r="D2975" s="434" t="s">
        <v>848</v>
      </c>
      <c r="E2975" s="435">
        <v>1831.8000000000002</v>
      </c>
      <c r="F2975" s="435">
        <v>1944.31</v>
      </c>
      <c r="G2975" s="435">
        <v>3776.11</v>
      </c>
    </row>
    <row r="2976" spans="1:7" ht="75">
      <c r="A2976" s="586" t="s">
        <v>7585</v>
      </c>
      <c r="B2976" s="432">
        <v>98616</v>
      </c>
      <c r="C2976" s="433" t="s">
        <v>7586</v>
      </c>
      <c r="D2976" s="434" t="s">
        <v>97</v>
      </c>
      <c r="E2976" s="435">
        <v>227.49</v>
      </c>
      <c r="F2976" s="435">
        <v>30.43</v>
      </c>
      <c r="G2976" s="435">
        <v>257.92</v>
      </c>
    </row>
    <row r="2977" spans="1:7" ht="75">
      <c r="A2977" s="586" t="s">
        <v>7585</v>
      </c>
      <c r="B2977" s="432">
        <v>98619</v>
      </c>
      <c r="C2977" s="433" t="s">
        <v>7587</v>
      </c>
      <c r="D2977" s="434" t="s">
        <v>97</v>
      </c>
      <c r="E2977" s="435">
        <v>252.51999999999998</v>
      </c>
      <c r="F2977" s="435">
        <v>25.18</v>
      </c>
      <c r="G2977" s="435">
        <v>277.7</v>
      </c>
    </row>
    <row r="2978" spans="1:7" ht="75">
      <c r="A2978" s="586" t="s">
        <v>7585</v>
      </c>
      <c r="B2978" s="432">
        <v>98622</v>
      </c>
      <c r="C2978" s="433" t="s">
        <v>7588</v>
      </c>
      <c r="D2978" s="434" t="s">
        <v>97</v>
      </c>
      <c r="E2978" s="435">
        <v>393.63</v>
      </c>
      <c r="F2978" s="435">
        <v>40.36</v>
      </c>
      <c r="G2978" s="435">
        <v>433.99</v>
      </c>
    </row>
    <row r="2979" spans="1:7" ht="75">
      <c r="A2979" s="586" t="s">
        <v>7585</v>
      </c>
      <c r="B2979" s="432">
        <v>98625</v>
      </c>
      <c r="C2979" s="433" t="s">
        <v>7589</v>
      </c>
      <c r="D2979" s="434" t="s">
        <v>97</v>
      </c>
      <c r="E2979" s="435">
        <v>421.04999999999995</v>
      </c>
      <c r="F2979" s="435">
        <v>30.28</v>
      </c>
      <c r="G2979" s="435">
        <v>451.33</v>
      </c>
    </row>
    <row r="2980" spans="1:7" ht="75">
      <c r="A2980" s="586" t="s">
        <v>7585</v>
      </c>
      <c r="B2980" s="432">
        <v>98657</v>
      </c>
      <c r="C2980" s="433" t="s">
        <v>7590</v>
      </c>
      <c r="D2980" s="434" t="s">
        <v>847</v>
      </c>
      <c r="E2980" s="435">
        <v>509.44000000000005</v>
      </c>
      <c r="F2980" s="435">
        <v>207.77</v>
      </c>
      <c r="G2980" s="435">
        <v>717.21</v>
      </c>
    </row>
    <row r="2981" spans="1:7" ht="105">
      <c r="A2981" s="586" t="s">
        <v>7591</v>
      </c>
      <c r="B2981" s="432">
        <v>100344</v>
      </c>
      <c r="C2981" s="433" t="s">
        <v>7592</v>
      </c>
      <c r="D2981" s="434" t="s">
        <v>1071</v>
      </c>
      <c r="E2981" s="435">
        <v>10.29</v>
      </c>
      <c r="F2981" s="435">
        <v>2.4900000000000002</v>
      </c>
      <c r="G2981" s="435">
        <v>12.78</v>
      </c>
    </row>
    <row r="2982" spans="1:7" ht="105">
      <c r="A2982" s="586" t="s">
        <v>7591</v>
      </c>
      <c r="B2982" s="432">
        <v>100345</v>
      </c>
      <c r="C2982" s="433" t="s">
        <v>7593</v>
      </c>
      <c r="D2982" s="434" t="s">
        <v>1071</v>
      </c>
      <c r="E2982" s="435">
        <v>8.64</v>
      </c>
      <c r="F2982" s="435">
        <v>1.2</v>
      </c>
      <c r="G2982" s="435">
        <v>9.84</v>
      </c>
    </row>
    <row r="2983" spans="1:7" ht="105">
      <c r="A2983" s="586" t="s">
        <v>7591</v>
      </c>
      <c r="B2983" s="432">
        <v>100346</v>
      </c>
      <c r="C2983" s="433" t="s">
        <v>7594</v>
      </c>
      <c r="D2983" s="434" t="s">
        <v>1071</v>
      </c>
      <c r="E2983" s="435">
        <v>8.4600000000000009</v>
      </c>
      <c r="F2983" s="435">
        <v>0.87</v>
      </c>
      <c r="G2983" s="435">
        <v>9.33</v>
      </c>
    </row>
    <row r="2984" spans="1:7" ht="105">
      <c r="A2984" s="586" t="s">
        <v>7591</v>
      </c>
      <c r="B2984" s="432">
        <v>100347</v>
      </c>
      <c r="C2984" s="433" t="s">
        <v>7595</v>
      </c>
      <c r="D2984" s="434" t="s">
        <v>1071</v>
      </c>
      <c r="E2984" s="435">
        <v>9.7200000000000006</v>
      </c>
      <c r="F2984" s="435">
        <v>0.66</v>
      </c>
      <c r="G2984" s="435">
        <v>10.38</v>
      </c>
    </row>
    <row r="2985" spans="1:7" ht="105">
      <c r="A2985" s="586" t="s">
        <v>7591</v>
      </c>
      <c r="B2985" s="432">
        <v>100348</v>
      </c>
      <c r="C2985" s="433" t="s">
        <v>7596</v>
      </c>
      <c r="D2985" s="434" t="s">
        <v>1071</v>
      </c>
      <c r="E2985" s="435">
        <v>9.66</v>
      </c>
      <c r="F2985" s="435">
        <v>0.52</v>
      </c>
      <c r="G2985" s="435">
        <v>10.18</v>
      </c>
    </row>
    <row r="2986" spans="1:7" ht="105">
      <c r="A2986" s="586" t="s">
        <v>7591</v>
      </c>
      <c r="B2986" s="432">
        <v>100342</v>
      </c>
      <c r="C2986" s="433" t="s">
        <v>7597</v>
      </c>
      <c r="D2986" s="434" t="s">
        <v>1071</v>
      </c>
      <c r="E2986" s="435">
        <v>11.990000000000002</v>
      </c>
      <c r="F2986" s="435">
        <v>6.27</v>
      </c>
      <c r="G2986" s="435">
        <v>18.260000000000002</v>
      </c>
    </row>
    <row r="2987" spans="1:7" ht="105">
      <c r="A2987" s="586" t="s">
        <v>7591</v>
      </c>
      <c r="B2987" s="432">
        <v>100343</v>
      </c>
      <c r="C2987" s="433" t="s">
        <v>7598</v>
      </c>
      <c r="D2987" s="434" t="s">
        <v>1071</v>
      </c>
      <c r="E2987" s="435">
        <v>11.559999999999999</v>
      </c>
      <c r="F2987" s="435">
        <v>4.28</v>
      </c>
      <c r="G2987" s="435">
        <v>15.84</v>
      </c>
    </row>
    <row r="2988" spans="1:7" ht="105">
      <c r="A2988" s="586" t="s">
        <v>7591</v>
      </c>
      <c r="B2988" s="432">
        <v>100349</v>
      </c>
      <c r="C2988" s="433" t="s">
        <v>7599</v>
      </c>
      <c r="D2988" s="434" t="s">
        <v>848</v>
      </c>
      <c r="E2988" s="435">
        <v>581</v>
      </c>
      <c r="F2988" s="435">
        <v>26.23</v>
      </c>
      <c r="G2988" s="435">
        <v>607.23</v>
      </c>
    </row>
    <row r="2989" spans="1:7" ht="105">
      <c r="A2989" s="586" t="s">
        <v>7591</v>
      </c>
      <c r="B2989" s="432">
        <v>100341</v>
      </c>
      <c r="C2989" s="433" t="s">
        <v>7600</v>
      </c>
      <c r="D2989" s="434" t="s">
        <v>97</v>
      </c>
      <c r="E2989" s="435">
        <v>25.77</v>
      </c>
      <c r="F2989" s="435">
        <v>17.84</v>
      </c>
      <c r="G2989" s="435">
        <v>43.61</v>
      </c>
    </row>
    <row r="2990" spans="1:7" ht="30">
      <c r="A2990" s="586" t="s">
        <v>7601</v>
      </c>
      <c r="B2990" s="432">
        <v>105042</v>
      </c>
      <c r="C2990" s="433" t="s">
        <v>7602</v>
      </c>
      <c r="D2990" s="434" t="s">
        <v>847</v>
      </c>
      <c r="E2990" s="435">
        <v>59.989999999999995</v>
      </c>
      <c r="F2990" s="435">
        <v>19.87</v>
      </c>
      <c r="G2990" s="435">
        <v>79.86</v>
      </c>
    </row>
    <row r="2991" spans="1:7" ht="30">
      <c r="A2991" s="586" t="s">
        <v>7601</v>
      </c>
      <c r="B2991" s="432">
        <v>105046</v>
      </c>
      <c r="C2991" s="433" t="s">
        <v>7603</v>
      </c>
      <c r="D2991" s="434" t="s">
        <v>847</v>
      </c>
      <c r="E2991" s="435">
        <v>55.569999999999993</v>
      </c>
      <c r="F2991" s="435">
        <v>12.28</v>
      </c>
      <c r="G2991" s="435">
        <v>67.849999999999994</v>
      </c>
    </row>
    <row r="2992" spans="1:7" ht="30">
      <c r="A2992" s="586" t="s">
        <v>7601</v>
      </c>
      <c r="B2992" s="432">
        <v>105095</v>
      </c>
      <c r="C2992" s="433" t="s">
        <v>7604</v>
      </c>
      <c r="D2992" s="434" t="s">
        <v>847</v>
      </c>
      <c r="E2992" s="435">
        <v>100.78999999999999</v>
      </c>
      <c r="F2992" s="435">
        <v>19.95</v>
      </c>
      <c r="G2992" s="435">
        <v>120.74</v>
      </c>
    </row>
    <row r="2993" spans="1:7" ht="30">
      <c r="A2993" s="586" t="s">
        <v>7601</v>
      </c>
      <c r="B2993" s="432">
        <v>105098</v>
      </c>
      <c r="C2993" s="433" t="s">
        <v>7605</v>
      </c>
      <c r="D2993" s="434" t="s">
        <v>847</v>
      </c>
      <c r="E2993" s="435">
        <v>96.37</v>
      </c>
      <c r="F2993" s="435">
        <v>12.38</v>
      </c>
      <c r="G2993" s="435">
        <v>108.75</v>
      </c>
    </row>
    <row r="2994" spans="1:7" ht="30">
      <c r="A2994" s="586" t="s">
        <v>7601</v>
      </c>
      <c r="B2994" s="432">
        <v>105050</v>
      </c>
      <c r="C2994" s="433" t="s">
        <v>7606</v>
      </c>
      <c r="D2994" s="434" t="s">
        <v>847</v>
      </c>
      <c r="E2994" s="435">
        <v>234.32</v>
      </c>
      <c r="F2994" s="435">
        <v>20.18</v>
      </c>
      <c r="G2994" s="435">
        <v>254.5</v>
      </c>
    </row>
    <row r="2995" spans="1:7" ht="30">
      <c r="A2995" s="586" t="s">
        <v>7601</v>
      </c>
      <c r="B2995" s="432">
        <v>105053</v>
      </c>
      <c r="C2995" s="433" t="s">
        <v>7607</v>
      </c>
      <c r="D2995" s="434" t="s">
        <v>847</v>
      </c>
      <c r="E2995" s="435">
        <v>229.98</v>
      </c>
      <c r="F2995" s="435">
        <v>12.69</v>
      </c>
      <c r="G2995" s="435">
        <v>242.67</v>
      </c>
    </row>
    <row r="2996" spans="1:7" ht="30">
      <c r="A2996" s="586" t="s">
        <v>7601</v>
      </c>
      <c r="B2996" s="432">
        <v>105056</v>
      </c>
      <c r="C2996" s="433" t="s">
        <v>7608</v>
      </c>
      <c r="D2996" s="434" t="s">
        <v>847</v>
      </c>
      <c r="E2996" s="435">
        <v>332.33000000000004</v>
      </c>
      <c r="F2996" s="435">
        <v>20.53</v>
      </c>
      <c r="G2996" s="435">
        <v>352.86</v>
      </c>
    </row>
    <row r="2997" spans="1:7" ht="30">
      <c r="A2997" s="586" t="s">
        <v>7601</v>
      </c>
      <c r="B2997" s="432">
        <v>105058</v>
      </c>
      <c r="C2997" s="433" t="s">
        <v>7609</v>
      </c>
      <c r="D2997" s="434" t="s">
        <v>847</v>
      </c>
      <c r="E2997" s="435">
        <v>328.2</v>
      </c>
      <c r="F2997" s="435">
        <v>13.67</v>
      </c>
      <c r="G2997" s="435">
        <v>341.87</v>
      </c>
    </row>
    <row r="2998" spans="1:7" ht="45">
      <c r="A2998" s="586" t="s">
        <v>7601</v>
      </c>
      <c r="B2998" s="432">
        <v>105061</v>
      </c>
      <c r="C2998" s="433" t="s">
        <v>7610</v>
      </c>
      <c r="D2998" s="434" t="s">
        <v>847</v>
      </c>
      <c r="E2998" s="435">
        <v>85.9</v>
      </c>
      <c r="F2998" s="435">
        <v>24.68</v>
      </c>
      <c r="G2998" s="435">
        <v>110.58</v>
      </c>
    </row>
    <row r="2999" spans="1:7" ht="45">
      <c r="A2999" s="586" t="s">
        <v>7601</v>
      </c>
      <c r="B2999" s="432">
        <v>105064</v>
      </c>
      <c r="C2999" s="433" t="s">
        <v>7611</v>
      </c>
      <c r="D2999" s="434" t="s">
        <v>847</v>
      </c>
      <c r="E2999" s="435">
        <v>80.489999999999995</v>
      </c>
      <c r="F2999" s="435">
        <v>14.67</v>
      </c>
      <c r="G2999" s="435">
        <v>95.16</v>
      </c>
    </row>
    <row r="3000" spans="1:7" ht="45">
      <c r="A3000" s="586" t="s">
        <v>7601</v>
      </c>
      <c r="B3000" s="432">
        <v>105068</v>
      </c>
      <c r="C3000" s="433" t="s">
        <v>7612</v>
      </c>
      <c r="D3000" s="434" t="s">
        <v>847</v>
      </c>
      <c r="E3000" s="435">
        <v>157.71</v>
      </c>
      <c r="F3000" s="435">
        <v>24.78</v>
      </c>
      <c r="G3000" s="435">
        <v>182.49</v>
      </c>
    </row>
    <row r="3001" spans="1:7" ht="45">
      <c r="A3001" s="586" t="s">
        <v>7601</v>
      </c>
      <c r="B3001" s="432">
        <v>105071</v>
      </c>
      <c r="C3001" s="433" t="s">
        <v>7613</v>
      </c>
      <c r="D3001" s="434" t="s">
        <v>847</v>
      </c>
      <c r="E3001" s="435">
        <v>152.32</v>
      </c>
      <c r="F3001" s="435">
        <v>14.77</v>
      </c>
      <c r="G3001" s="435">
        <v>167.09</v>
      </c>
    </row>
    <row r="3002" spans="1:7" ht="45">
      <c r="A3002" s="586" t="s">
        <v>7601</v>
      </c>
      <c r="B3002" s="432">
        <v>105074</v>
      </c>
      <c r="C3002" s="433" t="s">
        <v>7614</v>
      </c>
      <c r="D3002" s="434" t="s">
        <v>847</v>
      </c>
      <c r="E3002" s="435">
        <v>258.20999999999998</v>
      </c>
      <c r="F3002" s="435">
        <v>24.91</v>
      </c>
      <c r="G3002" s="435">
        <v>283.12</v>
      </c>
    </row>
    <row r="3003" spans="1:7" ht="45">
      <c r="A3003" s="586" t="s">
        <v>7601</v>
      </c>
      <c r="B3003" s="432">
        <v>105077</v>
      </c>
      <c r="C3003" s="433" t="s">
        <v>7615</v>
      </c>
      <c r="D3003" s="434" t="s">
        <v>847</v>
      </c>
      <c r="E3003" s="435">
        <v>252.83</v>
      </c>
      <c r="F3003" s="435">
        <v>14.97</v>
      </c>
      <c r="G3003" s="435">
        <v>267.8</v>
      </c>
    </row>
    <row r="3004" spans="1:7" ht="30">
      <c r="A3004" s="586" t="s">
        <v>7601</v>
      </c>
      <c r="B3004" s="432">
        <v>105090</v>
      </c>
      <c r="C3004" s="433" t="s">
        <v>7616</v>
      </c>
      <c r="D3004" s="434" t="s">
        <v>97</v>
      </c>
      <c r="E3004" s="435">
        <v>326.03999999999996</v>
      </c>
      <c r="F3004" s="435">
        <v>23.86</v>
      </c>
      <c r="G3004" s="435">
        <v>349.9</v>
      </c>
    </row>
    <row r="3005" spans="1:7" ht="30">
      <c r="A3005" s="586" t="s">
        <v>7601</v>
      </c>
      <c r="B3005" s="432">
        <v>105099</v>
      </c>
      <c r="C3005" s="433" t="s">
        <v>7617</v>
      </c>
      <c r="D3005" s="434" t="s">
        <v>847</v>
      </c>
      <c r="E3005" s="435">
        <v>64.900000000000006</v>
      </c>
      <c r="F3005" s="435">
        <v>27.38</v>
      </c>
      <c r="G3005" s="435">
        <v>92.28</v>
      </c>
    </row>
    <row r="3006" spans="1:7" ht="30">
      <c r="A3006" s="586" t="s">
        <v>7601</v>
      </c>
      <c r="B3006" s="432">
        <v>105100</v>
      </c>
      <c r="C3006" s="433" t="s">
        <v>7618</v>
      </c>
      <c r="D3006" s="434" t="s">
        <v>847</v>
      </c>
      <c r="E3006" s="435">
        <v>106.63999999999999</v>
      </c>
      <c r="F3006" s="435">
        <v>29.81</v>
      </c>
      <c r="G3006" s="435">
        <v>136.44999999999999</v>
      </c>
    </row>
    <row r="3007" spans="1:7" ht="30">
      <c r="A3007" s="586" t="s">
        <v>7601</v>
      </c>
      <c r="B3007" s="432">
        <v>105101</v>
      </c>
      <c r="C3007" s="433" t="s">
        <v>7619</v>
      </c>
      <c r="D3007" s="434" t="s">
        <v>847</v>
      </c>
      <c r="E3007" s="435">
        <v>242.20000000000002</v>
      </c>
      <c r="F3007" s="435">
        <v>34.909999999999997</v>
      </c>
      <c r="G3007" s="435">
        <v>277.11</v>
      </c>
    </row>
    <row r="3008" spans="1:7" ht="30">
      <c r="A3008" s="586" t="s">
        <v>7601</v>
      </c>
      <c r="B3008" s="432">
        <v>105102</v>
      </c>
      <c r="C3008" s="433" t="s">
        <v>7620</v>
      </c>
      <c r="D3008" s="434" t="s">
        <v>847</v>
      </c>
      <c r="E3008" s="435">
        <v>342.82</v>
      </c>
      <c r="F3008" s="435">
        <v>41.63</v>
      </c>
      <c r="G3008" s="435">
        <v>384.45</v>
      </c>
    </row>
    <row r="3009" spans="1:7" ht="30">
      <c r="A3009" s="586" t="s">
        <v>7601</v>
      </c>
      <c r="B3009" s="432">
        <v>105080</v>
      </c>
      <c r="C3009" s="433" t="s">
        <v>7621</v>
      </c>
      <c r="D3009" s="434" t="s">
        <v>847</v>
      </c>
      <c r="E3009" s="435">
        <v>52.75</v>
      </c>
      <c r="F3009" s="435">
        <v>16.11</v>
      </c>
      <c r="G3009" s="435">
        <v>68.86</v>
      </c>
    </row>
    <row r="3010" spans="1:7" ht="30">
      <c r="A3010" s="586" t="s">
        <v>7601</v>
      </c>
      <c r="B3010" s="432">
        <v>105081</v>
      </c>
      <c r="C3010" s="433" t="s">
        <v>7622</v>
      </c>
      <c r="D3010" s="434" t="s">
        <v>847</v>
      </c>
      <c r="E3010" s="435">
        <v>63.52000000000001</v>
      </c>
      <c r="F3010" s="435">
        <v>16.739999999999998</v>
      </c>
      <c r="G3010" s="435">
        <v>80.260000000000005</v>
      </c>
    </row>
    <row r="3011" spans="1:7" ht="30">
      <c r="A3011" s="586" t="s">
        <v>7601</v>
      </c>
      <c r="B3011" s="432">
        <v>105091</v>
      </c>
      <c r="C3011" s="433" t="s">
        <v>7623</v>
      </c>
      <c r="D3011" s="434" t="s">
        <v>847</v>
      </c>
      <c r="E3011" s="435">
        <v>124</v>
      </c>
      <c r="F3011" s="435">
        <v>18.690000000000001</v>
      </c>
      <c r="G3011" s="435">
        <v>142.69</v>
      </c>
    </row>
    <row r="3012" spans="1:7" ht="30">
      <c r="A3012" s="586" t="s">
        <v>7601</v>
      </c>
      <c r="B3012" s="432">
        <v>105089</v>
      </c>
      <c r="C3012" s="433" t="s">
        <v>7624</v>
      </c>
      <c r="D3012" s="434" t="s">
        <v>847</v>
      </c>
      <c r="E3012" s="435">
        <v>160.64000000000001</v>
      </c>
      <c r="F3012" s="435">
        <v>20.38</v>
      </c>
      <c r="G3012" s="435">
        <v>181.02</v>
      </c>
    </row>
    <row r="3013" spans="1:7" ht="30">
      <c r="A3013" s="586" t="s">
        <v>7601</v>
      </c>
      <c r="B3013" s="432">
        <v>105082</v>
      </c>
      <c r="C3013" s="433" t="s">
        <v>7625</v>
      </c>
      <c r="D3013" s="434" t="s">
        <v>847</v>
      </c>
      <c r="E3013" s="435">
        <v>55.820000000000007</v>
      </c>
      <c r="F3013" s="435">
        <v>16.11</v>
      </c>
      <c r="G3013" s="435">
        <v>71.930000000000007</v>
      </c>
    </row>
    <row r="3014" spans="1:7" ht="30">
      <c r="A3014" s="586" t="s">
        <v>7601</v>
      </c>
      <c r="B3014" s="432">
        <v>105083</v>
      </c>
      <c r="C3014" s="433" t="s">
        <v>7626</v>
      </c>
      <c r="D3014" s="434" t="s">
        <v>847</v>
      </c>
      <c r="E3014" s="435">
        <v>64.92</v>
      </c>
      <c r="F3014" s="435">
        <v>16.739999999999998</v>
      </c>
      <c r="G3014" s="435">
        <v>81.66</v>
      </c>
    </row>
    <row r="3015" spans="1:7" ht="30">
      <c r="A3015" s="586" t="s">
        <v>7601</v>
      </c>
      <c r="B3015" s="432">
        <v>105084</v>
      </c>
      <c r="C3015" s="433" t="s">
        <v>7627</v>
      </c>
      <c r="D3015" s="434" t="s">
        <v>847</v>
      </c>
      <c r="E3015" s="435">
        <v>84.95</v>
      </c>
      <c r="F3015" s="435">
        <v>17.36</v>
      </c>
      <c r="G3015" s="435">
        <v>102.31</v>
      </c>
    </row>
    <row r="3016" spans="1:7" ht="30">
      <c r="A3016" s="586" t="s">
        <v>7601</v>
      </c>
      <c r="B3016" s="432">
        <v>105086</v>
      </c>
      <c r="C3016" s="433" t="s">
        <v>7628</v>
      </c>
      <c r="D3016" s="434" t="s">
        <v>847</v>
      </c>
      <c r="E3016" s="435">
        <v>76.75</v>
      </c>
      <c r="F3016" s="435">
        <v>18.11</v>
      </c>
      <c r="G3016" s="435">
        <v>94.86</v>
      </c>
    </row>
    <row r="3017" spans="1:7" ht="30">
      <c r="A3017" s="586" t="s">
        <v>7601</v>
      </c>
      <c r="B3017" s="432">
        <v>105087</v>
      </c>
      <c r="C3017" s="433" t="s">
        <v>7629</v>
      </c>
      <c r="D3017" s="434" t="s">
        <v>847</v>
      </c>
      <c r="E3017" s="435">
        <v>88.149999999999991</v>
      </c>
      <c r="F3017" s="435">
        <v>18.87</v>
      </c>
      <c r="G3017" s="435">
        <v>107.02</v>
      </c>
    </row>
    <row r="3018" spans="1:7" ht="30">
      <c r="A3018" s="586" t="s">
        <v>7601</v>
      </c>
      <c r="B3018" s="432">
        <v>105088</v>
      </c>
      <c r="C3018" s="433" t="s">
        <v>7630</v>
      </c>
      <c r="D3018" s="434" t="s">
        <v>847</v>
      </c>
      <c r="E3018" s="435">
        <v>176.05</v>
      </c>
      <c r="F3018" s="435">
        <v>20.38</v>
      </c>
      <c r="G3018" s="435">
        <v>196.43</v>
      </c>
    </row>
    <row r="3019" spans="1:7" ht="30">
      <c r="A3019" s="586" t="s">
        <v>7601</v>
      </c>
      <c r="B3019" s="432">
        <v>105092</v>
      </c>
      <c r="C3019" s="433" t="s">
        <v>7631</v>
      </c>
      <c r="D3019" s="434" t="s">
        <v>847</v>
      </c>
      <c r="E3019" s="435">
        <v>136.84</v>
      </c>
      <c r="F3019" s="435">
        <v>18.690000000000001</v>
      </c>
      <c r="G3019" s="435">
        <v>155.53</v>
      </c>
    </row>
    <row r="3020" spans="1:7" ht="30">
      <c r="A3020" s="586" t="s">
        <v>7601</v>
      </c>
      <c r="B3020" s="432">
        <v>105085</v>
      </c>
      <c r="C3020" s="433" t="s">
        <v>7632</v>
      </c>
      <c r="D3020" s="434" t="s">
        <v>847</v>
      </c>
      <c r="E3020" s="435">
        <v>89.570000000000007</v>
      </c>
      <c r="F3020" s="435">
        <v>17.55</v>
      </c>
      <c r="G3020" s="435">
        <v>107.12</v>
      </c>
    </row>
    <row r="3021" spans="1:7" ht="30">
      <c r="A3021" s="586" t="s">
        <v>7601</v>
      </c>
      <c r="B3021" s="432">
        <v>105093</v>
      </c>
      <c r="C3021" s="433" t="s">
        <v>7633</v>
      </c>
      <c r="D3021" s="434" t="s">
        <v>847</v>
      </c>
      <c r="E3021" s="435">
        <v>137.55000000000001</v>
      </c>
      <c r="F3021" s="435">
        <v>20.38</v>
      </c>
      <c r="G3021" s="435">
        <v>157.93</v>
      </c>
    </row>
    <row r="3022" spans="1:7" ht="30">
      <c r="A3022" s="586" t="s">
        <v>7601</v>
      </c>
      <c r="B3022" s="432">
        <v>105041</v>
      </c>
      <c r="C3022" s="433" t="s">
        <v>7634</v>
      </c>
      <c r="D3022" s="434" t="s">
        <v>847</v>
      </c>
      <c r="E3022" s="435">
        <v>35.019999999999996</v>
      </c>
      <c r="F3022" s="435">
        <v>16.2</v>
      </c>
      <c r="G3022" s="435">
        <v>51.22</v>
      </c>
    </row>
    <row r="3023" spans="1:7" ht="30">
      <c r="A3023" s="586" t="s">
        <v>7601</v>
      </c>
      <c r="B3023" s="432">
        <v>105045</v>
      </c>
      <c r="C3023" s="433" t="s">
        <v>7635</v>
      </c>
      <c r="D3023" s="434" t="s">
        <v>847</v>
      </c>
      <c r="E3023" s="435">
        <v>40.940000000000005</v>
      </c>
      <c r="F3023" s="435">
        <v>17.149999999999999</v>
      </c>
      <c r="G3023" s="435">
        <v>58.09</v>
      </c>
    </row>
    <row r="3024" spans="1:7" ht="45">
      <c r="A3024" s="586" t="s">
        <v>7636</v>
      </c>
      <c r="B3024" s="432">
        <v>93961</v>
      </c>
      <c r="C3024" s="433" t="s">
        <v>7637</v>
      </c>
      <c r="D3024" s="434" t="s">
        <v>847</v>
      </c>
      <c r="E3024" s="435">
        <v>112.07</v>
      </c>
      <c r="F3024" s="435">
        <v>149.82</v>
      </c>
      <c r="G3024" s="435">
        <v>261.89</v>
      </c>
    </row>
    <row r="3025" spans="1:7" ht="45">
      <c r="A3025" s="586" t="s">
        <v>7636</v>
      </c>
      <c r="B3025" s="432">
        <v>93971</v>
      </c>
      <c r="C3025" s="433" t="s">
        <v>7638</v>
      </c>
      <c r="D3025" s="434" t="s">
        <v>847</v>
      </c>
      <c r="E3025" s="435">
        <v>97.469999999999985</v>
      </c>
      <c r="F3025" s="435">
        <v>119.95</v>
      </c>
      <c r="G3025" s="435">
        <v>217.42</v>
      </c>
    </row>
    <row r="3026" spans="1:7" ht="45">
      <c r="A3026" s="586" t="s">
        <v>7636</v>
      </c>
      <c r="B3026" s="432">
        <v>93959</v>
      </c>
      <c r="C3026" s="433" t="s">
        <v>7639</v>
      </c>
      <c r="D3026" s="434" t="s">
        <v>847</v>
      </c>
      <c r="E3026" s="435">
        <v>124.25999999999999</v>
      </c>
      <c r="F3026" s="435">
        <v>168.24</v>
      </c>
      <c r="G3026" s="435">
        <v>292.5</v>
      </c>
    </row>
    <row r="3027" spans="1:7" ht="45">
      <c r="A3027" s="586" t="s">
        <v>7636</v>
      </c>
      <c r="B3027" s="432">
        <v>93969</v>
      </c>
      <c r="C3027" s="433" t="s">
        <v>7640</v>
      </c>
      <c r="D3027" s="434" t="s">
        <v>847</v>
      </c>
      <c r="E3027" s="435">
        <v>107.29000000000002</v>
      </c>
      <c r="F3027" s="435">
        <v>134.79</v>
      </c>
      <c r="G3027" s="435">
        <v>242.08</v>
      </c>
    </row>
    <row r="3028" spans="1:7" ht="45">
      <c r="A3028" s="586" t="s">
        <v>7636</v>
      </c>
      <c r="B3028" s="432">
        <v>93957</v>
      </c>
      <c r="C3028" s="433" t="s">
        <v>7641</v>
      </c>
      <c r="D3028" s="434" t="s">
        <v>847</v>
      </c>
      <c r="E3028" s="435">
        <v>153.14000000000001</v>
      </c>
      <c r="F3028" s="435">
        <v>212.16</v>
      </c>
      <c r="G3028" s="435">
        <v>365.3</v>
      </c>
    </row>
    <row r="3029" spans="1:7" ht="45">
      <c r="A3029" s="586" t="s">
        <v>7636</v>
      </c>
      <c r="B3029" s="432">
        <v>93967</v>
      </c>
      <c r="C3029" s="433" t="s">
        <v>7642</v>
      </c>
      <c r="D3029" s="434" t="s">
        <v>847</v>
      </c>
      <c r="E3029" s="435">
        <v>131.31</v>
      </c>
      <c r="F3029" s="435">
        <v>171.51</v>
      </c>
      <c r="G3029" s="435">
        <v>302.82</v>
      </c>
    </row>
    <row r="3030" spans="1:7" ht="30">
      <c r="A3030" s="586" t="s">
        <v>7643</v>
      </c>
      <c r="B3030" s="432">
        <v>104878</v>
      </c>
      <c r="C3030" s="433" t="s">
        <v>5955</v>
      </c>
      <c r="D3030" s="434" t="s">
        <v>846</v>
      </c>
      <c r="E3030" s="435">
        <v>2250.86</v>
      </c>
      <c r="F3030" s="435">
        <v>88.66</v>
      </c>
      <c r="G3030" s="435">
        <v>2339.52</v>
      </c>
    </row>
    <row r="3031" spans="1:7" ht="30">
      <c r="A3031" s="586" t="s">
        <v>7643</v>
      </c>
      <c r="B3031" s="432">
        <v>104877</v>
      </c>
      <c r="C3031" s="433" t="s">
        <v>5954</v>
      </c>
      <c r="D3031" s="434" t="s">
        <v>846</v>
      </c>
      <c r="E3031" s="435">
        <v>548.44000000000005</v>
      </c>
      <c r="F3031" s="435">
        <v>88.68</v>
      </c>
      <c r="G3031" s="435">
        <v>637.12</v>
      </c>
    </row>
    <row r="3032" spans="1:7" ht="45">
      <c r="A3032" s="586" t="s">
        <v>7643</v>
      </c>
      <c r="B3032" s="432">
        <v>104841</v>
      </c>
      <c r="C3032" s="433" t="s">
        <v>5938</v>
      </c>
      <c r="D3032" s="434" t="s">
        <v>847</v>
      </c>
      <c r="E3032" s="435">
        <v>63.84</v>
      </c>
      <c r="F3032" s="435">
        <v>21.52</v>
      </c>
      <c r="G3032" s="435">
        <v>85.36</v>
      </c>
    </row>
    <row r="3033" spans="1:7" ht="45">
      <c r="A3033" s="586" t="s">
        <v>7643</v>
      </c>
      <c r="B3033" s="432">
        <v>104849</v>
      </c>
      <c r="C3033" s="433" t="s">
        <v>5946</v>
      </c>
      <c r="D3033" s="434" t="s">
        <v>847</v>
      </c>
      <c r="E3033" s="435">
        <v>41.46</v>
      </c>
      <c r="F3033" s="435">
        <v>14.79</v>
      </c>
      <c r="G3033" s="435">
        <v>56.25</v>
      </c>
    </row>
    <row r="3034" spans="1:7" ht="45">
      <c r="A3034" s="586" t="s">
        <v>7643</v>
      </c>
      <c r="B3034" s="432">
        <v>104887</v>
      </c>
      <c r="C3034" s="433" t="s">
        <v>5959</v>
      </c>
      <c r="D3034" s="434" t="s">
        <v>847</v>
      </c>
      <c r="E3034" s="435">
        <v>34</v>
      </c>
      <c r="F3034" s="435">
        <v>8.43</v>
      </c>
      <c r="G3034" s="435">
        <v>42.43</v>
      </c>
    </row>
    <row r="3035" spans="1:7" ht="45">
      <c r="A3035" s="586" t="s">
        <v>7643</v>
      </c>
      <c r="B3035" s="432">
        <v>104844</v>
      </c>
      <c r="C3035" s="433" t="s">
        <v>5941</v>
      </c>
      <c r="D3035" s="434" t="s">
        <v>847</v>
      </c>
      <c r="E3035" s="435">
        <v>70.400000000000006</v>
      </c>
      <c r="F3035" s="435">
        <v>24.46</v>
      </c>
      <c r="G3035" s="435">
        <v>94.86</v>
      </c>
    </row>
    <row r="3036" spans="1:7" ht="45">
      <c r="A3036" s="586" t="s">
        <v>7643</v>
      </c>
      <c r="B3036" s="432">
        <v>104852</v>
      </c>
      <c r="C3036" s="433" t="s">
        <v>5949</v>
      </c>
      <c r="D3036" s="434" t="s">
        <v>847</v>
      </c>
      <c r="E3036" s="435">
        <v>45.519999999999996</v>
      </c>
      <c r="F3036" s="435">
        <v>17.03</v>
      </c>
      <c r="G3036" s="435">
        <v>62.55</v>
      </c>
    </row>
    <row r="3037" spans="1:7" ht="45">
      <c r="A3037" s="586" t="s">
        <v>7643</v>
      </c>
      <c r="B3037" s="432">
        <v>104846</v>
      </c>
      <c r="C3037" s="433" t="s">
        <v>5943</v>
      </c>
      <c r="D3037" s="434" t="s">
        <v>847</v>
      </c>
      <c r="E3037" s="435">
        <v>80.23</v>
      </c>
      <c r="F3037" s="435">
        <v>28.75</v>
      </c>
      <c r="G3037" s="435">
        <v>108.98</v>
      </c>
    </row>
    <row r="3038" spans="1:7" ht="45">
      <c r="A3038" s="586" t="s">
        <v>7643</v>
      </c>
      <c r="B3038" s="432">
        <v>104854</v>
      </c>
      <c r="C3038" s="433" t="s">
        <v>5951</v>
      </c>
      <c r="D3038" s="434" t="s">
        <v>847</v>
      </c>
      <c r="E3038" s="435">
        <v>51.570000000000007</v>
      </c>
      <c r="F3038" s="435">
        <v>20.36</v>
      </c>
      <c r="G3038" s="435">
        <v>71.930000000000007</v>
      </c>
    </row>
    <row r="3039" spans="1:7" ht="45">
      <c r="A3039" s="586" t="s">
        <v>7643</v>
      </c>
      <c r="B3039" s="432">
        <v>104890</v>
      </c>
      <c r="C3039" s="433" t="s">
        <v>5962</v>
      </c>
      <c r="D3039" s="434" t="s">
        <v>847</v>
      </c>
      <c r="E3039" s="435">
        <v>38.99</v>
      </c>
      <c r="F3039" s="435">
        <v>10.6</v>
      </c>
      <c r="G3039" s="435">
        <v>49.59</v>
      </c>
    </row>
    <row r="3040" spans="1:7" ht="45">
      <c r="A3040" s="586" t="s">
        <v>7643</v>
      </c>
      <c r="B3040" s="432">
        <v>104842</v>
      </c>
      <c r="C3040" s="433" t="s">
        <v>5939</v>
      </c>
      <c r="D3040" s="434" t="s">
        <v>847</v>
      </c>
      <c r="E3040" s="435">
        <v>54.550000000000004</v>
      </c>
      <c r="F3040" s="435">
        <v>17.46</v>
      </c>
      <c r="G3040" s="435">
        <v>72.010000000000005</v>
      </c>
    </row>
    <row r="3041" spans="1:7" ht="45">
      <c r="A3041" s="586" t="s">
        <v>7643</v>
      </c>
      <c r="B3041" s="432">
        <v>104850</v>
      </c>
      <c r="C3041" s="433" t="s">
        <v>5947</v>
      </c>
      <c r="D3041" s="434" t="s">
        <v>847</v>
      </c>
      <c r="E3041" s="435">
        <v>37.07</v>
      </c>
      <c r="F3041" s="435">
        <v>12.35</v>
      </c>
      <c r="G3041" s="435">
        <v>49.42</v>
      </c>
    </row>
    <row r="3042" spans="1:7" ht="45">
      <c r="A3042" s="586" t="s">
        <v>7643</v>
      </c>
      <c r="B3042" s="432">
        <v>104888</v>
      </c>
      <c r="C3042" s="433" t="s">
        <v>5960</v>
      </c>
      <c r="D3042" s="434" t="s">
        <v>847</v>
      </c>
      <c r="E3042" s="435">
        <v>30.88</v>
      </c>
      <c r="F3042" s="435">
        <v>7.06</v>
      </c>
      <c r="G3042" s="435">
        <v>37.94</v>
      </c>
    </row>
    <row r="3043" spans="1:7" ht="45">
      <c r="A3043" s="586" t="s">
        <v>7643</v>
      </c>
      <c r="B3043" s="432">
        <v>104879</v>
      </c>
      <c r="C3043" s="433" t="s">
        <v>5956</v>
      </c>
      <c r="D3043" s="434" t="s">
        <v>847</v>
      </c>
      <c r="E3043" s="435">
        <v>60.06</v>
      </c>
      <c r="F3043" s="435">
        <v>19.89</v>
      </c>
      <c r="G3043" s="435">
        <v>79.95</v>
      </c>
    </row>
    <row r="3044" spans="1:7" ht="45">
      <c r="A3044" s="586" t="s">
        <v>7643</v>
      </c>
      <c r="B3044" s="432">
        <v>104853</v>
      </c>
      <c r="C3044" s="433" t="s">
        <v>5950</v>
      </c>
      <c r="D3044" s="434" t="s">
        <v>847</v>
      </c>
      <c r="E3044" s="435">
        <v>40.480000000000004</v>
      </c>
      <c r="F3044" s="435">
        <v>14.23</v>
      </c>
      <c r="G3044" s="435">
        <v>54.71</v>
      </c>
    </row>
    <row r="3045" spans="1:7" ht="45">
      <c r="A3045" s="586" t="s">
        <v>7643</v>
      </c>
      <c r="B3045" s="432">
        <v>104847</v>
      </c>
      <c r="C3045" s="433" t="s">
        <v>5944</v>
      </c>
      <c r="D3045" s="434" t="s">
        <v>847</v>
      </c>
      <c r="E3045" s="435">
        <v>68.27000000000001</v>
      </c>
      <c r="F3045" s="435">
        <v>23.46</v>
      </c>
      <c r="G3045" s="435">
        <v>91.73</v>
      </c>
    </row>
    <row r="3046" spans="1:7" ht="45">
      <c r="A3046" s="586" t="s">
        <v>7643</v>
      </c>
      <c r="B3046" s="432">
        <v>104855</v>
      </c>
      <c r="C3046" s="433" t="s">
        <v>5952</v>
      </c>
      <c r="D3046" s="434" t="s">
        <v>847</v>
      </c>
      <c r="E3046" s="435">
        <v>45.5</v>
      </c>
      <c r="F3046" s="435">
        <v>17</v>
      </c>
      <c r="G3046" s="435">
        <v>62.5</v>
      </c>
    </row>
    <row r="3047" spans="1:7" ht="45">
      <c r="A3047" s="586" t="s">
        <v>7643</v>
      </c>
      <c r="B3047" s="432">
        <v>104891</v>
      </c>
      <c r="C3047" s="433" t="s">
        <v>5963</v>
      </c>
      <c r="D3047" s="434" t="s">
        <v>847</v>
      </c>
      <c r="E3047" s="435">
        <v>35.090000000000003</v>
      </c>
      <c r="F3047" s="435">
        <v>8.8699999999999992</v>
      </c>
      <c r="G3047" s="435">
        <v>43.96</v>
      </c>
    </row>
    <row r="3048" spans="1:7" ht="45">
      <c r="A3048" s="586" t="s">
        <v>7643</v>
      </c>
      <c r="B3048" s="432">
        <v>104892</v>
      </c>
      <c r="C3048" s="433" t="s">
        <v>5964</v>
      </c>
      <c r="D3048" s="434" t="s">
        <v>847</v>
      </c>
      <c r="E3048" s="435">
        <v>79.22</v>
      </c>
      <c r="F3048" s="435">
        <v>28.36</v>
      </c>
      <c r="G3048" s="435">
        <v>107.58</v>
      </c>
    </row>
    <row r="3049" spans="1:7" ht="45">
      <c r="A3049" s="586" t="s">
        <v>7643</v>
      </c>
      <c r="B3049" s="432">
        <v>104848</v>
      </c>
      <c r="C3049" s="433" t="s">
        <v>5945</v>
      </c>
      <c r="D3049" s="434" t="s">
        <v>847</v>
      </c>
      <c r="E3049" s="435">
        <v>47.97</v>
      </c>
      <c r="F3049" s="435">
        <v>18.45</v>
      </c>
      <c r="G3049" s="435">
        <v>66.42</v>
      </c>
    </row>
    <row r="3050" spans="1:7" ht="45">
      <c r="A3050" s="586" t="s">
        <v>7643</v>
      </c>
      <c r="B3050" s="432">
        <v>104886</v>
      </c>
      <c r="C3050" s="433" t="s">
        <v>5958</v>
      </c>
      <c r="D3050" s="434" t="s">
        <v>847</v>
      </c>
      <c r="E3050" s="435">
        <v>38.6</v>
      </c>
      <c r="F3050" s="435">
        <v>10.47</v>
      </c>
      <c r="G3050" s="435">
        <v>49.07</v>
      </c>
    </row>
    <row r="3051" spans="1:7" ht="45">
      <c r="A3051" s="586" t="s">
        <v>7643</v>
      </c>
      <c r="B3051" s="432">
        <v>104843</v>
      </c>
      <c r="C3051" s="433" t="s">
        <v>5940</v>
      </c>
      <c r="D3051" s="434" t="s">
        <v>847</v>
      </c>
      <c r="E3051" s="435">
        <v>87.48</v>
      </c>
      <c r="F3051" s="435">
        <v>31.99</v>
      </c>
      <c r="G3051" s="435">
        <v>119.47</v>
      </c>
    </row>
    <row r="3052" spans="1:7" ht="45">
      <c r="A3052" s="586" t="s">
        <v>7643</v>
      </c>
      <c r="B3052" s="432">
        <v>104851</v>
      </c>
      <c r="C3052" s="433" t="s">
        <v>5948</v>
      </c>
      <c r="D3052" s="434" t="s">
        <v>847</v>
      </c>
      <c r="E3052" s="435">
        <v>53.03</v>
      </c>
      <c r="F3052" s="435">
        <v>21.24</v>
      </c>
      <c r="G3052" s="435">
        <v>74.27</v>
      </c>
    </row>
    <row r="3053" spans="1:7" ht="45">
      <c r="A3053" s="586" t="s">
        <v>7643</v>
      </c>
      <c r="B3053" s="432">
        <v>104845</v>
      </c>
      <c r="C3053" s="433" t="s">
        <v>5942</v>
      </c>
      <c r="D3053" s="434" t="s">
        <v>847</v>
      </c>
      <c r="E3053" s="435">
        <v>99.69</v>
      </c>
      <c r="F3053" s="435">
        <v>37.369999999999997</v>
      </c>
      <c r="G3053" s="435">
        <v>137.06</v>
      </c>
    </row>
    <row r="3054" spans="1:7" ht="45">
      <c r="A3054" s="586" t="s">
        <v>7643</v>
      </c>
      <c r="B3054" s="432">
        <v>104880</v>
      </c>
      <c r="C3054" s="433" t="s">
        <v>5957</v>
      </c>
      <c r="D3054" s="434" t="s">
        <v>847</v>
      </c>
      <c r="E3054" s="435">
        <v>60.569999999999993</v>
      </c>
      <c r="F3054" s="435">
        <v>25.39</v>
      </c>
      <c r="G3054" s="435">
        <v>85.96</v>
      </c>
    </row>
    <row r="3055" spans="1:7" ht="45">
      <c r="A3055" s="586" t="s">
        <v>7643</v>
      </c>
      <c r="B3055" s="432">
        <v>104889</v>
      </c>
      <c r="C3055" s="433" t="s">
        <v>5961</v>
      </c>
      <c r="D3055" s="434" t="s">
        <v>847</v>
      </c>
      <c r="E3055" s="435">
        <v>44.8</v>
      </c>
      <c r="F3055" s="435">
        <v>13.17</v>
      </c>
      <c r="G3055" s="435">
        <v>57.97</v>
      </c>
    </row>
    <row r="3056" spans="1:7" ht="30">
      <c r="A3056" s="586" t="s">
        <v>7643</v>
      </c>
      <c r="B3056" s="432">
        <v>95108</v>
      </c>
      <c r="C3056" s="433" t="s">
        <v>5937</v>
      </c>
      <c r="D3056" s="434" t="s">
        <v>846</v>
      </c>
      <c r="E3056" s="435">
        <v>19.400000000000002</v>
      </c>
      <c r="F3056" s="435">
        <v>23.74</v>
      </c>
      <c r="G3056" s="435">
        <v>43.14</v>
      </c>
    </row>
    <row r="3057" spans="1:7" ht="30">
      <c r="A3057" s="586" t="s">
        <v>7643</v>
      </c>
      <c r="B3057" s="432">
        <v>104876</v>
      </c>
      <c r="C3057" s="433" t="s">
        <v>5953</v>
      </c>
      <c r="D3057" s="434" t="s">
        <v>846</v>
      </c>
      <c r="E3057" s="435">
        <v>8.7899999999999991</v>
      </c>
      <c r="F3057" s="435">
        <v>20.12</v>
      </c>
      <c r="G3057" s="435">
        <v>28.91</v>
      </c>
    </row>
    <row r="3058" spans="1:7" ht="30">
      <c r="A3058" s="586" t="s">
        <v>7643</v>
      </c>
      <c r="B3058" s="432">
        <v>104875</v>
      </c>
      <c r="C3058" s="433" t="s">
        <v>7644</v>
      </c>
      <c r="D3058" s="434" t="s">
        <v>847</v>
      </c>
      <c r="E3058" s="435">
        <v>43.220000000000013</v>
      </c>
      <c r="F3058" s="435">
        <v>101.52</v>
      </c>
      <c r="G3058" s="435">
        <v>144.74</v>
      </c>
    </row>
    <row r="3059" spans="1:7">
      <c r="A3059" s="586" t="s">
        <v>7645</v>
      </c>
      <c r="B3059" s="432">
        <v>96120</v>
      </c>
      <c r="C3059" s="433" t="s">
        <v>6674</v>
      </c>
      <c r="D3059" s="434" t="s">
        <v>847</v>
      </c>
      <c r="E3059" s="435">
        <v>1.9</v>
      </c>
      <c r="F3059" s="435">
        <v>1.5</v>
      </c>
      <c r="G3059" s="435">
        <v>3.4</v>
      </c>
    </row>
    <row r="3060" spans="1:7">
      <c r="A3060" s="586" t="s">
        <v>7645</v>
      </c>
      <c r="B3060" s="432">
        <v>96123</v>
      </c>
      <c r="C3060" s="433" t="s">
        <v>6675</v>
      </c>
      <c r="D3060" s="434" t="s">
        <v>847</v>
      </c>
      <c r="E3060" s="435">
        <v>22.41</v>
      </c>
      <c r="F3060" s="435">
        <v>8.4499999999999993</v>
      </c>
      <c r="G3060" s="435">
        <v>30.86</v>
      </c>
    </row>
    <row r="3061" spans="1:7">
      <c r="A3061" s="586" t="s">
        <v>7645</v>
      </c>
      <c r="B3061" s="432">
        <v>96122</v>
      </c>
      <c r="C3061" s="433" t="s">
        <v>6668</v>
      </c>
      <c r="D3061" s="434" t="s">
        <v>847</v>
      </c>
      <c r="E3061" s="435">
        <v>39.83</v>
      </c>
      <c r="F3061" s="435">
        <v>11.21</v>
      </c>
      <c r="G3061" s="435">
        <v>51.04</v>
      </c>
    </row>
    <row r="3062" spans="1:7">
      <c r="A3062" s="586" t="s">
        <v>7645</v>
      </c>
      <c r="B3062" s="432">
        <v>96121</v>
      </c>
      <c r="C3062" s="433" t="s">
        <v>6679</v>
      </c>
      <c r="D3062" s="434" t="s">
        <v>847</v>
      </c>
      <c r="E3062" s="435">
        <v>8.8500000000000014</v>
      </c>
      <c r="F3062" s="435">
        <v>4.54</v>
      </c>
      <c r="G3062" s="435">
        <v>13.39</v>
      </c>
    </row>
    <row r="3063" spans="1:7">
      <c r="A3063" s="586" t="s">
        <v>7645</v>
      </c>
      <c r="B3063" s="432">
        <v>99054</v>
      </c>
      <c r="C3063" s="433" t="s">
        <v>6676</v>
      </c>
      <c r="D3063" s="434" t="s">
        <v>97</v>
      </c>
      <c r="E3063" s="435">
        <v>31.589999999999996</v>
      </c>
      <c r="F3063" s="435">
        <v>36.520000000000003</v>
      </c>
      <c r="G3063" s="435">
        <v>68.11</v>
      </c>
    </row>
    <row r="3064" spans="1:7" ht="30">
      <c r="A3064" s="586" t="s">
        <v>7645</v>
      </c>
      <c r="B3064" s="432">
        <v>96110</v>
      </c>
      <c r="C3064" s="433" t="s">
        <v>6671</v>
      </c>
      <c r="D3064" s="434" t="s">
        <v>97</v>
      </c>
      <c r="E3064" s="435">
        <v>58.900000000000006</v>
      </c>
      <c r="F3064" s="435">
        <v>21.27</v>
      </c>
      <c r="G3064" s="435">
        <v>80.17</v>
      </c>
    </row>
    <row r="3065" spans="1:7" ht="30">
      <c r="A3065" s="586" t="s">
        <v>7645</v>
      </c>
      <c r="B3065" s="432">
        <v>96114</v>
      </c>
      <c r="C3065" s="433" t="s">
        <v>6673</v>
      </c>
      <c r="D3065" s="434" t="s">
        <v>97</v>
      </c>
      <c r="E3065" s="435">
        <v>61.95</v>
      </c>
      <c r="F3065" s="435">
        <v>18.66</v>
      </c>
      <c r="G3065" s="435">
        <v>80.61</v>
      </c>
    </row>
    <row r="3066" spans="1:7" ht="30">
      <c r="A3066" s="586" t="s">
        <v>7645</v>
      </c>
      <c r="B3066" s="432">
        <v>104756</v>
      </c>
      <c r="C3066" s="433" t="s">
        <v>6669</v>
      </c>
      <c r="D3066" s="434" t="s">
        <v>97</v>
      </c>
      <c r="E3066" s="435">
        <v>164.82999999999998</v>
      </c>
      <c r="F3066" s="435">
        <v>47.17</v>
      </c>
      <c r="G3066" s="435">
        <v>212</v>
      </c>
    </row>
    <row r="3067" spans="1:7" ht="30">
      <c r="A3067" s="586" t="s">
        <v>7645</v>
      </c>
      <c r="B3067" s="432">
        <v>96112</v>
      </c>
      <c r="C3067" s="433" t="s">
        <v>6667</v>
      </c>
      <c r="D3067" s="434" t="s">
        <v>97</v>
      </c>
      <c r="E3067" s="435">
        <v>106.47999999999999</v>
      </c>
      <c r="F3067" s="435">
        <v>50.96</v>
      </c>
      <c r="G3067" s="435">
        <v>157.44</v>
      </c>
    </row>
    <row r="3068" spans="1:7">
      <c r="A3068" s="586" t="s">
        <v>7645</v>
      </c>
      <c r="B3068" s="432">
        <v>96113</v>
      </c>
      <c r="C3068" s="433" t="s">
        <v>6672</v>
      </c>
      <c r="D3068" s="434" t="s">
        <v>97</v>
      </c>
      <c r="E3068" s="435">
        <v>27.049999999999997</v>
      </c>
      <c r="F3068" s="435">
        <v>26.21</v>
      </c>
      <c r="G3068" s="435">
        <v>53.26</v>
      </c>
    </row>
    <row r="3069" spans="1:7">
      <c r="A3069" s="586" t="s">
        <v>7645</v>
      </c>
      <c r="B3069" s="432">
        <v>96109</v>
      </c>
      <c r="C3069" s="433" t="s">
        <v>6670</v>
      </c>
      <c r="D3069" s="434" t="s">
        <v>97</v>
      </c>
      <c r="E3069" s="435">
        <v>28.87</v>
      </c>
      <c r="F3069" s="435">
        <v>30.41</v>
      </c>
      <c r="G3069" s="435">
        <v>59.28</v>
      </c>
    </row>
    <row r="3070" spans="1:7" ht="30">
      <c r="A3070" s="586" t="s">
        <v>7645</v>
      </c>
      <c r="B3070" s="432">
        <v>96116</v>
      </c>
      <c r="C3070" s="433" t="s">
        <v>6678</v>
      </c>
      <c r="D3070" s="434" t="s">
        <v>97</v>
      </c>
      <c r="E3070" s="435">
        <v>59.51</v>
      </c>
      <c r="F3070" s="435">
        <v>12.93</v>
      </c>
      <c r="G3070" s="435">
        <v>72.44</v>
      </c>
    </row>
    <row r="3071" spans="1:7" ht="30">
      <c r="A3071" s="586" t="s">
        <v>7645</v>
      </c>
      <c r="B3071" s="432">
        <v>96111</v>
      </c>
      <c r="C3071" s="433" t="s">
        <v>6677</v>
      </c>
      <c r="D3071" s="434" t="s">
        <v>97</v>
      </c>
      <c r="E3071" s="435">
        <v>55.44</v>
      </c>
      <c r="F3071" s="435">
        <v>15.02</v>
      </c>
      <c r="G3071" s="435">
        <v>70.459999999999994</v>
      </c>
    </row>
    <row r="3072" spans="1:7" ht="30">
      <c r="A3072" s="586" t="s">
        <v>7645</v>
      </c>
      <c r="B3072" s="432">
        <v>96486</v>
      </c>
      <c r="C3072" s="433" t="s">
        <v>6681</v>
      </c>
      <c r="D3072" s="434" t="s">
        <v>97</v>
      </c>
      <c r="E3072" s="435">
        <v>71.400000000000006</v>
      </c>
      <c r="F3072" s="435">
        <v>12.93</v>
      </c>
      <c r="G3072" s="435">
        <v>84.33</v>
      </c>
    </row>
    <row r="3073" spans="1:7" ht="30">
      <c r="A3073" s="586" t="s">
        <v>7645</v>
      </c>
      <c r="B3073" s="432">
        <v>96485</v>
      </c>
      <c r="C3073" s="433" t="s">
        <v>6680</v>
      </c>
      <c r="D3073" s="434" t="s">
        <v>97</v>
      </c>
      <c r="E3073" s="435">
        <v>67.33</v>
      </c>
      <c r="F3073" s="435">
        <v>15.02</v>
      </c>
      <c r="G3073" s="435">
        <v>82.35</v>
      </c>
    </row>
    <row r="3074" spans="1:7" ht="45">
      <c r="A3074" s="586" t="s">
        <v>7646</v>
      </c>
      <c r="B3074" s="432">
        <v>101807</v>
      </c>
      <c r="C3074" s="433" t="s">
        <v>4367</v>
      </c>
      <c r="D3074" s="434" t="s">
        <v>846</v>
      </c>
      <c r="E3074" s="435">
        <v>293.31999999999994</v>
      </c>
      <c r="F3074" s="435">
        <v>253.09</v>
      </c>
      <c r="G3074" s="435">
        <v>546.41</v>
      </c>
    </row>
    <row r="3075" spans="1:7" ht="30">
      <c r="A3075" s="586" t="s">
        <v>7646</v>
      </c>
      <c r="B3075" s="432">
        <v>101806</v>
      </c>
      <c r="C3075" s="433" t="s">
        <v>4366</v>
      </c>
      <c r="D3075" s="434" t="s">
        <v>846</v>
      </c>
      <c r="E3075" s="435">
        <v>318.30999999999995</v>
      </c>
      <c r="F3075" s="435">
        <v>279</v>
      </c>
      <c r="G3075" s="435">
        <v>597.30999999999995</v>
      </c>
    </row>
    <row r="3076" spans="1:7" ht="30">
      <c r="A3076" s="586" t="s">
        <v>7646</v>
      </c>
      <c r="B3076" s="432">
        <v>101808</v>
      </c>
      <c r="C3076" s="433" t="s">
        <v>4368</v>
      </c>
      <c r="D3076" s="434" t="s">
        <v>846</v>
      </c>
      <c r="E3076" s="435">
        <v>514.15</v>
      </c>
      <c r="F3076" s="435">
        <v>61.47</v>
      </c>
      <c r="G3076" s="435">
        <v>575.62</v>
      </c>
    </row>
    <row r="3077" spans="1:7" ht="30">
      <c r="A3077" s="586" t="s">
        <v>7646</v>
      </c>
      <c r="B3077" s="432">
        <v>98058</v>
      </c>
      <c r="C3077" s="433" t="s">
        <v>7647</v>
      </c>
      <c r="D3077" s="434" t="s">
        <v>846</v>
      </c>
      <c r="E3077" s="435">
        <v>1526.68</v>
      </c>
      <c r="F3077" s="435">
        <v>283.02999999999997</v>
      </c>
      <c r="G3077" s="435">
        <v>1809.71</v>
      </c>
    </row>
    <row r="3078" spans="1:7" ht="30">
      <c r="A3078" s="586" t="s">
        <v>7646</v>
      </c>
      <c r="B3078" s="432">
        <v>98059</v>
      </c>
      <c r="C3078" s="433" t="s">
        <v>7648</v>
      </c>
      <c r="D3078" s="434" t="s">
        <v>846</v>
      </c>
      <c r="E3078" s="435">
        <v>3410.37</v>
      </c>
      <c r="F3078" s="435">
        <v>414.62</v>
      </c>
      <c r="G3078" s="435">
        <v>3824.99</v>
      </c>
    </row>
    <row r="3079" spans="1:7" ht="30">
      <c r="A3079" s="586" t="s">
        <v>7646</v>
      </c>
      <c r="B3079" s="432">
        <v>98060</v>
      </c>
      <c r="C3079" s="433" t="s">
        <v>7649</v>
      </c>
      <c r="D3079" s="434" t="s">
        <v>846</v>
      </c>
      <c r="E3079" s="435">
        <v>4707.01</v>
      </c>
      <c r="F3079" s="435">
        <v>603.24</v>
      </c>
      <c r="G3079" s="435">
        <v>5310.25</v>
      </c>
    </row>
    <row r="3080" spans="1:7" ht="30">
      <c r="A3080" s="586" t="s">
        <v>7646</v>
      </c>
      <c r="B3080" s="432">
        <v>98061</v>
      </c>
      <c r="C3080" s="433" t="s">
        <v>7650</v>
      </c>
      <c r="D3080" s="434" t="s">
        <v>846</v>
      </c>
      <c r="E3080" s="435">
        <v>6559.85</v>
      </c>
      <c r="F3080" s="435">
        <v>830.69</v>
      </c>
      <c r="G3080" s="435">
        <v>7390.54</v>
      </c>
    </row>
    <row r="3081" spans="1:7" ht="30">
      <c r="A3081" s="586" t="s">
        <v>7646</v>
      </c>
      <c r="B3081" s="432">
        <v>98088</v>
      </c>
      <c r="C3081" s="433" t="s">
        <v>5486</v>
      </c>
      <c r="D3081" s="434" t="s">
        <v>846</v>
      </c>
      <c r="E3081" s="435">
        <v>2039.55</v>
      </c>
      <c r="F3081" s="435">
        <v>1253.76</v>
      </c>
      <c r="G3081" s="435">
        <v>3293.31</v>
      </c>
    </row>
    <row r="3082" spans="1:7" ht="30">
      <c r="A3082" s="586" t="s">
        <v>7646</v>
      </c>
      <c r="B3082" s="432">
        <v>98089</v>
      </c>
      <c r="C3082" s="433" t="s">
        <v>5487</v>
      </c>
      <c r="D3082" s="434" t="s">
        <v>846</v>
      </c>
      <c r="E3082" s="435">
        <v>3205.0699999999997</v>
      </c>
      <c r="F3082" s="435">
        <v>1999.64</v>
      </c>
      <c r="G3082" s="435">
        <v>5204.71</v>
      </c>
    </row>
    <row r="3083" spans="1:7" ht="30">
      <c r="A3083" s="586" t="s">
        <v>7646</v>
      </c>
      <c r="B3083" s="432">
        <v>98090</v>
      </c>
      <c r="C3083" s="433" t="s">
        <v>5488</v>
      </c>
      <c r="D3083" s="434" t="s">
        <v>846</v>
      </c>
      <c r="E3083" s="435">
        <v>5015.88</v>
      </c>
      <c r="F3083" s="435">
        <v>3151.96</v>
      </c>
      <c r="G3083" s="435">
        <v>8167.84</v>
      </c>
    </row>
    <row r="3084" spans="1:7" ht="30">
      <c r="A3084" s="586" t="s">
        <v>7646</v>
      </c>
      <c r="B3084" s="432">
        <v>98091</v>
      </c>
      <c r="C3084" s="433" t="s">
        <v>5489</v>
      </c>
      <c r="D3084" s="434" t="s">
        <v>846</v>
      </c>
      <c r="E3084" s="435">
        <v>6543.0099999999993</v>
      </c>
      <c r="F3084" s="435">
        <v>4120.29</v>
      </c>
      <c r="G3084" s="435">
        <v>10663.3</v>
      </c>
    </row>
    <row r="3085" spans="1:7" ht="30">
      <c r="A3085" s="586" t="s">
        <v>7646</v>
      </c>
      <c r="B3085" s="432">
        <v>98092</v>
      </c>
      <c r="C3085" s="433" t="s">
        <v>5490</v>
      </c>
      <c r="D3085" s="434" t="s">
        <v>846</v>
      </c>
      <c r="E3085" s="435">
        <v>7591.1200000000008</v>
      </c>
      <c r="F3085" s="435">
        <v>4790.41</v>
      </c>
      <c r="G3085" s="435">
        <v>12381.53</v>
      </c>
    </row>
    <row r="3086" spans="1:7" ht="30">
      <c r="A3086" s="586" t="s">
        <v>7646</v>
      </c>
      <c r="B3086" s="432">
        <v>98093</v>
      </c>
      <c r="C3086" s="433" t="s">
        <v>5491</v>
      </c>
      <c r="D3086" s="434" t="s">
        <v>846</v>
      </c>
      <c r="E3086" s="435">
        <v>8955.09</v>
      </c>
      <c r="F3086" s="435">
        <v>5655.92</v>
      </c>
      <c r="G3086" s="435">
        <v>14611.01</v>
      </c>
    </row>
    <row r="3087" spans="1:7" ht="45">
      <c r="A3087" s="586" t="s">
        <v>7646</v>
      </c>
      <c r="B3087" s="432">
        <v>98072</v>
      </c>
      <c r="C3087" s="433" t="s">
        <v>5470</v>
      </c>
      <c r="D3087" s="434" t="s">
        <v>846</v>
      </c>
      <c r="E3087" s="435">
        <v>2475.87</v>
      </c>
      <c r="F3087" s="435">
        <v>1570.33</v>
      </c>
      <c r="G3087" s="435">
        <v>4046.2</v>
      </c>
    </row>
    <row r="3088" spans="1:7" ht="45">
      <c r="A3088" s="586" t="s">
        <v>7646</v>
      </c>
      <c r="B3088" s="432">
        <v>98073</v>
      </c>
      <c r="C3088" s="433" t="s">
        <v>5471</v>
      </c>
      <c r="D3088" s="434" t="s">
        <v>846</v>
      </c>
      <c r="E3088" s="435">
        <v>3874.1400000000003</v>
      </c>
      <c r="F3088" s="435">
        <v>2472.7399999999998</v>
      </c>
      <c r="G3088" s="435">
        <v>6346.88</v>
      </c>
    </row>
    <row r="3089" spans="1:7" ht="45">
      <c r="A3089" s="586" t="s">
        <v>7646</v>
      </c>
      <c r="B3089" s="432">
        <v>98074</v>
      </c>
      <c r="C3089" s="433" t="s">
        <v>5472</v>
      </c>
      <c r="D3089" s="434" t="s">
        <v>846</v>
      </c>
      <c r="E3089" s="435">
        <v>6021.98</v>
      </c>
      <c r="F3089" s="435">
        <v>3851.73</v>
      </c>
      <c r="G3089" s="435">
        <v>9873.7099999999991</v>
      </c>
    </row>
    <row r="3090" spans="1:7" ht="45">
      <c r="A3090" s="586" t="s">
        <v>7646</v>
      </c>
      <c r="B3090" s="432">
        <v>98075</v>
      </c>
      <c r="C3090" s="433" t="s">
        <v>5473</v>
      </c>
      <c r="D3090" s="434" t="s">
        <v>846</v>
      </c>
      <c r="E3090" s="435">
        <v>7834.7400000000007</v>
      </c>
      <c r="F3090" s="435">
        <v>5011.1899999999996</v>
      </c>
      <c r="G3090" s="435">
        <v>12845.93</v>
      </c>
    </row>
    <row r="3091" spans="1:7" ht="45">
      <c r="A3091" s="586" t="s">
        <v>7646</v>
      </c>
      <c r="B3091" s="432">
        <v>98076</v>
      </c>
      <c r="C3091" s="433" t="s">
        <v>5474</v>
      </c>
      <c r="D3091" s="434" t="s">
        <v>846</v>
      </c>
      <c r="E3091" s="435">
        <v>9034.07</v>
      </c>
      <c r="F3091" s="435">
        <v>5783.16</v>
      </c>
      <c r="G3091" s="435">
        <v>14817.23</v>
      </c>
    </row>
    <row r="3092" spans="1:7" ht="45">
      <c r="A3092" s="586" t="s">
        <v>7646</v>
      </c>
      <c r="B3092" s="432">
        <v>98077</v>
      </c>
      <c r="C3092" s="433" t="s">
        <v>5475</v>
      </c>
      <c r="D3092" s="434" t="s">
        <v>846</v>
      </c>
      <c r="E3092" s="435">
        <v>10638.609999999997</v>
      </c>
      <c r="F3092" s="435">
        <v>6810.31</v>
      </c>
      <c r="G3092" s="435">
        <v>17448.919999999998</v>
      </c>
    </row>
    <row r="3093" spans="1:7" ht="30">
      <c r="A3093" s="586" t="s">
        <v>7646</v>
      </c>
      <c r="B3093" s="432">
        <v>98062</v>
      </c>
      <c r="C3093" s="433" t="s">
        <v>7651</v>
      </c>
      <c r="D3093" s="434" t="s">
        <v>846</v>
      </c>
      <c r="E3093" s="435">
        <v>2879.19</v>
      </c>
      <c r="F3093" s="435">
        <v>272.63</v>
      </c>
      <c r="G3093" s="435">
        <v>3151.82</v>
      </c>
    </row>
    <row r="3094" spans="1:7" ht="30">
      <c r="A3094" s="586" t="s">
        <v>7646</v>
      </c>
      <c r="B3094" s="432">
        <v>98063</v>
      </c>
      <c r="C3094" s="433" t="s">
        <v>7652</v>
      </c>
      <c r="D3094" s="434" t="s">
        <v>846</v>
      </c>
      <c r="E3094" s="435">
        <v>4411.16</v>
      </c>
      <c r="F3094" s="435">
        <v>403.46</v>
      </c>
      <c r="G3094" s="435">
        <v>4814.62</v>
      </c>
    </row>
    <row r="3095" spans="1:7" ht="30">
      <c r="A3095" s="586" t="s">
        <v>7646</v>
      </c>
      <c r="B3095" s="432">
        <v>98064</v>
      </c>
      <c r="C3095" s="433" t="s">
        <v>7653</v>
      </c>
      <c r="D3095" s="434" t="s">
        <v>846</v>
      </c>
      <c r="E3095" s="435">
        <v>5161.5</v>
      </c>
      <c r="F3095" s="435">
        <v>422.72</v>
      </c>
      <c r="G3095" s="435">
        <v>5584.22</v>
      </c>
    </row>
    <row r="3096" spans="1:7" ht="30">
      <c r="A3096" s="586" t="s">
        <v>7646</v>
      </c>
      <c r="B3096" s="432">
        <v>98065</v>
      </c>
      <c r="C3096" s="433" t="s">
        <v>7654</v>
      </c>
      <c r="D3096" s="434" t="s">
        <v>846</v>
      </c>
      <c r="E3096" s="435">
        <v>7192.2800000000007</v>
      </c>
      <c r="F3096" s="435">
        <v>562.19000000000005</v>
      </c>
      <c r="G3096" s="435">
        <v>7754.47</v>
      </c>
    </row>
    <row r="3097" spans="1:7" ht="30">
      <c r="A3097" s="586" t="s">
        <v>7646</v>
      </c>
      <c r="B3097" s="432">
        <v>98094</v>
      </c>
      <c r="C3097" s="433" t="s">
        <v>5492</v>
      </c>
      <c r="D3097" s="434" t="s">
        <v>846</v>
      </c>
      <c r="E3097" s="435">
        <v>1714.67</v>
      </c>
      <c r="F3097" s="435">
        <v>997.98</v>
      </c>
      <c r="G3097" s="435">
        <v>2712.65</v>
      </c>
    </row>
    <row r="3098" spans="1:7" ht="30">
      <c r="A3098" s="586" t="s">
        <v>7646</v>
      </c>
      <c r="B3098" s="432">
        <v>98099</v>
      </c>
      <c r="C3098" s="433" t="s">
        <v>5493</v>
      </c>
      <c r="D3098" s="434" t="s">
        <v>846</v>
      </c>
      <c r="E3098" s="435">
        <v>2918.18</v>
      </c>
      <c r="F3098" s="435">
        <v>1710.9</v>
      </c>
      <c r="G3098" s="435">
        <v>4629.08</v>
      </c>
    </row>
    <row r="3099" spans="1:7" ht="30">
      <c r="A3099" s="586" t="s">
        <v>7646</v>
      </c>
      <c r="B3099" s="432">
        <v>98100</v>
      </c>
      <c r="C3099" s="433" t="s">
        <v>5494</v>
      </c>
      <c r="D3099" s="434" t="s">
        <v>846</v>
      </c>
      <c r="E3099" s="435">
        <v>3808.35</v>
      </c>
      <c r="F3099" s="435">
        <v>2255.9</v>
      </c>
      <c r="G3099" s="435">
        <v>6064.25</v>
      </c>
    </row>
    <row r="3100" spans="1:7" ht="30">
      <c r="A3100" s="586" t="s">
        <v>7646</v>
      </c>
      <c r="B3100" s="432">
        <v>98101</v>
      </c>
      <c r="C3100" s="433" t="s">
        <v>5495</v>
      </c>
      <c r="D3100" s="434" t="s">
        <v>846</v>
      </c>
      <c r="E3100" s="435">
        <v>5611.68</v>
      </c>
      <c r="F3100" s="435">
        <v>3352.66</v>
      </c>
      <c r="G3100" s="435">
        <v>8964.34</v>
      </c>
    </row>
    <row r="3101" spans="1:7" ht="45">
      <c r="A3101" s="586" t="s">
        <v>7646</v>
      </c>
      <c r="B3101" s="432">
        <v>98078</v>
      </c>
      <c r="C3101" s="433" t="s">
        <v>5476</v>
      </c>
      <c r="D3101" s="434" t="s">
        <v>846</v>
      </c>
      <c r="E3101" s="435">
        <v>2773.1800000000003</v>
      </c>
      <c r="F3101" s="435">
        <v>1587.16</v>
      </c>
      <c r="G3101" s="435">
        <v>4360.34</v>
      </c>
    </row>
    <row r="3102" spans="1:7" ht="45">
      <c r="A3102" s="586" t="s">
        <v>7646</v>
      </c>
      <c r="B3102" s="432">
        <v>98079</v>
      </c>
      <c r="C3102" s="433" t="s">
        <v>5477</v>
      </c>
      <c r="D3102" s="434" t="s">
        <v>846</v>
      </c>
      <c r="E3102" s="435">
        <v>4858.57</v>
      </c>
      <c r="F3102" s="435">
        <v>2781.88</v>
      </c>
      <c r="G3102" s="435">
        <v>7640.45</v>
      </c>
    </row>
    <row r="3103" spans="1:7" ht="45">
      <c r="A3103" s="586" t="s">
        <v>7646</v>
      </c>
      <c r="B3103" s="432">
        <v>98080</v>
      </c>
      <c r="C3103" s="433" t="s">
        <v>5478</v>
      </c>
      <c r="D3103" s="434" t="s">
        <v>846</v>
      </c>
      <c r="E3103" s="435">
        <v>6238.2400000000007</v>
      </c>
      <c r="F3103" s="435">
        <v>3595.05</v>
      </c>
      <c r="G3103" s="435">
        <v>9833.2900000000009</v>
      </c>
    </row>
    <row r="3104" spans="1:7" ht="45">
      <c r="A3104" s="586" t="s">
        <v>7646</v>
      </c>
      <c r="B3104" s="432">
        <v>98081</v>
      </c>
      <c r="C3104" s="433" t="s">
        <v>5479</v>
      </c>
      <c r="D3104" s="434" t="s">
        <v>846</v>
      </c>
      <c r="E3104" s="435">
        <v>9235.869999999999</v>
      </c>
      <c r="F3104" s="435">
        <v>5338.63</v>
      </c>
      <c r="G3104" s="435">
        <v>14574.5</v>
      </c>
    </row>
    <row r="3105" spans="1:7" ht="30">
      <c r="A3105" s="586" t="s">
        <v>7646</v>
      </c>
      <c r="B3105" s="432">
        <v>98052</v>
      </c>
      <c r="C3105" s="433" t="s">
        <v>7655</v>
      </c>
      <c r="D3105" s="434" t="s">
        <v>846</v>
      </c>
      <c r="E3105" s="435">
        <v>1913.02</v>
      </c>
      <c r="F3105" s="435">
        <v>242</v>
      </c>
      <c r="G3105" s="435">
        <v>2155.02</v>
      </c>
    </row>
    <row r="3106" spans="1:7" ht="30">
      <c r="A3106" s="586" t="s">
        <v>7646</v>
      </c>
      <c r="B3106" s="432">
        <v>98053</v>
      </c>
      <c r="C3106" s="433" t="s">
        <v>7656</v>
      </c>
      <c r="D3106" s="434" t="s">
        <v>846</v>
      </c>
      <c r="E3106" s="435">
        <v>2635.26</v>
      </c>
      <c r="F3106" s="435">
        <v>327.02999999999997</v>
      </c>
      <c r="G3106" s="435">
        <v>2962.29</v>
      </c>
    </row>
    <row r="3107" spans="1:7" ht="30">
      <c r="A3107" s="586" t="s">
        <v>7646</v>
      </c>
      <c r="B3107" s="432">
        <v>98054</v>
      </c>
      <c r="C3107" s="433" t="s">
        <v>7657</v>
      </c>
      <c r="D3107" s="434" t="s">
        <v>846</v>
      </c>
      <c r="E3107" s="435">
        <v>4442.03</v>
      </c>
      <c r="F3107" s="435">
        <v>342.06</v>
      </c>
      <c r="G3107" s="435">
        <v>4784.09</v>
      </c>
    </row>
    <row r="3108" spans="1:7" ht="30">
      <c r="A3108" s="586" t="s">
        <v>7646</v>
      </c>
      <c r="B3108" s="432">
        <v>98055</v>
      </c>
      <c r="C3108" s="433" t="s">
        <v>7658</v>
      </c>
      <c r="D3108" s="434" t="s">
        <v>846</v>
      </c>
      <c r="E3108" s="435">
        <v>6021.13</v>
      </c>
      <c r="F3108" s="435">
        <v>472.05</v>
      </c>
      <c r="G3108" s="435">
        <v>6493.18</v>
      </c>
    </row>
    <row r="3109" spans="1:7" ht="30">
      <c r="A3109" s="586" t="s">
        <v>7646</v>
      </c>
      <c r="B3109" s="432">
        <v>98056</v>
      </c>
      <c r="C3109" s="433" t="s">
        <v>7659</v>
      </c>
      <c r="D3109" s="434" t="s">
        <v>846</v>
      </c>
      <c r="E3109" s="435">
        <v>7093.79</v>
      </c>
      <c r="F3109" s="435">
        <v>503.71</v>
      </c>
      <c r="G3109" s="435">
        <v>7597.5</v>
      </c>
    </row>
    <row r="3110" spans="1:7" ht="30">
      <c r="A3110" s="586" t="s">
        <v>7646</v>
      </c>
      <c r="B3110" s="432">
        <v>98057</v>
      </c>
      <c r="C3110" s="433" t="s">
        <v>7660</v>
      </c>
      <c r="D3110" s="434" t="s">
        <v>846</v>
      </c>
      <c r="E3110" s="435">
        <v>8394.25</v>
      </c>
      <c r="F3110" s="435">
        <v>624.05999999999995</v>
      </c>
      <c r="G3110" s="435">
        <v>9018.31</v>
      </c>
    </row>
    <row r="3111" spans="1:7" ht="30">
      <c r="A3111" s="586" t="s">
        <v>7646</v>
      </c>
      <c r="B3111" s="432">
        <v>98082</v>
      </c>
      <c r="C3111" s="433" t="s">
        <v>5480</v>
      </c>
      <c r="D3111" s="434" t="s">
        <v>846</v>
      </c>
      <c r="E3111" s="435">
        <v>2362.54</v>
      </c>
      <c r="F3111" s="435">
        <v>1466.53</v>
      </c>
      <c r="G3111" s="435">
        <v>3829.07</v>
      </c>
    </row>
    <row r="3112" spans="1:7" ht="30">
      <c r="A3112" s="586" t="s">
        <v>7646</v>
      </c>
      <c r="B3112" s="432">
        <v>98083</v>
      </c>
      <c r="C3112" s="433" t="s">
        <v>5481</v>
      </c>
      <c r="D3112" s="434" t="s">
        <v>846</v>
      </c>
      <c r="E3112" s="435">
        <v>3102.3999999999996</v>
      </c>
      <c r="F3112" s="435">
        <v>1949.54</v>
      </c>
      <c r="G3112" s="435">
        <v>5051.9399999999996</v>
      </c>
    </row>
    <row r="3113" spans="1:7" ht="30">
      <c r="A3113" s="586" t="s">
        <v>7646</v>
      </c>
      <c r="B3113" s="432">
        <v>98084</v>
      </c>
      <c r="C3113" s="433" t="s">
        <v>5482</v>
      </c>
      <c r="D3113" s="434" t="s">
        <v>846</v>
      </c>
      <c r="E3113" s="435">
        <v>4331.07</v>
      </c>
      <c r="F3113" s="435">
        <v>2757.41</v>
      </c>
      <c r="G3113" s="435">
        <v>7088.48</v>
      </c>
    </row>
    <row r="3114" spans="1:7" ht="30">
      <c r="A3114" s="586" t="s">
        <v>7646</v>
      </c>
      <c r="B3114" s="432">
        <v>98085</v>
      </c>
      <c r="C3114" s="433" t="s">
        <v>5483</v>
      </c>
      <c r="D3114" s="434" t="s">
        <v>846</v>
      </c>
      <c r="E3114" s="435">
        <v>5857.12</v>
      </c>
      <c r="F3114" s="435">
        <v>3768.38</v>
      </c>
      <c r="G3114" s="435">
        <v>9625.5</v>
      </c>
    </row>
    <row r="3115" spans="1:7" ht="30">
      <c r="A3115" s="586" t="s">
        <v>7646</v>
      </c>
      <c r="B3115" s="432">
        <v>98087</v>
      </c>
      <c r="C3115" s="433" t="s">
        <v>5485</v>
      </c>
      <c r="D3115" s="434" t="s">
        <v>846</v>
      </c>
      <c r="E3115" s="435">
        <v>7036.29</v>
      </c>
      <c r="F3115" s="435">
        <v>4538.45</v>
      </c>
      <c r="G3115" s="435">
        <v>11574.74</v>
      </c>
    </row>
    <row r="3116" spans="1:7" ht="30">
      <c r="A3116" s="586" t="s">
        <v>7646</v>
      </c>
      <c r="B3116" s="432">
        <v>98086</v>
      </c>
      <c r="C3116" s="433" t="s">
        <v>5484</v>
      </c>
      <c r="D3116" s="434" t="s">
        <v>846</v>
      </c>
      <c r="E3116" s="435">
        <v>6601.5</v>
      </c>
      <c r="F3116" s="435">
        <v>4258.01</v>
      </c>
      <c r="G3116" s="435">
        <v>10859.51</v>
      </c>
    </row>
    <row r="3117" spans="1:7" ht="30">
      <c r="A3117" s="586" t="s">
        <v>7646</v>
      </c>
      <c r="B3117" s="432">
        <v>98066</v>
      </c>
      <c r="C3117" s="433" t="s">
        <v>5464</v>
      </c>
      <c r="D3117" s="434" t="s">
        <v>846</v>
      </c>
      <c r="E3117" s="435">
        <v>2961.7</v>
      </c>
      <c r="F3117" s="435">
        <v>1857.2</v>
      </c>
      <c r="G3117" s="435">
        <v>4818.8999999999996</v>
      </c>
    </row>
    <row r="3118" spans="1:7" ht="30">
      <c r="A3118" s="586" t="s">
        <v>7646</v>
      </c>
      <c r="B3118" s="432">
        <v>98067</v>
      </c>
      <c r="C3118" s="433" t="s">
        <v>5465</v>
      </c>
      <c r="D3118" s="434" t="s">
        <v>846</v>
      </c>
      <c r="E3118" s="435">
        <v>3939.4100000000003</v>
      </c>
      <c r="F3118" s="435">
        <v>2484.9299999999998</v>
      </c>
      <c r="G3118" s="435">
        <v>6424.34</v>
      </c>
    </row>
    <row r="3119" spans="1:7" ht="30">
      <c r="A3119" s="586" t="s">
        <v>7646</v>
      </c>
      <c r="B3119" s="432">
        <v>98068</v>
      </c>
      <c r="C3119" s="433" t="s">
        <v>5466</v>
      </c>
      <c r="D3119" s="434" t="s">
        <v>846</v>
      </c>
      <c r="E3119" s="435">
        <v>5553.8600000000006</v>
      </c>
      <c r="F3119" s="435">
        <v>3525.51</v>
      </c>
      <c r="G3119" s="435">
        <v>9079.3700000000008</v>
      </c>
    </row>
    <row r="3120" spans="1:7" ht="30">
      <c r="A3120" s="586" t="s">
        <v>7646</v>
      </c>
      <c r="B3120" s="432">
        <v>98069</v>
      </c>
      <c r="C3120" s="433" t="s">
        <v>5467</v>
      </c>
      <c r="D3120" s="434" t="s">
        <v>846</v>
      </c>
      <c r="E3120" s="435">
        <v>7458.0599999999995</v>
      </c>
      <c r="F3120" s="435">
        <v>4770.2700000000004</v>
      </c>
      <c r="G3120" s="435">
        <v>12228.33</v>
      </c>
    </row>
    <row r="3121" spans="1:7" ht="30">
      <c r="A3121" s="586" t="s">
        <v>7646</v>
      </c>
      <c r="B3121" s="432">
        <v>98071</v>
      </c>
      <c r="C3121" s="433" t="s">
        <v>5469</v>
      </c>
      <c r="D3121" s="434" t="s">
        <v>846</v>
      </c>
      <c r="E3121" s="435">
        <v>9286.4200000000019</v>
      </c>
      <c r="F3121" s="435">
        <v>5917.28</v>
      </c>
      <c r="G3121" s="435">
        <v>15203.7</v>
      </c>
    </row>
    <row r="3122" spans="1:7" ht="30">
      <c r="A3122" s="586" t="s">
        <v>7646</v>
      </c>
      <c r="B3122" s="432">
        <v>98070</v>
      </c>
      <c r="C3122" s="433" t="s">
        <v>5468</v>
      </c>
      <c r="D3122" s="434" t="s">
        <v>846</v>
      </c>
      <c r="E3122" s="435">
        <v>8517.11</v>
      </c>
      <c r="F3122" s="435">
        <v>5443.07</v>
      </c>
      <c r="G3122" s="435">
        <v>13960.18</v>
      </c>
    </row>
    <row r="3123" spans="1:7" ht="45">
      <c r="A3123" s="586" t="s">
        <v>7661</v>
      </c>
      <c r="B3123" s="432">
        <v>104915</v>
      </c>
      <c r="C3123" s="433" t="s">
        <v>6035</v>
      </c>
      <c r="D3123" s="434" t="s">
        <v>1071</v>
      </c>
      <c r="E3123" s="435">
        <v>9.629999999999999</v>
      </c>
      <c r="F3123" s="435">
        <v>0.39</v>
      </c>
      <c r="G3123" s="435">
        <v>10.02</v>
      </c>
    </row>
    <row r="3124" spans="1:7" ht="45">
      <c r="A3124" s="586" t="s">
        <v>7661</v>
      </c>
      <c r="B3124" s="432">
        <v>96546</v>
      </c>
      <c r="C3124" s="433" t="s">
        <v>6034</v>
      </c>
      <c r="D3124" s="434" t="s">
        <v>1071</v>
      </c>
      <c r="E3124" s="435">
        <v>10.91</v>
      </c>
      <c r="F3124" s="435">
        <v>3.87</v>
      </c>
      <c r="G3124" s="435">
        <v>14.78</v>
      </c>
    </row>
    <row r="3125" spans="1:7" ht="45">
      <c r="A3125" s="586" t="s">
        <v>7661</v>
      </c>
      <c r="B3125" s="432">
        <v>96544</v>
      </c>
      <c r="C3125" s="433" t="s">
        <v>6032</v>
      </c>
      <c r="D3125" s="434" t="s">
        <v>1071</v>
      </c>
      <c r="E3125" s="435">
        <v>12.43</v>
      </c>
      <c r="F3125" s="435">
        <v>7.02</v>
      </c>
      <c r="G3125" s="435">
        <v>19.45</v>
      </c>
    </row>
    <row r="3126" spans="1:7" ht="45">
      <c r="A3126" s="586" t="s">
        <v>7661</v>
      </c>
      <c r="B3126" s="432">
        <v>96545</v>
      </c>
      <c r="C3126" s="433" t="s">
        <v>6033</v>
      </c>
      <c r="D3126" s="434" t="s">
        <v>1071</v>
      </c>
      <c r="E3126" s="435">
        <v>11.98</v>
      </c>
      <c r="F3126" s="435">
        <v>5.16</v>
      </c>
      <c r="G3126" s="435">
        <v>17.14</v>
      </c>
    </row>
    <row r="3127" spans="1:7" ht="45">
      <c r="A3127" s="586" t="s">
        <v>7661</v>
      </c>
      <c r="B3127" s="432">
        <v>96543</v>
      </c>
      <c r="C3127" s="433" t="s">
        <v>6025</v>
      </c>
      <c r="D3127" s="434" t="s">
        <v>1071</v>
      </c>
      <c r="E3127" s="435">
        <v>12.61</v>
      </c>
      <c r="F3127" s="435">
        <v>9.5500000000000007</v>
      </c>
      <c r="G3127" s="435">
        <v>22.16</v>
      </c>
    </row>
    <row r="3128" spans="1:7" ht="45">
      <c r="A3128" s="586" t="s">
        <v>7661</v>
      </c>
      <c r="B3128" s="432">
        <v>104922</v>
      </c>
      <c r="C3128" s="433" t="s">
        <v>6041</v>
      </c>
      <c r="D3128" s="434" t="s">
        <v>1071</v>
      </c>
      <c r="E3128" s="435">
        <v>9.99</v>
      </c>
      <c r="F3128" s="435">
        <v>1.26</v>
      </c>
      <c r="G3128" s="435">
        <v>11.25</v>
      </c>
    </row>
    <row r="3129" spans="1:7" ht="45">
      <c r="A3129" s="586" t="s">
        <v>7661</v>
      </c>
      <c r="B3129" s="432">
        <v>104920</v>
      </c>
      <c r="C3129" s="433" t="s">
        <v>6039</v>
      </c>
      <c r="D3129" s="434" t="s">
        <v>1071</v>
      </c>
      <c r="E3129" s="435">
        <v>9.0500000000000007</v>
      </c>
      <c r="F3129" s="435">
        <v>2.13</v>
      </c>
      <c r="G3129" s="435">
        <v>11.18</v>
      </c>
    </row>
    <row r="3130" spans="1:7" ht="45">
      <c r="A3130" s="586" t="s">
        <v>7661</v>
      </c>
      <c r="B3130" s="432">
        <v>104921</v>
      </c>
      <c r="C3130" s="433" t="s">
        <v>6040</v>
      </c>
      <c r="D3130" s="434" t="s">
        <v>1071</v>
      </c>
      <c r="E3130" s="435">
        <v>8.7900000000000009</v>
      </c>
      <c r="F3130" s="435">
        <v>1.6</v>
      </c>
      <c r="G3130" s="435">
        <v>10.39</v>
      </c>
    </row>
    <row r="3131" spans="1:7" ht="45">
      <c r="A3131" s="586" t="s">
        <v>7661</v>
      </c>
      <c r="B3131" s="432">
        <v>104919</v>
      </c>
      <c r="C3131" s="433" t="s">
        <v>6038</v>
      </c>
      <c r="D3131" s="434" t="s">
        <v>1071</v>
      </c>
      <c r="E3131" s="435">
        <v>10.430000000000001</v>
      </c>
      <c r="F3131" s="435">
        <v>2.78</v>
      </c>
      <c r="G3131" s="435">
        <v>13.21</v>
      </c>
    </row>
    <row r="3132" spans="1:7" ht="45">
      <c r="A3132" s="586" t="s">
        <v>7661</v>
      </c>
      <c r="B3132" s="432">
        <v>104917</v>
      </c>
      <c r="C3132" s="433" t="s">
        <v>6036</v>
      </c>
      <c r="D3132" s="434" t="s">
        <v>1071</v>
      </c>
      <c r="E3132" s="435">
        <v>11.559999999999999</v>
      </c>
      <c r="F3132" s="435">
        <v>4.96</v>
      </c>
      <c r="G3132" s="435">
        <v>16.52</v>
      </c>
    </row>
    <row r="3133" spans="1:7" ht="45">
      <c r="A3133" s="586" t="s">
        <v>7661</v>
      </c>
      <c r="B3133" s="432">
        <v>104918</v>
      </c>
      <c r="C3133" s="433" t="s">
        <v>6037</v>
      </c>
      <c r="D3133" s="434" t="s">
        <v>1071</v>
      </c>
      <c r="E3133" s="435">
        <v>11.36</v>
      </c>
      <c r="F3133" s="435">
        <v>3.64</v>
      </c>
      <c r="G3133" s="435">
        <v>15</v>
      </c>
    </row>
    <row r="3134" spans="1:7" ht="45">
      <c r="A3134" s="586" t="s">
        <v>7661</v>
      </c>
      <c r="B3134" s="432">
        <v>104916</v>
      </c>
      <c r="C3134" s="433" t="s">
        <v>6052</v>
      </c>
      <c r="D3134" s="434" t="s">
        <v>1071</v>
      </c>
      <c r="E3134" s="435">
        <v>11.43</v>
      </c>
      <c r="F3134" s="435">
        <v>6.84</v>
      </c>
      <c r="G3134" s="435">
        <v>18.27</v>
      </c>
    </row>
    <row r="3135" spans="1:7" ht="45">
      <c r="A3135" s="586" t="s">
        <v>7661</v>
      </c>
      <c r="B3135" s="432">
        <v>96557</v>
      </c>
      <c r="C3135" s="433" t="s">
        <v>6044</v>
      </c>
      <c r="D3135" s="434" t="s">
        <v>848</v>
      </c>
      <c r="E3135" s="435">
        <v>644.5</v>
      </c>
      <c r="F3135" s="435">
        <v>17</v>
      </c>
      <c r="G3135" s="435">
        <v>661.5</v>
      </c>
    </row>
    <row r="3136" spans="1:7" ht="45">
      <c r="A3136" s="586" t="s">
        <v>7661</v>
      </c>
      <c r="B3136" s="432">
        <v>96555</v>
      </c>
      <c r="C3136" s="433" t="s">
        <v>6042</v>
      </c>
      <c r="D3136" s="434" t="s">
        <v>848</v>
      </c>
      <c r="E3136" s="435">
        <v>537.71</v>
      </c>
      <c r="F3136" s="435">
        <v>182.11</v>
      </c>
      <c r="G3136" s="435">
        <v>719.82</v>
      </c>
    </row>
    <row r="3137" spans="1:7" ht="45">
      <c r="A3137" s="586" t="s">
        <v>7661</v>
      </c>
      <c r="B3137" s="432">
        <v>104924</v>
      </c>
      <c r="C3137" s="433" t="s">
        <v>6054</v>
      </c>
      <c r="D3137" s="434" t="s">
        <v>848</v>
      </c>
      <c r="E3137" s="435">
        <v>662.51</v>
      </c>
      <c r="F3137" s="435">
        <v>22.39</v>
      </c>
      <c r="G3137" s="435">
        <v>684.9</v>
      </c>
    </row>
    <row r="3138" spans="1:7" ht="45">
      <c r="A3138" s="586" t="s">
        <v>7661</v>
      </c>
      <c r="B3138" s="432">
        <v>104923</v>
      </c>
      <c r="C3138" s="433" t="s">
        <v>6053</v>
      </c>
      <c r="D3138" s="434" t="s">
        <v>848</v>
      </c>
      <c r="E3138" s="435">
        <v>565.58999999999992</v>
      </c>
      <c r="F3138" s="435">
        <v>217.34</v>
      </c>
      <c r="G3138" s="435">
        <v>782.93</v>
      </c>
    </row>
    <row r="3139" spans="1:7" ht="45">
      <c r="A3139" s="586" t="s">
        <v>7661</v>
      </c>
      <c r="B3139" s="432">
        <v>96558</v>
      </c>
      <c r="C3139" s="433" t="s">
        <v>6045</v>
      </c>
      <c r="D3139" s="434" t="s">
        <v>848</v>
      </c>
      <c r="E3139" s="435">
        <v>666.01</v>
      </c>
      <c r="F3139" s="435">
        <v>29.85</v>
      </c>
      <c r="G3139" s="435">
        <v>695.86</v>
      </c>
    </row>
    <row r="3140" spans="1:7" ht="45">
      <c r="A3140" s="586" t="s">
        <v>7661</v>
      </c>
      <c r="B3140" s="432">
        <v>96556</v>
      </c>
      <c r="C3140" s="433" t="s">
        <v>6043</v>
      </c>
      <c r="D3140" s="434" t="s">
        <v>848</v>
      </c>
      <c r="E3140" s="435">
        <v>600.68000000000006</v>
      </c>
      <c r="F3140" s="435">
        <v>300.56</v>
      </c>
      <c r="G3140" s="435">
        <v>901.24</v>
      </c>
    </row>
    <row r="3141" spans="1:7" ht="45">
      <c r="A3141" s="586" t="s">
        <v>7661</v>
      </c>
      <c r="B3141" s="432">
        <v>96523</v>
      </c>
      <c r="C3141" s="433" t="s">
        <v>6463</v>
      </c>
      <c r="D3141" s="434" t="s">
        <v>848</v>
      </c>
      <c r="E3141" s="435">
        <v>37.699999999999989</v>
      </c>
      <c r="F3141" s="435">
        <v>78.430000000000007</v>
      </c>
      <c r="G3141" s="435">
        <v>116.13</v>
      </c>
    </row>
    <row r="3142" spans="1:7" ht="45">
      <c r="A3142" s="586" t="s">
        <v>7661</v>
      </c>
      <c r="B3142" s="432">
        <v>96522</v>
      </c>
      <c r="C3142" s="433" t="s">
        <v>6462</v>
      </c>
      <c r="D3142" s="434" t="s">
        <v>848</v>
      </c>
      <c r="E3142" s="435">
        <v>56.440000000000012</v>
      </c>
      <c r="F3142" s="435">
        <v>119.11</v>
      </c>
      <c r="G3142" s="435">
        <v>175.55</v>
      </c>
    </row>
    <row r="3143" spans="1:7" ht="45">
      <c r="A3143" s="586" t="s">
        <v>7661</v>
      </c>
      <c r="B3143" s="432">
        <v>96527</v>
      </c>
      <c r="C3143" s="433" t="s">
        <v>6467</v>
      </c>
      <c r="D3143" s="434" t="s">
        <v>848</v>
      </c>
      <c r="E3143" s="435">
        <v>41.63000000000001</v>
      </c>
      <c r="F3143" s="435">
        <v>86.16</v>
      </c>
      <c r="G3143" s="435">
        <v>127.79</v>
      </c>
    </row>
    <row r="3144" spans="1:7" ht="45">
      <c r="A3144" s="586" t="s">
        <v>7661</v>
      </c>
      <c r="B3144" s="432">
        <v>96526</v>
      </c>
      <c r="C3144" s="433" t="s">
        <v>6466</v>
      </c>
      <c r="D3144" s="434" t="s">
        <v>848</v>
      </c>
      <c r="E3144" s="435">
        <v>80.009999999999991</v>
      </c>
      <c r="F3144" s="435">
        <v>171.09</v>
      </c>
      <c r="G3144" s="435">
        <v>251.1</v>
      </c>
    </row>
    <row r="3145" spans="1:7" ht="45">
      <c r="A3145" s="586" t="s">
        <v>7661</v>
      </c>
      <c r="B3145" s="432">
        <v>96521</v>
      </c>
      <c r="C3145" s="433" t="s">
        <v>6461</v>
      </c>
      <c r="D3145" s="434" t="s">
        <v>848</v>
      </c>
      <c r="E3145" s="435">
        <v>33.049999999999997</v>
      </c>
      <c r="F3145" s="435">
        <v>12.7</v>
      </c>
      <c r="G3145" s="435">
        <v>45.75</v>
      </c>
    </row>
    <row r="3146" spans="1:7" ht="45">
      <c r="A3146" s="586" t="s">
        <v>7661</v>
      </c>
      <c r="B3146" s="432">
        <v>96520</v>
      </c>
      <c r="C3146" s="433" t="s">
        <v>6460</v>
      </c>
      <c r="D3146" s="434" t="s">
        <v>848</v>
      </c>
      <c r="E3146" s="435">
        <v>57.58</v>
      </c>
      <c r="F3146" s="435">
        <v>47.91</v>
      </c>
      <c r="G3146" s="435">
        <v>105.49</v>
      </c>
    </row>
    <row r="3147" spans="1:7" ht="45">
      <c r="A3147" s="586" t="s">
        <v>7661</v>
      </c>
      <c r="B3147" s="432">
        <v>96525</v>
      </c>
      <c r="C3147" s="433" t="s">
        <v>6465</v>
      </c>
      <c r="D3147" s="434" t="s">
        <v>848</v>
      </c>
      <c r="E3147" s="435">
        <v>41.260000000000005</v>
      </c>
      <c r="F3147" s="435">
        <v>16.84</v>
      </c>
      <c r="G3147" s="435">
        <v>58.1</v>
      </c>
    </row>
    <row r="3148" spans="1:7" ht="45">
      <c r="A3148" s="586" t="s">
        <v>7661</v>
      </c>
      <c r="B3148" s="432">
        <v>96524</v>
      </c>
      <c r="C3148" s="433" t="s">
        <v>6464</v>
      </c>
      <c r="D3148" s="434" t="s">
        <v>848</v>
      </c>
      <c r="E3148" s="435">
        <v>84.99</v>
      </c>
      <c r="F3148" s="435">
        <v>89.02</v>
      </c>
      <c r="G3148" s="435">
        <v>174.01</v>
      </c>
    </row>
    <row r="3149" spans="1:7" ht="45">
      <c r="A3149" s="586" t="s">
        <v>7661</v>
      </c>
      <c r="B3149" s="432">
        <v>96537</v>
      </c>
      <c r="C3149" s="433" t="s">
        <v>6019</v>
      </c>
      <c r="D3149" s="434" t="s">
        <v>97</v>
      </c>
      <c r="E3149" s="435">
        <v>104.96000000000001</v>
      </c>
      <c r="F3149" s="435">
        <v>84.38</v>
      </c>
      <c r="G3149" s="435">
        <v>189.34</v>
      </c>
    </row>
    <row r="3150" spans="1:7" ht="45">
      <c r="A3150" s="586" t="s">
        <v>7661</v>
      </c>
      <c r="B3150" s="432">
        <v>96540</v>
      </c>
      <c r="C3150" s="433" t="s">
        <v>6022</v>
      </c>
      <c r="D3150" s="434" t="s">
        <v>97</v>
      </c>
      <c r="E3150" s="435">
        <v>66.889999999999986</v>
      </c>
      <c r="F3150" s="435">
        <v>71.900000000000006</v>
      </c>
      <c r="G3150" s="435">
        <v>138.79</v>
      </c>
    </row>
    <row r="3151" spans="1:7" ht="45">
      <c r="A3151" s="586" t="s">
        <v>7661</v>
      </c>
      <c r="B3151" s="432">
        <v>96528</v>
      </c>
      <c r="C3151" s="433" t="s">
        <v>6468</v>
      </c>
      <c r="D3151" s="434" t="s">
        <v>97</v>
      </c>
      <c r="E3151" s="435">
        <v>99.080000000000013</v>
      </c>
      <c r="F3151" s="435">
        <v>56.28</v>
      </c>
      <c r="G3151" s="435">
        <v>155.36000000000001</v>
      </c>
    </row>
    <row r="3152" spans="1:7" ht="45">
      <c r="A3152" s="586" t="s">
        <v>7661</v>
      </c>
      <c r="B3152" s="432">
        <v>96531</v>
      </c>
      <c r="C3152" s="433" t="s">
        <v>6013</v>
      </c>
      <c r="D3152" s="434" t="s">
        <v>97</v>
      </c>
      <c r="E3152" s="435">
        <v>59.650000000000006</v>
      </c>
      <c r="F3152" s="435">
        <v>48.86</v>
      </c>
      <c r="G3152" s="435">
        <v>108.51</v>
      </c>
    </row>
    <row r="3153" spans="1:7" ht="45">
      <c r="A3153" s="586" t="s">
        <v>7661</v>
      </c>
      <c r="B3153" s="432">
        <v>96534</v>
      </c>
      <c r="C3153" s="433" t="s">
        <v>6016</v>
      </c>
      <c r="D3153" s="434" t="s">
        <v>97</v>
      </c>
      <c r="E3153" s="435">
        <v>39.1</v>
      </c>
      <c r="F3153" s="435">
        <v>44.99</v>
      </c>
      <c r="G3153" s="435">
        <v>84.09</v>
      </c>
    </row>
    <row r="3154" spans="1:7" ht="45">
      <c r="A3154" s="586" t="s">
        <v>7661</v>
      </c>
      <c r="B3154" s="432">
        <v>104928</v>
      </c>
      <c r="C3154" s="433" t="s">
        <v>6029</v>
      </c>
      <c r="D3154" s="434" t="s">
        <v>97</v>
      </c>
      <c r="E3154" s="435">
        <v>81.06</v>
      </c>
      <c r="F3154" s="435">
        <v>75.09</v>
      </c>
      <c r="G3154" s="435">
        <v>156.15</v>
      </c>
    </row>
    <row r="3155" spans="1:7" ht="45">
      <c r="A3155" s="586" t="s">
        <v>7661</v>
      </c>
      <c r="B3155" s="432">
        <v>104929</v>
      </c>
      <c r="C3155" s="433" t="s">
        <v>6030</v>
      </c>
      <c r="D3155" s="434" t="s">
        <v>97</v>
      </c>
      <c r="E3155" s="435">
        <v>46.819999999999993</v>
      </c>
      <c r="F3155" s="435">
        <v>50.17</v>
      </c>
      <c r="G3155" s="435">
        <v>96.99</v>
      </c>
    </row>
    <row r="3156" spans="1:7" ht="45">
      <c r="A3156" s="586" t="s">
        <v>7661</v>
      </c>
      <c r="B3156" s="432">
        <v>104925</v>
      </c>
      <c r="C3156" s="433" t="s">
        <v>6026</v>
      </c>
      <c r="D3156" s="434" t="s">
        <v>97</v>
      </c>
      <c r="E3156" s="435">
        <v>104</v>
      </c>
      <c r="F3156" s="435">
        <v>52.88</v>
      </c>
      <c r="G3156" s="435">
        <v>156.88</v>
      </c>
    </row>
    <row r="3157" spans="1:7" ht="45">
      <c r="A3157" s="586" t="s">
        <v>7661</v>
      </c>
      <c r="B3157" s="432">
        <v>104926</v>
      </c>
      <c r="C3157" s="433" t="s">
        <v>6027</v>
      </c>
      <c r="D3157" s="434" t="s">
        <v>97</v>
      </c>
      <c r="E3157" s="435">
        <v>61.150000000000006</v>
      </c>
      <c r="F3157" s="435">
        <v>43.14</v>
      </c>
      <c r="G3157" s="435">
        <v>104.29</v>
      </c>
    </row>
    <row r="3158" spans="1:7" ht="45">
      <c r="A3158" s="586" t="s">
        <v>7661</v>
      </c>
      <c r="B3158" s="432">
        <v>104927</v>
      </c>
      <c r="C3158" s="433" t="s">
        <v>6028</v>
      </c>
      <c r="D3158" s="434" t="s">
        <v>97</v>
      </c>
      <c r="E3158" s="435">
        <v>38.83</v>
      </c>
      <c r="F3158" s="435">
        <v>38.090000000000003</v>
      </c>
      <c r="G3158" s="435">
        <v>76.92</v>
      </c>
    </row>
    <row r="3159" spans="1:7" ht="45">
      <c r="A3159" s="586" t="s">
        <v>7661</v>
      </c>
      <c r="B3159" s="432">
        <v>96538</v>
      </c>
      <c r="C3159" s="433" t="s">
        <v>6020</v>
      </c>
      <c r="D3159" s="434" t="s">
        <v>97</v>
      </c>
      <c r="E3159" s="435">
        <v>122.61000000000001</v>
      </c>
      <c r="F3159" s="435">
        <v>140.88999999999999</v>
      </c>
      <c r="G3159" s="435">
        <v>263.5</v>
      </c>
    </row>
    <row r="3160" spans="1:7" ht="45">
      <c r="A3160" s="586" t="s">
        <v>7661</v>
      </c>
      <c r="B3160" s="432">
        <v>96541</v>
      </c>
      <c r="C3160" s="433" t="s">
        <v>6023</v>
      </c>
      <c r="D3160" s="434" t="s">
        <v>97</v>
      </c>
      <c r="E3160" s="435">
        <v>82.800000000000011</v>
      </c>
      <c r="F3160" s="435">
        <v>116.32</v>
      </c>
      <c r="G3160" s="435">
        <v>199.12</v>
      </c>
    </row>
    <row r="3161" spans="1:7" ht="45">
      <c r="A3161" s="586" t="s">
        <v>7661</v>
      </c>
      <c r="B3161" s="432">
        <v>96529</v>
      </c>
      <c r="C3161" s="433" t="s">
        <v>6011</v>
      </c>
      <c r="D3161" s="434" t="s">
        <v>97</v>
      </c>
      <c r="E3161" s="435">
        <v>139.35999999999999</v>
      </c>
      <c r="F3161" s="435">
        <v>129.97</v>
      </c>
      <c r="G3161" s="435">
        <v>269.33</v>
      </c>
    </row>
    <row r="3162" spans="1:7" ht="45">
      <c r="A3162" s="586" t="s">
        <v>7661</v>
      </c>
      <c r="B3162" s="432">
        <v>96532</v>
      </c>
      <c r="C3162" s="433" t="s">
        <v>6014</v>
      </c>
      <c r="D3162" s="434" t="s">
        <v>97</v>
      </c>
      <c r="E3162" s="435">
        <v>86.639999999999986</v>
      </c>
      <c r="F3162" s="435">
        <v>101.9</v>
      </c>
      <c r="G3162" s="435">
        <v>188.54</v>
      </c>
    </row>
    <row r="3163" spans="1:7" ht="45">
      <c r="A3163" s="586" t="s">
        <v>7661</v>
      </c>
      <c r="B3163" s="432">
        <v>96535</v>
      </c>
      <c r="C3163" s="433" t="s">
        <v>6017</v>
      </c>
      <c r="D3163" s="434" t="s">
        <v>97</v>
      </c>
      <c r="E3163" s="435">
        <v>59.19</v>
      </c>
      <c r="F3163" s="435">
        <v>87.31</v>
      </c>
      <c r="G3163" s="435">
        <v>146.5</v>
      </c>
    </row>
    <row r="3164" spans="1:7" ht="45">
      <c r="A3164" s="586" t="s">
        <v>7661</v>
      </c>
      <c r="B3164" s="432">
        <v>96539</v>
      </c>
      <c r="C3164" s="433" t="s">
        <v>6021</v>
      </c>
      <c r="D3164" s="434" t="s">
        <v>97</v>
      </c>
      <c r="E3164" s="435">
        <v>71.860000000000014</v>
      </c>
      <c r="F3164" s="435">
        <v>64.41</v>
      </c>
      <c r="G3164" s="435">
        <v>136.27000000000001</v>
      </c>
    </row>
    <row r="3165" spans="1:7" ht="45">
      <c r="A3165" s="586" t="s">
        <v>7661</v>
      </c>
      <c r="B3165" s="432">
        <v>96542</v>
      </c>
      <c r="C3165" s="433" t="s">
        <v>6024</v>
      </c>
      <c r="D3165" s="434" t="s">
        <v>97</v>
      </c>
      <c r="E3165" s="435">
        <v>47.629999999999995</v>
      </c>
      <c r="F3165" s="435">
        <v>57.44</v>
      </c>
      <c r="G3165" s="435">
        <v>105.07</v>
      </c>
    </row>
    <row r="3166" spans="1:7" ht="45">
      <c r="A3166" s="586" t="s">
        <v>7661</v>
      </c>
      <c r="B3166" s="432">
        <v>96530</v>
      </c>
      <c r="C3166" s="433" t="s">
        <v>6012</v>
      </c>
      <c r="D3166" s="434" t="s">
        <v>97</v>
      </c>
      <c r="E3166" s="435">
        <v>91.509999999999991</v>
      </c>
      <c r="F3166" s="435">
        <v>49.44</v>
      </c>
      <c r="G3166" s="435">
        <v>140.94999999999999</v>
      </c>
    </row>
    <row r="3167" spans="1:7" ht="45">
      <c r="A3167" s="586" t="s">
        <v>7661</v>
      </c>
      <c r="B3167" s="432">
        <v>96533</v>
      </c>
      <c r="C3167" s="433" t="s">
        <v>6015</v>
      </c>
      <c r="D3167" s="434" t="s">
        <v>97</v>
      </c>
      <c r="E3167" s="435">
        <v>54.359999999999992</v>
      </c>
      <c r="F3167" s="435">
        <v>41.38</v>
      </c>
      <c r="G3167" s="435">
        <v>95.74</v>
      </c>
    </row>
    <row r="3168" spans="1:7" ht="45">
      <c r="A3168" s="586" t="s">
        <v>7661</v>
      </c>
      <c r="B3168" s="432">
        <v>96536</v>
      </c>
      <c r="C3168" s="433" t="s">
        <v>6018</v>
      </c>
      <c r="D3168" s="434" t="s">
        <v>97</v>
      </c>
      <c r="E3168" s="435">
        <v>35.010000000000005</v>
      </c>
      <c r="F3168" s="435">
        <v>37.159999999999997</v>
      </c>
      <c r="G3168" s="435">
        <v>72.17</v>
      </c>
    </row>
    <row r="3169" spans="1:7" ht="60">
      <c r="A3169" s="586" t="s">
        <v>7662</v>
      </c>
      <c r="B3169" s="432">
        <v>101793</v>
      </c>
      <c r="C3169" s="433" t="s">
        <v>1349</v>
      </c>
      <c r="D3169" s="434" t="s">
        <v>848</v>
      </c>
      <c r="E3169" s="435">
        <v>17.21</v>
      </c>
      <c r="F3169" s="435">
        <v>9.06</v>
      </c>
      <c r="G3169" s="435">
        <v>26.27</v>
      </c>
    </row>
    <row r="3170" spans="1:7" ht="60">
      <c r="A3170" s="586" t="s">
        <v>7662</v>
      </c>
      <c r="B3170" s="432">
        <v>101792</v>
      </c>
      <c r="C3170" s="433" t="s">
        <v>1348</v>
      </c>
      <c r="D3170" s="434" t="s">
        <v>848</v>
      </c>
      <c r="E3170" s="435">
        <v>11.18</v>
      </c>
      <c r="F3170" s="435">
        <v>6.69</v>
      </c>
      <c r="G3170" s="435">
        <v>17.87</v>
      </c>
    </row>
    <row r="3171" spans="1:7" ht="60">
      <c r="A3171" s="586" t="s">
        <v>7662</v>
      </c>
      <c r="B3171" s="432">
        <v>92272</v>
      </c>
      <c r="C3171" s="433" t="s">
        <v>1350</v>
      </c>
      <c r="D3171" s="434" t="s">
        <v>847</v>
      </c>
      <c r="E3171" s="435">
        <v>28.72</v>
      </c>
      <c r="F3171" s="435">
        <v>5.26</v>
      </c>
      <c r="G3171" s="435">
        <v>33.979999999999997</v>
      </c>
    </row>
    <row r="3172" spans="1:7" ht="60">
      <c r="A3172" s="586" t="s">
        <v>7662</v>
      </c>
      <c r="B3172" s="432">
        <v>101791</v>
      </c>
      <c r="C3172" s="433" t="s">
        <v>1352</v>
      </c>
      <c r="D3172" s="434" t="s">
        <v>847</v>
      </c>
      <c r="E3172" s="435">
        <v>20.95</v>
      </c>
      <c r="F3172" s="435">
        <v>1.96</v>
      </c>
      <c r="G3172" s="435">
        <v>22.91</v>
      </c>
    </row>
    <row r="3173" spans="1:7" ht="60">
      <c r="A3173" s="586" t="s">
        <v>7662</v>
      </c>
      <c r="B3173" s="432">
        <v>92273</v>
      </c>
      <c r="C3173" s="433" t="s">
        <v>1351</v>
      </c>
      <c r="D3173" s="434" t="s">
        <v>847</v>
      </c>
      <c r="E3173" s="435">
        <v>10.85</v>
      </c>
      <c r="F3173" s="435">
        <v>3.48</v>
      </c>
      <c r="G3173" s="435">
        <v>14.33</v>
      </c>
    </row>
    <row r="3174" spans="1:7" ht="60">
      <c r="A3174" s="586" t="s">
        <v>7662</v>
      </c>
      <c r="B3174" s="432">
        <v>92268</v>
      </c>
      <c r="C3174" s="433" t="s">
        <v>1324</v>
      </c>
      <c r="D3174" s="434" t="s">
        <v>97</v>
      </c>
      <c r="E3174" s="435">
        <v>79.009999999999991</v>
      </c>
      <c r="F3174" s="435">
        <v>0.84</v>
      </c>
      <c r="G3174" s="435">
        <v>79.849999999999994</v>
      </c>
    </row>
    <row r="3175" spans="1:7" ht="60">
      <c r="A3175" s="586" t="s">
        <v>7662</v>
      </c>
      <c r="B3175" s="432">
        <v>92267</v>
      </c>
      <c r="C3175" s="433" t="s">
        <v>1323</v>
      </c>
      <c r="D3175" s="434" t="s">
        <v>97</v>
      </c>
      <c r="E3175" s="435">
        <v>46.779999999999994</v>
      </c>
      <c r="F3175" s="435">
        <v>0.84</v>
      </c>
      <c r="G3175" s="435">
        <v>47.62</v>
      </c>
    </row>
    <row r="3176" spans="1:7" ht="60">
      <c r="A3176" s="586" t="s">
        <v>7662</v>
      </c>
      <c r="B3176" s="432">
        <v>92271</v>
      </c>
      <c r="C3176" s="433" t="s">
        <v>1325</v>
      </c>
      <c r="D3176" s="434" t="s">
        <v>97</v>
      </c>
      <c r="E3176" s="435">
        <v>122.51</v>
      </c>
      <c r="F3176" s="435">
        <v>0.44</v>
      </c>
      <c r="G3176" s="435">
        <v>122.95</v>
      </c>
    </row>
    <row r="3177" spans="1:7" ht="60">
      <c r="A3177" s="586" t="s">
        <v>7662</v>
      </c>
      <c r="B3177" s="432">
        <v>92264</v>
      </c>
      <c r="C3177" s="433" t="s">
        <v>1318</v>
      </c>
      <c r="D3177" s="434" t="s">
        <v>97</v>
      </c>
      <c r="E3177" s="435">
        <v>157.76999999999998</v>
      </c>
      <c r="F3177" s="435">
        <v>41.2</v>
      </c>
      <c r="G3177" s="435">
        <v>198.97</v>
      </c>
    </row>
    <row r="3178" spans="1:7" ht="60">
      <c r="A3178" s="586" t="s">
        <v>7662</v>
      </c>
      <c r="B3178" s="432">
        <v>92263</v>
      </c>
      <c r="C3178" s="433" t="s">
        <v>1317</v>
      </c>
      <c r="D3178" s="434" t="s">
        <v>97</v>
      </c>
      <c r="E3178" s="435">
        <v>116.75</v>
      </c>
      <c r="F3178" s="435">
        <v>41.21</v>
      </c>
      <c r="G3178" s="435">
        <v>157.96</v>
      </c>
    </row>
    <row r="3179" spans="1:7" ht="60">
      <c r="A3179" s="586" t="s">
        <v>7662</v>
      </c>
      <c r="B3179" s="432">
        <v>92269</v>
      </c>
      <c r="C3179" s="433" t="s">
        <v>1319</v>
      </c>
      <c r="D3179" s="434" t="s">
        <v>97</v>
      </c>
      <c r="E3179" s="435">
        <v>96.84</v>
      </c>
      <c r="F3179" s="435">
        <v>23.56</v>
      </c>
      <c r="G3179" s="435">
        <v>120.4</v>
      </c>
    </row>
    <row r="3180" spans="1:7" ht="60">
      <c r="A3180" s="586" t="s">
        <v>7662</v>
      </c>
      <c r="B3180" s="432">
        <v>92270</v>
      </c>
      <c r="C3180" s="433" t="s">
        <v>1322</v>
      </c>
      <c r="D3180" s="434" t="s">
        <v>97</v>
      </c>
      <c r="E3180" s="435">
        <v>164.69</v>
      </c>
      <c r="F3180" s="435">
        <v>29.45</v>
      </c>
      <c r="G3180" s="435">
        <v>194.14</v>
      </c>
    </row>
    <row r="3181" spans="1:7" ht="60">
      <c r="A3181" s="586" t="s">
        <v>7662</v>
      </c>
      <c r="B3181" s="432">
        <v>92266</v>
      </c>
      <c r="C3181" s="433" t="s">
        <v>1321</v>
      </c>
      <c r="D3181" s="434" t="s">
        <v>97</v>
      </c>
      <c r="E3181" s="435">
        <v>119.06</v>
      </c>
      <c r="F3181" s="435">
        <v>32.97</v>
      </c>
      <c r="G3181" s="435">
        <v>152.03</v>
      </c>
    </row>
    <row r="3182" spans="1:7" ht="60">
      <c r="A3182" s="586" t="s">
        <v>7662</v>
      </c>
      <c r="B3182" s="432">
        <v>92265</v>
      </c>
      <c r="C3182" s="433" t="s">
        <v>1320</v>
      </c>
      <c r="D3182" s="434" t="s">
        <v>97</v>
      </c>
      <c r="E3182" s="435">
        <v>83.88</v>
      </c>
      <c r="F3182" s="435">
        <v>32.97</v>
      </c>
      <c r="G3182" s="435">
        <v>116.85</v>
      </c>
    </row>
    <row r="3183" spans="1:7" ht="60">
      <c r="A3183" s="586" t="s">
        <v>7662</v>
      </c>
      <c r="B3183" s="432">
        <v>92524</v>
      </c>
      <c r="C3183" s="433" t="s">
        <v>3895</v>
      </c>
      <c r="D3183" s="434" t="s">
        <v>97</v>
      </c>
      <c r="E3183" s="435">
        <v>59.86</v>
      </c>
      <c r="F3183" s="435">
        <v>24.31</v>
      </c>
      <c r="G3183" s="435">
        <v>84.17</v>
      </c>
    </row>
    <row r="3184" spans="1:7" ht="60">
      <c r="A3184" s="586" t="s">
        <v>7662</v>
      </c>
      <c r="B3184" s="432">
        <v>92528</v>
      </c>
      <c r="C3184" s="433" t="s">
        <v>1301</v>
      </c>
      <c r="D3184" s="434" t="s">
        <v>97</v>
      </c>
      <c r="E3184" s="435">
        <v>58.039999999999992</v>
      </c>
      <c r="F3184" s="435">
        <v>22.48</v>
      </c>
      <c r="G3184" s="435">
        <v>80.52</v>
      </c>
    </row>
    <row r="3185" spans="1:7" ht="60">
      <c r="A3185" s="586" t="s">
        <v>7662</v>
      </c>
      <c r="B3185" s="432">
        <v>92532</v>
      </c>
      <c r="C3185" s="433" t="s">
        <v>1303</v>
      </c>
      <c r="D3185" s="434" t="s">
        <v>97</v>
      </c>
      <c r="E3185" s="435">
        <v>56.53</v>
      </c>
      <c r="F3185" s="435">
        <v>20.78</v>
      </c>
      <c r="G3185" s="435">
        <v>77.31</v>
      </c>
    </row>
    <row r="3186" spans="1:7" ht="60">
      <c r="A3186" s="586" t="s">
        <v>7662</v>
      </c>
      <c r="B3186" s="432">
        <v>92536</v>
      </c>
      <c r="C3186" s="433" t="s">
        <v>1305</v>
      </c>
      <c r="D3186" s="434" t="s">
        <v>97</v>
      </c>
      <c r="E3186" s="435">
        <v>53.459999999999994</v>
      </c>
      <c r="F3186" s="435">
        <v>17.760000000000002</v>
      </c>
      <c r="G3186" s="435">
        <v>71.22</v>
      </c>
    </row>
    <row r="3187" spans="1:7" ht="60">
      <c r="A3187" s="586" t="s">
        <v>7662</v>
      </c>
      <c r="B3187" s="432">
        <v>92508</v>
      </c>
      <c r="C3187" s="433" t="s">
        <v>1292</v>
      </c>
      <c r="D3187" s="434" t="s">
        <v>97</v>
      </c>
      <c r="E3187" s="435">
        <v>79.569999999999993</v>
      </c>
      <c r="F3187" s="435">
        <v>33.64</v>
      </c>
      <c r="G3187" s="435">
        <v>113.21</v>
      </c>
    </row>
    <row r="3188" spans="1:7" ht="60">
      <c r="A3188" s="586" t="s">
        <v>7662</v>
      </c>
      <c r="B3188" s="432">
        <v>92512</v>
      </c>
      <c r="C3188" s="433" t="s">
        <v>1294</v>
      </c>
      <c r="D3188" s="434" t="s">
        <v>97</v>
      </c>
      <c r="E3188" s="435">
        <v>67.569999999999993</v>
      </c>
      <c r="F3188" s="435">
        <v>30.93</v>
      </c>
      <c r="G3188" s="435">
        <v>98.5</v>
      </c>
    </row>
    <row r="3189" spans="1:7" ht="60">
      <c r="A3189" s="586" t="s">
        <v>7662</v>
      </c>
      <c r="B3189" s="432">
        <v>92515</v>
      </c>
      <c r="C3189" s="433" t="s">
        <v>1296</v>
      </c>
      <c r="D3189" s="434" t="s">
        <v>97</v>
      </c>
      <c r="E3189" s="435">
        <v>62.199999999999996</v>
      </c>
      <c r="F3189" s="435">
        <v>28.54</v>
      </c>
      <c r="G3189" s="435">
        <v>90.74</v>
      </c>
    </row>
    <row r="3190" spans="1:7" ht="60">
      <c r="A3190" s="586" t="s">
        <v>7662</v>
      </c>
      <c r="B3190" s="432">
        <v>92520</v>
      </c>
      <c r="C3190" s="433" t="s">
        <v>1298</v>
      </c>
      <c r="D3190" s="434" t="s">
        <v>97</v>
      </c>
      <c r="E3190" s="435">
        <v>59.04</v>
      </c>
      <c r="F3190" s="435">
        <v>26.35</v>
      </c>
      <c r="G3190" s="435">
        <v>85.39</v>
      </c>
    </row>
    <row r="3191" spans="1:7" ht="60">
      <c r="A3191" s="586" t="s">
        <v>7662</v>
      </c>
      <c r="B3191" s="432">
        <v>92526</v>
      </c>
      <c r="C3191" s="433" t="s">
        <v>1300</v>
      </c>
      <c r="D3191" s="434" t="s">
        <v>97</v>
      </c>
      <c r="E3191" s="435">
        <v>30.79</v>
      </c>
      <c r="F3191" s="435">
        <v>14.11</v>
      </c>
      <c r="G3191" s="435">
        <v>44.9</v>
      </c>
    </row>
    <row r="3192" spans="1:7" ht="60">
      <c r="A3192" s="586" t="s">
        <v>7662</v>
      </c>
      <c r="B3192" s="432">
        <v>92530</v>
      </c>
      <c r="C3192" s="433" t="s">
        <v>1302</v>
      </c>
      <c r="D3192" s="434" t="s">
        <v>97</v>
      </c>
      <c r="E3192" s="435">
        <v>29.28</v>
      </c>
      <c r="F3192" s="435">
        <v>13.03</v>
      </c>
      <c r="G3192" s="435">
        <v>42.31</v>
      </c>
    </row>
    <row r="3193" spans="1:7" ht="60">
      <c r="A3193" s="586" t="s">
        <v>7662</v>
      </c>
      <c r="B3193" s="432">
        <v>92534</v>
      </c>
      <c r="C3193" s="433" t="s">
        <v>1304</v>
      </c>
      <c r="D3193" s="434" t="s">
        <v>97</v>
      </c>
      <c r="E3193" s="435">
        <v>28.05</v>
      </c>
      <c r="F3193" s="435">
        <v>12.05</v>
      </c>
      <c r="G3193" s="435">
        <v>40.1</v>
      </c>
    </row>
    <row r="3194" spans="1:7" ht="60">
      <c r="A3194" s="586" t="s">
        <v>7662</v>
      </c>
      <c r="B3194" s="432">
        <v>92538</v>
      </c>
      <c r="C3194" s="433" t="s">
        <v>1306</v>
      </c>
      <c r="D3194" s="434" t="s">
        <v>97</v>
      </c>
      <c r="E3194" s="435">
        <v>25.47</v>
      </c>
      <c r="F3194" s="435">
        <v>10.26</v>
      </c>
      <c r="G3194" s="435">
        <v>35.729999999999997</v>
      </c>
    </row>
    <row r="3195" spans="1:7" ht="60">
      <c r="A3195" s="586" t="s">
        <v>7662</v>
      </c>
      <c r="B3195" s="432">
        <v>103760</v>
      </c>
      <c r="C3195" s="433" t="s">
        <v>4391</v>
      </c>
      <c r="D3195" s="434" t="s">
        <v>97</v>
      </c>
      <c r="E3195" s="435">
        <v>93.05</v>
      </c>
      <c r="F3195" s="435">
        <v>31.86</v>
      </c>
      <c r="G3195" s="435">
        <v>124.91</v>
      </c>
    </row>
    <row r="3196" spans="1:7" ht="60">
      <c r="A3196" s="586" t="s">
        <v>7662</v>
      </c>
      <c r="B3196" s="432">
        <v>103761</v>
      </c>
      <c r="C3196" s="433" t="s">
        <v>4392</v>
      </c>
      <c r="D3196" s="434" t="s">
        <v>97</v>
      </c>
      <c r="E3196" s="435">
        <v>55.94</v>
      </c>
      <c r="F3196" s="435">
        <v>29.38</v>
      </c>
      <c r="G3196" s="435">
        <v>85.32</v>
      </c>
    </row>
    <row r="3197" spans="1:7" ht="60">
      <c r="A3197" s="586" t="s">
        <v>7662</v>
      </c>
      <c r="B3197" s="432">
        <v>103762</v>
      </c>
      <c r="C3197" s="433" t="s">
        <v>4393</v>
      </c>
      <c r="D3197" s="434" t="s">
        <v>97</v>
      </c>
      <c r="E3197" s="435">
        <v>46.429999999999993</v>
      </c>
      <c r="F3197" s="435">
        <v>27.01</v>
      </c>
      <c r="G3197" s="435">
        <v>73.44</v>
      </c>
    </row>
    <row r="3198" spans="1:7" ht="60">
      <c r="A3198" s="586" t="s">
        <v>7662</v>
      </c>
      <c r="B3198" s="432">
        <v>103763</v>
      </c>
      <c r="C3198" s="433" t="s">
        <v>4394</v>
      </c>
      <c r="D3198" s="434" t="s">
        <v>97</v>
      </c>
      <c r="E3198" s="435">
        <v>39.849999999999994</v>
      </c>
      <c r="F3198" s="435">
        <v>25.03</v>
      </c>
      <c r="G3198" s="435">
        <v>64.88</v>
      </c>
    </row>
    <row r="3199" spans="1:7" ht="60">
      <c r="A3199" s="586" t="s">
        <v>7662</v>
      </c>
      <c r="B3199" s="432">
        <v>92510</v>
      </c>
      <c r="C3199" s="433" t="s">
        <v>1293</v>
      </c>
      <c r="D3199" s="434" t="s">
        <v>97</v>
      </c>
      <c r="E3199" s="435">
        <v>49.059999999999995</v>
      </c>
      <c r="F3199" s="435">
        <v>19.649999999999999</v>
      </c>
      <c r="G3199" s="435">
        <v>68.709999999999994</v>
      </c>
    </row>
    <row r="3200" spans="1:7" ht="60">
      <c r="A3200" s="586" t="s">
        <v>7662</v>
      </c>
      <c r="B3200" s="432">
        <v>92514</v>
      </c>
      <c r="C3200" s="433" t="s">
        <v>1295</v>
      </c>
      <c r="D3200" s="434" t="s">
        <v>97</v>
      </c>
      <c r="E3200" s="435">
        <v>37.47</v>
      </c>
      <c r="F3200" s="435">
        <v>17.98</v>
      </c>
      <c r="G3200" s="435">
        <v>55.45</v>
      </c>
    </row>
    <row r="3201" spans="1:7" ht="60">
      <c r="A3201" s="586" t="s">
        <v>7662</v>
      </c>
      <c r="B3201" s="432">
        <v>92518</v>
      </c>
      <c r="C3201" s="433" t="s">
        <v>1297</v>
      </c>
      <c r="D3201" s="434" t="s">
        <v>97</v>
      </c>
      <c r="E3201" s="435">
        <v>32.450000000000003</v>
      </c>
      <c r="F3201" s="435">
        <v>16.59</v>
      </c>
      <c r="G3201" s="435">
        <v>49.04</v>
      </c>
    </row>
    <row r="3202" spans="1:7" ht="60">
      <c r="A3202" s="586" t="s">
        <v>7662</v>
      </c>
      <c r="B3202" s="432">
        <v>92522</v>
      </c>
      <c r="C3202" s="433" t="s">
        <v>1299</v>
      </c>
      <c r="D3202" s="434" t="s">
        <v>97</v>
      </c>
      <c r="E3202" s="435">
        <v>29.64</v>
      </c>
      <c r="F3202" s="435">
        <v>15.29</v>
      </c>
      <c r="G3202" s="435">
        <v>44.93</v>
      </c>
    </row>
    <row r="3203" spans="1:7" ht="60">
      <c r="A3203" s="586" t="s">
        <v>7662</v>
      </c>
      <c r="B3203" s="432">
        <v>92482</v>
      </c>
      <c r="C3203" s="433" t="s">
        <v>1289</v>
      </c>
      <c r="D3203" s="434" t="s">
        <v>97</v>
      </c>
      <c r="E3203" s="435">
        <v>267.14</v>
      </c>
      <c r="F3203" s="435">
        <v>116.23</v>
      </c>
      <c r="G3203" s="435">
        <v>383.37</v>
      </c>
    </row>
    <row r="3204" spans="1:7" ht="60">
      <c r="A3204" s="586" t="s">
        <v>7662</v>
      </c>
      <c r="B3204" s="432">
        <v>92484</v>
      </c>
      <c r="C3204" s="433" t="s">
        <v>1290</v>
      </c>
      <c r="D3204" s="434" t="s">
        <v>97</v>
      </c>
      <c r="E3204" s="435">
        <v>169.10000000000002</v>
      </c>
      <c r="F3204" s="435">
        <v>96.06</v>
      </c>
      <c r="G3204" s="435">
        <v>265.16000000000003</v>
      </c>
    </row>
    <row r="3205" spans="1:7" ht="60">
      <c r="A3205" s="586" t="s">
        <v>7662</v>
      </c>
      <c r="B3205" s="432">
        <v>92486</v>
      </c>
      <c r="C3205" s="433" t="s">
        <v>1291</v>
      </c>
      <c r="D3205" s="434" t="s">
        <v>97</v>
      </c>
      <c r="E3205" s="435">
        <v>110.14000000000001</v>
      </c>
      <c r="F3205" s="435">
        <v>79.38</v>
      </c>
      <c r="G3205" s="435">
        <v>189.52</v>
      </c>
    </row>
    <row r="3206" spans="1:7" ht="60">
      <c r="A3206" s="586" t="s">
        <v>7662</v>
      </c>
      <c r="B3206" s="432">
        <v>92492</v>
      </c>
      <c r="C3206" s="433" t="s">
        <v>1309</v>
      </c>
      <c r="D3206" s="434" t="s">
        <v>97</v>
      </c>
      <c r="E3206" s="435">
        <v>75.849999999999994</v>
      </c>
      <c r="F3206" s="435">
        <v>39.869999999999997</v>
      </c>
      <c r="G3206" s="435">
        <v>115.72</v>
      </c>
    </row>
    <row r="3207" spans="1:7" ht="60">
      <c r="A3207" s="586" t="s">
        <v>7662</v>
      </c>
      <c r="B3207" s="432">
        <v>92496</v>
      </c>
      <c r="C3207" s="433" t="s">
        <v>1311</v>
      </c>
      <c r="D3207" s="434" t="s">
        <v>97</v>
      </c>
      <c r="E3207" s="435">
        <v>73.52000000000001</v>
      </c>
      <c r="F3207" s="435">
        <v>36.880000000000003</v>
      </c>
      <c r="G3207" s="435">
        <v>110.4</v>
      </c>
    </row>
    <row r="3208" spans="1:7" ht="60">
      <c r="A3208" s="586" t="s">
        <v>7662</v>
      </c>
      <c r="B3208" s="432">
        <v>92500</v>
      </c>
      <c r="C3208" s="433" t="s">
        <v>1313</v>
      </c>
      <c r="D3208" s="434" t="s">
        <v>97</v>
      </c>
      <c r="E3208" s="435">
        <v>71.919999999999987</v>
      </c>
      <c r="F3208" s="435">
        <v>34.07</v>
      </c>
      <c r="G3208" s="435">
        <v>105.99</v>
      </c>
    </row>
    <row r="3209" spans="1:7" ht="60">
      <c r="A3209" s="586" t="s">
        <v>7662</v>
      </c>
      <c r="B3209" s="432">
        <v>92504</v>
      </c>
      <c r="C3209" s="433" t="s">
        <v>1315</v>
      </c>
      <c r="D3209" s="434" t="s">
        <v>97</v>
      </c>
      <c r="E3209" s="435">
        <v>68.900000000000006</v>
      </c>
      <c r="F3209" s="435">
        <v>29.13</v>
      </c>
      <c r="G3209" s="435">
        <v>98.03</v>
      </c>
    </row>
    <row r="3210" spans="1:7" ht="60">
      <c r="A3210" s="586" t="s">
        <v>7662</v>
      </c>
      <c r="B3210" s="432">
        <v>92488</v>
      </c>
      <c r="C3210" s="433" t="s">
        <v>1307</v>
      </c>
      <c r="D3210" s="434" t="s">
        <v>97</v>
      </c>
      <c r="E3210" s="435">
        <v>78.77</v>
      </c>
      <c r="F3210" s="435">
        <v>43.19</v>
      </c>
      <c r="G3210" s="435">
        <v>121.96</v>
      </c>
    </row>
    <row r="3211" spans="1:7" ht="60">
      <c r="A3211" s="586" t="s">
        <v>7662</v>
      </c>
      <c r="B3211" s="432">
        <v>92494</v>
      </c>
      <c r="C3211" s="433" t="s">
        <v>1310</v>
      </c>
      <c r="D3211" s="434" t="s">
        <v>97</v>
      </c>
      <c r="E3211" s="435">
        <v>46.33</v>
      </c>
      <c r="F3211" s="435">
        <v>28.53</v>
      </c>
      <c r="G3211" s="435">
        <v>74.86</v>
      </c>
    </row>
    <row r="3212" spans="1:7" ht="60">
      <c r="A3212" s="586" t="s">
        <v>7662</v>
      </c>
      <c r="B3212" s="432">
        <v>92498</v>
      </c>
      <c r="C3212" s="433" t="s">
        <v>1312</v>
      </c>
      <c r="D3212" s="434" t="s">
        <v>97</v>
      </c>
      <c r="E3212" s="435">
        <v>44.33</v>
      </c>
      <c r="F3212" s="435">
        <v>26.36</v>
      </c>
      <c r="G3212" s="435">
        <v>70.69</v>
      </c>
    </row>
    <row r="3213" spans="1:7" ht="60">
      <c r="A3213" s="586" t="s">
        <v>7662</v>
      </c>
      <c r="B3213" s="432">
        <v>92502</v>
      </c>
      <c r="C3213" s="433" t="s">
        <v>1314</v>
      </c>
      <c r="D3213" s="434" t="s">
        <v>97</v>
      </c>
      <c r="E3213" s="435">
        <v>43.050000000000004</v>
      </c>
      <c r="F3213" s="435">
        <v>24.35</v>
      </c>
      <c r="G3213" s="435">
        <v>67.400000000000006</v>
      </c>
    </row>
    <row r="3214" spans="1:7" ht="60">
      <c r="A3214" s="586" t="s">
        <v>7662</v>
      </c>
      <c r="B3214" s="432">
        <v>92506</v>
      </c>
      <c r="C3214" s="433" t="s">
        <v>1316</v>
      </c>
      <c r="D3214" s="434" t="s">
        <v>97</v>
      </c>
      <c r="E3214" s="435">
        <v>40.56</v>
      </c>
      <c r="F3214" s="435">
        <v>20.8</v>
      </c>
      <c r="G3214" s="435">
        <v>61.36</v>
      </c>
    </row>
    <row r="3215" spans="1:7" ht="60">
      <c r="A3215" s="586" t="s">
        <v>7662</v>
      </c>
      <c r="B3215" s="432">
        <v>92490</v>
      </c>
      <c r="C3215" s="433" t="s">
        <v>1308</v>
      </c>
      <c r="D3215" s="434" t="s">
        <v>97</v>
      </c>
      <c r="E3215" s="435">
        <v>48.899999999999991</v>
      </c>
      <c r="F3215" s="435">
        <v>30.87</v>
      </c>
      <c r="G3215" s="435">
        <v>79.77</v>
      </c>
    </row>
    <row r="3216" spans="1:7" ht="60">
      <c r="A3216" s="586" t="s">
        <v>7662</v>
      </c>
      <c r="B3216" s="432">
        <v>92433</v>
      </c>
      <c r="C3216" s="433" t="s">
        <v>1251</v>
      </c>
      <c r="D3216" s="434" t="s">
        <v>97</v>
      </c>
      <c r="E3216" s="435">
        <v>48.089999999999996</v>
      </c>
      <c r="F3216" s="435">
        <v>34.68</v>
      </c>
      <c r="G3216" s="435">
        <v>82.77</v>
      </c>
    </row>
    <row r="3217" spans="1:7" ht="60">
      <c r="A3217" s="586" t="s">
        <v>7662</v>
      </c>
      <c r="B3217" s="432">
        <v>92437</v>
      </c>
      <c r="C3217" s="433" t="s">
        <v>1252</v>
      </c>
      <c r="D3217" s="434" t="s">
        <v>97</v>
      </c>
      <c r="E3217" s="435">
        <v>45.959999999999994</v>
      </c>
      <c r="F3217" s="435">
        <v>33.17</v>
      </c>
      <c r="G3217" s="435">
        <v>79.13</v>
      </c>
    </row>
    <row r="3218" spans="1:7" ht="60">
      <c r="A3218" s="586" t="s">
        <v>7662</v>
      </c>
      <c r="B3218" s="432">
        <v>92441</v>
      </c>
      <c r="C3218" s="433" t="s">
        <v>1253</v>
      </c>
      <c r="D3218" s="434" t="s">
        <v>97</v>
      </c>
      <c r="E3218" s="435">
        <v>44.42</v>
      </c>
      <c r="F3218" s="435">
        <v>32.11</v>
      </c>
      <c r="G3218" s="435">
        <v>76.53</v>
      </c>
    </row>
    <row r="3219" spans="1:7" ht="60">
      <c r="A3219" s="586" t="s">
        <v>7662</v>
      </c>
      <c r="B3219" s="432">
        <v>92445</v>
      </c>
      <c r="C3219" s="433" t="s">
        <v>1254</v>
      </c>
      <c r="D3219" s="434" t="s">
        <v>97</v>
      </c>
      <c r="E3219" s="435">
        <v>41.019999999999996</v>
      </c>
      <c r="F3219" s="435">
        <v>30.33</v>
      </c>
      <c r="G3219" s="435">
        <v>71.349999999999994</v>
      </c>
    </row>
    <row r="3220" spans="1:7" ht="60">
      <c r="A3220" s="586" t="s">
        <v>7662</v>
      </c>
      <c r="B3220" s="432">
        <v>92417</v>
      </c>
      <c r="C3220" s="433" t="s">
        <v>1247</v>
      </c>
      <c r="D3220" s="434" t="s">
        <v>97</v>
      </c>
      <c r="E3220" s="435">
        <v>101.06</v>
      </c>
      <c r="F3220" s="435">
        <v>73.319999999999993</v>
      </c>
      <c r="G3220" s="435">
        <v>174.38</v>
      </c>
    </row>
    <row r="3221" spans="1:7" ht="60">
      <c r="A3221" s="586" t="s">
        <v>7662</v>
      </c>
      <c r="B3221" s="432">
        <v>92421</v>
      </c>
      <c r="C3221" s="433" t="s">
        <v>1248</v>
      </c>
      <c r="D3221" s="434" t="s">
        <v>97</v>
      </c>
      <c r="E3221" s="435">
        <v>65.88</v>
      </c>
      <c r="F3221" s="435">
        <v>50.57</v>
      </c>
      <c r="G3221" s="435">
        <v>116.45</v>
      </c>
    </row>
    <row r="3222" spans="1:7" ht="60">
      <c r="A3222" s="586" t="s">
        <v>7662</v>
      </c>
      <c r="B3222" s="432">
        <v>92425</v>
      </c>
      <c r="C3222" s="433" t="s">
        <v>1249</v>
      </c>
      <c r="D3222" s="434" t="s">
        <v>97</v>
      </c>
      <c r="E3222" s="435">
        <v>55.12</v>
      </c>
      <c r="F3222" s="435">
        <v>42.26</v>
      </c>
      <c r="G3222" s="435">
        <v>97.38</v>
      </c>
    </row>
    <row r="3223" spans="1:7" ht="60">
      <c r="A3223" s="586" t="s">
        <v>7662</v>
      </c>
      <c r="B3223" s="432">
        <v>92429</v>
      </c>
      <c r="C3223" s="433" t="s">
        <v>1250</v>
      </c>
      <c r="D3223" s="434" t="s">
        <v>97</v>
      </c>
      <c r="E3223" s="435">
        <v>49.690000000000005</v>
      </c>
      <c r="F3223" s="435">
        <v>38.1</v>
      </c>
      <c r="G3223" s="435">
        <v>87.79</v>
      </c>
    </row>
    <row r="3224" spans="1:7" ht="60">
      <c r="A3224" s="586" t="s">
        <v>7662</v>
      </c>
      <c r="B3224" s="432">
        <v>92431</v>
      </c>
      <c r="C3224" s="433" t="s">
        <v>1243</v>
      </c>
      <c r="D3224" s="434" t="s">
        <v>97</v>
      </c>
      <c r="E3224" s="435">
        <v>43.519999999999996</v>
      </c>
      <c r="F3224" s="435">
        <v>22.76</v>
      </c>
      <c r="G3224" s="435">
        <v>66.28</v>
      </c>
    </row>
    <row r="3225" spans="1:7" ht="60">
      <c r="A3225" s="586" t="s">
        <v>7662</v>
      </c>
      <c r="B3225" s="432">
        <v>92435</v>
      </c>
      <c r="C3225" s="433" t="s">
        <v>1244</v>
      </c>
      <c r="D3225" s="434" t="s">
        <v>97</v>
      </c>
      <c r="E3225" s="435">
        <v>41.53</v>
      </c>
      <c r="F3225" s="435">
        <v>21.67</v>
      </c>
      <c r="G3225" s="435">
        <v>63.2</v>
      </c>
    </row>
    <row r="3226" spans="1:7" ht="60">
      <c r="A3226" s="586" t="s">
        <v>7662</v>
      </c>
      <c r="B3226" s="432">
        <v>92439</v>
      </c>
      <c r="C3226" s="433" t="s">
        <v>1245</v>
      </c>
      <c r="D3226" s="434" t="s">
        <v>97</v>
      </c>
      <c r="E3226" s="435">
        <v>40.090000000000003</v>
      </c>
      <c r="F3226" s="435">
        <v>20.9</v>
      </c>
      <c r="G3226" s="435">
        <v>60.99</v>
      </c>
    </row>
    <row r="3227" spans="1:7" ht="60">
      <c r="A3227" s="586" t="s">
        <v>7662</v>
      </c>
      <c r="B3227" s="432">
        <v>92443</v>
      </c>
      <c r="C3227" s="433" t="s">
        <v>1246</v>
      </c>
      <c r="D3227" s="434" t="s">
        <v>97</v>
      </c>
      <c r="E3227" s="435">
        <v>36.86</v>
      </c>
      <c r="F3227" s="435">
        <v>19.5</v>
      </c>
      <c r="G3227" s="435">
        <v>56.36</v>
      </c>
    </row>
    <row r="3228" spans="1:7" ht="60">
      <c r="A3228" s="586" t="s">
        <v>7662</v>
      </c>
      <c r="B3228" s="432">
        <v>92415</v>
      </c>
      <c r="C3228" s="433" t="s">
        <v>1239</v>
      </c>
      <c r="D3228" s="434" t="s">
        <v>97</v>
      </c>
      <c r="E3228" s="435">
        <v>93.25</v>
      </c>
      <c r="F3228" s="435">
        <v>53.02</v>
      </c>
      <c r="G3228" s="435">
        <v>146.27000000000001</v>
      </c>
    </row>
    <row r="3229" spans="1:7" ht="60">
      <c r="A3229" s="586" t="s">
        <v>7662</v>
      </c>
      <c r="B3229" s="432">
        <v>92419</v>
      </c>
      <c r="C3229" s="433" t="s">
        <v>1240</v>
      </c>
      <c r="D3229" s="434" t="s">
        <v>97</v>
      </c>
      <c r="E3229" s="435">
        <v>59.9</v>
      </c>
      <c r="F3229" s="435">
        <v>34.99</v>
      </c>
      <c r="G3229" s="435">
        <v>94.89</v>
      </c>
    </row>
    <row r="3230" spans="1:7" ht="60">
      <c r="A3230" s="586" t="s">
        <v>7662</v>
      </c>
      <c r="B3230" s="432">
        <v>92423</v>
      </c>
      <c r="C3230" s="433" t="s">
        <v>1241</v>
      </c>
      <c r="D3230" s="434" t="s">
        <v>97</v>
      </c>
      <c r="E3230" s="435">
        <v>49.92</v>
      </c>
      <c r="F3230" s="435">
        <v>28.72</v>
      </c>
      <c r="G3230" s="435">
        <v>78.64</v>
      </c>
    </row>
    <row r="3231" spans="1:7" ht="60">
      <c r="A3231" s="586" t="s">
        <v>7662</v>
      </c>
      <c r="B3231" s="432">
        <v>92427</v>
      </c>
      <c r="C3231" s="433" t="s">
        <v>1242</v>
      </c>
      <c r="D3231" s="434" t="s">
        <v>97</v>
      </c>
      <c r="E3231" s="435">
        <v>44.86</v>
      </c>
      <c r="F3231" s="435">
        <v>25.56</v>
      </c>
      <c r="G3231" s="435">
        <v>70.42</v>
      </c>
    </row>
    <row r="3232" spans="1:7" ht="60">
      <c r="A3232" s="586" t="s">
        <v>7662</v>
      </c>
      <c r="B3232" s="432">
        <v>92409</v>
      </c>
      <c r="C3232" s="433" t="s">
        <v>1236</v>
      </c>
      <c r="D3232" s="434" t="s">
        <v>97</v>
      </c>
      <c r="E3232" s="435">
        <v>131.82</v>
      </c>
      <c r="F3232" s="435">
        <v>108.41</v>
      </c>
      <c r="G3232" s="435">
        <v>240.23</v>
      </c>
    </row>
    <row r="3233" spans="1:7" ht="60">
      <c r="A3233" s="586" t="s">
        <v>7662</v>
      </c>
      <c r="B3233" s="432">
        <v>92411</v>
      </c>
      <c r="C3233" s="433" t="s">
        <v>1237</v>
      </c>
      <c r="D3233" s="434" t="s">
        <v>97</v>
      </c>
      <c r="E3233" s="435">
        <v>80.580000000000013</v>
      </c>
      <c r="F3233" s="435">
        <v>86.94</v>
      </c>
      <c r="G3233" s="435">
        <v>167.52</v>
      </c>
    </row>
    <row r="3234" spans="1:7" ht="60">
      <c r="A3234" s="586" t="s">
        <v>7662</v>
      </c>
      <c r="B3234" s="432">
        <v>92413</v>
      </c>
      <c r="C3234" s="433" t="s">
        <v>1238</v>
      </c>
      <c r="D3234" s="434" t="s">
        <v>97</v>
      </c>
      <c r="E3234" s="435">
        <v>49.279999999999994</v>
      </c>
      <c r="F3234" s="435">
        <v>63.74</v>
      </c>
      <c r="G3234" s="435">
        <v>113.02</v>
      </c>
    </row>
    <row r="3235" spans="1:7" ht="60">
      <c r="A3235" s="586" t="s">
        <v>7662</v>
      </c>
      <c r="B3235" s="432">
        <v>92465</v>
      </c>
      <c r="C3235" s="433" t="s">
        <v>1277</v>
      </c>
      <c r="D3235" s="434" t="s">
        <v>97</v>
      </c>
      <c r="E3235" s="435">
        <v>103.72999999999999</v>
      </c>
      <c r="F3235" s="435">
        <v>50.09</v>
      </c>
      <c r="G3235" s="435">
        <v>153.82</v>
      </c>
    </row>
    <row r="3236" spans="1:7" ht="60">
      <c r="A3236" s="586" t="s">
        <v>7662</v>
      </c>
      <c r="B3236" s="432">
        <v>92469</v>
      </c>
      <c r="C3236" s="433" t="s">
        <v>1278</v>
      </c>
      <c r="D3236" s="434" t="s">
        <v>97</v>
      </c>
      <c r="E3236" s="435">
        <v>94.589999999999989</v>
      </c>
      <c r="F3236" s="435">
        <v>45.83</v>
      </c>
      <c r="G3236" s="435">
        <v>140.41999999999999</v>
      </c>
    </row>
    <row r="3237" spans="1:7" ht="60">
      <c r="A3237" s="586" t="s">
        <v>7662</v>
      </c>
      <c r="B3237" s="432">
        <v>92473</v>
      </c>
      <c r="C3237" s="433" t="s">
        <v>1279</v>
      </c>
      <c r="D3237" s="434" t="s">
        <v>97</v>
      </c>
      <c r="E3237" s="435">
        <v>87.32</v>
      </c>
      <c r="F3237" s="435">
        <v>42.15</v>
      </c>
      <c r="G3237" s="435">
        <v>129.47</v>
      </c>
    </row>
    <row r="3238" spans="1:7" ht="60">
      <c r="A3238" s="586" t="s">
        <v>7662</v>
      </c>
      <c r="B3238" s="432">
        <v>92477</v>
      </c>
      <c r="C3238" s="433" t="s">
        <v>1280</v>
      </c>
      <c r="D3238" s="434" t="s">
        <v>97</v>
      </c>
      <c r="E3238" s="435">
        <v>71.34</v>
      </c>
      <c r="F3238" s="435">
        <v>35.01</v>
      </c>
      <c r="G3238" s="435">
        <v>106.35</v>
      </c>
    </row>
    <row r="3239" spans="1:7" ht="60">
      <c r="A3239" s="586" t="s">
        <v>7662</v>
      </c>
      <c r="B3239" s="432">
        <v>92449</v>
      </c>
      <c r="C3239" s="433" t="s">
        <v>1273</v>
      </c>
      <c r="D3239" s="434" t="s">
        <v>97</v>
      </c>
      <c r="E3239" s="435">
        <v>190.81</v>
      </c>
      <c r="F3239" s="435">
        <v>85.96</v>
      </c>
      <c r="G3239" s="435">
        <v>276.77</v>
      </c>
    </row>
    <row r="3240" spans="1:7" ht="60">
      <c r="A3240" s="586" t="s">
        <v>7662</v>
      </c>
      <c r="B3240" s="432">
        <v>92453</v>
      </c>
      <c r="C3240" s="433" t="s">
        <v>1274</v>
      </c>
      <c r="D3240" s="434" t="s">
        <v>97</v>
      </c>
      <c r="E3240" s="435">
        <v>162.02000000000001</v>
      </c>
      <c r="F3240" s="435">
        <v>74.569999999999993</v>
      </c>
      <c r="G3240" s="435">
        <v>236.59</v>
      </c>
    </row>
    <row r="3241" spans="1:7" ht="60">
      <c r="A3241" s="586" t="s">
        <v>7662</v>
      </c>
      <c r="B3241" s="432">
        <v>92457</v>
      </c>
      <c r="C3241" s="433" t="s">
        <v>1275</v>
      </c>
      <c r="D3241" s="434" t="s">
        <v>97</v>
      </c>
      <c r="E3241" s="435">
        <v>140.74</v>
      </c>
      <c r="F3241" s="435">
        <v>65.58</v>
      </c>
      <c r="G3241" s="435">
        <v>206.32</v>
      </c>
    </row>
    <row r="3242" spans="1:7" ht="60">
      <c r="A3242" s="586" t="s">
        <v>7662</v>
      </c>
      <c r="B3242" s="432">
        <v>92461</v>
      </c>
      <c r="C3242" s="433" t="s">
        <v>1276</v>
      </c>
      <c r="D3242" s="434" t="s">
        <v>97</v>
      </c>
      <c r="E3242" s="435">
        <v>130.51</v>
      </c>
      <c r="F3242" s="435">
        <v>59.87</v>
      </c>
      <c r="G3242" s="435">
        <v>190.38</v>
      </c>
    </row>
    <row r="3243" spans="1:7" ht="60">
      <c r="A3243" s="586" t="s">
        <v>7662</v>
      </c>
      <c r="B3243" s="432">
        <v>92467</v>
      </c>
      <c r="C3243" s="433" t="s">
        <v>1262</v>
      </c>
      <c r="D3243" s="434" t="s">
        <v>97</v>
      </c>
      <c r="E3243" s="435">
        <v>66.33</v>
      </c>
      <c r="F3243" s="435">
        <v>33.700000000000003</v>
      </c>
      <c r="G3243" s="435">
        <v>100.03</v>
      </c>
    </row>
    <row r="3244" spans="1:7" ht="60">
      <c r="A3244" s="586" t="s">
        <v>7662</v>
      </c>
      <c r="B3244" s="432">
        <v>92471</v>
      </c>
      <c r="C3244" s="433" t="s">
        <v>1263</v>
      </c>
      <c r="D3244" s="434" t="s">
        <v>97</v>
      </c>
      <c r="E3244" s="435">
        <v>60.59</v>
      </c>
      <c r="F3244" s="435">
        <v>30.84</v>
      </c>
      <c r="G3244" s="435">
        <v>91.43</v>
      </c>
    </row>
    <row r="3245" spans="1:7" ht="60">
      <c r="A3245" s="586" t="s">
        <v>7662</v>
      </c>
      <c r="B3245" s="432">
        <v>92475</v>
      </c>
      <c r="C3245" s="433" t="s">
        <v>1264</v>
      </c>
      <c r="D3245" s="434" t="s">
        <v>97</v>
      </c>
      <c r="E3245" s="435">
        <v>56.009999999999991</v>
      </c>
      <c r="F3245" s="435">
        <v>28.37</v>
      </c>
      <c r="G3245" s="435">
        <v>84.38</v>
      </c>
    </row>
    <row r="3246" spans="1:7" ht="60">
      <c r="A3246" s="586" t="s">
        <v>7662</v>
      </c>
      <c r="B3246" s="432">
        <v>92479</v>
      </c>
      <c r="C3246" s="433" t="s">
        <v>1265</v>
      </c>
      <c r="D3246" s="434" t="s">
        <v>97</v>
      </c>
      <c r="E3246" s="435">
        <v>45.95</v>
      </c>
      <c r="F3246" s="435">
        <v>23.53</v>
      </c>
      <c r="G3246" s="435">
        <v>69.48</v>
      </c>
    </row>
    <row r="3247" spans="1:7" ht="60">
      <c r="A3247" s="586" t="s">
        <v>7662</v>
      </c>
      <c r="B3247" s="432">
        <v>92451</v>
      </c>
      <c r="C3247" s="433" t="s">
        <v>1258</v>
      </c>
      <c r="D3247" s="434" t="s">
        <v>97</v>
      </c>
      <c r="E3247" s="435">
        <v>128</v>
      </c>
      <c r="F3247" s="435">
        <v>61.43</v>
      </c>
      <c r="G3247" s="435">
        <v>189.43</v>
      </c>
    </row>
    <row r="3248" spans="1:7" ht="60">
      <c r="A3248" s="586" t="s">
        <v>7662</v>
      </c>
      <c r="B3248" s="432">
        <v>92455</v>
      </c>
      <c r="C3248" s="433" t="s">
        <v>1259</v>
      </c>
      <c r="D3248" s="434" t="s">
        <v>97</v>
      </c>
      <c r="E3248" s="435">
        <v>103.65</v>
      </c>
      <c r="F3248" s="435">
        <v>51.62</v>
      </c>
      <c r="G3248" s="435">
        <v>155.27000000000001</v>
      </c>
    </row>
    <row r="3249" spans="1:7" ht="60">
      <c r="A3249" s="586" t="s">
        <v>7662</v>
      </c>
      <c r="B3249" s="432">
        <v>92459</v>
      </c>
      <c r="C3249" s="433" t="s">
        <v>1260</v>
      </c>
      <c r="D3249" s="434" t="s">
        <v>97</v>
      </c>
      <c r="E3249" s="435">
        <v>87.86999999999999</v>
      </c>
      <c r="F3249" s="435">
        <v>44.64</v>
      </c>
      <c r="G3249" s="435">
        <v>132.51</v>
      </c>
    </row>
    <row r="3250" spans="1:7" ht="60">
      <c r="A3250" s="586" t="s">
        <v>7662</v>
      </c>
      <c r="B3250" s="432">
        <v>92463</v>
      </c>
      <c r="C3250" s="433" t="s">
        <v>1261</v>
      </c>
      <c r="D3250" s="434" t="s">
        <v>97</v>
      </c>
      <c r="E3250" s="435">
        <v>79.990000000000009</v>
      </c>
      <c r="F3250" s="435">
        <v>40.24</v>
      </c>
      <c r="G3250" s="435">
        <v>120.23</v>
      </c>
    </row>
    <row r="3251" spans="1:7" ht="60">
      <c r="A3251" s="586" t="s">
        <v>7662</v>
      </c>
      <c r="B3251" s="432">
        <v>92446</v>
      </c>
      <c r="C3251" s="433" t="s">
        <v>1255</v>
      </c>
      <c r="D3251" s="434" t="s">
        <v>97</v>
      </c>
      <c r="E3251" s="435">
        <v>234.08</v>
      </c>
      <c r="F3251" s="435">
        <v>105.16</v>
      </c>
      <c r="G3251" s="435">
        <v>339.24</v>
      </c>
    </row>
    <row r="3252" spans="1:7" ht="60">
      <c r="A3252" s="586" t="s">
        <v>7662</v>
      </c>
      <c r="B3252" s="432">
        <v>92447</v>
      </c>
      <c r="C3252" s="433" t="s">
        <v>1256</v>
      </c>
      <c r="D3252" s="434" t="s">
        <v>97</v>
      </c>
      <c r="E3252" s="435">
        <v>154.29000000000002</v>
      </c>
      <c r="F3252" s="435">
        <v>81.040000000000006</v>
      </c>
      <c r="G3252" s="435">
        <v>235.33</v>
      </c>
    </row>
    <row r="3253" spans="1:7" ht="60">
      <c r="A3253" s="586" t="s">
        <v>7662</v>
      </c>
      <c r="B3253" s="432">
        <v>92448</v>
      </c>
      <c r="C3253" s="433" t="s">
        <v>1257</v>
      </c>
      <c r="D3253" s="434" t="s">
        <v>97</v>
      </c>
      <c r="E3253" s="435">
        <v>116</v>
      </c>
      <c r="F3253" s="435">
        <v>65.930000000000007</v>
      </c>
      <c r="G3253" s="435">
        <v>181.93</v>
      </c>
    </row>
    <row r="3254" spans="1:7" ht="60">
      <c r="A3254" s="586" t="s">
        <v>7662</v>
      </c>
      <c r="B3254" s="432">
        <v>92466</v>
      </c>
      <c r="C3254" s="433" t="s">
        <v>1284</v>
      </c>
      <c r="D3254" s="434" t="s">
        <v>97</v>
      </c>
      <c r="E3254" s="435">
        <v>220.24</v>
      </c>
      <c r="F3254" s="435">
        <v>53.44</v>
      </c>
      <c r="G3254" s="435">
        <v>273.68</v>
      </c>
    </row>
    <row r="3255" spans="1:7" ht="60">
      <c r="A3255" s="586" t="s">
        <v>7662</v>
      </c>
      <c r="B3255" s="432">
        <v>92470</v>
      </c>
      <c r="C3255" s="433" t="s">
        <v>1285</v>
      </c>
      <c r="D3255" s="434" t="s">
        <v>97</v>
      </c>
      <c r="E3255" s="435">
        <v>216.82999999999998</v>
      </c>
      <c r="F3255" s="435">
        <v>49.24</v>
      </c>
      <c r="G3255" s="435">
        <v>266.07</v>
      </c>
    </row>
    <row r="3256" spans="1:7" ht="60">
      <c r="A3256" s="586" t="s">
        <v>7662</v>
      </c>
      <c r="B3256" s="432">
        <v>92474</v>
      </c>
      <c r="C3256" s="433" t="s">
        <v>1286</v>
      </c>
      <c r="D3256" s="434" t="s">
        <v>97</v>
      </c>
      <c r="E3256" s="435">
        <v>213.97</v>
      </c>
      <c r="F3256" s="435">
        <v>45.48</v>
      </c>
      <c r="G3256" s="435">
        <v>259.45</v>
      </c>
    </row>
    <row r="3257" spans="1:7" ht="60">
      <c r="A3257" s="586" t="s">
        <v>7662</v>
      </c>
      <c r="B3257" s="432">
        <v>92478</v>
      </c>
      <c r="C3257" s="433" t="s">
        <v>1287</v>
      </c>
      <c r="D3257" s="434" t="s">
        <v>97</v>
      </c>
      <c r="E3257" s="435">
        <v>208.09</v>
      </c>
      <c r="F3257" s="435">
        <v>38.479999999999997</v>
      </c>
      <c r="G3257" s="435">
        <v>246.57</v>
      </c>
    </row>
    <row r="3258" spans="1:7" ht="60">
      <c r="A3258" s="586" t="s">
        <v>7662</v>
      </c>
      <c r="B3258" s="432">
        <v>92450</v>
      </c>
      <c r="C3258" s="433" t="s">
        <v>1281</v>
      </c>
      <c r="D3258" s="434" t="s">
        <v>97</v>
      </c>
      <c r="E3258" s="435">
        <v>259.96000000000004</v>
      </c>
      <c r="F3258" s="435">
        <v>86.41</v>
      </c>
      <c r="G3258" s="435">
        <v>346.37</v>
      </c>
    </row>
    <row r="3259" spans="1:7" ht="60">
      <c r="A3259" s="586" t="s">
        <v>7662</v>
      </c>
      <c r="B3259" s="432">
        <v>92454</v>
      </c>
      <c r="C3259" s="433" t="s">
        <v>1282</v>
      </c>
      <c r="D3259" s="434" t="s">
        <v>97</v>
      </c>
      <c r="E3259" s="435">
        <v>240.25</v>
      </c>
      <c r="F3259" s="435">
        <v>74.489999999999995</v>
      </c>
      <c r="G3259" s="435">
        <v>314.74</v>
      </c>
    </row>
    <row r="3260" spans="1:7" ht="60">
      <c r="A3260" s="586" t="s">
        <v>7662</v>
      </c>
      <c r="B3260" s="432">
        <v>92458</v>
      </c>
      <c r="C3260" s="433" t="s">
        <v>7663</v>
      </c>
      <c r="D3260" s="434" t="s">
        <v>97</v>
      </c>
      <c r="E3260" s="435">
        <v>228.67000000000002</v>
      </c>
      <c r="F3260" s="435">
        <v>66</v>
      </c>
      <c r="G3260" s="435">
        <v>294.67</v>
      </c>
    </row>
    <row r="3261" spans="1:7" ht="60">
      <c r="A3261" s="586" t="s">
        <v>7662</v>
      </c>
      <c r="B3261" s="432">
        <v>92462</v>
      </c>
      <c r="C3261" s="433" t="s">
        <v>1283</v>
      </c>
      <c r="D3261" s="434" t="s">
        <v>97</v>
      </c>
      <c r="E3261" s="435">
        <v>221.9</v>
      </c>
      <c r="F3261" s="435">
        <v>59.73</v>
      </c>
      <c r="G3261" s="435">
        <v>281.63</v>
      </c>
    </row>
    <row r="3262" spans="1:7" ht="60">
      <c r="A3262" s="586" t="s">
        <v>7662</v>
      </c>
      <c r="B3262" s="432">
        <v>92468</v>
      </c>
      <c r="C3262" s="433" t="s">
        <v>1270</v>
      </c>
      <c r="D3262" s="434" t="s">
        <v>97</v>
      </c>
      <c r="E3262" s="435">
        <v>85.85</v>
      </c>
      <c r="F3262" s="435">
        <v>41.48</v>
      </c>
      <c r="G3262" s="435">
        <v>127.33</v>
      </c>
    </row>
    <row r="3263" spans="1:7" ht="60">
      <c r="A3263" s="586" t="s">
        <v>7662</v>
      </c>
      <c r="B3263" s="432">
        <v>92472</v>
      </c>
      <c r="C3263" s="433" t="s">
        <v>1271</v>
      </c>
      <c r="D3263" s="434" t="s">
        <v>97</v>
      </c>
      <c r="E3263" s="435">
        <v>82.649999999999991</v>
      </c>
      <c r="F3263" s="435">
        <v>38.17</v>
      </c>
      <c r="G3263" s="435">
        <v>120.82</v>
      </c>
    </row>
    <row r="3264" spans="1:7" ht="60">
      <c r="A3264" s="586" t="s">
        <v>7662</v>
      </c>
      <c r="B3264" s="432">
        <v>92476</v>
      </c>
      <c r="C3264" s="433" t="s">
        <v>1272</v>
      </c>
      <c r="D3264" s="434" t="s">
        <v>97</v>
      </c>
      <c r="E3264" s="435">
        <v>79.990000000000009</v>
      </c>
      <c r="F3264" s="435">
        <v>35.229999999999997</v>
      </c>
      <c r="G3264" s="435">
        <v>115.22</v>
      </c>
    </row>
    <row r="3265" spans="1:7" ht="60">
      <c r="A3265" s="586" t="s">
        <v>7662</v>
      </c>
      <c r="B3265" s="432">
        <v>92480</v>
      </c>
      <c r="C3265" s="433" t="s">
        <v>1288</v>
      </c>
      <c r="D3265" s="434" t="s">
        <v>97</v>
      </c>
      <c r="E3265" s="435">
        <v>74.44</v>
      </c>
      <c r="F3265" s="435">
        <v>29.75</v>
      </c>
      <c r="G3265" s="435">
        <v>104.19</v>
      </c>
    </row>
    <row r="3266" spans="1:7" ht="60">
      <c r="A3266" s="586" t="s">
        <v>7662</v>
      </c>
      <c r="B3266" s="432">
        <v>92452</v>
      </c>
      <c r="C3266" s="433" t="s">
        <v>1266</v>
      </c>
      <c r="D3266" s="434" t="s">
        <v>97</v>
      </c>
      <c r="E3266" s="435">
        <v>127.49</v>
      </c>
      <c r="F3266" s="435">
        <v>70.010000000000005</v>
      </c>
      <c r="G3266" s="435">
        <v>197.5</v>
      </c>
    </row>
    <row r="3267" spans="1:7" ht="60">
      <c r="A3267" s="586" t="s">
        <v>7662</v>
      </c>
      <c r="B3267" s="432">
        <v>92456</v>
      </c>
      <c r="C3267" s="433" t="s">
        <v>1267</v>
      </c>
      <c r="D3267" s="434" t="s">
        <v>97</v>
      </c>
      <c r="E3267" s="435">
        <v>106.84</v>
      </c>
      <c r="F3267" s="435">
        <v>59.28</v>
      </c>
      <c r="G3267" s="435">
        <v>166.12</v>
      </c>
    </row>
    <row r="3268" spans="1:7" ht="60">
      <c r="A3268" s="586" t="s">
        <v>7662</v>
      </c>
      <c r="B3268" s="432">
        <v>92460</v>
      </c>
      <c r="C3268" s="433" t="s">
        <v>1268</v>
      </c>
      <c r="D3268" s="434" t="s">
        <v>97</v>
      </c>
      <c r="E3268" s="435">
        <v>88.73</v>
      </c>
      <c r="F3268" s="435">
        <v>51.95</v>
      </c>
      <c r="G3268" s="435">
        <v>140.68</v>
      </c>
    </row>
    <row r="3269" spans="1:7" ht="60">
      <c r="A3269" s="586" t="s">
        <v>7662</v>
      </c>
      <c r="B3269" s="432">
        <v>92464</v>
      </c>
      <c r="C3269" s="433" t="s">
        <v>1269</v>
      </c>
      <c r="D3269" s="434" t="s">
        <v>97</v>
      </c>
      <c r="E3269" s="435">
        <v>87.789999999999992</v>
      </c>
      <c r="F3269" s="435">
        <v>46.77</v>
      </c>
      <c r="G3269" s="435">
        <v>134.56</v>
      </c>
    </row>
    <row r="3270" spans="1:7" ht="45">
      <c r="A3270" s="586" t="s">
        <v>7664</v>
      </c>
      <c r="B3270" s="432">
        <v>105403</v>
      </c>
      <c r="C3270" s="433" t="s">
        <v>7665</v>
      </c>
      <c r="D3270" s="434" t="s">
        <v>97</v>
      </c>
      <c r="E3270" s="435">
        <v>146.23999999999998</v>
      </c>
      <c r="F3270" s="435">
        <v>23.68</v>
      </c>
      <c r="G3270" s="435">
        <v>169.92</v>
      </c>
    </row>
    <row r="3271" spans="1:7" ht="45">
      <c r="A3271" s="586" t="s">
        <v>7664</v>
      </c>
      <c r="B3271" s="432">
        <v>96252</v>
      </c>
      <c r="C3271" s="433" t="s">
        <v>7666</v>
      </c>
      <c r="D3271" s="434" t="s">
        <v>97</v>
      </c>
      <c r="E3271" s="435">
        <v>118.83</v>
      </c>
      <c r="F3271" s="435">
        <v>21.48</v>
      </c>
      <c r="G3271" s="435">
        <v>140.31</v>
      </c>
    </row>
    <row r="3272" spans="1:7" ht="45">
      <c r="A3272" s="586" t="s">
        <v>7664</v>
      </c>
      <c r="B3272" s="432">
        <v>105406</v>
      </c>
      <c r="C3272" s="433" t="s">
        <v>7667</v>
      </c>
      <c r="D3272" s="434" t="s">
        <v>97</v>
      </c>
      <c r="E3272" s="435">
        <v>123.39</v>
      </c>
      <c r="F3272" s="435">
        <v>80.790000000000006</v>
      </c>
      <c r="G3272" s="435">
        <v>204.18</v>
      </c>
    </row>
    <row r="3273" spans="1:7" ht="45">
      <c r="A3273" s="586" t="s">
        <v>7664</v>
      </c>
      <c r="B3273" s="432">
        <v>96258</v>
      </c>
      <c r="C3273" s="433" t="s">
        <v>7668</v>
      </c>
      <c r="D3273" s="434" t="s">
        <v>97</v>
      </c>
      <c r="E3273" s="435">
        <v>86.919999999999987</v>
      </c>
      <c r="F3273" s="435">
        <v>59.78</v>
      </c>
      <c r="G3273" s="435">
        <v>146.69999999999999</v>
      </c>
    </row>
    <row r="3274" spans="1:7" ht="60">
      <c r="A3274" s="586" t="s">
        <v>7669</v>
      </c>
      <c r="B3274" s="432">
        <v>92751</v>
      </c>
      <c r="C3274" s="433" t="s">
        <v>7670</v>
      </c>
      <c r="D3274" s="434" t="s">
        <v>848</v>
      </c>
      <c r="E3274" s="435">
        <v>1954.2</v>
      </c>
      <c r="F3274" s="435">
        <v>272.8</v>
      </c>
      <c r="G3274" s="435">
        <v>2227</v>
      </c>
    </row>
    <row r="3275" spans="1:7" ht="60">
      <c r="A3275" s="586" t="s">
        <v>7669</v>
      </c>
      <c r="B3275" s="432">
        <v>92752</v>
      </c>
      <c r="C3275" s="433" t="s">
        <v>7671</v>
      </c>
      <c r="D3275" s="434" t="s">
        <v>848</v>
      </c>
      <c r="E3275" s="435">
        <v>2350.58</v>
      </c>
      <c r="F3275" s="435">
        <v>310.55</v>
      </c>
      <c r="G3275" s="435">
        <v>2661.13</v>
      </c>
    </row>
    <row r="3276" spans="1:7" ht="60">
      <c r="A3276" s="586" t="s">
        <v>7669</v>
      </c>
      <c r="B3276" s="432">
        <v>92750</v>
      </c>
      <c r="C3276" s="433" t="s">
        <v>7672</v>
      </c>
      <c r="D3276" s="434" t="s">
        <v>848</v>
      </c>
      <c r="E3276" s="435">
        <v>1556.42</v>
      </c>
      <c r="F3276" s="435">
        <v>233.59</v>
      </c>
      <c r="G3276" s="435">
        <v>1790.01</v>
      </c>
    </row>
    <row r="3277" spans="1:7" ht="60">
      <c r="A3277" s="586" t="s">
        <v>7669</v>
      </c>
      <c r="B3277" s="432">
        <v>92749</v>
      </c>
      <c r="C3277" s="433" t="s">
        <v>7673</v>
      </c>
      <c r="D3277" s="434" t="s">
        <v>848</v>
      </c>
      <c r="E3277" s="435">
        <v>875.43</v>
      </c>
      <c r="F3277" s="435">
        <v>167.61</v>
      </c>
      <c r="G3277" s="435">
        <v>1043.04</v>
      </c>
    </row>
    <row r="3278" spans="1:7" ht="60">
      <c r="A3278" s="586" t="s">
        <v>7669</v>
      </c>
      <c r="B3278" s="432">
        <v>92745</v>
      </c>
      <c r="C3278" s="433" t="s">
        <v>7674</v>
      </c>
      <c r="D3278" s="434" t="s">
        <v>848</v>
      </c>
      <c r="E3278" s="435">
        <v>707.06000000000006</v>
      </c>
      <c r="F3278" s="435">
        <v>169.63</v>
      </c>
      <c r="G3278" s="435">
        <v>876.69</v>
      </c>
    </row>
    <row r="3279" spans="1:7" ht="60">
      <c r="A3279" s="586" t="s">
        <v>7669</v>
      </c>
      <c r="B3279" s="432">
        <v>92747</v>
      </c>
      <c r="C3279" s="433" t="s">
        <v>7675</v>
      </c>
      <c r="D3279" s="434" t="s">
        <v>848</v>
      </c>
      <c r="E3279" s="435">
        <v>792.88</v>
      </c>
      <c r="F3279" s="435">
        <v>187.92</v>
      </c>
      <c r="G3279" s="435">
        <v>980.8</v>
      </c>
    </row>
    <row r="3280" spans="1:7" ht="60">
      <c r="A3280" s="586" t="s">
        <v>7669</v>
      </c>
      <c r="B3280" s="432">
        <v>92743</v>
      </c>
      <c r="C3280" s="433" t="s">
        <v>7676</v>
      </c>
      <c r="D3280" s="434" t="s">
        <v>848</v>
      </c>
      <c r="E3280" s="435">
        <v>563.24</v>
      </c>
      <c r="F3280" s="435">
        <v>145.68</v>
      </c>
      <c r="G3280" s="435">
        <v>708.92</v>
      </c>
    </row>
    <row r="3281" spans="1:7" ht="60">
      <c r="A3281" s="586" t="s">
        <v>7669</v>
      </c>
      <c r="B3281" s="432">
        <v>92746</v>
      </c>
      <c r="C3281" s="433" t="s">
        <v>7677</v>
      </c>
      <c r="D3281" s="434" t="s">
        <v>848</v>
      </c>
      <c r="E3281" s="435">
        <v>686.8599999999999</v>
      </c>
      <c r="F3281" s="435">
        <v>109.31</v>
      </c>
      <c r="G3281" s="435">
        <v>796.17</v>
      </c>
    </row>
    <row r="3282" spans="1:7" ht="60">
      <c r="A3282" s="586" t="s">
        <v>7669</v>
      </c>
      <c r="B3282" s="432">
        <v>92748</v>
      </c>
      <c r="C3282" s="433" t="s">
        <v>7678</v>
      </c>
      <c r="D3282" s="434" t="s">
        <v>848</v>
      </c>
      <c r="E3282" s="435">
        <v>749.22</v>
      </c>
      <c r="F3282" s="435">
        <v>127.98</v>
      </c>
      <c r="G3282" s="435">
        <v>877.2</v>
      </c>
    </row>
    <row r="3283" spans="1:7" ht="60">
      <c r="A3283" s="586" t="s">
        <v>7669</v>
      </c>
      <c r="B3283" s="432">
        <v>92744</v>
      </c>
      <c r="C3283" s="433" t="s">
        <v>7679</v>
      </c>
      <c r="D3283" s="434" t="s">
        <v>848</v>
      </c>
      <c r="E3283" s="435">
        <v>580.70000000000005</v>
      </c>
      <c r="F3283" s="435">
        <v>80.989999999999995</v>
      </c>
      <c r="G3283" s="435">
        <v>661.69</v>
      </c>
    </row>
    <row r="3284" spans="1:7" ht="60">
      <c r="A3284" s="586" t="s">
        <v>7669</v>
      </c>
      <c r="B3284" s="432">
        <v>92754</v>
      </c>
      <c r="C3284" s="433" t="s">
        <v>7680</v>
      </c>
      <c r="D3284" s="434" t="s">
        <v>848</v>
      </c>
      <c r="E3284" s="435">
        <v>552.83999999999992</v>
      </c>
      <c r="F3284" s="435">
        <v>130.09</v>
      </c>
      <c r="G3284" s="435">
        <v>682.93</v>
      </c>
    </row>
    <row r="3285" spans="1:7" ht="60">
      <c r="A3285" s="586" t="s">
        <v>7669</v>
      </c>
      <c r="B3285" s="432">
        <v>92753</v>
      </c>
      <c r="C3285" s="433" t="s">
        <v>7681</v>
      </c>
      <c r="D3285" s="434" t="s">
        <v>848</v>
      </c>
      <c r="E3285" s="435">
        <v>581.84</v>
      </c>
      <c r="F3285" s="435">
        <v>118.41</v>
      </c>
      <c r="G3285" s="435">
        <v>700.25</v>
      </c>
    </row>
    <row r="3286" spans="1:7" ht="60">
      <c r="A3286" s="586" t="s">
        <v>7669</v>
      </c>
      <c r="B3286" s="432">
        <v>92755</v>
      </c>
      <c r="C3286" s="433" t="s">
        <v>7682</v>
      </c>
      <c r="D3286" s="434" t="s">
        <v>97</v>
      </c>
      <c r="E3286" s="435">
        <v>221.17000000000002</v>
      </c>
      <c r="F3286" s="435">
        <v>51.87</v>
      </c>
      <c r="G3286" s="435">
        <v>273.04000000000002</v>
      </c>
    </row>
    <row r="3287" spans="1:7" ht="60">
      <c r="A3287" s="586" t="s">
        <v>7669</v>
      </c>
      <c r="B3287" s="432">
        <v>92756</v>
      </c>
      <c r="C3287" s="433" t="s">
        <v>7683</v>
      </c>
      <c r="D3287" s="434" t="s">
        <v>97</v>
      </c>
      <c r="E3287" s="435">
        <v>248.79000000000002</v>
      </c>
      <c r="F3287" s="435">
        <v>61.88</v>
      </c>
      <c r="G3287" s="435">
        <v>310.67</v>
      </c>
    </row>
    <row r="3288" spans="1:7" ht="60">
      <c r="A3288" s="586" t="s">
        <v>7669</v>
      </c>
      <c r="B3288" s="432">
        <v>92757</v>
      </c>
      <c r="C3288" s="433" t="s">
        <v>7684</v>
      </c>
      <c r="D3288" s="434" t="s">
        <v>97</v>
      </c>
      <c r="E3288" s="435">
        <v>282.33999999999997</v>
      </c>
      <c r="F3288" s="435">
        <v>73.61</v>
      </c>
      <c r="G3288" s="435">
        <v>355.95</v>
      </c>
    </row>
    <row r="3289" spans="1:7" ht="60">
      <c r="A3289" s="586" t="s">
        <v>7669</v>
      </c>
      <c r="B3289" s="432">
        <v>92758</v>
      </c>
      <c r="C3289" s="433" t="s">
        <v>7685</v>
      </c>
      <c r="D3289" s="434" t="s">
        <v>848</v>
      </c>
      <c r="E3289" s="435">
        <v>669.3599999999999</v>
      </c>
      <c r="F3289" s="435">
        <v>71.319999999999993</v>
      </c>
      <c r="G3289" s="435">
        <v>740.68</v>
      </c>
    </row>
    <row r="3290" spans="1:7" ht="45">
      <c r="A3290" s="586" t="s">
        <v>7686</v>
      </c>
      <c r="B3290" s="432">
        <v>104491</v>
      </c>
      <c r="C3290" s="433" t="s">
        <v>5742</v>
      </c>
      <c r="D3290" s="434" t="s">
        <v>847</v>
      </c>
      <c r="E3290" s="435">
        <v>4139.7</v>
      </c>
      <c r="F3290" s="435">
        <v>59.63</v>
      </c>
      <c r="G3290" s="435">
        <v>4199.33</v>
      </c>
    </row>
    <row r="3291" spans="1:7" ht="45">
      <c r="A3291" s="586" t="s">
        <v>7686</v>
      </c>
      <c r="B3291" s="432">
        <v>104492</v>
      </c>
      <c r="C3291" s="433" t="s">
        <v>5743</v>
      </c>
      <c r="D3291" s="434" t="s">
        <v>847</v>
      </c>
      <c r="E3291" s="435">
        <v>5177.2699999999995</v>
      </c>
      <c r="F3291" s="435">
        <v>72.97</v>
      </c>
      <c r="G3291" s="435">
        <v>5250.24</v>
      </c>
    </row>
    <row r="3292" spans="1:7" ht="45">
      <c r="A3292" s="586" t="s">
        <v>7686</v>
      </c>
      <c r="B3292" s="432">
        <v>104494</v>
      </c>
      <c r="C3292" s="433" t="s">
        <v>5744</v>
      </c>
      <c r="D3292" s="434" t="s">
        <v>847</v>
      </c>
      <c r="E3292" s="435">
        <v>7004.08</v>
      </c>
      <c r="F3292" s="435">
        <v>86.5</v>
      </c>
      <c r="G3292" s="435">
        <v>7090.58</v>
      </c>
    </row>
    <row r="3293" spans="1:7" ht="45">
      <c r="A3293" s="586" t="s">
        <v>7686</v>
      </c>
      <c r="B3293" s="432">
        <v>104497</v>
      </c>
      <c r="C3293" s="433" t="s">
        <v>5745</v>
      </c>
      <c r="D3293" s="434" t="s">
        <v>847</v>
      </c>
      <c r="E3293" s="435">
        <v>8382.89</v>
      </c>
      <c r="F3293" s="435">
        <v>115.57</v>
      </c>
      <c r="G3293" s="435">
        <v>8498.4599999999991</v>
      </c>
    </row>
    <row r="3294" spans="1:7" ht="45">
      <c r="A3294" s="586" t="s">
        <v>7686</v>
      </c>
      <c r="B3294" s="432">
        <v>104515</v>
      </c>
      <c r="C3294" s="433" t="s">
        <v>5746</v>
      </c>
      <c r="D3294" s="434" t="s">
        <v>97</v>
      </c>
      <c r="E3294" s="435">
        <v>26.639999999999997</v>
      </c>
      <c r="F3294" s="435">
        <v>0.35</v>
      </c>
      <c r="G3294" s="435">
        <v>26.99</v>
      </c>
    </row>
    <row r="3295" spans="1:7" ht="30">
      <c r="A3295" s="586" t="s">
        <v>7687</v>
      </c>
      <c r="B3295" s="432">
        <v>87430</v>
      </c>
      <c r="C3295" s="433" t="s">
        <v>6644</v>
      </c>
      <c r="D3295" s="434" t="s">
        <v>97</v>
      </c>
      <c r="E3295" s="435">
        <v>11.64</v>
      </c>
      <c r="F3295" s="435">
        <v>10.18</v>
      </c>
      <c r="G3295" s="435">
        <v>21.82</v>
      </c>
    </row>
    <row r="3296" spans="1:7" ht="30">
      <c r="A3296" s="586" t="s">
        <v>7687</v>
      </c>
      <c r="B3296" s="432">
        <v>87433</v>
      </c>
      <c r="C3296" s="433" t="s">
        <v>6645</v>
      </c>
      <c r="D3296" s="434" t="s">
        <v>97</v>
      </c>
      <c r="E3296" s="435">
        <v>18.409999999999997</v>
      </c>
      <c r="F3296" s="435">
        <v>12.92</v>
      </c>
      <c r="G3296" s="435">
        <v>31.33</v>
      </c>
    </row>
    <row r="3297" spans="1:7" ht="30">
      <c r="A3297" s="586" t="s">
        <v>7687</v>
      </c>
      <c r="B3297" s="432">
        <v>87436</v>
      </c>
      <c r="C3297" s="433" t="s">
        <v>6646</v>
      </c>
      <c r="D3297" s="434" t="s">
        <v>97</v>
      </c>
      <c r="E3297" s="435">
        <v>19.75</v>
      </c>
      <c r="F3297" s="435">
        <v>16.04</v>
      </c>
      <c r="G3297" s="435">
        <v>35.79</v>
      </c>
    </row>
    <row r="3298" spans="1:7" ht="30">
      <c r="A3298" s="586" t="s">
        <v>7687</v>
      </c>
      <c r="B3298" s="432">
        <v>87439</v>
      </c>
      <c r="C3298" s="433" t="s">
        <v>6647</v>
      </c>
      <c r="D3298" s="434" t="s">
        <v>97</v>
      </c>
      <c r="E3298" s="435">
        <v>24.85</v>
      </c>
      <c r="F3298" s="435">
        <v>18.899999999999999</v>
      </c>
      <c r="G3298" s="435">
        <v>43.75</v>
      </c>
    </row>
    <row r="3299" spans="1:7" ht="30">
      <c r="A3299" s="586" t="s">
        <v>7687</v>
      </c>
      <c r="B3299" s="432">
        <v>104633</v>
      </c>
      <c r="C3299" s="433" t="s">
        <v>6655</v>
      </c>
      <c r="D3299" s="434" t="s">
        <v>97</v>
      </c>
      <c r="E3299" s="435">
        <v>14.78</v>
      </c>
      <c r="F3299" s="435">
        <v>15.51</v>
      </c>
      <c r="G3299" s="435">
        <v>30.29</v>
      </c>
    </row>
    <row r="3300" spans="1:7" ht="30">
      <c r="A3300" s="586" t="s">
        <v>7687</v>
      </c>
      <c r="B3300" s="432">
        <v>104634</v>
      </c>
      <c r="C3300" s="433" t="s">
        <v>6656</v>
      </c>
      <c r="D3300" s="434" t="s">
        <v>97</v>
      </c>
      <c r="E3300" s="435">
        <v>23.39</v>
      </c>
      <c r="F3300" s="435">
        <v>21</v>
      </c>
      <c r="G3300" s="435">
        <v>44.39</v>
      </c>
    </row>
    <row r="3301" spans="1:7" ht="30">
      <c r="A3301" s="586" t="s">
        <v>7687</v>
      </c>
      <c r="B3301" s="432">
        <v>87418</v>
      </c>
      <c r="C3301" s="433" t="s">
        <v>6640</v>
      </c>
      <c r="D3301" s="434" t="s">
        <v>97</v>
      </c>
      <c r="E3301" s="435">
        <v>12.23</v>
      </c>
      <c r="F3301" s="435">
        <v>9.5</v>
      </c>
      <c r="G3301" s="435">
        <v>21.73</v>
      </c>
    </row>
    <row r="3302" spans="1:7" ht="30">
      <c r="A3302" s="586" t="s">
        <v>7687</v>
      </c>
      <c r="B3302" s="432">
        <v>87421</v>
      </c>
      <c r="C3302" s="433" t="s">
        <v>6641</v>
      </c>
      <c r="D3302" s="434" t="s">
        <v>97</v>
      </c>
      <c r="E3302" s="435">
        <v>20.009999999999998</v>
      </c>
      <c r="F3302" s="435">
        <v>12.99</v>
      </c>
      <c r="G3302" s="435">
        <v>33</v>
      </c>
    </row>
    <row r="3303" spans="1:7" ht="30">
      <c r="A3303" s="586" t="s">
        <v>7687</v>
      </c>
      <c r="B3303" s="432">
        <v>104628</v>
      </c>
      <c r="C3303" s="433" t="s">
        <v>6650</v>
      </c>
      <c r="D3303" s="434" t="s">
        <v>97</v>
      </c>
      <c r="E3303" s="435">
        <v>16.02</v>
      </c>
      <c r="F3303" s="435">
        <v>18.45</v>
      </c>
      <c r="G3303" s="435">
        <v>34.47</v>
      </c>
    </row>
    <row r="3304" spans="1:7" ht="30">
      <c r="A3304" s="586" t="s">
        <v>7687</v>
      </c>
      <c r="B3304" s="432">
        <v>104631</v>
      </c>
      <c r="C3304" s="433" t="s">
        <v>6653</v>
      </c>
      <c r="D3304" s="434" t="s">
        <v>97</v>
      </c>
      <c r="E3304" s="435">
        <v>24.060000000000002</v>
      </c>
      <c r="F3304" s="435">
        <v>22.58</v>
      </c>
      <c r="G3304" s="435">
        <v>46.64</v>
      </c>
    </row>
    <row r="3305" spans="1:7" ht="30">
      <c r="A3305" s="586" t="s">
        <v>7687</v>
      </c>
      <c r="B3305" s="432">
        <v>104627</v>
      </c>
      <c r="C3305" s="433" t="s">
        <v>6649</v>
      </c>
      <c r="D3305" s="434" t="s">
        <v>97</v>
      </c>
      <c r="E3305" s="435">
        <v>12.23</v>
      </c>
      <c r="F3305" s="435">
        <v>9.48</v>
      </c>
      <c r="G3305" s="435">
        <v>21.71</v>
      </c>
    </row>
    <row r="3306" spans="1:7" ht="30">
      <c r="A3306" s="586" t="s">
        <v>7687</v>
      </c>
      <c r="B3306" s="432">
        <v>104630</v>
      </c>
      <c r="C3306" s="433" t="s">
        <v>6652</v>
      </c>
      <c r="D3306" s="434" t="s">
        <v>97</v>
      </c>
      <c r="E3306" s="435">
        <v>20.270000000000003</v>
      </c>
      <c r="F3306" s="435">
        <v>13.61</v>
      </c>
      <c r="G3306" s="435">
        <v>33.880000000000003</v>
      </c>
    </row>
    <row r="3307" spans="1:7" ht="30">
      <c r="A3307" s="586" t="s">
        <v>7687</v>
      </c>
      <c r="B3307" s="432">
        <v>104629</v>
      </c>
      <c r="C3307" s="433" t="s">
        <v>6651</v>
      </c>
      <c r="D3307" s="434" t="s">
        <v>97</v>
      </c>
      <c r="E3307" s="435">
        <v>18.200000000000003</v>
      </c>
      <c r="F3307" s="435">
        <v>23.61</v>
      </c>
      <c r="G3307" s="435">
        <v>41.81</v>
      </c>
    </row>
    <row r="3308" spans="1:7" ht="30">
      <c r="A3308" s="586" t="s">
        <v>7687</v>
      </c>
      <c r="B3308" s="432">
        <v>104632</v>
      </c>
      <c r="C3308" s="433" t="s">
        <v>6654</v>
      </c>
      <c r="D3308" s="434" t="s">
        <v>97</v>
      </c>
      <c r="E3308" s="435">
        <v>26.25</v>
      </c>
      <c r="F3308" s="435">
        <v>27.72</v>
      </c>
      <c r="G3308" s="435">
        <v>53.97</v>
      </c>
    </row>
    <row r="3309" spans="1:7" ht="30">
      <c r="A3309" s="586" t="s">
        <v>7687</v>
      </c>
      <c r="B3309" s="432">
        <v>87412</v>
      </c>
      <c r="C3309" s="433" t="s">
        <v>6635</v>
      </c>
      <c r="D3309" s="434" t="s">
        <v>97</v>
      </c>
      <c r="E3309" s="435">
        <v>14.239999999999998</v>
      </c>
      <c r="F3309" s="435">
        <v>14.21</v>
      </c>
      <c r="G3309" s="435">
        <v>28.45</v>
      </c>
    </row>
    <row r="3310" spans="1:7" ht="30">
      <c r="A3310" s="586" t="s">
        <v>7687</v>
      </c>
      <c r="B3310" s="432">
        <v>87415</v>
      </c>
      <c r="C3310" s="433" t="s">
        <v>6638</v>
      </c>
      <c r="D3310" s="434" t="s">
        <v>97</v>
      </c>
      <c r="E3310" s="435">
        <v>21.870000000000005</v>
      </c>
      <c r="F3310" s="435">
        <v>17.399999999999999</v>
      </c>
      <c r="G3310" s="435">
        <v>39.270000000000003</v>
      </c>
    </row>
    <row r="3311" spans="1:7" ht="30">
      <c r="A3311" s="586" t="s">
        <v>7687</v>
      </c>
      <c r="B3311" s="432">
        <v>87411</v>
      </c>
      <c r="C3311" s="433" t="s">
        <v>6634</v>
      </c>
      <c r="D3311" s="434" t="s">
        <v>97</v>
      </c>
      <c r="E3311" s="435">
        <v>11.310000000000002</v>
      </c>
      <c r="F3311" s="435">
        <v>7.31</v>
      </c>
      <c r="G3311" s="435">
        <v>18.62</v>
      </c>
    </row>
    <row r="3312" spans="1:7" ht="30">
      <c r="A3312" s="586" t="s">
        <v>7687</v>
      </c>
      <c r="B3312" s="432">
        <v>87414</v>
      </c>
      <c r="C3312" s="433" t="s">
        <v>6637</v>
      </c>
      <c r="D3312" s="434" t="s">
        <v>97</v>
      </c>
      <c r="E3312" s="435">
        <v>18.96</v>
      </c>
      <c r="F3312" s="435">
        <v>10.48</v>
      </c>
      <c r="G3312" s="435">
        <v>29.44</v>
      </c>
    </row>
    <row r="3313" spans="1:7" ht="30">
      <c r="A3313" s="586" t="s">
        <v>7687</v>
      </c>
      <c r="B3313" s="432">
        <v>87413</v>
      </c>
      <c r="C3313" s="433" t="s">
        <v>6636</v>
      </c>
      <c r="D3313" s="434" t="s">
        <v>97</v>
      </c>
      <c r="E3313" s="435">
        <v>15.900000000000002</v>
      </c>
      <c r="F3313" s="435">
        <v>18.190000000000001</v>
      </c>
      <c r="G3313" s="435">
        <v>34.090000000000003</v>
      </c>
    </row>
    <row r="3314" spans="1:7" ht="30">
      <c r="A3314" s="586" t="s">
        <v>7687</v>
      </c>
      <c r="B3314" s="432">
        <v>87416</v>
      </c>
      <c r="C3314" s="433" t="s">
        <v>6639</v>
      </c>
      <c r="D3314" s="434" t="s">
        <v>97</v>
      </c>
      <c r="E3314" s="435">
        <v>23.560000000000002</v>
      </c>
      <c r="F3314" s="435">
        <v>21.36</v>
      </c>
      <c r="G3314" s="435">
        <v>44.92</v>
      </c>
    </row>
    <row r="3315" spans="1:7" ht="30">
      <c r="A3315" s="586" t="s">
        <v>7687</v>
      </c>
      <c r="B3315" s="432">
        <v>104635</v>
      </c>
      <c r="C3315" s="433" t="s">
        <v>6657</v>
      </c>
      <c r="D3315" s="434" t="s">
        <v>97</v>
      </c>
      <c r="E3315" s="435">
        <v>28.669999999999995</v>
      </c>
      <c r="F3315" s="435">
        <v>33.49</v>
      </c>
      <c r="G3315" s="435">
        <v>62.16</v>
      </c>
    </row>
    <row r="3316" spans="1:7" ht="30">
      <c r="A3316" s="586" t="s">
        <v>7687</v>
      </c>
      <c r="B3316" s="432">
        <v>104636</v>
      </c>
      <c r="C3316" s="433" t="s">
        <v>6658</v>
      </c>
      <c r="D3316" s="434" t="s">
        <v>97</v>
      </c>
      <c r="E3316" s="435">
        <v>34.669999999999995</v>
      </c>
      <c r="F3316" s="435">
        <v>37.29</v>
      </c>
      <c r="G3316" s="435">
        <v>71.959999999999994</v>
      </c>
    </row>
    <row r="3317" spans="1:7" ht="30">
      <c r="A3317" s="586" t="s">
        <v>7687</v>
      </c>
      <c r="B3317" s="432">
        <v>87424</v>
      </c>
      <c r="C3317" s="433" t="s">
        <v>6642</v>
      </c>
      <c r="D3317" s="434" t="s">
        <v>97</v>
      </c>
      <c r="E3317" s="435">
        <v>23.28</v>
      </c>
      <c r="F3317" s="435">
        <v>20.71</v>
      </c>
      <c r="G3317" s="435">
        <v>43.99</v>
      </c>
    </row>
    <row r="3318" spans="1:7" ht="30">
      <c r="A3318" s="586" t="s">
        <v>7687</v>
      </c>
      <c r="B3318" s="432">
        <v>87427</v>
      </c>
      <c r="C3318" s="433" t="s">
        <v>6643</v>
      </c>
      <c r="D3318" s="434" t="s">
        <v>97</v>
      </c>
      <c r="E3318" s="435">
        <v>28.689999999999998</v>
      </c>
      <c r="F3318" s="435">
        <v>23.14</v>
      </c>
      <c r="G3318" s="435">
        <v>51.83</v>
      </c>
    </row>
    <row r="3319" spans="1:7" ht="30">
      <c r="A3319" s="586" t="s">
        <v>7688</v>
      </c>
      <c r="B3319" s="432">
        <v>89998</v>
      </c>
      <c r="C3319" s="433" t="s">
        <v>3898</v>
      </c>
      <c r="D3319" s="434" t="s">
        <v>1071</v>
      </c>
      <c r="E3319" s="435">
        <v>8.48</v>
      </c>
      <c r="F3319" s="435">
        <v>1.79</v>
      </c>
      <c r="G3319" s="435">
        <v>10.27</v>
      </c>
    </row>
    <row r="3320" spans="1:7" ht="30">
      <c r="A3320" s="586" t="s">
        <v>7688</v>
      </c>
      <c r="B3320" s="432">
        <v>102920</v>
      </c>
      <c r="C3320" s="433" t="s">
        <v>3901</v>
      </c>
      <c r="D3320" s="434" t="s">
        <v>1071</v>
      </c>
      <c r="E3320" s="435">
        <v>7.1800000000000006</v>
      </c>
      <c r="F3320" s="435">
        <v>1.1399999999999999</v>
      </c>
      <c r="G3320" s="435">
        <v>8.32</v>
      </c>
    </row>
    <row r="3321" spans="1:7" ht="30">
      <c r="A3321" s="586" t="s">
        <v>7688</v>
      </c>
      <c r="B3321" s="432">
        <v>102923</v>
      </c>
      <c r="C3321" s="433" t="s">
        <v>3904</v>
      </c>
      <c r="D3321" s="434" t="s">
        <v>1071</v>
      </c>
      <c r="E3321" s="435">
        <v>7</v>
      </c>
      <c r="F3321" s="435">
        <v>0.68</v>
      </c>
      <c r="G3321" s="435">
        <v>7.68</v>
      </c>
    </row>
    <row r="3322" spans="1:7" ht="30">
      <c r="A3322" s="586" t="s">
        <v>7688</v>
      </c>
      <c r="B3322" s="432">
        <v>90000</v>
      </c>
      <c r="C3322" s="433" t="s">
        <v>3900</v>
      </c>
      <c r="D3322" s="434" t="s">
        <v>1071</v>
      </c>
      <c r="E3322" s="435">
        <v>9.5</v>
      </c>
      <c r="F3322" s="435">
        <v>4.2300000000000004</v>
      </c>
      <c r="G3322" s="435">
        <v>13.73</v>
      </c>
    </row>
    <row r="3323" spans="1:7" ht="30">
      <c r="A3323" s="586" t="s">
        <v>7688</v>
      </c>
      <c r="B3323" s="432">
        <v>103088</v>
      </c>
      <c r="C3323" s="433" t="s">
        <v>3905</v>
      </c>
      <c r="D3323" s="434" t="s">
        <v>1071</v>
      </c>
      <c r="E3323" s="435">
        <v>7.839999999999999</v>
      </c>
      <c r="F3323" s="435">
        <v>2.7</v>
      </c>
      <c r="G3323" s="435">
        <v>10.54</v>
      </c>
    </row>
    <row r="3324" spans="1:7" ht="30">
      <c r="A3324" s="586" t="s">
        <v>7688</v>
      </c>
      <c r="B3324" s="432">
        <v>102922</v>
      </c>
      <c r="C3324" s="433" t="s">
        <v>3903</v>
      </c>
      <c r="D3324" s="434" t="s">
        <v>1071</v>
      </c>
      <c r="E3324" s="435">
        <v>7.39</v>
      </c>
      <c r="F3324" s="435">
        <v>1.64</v>
      </c>
      <c r="G3324" s="435">
        <v>9.0299999999999994</v>
      </c>
    </row>
    <row r="3325" spans="1:7" ht="30">
      <c r="A3325" s="586" t="s">
        <v>7688</v>
      </c>
      <c r="B3325" s="432">
        <v>89999</v>
      </c>
      <c r="C3325" s="433" t="s">
        <v>3899</v>
      </c>
      <c r="D3325" s="434" t="s">
        <v>1071</v>
      </c>
      <c r="E3325" s="435">
        <v>10.97</v>
      </c>
      <c r="F3325" s="435">
        <v>6.6</v>
      </c>
      <c r="G3325" s="435">
        <v>17.57</v>
      </c>
    </row>
    <row r="3326" spans="1:7" ht="30">
      <c r="A3326" s="586" t="s">
        <v>7688</v>
      </c>
      <c r="B3326" s="432">
        <v>89996</v>
      </c>
      <c r="C3326" s="433" t="s">
        <v>3896</v>
      </c>
      <c r="D3326" s="434" t="s">
        <v>1071</v>
      </c>
      <c r="E3326" s="435">
        <v>8.67</v>
      </c>
      <c r="F3326" s="435">
        <v>2.2599999999999998</v>
      </c>
      <c r="G3326" s="435">
        <v>10.93</v>
      </c>
    </row>
    <row r="3327" spans="1:7" ht="30">
      <c r="A3327" s="586" t="s">
        <v>7688</v>
      </c>
      <c r="B3327" s="432">
        <v>89997</v>
      </c>
      <c r="C3327" s="433" t="s">
        <v>3897</v>
      </c>
      <c r="D3327" s="434" t="s">
        <v>1071</v>
      </c>
      <c r="E3327" s="435">
        <v>7.3000000000000007</v>
      </c>
      <c r="F3327" s="435">
        <v>1.44</v>
      </c>
      <c r="G3327" s="435">
        <v>8.74</v>
      </c>
    </row>
    <row r="3328" spans="1:7" ht="30">
      <c r="A3328" s="586" t="s">
        <v>7688</v>
      </c>
      <c r="B3328" s="432">
        <v>102921</v>
      </c>
      <c r="C3328" s="433" t="s">
        <v>3902</v>
      </c>
      <c r="D3328" s="434" t="s">
        <v>1071</v>
      </c>
      <c r="E3328" s="435">
        <v>7.07</v>
      </c>
      <c r="F3328" s="435">
        <v>0.87</v>
      </c>
      <c r="G3328" s="435">
        <v>7.94</v>
      </c>
    </row>
    <row r="3329" spans="1:7" ht="30">
      <c r="A3329" s="586" t="s">
        <v>7688</v>
      </c>
      <c r="B3329" s="432">
        <v>90278</v>
      </c>
      <c r="C3329" s="433" t="s">
        <v>3909</v>
      </c>
      <c r="D3329" s="434" t="s">
        <v>848</v>
      </c>
      <c r="E3329" s="435">
        <v>412.53</v>
      </c>
      <c r="F3329" s="435">
        <v>73.36</v>
      </c>
      <c r="G3329" s="435">
        <v>485.89</v>
      </c>
    </row>
    <row r="3330" spans="1:7" ht="30">
      <c r="A3330" s="586" t="s">
        <v>7688</v>
      </c>
      <c r="B3330" s="432">
        <v>90282</v>
      </c>
      <c r="C3330" s="433" t="s">
        <v>3913</v>
      </c>
      <c r="D3330" s="434" t="s">
        <v>848</v>
      </c>
      <c r="E3330" s="435">
        <v>406.34</v>
      </c>
      <c r="F3330" s="435">
        <v>70.92</v>
      </c>
      <c r="G3330" s="435">
        <v>477.26</v>
      </c>
    </row>
    <row r="3331" spans="1:7" ht="30">
      <c r="A3331" s="586" t="s">
        <v>7688</v>
      </c>
      <c r="B3331" s="432">
        <v>90279</v>
      </c>
      <c r="C3331" s="433" t="s">
        <v>3910</v>
      </c>
      <c r="D3331" s="434" t="s">
        <v>848</v>
      </c>
      <c r="E3331" s="435">
        <v>455.76</v>
      </c>
      <c r="F3331" s="435">
        <v>80.36</v>
      </c>
      <c r="G3331" s="435">
        <v>536.12</v>
      </c>
    </row>
    <row r="3332" spans="1:7" ht="30">
      <c r="A3332" s="586" t="s">
        <v>7688</v>
      </c>
      <c r="B3332" s="432">
        <v>90283</v>
      </c>
      <c r="C3332" s="433" t="s">
        <v>3914</v>
      </c>
      <c r="D3332" s="434" t="s">
        <v>848</v>
      </c>
      <c r="E3332" s="435">
        <v>450.34999999999997</v>
      </c>
      <c r="F3332" s="435">
        <v>77.540000000000006</v>
      </c>
      <c r="G3332" s="435">
        <v>527.89</v>
      </c>
    </row>
    <row r="3333" spans="1:7" ht="30">
      <c r="A3333" s="586" t="s">
        <v>7688</v>
      </c>
      <c r="B3333" s="432">
        <v>90280</v>
      </c>
      <c r="C3333" s="433" t="s">
        <v>3911</v>
      </c>
      <c r="D3333" s="434" t="s">
        <v>848</v>
      </c>
      <c r="E3333" s="435">
        <v>510.65</v>
      </c>
      <c r="F3333" s="435">
        <v>80.37</v>
      </c>
      <c r="G3333" s="435">
        <v>591.02</v>
      </c>
    </row>
    <row r="3334" spans="1:7" ht="30">
      <c r="A3334" s="586" t="s">
        <v>7688</v>
      </c>
      <c r="B3334" s="432">
        <v>90284</v>
      </c>
      <c r="C3334" s="433" t="s">
        <v>3915</v>
      </c>
      <c r="D3334" s="434" t="s">
        <v>848</v>
      </c>
      <c r="E3334" s="435">
        <v>508.7</v>
      </c>
      <c r="F3334" s="435">
        <v>77.56</v>
      </c>
      <c r="G3334" s="435">
        <v>586.26</v>
      </c>
    </row>
    <row r="3335" spans="1:7" ht="30">
      <c r="A3335" s="586" t="s">
        <v>7688</v>
      </c>
      <c r="B3335" s="432">
        <v>90281</v>
      </c>
      <c r="C3335" s="433" t="s">
        <v>3912</v>
      </c>
      <c r="D3335" s="434" t="s">
        <v>848</v>
      </c>
      <c r="E3335" s="435">
        <v>601.88</v>
      </c>
      <c r="F3335" s="435">
        <v>78.36</v>
      </c>
      <c r="G3335" s="435">
        <v>680.24</v>
      </c>
    </row>
    <row r="3336" spans="1:7" ht="30">
      <c r="A3336" s="586" t="s">
        <v>7688</v>
      </c>
      <c r="B3336" s="432">
        <v>90285</v>
      </c>
      <c r="C3336" s="433" t="s">
        <v>3916</v>
      </c>
      <c r="D3336" s="434" t="s">
        <v>848</v>
      </c>
      <c r="E3336" s="435">
        <v>605.9</v>
      </c>
      <c r="F3336" s="435">
        <v>76.34</v>
      </c>
      <c r="G3336" s="435">
        <v>682.24</v>
      </c>
    </row>
    <row r="3337" spans="1:7" ht="30">
      <c r="A3337" s="586" t="s">
        <v>7688</v>
      </c>
      <c r="B3337" s="432">
        <v>89994</v>
      </c>
      <c r="C3337" s="433" t="s">
        <v>3907</v>
      </c>
      <c r="D3337" s="434" t="s">
        <v>848</v>
      </c>
      <c r="E3337" s="435">
        <v>622.93999999999994</v>
      </c>
      <c r="F3337" s="435">
        <v>272.86</v>
      </c>
      <c r="G3337" s="435">
        <v>895.8</v>
      </c>
    </row>
    <row r="3338" spans="1:7" ht="30">
      <c r="A3338" s="586" t="s">
        <v>7688</v>
      </c>
      <c r="B3338" s="432">
        <v>89995</v>
      </c>
      <c r="C3338" s="433" t="s">
        <v>3908</v>
      </c>
      <c r="D3338" s="434" t="s">
        <v>848</v>
      </c>
      <c r="E3338" s="435">
        <v>662.49</v>
      </c>
      <c r="F3338" s="435">
        <v>366.21</v>
      </c>
      <c r="G3338" s="435">
        <v>1028.7</v>
      </c>
    </row>
    <row r="3339" spans="1:7" ht="30">
      <c r="A3339" s="586" t="s">
        <v>7688</v>
      </c>
      <c r="B3339" s="432">
        <v>89993</v>
      </c>
      <c r="C3339" s="433" t="s">
        <v>3906</v>
      </c>
      <c r="D3339" s="434" t="s">
        <v>848</v>
      </c>
      <c r="E3339" s="435">
        <v>676.11000000000013</v>
      </c>
      <c r="F3339" s="435">
        <v>398.27</v>
      </c>
      <c r="G3339" s="435">
        <v>1074.3800000000001</v>
      </c>
    </row>
    <row r="3340" spans="1:7" ht="60">
      <c r="A3340" s="586" t="s">
        <v>7689</v>
      </c>
      <c r="B3340" s="432">
        <v>99857</v>
      </c>
      <c r="C3340" s="433" t="s">
        <v>7690</v>
      </c>
      <c r="D3340" s="434" t="s">
        <v>847</v>
      </c>
      <c r="E3340" s="435">
        <v>56.9</v>
      </c>
      <c r="F3340" s="435">
        <v>53.02</v>
      </c>
      <c r="G3340" s="435">
        <v>109.92</v>
      </c>
    </row>
    <row r="3341" spans="1:7" ht="60">
      <c r="A3341" s="586" t="s">
        <v>7689</v>
      </c>
      <c r="B3341" s="432">
        <v>99855</v>
      </c>
      <c r="C3341" s="433" t="s">
        <v>7691</v>
      </c>
      <c r="D3341" s="434" t="s">
        <v>847</v>
      </c>
      <c r="E3341" s="435">
        <v>78</v>
      </c>
      <c r="F3341" s="435">
        <v>37.75</v>
      </c>
      <c r="G3341" s="435">
        <v>115.75</v>
      </c>
    </row>
    <row r="3342" spans="1:7" ht="60">
      <c r="A3342" s="586" t="s">
        <v>7689</v>
      </c>
      <c r="B3342" s="432">
        <v>99862</v>
      </c>
      <c r="C3342" s="433" t="s">
        <v>1632</v>
      </c>
      <c r="D3342" s="434" t="s">
        <v>97</v>
      </c>
      <c r="E3342" s="435">
        <v>405.65</v>
      </c>
      <c r="F3342" s="435">
        <v>352.28</v>
      </c>
      <c r="G3342" s="435">
        <v>757.93</v>
      </c>
    </row>
    <row r="3343" spans="1:7" ht="60">
      <c r="A3343" s="586" t="s">
        <v>7689</v>
      </c>
      <c r="B3343" s="432">
        <v>99861</v>
      </c>
      <c r="C3343" s="433" t="s">
        <v>1637</v>
      </c>
      <c r="D3343" s="434" t="s">
        <v>97</v>
      </c>
      <c r="E3343" s="435">
        <v>366.76</v>
      </c>
      <c r="F3343" s="435">
        <v>339.22</v>
      </c>
      <c r="G3343" s="435">
        <v>705.98</v>
      </c>
    </row>
    <row r="3344" spans="1:7" ht="60">
      <c r="A3344" s="586" t="s">
        <v>7689</v>
      </c>
      <c r="B3344" s="432">
        <v>99839</v>
      </c>
      <c r="C3344" s="433" t="s">
        <v>4371</v>
      </c>
      <c r="D3344" s="434" t="s">
        <v>847</v>
      </c>
      <c r="E3344" s="435">
        <v>323.61</v>
      </c>
      <c r="F3344" s="435">
        <v>230.42</v>
      </c>
      <c r="G3344" s="435">
        <v>554.03</v>
      </c>
    </row>
    <row r="3345" spans="1:7" ht="60">
      <c r="A3345" s="586" t="s">
        <v>7689</v>
      </c>
      <c r="B3345" s="432">
        <v>99837</v>
      </c>
      <c r="C3345" s="433" t="s">
        <v>7692</v>
      </c>
      <c r="D3345" s="434" t="s">
        <v>847</v>
      </c>
      <c r="E3345" s="435">
        <v>428.84000000000003</v>
      </c>
      <c r="F3345" s="435">
        <v>219.64</v>
      </c>
      <c r="G3345" s="435">
        <v>648.48</v>
      </c>
    </row>
    <row r="3346" spans="1:7" ht="60">
      <c r="A3346" s="586" t="s">
        <v>7689</v>
      </c>
      <c r="B3346" s="432">
        <v>99841</v>
      </c>
      <c r="C3346" s="433" t="s">
        <v>4372</v>
      </c>
      <c r="D3346" s="434" t="s">
        <v>847</v>
      </c>
      <c r="E3346" s="435">
        <v>1027.73</v>
      </c>
      <c r="F3346" s="435">
        <v>133.66999999999999</v>
      </c>
      <c r="G3346" s="435">
        <v>1161.4000000000001</v>
      </c>
    </row>
    <row r="3347" spans="1:7" ht="45">
      <c r="A3347" s="586" t="s">
        <v>7693</v>
      </c>
      <c r="B3347" s="432">
        <v>94276</v>
      </c>
      <c r="C3347" s="433" t="s">
        <v>5978</v>
      </c>
      <c r="D3347" s="434" t="s">
        <v>847</v>
      </c>
      <c r="E3347" s="435">
        <v>35.49</v>
      </c>
      <c r="F3347" s="435">
        <v>11.61</v>
      </c>
      <c r="G3347" s="435">
        <v>47.1</v>
      </c>
    </row>
    <row r="3348" spans="1:7" ht="45">
      <c r="A3348" s="586" t="s">
        <v>7693</v>
      </c>
      <c r="B3348" s="432">
        <v>94274</v>
      </c>
      <c r="C3348" s="433" t="s">
        <v>5976</v>
      </c>
      <c r="D3348" s="434" t="s">
        <v>847</v>
      </c>
      <c r="E3348" s="435">
        <v>39.119999999999997</v>
      </c>
      <c r="F3348" s="435">
        <v>12.31</v>
      </c>
      <c r="G3348" s="435">
        <v>51.43</v>
      </c>
    </row>
    <row r="3349" spans="1:7" ht="45">
      <c r="A3349" s="586" t="s">
        <v>7693</v>
      </c>
      <c r="B3349" s="432">
        <v>94280</v>
      </c>
      <c r="C3349" s="433" t="s">
        <v>5982</v>
      </c>
      <c r="D3349" s="434" t="s">
        <v>847</v>
      </c>
      <c r="E3349" s="435">
        <v>38.69</v>
      </c>
      <c r="F3349" s="435">
        <v>10.64</v>
      </c>
      <c r="G3349" s="435">
        <v>49.33</v>
      </c>
    </row>
    <row r="3350" spans="1:7" ht="45">
      <c r="A3350" s="586" t="s">
        <v>7693</v>
      </c>
      <c r="B3350" s="432">
        <v>94278</v>
      </c>
      <c r="C3350" s="433" t="s">
        <v>5980</v>
      </c>
      <c r="D3350" s="434" t="s">
        <v>847</v>
      </c>
      <c r="E3350" s="435">
        <v>31.009999999999998</v>
      </c>
      <c r="F3350" s="435">
        <v>11.06</v>
      </c>
      <c r="G3350" s="435">
        <v>42.07</v>
      </c>
    </row>
    <row r="3351" spans="1:7" ht="45">
      <c r="A3351" s="586" t="s">
        <v>7693</v>
      </c>
      <c r="B3351" s="432">
        <v>94275</v>
      </c>
      <c r="C3351" s="433" t="s">
        <v>5977</v>
      </c>
      <c r="D3351" s="434" t="s">
        <v>847</v>
      </c>
      <c r="E3351" s="435">
        <v>34.459999999999994</v>
      </c>
      <c r="F3351" s="435">
        <v>9.23</v>
      </c>
      <c r="G3351" s="435">
        <v>43.69</v>
      </c>
    </row>
    <row r="3352" spans="1:7" ht="45">
      <c r="A3352" s="586" t="s">
        <v>7693</v>
      </c>
      <c r="B3352" s="432">
        <v>94273</v>
      </c>
      <c r="C3352" s="433" t="s">
        <v>5975</v>
      </c>
      <c r="D3352" s="434" t="s">
        <v>847</v>
      </c>
      <c r="E3352" s="435">
        <v>38.07</v>
      </c>
      <c r="F3352" s="435">
        <v>9.93</v>
      </c>
      <c r="G3352" s="435">
        <v>48</v>
      </c>
    </row>
    <row r="3353" spans="1:7" ht="45">
      <c r="A3353" s="586" t="s">
        <v>7693</v>
      </c>
      <c r="B3353" s="432">
        <v>94279</v>
      </c>
      <c r="C3353" s="433" t="s">
        <v>5981</v>
      </c>
      <c r="D3353" s="434" t="s">
        <v>847</v>
      </c>
      <c r="E3353" s="435">
        <v>37.660000000000004</v>
      </c>
      <c r="F3353" s="435">
        <v>8.26</v>
      </c>
      <c r="G3353" s="435">
        <v>45.92</v>
      </c>
    </row>
    <row r="3354" spans="1:7" ht="45">
      <c r="A3354" s="586" t="s">
        <v>7693</v>
      </c>
      <c r="B3354" s="432">
        <v>94277</v>
      </c>
      <c r="C3354" s="433" t="s">
        <v>5979</v>
      </c>
      <c r="D3354" s="434" t="s">
        <v>847</v>
      </c>
      <c r="E3354" s="435">
        <v>29.97</v>
      </c>
      <c r="F3354" s="435">
        <v>8.68</v>
      </c>
      <c r="G3354" s="435">
        <v>38.65</v>
      </c>
    </row>
    <row r="3355" spans="1:7">
      <c r="A3355" s="586" t="s">
        <v>7693</v>
      </c>
      <c r="B3355" s="432">
        <v>94294</v>
      </c>
      <c r="C3355" s="433" t="s">
        <v>5996</v>
      </c>
      <c r="D3355" s="434" t="s">
        <v>847</v>
      </c>
      <c r="E3355" s="435">
        <v>5.9899999999999993</v>
      </c>
      <c r="F3355" s="435">
        <v>2.0499999999999998</v>
      </c>
      <c r="G3355" s="435">
        <v>8.0399999999999991</v>
      </c>
    </row>
    <row r="3356" spans="1:7" ht="30">
      <c r="A3356" s="586" t="s">
        <v>7693</v>
      </c>
      <c r="B3356" s="432">
        <v>94288</v>
      </c>
      <c r="C3356" s="433" t="s">
        <v>5990</v>
      </c>
      <c r="D3356" s="434" t="s">
        <v>847</v>
      </c>
      <c r="E3356" s="435">
        <v>26.310000000000002</v>
      </c>
      <c r="F3356" s="435">
        <v>15.37</v>
      </c>
      <c r="G3356" s="435">
        <v>41.68</v>
      </c>
    </row>
    <row r="3357" spans="1:7" ht="30">
      <c r="A3357" s="586" t="s">
        <v>7693</v>
      </c>
      <c r="B3357" s="432">
        <v>94282</v>
      </c>
      <c r="C3357" s="433" t="s">
        <v>5984</v>
      </c>
      <c r="D3357" s="434" t="s">
        <v>847</v>
      </c>
      <c r="E3357" s="435">
        <v>35.86</v>
      </c>
      <c r="F3357" s="435">
        <v>16.809999999999999</v>
      </c>
      <c r="G3357" s="435">
        <v>52.67</v>
      </c>
    </row>
    <row r="3358" spans="1:7" ht="30">
      <c r="A3358" s="586" t="s">
        <v>7693</v>
      </c>
      <c r="B3358" s="432">
        <v>94290</v>
      </c>
      <c r="C3358" s="433" t="s">
        <v>5992</v>
      </c>
      <c r="D3358" s="434" t="s">
        <v>847</v>
      </c>
      <c r="E3358" s="435">
        <v>35.44</v>
      </c>
      <c r="F3358" s="435">
        <v>15.61</v>
      </c>
      <c r="G3358" s="435">
        <v>51.05</v>
      </c>
    </row>
    <row r="3359" spans="1:7" ht="30">
      <c r="A3359" s="586" t="s">
        <v>7693</v>
      </c>
      <c r="B3359" s="432">
        <v>94284</v>
      </c>
      <c r="C3359" s="433" t="s">
        <v>5986</v>
      </c>
      <c r="D3359" s="434" t="s">
        <v>847</v>
      </c>
      <c r="E3359" s="435">
        <v>49.67</v>
      </c>
      <c r="F3359" s="435">
        <v>17.98</v>
      </c>
      <c r="G3359" s="435">
        <v>67.650000000000006</v>
      </c>
    </row>
    <row r="3360" spans="1:7" ht="30">
      <c r="A3360" s="586" t="s">
        <v>7693</v>
      </c>
      <c r="B3360" s="432">
        <v>94292</v>
      </c>
      <c r="C3360" s="433" t="s">
        <v>5994</v>
      </c>
      <c r="D3360" s="434" t="s">
        <v>847</v>
      </c>
      <c r="E3360" s="435">
        <v>44.75</v>
      </c>
      <c r="F3360" s="435">
        <v>16.23</v>
      </c>
      <c r="G3360" s="435">
        <v>60.98</v>
      </c>
    </row>
    <row r="3361" spans="1:7" ht="30">
      <c r="A3361" s="586" t="s">
        <v>7693</v>
      </c>
      <c r="B3361" s="432">
        <v>94286</v>
      </c>
      <c r="C3361" s="433" t="s">
        <v>5988</v>
      </c>
      <c r="D3361" s="434" t="s">
        <v>847</v>
      </c>
      <c r="E3361" s="435">
        <v>64.33</v>
      </c>
      <c r="F3361" s="435">
        <v>21.09</v>
      </c>
      <c r="G3361" s="435">
        <v>85.42</v>
      </c>
    </row>
    <row r="3362" spans="1:7" ht="30">
      <c r="A3362" s="586" t="s">
        <v>7693</v>
      </c>
      <c r="B3362" s="432">
        <v>94287</v>
      </c>
      <c r="C3362" s="433" t="s">
        <v>5989</v>
      </c>
      <c r="D3362" s="434" t="s">
        <v>847</v>
      </c>
      <c r="E3362" s="435">
        <v>23.86</v>
      </c>
      <c r="F3362" s="435">
        <v>9.7899999999999991</v>
      </c>
      <c r="G3362" s="435">
        <v>33.65</v>
      </c>
    </row>
    <row r="3363" spans="1:7" ht="30">
      <c r="A3363" s="586" t="s">
        <v>7693</v>
      </c>
      <c r="B3363" s="432">
        <v>94281</v>
      </c>
      <c r="C3363" s="433" t="s">
        <v>5983</v>
      </c>
      <c r="D3363" s="434" t="s">
        <v>847</v>
      </c>
      <c r="E3363" s="435">
        <v>33.11</v>
      </c>
      <c r="F3363" s="435">
        <v>10.53</v>
      </c>
      <c r="G3363" s="435">
        <v>43.64</v>
      </c>
    </row>
    <row r="3364" spans="1:7" ht="30">
      <c r="A3364" s="586" t="s">
        <v>7693</v>
      </c>
      <c r="B3364" s="432">
        <v>94289</v>
      </c>
      <c r="C3364" s="433" t="s">
        <v>5991</v>
      </c>
      <c r="D3364" s="434" t="s">
        <v>847</v>
      </c>
      <c r="E3364" s="435">
        <v>32.989999999999995</v>
      </c>
      <c r="F3364" s="435">
        <v>10.02</v>
      </c>
      <c r="G3364" s="435">
        <v>43.01</v>
      </c>
    </row>
    <row r="3365" spans="1:7" ht="30">
      <c r="A3365" s="586" t="s">
        <v>7693</v>
      </c>
      <c r="B3365" s="432">
        <v>94283</v>
      </c>
      <c r="C3365" s="433" t="s">
        <v>5985</v>
      </c>
      <c r="D3365" s="434" t="s">
        <v>847</v>
      </c>
      <c r="E3365" s="435">
        <v>46.92</v>
      </c>
      <c r="F3365" s="435">
        <v>11.69</v>
      </c>
      <c r="G3365" s="435">
        <v>58.61</v>
      </c>
    </row>
    <row r="3366" spans="1:7" ht="30">
      <c r="A3366" s="586" t="s">
        <v>7693</v>
      </c>
      <c r="B3366" s="432">
        <v>94291</v>
      </c>
      <c r="C3366" s="433" t="s">
        <v>5993</v>
      </c>
      <c r="D3366" s="434" t="s">
        <v>847</v>
      </c>
      <c r="E3366" s="435">
        <v>42.31</v>
      </c>
      <c r="F3366" s="435">
        <v>10.64</v>
      </c>
      <c r="G3366" s="435">
        <v>52.95</v>
      </c>
    </row>
    <row r="3367" spans="1:7" ht="30">
      <c r="A3367" s="586" t="s">
        <v>7693</v>
      </c>
      <c r="B3367" s="432">
        <v>94285</v>
      </c>
      <c r="C3367" s="433" t="s">
        <v>5987</v>
      </c>
      <c r="D3367" s="434" t="s">
        <v>847</v>
      </c>
      <c r="E3367" s="435">
        <v>61.569999999999993</v>
      </c>
      <c r="F3367" s="435">
        <v>14.81</v>
      </c>
      <c r="G3367" s="435">
        <v>76.38</v>
      </c>
    </row>
    <row r="3368" spans="1:7" ht="30">
      <c r="A3368" s="586" t="s">
        <v>7693</v>
      </c>
      <c r="B3368" s="432">
        <v>94293</v>
      </c>
      <c r="C3368" s="433" t="s">
        <v>5995</v>
      </c>
      <c r="D3368" s="434" t="s">
        <v>847</v>
      </c>
      <c r="E3368" s="435">
        <v>137.86000000000001</v>
      </c>
      <c r="F3368" s="435">
        <v>32.630000000000003</v>
      </c>
      <c r="G3368" s="435">
        <v>170.49</v>
      </c>
    </row>
    <row r="3369" spans="1:7" ht="30">
      <c r="A3369" s="586" t="s">
        <v>7693</v>
      </c>
      <c r="B3369" s="432">
        <v>94264</v>
      </c>
      <c r="C3369" s="433" t="s">
        <v>5966</v>
      </c>
      <c r="D3369" s="434" t="s">
        <v>847</v>
      </c>
      <c r="E3369" s="435">
        <v>24.82</v>
      </c>
      <c r="F3369" s="435">
        <v>17.47</v>
      </c>
      <c r="G3369" s="435">
        <v>42.29</v>
      </c>
    </row>
    <row r="3370" spans="1:7" ht="30">
      <c r="A3370" s="586" t="s">
        <v>7693</v>
      </c>
      <c r="B3370" s="432">
        <v>94266</v>
      </c>
      <c r="C3370" s="433" t="s">
        <v>5968</v>
      </c>
      <c r="D3370" s="434" t="s">
        <v>847</v>
      </c>
      <c r="E3370" s="435">
        <v>35.839999999999996</v>
      </c>
      <c r="F3370" s="435">
        <v>19.03</v>
      </c>
      <c r="G3370" s="435">
        <v>54.87</v>
      </c>
    </row>
    <row r="3371" spans="1:7" ht="30">
      <c r="A3371" s="586" t="s">
        <v>7693</v>
      </c>
      <c r="B3371" s="432">
        <v>94263</v>
      </c>
      <c r="C3371" s="433" t="s">
        <v>5965</v>
      </c>
      <c r="D3371" s="434" t="s">
        <v>847</v>
      </c>
      <c r="E3371" s="435">
        <v>22.810000000000002</v>
      </c>
      <c r="F3371" s="435">
        <v>13.96</v>
      </c>
      <c r="G3371" s="435">
        <v>36.770000000000003</v>
      </c>
    </row>
    <row r="3372" spans="1:7" ht="30">
      <c r="A3372" s="586" t="s">
        <v>7693</v>
      </c>
      <c r="B3372" s="432">
        <v>94265</v>
      </c>
      <c r="C3372" s="433" t="s">
        <v>5967</v>
      </c>
      <c r="D3372" s="434" t="s">
        <v>847</v>
      </c>
      <c r="E3372" s="435">
        <v>33.53</v>
      </c>
      <c r="F3372" s="435">
        <v>15.02</v>
      </c>
      <c r="G3372" s="435">
        <v>48.55</v>
      </c>
    </row>
    <row r="3373" spans="1:7" ht="45">
      <c r="A3373" s="586" t="s">
        <v>7693</v>
      </c>
      <c r="B3373" s="432">
        <v>94268</v>
      </c>
      <c r="C3373" s="433" t="s">
        <v>5970</v>
      </c>
      <c r="D3373" s="434" t="s">
        <v>847</v>
      </c>
      <c r="E3373" s="435">
        <v>44.370000000000005</v>
      </c>
      <c r="F3373" s="435">
        <v>20.38</v>
      </c>
      <c r="G3373" s="435">
        <v>64.75</v>
      </c>
    </row>
    <row r="3374" spans="1:7" ht="45">
      <c r="A3374" s="586" t="s">
        <v>7693</v>
      </c>
      <c r="B3374" s="432">
        <v>94272</v>
      </c>
      <c r="C3374" s="433" t="s">
        <v>5974</v>
      </c>
      <c r="D3374" s="434" t="s">
        <v>847</v>
      </c>
      <c r="E3374" s="435">
        <v>80.86</v>
      </c>
      <c r="F3374" s="435">
        <v>31.73</v>
      </c>
      <c r="G3374" s="435">
        <v>112.59</v>
      </c>
    </row>
    <row r="3375" spans="1:7" ht="45">
      <c r="A3375" s="586" t="s">
        <v>7693</v>
      </c>
      <c r="B3375" s="432">
        <v>94267</v>
      </c>
      <c r="C3375" s="433" t="s">
        <v>5969</v>
      </c>
      <c r="D3375" s="434" t="s">
        <v>847</v>
      </c>
      <c r="E3375" s="435">
        <v>41.81</v>
      </c>
      <c r="F3375" s="435">
        <v>15.97</v>
      </c>
      <c r="G3375" s="435">
        <v>57.78</v>
      </c>
    </row>
    <row r="3376" spans="1:7" ht="45">
      <c r="A3376" s="586" t="s">
        <v>7693</v>
      </c>
      <c r="B3376" s="432">
        <v>94269</v>
      </c>
      <c r="C3376" s="433" t="s">
        <v>5971</v>
      </c>
      <c r="D3376" s="434" t="s">
        <v>847</v>
      </c>
      <c r="E3376" s="435">
        <v>62.230000000000004</v>
      </c>
      <c r="F3376" s="435">
        <v>19.47</v>
      </c>
      <c r="G3376" s="435">
        <v>81.7</v>
      </c>
    </row>
    <row r="3377" spans="1:7" ht="45">
      <c r="A3377" s="586" t="s">
        <v>7693</v>
      </c>
      <c r="B3377" s="432">
        <v>94271</v>
      </c>
      <c r="C3377" s="433" t="s">
        <v>5973</v>
      </c>
      <c r="D3377" s="434" t="s">
        <v>847</v>
      </c>
      <c r="E3377" s="435">
        <v>76.14</v>
      </c>
      <c r="F3377" s="435">
        <v>23.51</v>
      </c>
      <c r="G3377" s="435">
        <v>99.65</v>
      </c>
    </row>
    <row r="3378" spans="1:7" ht="45">
      <c r="A3378" s="586" t="s">
        <v>7693</v>
      </c>
      <c r="B3378" s="432">
        <v>94270</v>
      </c>
      <c r="C3378" s="433" t="s">
        <v>5972</v>
      </c>
      <c r="D3378" s="434" t="s">
        <v>847</v>
      </c>
      <c r="E3378" s="435">
        <v>65.77</v>
      </c>
      <c r="F3378" s="435">
        <v>25.62</v>
      </c>
      <c r="G3378" s="435">
        <v>91.39</v>
      </c>
    </row>
    <row r="3379" spans="1:7" ht="45">
      <c r="A3379" s="586" t="s">
        <v>7694</v>
      </c>
      <c r="B3379" s="432">
        <v>97605</v>
      </c>
      <c r="C3379" s="433" t="s">
        <v>7695</v>
      </c>
      <c r="D3379" s="434" t="s">
        <v>846</v>
      </c>
      <c r="E3379" s="435">
        <v>74.649999999999991</v>
      </c>
      <c r="F3379" s="435">
        <v>11.92</v>
      </c>
      <c r="G3379" s="435">
        <v>86.57</v>
      </c>
    </row>
    <row r="3380" spans="1:7" ht="45">
      <c r="A3380" s="586" t="s">
        <v>7694</v>
      </c>
      <c r="B3380" s="432">
        <v>97607</v>
      </c>
      <c r="C3380" s="433" t="s">
        <v>7696</v>
      </c>
      <c r="D3380" s="434" t="s">
        <v>846</v>
      </c>
      <c r="E3380" s="435">
        <v>92.55</v>
      </c>
      <c r="F3380" s="435">
        <v>17.920000000000002</v>
      </c>
      <c r="G3380" s="435">
        <v>110.47</v>
      </c>
    </row>
    <row r="3381" spans="1:7" ht="45">
      <c r="A3381" s="586" t="s">
        <v>7694</v>
      </c>
      <c r="B3381" s="432">
        <v>97599</v>
      </c>
      <c r="C3381" s="433" t="s">
        <v>7697</v>
      </c>
      <c r="D3381" s="434" t="s">
        <v>846</v>
      </c>
      <c r="E3381" s="435">
        <v>15.74</v>
      </c>
      <c r="F3381" s="435">
        <v>5.49</v>
      </c>
      <c r="G3381" s="435">
        <v>21.23</v>
      </c>
    </row>
    <row r="3382" spans="1:7" ht="45">
      <c r="A3382" s="586" t="s">
        <v>7694</v>
      </c>
      <c r="B3382" s="432">
        <v>103782</v>
      </c>
      <c r="C3382" s="433" t="s">
        <v>7698</v>
      </c>
      <c r="D3382" s="434" t="s">
        <v>846</v>
      </c>
      <c r="E3382" s="435">
        <v>18.330000000000002</v>
      </c>
      <c r="F3382" s="435">
        <v>15.02</v>
      </c>
      <c r="G3382" s="435">
        <v>33.35</v>
      </c>
    </row>
    <row r="3383" spans="1:7" ht="45">
      <c r="A3383" s="586" t="s">
        <v>7694</v>
      </c>
      <c r="B3383" s="432">
        <v>97610</v>
      </c>
      <c r="C3383" s="433" t="s">
        <v>7699</v>
      </c>
      <c r="D3383" s="434" t="s">
        <v>846</v>
      </c>
      <c r="E3383" s="435">
        <v>10.870000000000001</v>
      </c>
      <c r="F3383" s="435">
        <v>5.04</v>
      </c>
      <c r="G3383" s="435">
        <v>15.91</v>
      </c>
    </row>
    <row r="3384" spans="1:7" ht="45">
      <c r="A3384" s="586" t="s">
        <v>7694</v>
      </c>
      <c r="B3384" s="432">
        <v>97609</v>
      </c>
      <c r="C3384" s="433" t="s">
        <v>7700</v>
      </c>
      <c r="D3384" s="434" t="s">
        <v>846</v>
      </c>
      <c r="E3384" s="435">
        <v>10.16</v>
      </c>
      <c r="F3384" s="435">
        <v>5.04</v>
      </c>
      <c r="G3384" s="435">
        <v>15.2</v>
      </c>
    </row>
    <row r="3385" spans="1:7" ht="45">
      <c r="A3385" s="586" t="s">
        <v>7694</v>
      </c>
      <c r="B3385" s="432">
        <v>105554</v>
      </c>
      <c r="C3385" s="433" t="s">
        <v>7701</v>
      </c>
      <c r="D3385" s="434" t="s">
        <v>846</v>
      </c>
      <c r="E3385" s="435">
        <v>10.16</v>
      </c>
      <c r="F3385" s="435">
        <v>7.43</v>
      </c>
      <c r="G3385" s="435">
        <v>17.59</v>
      </c>
    </row>
    <row r="3386" spans="1:7" ht="45">
      <c r="A3386" s="586" t="s">
        <v>7694</v>
      </c>
      <c r="B3386" s="432">
        <v>100903</v>
      </c>
      <c r="C3386" s="433" t="s">
        <v>7702</v>
      </c>
      <c r="D3386" s="434" t="s">
        <v>846</v>
      </c>
      <c r="E3386" s="435">
        <v>22.160000000000004</v>
      </c>
      <c r="F3386" s="435">
        <v>12.43</v>
      </c>
      <c r="G3386" s="435">
        <v>34.590000000000003</v>
      </c>
    </row>
    <row r="3387" spans="1:7" ht="45">
      <c r="A3387" s="586" t="s">
        <v>7694</v>
      </c>
      <c r="B3387" s="432">
        <v>100902</v>
      </c>
      <c r="C3387" s="433" t="s">
        <v>7703</v>
      </c>
      <c r="D3387" s="434" t="s">
        <v>846</v>
      </c>
      <c r="E3387" s="435">
        <v>19.02</v>
      </c>
      <c r="F3387" s="435">
        <v>12.43</v>
      </c>
      <c r="G3387" s="435">
        <v>31.45</v>
      </c>
    </row>
    <row r="3388" spans="1:7" ht="45">
      <c r="A3388" s="586" t="s">
        <v>7694</v>
      </c>
      <c r="B3388" s="432">
        <v>97595</v>
      </c>
      <c r="C3388" s="433" t="s">
        <v>7704</v>
      </c>
      <c r="D3388" s="434" t="s">
        <v>846</v>
      </c>
      <c r="E3388" s="435">
        <v>86</v>
      </c>
      <c r="F3388" s="435">
        <v>19.53</v>
      </c>
      <c r="G3388" s="435">
        <v>105.53</v>
      </c>
    </row>
    <row r="3389" spans="1:7" ht="45">
      <c r="A3389" s="586" t="s">
        <v>7694</v>
      </c>
      <c r="B3389" s="432">
        <v>97597</v>
      </c>
      <c r="C3389" s="433" t="s">
        <v>7705</v>
      </c>
      <c r="D3389" s="434" t="s">
        <v>846</v>
      </c>
      <c r="E3389" s="435">
        <v>60.16</v>
      </c>
      <c r="F3389" s="435">
        <v>14.33</v>
      </c>
      <c r="G3389" s="435">
        <v>74.489999999999995</v>
      </c>
    </row>
    <row r="3390" spans="1:7" ht="45">
      <c r="A3390" s="586" t="s">
        <v>7694</v>
      </c>
      <c r="B3390" s="432">
        <v>97596</v>
      </c>
      <c r="C3390" s="433" t="s">
        <v>7706</v>
      </c>
      <c r="D3390" s="434" t="s">
        <v>846</v>
      </c>
      <c r="E3390" s="435">
        <v>56.11</v>
      </c>
      <c r="F3390" s="435">
        <v>19.53</v>
      </c>
      <c r="G3390" s="435">
        <v>75.64</v>
      </c>
    </row>
    <row r="3391" spans="1:7" ht="45">
      <c r="A3391" s="586" t="s">
        <v>7694</v>
      </c>
      <c r="B3391" s="432">
        <v>97598</v>
      </c>
      <c r="C3391" s="433" t="s">
        <v>7707</v>
      </c>
      <c r="D3391" s="434" t="s">
        <v>846</v>
      </c>
      <c r="E3391" s="435">
        <v>56.34</v>
      </c>
      <c r="F3391" s="435">
        <v>14.33</v>
      </c>
      <c r="G3391" s="435">
        <v>70.67</v>
      </c>
    </row>
    <row r="3392" spans="1:7" ht="75">
      <c r="A3392" s="586" t="s">
        <v>7708</v>
      </c>
      <c r="B3392" s="432">
        <v>98562</v>
      </c>
      <c r="C3392" s="433" t="s">
        <v>6058</v>
      </c>
      <c r="D3392" s="434" t="s">
        <v>97</v>
      </c>
      <c r="E3392" s="435">
        <v>25.929999999999996</v>
      </c>
      <c r="F3392" s="435">
        <v>30.3</v>
      </c>
      <c r="G3392" s="435">
        <v>56.23</v>
      </c>
    </row>
    <row r="3393" spans="1:7" ht="75">
      <c r="A3393" s="586" t="s">
        <v>7708</v>
      </c>
      <c r="B3393" s="432">
        <v>98555</v>
      </c>
      <c r="C3393" s="433" t="s">
        <v>6059</v>
      </c>
      <c r="D3393" s="434" t="s">
        <v>97</v>
      </c>
      <c r="E3393" s="435">
        <v>17.989999999999995</v>
      </c>
      <c r="F3393" s="435">
        <v>17.420000000000002</v>
      </c>
      <c r="G3393" s="435">
        <v>35.409999999999997</v>
      </c>
    </row>
    <row r="3394" spans="1:7" ht="75">
      <c r="A3394" s="586" t="s">
        <v>7708</v>
      </c>
      <c r="B3394" s="432">
        <v>98556</v>
      </c>
      <c r="C3394" s="433" t="s">
        <v>7709</v>
      </c>
      <c r="D3394" s="434" t="s">
        <v>97</v>
      </c>
      <c r="E3394" s="435">
        <v>36.629999999999995</v>
      </c>
      <c r="F3394" s="435">
        <v>28.51</v>
      </c>
      <c r="G3394" s="435">
        <v>65.14</v>
      </c>
    </row>
    <row r="3395" spans="1:7" ht="75">
      <c r="A3395" s="586" t="s">
        <v>7708</v>
      </c>
      <c r="B3395" s="432">
        <v>98557</v>
      </c>
      <c r="C3395" s="433" t="s">
        <v>6066</v>
      </c>
      <c r="D3395" s="434" t="s">
        <v>97</v>
      </c>
      <c r="E3395" s="435">
        <v>32.700000000000003</v>
      </c>
      <c r="F3395" s="435">
        <v>12.39</v>
      </c>
      <c r="G3395" s="435">
        <v>45.09</v>
      </c>
    </row>
    <row r="3396" spans="1:7" ht="75">
      <c r="A3396" s="586" t="s">
        <v>7708</v>
      </c>
      <c r="B3396" s="432">
        <v>98547</v>
      </c>
      <c r="C3396" s="433" t="s">
        <v>6063</v>
      </c>
      <c r="D3396" s="434" t="s">
        <v>97</v>
      </c>
      <c r="E3396" s="435">
        <v>182.83999999999997</v>
      </c>
      <c r="F3396" s="435">
        <v>42.86</v>
      </c>
      <c r="G3396" s="435">
        <v>225.7</v>
      </c>
    </row>
    <row r="3397" spans="1:7" ht="75">
      <c r="A3397" s="586" t="s">
        <v>7708</v>
      </c>
      <c r="B3397" s="432">
        <v>98546</v>
      </c>
      <c r="C3397" s="433" t="s">
        <v>6062</v>
      </c>
      <c r="D3397" s="434" t="s">
        <v>97</v>
      </c>
      <c r="E3397" s="435">
        <v>107.00999999999999</v>
      </c>
      <c r="F3397" s="435">
        <v>26.88</v>
      </c>
      <c r="G3397" s="435">
        <v>133.88999999999999</v>
      </c>
    </row>
    <row r="3398" spans="1:7" ht="75">
      <c r="A3398" s="586" t="s">
        <v>7708</v>
      </c>
      <c r="B3398" s="432">
        <v>98553</v>
      </c>
      <c r="C3398" s="433" t="s">
        <v>6064</v>
      </c>
      <c r="D3398" s="434" t="s">
        <v>97</v>
      </c>
      <c r="E3398" s="435">
        <v>157.38</v>
      </c>
      <c r="F3398" s="435">
        <v>14.37</v>
      </c>
      <c r="G3398" s="435">
        <v>171.75</v>
      </c>
    </row>
    <row r="3399" spans="1:7" ht="75">
      <c r="A3399" s="586" t="s">
        <v>7708</v>
      </c>
      <c r="B3399" s="432">
        <v>98554</v>
      </c>
      <c r="C3399" s="433" t="s">
        <v>6065</v>
      </c>
      <c r="D3399" s="434" t="s">
        <v>97</v>
      </c>
      <c r="E3399" s="435">
        <v>33.599999999999994</v>
      </c>
      <c r="F3399" s="435">
        <v>16.45</v>
      </c>
      <c r="G3399" s="435">
        <v>50.05</v>
      </c>
    </row>
    <row r="3400" spans="1:7" ht="75">
      <c r="A3400" s="586" t="s">
        <v>7708</v>
      </c>
      <c r="B3400" s="432">
        <v>98565</v>
      </c>
      <c r="C3400" s="433" t="s">
        <v>6069</v>
      </c>
      <c r="D3400" s="434" t="s">
        <v>97</v>
      </c>
      <c r="E3400" s="435">
        <v>32.630000000000003</v>
      </c>
      <c r="F3400" s="435">
        <v>26.89</v>
      </c>
      <c r="G3400" s="435">
        <v>59.52</v>
      </c>
    </row>
    <row r="3401" spans="1:7" ht="75">
      <c r="A3401" s="586" t="s">
        <v>7708</v>
      </c>
      <c r="B3401" s="432">
        <v>98567</v>
      </c>
      <c r="C3401" s="433" t="s">
        <v>6071</v>
      </c>
      <c r="D3401" s="434" t="s">
        <v>97</v>
      </c>
      <c r="E3401" s="435">
        <v>41.07</v>
      </c>
      <c r="F3401" s="435">
        <v>35.51</v>
      </c>
      <c r="G3401" s="435">
        <v>76.58</v>
      </c>
    </row>
    <row r="3402" spans="1:7" ht="75">
      <c r="A3402" s="586" t="s">
        <v>7708</v>
      </c>
      <c r="B3402" s="432">
        <v>98569</v>
      </c>
      <c r="C3402" s="433" t="s">
        <v>6073</v>
      </c>
      <c r="D3402" s="434" t="s">
        <v>97</v>
      </c>
      <c r="E3402" s="435">
        <v>50.139999999999993</v>
      </c>
      <c r="F3402" s="435">
        <v>44.35</v>
      </c>
      <c r="G3402" s="435">
        <v>94.49</v>
      </c>
    </row>
    <row r="3403" spans="1:7" ht="75">
      <c r="A3403" s="586" t="s">
        <v>7708</v>
      </c>
      <c r="B3403" s="432">
        <v>98571</v>
      </c>
      <c r="C3403" s="433" t="s">
        <v>6075</v>
      </c>
      <c r="D3403" s="434" t="s">
        <v>97</v>
      </c>
      <c r="E3403" s="435">
        <v>28.990000000000002</v>
      </c>
      <c r="F3403" s="435">
        <v>19.07</v>
      </c>
      <c r="G3403" s="435">
        <v>48.06</v>
      </c>
    </row>
    <row r="3404" spans="1:7" ht="75">
      <c r="A3404" s="586" t="s">
        <v>7708</v>
      </c>
      <c r="B3404" s="432">
        <v>98572</v>
      </c>
      <c r="C3404" s="433" t="s">
        <v>6076</v>
      </c>
      <c r="D3404" s="434" t="s">
        <v>97</v>
      </c>
      <c r="E3404" s="435">
        <v>35.22</v>
      </c>
      <c r="F3404" s="435">
        <v>23.82</v>
      </c>
      <c r="G3404" s="435">
        <v>59.04</v>
      </c>
    </row>
    <row r="3405" spans="1:7" ht="75">
      <c r="A3405" s="586" t="s">
        <v>7708</v>
      </c>
      <c r="B3405" s="432">
        <v>98563</v>
      </c>
      <c r="C3405" s="433" t="s">
        <v>6067</v>
      </c>
      <c r="D3405" s="434" t="s">
        <v>97</v>
      </c>
      <c r="E3405" s="435">
        <v>23.54</v>
      </c>
      <c r="F3405" s="435">
        <v>18.07</v>
      </c>
      <c r="G3405" s="435">
        <v>41.61</v>
      </c>
    </row>
    <row r="3406" spans="1:7" ht="75">
      <c r="A3406" s="586" t="s">
        <v>7708</v>
      </c>
      <c r="B3406" s="432">
        <v>98564</v>
      </c>
      <c r="C3406" s="433" t="s">
        <v>6068</v>
      </c>
      <c r="D3406" s="434" t="s">
        <v>97</v>
      </c>
      <c r="E3406" s="435">
        <v>37.29</v>
      </c>
      <c r="F3406" s="435">
        <v>19.82</v>
      </c>
      <c r="G3406" s="435">
        <v>57.11</v>
      </c>
    </row>
    <row r="3407" spans="1:7" ht="75">
      <c r="A3407" s="586" t="s">
        <v>7708</v>
      </c>
      <c r="B3407" s="432">
        <v>98566</v>
      </c>
      <c r="C3407" s="433" t="s">
        <v>6070</v>
      </c>
      <c r="D3407" s="434" t="s">
        <v>97</v>
      </c>
      <c r="E3407" s="435">
        <v>46.37</v>
      </c>
      <c r="F3407" s="435">
        <v>28.65</v>
      </c>
      <c r="G3407" s="435">
        <v>75.02</v>
      </c>
    </row>
    <row r="3408" spans="1:7" ht="75">
      <c r="A3408" s="586" t="s">
        <v>7708</v>
      </c>
      <c r="B3408" s="432">
        <v>98568</v>
      </c>
      <c r="C3408" s="433" t="s">
        <v>6072</v>
      </c>
      <c r="D3408" s="434" t="s">
        <v>97</v>
      </c>
      <c r="E3408" s="435">
        <v>54.82</v>
      </c>
      <c r="F3408" s="435">
        <v>37.270000000000003</v>
      </c>
      <c r="G3408" s="435">
        <v>92.09</v>
      </c>
    </row>
    <row r="3409" spans="1:7" ht="75">
      <c r="A3409" s="586" t="s">
        <v>7708</v>
      </c>
      <c r="B3409" s="432">
        <v>98570</v>
      </c>
      <c r="C3409" s="433" t="s">
        <v>6074</v>
      </c>
      <c r="D3409" s="434" t="s">
        <v>97</v>
      </c>
      <c r="E3409" s="435">
        <v>63.89</v>
      </c>
      <c r="F3409" s="435">
        <v>46.11</v>
      </c>
      <c r="G3409" s="435">
        <v>110</v>
      </c>
    </row>
    <row r="3410" spans="1:7" ht="75">
      <c r="A3410" s="586" t="s">
        <v>7708</v>
      </c>
      <c r="B3410" s="432">
        <v>98573</v>
      </c>
      <c r="C3410" s="433" t="s">
        <v>6077</v>
      </c>
      <c r="D3410" s="434" t="s">
        <v>97</v>
      </c>
      <c r="E3410" s="435">
        <v>48.749999999999993</v>
      </c>
      <c r="F3410" s="435">
        <v>25.1</v>
      </c>
      <c r="G3410" s="435">
        <v>73.849999999999994</v>
      </c>
    </row>
    <row r="3411" spans="1:7" ht="75">
      <c r="A3411" s="586" t="s">
        <v>7708</v>
      </c>
      <c r="B3411" s="432">
        <v>98576</v>
      </c>
      <c r="C3411" s="433" t="s">
        <v>6056</v>
      </c>
      <c r="D3411" s="434" t="s">
        <v>847</v>
      </c>
      <c r="E3411" s="435">
        <v>23.96</v>
      </c>
      <c r="F3411" s="435">
        <v>0.8</v>
      </c>
      <c r="G3411" s="435">
        <v>24.76</v>
      </c>
    </row>
    <row r="3412" spans="1:7" ht="75">
      <c r="A3412" s="586" t="s">
        <v>7708</v>
      </c>
      <c r="B3412" s="432">
        <v>98575</v>
      </c>
      <c r="C3412" s="433" t="s">
        <v>6055</v>
      </c>
      <c r="D3412" s="434" t="s">
        <v>847</v>
      </c>
      <c r="E3412" s="435">
        <v>40.46</v>
      </c>
      <c r="F3412" s="435">
        <v>37.479999999999997</v>
      </c>
      <c r="G3412" s="435">
        <v>77.94</v>
      </c>
    </row>
    <row r="3413" spans="1:7" ht="75">
      <c r="A3413" s="586" t="s">
        <v>7708</v>
      </c>
      <c r="B3413" s="432">
        <v>98577</v>
      </c>
      <c r="C3413" s="433" t="s">
        <v>6057</v>
      </c>
      <c r="D3413" s="434" t="s">
        <v>847</v>
      </c>
      <c r="E3413" s="435">
        <v>21.93</v>
      </c>
      <c r="F3413" s="435">
        <v>32.89</v>
      </c>
      <c r="G3413" s="435">
        <v>54.82</v>
      </c>
    </row>
    <row r="3414" spans="1:7" ht="75">
      <c r="A3414" s="586" t="s">
        <v>7708</v>
      </c>
      <c r="B3414" s="432">
        <v>98558</v>
      </c>
      <c r="C3414" s="433" t="s">
        <v>6060</v>
      </c>
      <c r="D3414" s="434" t="s">
        <v>846</v>
      </c>
      <c r="E3414" s="435">
        <v>6.7099999999999991</v>
      </c>
      <c r="F3414" s="435">
        <v>3.91</v>
      </c>
      <c r="G3414" s="435">
        <v>10.62</v>
      </c>
    </row>
    <row r="3415" spans="1:7" ht="75">
      <c r="A3415" s="586" t="s">
        <v>7708</v>
      </c>
      <c r="B3415" s="432">
        <v>98559</v>
      </c>
      <c r="C3415" s="433" t="s">
        <v>6061</v>
      </c>
      <c r="D3415" s="434" t="s">
        <v>847</v>
      </c>
      <c r="E3415" s="435">
        <v>3.8499999999999996</v>
      </c>
      <c r="F3415" s="435">
        <v>1.74</v>
      </c>
      <c r="G3415" s="435">
        <v>5.59</v>
      </c>
    </row>
    <row r="3416" spans="1:7" ht="105">
      <c r="A3416" s="586" t="s">
        <v>7710</v>
      </c>
      <c r="B3416" s="432">
        <v>91925</v>
      </c>
      <c r="C3416" s="433" t="s">
        <v>6154</v>
      </c>
      <c r="D3416" s="434" t="s">
        <v>847</v>
      </c>
      <c r="E3416" s="435">
        <v>2.84</v>
      </c>
      <c r="F3416" s="435">
        <v>1</v>
      </c>
      <c r="G3416" s="435">
        <v>3.84</v>
      </c>
    </row>
    <row r="3417" spans="1:7" ht="105">
      <c r="A3417" s="586" t="s">
        <v>7710</v>
      </c>
      <c r="B3417" s="432">
        <v>91924</v>
      </c>
      <c r="C3417" s="433" t="s">
        <v>6153</v>
      </c>
      <c r="D3417" s="434" t="s">
        <v>847</v>
      </c>
      <c r="E3417" s="435">
        <v>2.2199999999999998</v>
      </c>
      <c r="F3417" s="435">
        <v>1.01</v>
      </c>
      <c r="G3417" s="435">
        <v>3.23</v>
      </c>
    </row>
    <row r="3418" spans="1:7" ht="105">
      <c r="A3418" s="586" t="s">
        <v>7710</v>
      </c>
      <c r="B3418" s="432">
        <v>91933</v>
      </c>
      <c r="C3418" s="433" t="s">
        <v>6162</v>
      </c>
      <c r="D3418" s="434" t="s">
        <v>847</v>
      </c>
      <c r="E3418" s="435">
        <v>13.500000000000002</v>
      </c>
      <c r="F3418" s="435">
        <v>3.35</v>
      </c>
      <c r="G3418" s="435">
        <v>16.850000000000001</v>
      </c>
    </row>
    <row r="3419" spans="1:7" ht="105">
      <c r="A3419" s="586" t="s">
        <v>7710</v>
      </c>
      <c r="B3419" s="432">
        <v>91932</v>
      </c>
      <c r="C3419" s="433" t="s">
        <v>6161</v>
      </c>
      <c r="D3419" s="434" t="s">
        <v>847</v>
      </c>
      <c r="E3419" s="435">
        <v>14.080000000000002</v>
      </c>
      <c r="F3419" s="435">
        <v>3.36</v>
      </c>
      <c r="G3419" s="435">
        <v>17.440000000000001</v>
      </c>
    </row>
    <row r="3420" spans="1:7" ht="105">
      <c r="A3420" s="586" t="s">
        <v>7710</v>
      </c>
      <c r="B3420" s="432">
        <v>91935</v>
      </c>
      <c r="C3420" s="433" t="s">
        <v>6164</v>
      </c>
      <c r="D3420" s="434" t="s">
        <v>847</v>
      </c>
      <c r="E3420" s="435">
        <v>21.34</v>
      </c>
      <c r="F3420" s="435">
        <v>5.05</v>
      </c>
      <c r="G3420" s="435">
        <v>26.39</v>
      </c>
    </row>
    <row r="3421" spans="1:7" ht="105">
      <c r="A3421" s="586" t="s">
        <v>7710</v>
      </c>
      <c r="B3421" s="432">
        <v>91934</v>
      </c>
      <c r="C3421" s="433" t="s">
        <v>6163</v>
      </c>
      <c r="D3421" s="434" t="s">
        <v>847</v>
      </c>
      <c r="E3421" s="435">
        <v>20.220000000000002</v>
      </c>
      <c r="F3421" s="435">
        <v>5.04</v>
      </c>
      <c r="G3421" s="435">
        <v>25.26</v>
      </c>
    </row>
    <row r="3422" spans="1:7" ht="105">
      <c r="A3422" s="586" t="s">
        <v>7710</v>
      </c>
      <c r="B3422" s="432">
        <v>91927</v>
      </c>
      <c r="C3422" s="433" t="s">
        <v>6156</v>
      </c>
      <c r="D3422" s="434" t="s">
        <v>847</v>
      </c>
      <c r="E3422" s="435">
        <v>3.8699999999999997</v>
      </c>
      <c r="F3422" s="435">
        <v>1.27</v>
      </c>
      <c r="G3422" s="435">
        <v>5.14</v>
      </c>
    </row>
    <row r="3423" spans="1:7" ht="105">
      <c r="A3423" s="586" t="s">
        <v>7710</v>
      </c>
      <c r="B3423" s="432">
        <v>91926</v>
      </c>
      <c r="C3423" s="433" t="s">
        <v>6155</v>
      </c>
      <c r="D3423" s="434" t="s">
        <v>847</v>
      </c>
      <c r="E3423" s="435">
        <v>3.35</v>
      </c>
      <c r="F3423" s="435">
        <v>1.27</v>
      </c>
      <c r="G3423" s="435">
        <v>4.62</v>
      </c>
    </row>
    <row r="3424" spans="1:7" ht="105">
      <c r="A3424" s="586" t="s">
        <v>7710</v>
      </c>
      <c r="B3424" s="432">
        <v>91929</v>
      </c>
      <c r="C3424" s="433" t="s">
        <v>6158</v>
      </c>
      <c r="D3424" s="434" t="s">
        <v>847</v>
      </c>
      <c r="E3424" s="435">
        <v>5.82</v>
      </c>
      <c r="F3424" s="435">
        <v>1.71</v>
      </c>
      <c r="G3424" s="435">
        <v>7.53</v>
      </c>
    </row>
    <row r="3425" spans="1:7" ht="105">
      <c r="A3425" s="586" t="s">
        <v>7710</v>
      </c>
      <c r="B3425" s="432">
        <v>91928</v>
      </c>
      <c r="C3425" s="433" t="s">
        <v>6157</v>
      </c>
      <c r="D3425" s="434" t="s">
        <v>847</v>
      </c>
      <c r="E3425" s="435">
        <v>5.38</v>
      </c>
      <c r="F3425" s="435">
        <v>1.71</v>
      </c>
      <c r="G3425" s="435">
        <v>7.09</v>
      </c>
    </row>
    <row r="3426" spans="1:7" ht="105">
      <c r="A3426" s="586" t="s">
        <v>7710</v>
      </c>
      <c r="B3426" s="432">
        <v>91931</v>
      </c>
      <c r="C3426" s="433" t="s">
        <v>6160</v>
      </c>
      <c r="D3426" s="434" t="s">
        <v>847</v>
      </c>
      <c r="E3426" s="435">
        <v>8.33</v>
      </c>
      <c r="F3426" s="435">
        <v>2.25</v>
      </c>
      <c r="G3426" s="435">
        <v>10.58</v>
      </c>
    </row>
    <row r="3427" spans="1:7" ht="105">
      <c r="A3427" s="586" t="s">
        <v>7710</v>
      </c>
      <c r="B3427" s="432">
        <v>91930</v>
      </c>
      <c r="C3427" s="433" t="s">
        <v>6159</v>
      </c>
      <c r="D3427" s="434" t="s">
        <v>847</v>
      </c>
      <c r="E3427" s="435">
        <v>7.6</v>
      </c>
      <c r="F3427" s="435">
        <v>2.25</v>
      </c>
      <c r="G3427" s="435">
        <v>9.85</v>
      </c>
    </row>
    <row r="3428" spans="1:7" ht="105">
      <c r="A3428" s="586" t="s">
        <v>7710</v>
      </c>
      <c r="B3428" s="432">
        <v>91937</v>
      </c>
      <c r="C3428" s="433" t="s">
        <v>6166</v>
      </c>
      <c r="D3428" s="434" t="s">
        <v>846</v>
      </c>
      <c r="E3428" s="435">
        <v>11.079999999999998</v>
      </c>
      <c r="F3428" s="435">
        <v>9.82</v>
      </c>
      <c r="G3428" s="435">
        <v>20.9</v>
      </c>
    </row>
    <row r="3429" spans="1:7" ht="105">
      <c r="A3429" s="586" t="s">
        <v>7710</v>
      </c>
      <c r="B3429" s="432">
        <v>92865</v>
      </c>
      <c r="C3429" s="433" t="s">
        <v>6173</v>
      </c>
      <c r="D3429" s="434" t="s">
        <v>846</v>
      </c>
      <c r="E3429" s="435">
        <v>7.07</v>
      </c>
      <c r="F3429" s="435">
        <v>9.82</v>
      </c>
      <c r="G3429" s="435">
        <v>16.89</v>
      </c>
    </row>
    <row r="3430" spans="1:7" ht="105">
      <c r="A3430" s="586" t="s">
        <v>7710</v>
      </c>
      <c r="B3430" s="432">
        <v>91936</v>
      </c>
      <c r="C3430" s="433" t="s">
        <v>6165</v>
      </c>
      <c r="D3430" s="434" t="s">
        <v>846</v>
      </c>
      <c r="E3430" s="435">
        <v>14.159999999999998</v>
      </c>
      <c r="F3430" s="435">
        <v>9.83</v>
      </c>
      <c r="G3430" s="435">
        <v>23.99</v>
      </c>
    </row>
    <row r="3431" spans="1:7" ht="105">
      <c r="A3431" s="586" t="s">
        <v>7710</v>
      </c>
      <c r="B3431" s="432">
        <v>92867</v>
      </c>
      <c r="C3431" s="433" t="s">
        <v>6175</v>
      </c>
      <c r="D3431" s="434" t="s">
        <v>846</v>
      </c>
      <c r="E3431" s="435">
        <v>12.100000000000001</v>
      </c>
      <c r="F3431" s="435">
        <v>24.5</v>
      </c>
      <c r="G3431" s="435">
        <v>36.6</v>
      </c>
    </row>
    <row r="3432" spans="1:7" ht="105">
      <c r="A3432" s="586" t="s">
        <v>7710</v>
      </c>
      <c r="B3432" s="432">
        <v>91939</v>
      </c>
      <c r="C3432" s="433" t="s">
        <v>6167</v>
      </c>
      <c r="D3432" s="434" t="s">
        <v>846</v>
      </c>
      <c r="E3432" s="435">
        <v>14.600000000000001</v>
      </c>
      <c r="F3432" s="435">
        <v>24.5</v>
      </c>
      <c r="G3432" s="435">
        <v>39.1</v>
      </c>
    </row>
    <row r="3433" spans="1:7" ht="105">
      <c r="A3433" s="586" t="s">
        <v>7710</v>
      </c>
      <c r="B3433" s="432">
        <v>92869</v>
      </c>
      <c r="C3433" s="433" t="s">
        <v>6177</v>
      </c>
      <c r="D3433" s="434" t="s">
        <v>846</v>
      </c>
      <c r="E3433" s="435">
        <v>4.9200000000000008</v>
      </c>
      <c r="F3433" s="435">
        <v>7.38</v>
      </c>
      <c r="G3433" s="435">
        <v>12.3</v>
      </c>
    </row>
    <row r="3434" spans="1:7" ht="105">
      <c r="A3434" s="586" t="s">
        <v>7710</v>
      </c>
      <c r="B3434" s="432">
        <v>91941</v>
      </c>
      <c r="C3434" s="433" t="s">
        <v>6169</v>
      </c>
      <c r="D3434" s="434" t="s">
        <v>846</v>
      </c>
      <c r="E3434" s="435">
        <v>7.4200000000000008</v>
      </c>
      <c r="F3434" s="435">
        <v>7.38</v>
      </c>
      <c r="G3434" s="435">
        <v>14.8</v>
      </c>
    </row>
    <row r="3435" spans="1:7" ht="105">
      <c r="A3435" s="586" t="s">
        <v>7710</v>
      </c>
      <c r="B3435" s="432">
        <v>92868</v>
      </c>
      <c r="C3435" s="433" t="s">
        <v>6176</v>
      </c>
      <c r="D3435" s="434" t="s">
        <v>846</v>
      </c>
      <c r="E3435" s="435">
        <v>7.2800000000000011</v>
      </c>
      <c r="F3435" s="435">
        <v>13.02</v>
      </c>
      <c r="G3435" s="435">
        <v>20.3</v>
      </c>
    </row>
    <row r="3436" spans="1:7" ht="105">
      <c r="A3436" s="586" t="s">
        <v>7710</v>
      </c>
      <c r="B3436" s="432">
        <v>91940</v>
      </c>
      <c r="C3436" s="433" t="s">
        <v>6168</v>
      </c>
      <c r="D3436" s="434" t="s">
        <v>846</v>
      </c>
      <c r="E3436" s="435">
        <v>9.7800000000000011</v>
      </c>
      <c r="F3436" s="435">
        <v>13.02</v>
      </c>
      <c r="G3436" s="435">
        <v>22.8</v>
      </c>
    </row>
    <row r="3437" spans="1:7" ht="105">
      <c r="A3437" s="586" t="s">
        <v>7710</v>
      </c>
      <c r="B3437" s="432">
        <v>92870</v>
      </c>
      <c r="C3437" s="433" t="s">
        <v>6178</v>
      </c>
      <c r="D3437" s="434" t="s">
        <v>846</v>
      </c>
      <c r="E3437" s="435">
        <v>14.179999999999996</v>
      </c>
      <c r="F3437" s="435">
        <v>25.37</v>
      </c>
      <c r="G3437" s="435">
        <v>39.549999999999997</v>
      </c>
    </row>
    <row r="3438" spans="1:7" ht="105">
      <c r="A3438" s="586" t="s">
        <v>7710</v>
      </c>
      <c r="B3438" s="432">
        <v>91942</v>
      </c>
      <c r="C3438" s="433" t="s">
        <v>6170</v>
      </c>
      <c r="D3438" s="434" t="s">
        <v>846</v>
      </c>
      <c r="E3438" s="435">
        <v>18.960000000000004</v>
      </c>
      <c r="F3438" s="435">
        <v>25.38</v>
      </c>
      <c r="G3438" s="435">
        <v>44.34</v>
      </c>
    </row>
    <row r="3439" spans="1:7" ht="105">
      <c r="A3439" s="586" t="s">
        <v>7710</v>
      </c>
      <c r="B3439" s="432">
        <v>92872</v>
      </c>
      <c r="C3439" s="433" t="s">
        <v>6180</v>
      </c>
      <c r="D3439" s="434" t="s">
        <v>846</v>
      </c>
      <c r="E3439" s="435">
        <v>6.73</v>
      </c>
      <c r="F3439" s="435">
        <v>7.65</v>
      </c>
      <c r="G3439" s="435">
        <v>14.38</v>
      </c>
    </row>
    <row r="3440" spans="1:7" ht="105">
      <c r="A3440" s="586" t="s">
        <v>7710</v>
      </c>
      <c r="B3440" s="432">
        <v>91944</v>
      </c>
      <c r="C3440" s="433" t="s">
        <v>6172</v>
      </c>
      <c r="D3440" s="434" t="s">
        <v>846</v>
      </c>
      <c r="E3440" s="435">
        <v>11.520000000000001</v>
      </c>
      <c r="F3440" s="435">
        <v>7.65</v>
      </c>
      <c r="G3440" s="435">
        <v>19.170000000000002</v>
      </c>
    </row>
    <row r="3441" spans="1:7" ht="105">
      <c r="A3441" s="586" t="s">
        <v>7710</v>
      </c>
      <c r="B3441" s="432">
        <v>92871</v>
      </c>
      <c r="C3441" s="433" t="s">
        <v>6179</v>
      </c>
      <c r="D3441" s="434" t="s">
        <v>846</v>
      </c>
      <c r="E3441" s="435">
        <v>9.19</v>
      </c>
      <c r="F3441" s="435">
        <v>13.49</v>
      </c>
      <c r="G3441" s="435">
        <v>22.68</v>
      </c>
    </row>
    <row r="3442" spans="1:7" ht="105">
      <c r="A3442" s="586" t="s">
        <v>7710</v>
      </c>
      <c r="B3442" s="432">
        <v>91943</v>
      </c>
      <c r="C3442" s="433" t="s">
        <v>6171</v>
      </c>
      <c r="D3442" s="434" t="s">
        <v>846</v>
      </c>
      <c r="E3442" s="435">
        <v>13.979999999999999</v>
      </c>
      <c r="F3442" s="435">
        <v>13.49</v>
      </c>
      <c r="G3442" s="435">
        <v>27.47</v>
      </c>
    </row>
    <row r="3443" spans="1:7" ht="105">
      <c r="A3443" s="586" t="s">
        <v>7710</v>
      </c>
      <c r="B3443" s="432">
        <v>92866</v>
      </c>
      <c r="C3443" s="433" t="s">
        <v>6174</v>
      </c>
      <c r="D3443" s="434" t="s">
        <v>846</v>
      </c>
      <c r="E3443" s="435">
        <v>5.4700000000000006</v>
      </c>
      <c r="F3443" s="435">
        <v>9.83</v>
      </c>
      <c r="G3443" s="435">
        <v>15.3</v>
      </c>
    </row>
    <row r="3444" spans="1:7" ht="105">
      <c r="A3444" s="586" t="s">
        <v>7710</v>
      </c>
      <c r="B3444" s="432">
        <v>91987</v>
      </c>
      <c r="C3444" s="433" t="s">
        <v>6222</v>
      </c>
      <c r="D3444" s="434" t="s">
        <v>846</v>
      </c>
      <c r="E3444" s="435">
        <v>34.4</v>
      </c>
      <c r="F3444" s="435">
        <v>21.65</v>
      </c>
      <c r="G3444" s="435">
        <v>56.05</v>
      </c>
    </row>
    <row r="3445" spans="1:7" ht="105">
      <c r="A3445" s="586" t="s">
        <v>7710</v>
      </c>
      <c r="B3445" s="432">
        <v>91986</v>
      </c>
      <c r="C3445" s="433" t="s">
        <v>6221</v>
      </c>
      <c r="D3445" s="434" t="s">
        <v>846</v>
      </c>
      <c r="E3445" s="435">
        <v>27.13</v>
      </c>
      <c r="F3445" s="435">
        <v>15.98</v>
      </c>
      <c r="G3445" s="435">
        <v>43.11</v>
      </c>
    </row>
    <row r="3446" spans="1:7" ht="105">
      <c r="A3446" s="586" t="s">
        <v>7710</v>
      </c>
      <c r="B3446" s="432">
        <v>97559</v>
      </c>
      <c r="C3446" s="433" t="s">
        <v>6150</v>
      </c>
      <c r="D3446" s="434" t="s">
        <v>846</v>
      </c>
      <c r="E3446" s="435">
        <v>7.98</v>
      </c>
      <c r="F3446" s="435">
        <v>9.11</v>
      </c>
      <c r="G3446" s="435">
        <v>17.09</v>
      </c>
    </row>
    <row r="3447" spans="1:7" ht="105">
      <c r="A3447" s="586" t="s">
        <v>7710</v>
      </c>
      <c r="B3447" s="432">
        <v>97562</v>
      </c>
      <c r="C3447" s="433" t="s">
        <v>6151</v>
      </c>
      <c r="D3447" s="434" t="s">
        <v>846</v>
      </c>
      <c r="E3447" s="435">
        <v>7.17</v>
      </c>
      <c r="F3447" s="435">
        <v>7.16</v>
      </c>
      <c r="G3447" s="435">
        <v>14.33</v>
      </c>
    </row>
    <row r="3448" spans="1:7" ht="105">
      <c r="A3448" s="586" t="s">
        <v>7710</v>
      </c>
      <c r="B3448" s="432">
        <v>97564</v>
      </c>
      <c r="C3448" s="433" t="s">
        <v>6152</v>
      </c>
      <c r="D3448" s="434" t="s">
        <v>846</v>
      </c>
      <c r="E3448" s="435">
        <v>9.6499999999999986</v>
      </c>
      <c r="F3448" s="435">
        <v>13.05</v>
      </c>
      <c r="G3448" s="435">
        <v>22.7</v>
      </c>
    </row>
    <row r="3449" spans="1:7" ht="105">
      <c r="A3449" s="586" t="s">
        <v>7710</v>
      </c>
      <c r="B3449" s="432">
        <v>91889</v>
      </c>
      <c r="C3449" s="433" t="s">
        <v>6127</v>
      </c>
      <c r="D3449" s="434" t="s">
        <v>846</v>
      </c>
      <c r="E3449" s="435">
        <v>7.3599999999999994</v>
      </c>
      <c r="F3449" s="435">
        <v>8.0500000000000007</v>
      </c>
      <c r="G3449" s="435">
        <v>15.41</v>
      </c>
    </row>
    <row r="3450" spans="1:7" ht="105">
      <c r="A3450" s="586" t="s">
        <v>7710</v>
      </c>
      <c r="B3450" s="432">
        <v>91901</v>
      </c>
      <c r="C3450" s="433" t="s">
        <v>6135</v>
      </c>
      <c r="D3450" s="434" t="s">
        <v>846</v>
      </c>
      <c r="E3450" s="435">
        <v>6.5200000000000005</v>
      </c>
      <c r="F3450" s="435">
        <v>6.11</v>
      </c>
      <c r="G3450" s="435">
        <v>12.63</v>
      </c>
    </row>
    <row r="3451" spans="1:7" ht="105">
      <c r="A3451" s="586" t="s">
        <v>7710</v>
      </c>
      <c r="B3451" s="432">
        <v>91913</v>
      </c>
      <c r="C3451" s="433" t="s">
        <v>6143</v>
      </c>
      <c r="D3451" s="434" t="s">
        <v>846</v>
      </c>
      <c r="E3451" s="435">
        <v>9.0400000000000009</v>
      </c>
      <c r="F3451" s="435">
        <v>12.03</v>
      </c>
      <c r="G3451" s="435">
        <v>21.07</v>
      </c>
    </row>
    <row r="3452" spans="1:7" ht="105">
      <c r="A3452" s="586" t="s">
        <v>7710</v>
      </c>
      <c r="B3452" s="432">
        <v>91892</v>
      </c>
      <c r="C3452" s="433" t="s">
        <v>6129</v>
      </c>
      <c r="D3452" s="434" t="s">
        <v>846</v>
      </c>
      <c r="E3452" s="435">
        <v>11.560000000000002</v>
      </c>
      <c r="F3452" s="435">
        <v>9.11</v>
      </c>
      <c r="G3452" s="435">
        <v>20.67</v>
      </c>
    </row>
    <row r="3453" spans="1:7" ht="105">
      <c r="A3453" s="586" t="s">
        <v>7710</v>
      </c>
      <c r="B3453" s="432">
        <v>91904</v>
      </c>
      <c r="C3453" s="433" t="s">
        <v>6137</v>
      </c>
      <c r="D3453" s="434" t="s">
        <v>846</v>
      </c>
      <c r="E3453" s="435">
        <v>10.75</v>
      </c>
      <c r="F3453" s="435">
        <v>7.16</v>
      </c>
      <c r="G3453" s="435">
        <v>17.91</v>
      </c>
    </row>
    <row r="3454" spans="1:7" ht="105">
      <c r="A3454" s="586" t="s">
        <v>7710</v>
      </c>
      <c r="B3454" s="432">
        <v>91916</v>
      </c>
      <c r="C3454" s="433" t="s">
        <v>6145</v>
      </c>
      <c r="D3454" s="434" t="s">
        <v>846</v>
      </c>
      <c r="E3454" s="435">
        <v>13.22</v>
      </c>
      <c r="F3454" s="435">
        <v>13.06</v>
      </c>
      <c r="G3454" s="435">
        <v>26.28</v>
      </c>
    </row>
    <row r="3455" spans="1:7" ht="105">
      <c r="A3455" s="586" t="s">
        <v>7710</v>
      </c>
      <c r="B3455" s="432">
        <v>91895</v>
      </c>
      <c r="C3455" s="433" t="s">
        <v>6131</v>
      </c>
      <c r="D3455" s="434" t="s">
        <v>846</v>
      </c>
      <c r="E3455" s="435">
        <v>14.550000000000002</v>
      </c>
      <c r="F3455" s="435">
        <v>10.62</v>
      </c>
      <c r="G3455" s="435">
        <v>25.17</v>
      </c>
    </row>
    <row r="3456" spans="1:7" ht="105">
      <c r="A3456" s="586" t="s">
        <v>7710</v>
      </c>
      <c r="B3456" s="432">
        <v>91907</v>
      </c>
      <c r="C3456" s="433" t="s">
        <v>6139</v>
      </c>
      <c r="D3456" s="434" t="s">
        <v>846</v>
      </c>
      <c r="E3456" s="435">
        <v>13.74</v>
      </c>
      <c r="F3456" s="435">
        <v>8.67</v>
      </c>
      <c r="G3456" s="435">
        <v>22.41</v>
      </c>
    </row>
    <row r="3457" spans="1:7" ht="105">
      <c r="A3457" s="586" t="s">
        <v>7710</v>
      </c>
      <c r="B3457" s="432">
        <v>91919</v>
      </c>
      <c r="C3457" s="433" t="s">
        <v>6147</v>
      </c>
      <c r="D3457" s="434" t="s">
        <v>846</v>
      </c>
      <c r="E3457" s="435">
        <v>16.190000000000001</v>
      </c>
      <c r="F3457" s="435">
        <v>14.52</v>
      </c>
      <c r="G3457" s="435">
        <v>30.71</v>
      </c>
    </row>
    <row r="3458" spans="1:7" ht="105">
      <c r="A3458" s="586" t="s">
        <v>7710</v>
      </c>
      <c r="B3458" s="432">
        <v>91898</v>
      </c>
      <c r="C3458" s="433" t="s">
        <v>6133</v>
      </c>
      <c r="D3458" s="434" t="s">
        <v>846</v>
      </c>
      <c r="E3458" s="435">
        <v>16.38</v>
      </c>
      <c r="F3458" s="435">
        <v>12.3</v>
      </c>
      <c r="G3458" s="435">
        <v>28.68</v>
      </c>
    </row>
    <row r="3459" spans="1:7" ht="105">
      <c r="A3459" s="586" t="s">
        <v>7710</v>
      </c>
      <c r="B3459" s="432">
        <v>91910</v>
      </c>
      <c r="C3459" s="433" t="s">
        <v>6141</v>
      </c>
      <c r="D3459" s="434" t="s">
        <v>846</v>
      </c>
      <c r="E3459" s="435">
        <v>15.569999999999999</v>
      </c>
      <c r="F3459" s="435">
        <v>10.4</v>
      </c>
      <c r="G3459" s="435">
        <v>25.97</v>
      </c>
    </row>
    <row r="3460" spans="1:7" ht="105">
      <c r="A3460" s="586" t="s">
        <v>7710</v>
      </c>
      <c r="B3460" s="432">
        <v>91922</v>
      </c>
      <c r="C3460" s="433" t="s">
        <v>6149</v>
      </c>
      <c r="D3460" s="434" t="s">
        <v>846</v>
      </c>
      <c r="E3460" s="435">
        <v>17.979999999999997</v>
      </c>
      <c r="F3460" s="435">
        <v>16.170000000000002</v>
      </c>
      <c r="G3460" s="435">
        <v>34.15</v>
      </c>
    </row>
    <row r="3461" spans="1:7" ht="105">
      <c r="A3461" s="586" t="s">
        <v>7710</v>
      </c>
      <c r="B3461" s="432">
        <v>91887</v>
      </c>
      <c r="C3461" s="433" t="s">
        <v>6126</v>
      </c>
      <c r="D3461" s="434" t="s">
        <v>846</v>
      </c>
      <c r="E3461" s="435">
        <v>7.8500000000000014</v>
      </c>
      <c r="F3461" s="435">
        <v>8.0399999999999991</v>
      </c>
      <c r="G3461" s="435">
        <v>15.89</v>
      </c>
    </row>
    <row r="3462" spans="1:7" ht="105">
      <c r="A3462" s="586" t="s">
        <v>7710</v>
      </c>
      <c r="B3462" s="432">
        <v>91899</v>
      </c>
      <c r="C3462" s="433" t="s">
        <v>6134</v>
      </c>
      <c r="D3462" s="434" t="s">
        <v>846</v>
      </c>
      <c r="E3462" s="435">
        <v>6.9999999999999991</v>
      </c>
      <c r="F3462" s="435">
        <v>6.11</v>
      </c>
      <c r="G3462" s="435">
        <v>13.11</v>
      </c>
    </row>
    <row r="3463" spans="1:7" ht="105">
      <c r="A3463" s="586" t="s">
        <v>7710</v>
      </c>
      <c r="B3463" s="432">
        <v>91911</v>
      </c>
      <c r="C3463" s="433" t="s">
        <v>6142</v>
      </c>
      <c r="D3463" s="434" t="s">
        <v>846</v>
      </c>
      <c r="E3463" s="435">
        <v>9.5200000000000014</v>
      </c>
      <c r="F3463" s="435">
        <v>12.03</v>
      </c>
      <c r="G3463" s="435">
        <v>21.55</v>
      </c>
    </row>
    <row r="3464" spans="1:7" ht="105">
      <c r="A3464" s="586" t="s">
        <v>7710</v>
      </c>
      <c r="B3464" s="432">
        <v>91890</v>
      </c>
      <c r="C3464" s="433" t="s">
        <v>6128</v>
      </c>
      <c r="D3464" s="434" t="s">
        <v>846</v>
      </c>
      <c r="E3464" s="435">
        <v>8.34</v>
      </c>
      <c r="F3464" s="435">
        <v>9.11</v>
      </c>
      <c r="G3464" s="435">
        <v>17.45</v>
      </c>
    </row>
    <row r="3465" spans="1:7" ht="105">
      <c r="A3465" s="586" t="s">
        <v>7710</v>
      </c>
      <c r="B3465" s="432">
        <v>91902</v>
      </c>
      <c r="C3465" s="433" t="s">
        <v>6136</v>
      </c>
      <c r="D3465" s="434" t="s">
        <v>846</v>
      </c>
      <c r="E3465" s="435">
        <v>7.52</v>
      </c>
      <c r="F3465" s="435">
        <v>7.17</v>
      </c>
      <c r="G3465" s="435">
        <v>14.69</v>
      </c>
    </row>
    <row r="3466" spans="1:7" ht="105">
      <c r="A3466" s="586" t="s">
        <v>7710</v>
      </c>
      <c r="B3466" s="432">
        <v>91914</v>
      </c>
      <c r="C3466" s="433" t="s">
        <v>6144</v>
      </c>
      <c r="D3466" s="434" t="s">
        <v>846</v>
      </c>
      <c r="E3466" s="435">
        <v>10.009999999999998</v>
      </c>
      <c r="F3466" s="435">
        <v>13.05</v>
      </c>
      <c r="G3466" s="435">
        <v>23.06</v>
      </c>
    </row>
    <row r="3467" spans="1:7" ht="105">
      <c r="A3467" s="586" t="s">
        <v>7710</v>
      </c>
      <c r="B3467" s="432">
        <v>91893</v>
      </c>
      <c r="C3467" s="433" t="s">
        <v>6130</v>
      </c>
      <c r="D3467" s="434" t="s">
        <v>846</v>
      </c>
      <c r="E3467" s="435">
        <v>11.28</v>
      </c>
      <c r="F3467" s="435">
        <v>10.63</v>
      </c>
      <c r="G3467" s="435">
        <v>21.91</v>
      </c>
    </row>
    <row r="3468" spans="1:7" ht="105">
      <c r="A3468" s="586" t="s">
        <v>7710</v>
      </c>
      <c r="B3468" s="432">
        <v>91905</v>
      </c>
      <c r="C3468" s="433" t="s">
        <v>6138</v>
      </c>
      <c r="D3468" s="434" t="s">
        <v>846</v>
      </c>
      <c r="E3468" s="435">
        <v>10.489999999999998</v>
      </c>
      <c r="F3468" s="435">
        <v>8.66</v>
      </c>
      <c r="G3468" s="435">
        <v>19.149999999999999</v>
      </c>
    </row>
    <row r="3469" spans="1:7" ht="105">
      <c r="A3469" s="586" t="s">
        <v>7710</v>
      </c>
      <c r="B3469" s="432">
        <v>91917</v>
      </c>
      <c r="C3469" s="433" t="s">
        <v>6146</v>
      </c>
      <c r="D3469" s="434" t="s">
        <v>846</v>
      </c>
      <c r="E3469" s="435">
        <v>12.93</v>
      </c>
      <c r="F3469" s="435">
        <v>14.52</v>
      </c>
      <c r="G3469" s="435">
        <v>27.45</v>
      </c>
    </row>
    <row r="3470" spans="1:7" ht="105">
      <c r="A3470" s="586" t="s">
        <v>7710</v>
      </c>
      <c r="B3470" s="432">
        <v>91896</v>
      </c>
      <c r="C3470" s="433" t="s">
        <v>6132</v>
      </c>
      <c r="D3470" s="434" t="s">
        <v>846</v>
      </c>
      <c r="E3470" s="435">
        <v>12.87</v>
      </c>
      <c r="F3470" s="435">
        <v>12.31</v>
      </c>
      <c r="G3470" s="435">
        <v>25.18</v>
      </c>
    </row>
    <row r="3471" spans="1:7" ht="105">
      <c r="A3471" s="586" t="s">
        <v>7710</v>
      </c>
      <c r="B3471" s="432">
        <v>91908</v>
      </c>
      <c r="C3471" s="433" t="s">
        <v>6140</v>
      </c>
      <c r="D3471" s="434" t="s">
        <v>846</v>
      </c>
      <c r="E3471" s="435">
        <v>12.079999999999998</v>
      </c>
      <c r="F3471" s="435">
        <v>10.39</v>
      </c>
      <c r="G3471" s="435">
        <v>22.47</v>
      </c>
    </row>
    <row r="3472" spans="1:7" ht="105">
      <c r="A3472" s="586" t="s">
        <v>7710</v>
      </c>
      <c r="B3472" s="432">
        <v>91920</v>
      </c>
      <c r="C3472" s="433" t="s">
        <v>6148</v>
      </c>
      <c r="D3472" s="434" t="s">
        <v>846</v>
      </c>
      <c r="E3472" s="435">
        <v>14.479999999999997</v>
      </c>
      <c r="F3472" s="435">
        <v>16.170000000000002</v>
      </c>
      <c r="G3472" s="435">
        <v>30.65</v>
      </c>
    </row>
    <row r="3473" spans="1:7" ht="105">
      <c r="A3473" s="586" t="s">
        <v>7710</v>
      </c>
      <c r="B3473" s="432">
        <v>91983</v>
      </c>
      <c r="C3473" s="433" t="s">
        <v>6218</v>
      </c>
      <c r="D3473" s="434" t="s">
        <v>846</v>
      </c>
      <c r="E3473" s="435">
        <v>96.320000000000007</v>
      </c>
      <c r="F3473" s="435">
        <v>15.94</v>
      </c>
      <c r="G3473" s="435">
        <v>112.26</v>
      </c>
    </row>
    <row r="3474" spans="1:7" ht="105">
      <c r="A3474" s="586" t="s">
        <v>7710</v>
      </c>
      <c r="B3474" s="432">
        <v>91982</v>
      </c>
      <c r="C3474" s="433" t="s">
        <v>6217</v>
      </c>
      <c r="D3474" s="434" t="s">
        <v>846</v>
      </c>
      <c r="E3474" s="435">
        <v>89.059999999999988</v>
      </c>
      <c r="F3474" s="435">
        <v>10.26</v>
      </c>
      <c r="G3474" s="435">
        <v>99.32</v>
      </c>
    </row>
    <row r="3475" spans="1:7" ht="105">
      <c r="A3475" s="586" t="s">
        <v>7710</v>
      </c>
      <c r="B3475" s="432">
        <v>91833</v>
      </c>
      <c r="C3475" s="433" t="s">
        <v>6079</v>
      </c>
      <c r="D3475" s="434" t="s">
        <v>847</v>
      </c>
      <c r="E3475" s="435">
        <v>12.640000000000002</v>
      </c>
      <c r="F3475" s="435">
        <v>9.6199999999999992</v>
      </c>
      <c r="G3475" s="435">
        <v>22.26</v>
      </c>
    </row>
    <row r="3476" spans="1:7" ht="105">
      <c r="A3476" s="586" t="s">
        <v>7710</v>
      </c>
      <c r="B3476" s="432">
        <v>91843</v>
      </c>
      <c r="C3476" s="433" t="s">
        <v>6087</v>
      </c>
      <c r="D3476" s="434" t="s">
        <v>847</v>
      </c>
      <c r="E3476" s="435">
        <v>6.03</v>
      </c>
      <c r="F3476" s="435">
        <v>2.7</v>
      </c>
      <c r="G3476" s="435">
        <v>8.73</v>
      </c>
    </row>
    <row r="3477" spans="1:7" ht="105">
      <c r="A3477" s="586" t="s">
        <v>7710</v>
      </c>
      <c r="B3477" s="432">
        <v>91853</v>
      </c>
      <c r="C3477" s="433" t="s">
        <v>6094</v>
      </c>
      <c r="D3477" s="434" t="s">
        <v>847</v>
      </c>
      <c r="E3477" s="435">
        <v>6.7899999999999991</v>
      </c>
      <c r="F3477" s="435">
        <v>5.49</v>
      </c>
      <c r="G3477" s="435">
        <v>12.28</v>
      </c>
    </row>
    <row r="3478" spans="1:7" ht="105">
      <c r="A3478" s="586" t="s">
        <v>7710</v>
      </c>
      <c r="B3478" s="432">
        <v>91835</v>
      </c>
      <c r="C3478" s="433" t="s">
        <v>6081</v>
      </c>
      <c r="D3478" s="434" t="s">
        <v>847</v>
      </c>
      <c r="E3478" s="435">
        <v>14.540000000000001</v>
      </c>
      <c r="F3478" s="435">
        <v>10.119999999999999</v>
      </c>
      <c r="G3478" s="435">
        <v>24.66</v>
      </c>
    </row>
    <row r="3479" spans="1:7" ht="105">
      <c r="A3479" s="586" t="s">
        <v>7710</v>
      </c>
      <c r="B3479" s="432">
        <v>91845</v>
      </c>
      <c r="C3479" s="433" t="s">
        <v>6088</v>
      </c>
      <c r="D3479" s="434" t="s">
        <v>847</v>
      </c>
      <c r="E3479" s="435">
        <v>7.94</v>
      </c>
      <c r="F3479" s="435">
        <v>3.13</v>
      </c>
      <c r="G3479" s="435">
        <v>11.07</v>
      </c>
    </row>
    <row r="3480" spans="1:7" ht="105">
      <c r="A3480" s="586" t="s">
        <v>7710</v>
      </c>
      <c r="B3480" s="432">
        <v>91855</v>
      </c>
      <c r="C3480" s="433" t="s">
        <v>6096</v>
      </c>
      <c r="D3480" s="434" t="s">
        <v>847</v>
      </c>
      <c r="E3480" s="435">
        <v>8.58</v>
      </c>
      <c r="F3480" s="435">
        <v>5.93</v>
      </c>
      <c r="G3480" s="435">
        <v>14.51</v>
      </c>
    </row>
    <row r="3481" spans="1:7" ht="105">
      <c r="A3481" s="586" t="s">
        <v>7710</v>
      </c>
      <c r="B3481" s="432">
        <v>91837</v>
      </c>
      <c r="C3481" s="433" t="s">
        <v>6083</v>
      </c>
      <c r="D3481" s="434" t="s">
        <v>847</v>
      </c>
      <c r="E3481" s="435">
        <v>20.880000000000003</v>
      </c>
      <c r="F3481" s="435">
        <v>10.74</v>
      </c>
      <c r="G3481" s="435">
        <v>31.62</v>
      </c>
    </row>
    <row r="3482" spans="1:7" ht="105">
      <c r="A3482" s="586" t="s">
        <v>7710</v>
      </c>
      <c r="B3482" s="432">
        <v>91847</v>
      </c>
      <c r="C3482" s="433" t="s">
        <v>6089</v>
      </c>
      <c r="D3482" s="434" t="s">
        <v>847</v>
      </c>
      <c r="E3482" s="435">
        <v>14.310000000000002</v>
      </c>
      <c r="F3482" s="435">
        <v>3.79</v>
      </c>
      <c r="G3482" s="435">
        <v>18.100000000000001</v>
      </c>
    </row>
    <row r="3483" spans="1:7" ht="105">
      <c r="A3483" s="586" t="s">
        <v>7710</v>
      </c>
      <c r="B3483" s="432">
        <v>91857</v>
      </c>
      <c r="C3483" s="433" t="s">
        <v>6098</v>
      </c>
      <c r="D3483" s="434" t="s">
        <v>847</v>
      </c>
      <c r="E3483" s="435">
        <v>14.479999999999999</v>
      </c>
      <c r="F3483" s="435">
        <v>6.58</v>
      </c>
      <c r="G3483" s="435">
        <v>21.06</v>
      </c>
    </row>
    <row r="3484" spans="1:7" ht="105">
      <c r="A3484" s="586" t="s">
        <v>7710</v>
      </c>
      <c r="B3484" s="432">
        <v>91840</v>
      </c>
      <c r="C3484" s="433" t="s">
        <v>6085</v>
      </c>
      <c r="D3484" s="434" t="s">
        <v>847</v>
      </c>
      <c r="E3484" s="435">
        <v>14.29</v>
      </c>
      <c r="F3484" s="435">
        <v>11.54</v>
      </c>
      <c r="G3484" s="435">
        <v>25.83</v>
      </c>
    </row>
    <row r="3485" spans="1:7" ht="105">
      <c r="A3485" s="586" t="s">
        <v>7710</v>
      </c>
      <c r="B3485" s="432">
        <v>91850</v>
      </c>
      <c r="C3485" s="433" t="s">
        <v>6091</v>
      </c>
      <c r="D3485" s="434" t="s">
        <v>847</v>
      </c>
      <c r="E3485" s="435">
        <v>7.72</v>
      </c>
      <c r="F3485" s="435">
        <v>4.54</v>
      </c>
      <c r="G3485" s="435">
        <v>12.26</v>
      </c>
    </row>
    <row r="3486" spans="1:7" ht="105">
      <c r="A3486" s="586" t="s">
        <v>7710</v>
      </c>
      <c r="B3486" s="432">
        <v>91860</v>
      </c>
      <c r="C3486" s="433" t="s">
        <v>6100</v>
      </c>
      <c r="D3486" s="434" t="s">
        <v>847</v>
      </c>
      <c r="E3486" s="435">
        <v>8.3800000000000008</v>
      </c>
      <c r="F3486" s="435">
        <v>7.35</v>
      </c>
      <c r="G3486" s="435">
        <v>15.73</v>
      </c>
    </row>
    <row r="3487" spans="1:7" ht="105">
      <c r="A3487" s="586" t="s">
        <v>7710</v>
      </c>
      <c r="B3487" s="432">
        <v>91831</v>
      </c>
      <c r="C3487" s="433" t="s">
        <v>6078</v>
      </c>
      <c r="D3487" s="434" t="s">
        <v>847</v>
      </c>
      <c r="E3487" s="435">
        <v>11.76</v>
      </c>
      <c r="F3487" s="435">
        <v>9.6199999999999992</v>
      </c>
      <c r="G3487" s="435">
        <v>21.38</v>
      </c>
    </row>
    <row r="3488" spans="1:7" ht="105">
      <c r="A3488" s="586" t="s">
        <v>7710</v>
      </c>
      <c r="B3488" s="432">
        <v>91852</v>
      </c>
      <c r="C3488" s="433" t="s">
        <v>6093</v>
      </c>
      <c r="D3488" s="434" t="s">
        <v>847</v>
      </c>
      <c r="E3488" s="435">
        <v>5.99</v>
      </c>
      <c r="F3488" s="435">
        <v>5.48</v>
      </c>
      <c r="G3488" s="435">
        <v>11.47</v>
      </c>
    </row>
    <row r="3489" spans="1:7" ht="105">
      <c r="A3489" s="586" t="s">
        <v>7710</v>
      </c>
      <c r="B3489" s="432">
        <v>91834</v>
      </c>
      <c r="C3489" s="433" t="s">
        <v>6080</v>
      </c>
      <c r="D3489" s="434" t="s">
        <v>847</v>
      </c>
      <c r="E3489" s="435">
        <v>12.28</v>
      </c>
      <c r="F3489" s="435">
        <v>10.119999999999999</v>
      </c>
      <c r="G3489" s="435">
        <v>22.4</v>
      </c>
    </row>
    <row r="3490" spans="1:7" ht="105">
      <c r="A3490" s="586" t="s">
        <v>7710</v>
      </c>
      <c r="B3490" s="432">
        <v>91854</v>
      </c>
      <c r="C3490" s="433" t="s">
        <v>6095</v>
      </c>
      <c r="D3490" s="434" t="s">
        <v>847</v>
      </c>
      <c r="E3490" s="435">
        <v>6.49</v>
      </c>
      <c r="F3490" s="435">
        <v>5.92</v>
      </c>
      <c r="G3490" s="435">
        <v>12.41</v>
      </c>
    </row>
    <row r="3491" spans="1:7" ht="105">
      <c r="A3491" s="586" t="s">
        <v>7710</v>
      </c>
      <c r="B3491" s="432">
        <v>91836</v>
      </c>
      <c r="C3491" s="433" t="s">
        <v>6082</v>
      </c>
      <c r="D3491" s="434" t="s">
        <v>847</v>
      </c>
      <c r="E3491" s="435">
        <v>15.610000000000001</v>
      </c>
      <c r="F3491" s="435">
        <v>10.74</v>
      </c>
      <c r="G3491" s="435">
        <v>26.35</v>
      </c>
    </row>
    <row r="3492" spans="1:7" ht="105">
      <c r="A3492" s="586" t="s">
        <v>7710</v>
      </c>
      <c r="B3492" s="432">
        <v>91856</v>
      </c>
      <c r="C3492" s="433" t="s">
        <v>6097</v>
      </c>
      <c r="D3492" s="434" t="s">
        <v>847</v>
      </c>
      <c r="E3492" s="435">
        <v>9.6100000000000012</v>
      </c>
      <c r="F3492" s="435">
        <v>6.58</v>
      </c>
      <c r="G3492" s="435">
        <v>16.190000000000001</v>
      </c>
    </row>
    <row r="3493" spans="1:7" ht="105">
      <c r="A3493" s="586" t="s">
        <v>7710</v>
      </c>
      <c r="B3493" s="432">
        <v>91839</v>
      </c>
      <c r="C3493" s="433" t="s">
        <v>6084</v>
      </c>
      <c r="D3493" s="434" t="s">
        <v>847</v>
      </c>
      <c r="E3493" s="435">
        <v>12.01</v>
      </c>
      <c r="F3493" s="435">
        <v>10.74</v>
      </c>
      <c r="G3493" s="435">
        <v>22.75</v>
      </c>
    </row>
    <row r="3494" spans="1:7" ht="105">
      <c r="A3494" s="586" t="s">
        <v>7710</v>
      </c>
      <c r="B3494" s="432">
        <v>91849</v>
      </c>
      <c r="C3494" s="433" t="s">
        <v>6090</v>
      </c>
      <c r="D3494" s="434" t="s">
        <v>847</v>
      </c>
      <c r="E3494" s="435">
        <v>5.44</v>
      </c>
      <c r="F3494" s="435">
        <v>3.79</v>
      </c>
      <c r="G3494" s="435">
        <v>9.23</v>
      </c>
    </row>
    <row r="3495" spans="1:7" ht="105">
      <c r="A3495" s="586" t="s">
        <v>7710</v>
      </c>
      <c r="B3495" s="432">
        <v>91859</v>
      </c>
      <c r="C3495" s="433" t="s">
        <v>6099</v>
      </c>
      <c r="D3495" s="434" t="s">
        <v>847</v>
      </c>
      <c r="E3495" s="435">
        <v>6.2799999999999994</v>
      </c>
      <c r="F3495" s="435">
        <v>6.58</v>
      </c>
      <c r="G3495" s="435">
        <v>12.86</v>
      </c>
    </row>
    <row r="3496" spans="1:7" ht="105">
      <c r="A3496" s="586" t="s">
        <v>7710</v>
      </c>
      <c r="B3496" s="432">
        <v>91841</v>
      </c>
      <c r="C3496" s="433" t="s">
        <v>6086</v>
      </c>
      <c r="D3496" s="434" t="s">
        <v>847</v>
      </c>
      <c r="E3496" s="435">
        <v>13.42</v>
      </c>
      <c r="F3496" s="435">
        <v>11.53</v>
      </c>
      <c r="G3496" s="435">
        <v>24.95</v>
      </c>
    </row>
    <row r="3497" spans="1:7" ht="105">
      <c r="A3497" s="586" t="s">
        <v>7710</v>
      </c>
      <c r="B3497" s="432">
        <v>91851</v>
      </c>
      <c r="C3497" s="433" t="s">
        <v>6092</v>
      </c>
      <c r="D3497" s="434" t="s">
        <v>847</v>
      </c>
      <c r="E3497" s="435">
        <v>6.8400000000000007</v>
      </c>
      <c r="F3497" s="435">
        <v>4.54</v>
      </c>
      <c r="G3497" s="435">
        <v>11.38</v>
      </c>
    </row>
    <row r="3498" spans="1:7" ht="105">
      <c r="A3498" s="586" t="s">
        <v>7710</v>
      </c>
      <c r="B3498" s="432">
        <v>91861</v>
      </c>
      <c r="C3498" s="433" t="s">
        <v>6101</v>
      </c>
      <c r="D3498" s="434" t="s">
        <v>847</v>
      </c>
      <c r="E3498" s="435">
        <v>7.58</v>
      </c>
      <c r="F3498" s="435">
        <v>7.34</v>
      </c>
      <c r="G3498" s="435">
        <v>14.92</v>
      </c>
    </row>
    <row r="3499" spans="1:7" ht="105">
      <c r="A3499" s="586" t="s">
        <v>7710</v>
      </c>
      <c r="B3499" s="432">
        <v>91862</v>
      </c>
      <c r="C3499" s="433" t="s">
        <v>6102</v>
      </c>
      <c r="D3499" s="434" t="s">
        <v>847</v>
      </c>
      <c r="E3499" s="435">
        <v>8.0599999999999987</v>
      </c>
      <c r="F3499" s="435">
        <v>4.63</v>
      </c>
      <c r="G3499" s="435">
        <v>12.69</v>
      </c>
    </row>
    <row r="3500" spans="1:7" ht="105">
      <c r="A3500" s="586" t="s">
        <v>7710</v>
      </c>
      <c r="B3500" s="432">
        <v>91866</v>
      </c>
      <c r="C3500" s="433" t="s">
        <v>6106</v>
      </c>
      <c r="D3500" s="434" t="s">
        <v>847</v>
      </c>
      <c r="E3500" s="435">
        <v>7.6400000000000006</v>
      </c>
      <c r="F3500" s="435">
        <v>3.52</v>
      </c>
      <c r="G3500" s="435">
        <v>11.16</v>
      </c>
    </row>
    <row r="3501" spans="1:7" ht="105">
      <c r="A3501" s="586" t="s">
        <v>7710</v>
      </c>
      <c r="B3501" s="432">
        <v>91870</v>
      </c>
      <c r="C3501" s="433" t="s">
        <v>6110</v>
      </c>
      <c r="D3501" s="434" t="s">
        <v>847</v>
      </c>
      <c r="E3501" s="435">
        <v>9.120000000000001</v>
      </c>
      <c r="F3501" s="435">
        <v>7.22</v>
      </c>
      <c r="G3501" s="435">
        <v>16.34</v>
      </c>
    </row>
    <row r="3502" spans="1:7" ht="105">
      <c r="A3502" s="586" t="s">
        <v>7710</v>
      </c>
      <c r="B3502" s="432">
        <v>91863</v>
      </c>
      <c r="C3502" s="433" t="s">
        <v>6103</v>
      </c>
      <c r="D3502" s="434" t="s">
        <v>847</v>
      </c>
      <c r="E3502" s="435">
        <v>9.8000000000000007</v>
      </c>
      <c r="F3502" s="435">
        <v>5.26</v>
      </c>
      <c r="G3502" s="435">
        <v>15.06</v>
      </c>
    </row>
    <row r="3503" spans="1:7" ht="105">
      <c r="A3503" s="586" t="s">
        <v>7710</v>
      </c>
      <c r="B3503" s="432">
        <v>91867</v>
      </c>
      <c r="C3503" s="433" t="s">
        <v>6107</v>
      </c>
      <c r="D3503" s="434" t="s">
        <v>847</v>
      </c>
      <c r="E3503" s="435">
        <v>9.39</v>
      </c>
      <c r="F3503" s="435">
        <v>4.1399999999999997</v>
      </c>
      <c r="G3503" s="435">
        <v>13.53</v>
      </c>
    </row>
    <row r="3504" spans="1:7" ht="105">
      <c r="A3504" s="586" t="s">
        <v>7710</v>
      </c>
      <c r="B3504" s="432">
        <v>91871</v>
      </c>
      <c r="C3504" s="433" t="s">
        <v>6111</v>
      </c>
      <c r="D3504" s="434" t="s">
        <v>847</v>
      </c>
      <c r="E3504" s="435">
        <v>10.88</v>
      </c>
      <c r="F3504" s="435">
        <v>7.83</v>
      </c>
      <c r="G3504" s="435">
        <v>18.71</v>
      </c>
    </row>
    <row r="3505" spans="1:7" ht="105">
      <c r="A3505" s="586" t="s">
        <v>7710</v>
      </c>
      <c r="B3505" s="432">
        <v>91864</v>
      </c>
      <c r="C3505" s="433" t="s">
        <v>6104</v>
      </c>
      <c r="D3505" s="434" t="s">
        <v>847</v>
      </c>
      <c r="E3505" s="435">
        <v>14.44</v>
      </c>
      <c r="F3505" s="435">
        <v>6.15</v>
      </c>
      <c r="G3505" s="435">
        <v>20.59</v>
      </c>
    </row>
    <row r="3506" spans="1:7" ht="105">
      <c r="A3506" s="586" t="s">
        <v>7710</v>
      </c>
      <c r="B3506" s="432">
        <v>91868</v>
      </c>
      <c r="C3506" s="433" t="s">
        <v>6108</v>
      </c>
      <c r="D3506" s="434" t="s">
        <v>847</v>
      </c>
      <c r="E3506" s="435">
        <v>14.030000000000001</v>
      </c>
      <c r="F3506" s="435">
        <v>5.04</v>
      </c>
      <c r="G3506" s="435">
        <v>19.07</v>
      </c>
    </row>
    <row r="3507" spans="1:7" ht="105">
      <c r="A3507" s="586" t="s">
        <v>7710</v>
      </c>
      <c r="B3507" s="432">
        <v>91872</v>
      </c>
      <c r="C3507" s="433" t="s">
        <v>6112</v>
      </c>
      <c r="D3507" s="434" t="s">
        <v>847</v>
      </c>
      <c r="E3507" s="435">
        <v>15.529999999999998</v>
      </c>
      <c r="F3507" s="435">
        <v>8.7100000000000009</v>
      </c>
      <c r="G3507" s="435">
        <v>24.24</v>
      </c>
    </row>
    <row r="3508" spans="1:7" ht="105">
      <c r="A3508" s="586" t="s">
        <v>7710</v>
      </c>
      <c r="B3508" s="432">
        <v>91865</v>
      </c>
      <c r="C3508" s="433" t="s">
        <v>6105</v>
      </c>
      <c r="D3508" s="434" t="s">
        <v>847</v>
      </c>
      <c r="E3508" s="435">
        <v>18.799999999999997</v>
      </c>
      <c r="F3508" s="435">
        <v>7.17</v>
      </c>
      <c r="G3508" s="435">
        <v>25.97</v>
      </c>
    </row>
    <row r="3509" spans="1:7" ht="105">
      <c r="A3509" s="586" t="s">
        <v>7710</v>
      </c>
      <c r="B3509" s="432">
        <v>91869</v>
      </c>
      <c r="C3509" s="433" t="s">
        <v>6109</v>
      </c>
      <c r="D3509" s="434" t="s">
        <v>847</v>
      </c>
      <c r="E3509" s="435">
        <v>18.380000000000003</v>
      </c>
      <c r="F3509" s="435">
        <v>6.01</v>
      </c>
      <c r="G3509" s="435">
        <v>24.39</v>
      </c>
    </row>
    <row r="3510" spans="1:7" ht="105">
      <c r="A3510" s="586" t="s">
        <v>7710</v>
      </c>
      <c r="B3510" s="432">
        <v>91873</v>
      </c>
      <c r="C3510" s="433" t="s">
        <v>6113</v>
      </c>
      <c r="D3510" s="434" t="s">
        <v>847</v>
      </c>
      <c r="E3510" s="435">
        <v>19.87</v>
      </c>
      <c r="F3510" s="435">
        <v>9.68</v>
      </c>
      <c r="G3510" s="435">
        <v>29.55</v>
      </c>
    </row>
    <row r="3511" spans="1:7" ht="105">
      <c r="A3511" s="586" t="s">
        <v>7710</v>
      </c>
      <c r="B3511" s="432">
        <v>91981</v>
      </c>
      <c r="C3511" s="433" t="s">
        <v>6216</v>
      </c>
      <c r="D3511" s="434" t="s">
        <v>846</v>
      </c>
      <c r="E3511" s="435">
        <v>34.47</v>
      </c>
      <c r="F3511" s="435">
        <v>23.48</v>
      </c>
      <c r="G3511" s="435">
        <v>57.95</v>
      </c>
    </row>
    <row r="3512" spans="1:7" ht="105">
      <c r="A3512" s="586" t="s">
        <v>7710</v>
      </c>
      <c r="B3512" s="432">
        <v>91980</v>
      </c>
      <c r="C3512" s="433" t="s">
        <v>6215</v>
      </c>
      <c r="D3512" s="434" t="s">
        <v>846</v>
      </c>
      <c r="E3512" s="435">
        <v>27.2</v>
      </c>
      <c r="F3512" s="435">
        <v>17.809999999999999</v>
      </c>
      <c r="G3512" s="435">
        <v>45.01</v>
      </c>
    </row>
    <row r="3513" spans="1:7" ht="105">
      <c r="A3513" s="586" t="s">
        <v>7710</v>
      </c>
      <c r="B3513" s="432">
        <v>91979</v>
      </c>
      <c r="C3513" s="433" t="s">
        <v>6214</v>
      </c>
      <c r="D3513" s="434" t="s">
        <v>846</v>
      </c>
      <c r="E3513" s="435">
        <v>35.82</v>
      </c>
      <c r="F3513" s="435">
        <v>23.47</v>
      </c>
      <c r="G3513" s="435">
        <v>59.29</v>
      </c>
    </row>
    <row r="3514" spans="1:7" ht="105">
      <c r="A3514" s="586" t="s">
        <v>7710</v>
      </c>
      <c r="B3514" s="432">
        <v>91978</v>
      </c>
      <c r="C3514" s="433" t="s">
        <v>6213</v>
      </c>
      <c r="D3514" s="434" t="s">
        <v>846</v>
      </c>
      <c r="E3514" s="435">
        <v>28.540000000000003</v>
      </c>
      <c r="F3514" s="435">
        <v>17.809999999999999</v>
      </c>
      <c r="G3514" s="435">
        <v>46.35</v>
      </c>
    </row>
    <row r="3515" spans="1:7" ht="105">
      <c r="A3515" s="586" t="s">
        <v>7710</v>
      </c>
      <c r="B3515" s="432">
        <v>92029</v>
      </c>
      <c r="C3515" s="433" t="s">
        <v>6264</v>
      </c>
      <c r="D3515" s="434" t="s">
        <v>846</v>
      </c>
      <c r="E3515" s="435">
        <v>36.5</v>
      </c>
      <c r="F3515" s="435">
        <v>31</v>
      </c>
      <c r="G3515" s="435">
        <v>67.5</v>
      </c>
    </row>
    <row r="3516" spans="1:7" ht="105">
      <c r="A3516" s="586" t="s">
        <v>7710</v>
      </c>
      <c r="B3516" s="432">
        <v>92028</v>
      </c>
      <c r="C3516" s="433" t="s">
        <v>6263</v>
      </c>
      <c r="D3516" s="434" t="s">
        <v>846</v>
      </c>
      <c r="E3516" s="435">
        <v>29.230000000000004</v>
      </c>
      <c r="F3516" s="435">
        <v>25.33</v>
      </c>
      <c r="G3516" s="435">
        <v>54.56</v>
      </c>
    </row>
    <row r="3517" spans="1:7" ht="105">
      <c r="A3517" s="586" t="s">
        <v>7710</v>
      </c>
      <c r="B3517" s="432">
        <v>92031</v>
      </c>
      <c r="C3517" s="433" t="s">
        <v>6266</v>
      </c>
      <c r="D3517" s="434" t="s">
        <v>846</v>
      </c>
      <c r="E3517" s="435">
        <v>49.890000000000008</v>
      </c>
      <c r="F3517" s="435">
        <v>42.26</v>
      </c>
      <c r="G3517" s="435">
        <v>92.15</v>
      </c>
    </row>
    <row r="3518" spans="1:7" ht="105">
      <c r="A3518" s="586" t="s">
        <v>7710</v>
      </c>
      <c r="B3518" s="432">
        <v>92030</v>
      </c>
      <c r="C3518" s="433" t="s">
        <v>6265</v>
      </c>
      <c r="D3518" s="434" t="s">
        <v>846</v>
      </c>
      <c r="E3518" s="435">
        <v>42.609999999999992</v>
      </c>
      <c r="F3518" s="435">
        <v>36.6</v>
      </c>
      <c r="G3518" s="435">
        <v>79.209999999999994</v>
      </c>
    </row>
    <row r="3519" spans="1:7" ht="105">
      <c r="A3519" s="586" t="s">
        <v>7710</v>
      </c>
      <c r="B3519" s="432">
        <v>91955</v>
      </c>
      <c r="C3519" s="433" t="s">
        <v>6190</v>
      </c>
      <c r="D3519" s="434" t="s">
        <v>846</v>
      </c>
      <c r="E3519" s="435">
        <v>23.09</v>
      </c>
      <c r="F3519" s="435">
        <v>19.7</v>
      </c>
      <c r="G3519" s="435">
        <v>42.79</v>
      </c>
    </row>
    <row r="3520" spans="1:7" ht="105">
      <c r="A3520" s="586" t="s">
        <v>7710</v>
      </c>
      <c r="B3520" s="432">
        <v>91954</v>
      </c>
      <c r="C3520" s="433" t="s">
        <v>6189</v>
      </c>
      <c r="D3520" s="434" t="s">
        <v>846</v>
      </c>
      <c r="E3520" s="435">
        <v>15.810000000000002</v>
      </c>
      <c r="F3520" s="435">
        <v>14.04</v>
      </c>
      <c r="G3520" s="435">
        <v>29.85</v>
      </c>
    </row>
    <row r="3521" spans="1:7" ht="105">
      <c r="A3521" s="586" t="s">
        <v>7710</v>
      </c>
      <c r="B3521" s="432">
        <v>92033</v>
      </c>
      <c r="C3521" s="433" t="s">
        <v>6268</v>
      </c>
      <c r="D3521" s="434" t="s">
        <v>846</v>
      </c>
      <c r="E3521" s="435">
        <v>51.13</v>
      </c>
      <c r="F3521" s="435">
        <v>42.27</v>
      </c>
      <c r="G3521" s="435">
        <v>93.4</v>
      </c>
    </row>
    <row r="3522" spans="1:7" ht="105">
      <c r="A3522" s="586" t="s">
        <v>7710</v>
      </c>
      <c r="B3522" s="432">
        <v>92032</v>
      </c>
      <c r="C3522" s="433" t="s">
        <v>6267</v>
      </c>
      <c r="D3522" s="434" t="s">
        <v>846</v>
      </c>
      <c r="E3522" s="435">
        <v>43.859999999999992</v>
      </c>
      <c r="F3522" s="435">
        <v>36.6</v>
      </c>
      <c r="G3522" s="435">
        <v>80.459999999999994</v>
      </c>
    </row>
    <row r="3523" spans="1:7" ht="105">
      <c r="A3523" s="586" t="s">
        <v>7710</v>
      </c>
      <c r="B3523" s="432">
        <v>91961</v>
      </c>
      <c r="C3523" s="433" t="s">
        <v>6196</v>
      </c>
      <c r="D3523" s="434" t="s">
        <v>846</v>
      </c>
      <c r="E3523" s="435">
        <v>37.739999999999995</v>
      </c>
      <c r="F3523" s="435">
        <v>31.01</v>
      </c>
      <c r="G3523" s="435">
        <v>68.75</v>
      </c>
    </row>
    <row r="3524" spans="1:7" ht="105">
      <c r="A3524" s="586" t="s">
        <v>7710</v>
      </c>
      <c r="B3524" s="432">
        <v>91960</v>
      </c>
      <c r="C3524" s="433" t="s">
        <v>6195</v>
      </c>
      <c r="D3524" s="434" t="s">
        <v>846</v>
      </c>
      <c r="E3524" s="435">
        <v>30.480000000000004</v>
      </c>
      <c r="F3524" s="435">
        <v>25.33</v>
      </c>
      <c r="G3524" s="435">
        <v>55.81</v>
      </c>
    </row>
    <row r="3525" spans="1:7" ht="105">
      <c r="A3525" s="586" t="s">
        <v>7710</v>
      </c>
      <c r="B3525" s="432">
        <v>91969</v>
      </c>
      <c r="C3525" s="433" t="s">
        <v>6204</v>
      </c>
      <c r="D3525" s="434" t="s">
        <v>846</v>
      </c>
      <c r="E3525" s="435">
        <v>52.38</v>
      </c>
      <c r="F3525" s="435">
        <v>42.27</v>
      </c>
      <c r="G3525" s="435">
        <v>94.65</v>
      </c>
    </row>
    <row r="3526" spans="1:7" ht="105">
      <c r="A3526" s="586" t="s">
        <v>7710</v>
      </c>
      <c r="B3526" s="432">
        <v>91968</v>
      </c>
      <c r="C3526" s="433" t="s">
        <v>6203</v>
      </c>
      <c r="D3526" s="434" t="s">
        <v>846</v>
      </c>
      <c r="E3526" s="435">
        <v>45.11999999999999</v>
      </c>
      <c r="F3526" s="435">
        <v>36.590000000000003</v>
      </c>
      <c r="G3526" s="435">
        <v>81.709999999999994</v>
      </c>
    </row>
    <row r="3527" spans="1:7" ht="105">
      <c r="A3527" s="586" t="s">
        <v>7710</v>
      </c>
      <c r="B3527" s="432">
        <v>91985</v>
      </c>
      <c r="C3527" s="433" t="s">
        <v>6220</v>
      </c>
      <c r="D3527" s="434" t="s">
        <v>846</v>
      </c>
      <c r="E3527" s="435">
        <v>17.97</v>
      </c>
      <c r="F3527" s="435">
        <v>15.94</v>
      </c>
      <c r="G3527" s="435">
        <v>33.909999999999997</v>
      </c>
    </row>
    <row r="3528" spans="1:7" ht="105">
      <c r="A3528" s="586" t="s">
        <v>7710</v>
      </c>
      <c r="B3528" s="432">
        <v>91984</v>
      </c>
      <c r="C3528" s="433" t="s">
        <v>6219</v>
      </c>
      <c r="D3528" s="434" t="s">
        <v>846</v>
      </c>
      <c r="E3528" s="435">
        <v>10.709999999999999</v>
      </c>
      <c r="F3528" s="435">
        <v>10.26</v>
      </c>
      <c r="G3528" s="435">
        <v>20.97</v>
      </c>
    </row>
    <row r="3529" spans="1:7" ht="105">
      <c r="A3529" s="586" t="s">
        <v>7710</v>
      </c>
      <c r="B3529" s="432">
        <v>91989</v>
      </c>
      <c r="C3529" s="433" t="s">
        <v>6224</v>
      </c>
      <c r="D3529" s="434" t="s">
        <v>846</v>
      </c>
      <c r="E3529" s="435">
        <v>22.46</v>
      </c>
      <c r="F3529" s="435">
        <v>15.93</v>
      </c>
      <c r="G3529" s="435">
        <v>38.39</v>
      </c>
    </row>
    <row r="3530" spans="1:7" ht="105">
      <c r="A3530" s="586" t="s">
        <v>7710</v>
      </c>
      <c r="B3530" s="432">
        <v>91988</v>
      </c>
      <c r="C3530" s="433" t="s">
        <v>6223</v>
      </c>
      <c r="D3530" s="434" t="s">
        <v>846</v>
      </c>
      <c r="E3530" s="435">
        <v>15.19</v>
      </c>
      <c r="F3530" s="435">
        <v>10.26</v>
      </c>
      <c r="G3530" s="435">
        <v>25.45</v>
      </c>
    </row>
    <row r="3531" spans="1:7" ht="105">
      <c r="A3531" s="586" t="s">
        <v>7710</v>
      </c>
      <c r="B3531" s="432">
        <v>92023</v>
      </c>
      <c r="C3531" s="433" t="s">
        <v>6258</v>
      </c>
      <c r="D3531" s="434" t="s">
        <v>846</v>
      </c>
      <c r="E3531" s="435">
        <v>32.599999999999994</v>
      </c>
      <c r="F3531" s="435">
        <v>27.19</v>
      </c>
      <c r="G3531" s="435">
        <v>59.79</v>
      </c>
    </row>
    <row r="3532" spans="1:7" ht="105">
      <c r="A3532" s="586" t="s">
        <v>7710</v>
      </c>
      <c r="B3532" s="432">
        <v>92022</v>
      </c>
      <c r="C3532" s="433" t="s">
        <v>6257</v>
      </c>
      <c r="D3532" s="434" t="s">
        <v>846</v>
      </c>
      <c r="E3532" s="435">
        <v>25.32</v>
      </c>
      <c r="F3532" s="435">
        <v>21.53</v>
      </c>
      <c r="G3532" s="435">
        <v>46.85</v>
      </c>
    </row>
    <row r="3533" spans="1:7" ht="105">
      <c r="A3533" s="586" t="s">
        <v>7710</v>
      </c>
      <c r="B3533" s="432">
        <v>92025</v>
      </c>
      <c r="C3533" s="433" t="s">
        <v>6260</v>
      </c>
      <c r="D3533" s="434" t="s">
        <v>846</v>
      </c>
      <c r="E3533" s="435">
        <v>46.01</v>
      </c>
      <c r="F3533" s="435">
        <v>38.49</v>
      </c>
      <c r="G3533" s="435">
        <v>84.5</v>
      </c>
    </row>
    <row r="3534" spans="1:7" ht="105">
      <c r="A3534" s="586" t="s">
        <v>7710</v>
      </c>
      <c r="B3534" s="432">
        <v>92024</v>
      </c>
      <c r="C3534" s="433" t="s">
        <v>6259</v>
      </c>
      <c r="D3534" s="434" t="s">
        <v>846</v>
      </c>
      <c r="E3534" s="435">
        <v>38.730000000000004</v>
      </c>
      <c r="F3534" s="435">
        <v>32.83</v>
      </c>
      <c r="G3534" s="435">
        <v>71.56</v>
      </c>
    </row>
    <row r="3535" spans="1:7" ht="105">
      <c r="A3535" s="586" t="s">
        <v>7710</v>
      </c>
      <c r="B3535" s="432">
        <v>91957</v>
      </c>
      <c r="C3535" s="433" t="s">
        <v>6192</v>
      </c>
      <c r="D3535" s="434" t="s">
        <v>846</v>
      </c>
      <c r="E3535" s="435">
        <v>33.849999999999994</v>
      </c>
      <c r="F3535" s="435">
        <v>27.19</v>
      </c>
      <c r="G3535" s="435">
        <v>61.04</v>
      </c>
    </row>
    <row r="3536" spans="1:7" ht="105">
      <c r="A3536" s="586" t="s">
        <v>7710</v>
      </c>
      <c r="B3536" s="432">
        <v>91956</v>
      </c>
      <c r="C3536" s="433" t="s">
        <v>6191</v>
      </c>
      <c r="D3536" s="434" t="s">
        <v>846</v>
      </c>
      <c r="E3536" s="435">
        <v>26.580000000000002</v>
      </c>
      <c r="F3536" s="435">
        <v>21.52</v>
      </c>
      <c r="G3536" s="435">
        <v>48.1</v>
      </c>
    </row>
    <row r="3537" spans="1:7" ht="105">
      <c r="A3537" s="586" t="s">
        <v>7710</v>
      </c>
      <c r="B3537" s="432">
        <v>91963</v>
      </c>
      <c r="C3537" s="433" t="s">
        <v>6198</v>
      </c>
      <c r="D3537" s="434" t="s">
        <v>846</v>
      </c>
      <c r="E3537" s="435">
        <v>48.51</v>
      </c>
      <c r="F3537" s="435">
        <v>38.49</v>
      </c>
      <c r="G3537" s="435">
        <v>87</v>
      </c>
    </row>
    <row r="3538" spans="1:7" ht="105">
      <c r="A3538" s="586" t="s">
        <v>7710</v>
      </c>
      <c r="B3538" s="432">
        <v>91962</v>
      </c>
      <c r="C3538" s="433" t="s">
        <v>6197</v>
      </c>
      <c r="D3538" s="434" t="s">
        <v>846</v>
      </c>
      <c r="E3538" s="435">
        <v>41.230000000000004</v>
      </c>
      <c r="F3538" s="435">
        <v>32.83</v>
      </c>
      <c r="G3538" s="435">
        <v>74.06</v>
      </c>
    </row>
    <row r="3539" spans="1:7" ht="105">
      <c r="A3539" s="586" t="s">
        <v>7710</v>
      </c>
      <c r="B3539" s="432">
        <v>91953</v>
      </c>
      <c r="C3539" s="433" t="s">
        <v>6188</v>
      </c>
      <c r="D3539" s="434" t="s">
        <v>846</v>
      </c>
      <c r="E3539" s="435">
        <v>19.21</v>
      </c>
      <c r="F3539" s="435">
        <v>15.93</v>
      </c>
      <c r="G3539" s="435">
        <v>35.14</v>
      </c>
    </row>
    <row r="3540" spans="1:7" ht="105">
      <c r="A3540" s="586" t="s">
        <v>7710</v>
      </c>
      <c r="B3540" s="432">
        <v>91952</v>
      </c>
      <c r="C3540" s="433" t="s">
        <v>6187</v>
      </c>
      <c r="D3540" s="434" t="s">
        <v>846</v>
      </c>
      <c r="E3540" s="435">
        <v>11.94</v>
      </c>
      <c r="F3540" s="435">
        <v>10.26</v>
      </c>
      <c r="G3540" s="435">
        <v>22.2</v>
      </c>
    </row>
    <row r="3541" spans="1:7" ht="105">
      <c r="A3541" s="586" t="s">
        <v>7710</v>
      </c>
      <c r="B3541" s="432">
        <v>92035</v>
      </c>
      <c r="C3541" s="433" t="s">
        <v>6270</v>
      </c>
      <c r="D3541" s="434" t="s">
        <v>846</v>
      </c>
      <c r="E3541" s="435">
        <v>47.25</v>
      </c>
      <c r="F3541" s="435">
        <v>38.5</v>
      </c>
      <c r="G3541" s="435">
        <v>85.75</v>
      </c>
    </row>
    <row r="3542" spans="1:7" ht="105">
      <c r="A3542" s="586" t="s">
        <v>7710</v>
      </c>
      <c r="B3542" s="432">
        <v>92034</v>
      </c>
      <c r="C3542" s="433" t="s">
        <v>6269</v>
      </c>
      <c r="D3542" s="434" t="s">
        <v>846</v>
      </c>
      <c r="E3542" s="435">
        <v>39.980000000000004</v>
      </c>
      <c r="F3542" s="435">
        <v>32.83</v>
      </c>
      <c r="G3542" s="435">
        <v>72.81</v>
      </c>
    </row>
    <row r="3543" spans="1:7" ht="105">
      <c r="A3543" s="586" t="s">
        <v>7710</v>
      </c>
      <c r="B3543" s="432">
        <v>92027</v>
      </c>
      <c r="C3543" s="433" t="s">
        <v>6262</v>
      </c>
      <c r="D3543" s="434" t="s">
        <v>846</v>
      </c>
      <c r="E3543" s="435">
        <v>43.37</v>
      </c>
      <c r="F3543" s="435">
        <v>34.729999999999997</v>
      </c>
      <c r="G3543" s="435">
        <v>78.099999999999994</v>
      </c>
    </row>
    <row r="3544" spans="1:7" ht="105">
      <c r="A3544" s="586" t="s">
        <v>7710</v>
      </c>
      <c r="B3544" s="432">
        <v>92026</v>
      </c>
      <c r="C3544" s="433" t="s">
        <v>6261</v>
      </c>
      <c r="D3544" s="434" t="s">
        <v>846</v>
      </c>
      <c r="E3544" s="435">
        <v>36.099999999999994</v>
      </c>
      <c r="F3544" s="435">
        <v>29.06</v>
      </c>
      <c r="G3544" s="435">
        <v>65.16</v>
      </c>
    </row>
    <row r="3545" spans="1:7" ht="105">
      <c r="A3545" s="586" t="s">
        <v>7710</v>
      </c>
      <c r="B3545" s="432">
        <v>91965</v>
      </c>
      <c r="C3545" s="433" t="s">
        <v>6200</v>
      </c>
      <c r="D3545" s="434" t="s">
        <v>846</v>
      </c>
      <c r="E3545" s="435">
        <v>44.62</v>
      </c>
      <c r="F3545" s="435">
        <v>34.729999999999997</v>
      </c>
      <c r="G3545" s="435">
        <v>79.349999999999994</v>
      </c>
    </row>
    <row r="3546" spans="1:7" ht="105">
      <c r="A3546" s="586" t="s">
        <v>7710</v>
      </c>
      <c r="B3546" s="432">
        <v>91964</v>
      </c>
      <c r="C3546" s="433" t="s">
        <v>6199</v>
      </c>
      <c r="D3546" s="434" t="s">
        <v>846</v>
      </c>
      <c r="E3546" s="435">
        <v>37.349999999999994</v>
      </c>
      <c r="F3546" s="435">
        <v>29.06</v>
      </c>
      <c r="G3546" s="435">
        <v>66.41</v>
      </c>
    </row>
    <row r="3547" spans="1:7" ht="105">
      <c r="A3547" s="586" t="s">
        <v>7710</v>
      </c>
      <c r="B3547" s="432">
        <v>91973</v>
      </c>
      <c r="C3547" s="433" t="s">
        <v>6208</v>
      </c>
      <c r="D3547" s="434" t="s">
        <v>846</v>
      </c>
      <c r="E3547" s="435">
        <v>64.240000000000009</v>
      </c>
      <c r="F3547" s="435">
        <v>47.35</v>
      </c>
      <c r="G3547" s="435">
        <v>111.59</v>
      </c>
    </row>
    <row r="3548" spans="1:7" ht="105">
      <c r="A3548" s="586" t="s">
        <v>7710</v>
      </c>
      <c r="B3548" s="432">
        <v>91972</v>
      </c>
      <c r="C3548" s="433" t="s">
        <v>6207</v>
      </c>
      <c r="D3548" s="434" t="s">
        <v>846</v>
      </c>
      <c r="E3548" s="435">
        <v>52.150000000000006</v>
      </c>
      <c r="F3548" s="435">
        <v>40.72</v>
      </c>
      <c r="G3548" s="435">
        <v>92.87</v>
      </c>
    </row>
    <row r="3549" spans="1:7" ht="105">
      <c r="A3549" s="586" t="s">
        <v>7710</v>
      </c>
      <c r="B3549" s="432">
        <v>91959</v>
      </c>
      <c r="C3549" s="433" t="s">
        <v>6194</v>
      </c>
      <c r="D3549" s="434" t="s">
        <v>846</v>
      </c>
      <c r="E3549" s="435">
        <v>29.970000000000002</v>
      </c>
      <c r="F3549" s="435">
        <v>23.48</v>
      </c>
      <c r="G3549" s="435">
        <v>53.45</v>
      </c>
    </row>
    <row r="3550" spans="1:7" ht="105">
      <c r="A3550" s="586" t="s">
        <v>7710</v>
      </c>
      <c r="B3550" s="432">
        <v>91958</v>
      </c>
      <c r="C3550" s="433" t="s">
        <v>6193</v>
      </c>
      <c r="D3550" s="434" t="s">
        <v>846</v>
      </c>
      <c r="E3550" s="435">
        <v>22.709999999999997</v>
      </c>
      <c r="F3550" s="435">
        <v>17.8</v>
      </c>
      <c r="G3550" s="435">
        <v>40.51</v>
      </c>
    </row>
    <row r="3551" spans="1:7" ht="105">
      <c r="A3551" s="586" t="s">
        <v>7710</v>
      </c>
      <c r="B3551" s="432">
        <v>91971</v>
      </c>
      <c r="C3551" s="433" t="s">
        <v>6206</v>
      </c>
      <c r="D3551" s="434" t="s">
        <v>846</v>
      </c>
      <c r="E3551" s="435">
        <v>60.339999999999996</v>
      </c>
      <c r="F3551" s="435">
        <v>43.54</v>
      </c>
      <c r="G3551" s="435">
        <v>103.88</v>
      </c>
    </row>
    <row r="3552" spans="1:7" ht="105">
      <c r="A3552" s="586" t="s">
        <v>7710</v>
      </c>
      <c r="B3552" s="432">
        <v>91970</v>
      </c>
      <c r="C3552" s="433" t="s">
        <v>6205</v>
      </c>
      <c r="D3552" s="434" t="s">
        <v>846</v>
      </c>
      <c r="E3552" s="435">
        <v>48.26</v>
      </c>
      <c r="F3552" s="435">
        <v>36.9</v>
      </c>
      <c r="G3552" s="435">
        <v>85.16</v>
      </c>
    </row>
    <row r="3553" spans="1:7" ht="105">
      <c r="A3553" s="586" t="s">
        <v>7710</v>
      </c>
      <c r="B3553" s="432">
        <v>91967</v>
      </c>
      <c r="C3553" s="433" t="s">
        <v>6202</v>
      </c>
      <c r="D3553" s="434" t="s">
        <v>846</v>
      </c>
      <c r="E3553" s="435">
        <v>40.760000000000005</v>
      </c>
      <c r="F3553" s="435">
        <v>31</v>
      </c>
      <c r="G3553" s="435">
        <v>71.760000000000005</v>
      </c>
    </row>
    <row r="3554" spans="1:7" ht="105">
      <c r="A3554" s="586" t="s">
        <v>7710</v>
      </c>
      <c r="B3554" s="432">
        <v>91966</v>
      </c>
      <c r="C3554" s="433" t="s">
        <v>6201</v>
      </c>
      <c r="D3554" s="434" t="s">
        <v>846</v>
      </c>
      <c r="E3554" s="435">
        <v>33.49</v>
      </c>
      <c r="F3554" s="435">
        <v>25.33</v>
      </c>
      <c r="G3554" s="435">
        <v>58.82</v>
      </c>
    </row>
    <row r="3555" spans="1:7" ht="105">
      <c r="A3555" s="586" t="s">
        <v>7710</v>
      </c>
      <c r="B3555" s="432">
        <v>91975</v>
      </c>
      <c r="C3555" s="433" t="s">
        <v>6210</v>
      </c>
      <c r="D3555" s="434" t="s">
        <v>846</v>
      </c>
      <c r="E3555" s="435">
        <v>56.45</v>
      </c>
      <c r="F3555" s="435">
        <v>39.78</v>
      </c>
      <c r="G3555" s="435">
        <v>96.23</v>
      </c>
    </row>
    <row r="3556" spans="1:7" ht="105">
      <c r="A3556" s="586" t="s">
        <v>7710</v>
      </c>
      <c r="B3556" s="432">
        <v>91974</v>
      </c>
      <c r="C3556" s="433" t="s">
        <v>6209</v>
      </c>
      <c r="D3556" s="434" t="s">
        <v>846</v>
      </c>
      <c r="E3556" s="435">
        <v>44.370000000000005</v>
      </c>
      <c r="F3556" s="435">
        <v>33.14</v>
      </c>
      <c r="G3556" s="435">
        <v>77.510000000000005</v>
      </c>
    </row>
    <row r="3557" spans="1:7" ht="105">
      <c r="A3557" s="586" t="s">
        <v>7710</v>
      </c>
      <c r="B3557" s="432">
        <v>91977</v>
      </c>
      <c r="C3557" s="433" t="s">
        <v>6212</v>
      </c>
      <c r="D3557" s="434" t="s">
        <v>846</v>
      </c>
      <c r="E3557" s="435">
        <v>78.009999999999991</v>
      </c>
      <c r="F3557" s="435">
        <v>54.9</v>
      </c>
      <c r="G3557" s="435">
        <v>132.91</v>
      </c>
    </row>
    <row r="3558" spans="1:7" ht="105">
      <c r="A3558" s="586" t="s">
        <v>7710</v>
      </c>
      <c r="B3558" s="432">
        <v>91976</v>
      </c>
      <c r="C3558" s="433" t="s">
        <v>6211</v>
      </c>
      <c r="D3558" s="434" t="s">
        <v>846</v>
      </c>
      <c r="E3558" s="435">
        <v>65.94</v>
      </c>
      <c r="F3558" s="435">
        <v>48.25</v>
      </c>
      <c r="G3558" s="435">
        <v>114.19</v>
      </c>
    </row>
    <row r="3559" spans="1:7" ht="105">
      <c r="A3559" s="586" t="s">
        <v>7710</v>
      </c>
      <c r="B3559" s="432">
        <v>91874</v>
      </c>
      <c r="C3559" s="433" t="s">
        <v>6114</v>
      </c>
      <c r="D3559" s="434" t="s">
        <v>846</v>
      </c>
      <c r="E3559" s="435">
        <v>3.59</v>
      </c>
      <c r="F3559" s="435">
        <v>5.34</v>
      </c>
      <c r="G3559" s="435">
        <v>8.93</v>
      </c>
    </row>
    <row r="3560" spans="1:7" ht="105">
      <c r="A3560" s="586" t="s">
        <v>7710</v>
      </c>
      <c r="B3560" s="432">
        <v>91878</v>
      </c>
      <c r="C3560" s="433" t="s">
        <v>6118</v>
      </c>
      <c r="D3560" s="434" t="s">
        <v>846</v>
      </c>
      <c r="E3560" s="435">
        <v>3.05</v>
      </c>
      <c r="F3560" s="435">
        <v>4.05</v>
      </c>
      <c r="G3560" s="435">
        <v>7.1</v>
      </c>
    </row>
    <row r="3561" spans="1:7" ht="105">
      <c r="A3561" s="586" t="s">
        <v>7710</v>
      </c>
      <c r="B3561" s="432">
        <v>91882</v>
      </c>
      <c r="C3561" s="433" t="s">
        <v>6122</v>
      </c>
      <c r="D3561" s="434" t="s">
        <v>846</v>
      </c>
      <c r="E3561" s="435">
        <v>4.6999999999999993</v>
      </c>
      <c r="F3561" s="435">
        <v>8</v>
      </c>
      <c r="G3561" s="435">
        <v>12.7</v>
      </c>
    </row>
    <row r="3562" spans="1:7" ht="105">
      <c r="A3562" s="586" t="s">
        <v>7710</v>
      </c>
      <c r="B3562" s="432">
        <v>91875</v>
      </c>
      <c r="C3562" s="433" t="s">
        <v>6115</v>
      </c>
      <c r="D3562" s="434" t="s">
        <v>846</v>
      </c>
      <c r="E3562" s="435">
        <v>4.5000000000000009</v>
      </c>
      <c r="F3562" s="435">
        <v>6.06</v>
      </c>
      <c r="G3562" s="435">
        <v>10.56</v>
      </c>
    </row>
    <row r="3563" spans="1:7" ht="105">
      <c r="A3563" s="586" t="s">
        <v>7710</v>
      </c>
      <c r="B3563" s="432">
        <v>91879</v>
      </c>
      <c r="C3563" s="433" t="s">
        <v>6119</v>
      </c>
      <c r="D3563" s="434" t="s">
        <v>846</v>
      </c>
      <c r="E3563" s="435">
        <v>3.9700000000000006</v>
      </c>
      <c r="F3563" s="435">
        <v>4.7699999999999996</v>
      </c>
      <c r="G3563" s="435">
        <v>8.74</v>
      </c>
    </row>
    <row r="3564" spans="1:7" ht="105">
      <c r="A3564" s="586" t="s">
        <v>7710</v>
      </c>
      <c r="B3564" s="432">
        <v>91884</v>
      </c>
      <c r="C3564" s="433" t="s">
        <v>6123</v>
      </c>
      <c r="D3564" s="434" t="s">
        <v>846</v>
      </c>
      <c r="E3564" s="435">
        <v>5.6199999999999992</v>
      </c>
      <c r="F3564" s="435">
        <v>8.7200000000000006</v>
      </c>
      <c r="G3564" s="435">
        <v>14.34</v>
      </c>
    </row>
    <row r="3565" spans="1:7" ht="105">
      <c r="A3565" s="586" t="s">
        <v>7710</v>
      </c>
      <c r="B3565" s="432">
        <v>91876</v>
      </c>
      <c r="C3565" s="433" t="s">
        <v>6116</v>
      </c>
      <c r="D3565" s="434" t="s">
        <v>846</v>
      </c>
      <c r="E3565" s="435">
        <v>5.6999999999999993</v>
      </c>
      <c r="F3565" s="435">
        <v>7.08</v>
      </c>
      <c r="G3565" s="435">
        <v>12.78</v>
      </c>
    </row>
    <row r="3566" spans="1:7" ht="105">
      <c r="A3566" s="586" t="s">
        <v>7710</v>
      </c>
      <c r="B3566" s="432">
        <v>91880</v>
      </c>
      <c r="C3566" s="433" t="s">
        <v>6120</v>
      </c>
      <c r="D3566" s="434" t="s">
        <v>846</v>
      </c>
      <c r="E3566" s="435">
        <v>5.1599999999999993</v>
      </c>
      <c r="F3566" s="435">
        <v>5.79</v>
      </c>
      <c r="G3566" s="435">
        <v>10.95</v>
      </c>
    </row>
    <row r="3567" spans="1:7" ht="105">
      <c r="A3567" s="586" t="s">
        <v>7710</v>
      </c>
      <c r="B3567" s="432">
        <v>91885</v>
      </c>
      <c r="C3567" s="433" t="s">
        <v>6124</v>
      </c>
      <c r="D3567" s="434" t="s">
        <v>846</v>
      </c>
      <c r="E3567" s="435">
        <v>6.8099999999999987</v>
      </c>
      <c r="F3567" s="435">
        <v>9.68</v>
      </c>
      <c r="G3567" s="435">
        <v>16.489999999999998</v>
      </c>
    </row>
    <row r="3568" spans="1:7" ht="105">
      <c r="A3568" s="586" t="s">
        <v>7710</v>
      </c>
      <c r="B3568" s="432">
        <v>91877</v>
      </c>
      <c r="C3568" s="433" t="s">
        <v>6117</v>
      </c>
      <c r="D3568" s="434" t="s">
        <v>846</v>
      </c>
      <c r="E3568" s="435">
        <v>7.7099999999999991</v>
      </c>
      <c r="F3568" s="435">
        <v>8.2200000000000006</v>
      </c>
      <c r="G3568" s="435">
        <v>15.93</v>
      </c>
    </row>
    <row r="3569" spans="1:7" ht="105">
      <c r="A3569" s="586" t="s">
        <v>7710</v>
      </c>
      <c r="B3569" s="432">
        <v>91881</v>
      </c>
      <c r="C3569" s="433" t="s">
        <v>6121</v>
      </c>
      <c r="D3569" s="434" t="s">
        <v>846</v>
      </c>
      <c r="E3569" s="435">
        <v>7.1599999999999993</v>
      </c>
      <c r="F3569" s="435">
        <v>6.94</v>
      </c>
      <c r="G3569" s="435">
        <v>14.1</v>
      </c>
    </row>
    <row r="3570" spans="1:7" ht="105">
      <c r="A3570" s="586" t="s">
        <v>7710</v>
      </c>
      <c r="B3570" s="432">
        <v>91886</v>
      </c>
      <c r="C3570" s="433" t="s">
        <v>6125</v>
      </c>
      <c r="D3570" s="434" t="s">
        <v>846</v>
      </c>
      <c r="E3570" s="435">
        <v>8.7799999999999976</v>
      </c>
      <c r="F3570" s="435">
        <v>10.8</v>
      </c>
      <c r="G3570" s="435">
        <v>19.579999999999998</v>
      </c>
    </row>
    <row r="3571" spans="1:7" ht="105">
      <c r="A3571" s="586" t="s">
        <v>7710</v>
      </c>
      <c r="B3571" s="432">
        <v>91945</v>
      </c>
      <c r="C3571" s="433" t="s">
        <v>6181</v>
      </c>
      <c r="D3571" s="434" t="s">
        <v>846</v>
      </c>
      <c r="E3571" s="435">
        <v>8.3699999999999992</v>
      </c>
      <c r="F3571" s="435">
        <v>8.2799999999999994</v>
      </c>
      <c r="G3571" s="435">
        <v>16.649999999999999</v>
      </c>
    </row>
    <row r="3572" spans="1:7" ht="105">
      <c r="A3572" s="586" t="s">
        <v>7710</v>
      </c>
      <c r="B3572" s="432">
        <v>91947</v>
      </c>
      <c r="C3572" s="433" t="s">
        <v>6183</v>
      </c>
      <c r="D3572" s="434" t="s">
        <v>846</v>
      </c>
      <c r="E3572" s="435">
        <v>6.59</v>
      </c>
      <c r="F3572" s="435">
        <v>4.0199999999999996</v>
      </c>
      <c r="G3572" s="435">
        <v>10.61</v>
      </c>
    </row>
    <row r="3573" spans="1:7" ht="105">
      <c r="A3573" s="586" t="s">
        <v>7710</v>
      </c>
      <c r="B3573" s="432">
        <v>91946</v>
      </c>
      <c r="C3573" s="433" t="s">
        <v>6182</v>
      </c>
      <c r="D3573" s="434" t="s">
        <v>846</v>
      </c>
      <c r="E3573" s="435">
        <v>7.27</v>
      </c>
      <c r="F3573" s="435">
        <v>5.67</v>
      </c>
      <c r="G3573" s="435">
        <v>12.94</v>
      </c>
    </row>
    <row r="3574" spans="1:7" ht="105">
      <c r="A3574" s="586" t="s">
        <v>7710</v>
      </c>
      <c r="B3574" s="432">
        <v>91949</v>
      </c>
      <c r="C3574" s="433" t="s">
        <v>6184</v>
      </c>
      <c r="D3574" s="434" t="s">
        <v>846</v>
      </c>
      <c r="E3574" s="435">
        <v>13.42</v>
      </c>
      <c r="F3574" s="435">
        <v>9.83</v>
      </c>
      <c r="G3574" s="435">
        <v>23.25</v>
      </c>
    </row>
    <row r="3575" spans="1:7" ht="105">
      <c r="A3575" s="586" t="s">
        <v>7710</v>
      </c>
      <c r="B3575" s="432">
        <v>91951</v>
      </c>
      <c r="C3575" s="433" t="s">
        <v>6186</v>
      </c>
      <c r="D3575" s="434" t="s">
        <v>846</v>
      </c>
      <c r="E3575" s="435">
        <v>11.29</v>
      </c>
      <c r="F3575" s="435">
        <v>4.7300000000000004</v>
      </c>
      <c r="G3575" s="435">
        <v>16.02</v>
      </c>
    </row>
    <row r="3576" spans="1:7" ht="105">
      <c r="A3576" s="586" t="s">
        <v>7710</v>
      </c>
      <c r="B3576" s="432">
        <v>91950</v>
      </c>
      <c r="C3576" s="433" t="s">
        <v>6185</v>
      </c>
      <c r="D3576" s="434" t="s">
        <v>846</v>
      </c>
      <c r="E3576" s="435">
        <v>12.09</v>
      </c>
      <c r="F3576" s="435">
        <v>6.63</v>
      </c>
      <c r="G3576" s="435">
        <v>18.72</v>
      </c>
    </row>
    <row r="3577" spans="1:7" ht="105">
      <c r="A3577" s="586" t="s">
        <v>7710</v>
      </c>
      <c r="B3577" s="432">
        <v>91992</v>
      </c>
      <c r="C3577" s="433" t="s">
        <v>6227</v>
      </c>
      <c r="D3577" s="434" t="s">
        <v>846</v>
      </c>
      <c r="E3577" s="435">
        <v>25.44</v>
      </c>
      <c r="F3577" s="435">
        <v>28.31</v>
      </c>
      <c r="G3577" s="435">
        <v>53.75</v>
      </c>
    </row>
    <row r="3578" spans="1:7" ht="105">
      <c r="A3578" s="586" t="s">
        <v>7710</v>
      </c>
      <c r="B3578" s="432">
        <v>91990</v>
      </c>
      <c r="C3578" s="433" t="s">
        <v>6225</v>
      </c>
      <c r="D3578" s="434" t="s">
        <v>846</v>
      </c>
      <c r="E3578" s="435">
        <v>18.170000000000002</v>
      </c>
      <c r="F3578" s="435">
        <v>22.64</v>
      </c>
      <c r="G3578" s="435">
        <v>40.81</v>
      </c>
    </row>
    <row r="3579" spans="1:7" ht="105">
      <c r="A3579" s="586" t="s">
        <v>7710</v>
      </c>
      <c r="B3579" s="432">
        <v>91993</v>
      </c>
      <c r="C3579" s="433" t="s">
        <v>6228</v>
      </c>
      <c r="D3579" s="434" t="s">
        <v>846</v>
      </c>
      <c r="E3579" s="435">
        <v>27.87</v>
      </c>
      <c r="F3579" s="435">
        <v>28.3</v>
      </c>
      <c r="G3579" s="435">
        <v>56.17</v>
      </c>
    </row>
    <row r="3580" spans="1:7" ht="105">
      <c r="A3580" s="586" t="s">
        <v>7710</v>
      </c>
      <c r="B3580" s="432">
        <v>91991</v>
      </c>
      <c r="C3580" s="433" t="s">
        <v>6226</v>
      </c>
      <c r="D3580" s="434" t="s">
        <v>846</v>
      </c>
      <c r="E3580" s="435">
        <v>20.599999999999998</v>
      </c>
      <c r="F3580" s="435">
        <v>22.63</v>
      </c>
      <c r="G3580" s="435">
        <v>43.23</v>
      </c>
    </row>
    <row r="3581" spans="1:7" ht="105">
      <c r="A3581" s="586" t="s">
        <v>7710</v>
      </c>
      <c r="B3581" s="432">
        <v>92000</v>
      </c>
      <c r="C3581" s="433" t="s">
        <v>6235</v>
      </c>
      <c r="D3581" s="434" t="s">
        <v>846</v>
      </c>
      <c r="E3581" s="435">
        <v>20.440000000000001</v>
      </c>
      <c r="F3581" s="435">
        <v>16.38</v>
      </c>
      <c r="G3581" s="435">
        <v>36.82</v>
      </c>
    </row>
    <row r="3582" spans="1:7" ht="105">
      <c r="A3582" s="586" t="s">
        <v>7710</v>
      </c>
      <c r="B3582" s="432">
        <v>91998</v>
      </c>
      <c r="C3582" s="433" t="s">
        <v>6233</v>
      </c>
      <c r="D3582" s="434" t="s">
        <v>846</v>
      </c>
      <c r="E3582" s="435">
        <v>13.169999999999998</v>
      </c>
      <c r="F3582" s="435">
        <v>10.71</v>
      </c>
      <c r="G3582" s="435">
        <v>23.88</v>
      </c>
    </row>
    <row r="3583" spans="1:7" ht="105">
      <c r="A3583" s="586" t="s">
        <v>7710</v>
      </c>
      <c r="B3583" s="432">
        <v>92001</v>
      </c>
      <c r="C3583" s="433" t="s">
        <v>6236</v>
      </c>
      <c r="D3583" s="434" t="s">
        <v>846</v>
      </c>
      <c r="E3583" s="435">
        <v>22.85</v>
      </c>
      <c r="F3583" s="435">
        <v>16.39</v>
      </c>
      <c r="G3583" s="435">
        <v>39.24</v>
      </c>
    </row>
    <row r="3584" spans="1:7" ht="105">
      <c r="A3584" s="586" t="s">
        <v>7710</v>
      </c>
      <c r="B3584" s="432">
        <v>91999</v>
      </c>
      <c r="C3584" s="433" t="s">
        <v>6234</v>
      </c>
      <c r="D3584" s="434" t="s">
        <v>846</v>
      </c>
      <c r="E3584" s="435">
        <v>15.59</v>
      </c>
      <c r="F3584" s="435">
        <v>10.71</v>
      </c>
      <c r="G3584" s="435">
        <v>26.3</v>
      </c>
    </row>
    <row r="3585" spans="1:7" ht="105">
      <c r="A3585" s="586" t="s">
        <v>7710</v>
      </c>
      <c r="B3585" s="432">
        <v>92008</v>
      </c>
      <c r="C3585" s="433" t="s">
        <v>6243</v>
      </c>
      <c r="D3585" s="434" t="s">
        <v>846</v>
      </c>
      <c r="E3585" s="435">
        <v>32.44</v>
      </c>
      <c r="F3585" s="435">
        <v>24.31</v>
      </c>
      <c r="G3585" s="435">
        <v>56.75</v>
      </c>
    </row>
    <row r="3586" spans="1:7" ht="105">
      <c r="A3586" s="586" t="s">
        <v>7710</v>
      </c>
      <c r="B3586" s="432">
        <v>92006</v>
      </c>
      <c r="C3586" s="433" t="s">
        <v>6241</v>
      </c>
      <c r="D3586" s="434" t="s">
        <v>846</v>
      </c>
      <c r="E3586" s="435">
        <v>25.17</v>
      </c>
      <c r="F3586" s="435">
        <v>18.64</v>
      </c>
      <c r="G3586" s="435">
        <v>43.81</v>
      </c>
    </row>
    <row r="3587" spans="1:7" ht="105">
      <c r="A3587" s="586" t="s">
        <v>7710</v>
      </c>
      <c r="B3587" s="432">
        <v>92009</v>
      </c>
      <c r="C3587" s="433" t="s">
        <v>6244</v>
      </c>
      <c r="D3587" s="434" t="s">
        <v>846</v>
      </c>
      <c r="E3587" s="435">
        <v>37.270000000000003</v>
      </c>
      <c r="F3587" s="435">
        <v>24.32</v>
      </c>
      <c r="G3587" s="435">
        <v>61.59</v>
      </c>
    </row>
    <row r="3588" spans="1:7" ht="105">
      <c r="A3588" s="586" t="s">
        <v>7710</v>
      </c>
      <c r="B3588" s="432">
        <v>92007</v>
      </c>
      <c r="C3588" s="433" t="s">
        <v>6242</v>
      </c>
      <c r="D3588" s="434" t="s">
        <v>846</v>
      </c>
      <c r="E3588" s="435">
        <v>30</v>
      </c>
      <c r="F3588" s="435">
        <v>18.649999999999999</v>
      </c>
      <c r="G3588" s="435">
        <v>48.65</v>
      </c>
    </row>
    <row r="3589" spans="1:7" ht="105">
      <c r="A3589" s="586" t="s">
        <v>7710</v>
      </c>
      <c r="B3589" s="432">
        <v>92016</v>
      </c>
      <c r="C3589" s="433" t="s">
        <v>6251</v>
      </c>
      <c r="D3589" s="434" t="s">
        <v>846</v>
      </c>
      <c r="E3589" s="435">
        <v>44.410000000000004</v>
      </c>
      <c r="F3589" s="435">
        <v>32.26</v>
      </c>
      <c r="G3589" s="435">
        <v>76.67</v>
      </c>
    </row>
    <row r="3590" spans="1:7" ht="105">
      <c r="A3590" s="586" t="s">
        <v>7710</v>
      </c>
      <c r="B3590" s="432">
        <v>92014</v>
      </c>
      <c r="C3590" s="433" t="s">
        <v>6249</v>
      </c>
      <c r="D3590" s="434" t="s">
        <v>846</v>
      </c>
      <c r="E3590" s="435">
        <v>37.15</v>
      </c>
      <c r="F3590" s="435">
        <v>26.58</v>
      </c>
      <c r="G3590" s="435">
        <v>63.73</v>
      </c>
    </row>
    <row r="3591" spans="1:7" ht="105">
      <c r="A3591" s="586" t="s">
        <v>7710</v>
      </c>
      <c r="B3591" s="432">
        <v>92017</v>
      </c>
      <c r="C3591" s="433" t="s">
        <v>6252</v>
      </c>
      <c r="D3591" s="434" t="s">
        <v>846</v>
      </c>
      <c r="E3591" s="435">
        <v>51.670000000000009</v>
      </c>
      <c r="F3591" s="435">
        <v>32.26</v>
      </c>
      <c r="G3591" s="435">
        <v>83.93</v>
      </c>
    </row>
    <row r="3592" spans="1:7" ht="105">
      <c r="A3592" s="586" t="s">
        <v>7710</v>
      </c>
      <c r="B3592" s="432">
        <v>92015</v>
      </c>
      <c r="C3592" s="433" t="s">
        <v>6250</v>
      </c>
      <c r="D3592" s="434" t="s">
        <v>846</v>
      </c>
      <c r="E3592" s="435">
        <v>44.399999999999991</v>
      </c>
      <c r="F3592" s="435">
        <v>26.59</v>
      </c>
      <c r="G3592" s="435">
        <v>70.989999999999995</v>
      </c>
    </row>
    <row r="3593" spans="1:7" ht="105">
      <c r="A3593" s="586" t="s">
        <v>7710</v>
      </c>
      <c r="B3593" s="432">
        <v>92019</v>
      </c>
      <c r="C3593" s="433" t="s">
        <v>6254</v>
      </c>
      <c r="D3593" s="434" t="s">
        <v>846</v>
      </c>
      <c r="E3593" s="435">
        <v>61.429999999999993</v>
      </c>
      <c r="F3593" s="435">
        <v>41.64</v>
      </c>
      <c r="G3593" s="435">
        <v>103.07</v>
      </c>
    </row>
    <row r="3594" spans="1:7" ht="105">
      <c r="A3594" s="586" t="s">
        <v>7710</v>
      </c>
      <c r="B3594" s="432">
        <v>92018</v>
      </c>
      <c r="C3594" s="433" t="s">
        <v>6253</v>
      </c>
      <c r="D3594" s="434" t="s">
        <v>846</v>
      </c>
      <c r="E3594" s="435">
        <v>49.359999999999992</v>
      </c>
      <c r="F3594" s="435">
        <v>34.99</v>
      </c>
      <c r="G3594" s="435">
        <v>84.35</v>
      </c>
    </row>
    <row r="3595" spans="1:7" ht="105">
      <c r="A3595" s="586" t="s">
        <v>7710</v>
      </c>
      <c r="B3595" s="432">
        <v>92021</v>
      </c>
      <c r="C3595" s="433" t="s">
        <v>6256</v>
      </c>
      <c r="D3595" s="434" t="s">
        <v>846</v>
      </c>
      <c r="E3595" s="435">
        <v>85.5</v>
      </c>
      <c r="F3595" s="435">
        <v>57.74</v>
      </c>
      <c r="G3595" s="435">
        <v>143.24</v>
      </c>
    </row>
    <row r="3596" spans="1:7" ht="105">
      <c r="A3596" s="586" t="s">
        <v>7710</v>
      </c>
      <c r="B3596" s="432">
        <v>92020</v>
      </c>
      <c r="C3596" s="433" t="s">
        <v>6255</v>
      </c>
      <c r="D3596" s="434" t="s">
        <v>846</v>
      </c>
      <c r="E3596" s="435">
        <v>73.419999999999987</v>
      </c>
      <c r="F3596" s="435">
        <v>51.1</v>
      </c>
      <c r="G3596" s="435">
        <v>124.52</v>
      </c>
    </row>
    <row r="3597" spans="1:7" ht="105">
      <c r="A3597" s="586" t="s">
        <v>7710</v>
      </c>
      <c r="B3597" s="432">
        <v>91996</v>
      </c>
      <c r="C3597" s="433" t="s">
        <v>6231</v>
      </c>
      <c r="D3597" s="434" t="s">
        <v>846</v>
      </c>
      <c r="E3597" s="435">
        <v>21.83</v>
      </c>
      <c r="F3597" s="435">
        <v>19.71</v>
      </c>
      <c r="G3597" s="435">
        <v>41.54</v>
      </c>
    </row>
    <row r="3598" spans="1:7" ht="105">
      <c r="A3598" s="586" t="s">
        <v>7710</v>
      </c>
      <c r="B3598" s="432">
        <v>91994</v>
      </c>
      <c r="C3598" s="433" t="s">
        <v>6229</v>
      </c>
      <c r="D3598" s="434" t="s">
        <v>846</v>
      </c>
      <c r="E3598" s="435">
        <v>14.570000000000002</v>
      </c>
      <c r="F3598" s="435">
        <v>14.03</v>
      </c>
      <c r="G3598" s="435">
        <v>28.6</v>
      </c>
    </row>
    <row r="3599" spans="1:7" ht="105">
      <c r="A3599" s="586" t="s">
        <v>7710</v>
      </c>
      <c r="B3599" s="432">
        <v>91997</v>
      </c>
      <c r="C3599" s="433" t="s">
        <v>6232</v>
      </c>
      <c r="D3599" s="434" t="s">
        <v>846</v>
      </c>
      <c r="E3599" s="435">
        <v>24.25</v>
      </c>
      <c r="F3599" s="435">
        <v>19.71</v>
      </c>
      <c r="G3599" s="435">
        <v>43.96</v>
      </c>
    </row>
    <row r="3600" spans="1:7" ht="105">
      <c r="A3600" s="586" t="s">
        <v>7710</v>
      </c>
      <c r="B3600" s="432">
        <v>91995</v>
      </c>
      <c r="C3600" s="433" t="s">
        <v>6230</v>
      </c>
      <c r="D3600" s="434" t="s">
        <v>846</v>
      </c>
      <c r="E3600" s="435">
        <v>16.990000000000002</v>
      </c>
      <c r="F3600" s="435">
        <v>14.03</v>
      </c>
      <c r="G3600" s="435">
        <v>31.02</v>
      </c>
    </row>
    <row r="3601" spans="1:7" ht="105">
      <c r="A3601" s="586" t="s">
        <v>7710</v>
      </c>
      <c r="B3601" s="432">
        <v>92004</v>
      </c>
      <c r="C3601" s="433" t="s">
        <v>6239</v>
      </c>
      <c r="D3601" s="434" t="s">
        <v>846</v>
      </c>
      <c r="E3601" s="435">
        <v>35.239999999999995</v>
      </c>
      <c r="F3601" s="435">
        <v>31.01</v>
      </c>
      <c r="G3601" s="435">
        <v>66.25</v>
      </c>
    </row>
    <row r="3602" spans="1:7" ht="105">
      <c r="A3602" s="586" t="s">
        <v>7710</v>
      </c>
      <c r="B3602" s="432">
        <v>92002</v>
      </c>
      <c r="C3602" s="433" t="s">
        <v>6237</v>
      </c>
      <c r="D3602" s="434" t="s">
        <v>846</v>
      </c>
      <c r="E3602" s="435">
        <v>27.980000000000004</v>
      </c>
      <c r="F3602" s="435">
        <v>25.33</v>
      </c>
      <c r="G3602" s="435">
        <v>53.31</v>
      </c>
    </row>
    <row r="3603" spans="1:7" ht="105">
      <c r="A3603" s="586" t="s">
        <v>7710</v>
      </c>
      <c r="B3603" s="432">
        <v>92005</v>
      </c>
      <c r="C3603" s="433" t="s">
        <v>6240</v>
      </c>
      <c r="D3603" s="434" t="s">
        <v>846</v>
      </c>
      <c r="E3603" s="435">
        <v>40.090000000000003</v>
      </c>
      <c r="F3603" s="435">
        <v>31</v>
      </c>
      <c r="G3603" s="435">
        <v>71.09</v>
      </c>
    </row>
    <row r="3604" spans="1:7" ht="105">
      <c r="A3604" s="586" t="s">
        <v>7710</v>
      </c>
      <c r="B3604" s="432">
        <v>92003</v>
      </c>
      <c r="C3604" s="433" t="s">
        <v>6238</v>
      </c>
      <c r="D3604" s="434" t="s">
        <v>846</v>
      </c>
      <c r="E3604" s="435">
        <v>32.81</v>
      </c>
      <c r="F3604" s="435">
        <v>25.34</v>
      </c>
      <c r="G3604" s="435">
        <v>58.15</v>
      </c>
    </row>
    <row r="3605" spans="1:7" ht="105">
      <c r="A3605" s="586" t="s">
        <v>7710</v>
      </c>
      <c r="B3605" s="432">
        <v>92012</v>
      </c>
      <c r="C3605" s="433" t="s">
        <v>6247</v>
      </c>
      <c r="D3605" s="434" t="s">
        <v>846</v>
      </c>
      <c r="E3605" s="435">
        <v>48.640000000000008</v>
      </c>
      <c r="F3605" s="435">
        <v>42.26</v>
      </c>
      <c r="G3605" s="435">
        <v>90.9</v>
      </c>
    </row>
    <row r="3606" spans="1:7" ht="105">
      <c r="A3606" s="586" t="s">
        <v>7710</v>
      </c>
      <c r="B3606" s="432">
        <v>92010</v>
      </c>
      <c r="C3606" s="433" t="s">
        <v>6245</v>
      </c>
      <c r="D3606" s="434" t="s">
        <v>846</v>
      </c>
      <c r="E3606" s="435">
        <v>41.359999999999992</v>
      </c>
      <c r="F3606" s="435">
        <v>36.6</v>
      </c>
      <c r="G3606" s="435">
        <v>77.959999999999994</v>
      </c>
    </row>
    <row r="3607" spans="1:7" ht="105">
      <c r="A3607" s="586" t="s">
        <v>7710</v>
      </c>
      <c r="B3607" s="432">
        <v>92013</v>
      </c>
      <c r="C3607" s="433" t="s">
        <v>6248</v>
      </c>
      <c r="D3607" s="434" t="s">
        <v>846</v>
      </c>
      <c r="E3607" s="435">
        <v>55.9</v>
      </c>
      <c r="F3607" s="435">
        <v>42.26</v>
      </c>
      <c r="G3607" s="435">
        <v>98.16</v>
      </c>
    </row>
    <row r="3608" spans="1:7" ht="105">
      <c r="A3608" s="586" t="s">
        <v>7710</v>
      </c>
      <c r="B3608" s="432">
        <v>92011</v>
      </c>
      <c r="C3608" s="433" t="s">
        <v>6246</v>
      </c>
      <c r="D3608" s="434" t="s">
        <v>846</v>
      </c>
      <c r="E3608" s="435">
        <v>48.62</v>
      </c>
      <c r="F3608" s="435">
        <v>36.6</v>
      </c>
      <c r="G3608" s="435">
        <v>85.22</v>
      </c>
    </row>
    <row r="3609" spans="1:7" ht="90">
      <c r="A3609" s="586" t="s">
        <v>7711</v>
      </c>
      <c r="B3609" s="432">
        <v>95777</v>
      </c>
      <c r="C3609" s="433" t="s">
        <v>4487</v>
      </c>
      <c r="D3609" s="434" t="s">
        <v>846</v>
      </c>
      <c r="E3609" s="435">
        <v>19.93</v>
      </c>
      <c r="F3609" s="435">
        <v>10.18</v>
      </c>
      <c r="G3609" s="435">
        <v>30.11</v>
      </c>
    </row>
    <row r="3610" spans="1:7" ht="90">
      <c r="A3610" s="586" t="s">
        <v>7711</v>
      </c>
      <c r="B3610" s="432">
        <v>95780</v>
      </c>
      <c r="C3610" s="433" t="s">
        <v>4490</v>
      </c>
      <c r="D3610" s="434" t="s">
        <v>846</v>
      </c>
      <c r="E3610" s="435">
        <v>24.679999999999996</v>
      </c>
      <c r="F3610" s="435">
        <v>11.3</v>
      </c>
      <c r="G3610" s="435">
        <v>35.979999999999997</v>
      </c>
    </row>
    <row r="3611" spans="1:7" ht="90">
      <c r="A3611" s="586" t="s">
        <v>7711</v>
      </c>
      <c r="B3611" s="432">
        <v>95778</v>
      </c>
      <c r="C3611" s="433" t="s">
        <v>4488</v>
      </c>
      <c r="D3611" s="434" t="s">
        <v>846</v>
      </c>
      <c r="E3611" s="435">
        <v>21.65</v>
      </c>
      <c r="F3611" s="435">
        <v>12.07</v>
      </c>
      <c r="G3611" s="435">
        <v>33.72</v>
      </c>
    </row>
    <row r="3612" spans="1:7" ht="90">
      <c r="A3612" s="586" t="s">
        <v>7711</v>
      </c>
      <c r="B3612" s="432">
        <v>95781</v>
      </c>
      <c r="C3612" s="433" t="s">
        <v>4491</v>
      </c>
      <c r="D3612" s="434" t="s">
        <v>846</v>
      </c>
      <c r="E3612" s="435">
        <v>26.65</v>
      </c>
      <c r="F3612" s="435">
        <v>14.28</v>
      </c>
      <c r="G3612" s="435">
        <v>40.93</v>
      </c>
    </row>
    <row r="3613" spans="1:7" ht="90">
      <c r="A3613" s="586" t="s">
        <v>7711</v>
      </c>
      <c r="B3613" s="432">
        <v>95782</v>
      </c>
      <c r="C3613" s="433" t="s">
        <v>4492</v>
      </c>
      <c r="D3613" s="434" t="s">
        <v>846</v>
      </c>
      <c r="E3613" s="435">
        <v>27.17</v>
      </c>
      <c r="F3613" s="435">
        <v>11.29</v>
      </c>
      <c r="G3613" s="435">
        <v>38.46</v>
      </c>
    </row>
    <row r="3614" spans="1:7" ht="90">
      <c r="A3614" s="586" t="s">
        <v>7711</v>
      </c>
      <c r="B3614" s="432">
        <v>95779</v>
      </c>
      <c r="C3614" s="433" t="s">
        <v>4489</v>
      </c>
      <c r="D3614" s="434" t="s">
        <v>846</v>
      </c>
      <c r="E3614" s="435">
        <v>17.759999999999998</v>
      </c>
      <c r="F3614" s="435">
        <v>10.19</v>
      </c>
      <c r="G3614" s="435">
        <v>27.95</v>
      </c>
    </row>
    <row r="3615" spans="1:7" ht="90">
      <c r="A3615" s="586" t="s">
        <v>7711</v>
      </c>
      <c r="B3615" s="432">
        <v>95785</v>
      </c>
      <c r="C3615" s="433" t="s">
        <v>4493</v>
      </c>
      <c r="D3615" s="434" t="s">
        <v>846</v>
      </c>
      <c r="E3615" s="435">
        <v>32.82</v>
      </c>
      <c r="F3615" s="435">
        <v>12.82</v>
      </c>
      <c r="G3615" s="435">
        <v>45.64</v>
      </c>
    </row>
    <row r="3616" spans="1:7" ht="90">
      <c r="A3616" s="586" t="s">
        <v>7711</v>
      </c>
      <c r="B3616" s="432">
        <v>95787</v>
      </c>
      <c r="C3616" s="433" t="s">
        <v>4494</v>
      </c>
      <c r="D3616" s="434" t="s">
        <v>846</v>
      </c>
      <c r="E3616" s="435">
        <v>19.79</v>
      </c>
      <c r="F3616" s="435">
        <v>13.96</v>
      </c>
      <c r="G3616" s="435">
        <v>33.75</v>
      </c>
    </row>
    <row r="3617" spans="1:7" ht="90">
      <c r="A3617" s="586" t="s">
        <v>7711</v>
      </c>
      <c r="B3617" s="432">
        <v>95789</v>
      </c>
      <c r="C3617" s="433" t="s">
        <v>4495</v>
      </c>
      <c r="D3617" s="434" t="s">
        <v>846</v>
      </c>
      <c r="E3617" s="435">
        <v>28.970000000000002</v>
      </c>
      <c r="F3617" s="435">
        <v>17.27</v>
      </c>
      <c r="G3617" s="435">
        <v>46.24</v>
      </c>
    </row>
    <row r="3618" spans="1:7" ht="90">
      <c r="A3618" s="586" t="s">
        <v>7711</v>
      </c>
      <c r="B3618" s="432">
        <v>95791</v>
      </c>
      <c r="C3618" s="433" t="s">
        <v>4496</v>
      </c>
      <c r="D3618" s="434" t="s">
        <v>846</v>
      </c>
      <c r="E3618" s="435">
        <v>42.61</v>
      </c>
      <c r="F3618" s="435">
        <v>21.92</v>
      </c>
      <c r="G3618" s="435">
        <v>64.53</v>
      </c>
    </row>
    <row r="3619" spans="1:7" ht="90">
      <c r="A3619" s="586" t="s">
        <v>7711</v>
      </c>
      <c r="B3619" s="432">
        <v>95795</v>
      </c>
      <c r="C3619" s="433" t="s">
        <v>4497</v>
      </c>
      <c r="D3619" s="434" t="s">
        <v>846</v>
      </c>
      <c r="E3619" s="435">
        <v>22.68</v>
      </c>
      <c r="F3619" s="435">
        <v>15.85</v>
      </c>
      <c r="G3619" s="435">
        <v>38.53</v>
      </c>
    </row>
    <row r="3620" spans="1:7" ht="90">
      <c r="A3620" s="586" t="s">
        <v>7711</v>
      </c>
      <c r="B3620" s="432">
        <v>95796</v>
      </c>
      <c r="C3620" s="433" t="s">
        <v>4498</v>
      </c>
      <c r="D3620" s="434" t="s">
        <v>846</v>
      </c>
      <c r="E3620" s="435">
        <v>34.089999999999996</v>
      </c>
      <c r="F3620" s="435">
        <v>20.28</v>
      </c>
      <c r="G3620" s="435">
        <v>54.37</v>
      </c>
    </row>
    <row r="3621" spans="1:7" ht="90">
      <c r="A3621" s="586" t="s">
        <v>7711</v>
      </c>
      <c r="B3621" s="432">
        <v>95797</v>
      </c>
      <c r="C3621" s="433" t="s">
        <v>4499</v>
      </c>
      <c r="D3621" s="434" t="s">
        <v>846</v>
      </c>
      <c r="E3621" s="435">
        <v>48.949999999999996</v>
      </c>
      <c r="F3621" s="435">
        <v>26.46</v>
      </c>
      <c r="G3621" s="435">
        <v>75.41</v>
      </c>
    </row>
    <row r="3622" spans="1:7" ht="90">
      <c r="A3622" s="586" t="s">
        <v>7711</v>
      </c>
      <c r="B3622" s="432">
        <v>95801</v>
      </c>
      <c r="C3622" s="433" t="s">
        <v>4500</v>
      </c>
      <c r="D3622" s="434" t="s">
        <v>846</v>
      </c>
      <c r="E3622" s="435">
        <v>28.469999999999995</v>
      </c>
      <c r="F3622" s="435">
        <v>17.760000000000002</v>
      </c>
      <c r="G3622" s="435">
        <v>46.23</v>
      </c>
    </row>
    <row r="3623" spans="1:7" ht="90">
      <c r="A3623" s="586" t="s">
        <v>7711</v>
      </c>
      <c r="B3623" s="432">
        <v>95802</v>
      </c>
      <c r="C3623" s="433" t="s">
        <v>4501</v>
      </c>
      <c r="D3623" s="434" t="s">
        <v>846</v>
      </c>
      <c r="E3623" s="435">
        <v>34.260000000000005</v>
      </c>
      <c r="F3623" s="435">
        <v>23.27</v>
      </c>
      <c r="G3623" s="435">
        <v>57.53</v>
      </c>
    </row>
    <row r="3624" spans="1:7" ht="90">
      <c r="A3624" s="586" t="s">
        <v>7711</v>
      </c>
      <c r="B3624" s="432">
        <v>95803</v>
      </c>
      <c r="C3624" s="433" t="s">
        <v>4502</v>
      </c>
      <c r="D3624" s="434" t="s">
        <v>846</v>
      </c>
      <c r="E3624" s="435">
        <v>53.009999999999991</v>
      </c>
      <c r="F3624" s="435">
        <v>31.01</v>
      </c>
      <c r="G3624" s="435">
        <v>84.02</v>
      </c>
    </row>
    <row r="3625" spans="1:7" ht="90">
      <c r="A3625" s="586" t="s">
        <v>7711</v>
      </c>
      <c r="B3625" s="432">
        <v>95804</v>
      </c>
      <c r="C3625" s="433" t="s">
        <v>4503</v>
      </c>
      <c r="D3625" s="434" t="s">
        <v>846</v>
      </c>
      <c r="E3625" s="435">
        <v>20.64</v>
      </c>
      <c r="F3625" s="435">
        <v>9.5</v>
      </c>
      <c r="G3625" s="435">
        <v>30.14</v>
      </c>
    </row>
    <row r="3626" spans="1:7" ht="90">
      <c r="A3626" s="586" t="s">
        <v>7711</v>
      </c>
      <c r="B3626" s="432">
        <v>95805</v>
      </c>
      <c r="C3626" s="433" t="s">
        <v>4504</v>
      </c>
      <c r="D3626" s="434" t="s">
        <v>846</v>
      </c>
      <c r="E3626" s="435">
        <v>21.1</v>
      </c>
      <c r="F3626" s="435">
        <v>10.6</v>
      </c>
      <c r="G3626" s="435">
        <v>31.7</v>
      </c>
    </row>
    <row r="3627" spans="1:7" ht="90">
      <c r="A3627" s="586" t="s">
        <v>7711</v>
      </c>
      <c r="B3627" s="432">
        <v>95806</v>
      </c>
      <c r="C3627" s="433" t="s">
        <v>4505</v>
      </c>
      <c r="D3627" s="434" t="s">
        <v>846</v>
      </c>
      <c r="E3627" s="435">
        <v>22.5</v>
      </c>
      <c r="F3627" s="435">
        <v>12.15</v>
      </c>
      <c r="G3627" s="435">
        <v>34.65</v>
      </c>
    </row>
    <row r="3628" spans="1:7" ht="90">
      <c r="A3628" s="586" t="s">
        <v>7711</v>
      </c>
      <c r="B3628" s="432">
        <v>104401</v>
      </c>
      <c r="C3628" s="433" t="s">
        <v>4522</v>
      </c>
      <c r="D3628" s="434" t="s">
        <v>846</v>
      </c>
      <c r="E3628" s="435">
        <v>22.78</v>
      </c>
      <c r="F3628" s="435">
        <v>10.72</v>
      </c>
      <c r="G3628" s="435">
        <v>33.5</v>
      </c>
    </row>
    <row r="3629" spans="1:7" ht="90">
      <c r="A3629" s="586" t="s">
        <v>7711</v>
      </c>
      <c r="B3629" s="432">
        <v>104402</v>
      </c>
      <c r="C3629" s="433" t="s">
        <v>4523</v>
      </c>
      <c r="D3629" s="434" t="s">
        <v>846</v>
      </c>
      <c r="E3629" s="435">
        <v>21.729999999999997</v>
      </c>
      <c r="F3629" s="435">
        <v>12.93</v>
      </c>
      <c r="G3629" s="435">
        <v>34.659999999999997</v>
      </c>
    </row>
    <row r="3630" spans="1:7" ht="90">
      <c r="A3630" s="586" t="s">
        <v>7711</v>
      </c>
      <c r="B3630" s="432">
        <v>104403</v>
      </c>
      <c r="C3630" s="433" t="s">
        <v>4524</v>
      </c>
      <c r="D3630" s="434" t="s">
        <v>846</v>
      </c>
      <c r="E3630" s="435">
        <v>27.11</v>
      </c>
      <c r="F3630" s="435">
        <v>16.03</v>
      </c>
      <c r="G3630" s="435">
        <v>43.14</v>
      </c>
    </row>
    <row r="3631" spans="1:7" ht="90">
      <c r="A3631" s="586" t="s">
        <v>7711</v>
      </c>
      <c r="B3631" s="432">
        <v>104395</v>
      </c>
      <c r="C3631" s="433" t="s">
        <v>4486</v>
      </c>
      <c r="D3631" s="434" t="s">
        <v>846</v>
      </c>
      <c r="E3631" s="435">
        <v>19.89</v>
      </c>
      <c r="F3631" s="435">
        <v>9.51</v>
      </c>
      <c r="G3631" s="435">
        <v>29.4</v>
      </c>
    </row>
    <row r="3632" spans="1:7" ht="90">
      <c r="A3632" s="586" t="s">
        <v>7711</v>
      </c>
      <c r="B3632" s="432">
        <v>104396</v>
      </c>
      <c r="C3632" s="433" t="s">
        <v>4517</v>
      </c>
      <c r="D3632" s="434" t="s">
        <v>846</v>
      </c>
      <c r="E3632" s="435">
        <v>19.11</v>
      </c>
      <c r="F3632" s="435">
        <v>10.6</v>
      </c>
      <c r="G3632" s="435">
        <v>29.71</v>
      </c>
    </row>
    <row r="3633" spans="1:7" ht="90">
      <c r="A3633" s="586" t="s">
        <v>7711</v>
      </c>
      <c r="B3633" s="432">
        <v>104397</v>
      </c>
      <c r="C3633" s="433" t="s">
        <v>4518</v>
      </c>
      <c r="D3633" s="434" t="s">
        <v>846</v>
      </c>
      <c r="E3633" s="435">
        <v>23.44</v>
      </c>
      <c r="F3633" s="435">
        <v>12.16</v>
      </c>
      <c r="G3633" s="435">
        <v>35.6</v>
      </c>
    </row>
    <row r="3634" spans="1:7" ht="90">
      <c r="A3634" s="586" t="s">
        <v>7711</v>
      </c>
      <c r="B3634" s="432">
        <v>95810</v>
      </c>
      <c r="C3634" s="433" t="s">
        <v>4509</v>
      </c>
      <c r="D3634" s="434" t="s">
        <v>846</v>
      </c>
      <c r="E3634" s="435">
        <v>19.509999999999998</v>
      </c>
      <c r="F3634" s="435">
        <v>3.62</v>
      </c>
      <c r="G3634" s="435">
        <v>23.13</v>
      </c>
    </row>
    <row r="3635" spans="1:7" ht="90">
      <c r="A3635" s="586" t="s">
        <v>7711</v>
      </c>
      <c r="B3635" s="432">
        <v>95811</v>
      </c>
      <c r="C3635" s="433" t="s">
        <v>4510</v>
      </c>
      <c r="D3635" s="434" t="s">
        <v>846</v>
      </c>
      <c r="E3635" s="435">
        <v>20.9</v>
      </c>
      <c r="F3635" s="435">
        <v>6.94</v>
      </c>
      <c r="G3635" s="435">
        <v>27.84</v>
      </c>
    </row>
    <row r="3636" spans="1:7" ht="90">
      <c r="A3636" s="586" t="s">
        <v>7711</v>
      </c>
      <c r="B3636" s="432">
        <v>95812</v>
      </c>
      <c r="C3636" s="433" t="s">
        <v>4511</v>
      </c>
      <c r="D3636" s="434" t="s">
        <v>846</v>
      </c>
      <c r="E3636" s="435">
        <v>25.800000000000004</v>
      </c>
      <c r="F3636" s="435">
        <v>11.58</v>
      </c>
      <c r="G3636" s="435">
        <v>37.380000000000003</v>
      </c>
    </row>
    <row r="3637" spans="1:7" ht="90">
      <c r="A3637" s="586" t="s">
        <v>7711</v>
      </c>
      <c r="B3637" s="432">
        <v>95807</v>
      </c>
      <c r="C3637" s="433" t="s">
        <v>4506</v>
      </c>
      <c r="D3637" s="434" t="s">
        <v>846</v>
      </c>
      <c r="E3637" s="435">
        <v>23.32</v>
      </c>
      <c r="F3637" s="435">
        <v>11.93</v>
      </c>
      <c r="G3637" s="435">
        <v>35.25</v>
      </c>
    </row>
    <row r="3638" spans="1:7" ht="90">
      <c r="A3638" s="586" t="s">
        <v>7711</v>
      </c>
      <c r="B3638" s="432">
        <v>95808</v>
      </c>
      <c r="C3638" s="433" t="s">
        <v>4507</v>
      </c>
      <c r="D3638" s="434" t="s">
        <v>846</v>
      </c>
      <c r="E3638" s="435">
        <v>24.71</v>
      </c>
      <c r="F3638" s="435">
        <v>15.24</v>
      </c>
      <c r="G3638" s="435">
        <v>39.950000000000003</v>
      </c>
    </row>
    <row r="3639" spans="1:7" ht="90">
      <c r="A3639" s="586" t="s">
        <v>7711</v>
      </c>
      <c r="B3639" s="432">
        <v>95809</v>
      </c>
      <c r="C3639" s="433" t="s">
        <v>4508</v>
      </c>
      <c r="D3639" s="434" t="s">
        <v>846</v>
      </c>
      <c r="E3639" s="435">
        <v>29.610000000000003</v>
      </c>
      <c r="F3639" s="435">
        <v>19.88</v>
      </c>
      <c r="G3639" s="435">
        <v>49.49</v>
      </c>
    </row>
    <row r="3640" spans="1:7" ht="90">
      <c r="A3640" s="586" t="s">
        <v>7711</v>
      </c>
      <c r="B3640" s="432">
        <v>104398</v>
      </c>
      <c r="C3640" s="433" t="s">
        <v>4519</v>
      </c>
      <c r="D3640" s="434" t="s">
        <v>846</v>
      </c>
      <c r="E3640" s="435">
        <v>23.299999999999997</v>
      </c>
      <c r="F3640" s="435">
        <v>11.93</v>
      </c>
      <c r="G3640" s="435">
        <v>35.229999999999997</v>
      </c>
    </row>
    <row r="3641" spans="1:7" ht="90">
      <c r="A3641" s="586" t="s">
        <v>7711</v>
      </c>
      <c r="B3641" s="432">
        <v>104399</v>
      </c>
      <c r="C3641" s="433" t="s">
        <v>4520</v>
      </c>
      <c r="D3641" s="434" t="s">
        <v>846</v>
      </c>
      <c r="E3641" s="435">
        <v>22.71</v>
      </c>
      <c r="F3641" s="435">
        <v>15.24</v>
      </c>
      <c r="G3641" s="435">
        <v>37.950000000000003</v>
      </c>
    </row>
    <row r="3642" spans="1:7" ht="90">
      <c r="A3642" s="586" t="s">
        <v>7711</v>
      </c>
      <c r="B3642" s="432">
        <v>104400</v>
      </c>
      <c r="C3642" s="433" t="s">
        <v>4521</v>
      </c>
      <c r="D3642" s="434" t="s">
        <v>846</v>
      </c>
      <c r="E3642" s="435">
        <v>28.76</v>
      </c>
      <c r="F3642" s="435">
        <v>19.87</v>
      </c>
      <c r="G3642" s="435">
        <v>48.63</v>
      </c>
    </row>
    <row r="3643" spans="1:7" ht="90">
      <c r="A3643" s="586" t="s">
        <v>7711</v>
      </c>
      <c r="B3643" s="432">
        <v>104404</v>
      </c>
      <c r="C3643" s="433" t="s">
        <v>4525</v>
      </c>
      <c r="D3643" s="434" t="s">
        <v>846</v>
      </c>
      <c r="E3643" s="435">
        <v>26.919999999999998</v>
      </c>
      <c r="F3643" s="435">
        <v>17.559999999999999</v>
      </c>
      <c r="G3643" s="435">
        <v>44.48</v>
      </c>
    </row>
    <row r="3644" spans="1:7" ht="90">
      <c r="A3644" s="586" t="s">
        <v>7711</v>
      </c>
      <c r="B3644" s="432">
        <v>104405</v>
      </c>
      <c r="C3644" s="433" t="s">
        <v>4526</v>
      </c>
      <c r="D3644" s="434" t="s">
        <v>846</v>
      </c>
      <c r="E3644" s="435">
        <v>36.46</v>
      </c>
      <c r="F3644" s="435">
        <v>23.75</v>
      </c>
      <c r="G3644" s="435">
        <v>60.21</v>
      </c>
    </row>
    <row r="3645" spans="1:7" ht="90">
      <c r="A3645" s="586" t="s">
        <v>7711</v>
      </c>
      <c r="B3645" s="432">
        <v>95813</v>
      </c>
      <c r="C3645" s="433" t="s">
        <v>4512</v>
      </c>
      <c r="D3645" s="434" t="s">
        <v>846</v>
      </c>
      <c r="E3645" s="435">
        <v>21.88</v>
      </c>
      <c r="F3645" s="435">
        <v>4.84</v>
      </c>
      <c r="G3645" s="435">
        <v>26.72</v>
      </c>
    </row>
    <row r="3646" spans="1:7" ht="90">
      <c r="A3646" s="586" t="s">
        <v>7711</v>
      </c>
      <c r="B3646" s="432">
        <v>95814</v>
      </c>
      <c r="C3646" s="433" t="s">
        <v>4513</v>
      </c>
      <c r="D3646" s="434" t="s">
        <v>846</v>
      </c>
      <c r="E3646" s="435">
        <v>23.740000000000002</v>
      </c>
      <c r="F3646" s="435">
        <v>9.26</v>
      </c>
      <c r="G3646" s="435">
        <v>33</v>
      </c>
    </row>
    <row r="3647" spans="1:7" ht="90">
      <c r="A3647" s="586" t="s">
        <v>7711</v>
      </c>
      <c r="B3647" s="432">
        <v>95815</v>
      </c>
      <c r="C3647" s="433" t="s">
        <v>4514</v>
      </c>
      <c r="D3647" s="434" t="s">
        <v>846</v>
      </c>
      <c r="E3647" s="435">
        <v>32.660000000000004</v>
      </c>
      <c r="F3647" s="435">
        <v>15.44</v>
      </c>
      <c r="G3647" s="435">
        <v>48.1</v>
      </c>
    </row>
    <row r="3648" spans="1:7" ht="90">
      <c r="A3648" s="586" t="s">
        <v>7711</v>
      </c>
      <c r="B3648" s="432">
        <v>95816</v>
      </c>
      <c r="C3648" s="433" t="s">
        <v>4515</v>
      </c>
      <c r="D3648" s="434" t="s">
        <v>846</v>
      </c>
      <c r="E3648" s="435">
        <v>28.440000000000005</v>
      </c>
      <c r="F3648" s="435">
        <v>14.37</v>
      </c>
      <c r="G3648" s="435">
        <v>42.81</v>
      </c>
    </row>
    <row r="3649" spans="1:7" ht="90">
      <c r="A3649" s="586" t="s">
        <v>7711</v>
      </c>
      <c r="B3649" s="432">
        <v>95817</v>
      </c>
      <c r="C3649" s="433" t="s">
        <v>7712</v>
      </c>
      <c r="D3649" s="434" t="s">
        <v>846</v>
      </c>
      <c r="E3649" s="435">
        <v>30.05</v>
      </c>
      <c r="F3649" s="435">
        <v>19.87</v>
      </c>
      <c r="G3649" s="435">
        <v>49.92</v>
      </c>
    </row>
    <row r="3650" spans="1:7" ht="90">
      <c r="A3650" s="586" t="s">
        <v>7711</v>
      </c>
      <c r="B3650" s="432">
        <v>95818</v>
      </c>
      <c r="C3650" s="433" t="s">
        <v>4516</v>
      </c>
      <c r="D3650" s="434" t="s">
        <v>846</v>
      </c>
      <c r="E3650" s="435">
        <v>41.820000000000007</v>
      </c>
      <c r="F3650" s="435">
        <v>27.61</v>
      </c>
      <c r="G3650" s="435">
        <v>69.430000000000007</v>
      </c>
    </row>
    <row r="3651" spans="1:7" ht="90">
      <c r="A3651" s="586" t="s">
        <v>7711</v>
      </c>
      <c r="B3651" s="432">
        <v>95726</v>
      </c>
      <c r="C3651" s="433" t="s">
        <v>7713</v>
      </c>
      <c r="D3651" s="434" t="s">
        <v>847</v>
      </c>
      <c r="E3651" s="435">
        <v>11.120000000000001</v>
      </c>
      <c r="F3651" s="435">
        <v>8.93</v>
      </c>
      <c r="G3651" s="435">
        <v>20.05</v>
      </c>
    </row>
    <row r="3652" spans="1:7" ht="90">
      <c r="A3652" s="586" t="s">
        <v>7711</v>
      </c>
      <c r="B3652" s="432">
        <v>95727</v>
      </c>
      <c r="C3652" s="433" t="s">
        <v>7714</v>
      </c>
      <c r="D3652" s="434" t="s">
        <v>847</v>
      </c>
      <c r="E3652" s="435">
        <v>13.139999999999999</v>
      </c>
      <c r="F3652" s="435">
        <v>11.49</v>
      </c>
      <c r="G3652" s="435">
        <v>24.63</v>
      </c>
    </row>
    <row r="3653" spans="1:7" ht="90">
      <c r="A3653" s="586" t="s">
        <v>7711</v>
      </c>
      <c r="B3653" s="432">
        <v>95728</v>
      </c>
      <c r="C3653" s="433" t="s">
        <v>7715</v>
      </c>
      <c r="D3653" s="434" t="s">
        <v>847</v>
      </c>
      <c r="E3653" s="435">
        <v>17.139999999999997</v>
      </c>
      <c r="F3653" s="435">
        <v>15.09</v>
      </c>
      <c r="G3653" s="435">
        <v>32.229999999999997</v>
      </c>
    </row>
    <row r="3654" spans="1:7" ht="105">
      <c r="A3654" s="586" t="s">
        <v>7716</v>
      </c>
      <c r="B3654" s="432">
        <v>92980</v>
      </c>
      <c r="C3654" s="433" t="s">
        <v>7717</v>
      </c>
      <c r="D3654" s="434" t="s">
        <v>847</v>
      </c>
      <c r="E3654" s="435">
        <v>10.16</v>
      </c>
      <c r="F3654" s="435">
        <v>0.39</v>
      </c>
      <c r="G3654" s="435">
        <v>10.55</v>
      </c>
    </row>
    <row r="3655" spans="1:7" ht="105">
      <c r="A3655" s="586" t="s">
        <v>7716</v>
      </c>
      <c r="B3655" s="432">
        <v>92979</v>
      </c>
      <c r="C3655" s="433" t="s">
        <v>7718</v>
      </c>
      <c r="D3655" s="434" t="s">
        <v>847</v>
      </c>
      <c r="E3655" s="435">
        <v>10.639999999999999</v>
      </c>
      <c r="F3655" s="435">
        <v>0.39</v>
      </c>
      <c r="G3655" s="435">
        <v>11.03</v>
      </c>
    </row>
    <row r="3656" spans="1:7" ht="105">
      <c r="A3656" s="586" t="s">
        <v>7716</v>
      </c>
      <c r="B3656" s="432">
        <v>92982</v>
      </c>
      <c r="C3656" s="433" t="s">
        <v>7719</v>
      </c>
      <c r="D3656" s="434" t="s">
        <v>847</v>
      </c>
      <c r="E3656" s="435">
        <v>16.149999999999999</v>
      </c>
      <c r="F3656" s="435">
        <v>0.55000000000000004</v>
      </c>
      <c r="G3656" s="435">
        <v>16.7</v>
      </c>
    </row>
    <row r="3657" spans="1:7" ht="105">
      <c r="A3657" s="586" t="s">
        <v>7716</v>
      </c>
      <c r="B3657" s="432">
        <v>92981</v>
      </c>
      <c r="C3657" s="433" t="s">
        <v>7720</v>
      </c>
      <c r="D3657" s="434" t="s">
        <v>847</v>
      </c>
      <c r="E3657" s="435">
        <v>15.219999999999999</v>
      </c>
      <c r="F3657" s="435">
        <v>0.55000000000000004</v>
      </c>
      <c r="G3657" s="435">
        <v>15.77</v>
      </c>
    </row>
    <row r="3658" spans="1:7" ht="105">
      <c r="A3658" s="586" t="s">
        <v>7716</v>
      </c>
      <c r="B3658" s="432">
        <v>101885</v>
      </c>
      <c r="C3658" s="433" t="s">
        <v>1805</v>
      </c>
      <c r="D3658" s="434" t="s">
        <v>847</v>
      </c>
      <c r="E3658" s="435">
        <v>10.08</v>
      </c>
      <c r="F3658" s="435">
        <v>0.15</v>
      </c>
      <c r="G3658" s="435">
        <v>10.23</v>
      </c>
    </row>
    <row r="3659" spans="1:7" ht="105">
      <c r="A3659" s="586" t="s">
        <v>7716</v>
      </c>
      <c r="B3659" s="432">
        <v>101884</v>
      </c>
      <c r="C3659" s="433" t="s">
        <v>1802</v>
      </c>
      <c r="D3659" s="434" t="s">
        <v>847</v>
      </c>
      <c r="E3659" s="435">
        <v>10.56</v>
      </c>
      <c r="F3659" s="435">
        <v>0.15</v>
      </c>
      <c r="G3659" s="435">
        <v>10.71</v>
      </c>
    </row>
    <row r="3660" spans="1:7" ht="105">
      <c r="A3660" s="586" t="s">
        <v>7716</v>
      </c>
      <c r="B3660" s="432">
        <v>101887</v>
      </c>
      <c r="C3660" s="433" t="s">
        <v>1806</v>
      </c>
      <c r="D3660" s="434" t="s">
        <v>847</v>
      </c>
      <c r="E3660" s="435">
        <v>16.029999999999998</v>
      </c>
      <c r="F3660" s="435">
        <v>0.3</v>
      </c>
      <c r="G3660" s="435">
        <v>16.329999999999998</v>
      </c>
    </row>
    <row r="3661" spans="1:7" ht="105">
      <c r="A3661" s="586" t="s">
        <v>7716</v>
      </c>
      <c r="B3661" s="432">
        <v>101886</v>
      </c>
      <c r="C3661" s="433" t="s">
        <v>1803</v>
      </c>
      <c r="D3661" s="434" t="s">
        <v>847</v>
      </c>
      <c r="E3661" s="435">
        <v>15.1</v>
      </c>
      <c r="F3661" s="435">
        <v>0.3</v>
      </c>
      <c r="G3661" s="435">
        <v>15.4</v>
      </c>
    </row>
    <row r="3662" spans="1:7" ht="105">
      <c r="A3662" s="586" t="s">
        <v>7716</v>
      </c>
      <c r="B3662" s="432">
        <v>101889</v>
      </c>
      <c r="C3662" s="433" t="s">
        <v>1807</v>
      </c>
      <c r="D3662" s="434" t="s">
        <v>847</v>
      </c>
      <c r="E3662" s="435">
        <v>24.85</v>
      </c>
      <c r="F3662" s="435">
        <v>0.5</v>
      </c>
      <c r="G3662" s="435">
        <v>25.35</v>
      </c>
    </row>
    <row r="3663" spans="1:7" ht="105">
      <c r="A3663" s="586" t="s">
        <v>7716</v>
      </c>
      <c r="B3663" s="432">
        <v>101888</v>
      </c>
      <c r="C3663" s="433" t="s">
        <v>1804</v>
      </c>
      <c r="D3663" s="434" t="s">
        <v>847</v>
      </c>
      <c r="E3663" s="435">
        <v>23.63</v>
      </c>
      <c r="F3663" s="435">
        <v>0.5</v>
      </c>
      <c r="G3663" s="435">
        <v>24.13</v>
      </c>
    </row>
    <row r="3664" spans="1:7" ht="105">
      <c r="A3664" s="586" t="s">
        <v>7716</v>
      </c>
      <c r="B3664" s="432">
        <v>101938</v>
      </c>
      <c r="C3664" s="433" t="s">
        <v>1728</v>
      </c>
      <c r="D3664" s="434" t="s">
        <v>846</v>
      </c>
      <c r="E3664" s="435">
        <v>135.82999999999998</v>
      </c>
      <c r="F3664" s="435">
        <v>19.149999999999999</v>
      </c>
      <c r="G3664" s="435">
        <v>154.97999999999999</v>
      </c>
    </row>
    <row r="3665" spans="1:7" ht="105">
      <c r="A3665" s="586" t="s">
        <v>7716</v>
      </c>
      <c r="B3665" s="432">
        <v>101904</v>
      </c>
      <c r="C3665" s="433" t="s">
        <v>1769</v>
      </c>
      <c r="D3665" s="434" t="s">
        <v>846</v>
      </c>
      <c r="E3665" s="435">
        <v>1977.93</v>
      </c>
      <c r="F3665" s="435">
        <v>34.61</v>
      </c>
      <c r="G3665" s="435">
        <v>2012.54</v>
      </c>
    </row>
    <row r="3666" spans="1:7" ht="105">
      <c r="A3666" s="586" t="s">
        <v>7716</v>
      </c>
      <c r="B3666" s="432">
        <v>101901</v>
      </c>
      <c r="C3666" s="433" t="s">
        <v>1766</v>
      </c>
      <c r="D3666" s="434" t="s">
        <v>846</v>
      </c>
      <c r="E3666" s="435">
        <v>204.91</v>
      </c>
      <c r="F3666" s="435">
        <v>6.31</v>
      </c>
      <c r="G3666" s="435">
        <v>211.22</v>
      </c>
    </row>
    <row r="3667" spans="1:7" ht="105">
      <c r="A3667" s="586" t="s">
        <v>7716</v>
      </c>
      <c r="B3667" s="432">
        <v>101902</v>
      </c>
      <c r="C3667" s="433" t="s">
        <v>1767</v>
      </c>
      <c r="D3667" s="434" t="s">
        <v>846</v>
      </c>
      <c r="E3667" s="435">
        <v>251.91000000000003</v>
      </c>
      <c r="F3667" s="435">
        <v>8.81</v>
      </c>
      <c r="G3667" s="435">
        <v>260.72000000000003</v>
      </c>
    </row>
    <row r="3668" spans="1:7" ht="105">
      <c r="A3668" s="586" t="s">
        <v>7716</v>
      </c>
      <c r="B3668" s="432">
        <v>101903</v>
      </c>
      <c r="C3668" s="433" t="s">
        <v>1768</v>
      </c>
      <c r="D3668" s="434" t="s">
        <v>846</v>
      </c>
      <c r="E3668" s="435">
        <v>526.87</v>
      </c>
      <c r="F3668" s="435">
        <v>17.97</v>
      </c>
      <c r="G3668" s="435">
        <v>544.84</v>
      </c>
    </row>
    <row r="3669" spans="1:7" ht="105">
      <c r="A3669" s="586" t="s">
        <v>7716</v>
      </c>
      <c r="B3669" s="432">
        <v>101900</v>
      </c>
      <c r="C3669" s="433" t="s">
        <v>1794</v>
      </c>
      <c r="D3669" s="434" t="s">
        <v>846</v>
      </c>
      <c r="E3669" s="435">
        <v>4808.6200000000008</v>
      </c>
      <c r="F3669" s="435">
        <v>58.4</v>
      </c>
      <c r="G3669" s="435">
        <v>4867.0200000000004</v>
      </c>
    </row>
    <row r="3670" spans="1:7" ht="105">
      <c r="A3670" s="586" t="s">
        <v>7716</v>
      </c>
      <c r="B3670" s="432">
        <v>93660</v>
      </c>
      <c r="C3670" s="433" t="s">
        <v>1780</v>
      </c>
      <c r="D3670" s="434" t="s">
        <v>846</v>
      </c>
      <c r="E3670" s="435">
        <v>58.6</v>
      </c>
      <c r="F3670" s="435">
        <v>3.11</v>
      </c>
      <c r="G3670" s="435">
        <v>61.71</v>
      </c>
    </row>
    <row r="3671" spans="1:7" ht="105">
      <c r="A3671" s="586" t="s">
        <v>7716</v>
      </c>
      <c r="B3671" s="432">
        <v>93661</v>
      </c>
      <c r="C3671" s="433" t="s">
        <v>1781</v>
      </c>
      <c r="D3671" s="434" t="s">
        <v>846</v>
      </c>
      <c r="E3671" s="435">
        <v>59.08</v>
      </c>
      <c r="F3671" s="435">
        <v>4.2</v>
      </c>
      <c r="G3671" s="435">
        <v>63.28</v>
      </c>
    </row>
    <row r="3672" spans="1:7" ht="105">
      <c r="A3672" s="586" t="s">
        <v>7716</v>
      </c>
      <c r="B3672" s="432">
        <v>93662</v>
      </c>
      <c r="C3672" s="433" t="s">
        <v>1782</v>
      </c>
      <c r="D3672" s="434" t="s">
        <v>846</v>
      </c>
      <c r="E3672" s="435">
        <v>60.430000000000007</v>
      </c>
      <c r="F3672" s="435">
        <v>5.86</v>
      </c>
      <c r="G3672" s="435">
        <v>66.290000000000006</v>
      </c>
    </row>
    <row r="3673" spans="1:7" ht="105">
      <c r="A3673" s="586" t="s">
        <v>7716</v>
      </c>
      <c r="B3673" s="432">
        <v>93663</v>
      </c>
      <c r="C3673" s="433" t="s">
        <v>1783</v>
      </c>
      <c r="D3673" s="434" t="s">
        <v>846</v>
      </c>
      <c r="E3673" s="435">
        <v>60.430000000000007</v>
      </c>
      <c r="F3673" s="435">
        <v>5.86</v>
      </c>
      <c r="G3673" s="435">
        <v>66.290000000000006</v>
      </c>
    </row>
    <row r="3674" spans="1:7" ht="105">
      <c r="A3674" s="586" t="s">
        <v>7716</v>
      </c>
      <c r="B3674" s="432">
        <v>93664</v>
      </c>
      <c r="C3674" s="433" t="s">
        <v>1784</v>
      </c>
      <c r="D3674" s="434" t="s">
        <v>846</v>
      </c>
      <c r="E3674" s="435">
        <v>61.929999999999993</v>
      </c>
      <c r="F3674" s="435">
        <v>8.06</v>
      </c>
      <c r="G3674" s="435">
        <v>69.989999999999995</v>
      </c>
    </row>
    <row r="3675" spans="1:7" ht="105">
      <c r="A3675" s="586" t="s">
        <v>7716</v>
      </c>
      <c r="B3675" s="432">
        <v>93665</v>
      </c>
      <c r="C3675" s="433" t="s">
        <v>1785</v>
      </c>
      <c r="D3675" s="434" t="s">
        <v>846</v>
      </c>
      <c r="E3675" s="435">
        <v>62.989999999999995</v>
      </c>
      <c r="F3675" s="435">
        <v>11.97</v>
      </c>
      <c r="G3675" s="435">
        <v>74.959999999999994</v>
      </c>
    </row>
    <row r="3676" spans="1:7" ht="105">
      <c r="A3676" s="586" t="s">
        <v>7716</v>
      </c>
      <c r="B3676" s="432">
        <v>93666</v>
      </c>
      <c r="C3676" s="433" t="s">
        <v>1786</v>
      </c>
      <c r="D3676" s="434" t="s">
        <v>846</v>
      </c>
      <c r="E3676" s="435">
        <v>65.73</v>
      </c>
      <c r="F3676" s="435">
        <v>16.75</v>
      </c>
      <c r="G3676" s="435">
        <v>82.48</v>
      </c>
    </row>
    <row r="3677" spans="1:7" ht="105">
      <c r="A3677" s="586" t="s">
        <v>7716</v>
      </c>
      <c r="B3677" s="432">
        <v>101892</v>
      </c>
      <c r="C3677" s="433" t="s">
        <v>1779</v>
      </c>
      <c r="D3677" s="434" t="s">
        <v>846</v>
      </c>
      <c r="E3677" s="435">
        <v>72.320000000000007</v>
      </c>
      <c r="F3677" s="435">
        <v>5.86</v>
      </c>
      <c r="G3677" s="435">
        <v>78.180000000000007</v>
      </c>
    </row>
    <row r="3678" spans="1:7" ht="105">
      <c r="A3678" s="586" t="s">
        <v>7716</v>
      </c>
      <c r="B3678" s="432">
        <v>93653</v>
      </c>
      <c r="C3678" s="433" t="s">
        <v>1772</v>
      </c>
      <c r="D3678" s="434" t="s">
        <v>846</v>
      </c>
      <c r="E3678" s="435">
        <v>11.379999999999999</v>
      </c>
      <c r="F3678" s="435">
        <v>1.55</v>
      </c>
      <c r="G3678" s="435">
        <v>12.93</v>
      </c>
    </row>
    <row r="3679" spans="1:7" ht="105">
      <c r="A3679" s="586" t="s">
        <v>7716</v>
      </c>
      <c r="B3679" s="432">
        <v>93654</v>
      </c>
      <c r="C3679" s="433" t="s">
        <v>1773</v>
      </c>
      <c r="D3679" s="434" t="s">
        <v>846</v>
      </c>
      <c r="E3679" s="435">
        <v>11.6</v>
      </c>
      <c r="F3679" s="435">
        <v>2.1</v>
      </c>
      <c r="G3679" s="435">
        <v>13.7</v>
      </c>
    </row>
    <row r="3680" spans="1:7" ht="105">
      <c r="A3680" s="586" t="s">
        <v>7716</v>
      </c>
      <c r="B3680" s="432">
        <v>93655</v>
      </c>
      <c r="C3680" s="433" t="s">
        <v>1774</v>
      </c>
      <c r="D3680" s="434" t="s">
        <v>846</v>
      </c>
      <c r="E3680" s="435">
        <v>12.3</v>
      </c>
      <c r="F3680" s="435">
        <v>2.92</v>
      </c>
      <c r="G3680" s="435">
        <v>15.22</v>
      </c>
    </row>
    <row r="3681" spans="1:7" ht="105">
      <c r="A3681" s="586" t="s">
        <v>7716</v>
      </c>
      <c r="B3681" s="432">
        <v>93656</v>
      </c>
      <c r="C3681" s="433" t="s">
        <v>1775</v>
      </c>
      <c r="D3681" s="434" t="s">
        <v>846</v>
      </c>
      <c r="E3681" s="435">
        <v>12.3</v>
      </c>
      <c r="F3681" s="435">
        <v>2.92</v>
      </c>
      <c r="G3681" s="435">
        <v>15.22</v>
      </c>
    </row>
    <row r="3682" spans="1:7" ht="105">
      <c r="A3682" s="586" t="s">
        <v>7716</v>
      </c>
      <c r="B3682" s="432">
        <v>93657</v>
      </c>
      <c r="C3682" s="433" t="s">
        <v>1776</v>
      </c>
      <c r="D3682" s="434" t="s">
        <v>846</v>
      </c>
      <c r="E3682" s="435">
        <v>13.02</v>
      </c>
      <c r="F3682" s="435">
        <v>4.03</v>
      </c>
      <c r="G3682" s="435">
        <v>17.05</v>
      </c>
    </row>
    <row r="3683" spans="1:7" ht="105">
      <c r="A3683" s="586" t="s">
        <v>7716</v>
      </c>
      <c r="B3683" s="432">
        <v>93658</v>
      </c>
      <c r="C3683" s="433" t="s">
        <v>1777</v>
      </c>
      <c r="D3683" s="434" t="s">
        <v>846</v>
      </c>
      <c r="E3683" s="435">
        <v>18.63</v>
      </c>
      <c r="F3683" s="435">
        <v>5.98</v>
      </c>
      <c r="G3683" s="435">
        <v>24.61</v>
      </c>
    </row>
    <row r="3684" spans="1:7" ht="105">
      <c r="A3684" s="586" t="s">
        <v>7716</v>
      </c>
      <c r="B3684" s="432">
        <v>93659</v>
      </c>
      <c r="C3684" s="433" t="s">
        <v>1778</v>
      </c>
      <c r="D3684" s="434" t="s">
        <v>846</v>
      </c>
      <c r="E3684" s="435">
        <v>20.010000000000002</v>
      </c>
      <c r="F3684" s="435">
        <v>8.36</v>
      </c>
      <c r="G3684" s="435">
        <v>28.37</v>
      </c>
    </row>
    <row r="3685" spans="1:7" ht="105">
      <c r="A3685" s="586" t="s">
        <v>7716</v>
      </c>
      <c r="B3685" s="432">
        <v>101890</v>
      </c>
      <c r="C3685" s="433" t="s">
        <v>1770</v>
      </c>
      <c r="D3685" s="434" t="s">
        <v>846</v>
      </c>
      <c r="E3685" s="435">
        <v>15.139999999999999</v>
      </c>
      <c r="F3685" s="435">
        <v>2.92</v>
      </c>
      <c r="G3685" s="435">
        <v>18.059999999999999</v>
      </c>
    </row>
    <row r="3686" spans="1:7" ht="105">
      <c r="A3686" s="586" t="s">
        <v>7716</v>
      </c>
      <c r="B3686" s="432">
        <v>101891</v>
      </c>
      <c r="C3686" s="433" t="s">
        <v>1771</v>
      </c>
      <c r="D3686" s="434" t="s">
        <v>846</v>
      </c>
      <c r="E3686" s="435">
        <v>25.27</v>
      </c>
      <c r="F3686" s="435">
        <v>5.97</v>
      </c>
      <c r="G3686" s="435">
        <v>31.24</v>
      </c>
    </row>
    <row r="3687" spans="1:7" ht="105">
      <c r="A3687" s="586" t="s">
        <v>7716</v>
      </c>
      <c r="B3687" s="432">
        <v>101895</v>
      </c>
      <c r="C3687" s="433" t="s">
        <v>1789</v>
      </c>
      <c r="D3687" s="434" t="s">
        <v>846</v>
      </c>
      <c r="E3687" s="435">
        <v>410.7</v>
      </c>
      <c r="F3687" s="435">
        <v>58.61</v>
      </c>
      <c r="G3687" s="435">
        <v>469.31</v>
      </c>
    </row>
    <row r="3688" spans="1:7" ht="105">
      <c r="A3688" s="586" t="s">
        <v>7716</v>
      </c>
      <c r="B3688" s="432">
        <v>101896</v>
      </c>
      <c r="C3688" s="433" t="s">
        <v>1790</v>
      </c>
      <c r="D3688" s="434" t="s">
        <v>846</v>
      </c>
      <c r="E3688" s="435">
        <v>638.17000000000007</v>
      </c>
      <c r="F3688" s="435">
        <v>58.67</v>
      </c>
      <c r="G3688" s="435">
        <v>696.84</v>
      </c>
    </row>
    <row r="3689" spans="1:7" ht="105">
      <c r="A3689" s="586" t="s">
        <v>7716</v>
      </c>
      <c r="B3689" s="432">
        <v>101897</v>
      </c>
      <c r="C3689" s="433" t="s">
        <v>1791</v>
      </c>
      <c r="D3689" s="434" t="s">
        <v>846</v>
      </c>
      <c r="E3689" s="435">
        <v>1044.75</v>
      </c>
      <c r="F3689" s="435">
        <v>58.58</v>
      </c>
      <c r="G3689" s="435">
        <v>1103.33</v>
      </c>
    </row>
    <row r="3690" spans="1:7" ht="105">
      <c r="A3690" s="586" t="s">
        <v>7716</v>
      </c>
      <c r="B3690" s="432">
        <v>101898</v>
      </c>
      <c r="C3690" s="433" t="s">
        <v>1792</v>
      </c>
      <c r="D3690" s="434" t="s">
        <v>846</v>
      </c>
      <c r="E3690" s="435">
        <v>1411.2299999999998</v>
      </c>
      <c r="F3690" s="435">
        <v>58.64</v>
      </c>
      <c r="G3690" s="435">
        <v>1469.87</v>
      </c>
    </row>
    <row r="3691" spans="1:7" ht="105">
      <c r="A3691" s="586" t="s">
        <v>7716</v>
      </c>
      <c r="B3691" s="432">
        <v>101899</v>
      </c>
      <c r="C3691" s="433" t="s">
        <v>1793</v>
      </c>
      <c r="D3691" s="434" t="s">
        <v>846</v>
      </c>
      <c r="E3691" s="435">
        <v>2283.19</v>
      </c>
      <c r="F3691" s="435">
        <v>58.54</v>
      </c>
      <c r="G3691" s="435">
        <v>2341.73</v>
      </c>
    </row>
    <row r="3692" spans="1:7" ht="105">
      <c r="A3692" s="586" t="s">
        <v>7716</v>
      </c>
      <c r="B3692" s="432">
        <v>93667</v>
      </c>
      <c r="C3692" s="433" t="s">
        <v>1795</v>
      </c>
      <c r="D3692" s="434" t="s">
        <v>846</v>
      </c>
      <c r="E3692" s="435">
        <v>72.78</v>
      </c>
      <c r="F3692" s="435">
        <v>4.66</v>
      </c>
      <c r="G3692" s="435">
        <v>77.44</v>
      </c>
    </row>
    <row r="3693" spans="1:7" ht="105">
      <c r="A3693" s="586" t="s">
        <v>7716</v>
      </c>
      <c r="B3693" s="432">
        <v>93668</v>
      </c>
      <c r="C3693" s="433" t="s">
        <v>1796</v>
      </c>
      <c r="D3693" s="434" t="s">
        <v>846</v>
      </c>
      <c r="E3693" s="435">
        <v>73.48</v>
      </c>
      <c r="F3693" s="435">
        <v>6.31</v>
      </c>
      <c r="G3693" s="435">
        <v>79.790000000000006</v>
      </c>
    </row>
    <row r="3694" spans="1:7" ht="105">
      <c r="A3694" s="586" t="s">
        <v>7716</v>
      </c>
      <c r="B3694" s="432">
        <v>93669</v>
      </c>
      <c r="C3694" s="433" t="s">
        <v>1797</v>
      </c>
      <c r="D3694" s="434" t="s">
        <v>846</v>
      </c>
      <c r="E3694" s="435">
        <v>75.510000000000005</v>
      </c>
      <c r="F3694" s="435">
        <v>8.8000000000000007</v>
      </c>
      <c r="G3694" s="435">
        <v>84.31</v>
      </c>
    </row>
    <row r="3695" spans="1:7" ht="105">
      <c r="A3695" s="586" t="s">
        <v>7716</v>
      </c>
      <c r="B3695" s="432">
        <v>93670</v>
      </c>
      <c r="C3695" s="433" t="s">
        <v>1798</v>
      </c>
      <c r="D3695" s="434" t="s">
        <v>846</v>
      </c>
      <c r="E3695" s="435">
        <v>75.510000000000005</v>
      </c>
      <c r="F3695" s="435">
        <v>8.8000000000000007</v>
      </c>
      <c r="G3695" s="435">
        <v>84.31</v>
      </c>
    </row>
    <row r="3696" spans="1:7" ht="105">
      <c r="A3696" s="586" t="s">
        <v>7716</v>
      </c>
      <c r="B3696" s="432">
        <v>93671</v>
      </c>
      <c r="C3696" s="433" t="s">
        <v>1799</v>
      </c>
      <c r="D3696" s="434" t="s">
        <v>846</v>
      </c>
      <c r="E3696" s="435">
        <v>77.73</v>
      </c>
      <c r="F3696" s="435">
        <v>12.11</v>
      </c>
      <c r="G3696" s="435">
        <v>89.84</v>
      </c>
    </row>
    <row r="3697" spans="1:7" ht="105">
      <c r="A3697" s="586" t="s">
        <v>7716</v>
      </c>
      <c r="B3697" s="432">
        <v>93672</v>
      </c>
      <c r="C3697" s="433" t="s">
        <v>1800</v>
      </c>
      <c r="D3697" s="434" t="s">
        <v>846</v>
      </c>
      <c r="E3697" s="435">
        <v>80.62</v>
      </c>
      <c r="F3697" s="435">
        <v>17.97</v>
      </c>
      <c r="G3697" s="435">
        <v>98.59</v>
      </c>
    </row>
    <row r="3698" spans="1:7" ht="105">
      <c r="A3698" s="586" t="s">
        <v>7716</v>
      </c>
      <c r="B3698" s="432">
        <v>93673</v>
      </c>
      <c r="C3698" s="433" t="s">
        <v>1801</v>
      </c>
      <c r="D3698" s="434" t="s">
        <v>846</v>
      </c>
      <c r="E3698" s="435">
        <v>84.72</v>
      </c>
      <c r="F3698" s="435">
        <v>25.14</v>
      </c>
      <c r="G3698" s="435">
        <v>109.86</v>
      </c>
    </row>
    <row r="3699" spans="1:7" ht="105">
      <c r="A3699" s="586" t="s">
        <v>7716</v>
      </c>
      <c r="B3699" s="432">
        <v>101893</v>
      </c>
      <c r="C3699" s="433" t="s">
        <v>1787</v>
      </c>
      <c r="D3699" s="434" t="s">
        <v>846</v>
      </c>
      <c r="E3699" s="435">
        <v>91.570000000000007</v>
      </c>
      <c r="F3699" s="435">
        <v>8.8000000000000007</v>
      </c>
      <c r="G3699" s="435">
        <v>100.37</v>
      </c>
    </row>
    <row r="3700" spans="1:7" ht="105">
      <c r="A3700" s="586" t="s">
        <v>7716</v>
      </c>
      <c r="B3700" s="432">
        <v>101894</v>
      </c>
      <c r="C3700" s="433" t="s">
        <v>1788</v>
      </c>
      <c r="D3700" s="434" t="s">
        <v>846</v>
      </c>
      <c r="E3700" s="435">
        <v>141.47999999999999</v>
      </c>
      <c r="F3700" s="435">
        <v>34.68</v>
      </c>
      <c r="G3700" s="435">
        <v>176.16</v>
      </c>
    </row>
    <row r="3701" spans="1:7" ht="105">
      <c r="A3701" s="586" t="s">
        <v>7716</v>
      </c>
      <c r="B3701" s="432">
        <v>101875</v>
      </c>
      <c r="C3701" s="433" t="s">
        <v>1755</v>
      </c>
      <c r="D3701" s="434" t="s">
        <v>846</v>
      </c>
      <c r="E3701" s="435">
        <v>329.05</v>
      </c>
      <c r="F3701" s="435">
        <v>23.59</v>
      </c>
      <c r="G3701" s="435">
        <v>352.64</v>
      </c>
    </row>
    <row r="3702" spans="1:7" ht="105">
      <c r="A3702" s="586" t="s">
        <v>7716</v>
      </c>
      <c r="B3702" s="432">
        <v>101883</v>
      </c>
      <c r="C3702" s="433" t="s">
        <v>1756</v>
      </c>
      <c r="D3702" s="434" t="s">
        <v>846</v>
      </c>
      <c r="E3702" s="435">
        <v>456.97999999999996</v>
      </c>
      <c r="F3702" s="435">
        <v>26.23</v>
      </c>
      <c r="G3702" s="435">
        <v>483.21</v>
      </c>
    </row>
    <row r="3703" spans="1:7" ht="105">
      <c r="A3703" s="586" t="s">
        <v>7716</v>
      </c>
      <c r="B3703" s="432">
        <v>101879</v>
      </c>
      <c r="C3703" s="433" t="s">
        <v>1757</v>
      </c>
      <c r="D3703" s="434" t="s">
        <v>846</v>
      </c>
      <c r="E3703" s="435">
        <v>479.90999999999997</v>
      </c>
      <c r="F3703" s="435">
        <v>26.48</v>
      </c>
      <c r="G3703" s="435">
        <v>506.39</v>
      </c>
    </row>
    <row r="3704" spans="1:7" ht="105">
      <c r="A3704" s="586" t="s">
        <v>7716</v>
      </c>
      <c r="B3704" s="432">
        <v>101880</v>
      </c>
      <c r="C3704" s="433" t="s">
        <v>1758</v>
      </c>
      <c r="D3704" s="434" t="s">
        <v>846</v>
      </c>
      <c r="E3704" s="435">
        <v>552.1099999999999</v>
      </c>
      <c r="F3704" s="435">
        <v>31.82</v>
      </c>
      <c r="G3704" s="435">
        <v>583.92999999999995</v>
      </c>
    </row>
    <row r="3705" spans="1:7" ht="105">
      <c r="A3705" s="586" t="s">
        <v>7716</v>
      </c>
      <c r="B3705" s="432">
        <v>101882</v>
      </c>
      <c r="C3705" s="433" t="s">
        <v>1759</v>
      </c>
      <c r="D3705" s="434" t="s">
        <v>846</v>
      </c>
      <c r="E3705" s="435">
        <v>1141.6799999999998</v>
      </c>
      <c r="F3705" s="435">
        <v>31.92</v>
      </c>
      <c r="G3705" s="435">
        <v>1173.5999999999999</v>
      </c>
    </row>
    <row r="3706" spans="1:7" ht="105">
      <c r="A3706" s="586" t="s">
        <v>7716</v>
      </c>
      <c r="B3706" s="432">
        <v>101881</v>
      </c>
      <c r="C3706" s="433" t="s">
        <v>1760</v>
      </c>
      <c r="D3706" s="434" t="s">
        <v>846</v>
      </c>
      <c r="E3706" s="435">
        <v>799.89</v>
      </c>
      <c r="F3706" s="435">
        <v>32.020000000000003</v>
      </c>
      <c r="G3706" s="435">
        <v>831.91</v>
      </c>
    </row>
    <row r="3707" spans="1:7" ht="105">
      <c r="A3707" s="586" t="s">
        <v>7716</v>
      </c>
      <c r="B3707" s="432">
        <v>101878</v>
      </c>
      <c r="C3707" s="433" t="s">
        <v>1752</v>
      </c>
      <c r="D3707" s="434" t="s">
        <v>846</v>
      </c>
      <c r="E3707" s="435">
        <v>435.73</v>
      </c>
      <c r="F3707" s="435">
        <v>67.47</v>
      </c>
      <c r="G3707" s="435">
        <v>503.2</v>
      </c>
    </row>
    <row r="3708" spans="1:7" ht="105">
      <c r="A3708" s="586" t="s">
        <v>7716</v>
      </c>
      <c r="B3708" s="432">
        <v>101877</v>
      </c>
      <c r="C3708" s="433" t="s">
        <v>1753</v>
      </c>
      <c r="D3708" s="434" t="s">
        <v>846</v>
      </c>
      <c r="E3708" s="435">
        <v>65.459999999999994</v>
      </c>
      <c r="F3708" s="435">
        <v>13.56</v>
      </c>
      <c r="G3708" s="435">
        <v>79.02</v>
      </c>
    </row>
    <row r="3709" spans="1:7" ht="105">
      <c r="A3709" s="586" t="s">
        <v>7716</v>
      </c>
      <c r="B3709" s="432">
        <v>101876</v>
      </c>
      <c r="C3709" s="433" t="s">
        <v>1754</v>
      </c>
      <c r="D3709" s="434" t="s">
        <v>846</v>
      </c>
      <c r="E3709" s="435">
        <v>100.4</v>
      </c>
      <c r="F3709" s="435">
        <v>15.29</v>
      </c>
      <c r="G3709" s="435">
        <v>115.69</v>
      </c>
    </row>
    <row r="3710" spans="1:7" ht="105">
      <c r="A3710" s="586" t="s">
        <v>7716</v>
      </c>
      <c r="B3710" s="432">
        <v>97360</v>
      </c>
      <c r="C3710" s="433" t="s">
        <v>1762</v>
      </c>
      <c r="D3710" s="434" t="s">
        <v>846</v>
      </c>
      <c r="E3710" s="435">
        <v>10025.049999999999</v>
      </c>
      <c r="F3710" s="435">
        <v>243.36</v>
      </c>
      <c r="G3710" s="435">
        <v>10268.41</v>
      </c>
    </row>
    <row r="3711" spans="1:7" ht="105">
      <c r="A3711" s="586" t="s">
        <v>7716</v>
      </c>
      <c r="B3711" s="432">
        <v>97361</v>
      </c>
      <c r="C3711" s="433" t="s">
        <v>1763</v>
      </c>
      <c r="D3711" s="434" t="s">
        <v>846</v>
      </c>
      <c r="E3711" s="435">
        <v>13366.73</v>
      </c>
      <c r="F3711" s="435">
        <v>324.48</v>
      </c>
      <c r="G3711" s="435">
        <v>13691.21</v>
      </c>
    </row>
    <row r="3712" spans="1:7" ht="105">
      <c r="A3712" s="586" t="s">
        <v>7716</v>
      </c>
      <c r="B3712" s="432">
        <v>97359</v>
      </c>
      <c r="C3712" s="433" t="s">
        <v>1761</v>
      </c>
      <c r="D3712" s="434" t="s">
        <v>846</v>
      </c>
      <c r="E3712" s="435">
        <v>5156.78</v>
      </c>
      <c r="F3712" s="435">
        <v>162.22</v>
      </c>
      <c r="G3712" s="435">
        <v>5319</v>
      </c>
    </row>
    <row r="3713" spans="1:7" ht="105">
      <c r="A3713" s="586" t="s">
        <v>7716</v>
      </c>
      <c r="B3713" s="432">
        <v>101946</v>
      </c>
      <c r="C3713" s="433" t="s">
        <v>1765</v>
      </c>
      <c r="D3713" s="434" t="s">
        <v>846</v>
      </c>
      <c r="E3713" s="435">
        <v>153.03</v>
      </c>
      <c r="F3713" s="435">
        <v>67.5</v>
      </c>
      <c r="G3713" s="435">
        <v>220.53</v>
      </c>
    </row>
    <row r="3714" spans="1:7" ht="105">
      <c r="A3714" s="586" t="s">
        <v>7716</v>
      </c>
      <c r="B3714" s="432">
        <v>97362</v>
      </c>
      <c r="C3714" s="433" t="s">
        <v>1764</v>
      </c>
      <c r="D3714" s="434" t="s">
        <v>846</v>
      </c>
      <c r="E3714" s="435">
        <v>1565.98</v>
      </c>
      <c r="F3714" s="435">
        <v>37.520000000000003</v>
      </c>
      <c r="G3714" s="435">
        <v>1603.5</v>
      </c>
    </row>
    <row r="3715" spans="1:7" ht="45">
      <c r="A3715" s="586" t="s">
        <v>7721</v>
      </c>
      <c r="B3715" s="432">
        <v>101553</v>
      </c>
      <c r="C3715" s="433" t="s">
        <v>1658</v>
      </c>
      <c r="D3715" s="434" t="s">
        <v>846</v>
      </c>
      <c r="E3715" s="435">
        <v>10.26</v>
      </c>
      <c r="F3715" s="435">
        <v>4.2699999999999996</v>
      </c>
      <c r="G3715" s="435">
        <v>14.53</v>
      </c>
    </row>
    <row r="3716" spans="1:7" ht="45">
      <c r="A3716" s="586" t="s">
        <v>7721</v>
      </c>
      <c r="B3716" s="432">
        <v>101554</v>
      </c>
      <c r="C3716" s="433" t="s">
        <v>1659</v>
      </c>
      <c r="D3716" s="434" t="s">
        <v>846</v>
      </c>
      <c r="E3716" s="435">
        <v>6.83</v>
      </c>
      <c r="F3716" s="435">
        <v>4.2699999999999996</v>
      </c>
      <c r="G3716" s="435">
        <v>11.1</v>
      </c>
    </row>
    <row r="3717" spans="1:7" ht="45">
      <c r="A3717" s="586" t="s">
        <v>7721</v>
      </c>
      <c r="B3717" s="432">
        <v>101555</v>
      </c>
      <c r="C3717" s="433" t="s">
        <v>1660</v>
      </c>
      <c r="D3717" s="434" t="s">
        <v>846</v>
      </c>
      <c r="E3717" s="435">
        <v>3.7100000000000009</v>
      </c>
      <c r="F3717" s="435">
        <v>4.2699999999999996</v>
      </c>
      <c r="G3717" s="435">
        <v>7.98</v>
      </c>
    </row>
    <row r="3718" spans="1:7" ht="45">
      <c r="A3718" s="586" t="s">
        <v>7721</v>
      </c>
      <c r="B3718" s="432">
        <v>101556</v>
      </c>
      <c r="C3718" s="433" t="s">
        <v>1661</v>
      </c>
      <c r="D3718" s="434" t="s">
        <v>846</v>
      </c>
      <c r="E3718" s="435">
        <v>3.2100000000000009</v>
      </c>
      <c r="F3718" s="435">
        <v>4.2699999999999996</v>
      </c>
      <c r="G3718" s="435">
        <v>7.48</v>
      </c>
    </row>
    <row r="3719" spans="1:7" ht="45">
      <c r="A3719" s="586" t="s">
        <v>7721</v>
      </c>
      <c r="B3719" s="432">
        <v>101537</v>
      </c>
      <c r="C3719" s="433" t="s">
        <v>1816</v>
      </c>
      <c r="D3719" s="434" t="s">
        <v>846</v>
      </c>
      <c r="E3719" s="435">
        <v>73.579999999999984</v>
      </c>
      <c r="F3719" s="435">
        <v>36.270000000000003</v>
      </c>
      <c r="G3719" s="435">
        <v>109.85</v>
      </c>
    </row>
    <row r="3720" spans="1:7" ht="45">
      <c r="A3720" s="586" t="s">
        <v>7721</v>
      </c>
      <c r="B3720" s="432">
        <v>101538</v>
      </c>
      <c r="C3720" s="433" t="s">
        <v>1662</v>
      </c>
      <c r="D3720" s="434" t="s">
        <v>846</v>
      </c>
      <c r="E3720" s="435">
        <v>31.330000000000002</v>
      </c>
      <c r="F3720" s="435">
        <v>10.16</v>
      </c>
      <c r="G3720" s="435">
        <v>41.49</v>
      </c>
    </row>
    <row r="3721" spans="1:7" ht="45">
      <c r="A3721" s="586" t="s">
        <v>7721</v>
      </c>
      <c r="B3721" s="432">
        <v>101542</v>
      </c>
      <c r="C3721" s="433" t="s">
        <v>1666</v>
      </c>
      <c r="D3721" s="434" t="s">
        <v>846</v>
      </c>
      <c r="E3721" s="435">
        <v>23.630000000000003</v>
      </c>
      <c r="F3721" s="435">
        <v>8.4600000000000009</v>
      </c>
      <c r="G3721" s="435">
        <v>32.090000000000003</v>
      </c>
    </row>
    <row r="3722" spans="1:7" ht="45">
      <c r="A3722" s="586" t="s">
        <v>7721</v>
      </c>
      <c r="B3722" s="432">
        <v>101539</v>
      </c>
      <c r="C3722" s="433" t="s">
        <v>1663</v>
      </c>
      <c r="D3722" s="434" t="s">
        <v>846</v>
      </c>
      <c r="E3722" s="435">
        <v>50.610000000000007</v>
      </c>
      <c r="F3722" s="435">
        <v>20.32</v>
      </c>
      <c r="G3722" s="435">
        <v>70.930000000000007</v>
      </c>
    </row>
    <row r="3723" spans="1:7" ht="45">
      <c r="A3723" s="586" t="s">
        <v>7721</v>
      </c>
      <c r="B3723" s="432">
        <v>101543</v>
      </c>
      <c r="C3723" s="433" t="s">
        <v>1667</v>
      </c>
      <c r="D3723" s="434" t="s">
        <v>846</v>
      </c>
      <c r="E3723" s="435">
        <v>41.41</v>
      </c>
      <c r="F3723" s="435">
        <v>16.96</v>
      </c>
      <c r="G3723" s="435">
        <v>58.37</v>
      </c>
    </row>
    <row r="3724" spans="1:7" ht="45">
      <c r="A3724" s="586" t="s">
        <v>7721</v>
      </c>
      <c r="B3724" s="432">
        <v>101540</v>
      </c>
      <c r="C3724" s="433" t="s">
        <v>1664</v>
      </c>
      <c r="D3724" s="434" t="s">
        <v>846</v>
      </c>
      <c r="E3724" s="435">
        <v>86.64</v>
      </c>
      <c r="F3724" s="435">
        <v>30.5</v>
      </c>
      <c r="G3724" s="435">
        <v>117.14</v>
      </c>
    </row>
    <row r="3725" spans="1:7" ht="45">
      <c r="A3725" s="586" t="s">
        <v>7721</v>
      </c>
      <c r="B3725" s="432">
        <v>101544</v>
      </c>
      <c r="C3725" s="433" t="s">
        <v>1668</v>
      </c>
      <c r="D3725" s="434" t="s">
        <v>846</v>
      </c>
      <c r="E3725" s="435">
        <v>66.77</v>
      </c>
      <c r="F3725" s="435">
        <v>25.44</v>
      </c>
      <c r="G3725" s="435">
        <v>92.21</v>
      </c>
    </row>
    <row r="3726" spans="1:7" ht="45">
      <c r="A3726" s="586" t="s">
        <v>7721</v>
      </c>
      <c r="B3726" s="432">
        <v>101541</v>
      </c>
      <c r="C3726" s="433" t="s">
        <v>1665</v>
      </c>
      <c r="D3726" s="434" t="s">
        <v>846</v>
      </c>
      <c r="E3726" s="435">
        <v>112.71000000000001</v>
      </c>
      <c r="F3726" s="435">
        <v>40.65</v>
      </c>
      <c r="G3726" s="435">
        <v>153.36000000000001</v>
      </c>
    </row>
    <row r="3727" spans="1:7" ht="45">
      <c r="A3727" s="586" t="s">
        <v>7721</v>
      </c>
      <c r="B3727" s="432">
        <v>101545</v>
      </c>
      <c r="C3727" s="433" t="s">
        <v>1669</v>
      </c>
      <c r="D3727" s="434" t="s">
        <v>846</v>
      </c>
      <c r="E3727" s="435">
        <v>97.83</v>
      </c>
      <c r="F3727" s="435">
        <v>33.92</v>
      </c>
      <c r="G3727" s="435">
        <v>131.75</v>
      </c>
    </row>
    <row r="3728" spans="1:7" ht="45">
      <c r="A3728" s="586" t="s">
        <v>7721</v>
      </c>
      <c r="B3728" s="432">
        <v>101560</v>
      </c>
      <c r="C3728" s="433" t="s">
        <v>1808</v>
      </c>
      <c r="D3728" s="434" t="s">
        <v>847</v>
      </c>
      <c r="E3728" s="435">
        <v>10.09</v>
      </c>
      <c r="F3728" s="435">
        <v>7.0000000000000007E-2</v>
      </c>
      <c r="G3728" s="435">
        <v>10.16</v>
      </c>
    </row>
    <row r="3729" spans="1:7" ht="45">
      <c r="A3729" s="586" t="s">
        <v>7721</v>
      </c>
      <c r="B3729" s="432">
        <v>101568</v>
      </c>
      <c r="C3729" s="433" t="s">
        <v>1815</v>
      </c>
      <c r="D3729" s="434" t="s">
        <v>847</v>
      </c>
      <c r="E3729" s="435">
        <v>123.58000000000001</v>
      </c>
      <c r="F3729" s="435">
        <v>7.0000000000000007E-2</v>
      </c>
      <c r="G3729" s="435">
        <v>123.65</v>
      </c>
    </row>
    <row r="3730" spans="1:7" ht="45">
      <c r="A3730" s="586" t="s">
        <v>7721</v>
      </c>
      <c r="B3730" s="432">
        <v>101561</v>
      </c>
      <c r="C3730" s="433" t="s">
        <v>1809</v>
      </c>
      <c r="D3730" s="434" t="s">
        <v>847</v>
      </c>
      <c r="E3730" s="435">
        <v>16.07</v>
      </c>
      <c r="F3730" s="435">
        <v>0.06</v>
      </c>
      <c r="G3730" s="435">
        <v>16.13</v>
      </c>
    </row>
    <row r="3731" spans="1:7" ht="45">
      <c r="A3731" s="586" t="s">
        <v>7721</v>
      </c>
      <c r="B3731" s="432">
        <v>101562</v>
      </c>
      <c r="C3731" s="433" t="s">
        <v>1810</v>
      </c>
      <c r="D3731" s="434" t="s">
        <v>847</v>
      </c>
      <c r="E3731" s="435">
        <v>24.91</v>
      </c>
      <c r="F3731" s="435">
        <v>0.06</v>
      </c>
      <c r="G3731" s="435">
        <v>24.97</v>
      </c>
    </row>
    <row r="3732" spans="1:7" ht="45">
      <c r="A3732" s="586" t="s">
        <v>7721</v>
      </c>
      <c r="B3732" s="432">
        <v>101563</v>
      </c>
      <c r="C3732" s="433" t="s">
        <v>1811</v>
      </c>
      <c r="D3732" s="434" t="s">
        <v>847</v>
      </c>
      <c r="E3732" s="435">
        <v>35.200000000000003</v>
      </c>
      <c r="F3732" s="435">
        <v>7.0000000000000007E-2</v>
      </c>
      <c r="G3732" s="435">
        <v>35.270000000000003</v>
      </c>
    </row>
    <row r="3733" spans="1:7" ht="45">
      <c r="A3733" s="586" t="s">
        <v>7721</v>
      </c>
      <c r="B3733" s="432">
        <v>101564</v>
      </c>
      <c r="C3733" s="433" t="s">
        <v>1812</v>
      </c>
      <c r="D3733" s="434" t="s">
        <v>847</v>
      </c>
      <c r="E3733" s="435">
        <v>52.05</v>
      </c>
      <c r="F3733" s="435">
        <v>0.06</v>
      </c>
      <c r="G3733" s="435">
        <v>52.11</v>
      </c>
    </row>
    <row r="3734" spans="1:7" ht="45">
      <c r="A3734" s="586" t="s">
        <v>7721</v>
      </c>
      <c r="B3734" s="432">
        <v>101565</v>
      </c>
      <c r="C3734" s="433" t="s">
        <v>1813</v>
      </c>
      <c r="D3734" s="434" t="s">
        <v>847</v>
      </c>
      <c r="E3734" s="435">
        <v>72.790000000000006</v>
      </c>
      <c r="F3734" s="435">
        <v>7.0000000000000007E-2</v>
      </c>
      <c r="G3734" s="435">
        <v>72.86</v>
      </c>
    </row>
    <row r="3735" spans="1:7" ht="45">
      <c r="A3735" s="586" t="s">
        <v>7721</v>
      </c>
      <c r="B3735" s="432">
        <v>101567</v>
      </c>
      <c r="C3735" s="433" t="s">
        <v>1814</v>
      </c>
      <c r="D3735" s="434" t="s">
        <v>847</v>
      </c>
      <c r="E3735" s="435">
        <v>94.51</v>
      </c>
      <c r="F3735" s="435">
        <v>7.0000000000000007E-2</v>
      </c>
      <c r="G3735" s="435">
        <v>94.58</v>
      </c>
    </row>
    <row r="3736" spans="1:7" ht="45">
      <c r="A3736" s="586" t="s">
        <v>7721</v>
      </c>
      <c r="B3736" s="432">
        <v>101501</v>
      </c>
      <c r="C3736" s="433" t="s">
        <v>4539</v>
      </c>
      <c r="D3736" s="434" t="s">
        <v>846</v>
      </c>
      <c r="E3736" s="435">
        <v>1463.1299999999999</v>
      </c>
      <c r="F3736" s="435">
        <v>401.43</v>
      </c>
      <c r="G3736" s="435">
        <v>1864.56</v>
      </c>
    </row>
    <row r="3737" spans="1:7" ht="45">
      <c r="A3737" s="586" t="s">
        <v>7721</v>
      </c>
      <c r="B3737" s="432">
        <v>101502</v>
      </c>
      <c r="C3737" s="433" t="s">
        <v>4540</v>
      </c>
      <c r="D3737" s="434" t="s">
        <v>846</v>
      </c>
      <c r="E3737" s="435">
        <v>1593.8400000000001</v>
      </c>
      <c r="F3737" s="435">
        <v>429.56</v>
      </c>
      <c r="G3737" s="435">
        <v>2023.4</v>
      </c>
    </row>
    <row r="3738" spans="1:7" ht="45">
      <c r="A3738" s="586" t="s">
        <v>7721</v>
      </c>
      <c r="B3738" s="432">
        <v>101503</v>
      </c>
      <c r="C3738" s="433" t="s">
        <v>4541</v>
      </c>
      <c r="D3738" s="434" t="s">
        <v>846</v>
      </c>
      <c r="E3738" s="435">
        <v>1662.36</v>
      </c>
      <c r="F3738" s="435">
        <v>390.18</v>
      </c>
      <c r="G3738" s="435">
        <v>2052.54</v>
      </c>
    </row>
    <row r="3739" spans="1:7" ht="45">
      <c r="A3739" s="586" t="s">
        <v>7721</v>
      </c>
      <c r="B3739" s="432">
        <v>101504</v>
      </c>
      <c r="C3739" s="433" t="s">
        <v>4542</v>
      </c>
      <c r="D3739" s="434" t="s">
        <v>846</v>
      </c>
      <c r="E3739" s="435">
        <v>1863.8</v>
      </c>
      <c r="F3739" s="435">
        <v>406.91</v>
      </c>
      <c r="G3739" s="435">
        <v>2270.71</v>
      </c>
    </row>
    <row r="3740" spans="1:7" ht="45">
      <c r="A3740" s="586" t="s">
        <v>7721</v>
      </c>
      <c r="B3740" s="432">
        <v>101497</v>
      </c>
      <c r="C3740" s="433" t="s">
        <v>4535</v>
      </c>
      <c r="D3740" s="434" t="s">
        <v>846</v>
      </c>
      <c r="E3740" s="435">
        <v>1461.3</v>
      </c>
      <c r="F3740" s="435">
        <v>414.56</v>
      </c>
      <c r="G3740" s="435">
        <v>1875.86</v>
      </c>
    </row>
    <row r="3741" spans="1:7" ht="45">
      <c r="A3741" s="586" t="s">
        <v>7721</v>
      </c>
      <c r="B3741" s="432">
        <v>101498</v>
      </c>
      <c r="C3741" s="433" t="s">
        <v>4536</v>
      </c>
      <c r="D3741" s="434" t="s">
        <v>846</v>
      </c>
      <c r="E3741" s="435">
        <v>1592.16</v>
      </c>
      <c r="F3741" s="435">
        <v>442.54</v>
      </c>
      <c r="G3741" s="435">
        <v>2034.7</v>
      </c>
    </row>
    <row r="3742" spans="1:7" ht="45">
      <c r="A3742" s="586" t="s">
        <v>7721</v>
      </c>
      <c r="B3742" s="432">
        <v>101499</v>
      </c>
      <c r="C3742" s="433" t="s">
        <v>4537</v>
      </c>
      <c r="D3742" s="434" t="s">
        <v>846</v>
      </c>
      <c r="E3742" s="435">
        <v>1660.7800000000002</v>
      </c>
      <c r="F3742" s="435">
        <v>403.06</v>
      </c>
      <c r="G3742" s="435">
        <v>2063.84</v>
      </c>
    </row>
    <row r="3743" spans="1:7" ht="45">
      <c r="A3743" s="586" t="s">
        <v>7721</v>
      </c>
      <c r="B3743" s="432">
        <v>101500</v>
      </c>
      <c r="C3743" s="433" t="s">
        <v>4538</v>
      </c>
      <c r="D3743" s="434" t="s">
        <v>846</v>
      </c>
      <c r="E3743" s="435">
        <v>1862.13</v>
      </c>
      <c r="F3743" s="435">
        <v>419.88</v>
      </c>
      <c r="G3743" s="435">
        <v>2282.0100000000002</v>
      </c>
    </row>
    <row r="3744" spans="1:7" ht="45">
      <c r="A3744" s="586" t="s">
        <v>7721</v>
      </c>
      <c r="B3744" s="432">
        <v>101493</v>
      </c>
      <c r="C3744" s="433" t="s">
        <v>4531</v>
      </c>
      <c r="D3744" s="434" t="s">
        <v>846</v>
      </c>
      <c r="E3744" s="435">
        <v>1165.9699999999998</v>
      </c>
      <c r="F3744" s="435">
        <v>370.62</v>
      </c>
      <c r="G3744" s="435">
        <v>1536.59</v>
      </c>
    </row>
    <row r="3745" spans="1:7" ht="45">
      <c r="A3745" s="586" t="s">
        <v>7721</v>
      </c>
      <c r="B3745" s="432">
        <v>101494</v>
      </c>
      <c r="C3745" s="433" t="s">
        <v>4532</v>
      </c>
      <c r="D3745" s="434" t="s">
        <v>846</v>
      </c>
      <c r="E3745" s="435">
        <v>1252.33</v>
      </c>
      <c r="F3745" s="435">
        <v>389.2</v>
      </c>
      <c r="G3745" s="435">
        <v>1641.53</v>
      </c>
    </row>
    <row r="3746" spans="1:7" ht="45">
      <c r="A3746" s="586" t="s">
        <v>7721</v>
      </c>
      <c r="B3746" s="432">
        <v>101495</v>
      </c>
      <c r="C3746" s="433" t="s">
        <v>4533</v>
      </c>
      <c r="D3746" s="434" t="s">
        <v>846</v>
      </c>
      <c r="E3746" s="435">
        <v>1297.57</v>
      </c>
      <c r="F3746" s="435">
        <v>363.21</v>
      </c>
      <c r="G3746" s="435">
        <v>1660.78</v>
      </c>
    </row>
    <row r="3747" spans="1:7" ht="45">
      <c r="A3747" s="586" t="s">
        <v>7721</v>
      </c>
      <c r="B3747" s="432">
        <v>101496</v>
      </c>
      <c r="C3747" s="433" t="s">
        <v>4534</v>
      </c>
      <c r="D3747" s="434" t="s">
        <v>846</v>
      </c>
      <c r="E3747" s="435">
        <v>1441.48</v>
      </c>
      <c r="F3747" s="435">
        <v>377.64</v>
      </c>
      <c r="G3747" s="435">
        <v>1819.12</v>
      </c>
    </row>
    <row r="3748" spans="1:7" ht="45">
      <c r="A3748" s="586" t="s">
        <v>7721</v>
      </c>
      <c r="B3748" s="432">
        <v>101489</v>
      </c>
      <c r="C3748" s="433" t="s">
        <v>4527</v>
      </c>
      <c r="D3748" s="434" t="s">
        <v>846</v>
      </c>
      <c r="E3748" s="435">
        <v>1169.3300000000002</v>
      </c>
      <c r="F3748" s="435">
        <v>387.07</v>
      </c>
      <c r="G3748" s="435">
        <v>1556.4</v>
      </c>
    </row>
    <row r="3749" spans="1:7" ht="45">
      <c r="A3749" s="586" t="s">
        <v>7721</v>
      </c>
      <c r="B3749" s="432">
        <v>101490</v>
      </c>
      <c r="C3749" s="433" t="s">
        <v>4528</v>
      </c>
      <c r="D3749" s="434" t="s">
        <v>846</v>
      </c>
      <c r="E3749" s="435">
        <v>1255.6499999999999</v>
      </c>
      <c r="F3749" s="435">
        <v>405.69</v>
      </c>
      <c r="G3749" s="435">
        <v>1661.34</v>
      </c>
    </row>
    <row r="3750" spans="1:7" ht="45">
      <c r="A3750" s="586" t="s">
        <v>7721</v>
      </c>
      <c r="B3750" s="432">
        <v>101491</v>
      </c>
      <c r="C3750" s="433" t="s">
        <v>4529</v>
      </c>
      <c r="D3750" s="434" t="s">
        <v>846</v>
      </c>
      <c r="E3750" s="435">
        <v>1300.9499999999998</v>
      </c>
      <c r="F3750" s="435">
        <v>379.64</v>
      </c>
      <c r="G3750" s="435">
        <v>1680.59</v>
      </c>
    </row>
    <row r="3751" spans="1:7" ht="45">
      <c r="A3751" s="586" t="s">
        <v>7721</v>
      </c>
      <c r="B3751" s="432">
        <v>101492</v>
      </c>
      <c r="C3751" s="433" t="s">
        <v>4530</v>
      </c>
      <c r="D3751" s="434" t="s">
        <v>846</v>
      </c>
      <c r="E3751" s="435">
        <v>1444.67</v>
      </c>
      <c r="F3751" s="435">
        <v>394.26</v>
      </c>
      <c r="G3751" s="435">
        <v>1838.93</v>
      </c>
    </row>
    <row r="3752" spans="1:7" ht="45">
      <c r="A3752" s="586" t="s">
        <v>7721</v>
      </c>
      <c r="B3752" s="432">
        <v>101509</v>
      </c>
      <c r="C3752" s="433" t="s">
        <v>7722</v>
      </c>
      <c r="D3752" s="434" t="s">
        <v>846</v>
      </c>
      <c r="E3752" s="435">
        <v>1499.23</v>
      </c>
      <c r="F3752" s="435">
        <v>429.04</v>
      </c>
      <c r="G3752" s="435">
        <v>1928.27</v>
      </c>
    </row>
    <row r="3753" spans="1:7" ht="45">
      <c r="A3753" s="586" t="s">
        <v>7721</v>
      </c>
      <c r="B3753" s="432">
        <v>101510</v>
      </c>
      <c r="C3753" s="433" t="s">
        <v>7723</v>
      </c>
      <c r="D3753" s="434" t="s">
        <v>846</v>
      </c>
      <c r="E3753" s="435">
        <v>1673.5200000000002</v>
      </c>
      <c r="F3753" s="435">
        <v>466.53</v>
      </c>
      <c r="G3753" s="435">
        <v>2140.0500000000002</v>
      </c>
    </row>
    <row r="3754" spans="1:7" ht="45">
      <c r="A3754" s="586" t="s">
        <v>7721</v>
      </c>
      <c r="B3754" s="432">
        <v>101511</v>
      </c>
      <c r="C3754" s="433" t="s">
        <v>7724</v>
      </c>
      <c r="D3754" s="434" t="s">
        <v>846</v>
      </c>
      <c r="E3754" s="435">
        <v>1764.91</v>
      </c>
      <c r="F3754" s="435">
        <v>413.99</v>
      </c>
      <c r="G3754" s="435">
        <v>2178.9</v>
      </c>
    </row>
    <row r="3755" spans="1:7" ht="45">
      <c r="A3755" s="586" t="s">
        <v>7721</v>
      </c>
      <c r="B3755" s="432">
        <v>101512</v>
      </c>
      <c r="C3755" s="433" t="s">
        <v>7725</v>
      </c>
      <c r="D3755" s="434" t="s">
        <v>846</v>
      </c>
      <c r="E3755" s="435">
        <v>2022.8899999999999</v>
      </c>
      <c r="F3755" s="435">
        <v>432.96</v>
      </c>
      <c r="G3755" s="435">
        <v>2455.85</v>
      </c>
    </row>
    <row r="3756" spans="1:7" ht="45">
      <c r="A3756" s="586" t="s">
        <v>7721</v>
      </c>
      <c r="B3756" s="432">
        <v>101505</v>
      </c>
      <c r="C3756" s="433" t="s">
        <v>4543</v>
      </c>
      <c r="D3756" s="434" t="s">
        <v>846</v>
      </c>
      <c r="E3756" s="435">
        <v>1555.28</v>
      </c>
      <c r="F3756" s="435">
        <v>441.48</v>
      </c>
      <c r="G3756" s="435">
        <v>1996.76</v>
      </c>
    </row>
    <row r="3757" spans="1:7" ht="45">
      <c r="A3757" s="586" t="s">
        <v>7721</v>
      </c>
      <c r="B3757" s="432">
        <v>101506</v>
      </c>
      <c r="C3757" s="433" t="s">
        <v>4544</v>
      </c>
      <c r="D3757" s="434" t="s">
        <v>846</v>
      </c>
      <c r="E3757" s="435">
        <v>1729.51</v>
      </c>
      <c r="F3757" s="435">
        <v>479.03</v>
      </c>
      <c r="G3757" s="435">
        <v>2208.54</v>
      </c>
    </row>
    <row r="3758" spans="1:7" ht="45">
      <c r="A3758" s="586" t="s">
        <v>7721</v>
      </c>
      <c r="B3758" s="432">
        <v>101507</v>
      </c>
      <c r="C3758" s="433" t="s">
        <v>4545</v>
      </c>
      <c r="D3758" s="434" t="s">
        <v>846</v>
      </c>
      <c r="E3758" s="435">
        <v>1821.07</v>
      </c>
      <c r="F3758" s="435">
        <v>426.32</v>
      </c>
      <c r="G3758" s="435">
        <v>2247.39</v>
      </c>
    </row>
    <row r="3759" spans="1:7" ht="45">
      <c r="A3759" s="586" t="s">
        <v>7721</v>
      </c>
      <c r="B3759" s="432">
        <v>101508</v>
      </c>
      <c r="C3759" s="433" t="s">
        <v>4546</v>
      </c>
      <c r="D3759" s="434" t="s">
        <v>846</v>
      </c>
      <c r="E3759" s="435">
        <v>2079.0500000000002</v>
      </c>
      <c r="F3759" s="435">
        <v>445.29</v>
      </c>
      <c r="G3759" s="435">
        <v>2524.34</v>
      </c>
    </row>
    <row r="3760" spans="1:7" ht="45">
      <c r="A3760" s="586" t="s">
        <v>7721</v>
      </c>
      <c r="B3760" s="432">
        <v>101525</v>
      </c>
      <c r="C3760" s="433" t="s">
        <v>4559</v>
      </c>
      <c r="D3760" s="434" t="s">
        <v>846</v>
      </c>
      <c r="E3760" s="435">
        <v>991.5200000000001</v>
      </c>
      <c r="F3760" s="435">
        <v>188.86</v>
      </c>
      <c r="G3760" s="435">
        <v>1180.3800000000001</v>
      </c>
    </row>
    <row r="3761" spans="1:7" ht="45">
      <c r="A3761" s="586" t="s">
        <v>7721</v>
      </c>
      <c r="B3761" s="432">
        <v>101526</v>
      </c>
      <c r="C3761" s="433" t="s">
        <v>4560</v>
      </c>
      <c r="D3761" s="434" t="s">
        <v>846</v>
      </c>
      <c r="E3761" s="435">
        <v>1146.9099999999999</v>
      </c>
      <c r="F3761" s="435">
        <v>222.36</v>
      </c>
      <c r="G3761" s="435">
        <v>1369.27</v>
      </c>
    </row>
    <row r="3762" spans="1:7" ht="45">
      <c r="A3762" s="586" t="s">
        <v>7721</v>
      </c>
      <c r="B3762" s="432">
        <v>101527</v>
      </c>
      <c r="C3762" s="433" t="s">
        <v>4561</v>
      </c>
      <c r="D3762" s="434" t="s">
        <v>846</v>
      </c>
      <c r="E3762" s="435">
        <v>1228.43</v>
      </c>
      <c r="F3762" s="435">
        <v>175.49</v>
      </c>
      <c r="G3762" s="435">
        <v>1403.92</v>
      </c>
    </row>
    <row r="3763" spans="1:7" ht="45">
      <c r="A3763" s="586" t="s">
        <v>7721</v>
      </c>
      <c r="B3763" s="432">
        <v>101528</v>
      </c>
      <c r="C3763" s="433" t="s">
        <v>4562</v>
      </c>
      <c r="D3763" s="434" t="s">
        <v>846</v>
      </c>
      <c r="E3763" s="435">
        <v>1430.46</v>
      </c>
      <c r="F3763" s="435">
        <v>183.14</v>
      </c>
      <c r="G3763" s="435">
        <v>1613.6</v>
      </c>
    </row>
    <row r="3764" spans="1:7" ht="45">
      <c r="A3764" s="586" t="s">
        <v>7721</v>
      </c>
      <c r="B3764" s="432">
        <v>101521</v>
      </c>
      <c r="C3764" s="433" t="s">
        <v>4555</v>
      </c>
      <c r="D3764" s="434" t="s">
        <v>846</v>
      </c>
      <c r="E3764" s="435">
        <v>989.7</v>
      </c>
      <c r="F3764" s="435">
        <v>201.99</v>
      </c>
      <c r="G3764" s="435">
        <v>1191.69</v>
      </c>
    </row>
    <row r="3765" spans="1:7" ht="45">
      <c r="A3765" s="586" t="s">
        <v>7721</v>
      </c>
      <c r="B3765" s="432">
        <v>101522</v>
      </c>
      <c r="C3765" s="433" t="s">
        <v>4556</v>
      </c>
      <c r="D3765" s="434" t="s">
        <v>846</v>
      </c>
      <c r="E3765" s="435">
        <v>1145.1999999999998</v>
      </c>
      <c r="F3765" s="435">
        <v>235.38</v>
      </c>
      <c r="G3765" s="435">
        <v>1380.58</v>
      </c>
    </row>
    <row r="3766" spans="1:7" ht="45">
      <c r="A3766" s="586" t="s">
        <v>7721</v>
      </c>
      <c r="B3766" s="432">
        <v>101523</v>
      </c>
      <c r="C3766" s="433" t="s">
        <v>4557</v>
      </c>
      <c r="D3766" s="434" t="s">
        <v>846</v>
      </c>
      <c r="E3766" s="435">
        <v>1226.73</v>
      </c>
      <c r="F3766" s="435">
        <v>188.5</v>
      </c>
      <c r="G3766" s="435">
        <v>1415.23</v>
      </c>
    </row>
    <row r="3767" spans="1:7" ht="45">
      <c r="A3767" s="586" t="s">
        <v>7721</v>
      </c>
      <c r="B3767" s="432">
        <v>101524</v>
      </c>
      <c r="C3767" s="433" t="s">
        <v>4558</v>
      </c>
      <c r="D3767" s="434" t="s">
        <v>846</v>
      </c>
      <c r="E3767" s="435">
        <v>1428.79</v>
      </c>
      <c r="F3767" s="435">
        <v>196.12</v>
      </c>
      <c r="G3767" s="435">
        <v>1624.91</v>
      </c>
    </row>
    <row r="3768" spans="1:7" ht="45">
      <c r="A3768" s="586" t="s">
        <v>7721</v>
      </c>
      <c r="B3768" s="432">
        <v>101517</v>
      </c>
      <c r="C3768" s="433" t="s">
        <v>4551</v>
      </c>
      <c r="D3768" s="434" t="s">
        <v>846</v>
      </c>
      <c r="E3768" s="435">
        <v>681.5</v>
      </c>
      <c r="F3768" s="435">
        <v>154.88999999999999</v>
      </c>
      <c r="G3768" s="435">
        <v>836.39</v>
      </c>
    </row>
    <row r="3769" spans="1:7" ht="45">
      <c r="A3769" s="586" t="s">
        <v>7721</v>
      </c>
      <c r="B3769" s="432">
        <v>101518</v>
      </c>
      <c r="C3769" s="433" t="s">
        <v>4552</v>
      </c>
      <c r="D3769" s="434" t="s">
        <v>846</v>
      </c>
      <c r="E3769" s="435">
        <v>785.06</v>
      </c>
      <c r="F3769" s="435">
        <v>177.25</v>
      </c>
      <c r="G3769" s="435">
        <v>962.31</v>
      </c>
    </row>
    <row r="3770" spans="1:7" ht="45">
      <c r="A3770" s="586" t="s">
        <v>7721</v>
      </c>
      <c r="B3770" s="432">
        <v>101519</v>
      </c>
      <c r="C3770" s="433" t="s">
        <v>4553</v>
      </c>
      <c r="D3770" s="434" t="s">
        <v>846</v>
      </c>
      <c r="E3770" s="435">
        <v>839.48</v>
      </c>
      <c r="F3770" s="435">
        <v>145.93</v>
      </c>
      <c r="G3770" s="435">
        <v>985.41</v>
      </c>
    </row>
    <row r="3771" spans="1:7" ht="45">
      <c r="A3771" s="586" t="s">
        <v>7721</v>
      </c>
      <c r="B3771" s="432">
        <v>101520</v>
      </c>
      <c r="C3771" s="433" t="s">
        <v>4554</v>
      </c>
      <c r="D3771" s="434" t="s">
        <v>846</v>
      </c>
      <c r="E3771" s="435">
        <v>974.09</v>
      </c>
      <c r="F3771" s="435">
        <v>151.11000000000001</v>
      </c>
      <c r="G3771" s="435">
        <v>1125.2</v>
      </c>
    </row>
    <row r="3772" spans="1:7" ht="45">
      <c r="A3772" s="586" t="s">
        <v>7721</v>
      </c>
      <c r="B3772" s="432">
        <v>101513</v>
      </c>
      <c r="C3772" s="433" t="s">
        <v>4547</v>
      </c>
      <c r="D3772" s="434" t="s">
        <v>846</v>
      </c>
      <c r="E3772" s="435">
        <v>684.81000000000006</v>
      </c>
      <c r="F3772" s="435">
        <v>171.41</v>
      </c>
      <c r="G3772" s="435">
        <v>856.22</v>
      </c>
    </row>
    <row r="3773" spans="1:7" ht="45">
      <c r="A3773" s="586" t="s">
        <v>7721</v>
      </c>
      <c r="B3773" s="432">
        <v>101514</v>
      </c>
      <c r="C3773" s="433" t="s">
        <v>4548</v>
      </c>
      <c r="D3773" s="434" t="s">
        <v>846</v>
      </c>
      <c r="E3773" s="435">
        <v>788.47</v>
      </c>
      <c r="F3773" s="435">
        <v>193.67</v>
      </c>
      <c r="G3773" s="435">
        <v>982.14</v>
      </c>
    </row>
    <row r="3774" spans="1:7" ht="45">
      <c r="A3774" s="586" t="s">
        <v>7721</v>
      </c>
      <c r="B3774" s="432">
        <v>101515</v>
      </c>
      <c r="C3774" s="433" t="s">
        <v>4549</v>
      </c>
      <c r="D3774" s="434" t="s">
        <v>846</v>
      </c>
      <c r="E3774" s="435">
        <v>842.8</v>
      </c>
      <c r="F3774" s="435">
        <v>162.44</v>
      </c>
      <c r="G3774" s="435">
        <v>1005.24</v>
      </c>
    </row>
    <row r="3775" spans="1:7" ht="45">
      <c r="A3775" s="586" t="s">
        <v>7721</v>
      </c>
      <c r="B3775" s="432">
        <v>101516</v>
      </c>
      <c r="C3775" s="433" t="s">
        <v>4550</v>
      </c>
      <c r="D3775" s="434" t="s">
        <v>846</v>
      </c>
      <c r="E3775" s="435">
        <v>977.52</v>
      </c>
      <c r="F3775" s="435">
        <v>167.51</v>
      </c>
      <c r="G3775" s="435">
        <v>1145.03</v>
      </c>
    </row>
    <row r="3776" spans="1:7" ht="45">
      <c r="A3776" s="586" t="s">
        <v>7721</v>
      </c>
      <c r="B3776" s="432">
        <v>101533</v>
      </c>
      <c r="C3776" s="433" t="s">
        <v>7726</v>
      </c>
      <c r="D3776" s="434" t="s">
        <v>846</v>
      </c>
      <c r="E3776" s="435">
        <v>1041.73</v>
      </c>
      <c r="F3776" s="435">
        <v>220.05</v>
      </c>
      <c r="G3776" s="435">
        <v>1261.78</v>
      </c>
    </row>
    <row r="3777" spans="1:7" ht="45">
      <c r="A3777" s="586" t="s">
        <v>7721</v>
      </c>
      <c r="B3777" s="432">
        <v>101534</v>
      </c>
      <c r="C3777" s="433" t="s">
        <v>7727</v>
      </c>
      <c r="D3777" s="434" t="s">
        <v>846</v>
      </c>
      <c r="E3777" s="435">
        <v>1249.0500000000002</v>
      </c>
      <c r="F3777" s="435">
        <v>264.58</v>
      </c>
      <c r="G3777" s="435">
        <v>1513.63</v>
      </c>
    </row>
    <row r="3778" spans="1:7" ht="45">
      <c r="A3778" s="586" t="s">
        <v>7721</v>
      </c>
      <c r="B3778" s="432">
        <v>101535</v>
      </c>
      <c r="C3778" s="433" t="s">
        <v>7728</v>
      </c>
      <c r="D3778" s="434" t="s">
        <v>846</v>
      </c>
      <c r="E3778" s="435">
        <v>1357.6799999999998</v>
      </c>
      <c r="F3778" s="435">
        <v>202.15</v>
      </c>
      <c r="G3778" s="435">
        <v>1559.83</v>
      </c>
    </row>
    <row r="3779" spans="1:7" ht="45">
      <c r="A3779" s="586" t="s">
        <v>7721</v>
      </c>
      <c r="B3779" s="432">
        <v>101536</v>
      </c>
      <c r="C3779" s="433" t="s">
        <v>7729</v>
      </c>
      <c r="D3779" s="434" t="s">
        <v>846</v>
      </c>
      <c r="E3779" s="435">
        <v>1626.96</v>
      </c>
      <c r="F3779" s="435">
        <v>212.45</v>
      </c>
      <c r="G3779" s="435">
        <v>1839.41</v>
      </c>
    </row>
    <row r="3780" spans="1:7" ht="45">
      <c r="A3780" s="586" t="s">
        <v>7721</v>
      </c>
      <c r="B3780" s="432">
        <v>101529</v>
      </c>
      <c r="C3780" s="433" t="s">
        <v>4563</v>
      </c>
      <c r="D3780" s="434" t="s">
        <v>846</v>
      </c>
      <c r="E3780" s="435">
        <v>1097.75</v>
      </c>
      <c r="F3780" s="435">
        <v>232.53</v>
      </c>
      <c r="G3780" s="435">
        <v>1330.28</v>
      </c>
    </row>
    <row r="3781" spans="1:7" ht="45">
      <c r="A3781" s="586" t="s">
        <v>7721</v>
      </c>
      <c r="B3781" s="432">
        <v>101530</v>
      </c>
      <c r="C3781" s="433" t="s">
        <v>4564</v>
      </c>
      <c r="D3781" s="434" t="s">
        <v>846</v>
      </c>
      <c r="E3781" s="435">
        <v>1304.95</v>
      </c>
      <c r="F3781" s="435">
        <v>277.18</v>
      </c>
      <c r="G3781" s="435">
        <v>1582.13</v>
      </c>
    </row>
    <row r="3782" spans="1:7" ht="45">
      <c r="A3782" s="586" t="s">
        <v>7721</v>
      </c>
      <c r="B3782" s="432">
        <v>101531</v>
      </c>
      <c r="C3782" s="433" t="s">
        <v>4565</v>
      </c>
      <c r="D3782" s="434" t="s">
        <v>846</v>
      </c>
      <c r="E3782" s="435">
        <v>1413.7199999999998</v>
      </c>
      <c r="F3782" s="435">
        <v>214.61</v>
      </c>
      <c r="G3782" s="435">
        <v>1628.33</v>
      </c>
    </row>
    <row r="3783" spans="1:7" ht="45">
      <c r="A3783" s="586" t="s">
        <v>7721</v>
      </c>
      <c r="B3783" s="432">
        <v>101532</v>
      </c>
      <c r="C3783" s="433" t="s">
        <v>4566</v>
      </c>
      <c r="D3783" s="434" t="s">
        <v>846</v>
      </c>
      <c r="E3783" s="435">
        <v>1682.97</v>
      </c>
      <c r="F3783" s="435">
        <v>224.94</v>
      </c>
      <c r="G3783" s="435">
        <v>1907.91</v>
      </c>
    </row>
    <row r="3784" spans="1:7" ht="45">
      <c r="A3784" s="586" t="s">
        <v>7721</v>
      </c>
      <c r="B3784" s="432">
        <v>101549</v>
      </c>
      <c r="C3784" s="433" t="s">
        <v>1657</v>
      </c>
      <c r="D3784" s="434" t="s">
        <v>846</v>
      </c>
      <c r="E3784" s="435">
        <v>12.779999999999998</v>
      </c>
      <c r="F3784" s="435">
        <v>5.44</v>
      </c>
      <c r="G3784" s="435">
        <v>18.22</v>
      </c>
    </row>
    <row r="3785" spans="1:7" ht="45">
      <c r="A3785" s="586" t="s">
        <v>7721</v>
      </c>
      <c r="B3785" s="432">
        <v>101547</v>
      </c>
      <c r="C3785" s="433" t="s">
        <v>1680</v>
      </c>
      <c r="D3785" s="434" t="s">
        <v>846</v>
      </c>
      <c r="E3785" s="435">
        <v>97.01</v>
      </c>
      <c r="F3785" s="435">
        <v>1.67</v>
      </c>
      <c r="G3785" s="435">
        <v>98.68</v>
      </c>
    </row>
    <row r="3786" spans="1:7" ht="45">
      <c r="A3786" s="586" t="s">
        <v>7721</v>
      </c>
      <c r="B3786" s="432">
        <v>101546</v>
      </c>
      <c r="C3786" s="433" t="s">
        <v>1679</v>
      </c>
      <c r="D3786" s="434" t="s">
        <v>846</v>
      </c>
      <c r="E3786" s="435">
        <v>30.14</v>
      </c>
      <c r="F3786" s="435">
        <v>1.67</v>
      </c>
      <c r="G3786" s="435">
        <v>31.81</v>
      </c>
    </row>
    <row r="3787" spans="1:7" ht="45">
      <c r="A3787" s="586" t="s">
        <v>7721</v>
      </c>
      <c r="B3787" s="432">
        <v>101548</v>
      </c>
      <c r="C3787" s="433" t="s">
        <v>1681</v>
      </c>
      <c r="D3787" s="434" t="s">
        <v>846</v>
      </c>
      <c r="E3787" s="435">
        <v>6.5400000000000009</v>
      </c>
      <c r="F3787" s="435">
        <v>1.68</v>
      </c>
      <c r="G3787" s="435">
        <v>8.2200000000000006</v>
      </c>
    </row>
    <row r="3788" spans="1:7" ht="75">
      <c r="A3788" s="586" t="s">
        <v>7730</v>
      </c>
      <c r="B3788" s="432">
        <v>94764</v>
      </c>
      <c r="C3788" s="433" t="s">
        <v>7731</v>
      </c>
      <c r="D3788" s="434" t="s">
        <v>846</v>
      </c>
      <c r="E3788" s="435">
        <v>35.33</v>
      </c>
      <c r="F3788" s="435">
        <v>5.57</v>
      </c>
      <c r="G3788" s="435">
        <v>40.9</v>
      </c>
    </row>
    <row r="3789" spans="1:7" ht="75">
      <c r="A3789" s="586" t="s">
        <v>7730</v>
      </c>
      <c r="B3789" s="432">
        <v>94765</v>
      </c>
      <c r="C3789" s="433" t="s">
        <v>7732</v>
      </c>
      <c r="D3789" s="434" t="s">
        <v>846</v>
      </c>
      <c r="E3789" s="435">
        <v>39.36</v>
      </c>
      <c r="F3789" s="435">
        <v>5.68</v>
      </c>
      <c r="G3789" s="435">
        <v>45.04</v>
      </c>
    </row>
    <row r="3790" spans="1:7" ht="75">
      <c r="A3790" s="586" t="s">
        <v>7730</v>
      </c>
      <c r="B3790" s="432">
        <v>94766</v>
      </c>
      <c r="C3790" s="433" t="s">
        <v>7733</v>
      </c>
      <c r="D3790" s="434" t="s">
        <v>846</v>
      </c>
      <c r="E3790" s="435">
        <v>44.5</v>
      </c>
      <c r="F3790" s="435">
        <v>5.81</v>
      </c>
      <c r="G3790" s="435">
        <v>50.31</v>
      </c>
    </row>
    <row r="3791" spans="1:7" ht="75">
      <c r="A3791" s="586" t="s">
        <v>7730</v>
      </c>
      <c r="B3791" s="432">
        <v>94767</v>
      </c>
      <c r="C3791" s="433" t="s">
        <v>7734</v>
      </c>
      <c r="D3791" s="434" t="s">
        <v>846</v>
      </c>
      <c r="E3791" s="435">
        <v>68.460000000000008</v>
      </c>
      <c r="F3791" s="435">
        <v>5.96</v>
      </c>
      <c r="G3791" s="435">
        <v>74.42</v>
      </c>
    </row>
    <row r="3792" spans="1:7" ht="75">
      <c r="A3792" s="586" t="s">
        <v>7730</v>
      </c>
      <c r="B3792" s="432">
        <v>94768</v>
      </c>
      <c r="C3792" s="433" t="s">
        <v>7735</v>
      </c>
      <c r="D3792" s="434" t="s">
        <v>846</v>
      </c>
      <c r="E3792" s="435">
        <v>78.11</v>
      </c>
      <c r="F3792" s="435">
        <v>6.15</v>
      </c>
      <c r="G3792" s="435">
        <v>84.26</v>
      </c>
    </row>
    <row r="3793" spans="1:7" ht="75">
      <c r="A3793" s="586" t="s">
        <v>7730</v>
      </c>
      <c r="B3793" s="432">
        <v>94769</v>
      </c>
      <c r="C3793" s="433" t="s">
        <v>7736</v>
      </c>
      <c r="D3793" s="434" t="s">
        <v>846</v>
      </c>
      <c r="E3793" s="435">
        <v>106.04</v>
      </c>
      <c r="F3793" s="435">
        <v>6.38</v>
      </c>
      <c r="G3793" s="435">
        <v>112.42</v>
      </c>
    </row>
    <row r="3794" spans="1:7" ht="75">
      <c r="A3794" s="586" t="s">
        <v>7730</v>
      </c>
      <c r="B3794" s="432">
        <v>94783</v>
      </c>
      <c r="C3794" s="433" t="s">
        <v>7737</v>
      </c>
      <c r="D3794" s="434" t="s">
        <v>846</v>
      </c>
      <c r="E3794" s="435">
        <v>12.240000000000002</v>
      </c>
      <c r="F3794" s="435">
        <v>5.68</v>
      </c>
      <c r="G3794" s="435">
        <v>17.920000000000002</v>
      </c>
    </row>
    <row r="3795" spans="1:7" ht="75">
      <c r="A3795" s="586" t="s">
        <v>7730</v>
      </c>
      <c r="B3795" s="432">
        <v>94703</v>
      </c>
      <c r="C3795" s="433" t="s">
        <v>7738</v>
      </c>
      <c r="D3795" s="434" t="s">
        <v>846</v>
      </c>
      <c r="E3795" s="435">
        <v>13.279999999999998</v>
      </c>
      <c r="F3795" s="435">
        <v>5.8</v>
      </c>
      <c r="G3795" s="435">
        <v>19.079999999999998</v>
      </c>
    </row>
    <row r="3796" spans="1:7" ht="75">
      <c r="A3796" s="586" t="s">
        <v>7730</v>
      </c>
      <c r="B3796" s="432">
        <v>94704</v>
      </c>
      <c r="C3796" s="433" t="s">
        <v>7739</v>
      </c>
      <c r="D3796" s="434" t="s">
        <v>846</v>
      </c>
      <c r="E3796" s="435">
        <v>18.8</v>
      </c>
      <c r="F3796" s="435">
        <v>5.96</v>
      </c>
      <c r="G3796" s="435">
        <v>24.76</v>
      </c>
    </row>
    <row r="3797" spans="1:7" ht="75">
      <c r="A3797" s="586" t="s">
        <v>7730</v>
      </c>
      <c r="B3797" s="432">
        <v>94705</v>
      </c>
      <c r="C3797" s="433" t="s">
        <v>7740</v>
      </c>
      <c r="D3797" s="434" t="s">
        <v>846</v>
      </c>
      <c r="E3797" s="435">
        <v>26.84</v>
      </c>
      <c r="F3797" s="435">
        <v>6.16</v>
      </c>
      <c r="G3797" s="435">
        <v>33</v>
      </c>
    </row>
    <row r="3798" spans="1:7" ht="75">
      <c r="A3798" s="586" t="s">
        <v>7730</v>
      </c>
      <c r="B3798" s="432">
        <v>94706</v>
      </c>
      <c r="C3798" s="433" t="s">
        <v>7741</v>
      </c>
      <c r="D3798" s="434" t="s">
        <v>846</v>
      </c>
      <c r="E3798" s="435">
        <v>26.17</v>
      </c>
      <c r="F3798" s="435">
        <v>6.39</v>
      </c>
      <c r="G3798" s="435">
        <v>32.56</v>
      </c>
    </row>
    <row r="3799" spans="1:7" ht="75">
      <c r="A3799" s="586" t="s">
        <v>7730</v>
      </c>
      <c r="B3799" s="432">
        <v>94707</v>
      </c>
      <c r="C3799" s="433" t="s">
        <v>7742</v>
      </c>
      <c r="D3799" s="434" t="s">
        <v>846</v>
      </c>
      <c r="E3799" s="435">
        <v>43.31</v>
      </c>
      <c r="F3799" s="435">
        <v>6.61</v>
      </c>
      <c r="G3799" s="435">
        <v>49.92</v>
      </c>
    </row>
    <row r="3800" spans="1:7" ht="75">
      <c r="A3800" s="586" t="s">
        <v>7730</v>
      </c>
      <c r="B3800" s="432">
        <v>94715</v>
      </c>
      <c r="C3800" s="433" t="s">
        <v>7743</v>
      </c>
      <c r="D3800" s="434" t="s">
        <v>846</v>
      </c>
      <c r="E3800" s="435">
        <v>235.5</v>
      </c>
      <c r="F3800" s="435">
        <v>13.23</v>
      </c>
      <c r="G3800" s="435">
        <v>248.73</v>
      </c>
    </row>
    <row r="3801" spans="1:7" ht="75">
      <c r="A3801" s="586" t="s">
        <v>7730</v>
      </c>
      <c r="B3801" s="432">
        <v>94713</v>
      </c>
      <c r="C3801" s="433" t="s">
        <v>7744</v>
      </c>
      <c r="D3801" s="434" t="s">
        <v>846</v>
      </c>
      <c r="E3801" s="435">
        <v>187.75</v>
      </c>
      <c r="F3801" s="435">
        <v>11.85</v>
      </c>
      <c r="G3801" s="435">
        <v>199.6</v>
      </c>
    </row>
    <row r="3802" spans="1:7" ht="75">
      <c r="A3802" s="586" t="s">
        <v>7730</v>
      </c>
      <c r="B3802" s="432">
        <v>94714</v>
      </c>
      <c r="C3802" s="433" t="s">
        <v>7745</v>
      </c>
      <c r="D3802" s="434" t="s">
        <v>846</v>
      </c>
      <c r="E3802" s="435">
        <v>266.01</v>
      </c>
      <c r="F3802" s="435">
        <v>12.24</v>
      </c>
      <c r="G3802" s="435">
        <v>278.25</v>
      </c>
    </row>
    <row r="3803" spans="1:7" ht="75">
      <c r="A3803" s="586" t="s">
        <v>7730</v>
      </c>
      <c r="B3803" s="432">
        <v>94656</v>
      </c>
      <c r="C3803" s="433" t="s">
        <v>7746</v>
      </c>
      <c r="D3803" s="434" t="s">
        <v>846</v>
      </c>
      <c r="E3803" s="435">
        <v>2.09</v>
      </c>
      <c r="F3803" s="435">
        <v>1.66</v>
      </c>
      <c r="G3803" s="435">
        <v>3.75</v>
      </c>
    </row>
    <row r="3804" spans="1:7" ht="75">
      <c r="A3804" s="586" t="s">
        <v>7730</v>
      </c>
      <c r="B3804" s="432">
        <v>94670</v>
      </c>
      <c r="C3804" s="433" t="s">
        <v>7747</v>
      </c>
      <c r="D3804" s="434" t="s">
        <v>846</v>
      </c>
      <c r="E3804" s="435">
        <v>48.49</v>
      </c>
      <c r="F3804" s="435">
        <v>16.29</v>
      </c>
      <c r="G3804" s="435">
        <v>64.78</v>
      </c>
    </row>
    <row r="3805" spans="1:7" ht="75">
      <c r="A3805" s="586" t="s">
        <v>7730</v>
      </c>
      <c r="B3805" s="432">
        <v>94658</v>
      </c>
      <c r="C3805" s="433" t="s">
        <v>7748</v>
      </c>
      <c r="D3805" s="434" t="s">
        <v>846</v>
      </c>
      <c r="E3805" s="435">
        <v>3.3</v>
      </c>
      <c r="F3805" s="435">
        <v>2.16</v>
      </c>
      <c r="G3805" s="435">
        <v>5.46</v>
      </c>
    </row>
    <row r="3806" spans="1:7" ht="75">
      <c r="A3806" s="586" t="s">
        <v>7730</v>
      </c>
      <c r="B3806" s="432">
        <v>94660</v>
      </c>
      <c r="C3806" s="433" t="s">
        <v>7749</v>
      </c>
      <c r="D3806" s="434" t="s">
        <v>846</v>
      </c>
      <c r="E3806" s="435">
        <v>5.4499999999999993</v>
      </c>
      <c r="F3806" s="435">
        <v>2.91</v>
      </c>
      <c r="G3806" s="435">
        <v>8.36</v>
      </c>
    </row>
    <row r="3807" spans="1:7" ht="75">
      <c r="A3807" s="586" t="s">
        <v>7730</v>
      </c>
      <c r="B3807" s="432">
        <v>94662</v>
      </c>
      <c r="C3807" s="433" t="s">
        <v>7750</v>
      </c>
      <c r="D3807" s="434" t="s">
        <v>846</v>
      </c>
      <c r="E3807" s="435">
        <v>7.0700000000000012</v>
      </c>
      <c r="F3807" s="435">
        <v>4.0599999999999996</v>
      </c>
      <c r="G3807" s="435">
        <v>11.13</v>
      </c>
    </row>
    <row r="3808" spans="1:7" ht="75">
      <c r="A3808" s="586" t="s">
        <v>7730</v>
      </c>
      <c r="B3808" s="432">
        <v>94664</v>
      </c>
      <c r="C3808" s="433" t="s">
        <v>7751</v>
      </c>
      <c r="D3808" s="434" t="s">
        <v>846</v>
      </c>
      <c r="E3808" s="435">
        <v>13.869999999999997</v>
      </c>
      <c r="F3808" s="435">
        <v>5.44</v>
      </c>
      <c r="G3808" s="435">
        <v>19.309999999999999</v>
      </c>
    </row>
    <row r="3809" spans="1:7" ht="75">
      <c r="A3809" s="586" t="s">
        <v>7730</v>
      </c>
      <c r="B3809" s="432">
        <v>94666</v>
      </c>
      <c r="C3809" s="433" t="s">
        <v>7752</v>
      </c>
      <c r="D3809" s="434" t="s">
        <v>846</v>
      </c>
      <c r="E3809" s="435">
        <v>22.939999999999998</v>
      </c>
      <c r="F3809" s="435">
        <v>8.0299999999999994</v>
      </c>
      <c r="G3809" s="435">
        <v>30.97</v>
      </c>
    </row>
    <row r="3810" spans="1:7" ht="75">
      <c r="A3810" s="586" t="s">
        <v>7730</v>
      </c>
      <c r="B3810" s="432">
        <v>94668</v>
      </c>
      <c r="C3810" s="433" t="s">
        <v>7753</v>
      </c>
      <c r="D3810" s="434" t="s">
        <v>846</v>
      </c>
      <c r="E3810" s="435">
        <v>30.770000000000003</v>
      </c>
      <c r="F3810" s="435">
        <v>10.07</v>
      </c>
      <c r="G3810" s="435">
        <v>40.840000000000003</v>
      </c>
    </row>
    <row r="3811" spans="1:7" ht="75">
      <c r="A3811" s="586" t="s">
        <v>7730</v>
      </c>
      <c r="B3811" s="432">
        <v>105215</v>
      </c>
      <c r="C3811" s="433" t="s">
        <v>7754</v>
      </c>
      <c r="D3811" s="434" t="s">
        <v>846</v>
      </c>
      <c r="E3811" s="435">
        <v>8.77</v>
      </c>
      <c r="F3811" s="435">
        <v>1.67</v>
      </c>
      <c r="G3811" s="435">
        <v>10.44</v>
      </c>
    </row>
    <row r="3812" spans="1:7" ht="75">
      <c r="A3812" s="586" t="s">
        <v>7730</v>
      </c>
      <c r="B3812" s="432">
        <v>105216</v>
      </c>
      <c r="C3812" s="433" t="s">
        <v>7755</v>
      </c>
      <c r="D3812" s="434" t="s">
        <v>846</v>
      </c>
      <c r="E3812" s="435">
        <v>36.65</v>
      </c>
      <c r="F3812" s="435">
        <v>2.14</v>
      </c>
      <c r="G3812" s="435">
        <v>38.79</v>
      </c>
    </row>
    <row r="3813" spans="1:7" ht="75">
      <c r="A3813" s="586" t="s">
        <v>7730</v>
      </c>
      <c r="B3813" s="432">
        <v>105217</v>
      </c>
      <c r="C3813" s="433" t="s">
        <v>7756</v>
      </c>
      <c r="D3813" s="434" t="s">
        <v>846</v>
      </c>
      <c r="E3813" s="435">
        <v>41.41</v>
      </c>
      <c r="F3813" s="435">
        <v>2.2799999999999998</v>
      </c>
      <c r="G3813" s="435">
        <v>43.69</v>
      </c>
    </row>
    <row r="3814" spans="1:7" ht="75">
      <c r="A3814" s="586" t="s">
        <v>7730</v>
      </c>
      <c r="B3814" s="432">
        <v>105214</v>
      </c>
      <c r="C3814" s="433" t="s">
        <v>7757</v>
      </c>
      <c r="D3814" s="434" t="s">
        <v>846</v>
      </c>
      <c r="E3814" s="435">
        <v>42.53</v>
      </c>
      <c r="F3814" s="435">
        <v>3.22</v>
      </c>
      <c r="G3814" s="435">
        <v>45.75</v>
      </c>
    </row>
    <row r="3815" spans="1:7" ht="75">
      <c r="A3815" s="586" t="s">
        <v>7730</v>
      </c>
      <c r="B3815" s="432">
        <v>105218</v>
      </c>
      <c r="C3815" s="433" t="s">
        <v>7758</v>
      </c>
      <c r="D3815" s="434" t="s">
        <v>846</v>
      </c>
      <c r="E3815" s="435">
        <v>72.23</v>
      </c>
      <c r="F3815" s="435">
        <v>3.5</v>
      </c>
      <c r="G3815" s="435">
        <v>75.73</v>
      </c>
    </row>
    <row r="3816" spans="1:7" ht="75">
      <c r="A3816" s="586" t="s">
        <v>7730</v>
      </c>
      <c r="B3816" s="432">
        <v>105213</v>
      </c>
      <c r="C3816" s="433" t="s">
        <v>7759</v>
      </c>
      <c r="D3816" s="434" t="s">
        <v>846</v>
      </c>
      <c r="E3816" s="435">
        <v>178.37</v>
      </c>
      <c r="F3816" s="435">
        <v>18.09</v>
      </c>
      <c r="G3816" s="435">
        <v>196.46</v>
      </c>
    </row>
    <row r="3817" spans="1:7" ht="75">
      <c r="A3817" s="586" t="s">
        <v>7730</v>
      </c>
      <c r="B3817" s="432">
        <v>105233</v>
      </c>
      <c r="C3817" s="433" t="s">
        <v>7760</v>
      </c>
      <c r="D3817" s="434" t="s">
        <v>846</v>
      </c>
      <c r="E3817" s="435">
        <v>5.6099999999999994</v>
      </c>
      <c r="F3817" s="435">
        <v>2.2799999999999998</v>
      </c>
      <c r="G3817" s="435">
        <v>7.89</v>
      </c>
    </row>
    <row r="3818" spans="1:7" ht="75">
      <c r="A3818" s="586" t="s">
        <v>7730</v>
      </c>
      <c r="B3818" s="432">
        <v>105234</v>
      </c>
      <c r="C3818" s="433" t="s">
        <v>7761</v>
      </c>
      <c r="D3818" s="434" t="s">
        <v>846</v>
      </c>
      <c r="E3818" s="435">
        <v>6.8600000000000012</v>
      </c>
      <c r="F3818" s="435">
        <v>2.85</v>
      </c>
      <c r="G3818" s="435">
        <v>9.7100000000000009</v>
      </c>
    </row>
    <row r="3819" spans="1:7" ht="75">
      <c r="A3819" s="586" t="s">
        <v>7730</v>
      </c>
      <c r="B3819" s="432">
        <v>105228</v>
      </c>
      <c r="C3819" s="433" t="s">
        <v>7762</v>
      </c>
      <c r="D3819" s="434" t="s">
        <v>846</v>
      </c>
      <c r="E3819" s="435">
        <v>8.41</v>
      </c>
      <c r="F3819" s="435">
        <v>3.11</v>
      </c>
      <c r="G3819" s="435">
        <v>11.52</v>
      </c>
    </row>
    <row r="3820" spans="1:7" ht="75">
      <c r="A3820" s="586" t="s">
        <v>7730</v>
      </c>
      <c r="B3820" s="432">
        <v>105138</v>
      </c>
      <c r="C3820" s="433" t="s">
        <v>7763</v>
      </c>
      <c r="D3820" s="434" t="s">
        <v>846</v>
      </c>
      <c r="E3820" s="435">
        <v>12.64</v>
      </c>
      <c r="F3820" s="435">
        <v>3.54</v>
      </c>
      <c r="G3820" s="435">
        <v>16.18</v>
      </c>
    </row>
    <row r="3821" spans="1:7" ht="75">
      <c r="A3821" s="586" t="s">
        <v>7730</v>
      </c>
      <c r="B3821" s="432">
        <v>105139</v>
      </c>
      <c r="C3821" s="433" t="s">
        <v>7764</v>
      </c>
      <c r="D3821" s="434" t="s">
        <v>846</v>
      </c>
      <c r="E3821" s="435">
        <v>15.04</v>
      </c>
      <c r="F3821" s="435">
        <v>3.8</v>
      </c>
      <c r="G3821" s="435">
        <v>18.84</v>
      </c>
    </row>
    <row r="3822" spans="1:7" ht="75">
      <c r="A3822" s="586" t="s">
        <v>7730</v>
      </c>
      <c r="B3822" s="432">
        <v>105140</v>
      </c>
      <c r="C3822" s="433" t="s">
        <v>7765</v>
      </c>
      <c r="D3822" s="434" t="s">
        <v>846</v>
      </c>
      <c r="E3822" s="435">
        <v>19.399999999999999</v>
      </c>
      <c r="F3822" s="435">
        <v>4.75</v>
      </c>
      <c r="G3822" s="435">
        <v>24.15</v>
      </c>
    </row>
    <row r="3823" spans="1:7" ht="75">
      <c r="A3823" s="586" t="s">
        <v>7730</v>
      </c>
      <c r="B3823" s="432">
        <v>105141</v>
      </c>
      <c r="C3823" s="433" t="s">
        <v>7766</v>
      </c>
      <c r="D3823" s="434" t="s">
        <v>846</v>
      </c>
      <c r="E3823" s="435">
        <v>22.919999999999998</v>
      </c>
      <c r="F3823" s="435">
        <v>6.03</v>
      </c>
      <c r="G3823" s="435">
        <v>28.95</v>
      </c>
    </row>
    <row r="3824" spans="1:7" ht="75">
      <c r="A3824" s="586" t="s">
        <v>7730</v>
      </c>
      <c r="B3824" s="432">
        <v>105172</v>
      </c>
      <c r="C3824" s="433" t="s">
        <v>7767</v>
      </c>
      <c r="D3824" s="434" t="s">
        <v>846</v>
      </c>
      <c r="E3824" s="435">
        <v>80.84</v>
      </c>
      <c r="F3824" s="435">
        <v>16.190000000000001</v>
      </c>
      <c r="G3824" s="435">
        <v>97.03</v>
      </c>
    </row>
    <row r="3825" spans="1:7" ht="75">
      <c r="A3825" s="586" t="s">
        <v>7730</v>
      </c>
      <c r="B3825" s="432">
        <v>105169</v>
      </c>
      <c r="C3825" s="433" t="s">
        <v>7768</v>
      </c>
      <c r="D3825" s="434" t="s">
        <v>846</v>
      </c>
      <c r="E3825" s="435">
        <v>79.69</v>
      </c>
      <c r="F3825" s="435">
        <v>17.329999999999998</v>
      </c>
      <c r="G3825" s="435">
        <v>97.02</v>
      </c>
    </row>
    <row r="3826" spans="1:7" ht="75">
      <c r="A3826" s="586" t="s">
        <v>7730</v>
      </c>
      <c r="B3826" s="432">
        <v>105230</v>
      </c>
      <c r="C3826" s="433" t="s">
        <v>7769</v>
      </c>
      <c r="D3826" s="434" t="s">
        <v>846</v>
      </c>
      <c r="E3826" s="435">
        <v>6.31</v>
      </c>
      <c r="F3826" s="435">
        <v>3.04</v>
      </c>
      <c r="G3826" s="435">
        <v>9.35</v>
      </c>
    </row>
    <row r="3827" spans="1:7" ht="75">
      <c r="A3827" s="586" t="s">
        <v>7730</v>
      </c>
      <c r="B3827" s="432">
        <v>105231</v>
      </c>
      <c r="C3827" s="433" t="s">
        <v>7770</v>
      </c>
      <c r="D3827" s="434" t="s">
        <v>846</v>
      </c>
      <c r="E3827" s="435">
        <v>7.56</v>
      </c>
      <c r="F3827" s="435">
        <v>3.46</v>
      </c>
      <c r="G3827" s="435">
        <v>11.02</v>
      </c>
    </row>
    <row r="3828" spans="1:7" ht="75">
      <c r="A3828" s="586" t="s">
        <v>7730</v>
      </c>
      <c r="B3828" s="432">
        <v>105232</v>
      </c>
      <c r="C3828" s="433" t="s">
        <v>7771</v>
      </c>
      <c r="D3828" s="434" t="s">
        <v>846</v>
      </c>
      <c r="E3828" s="435">
        <v>17.55</v>
      </c>
      <c r="F3828" s="435">
        <v>3.82</v>
      </c>
      <c r="G3828" s="435">
        <v>21.37</v>
      </c>
    </row>
    <row r="3829" spans="1:7" ht="75">
      <c r="A3829" s="586" t="s">
        <v>7730</v>
      </c>
      <c r="B3829" s="432">
        <v>105229</v>
      </c>
      <c r="C3829" s="433" t="s">
        <v>7772</v>
      </c>
      <c r="D3829" s="434" t="s">
        <v>846</v>
      </c>
      <c r="E3829" s="435">
        <v>29.68</v>
      </c>
      <c r="F3829" s="435">
        <v>4.3899999999999997</v>
      </c>
      <c r="G3829" s="435">
        <v>34.07</v>
      </c>
    </row>
    <row r="3830" spans="1:7" ht="75">
      <c r="A3830" s="586" t="s">
        <v>7730</v>
      </c>
      <c r="B3830" s="432">
        <v>105146</v>
      </c>
      <c r="C3830" s="433" t="s">
        <v>7773</v>
      </c>
      <c r="D3830" s="434" t="s">
        <v>846</v>
      </c>
      <c r="E3830" s="435">
        <v>22.72</v>
      </c>
      <c r="F3830" s="435">
        <v>4.66</v>
      </c>
      <c r="G3830" s="435">
        <v>27.38</v>
      </c>
    </row>
    <row r="3831" spans="1:7" ht="75">
      <c r="A3831" s="586" t="s">
        <v>7730</v>
      </c>
      <c r="B3831" s="432">
        <v>96738</v>
      </c>
      <c r="C3831" s="433" t="s">
        <v>7774</v>
      </c>
      <c r="D3831" s="434" t="s">
        <v>846</v>
      </c>
      <c r="E3831" s="435">
        <v>25.4</v>
      </c>
      <c r="F3831" s="435">
        <v>3.19</v>
      </c>
      <c r="G3831" s="435">
        <v>28.59</v>
      </c>
    </row>
    <row r="3832" spans="1:7" ht="75">
      <c r="A3832" s="586" t="s">
        <v>7730</v>
      </c>
      <c r="B3832" s="432">
        <v>96740</v>
      </c>
      <c r="C3832" s="433" t="s">
        <v>7775</v>
      </c>
      <c r="D3832" s="434" t="s">
        <v>846</v>
      </c>
      <c r="E3832" s="435">
        <v>35.97</v>
      </c>
      <c r="F3832" s="435">
        <v>3.71</v>
      </c>
      <c r="G3832" s="435">
        <v>39.68</v>
      </c>
    </row>
    <row r="3833" spans="1:7" ht="75">
      <c r="A3833" s="586" t="s">
        <v>7730</v>
      </c>
      <c r="B3833" s="432">
        <v>94738</v>
      </c>
      <c r="C3833" s="433" t="s">
        <v>7776</v>
      </c>
      <c r="D3833" s="434" t="s">
        <v>846</v>
      </c>
      <c r="E3833" s="435">
        <v>1782.56</v>
      </c>
      <c r="F3833" s="435">
        <v>17.46</v>
      </c>
      <c r="G3833" s="435">
        <v>1800.02</v>
      </c>
    </row>
    <row r="3834" spans="1:7" ht="75">
      <c r="A3834" s="586" t="s">
        <v>7730</v>
      </c>
      <c r="B3834" s="432">
        <v>94724</v>
      </c>
      <c r="C3834" s="433" t="s">
        <v>7777</v>
      </c>
      <c r="D3834" s="434" t="s">
        <v>846</v>
      </c>
      <c r="E3834" s="435">
        <v>27.150000000000002</v>
      </c>
      <c r="F3834" s="435">
        <v>1.47</v>
      </c>
      <c r="G3834" s="435">
        <v>28.62</v>
      </c>
    </row>
    <row r="3835" spans="1:7" ht="75">
      <c r="A3835" s="586" t="s">
        <v>7730</v>
      </c>
      <c r="B3835" s="432">
        <v>94726</v>
      </c>
      <c r="C3835" s="433" t="s">
        <v>7778</v>
      </c>
      <c r="D3835" s="434" t="s">
        <v>846</v>
      </c>
      <c r="E3835" s="435">
        <v>35.019999999999996</v>
      </c>
      <c r="F3835" s="435">
        <v>1.85</v>
      </c>
      <c r="G3835" s="435">
        <v>36.869999999999997</v>
      </c>
    </row>
    <row r="3836" spans="1:7" ht="75">
      <c r="A3836" s="586" t="s">
        <v>7730</v>
      </c>
      <c r="B3836" s="432">
        <v>94728</v>
      </c>
      <c r="C3836" s="433" t="s">
        <v>7779</v>
      </c>
      <c r="D3836" s="434" t="s">
        <v>846</v>
      </c>
      <c r="E3836" s="435">
        <v>55.07</v>
      </c>
      <c r="F3836" s="435">
        <v>2.42</v>
      </c>
      <c r="G3836" s="435">
        <v>57.49</v>
      </c>
    </row>
    <row r="3837" spans="1:7" ht="75">
      <c r="A3837" s="586" t="s">
        <v>7730</v>
      </c>
      <c r="B3837" s="432">
        <v>94730</v>
      </c>
      <c r="C3837" s="433" t="s">
        <v>7780</v>
      </c>
      <c r="D3837" s="434" t="s">
        <v>846</v>
      </c>
      <c r="E3837" s="435">
        <v>67.400000000000006</v>
      </c>
      <c r="F3837" s="435">
        <v>3.1</v>
      </c>
      <c r="G3837" s="435">
        <v>70.5</v>
      </c>
    </row>
    <row r="3838" spans="1:7" ht="75">
      <c r="A3838" s="586" t="s">
        <v>7730</v>
      </c>
      <c r="B3838" s="432">
        <v>94732</v>
      </c>
      <c r="C3838" s="433" t="s">
        <v>7781</v>
      </c>
      <c r="D3838" s="434" t="s">
        <v>846</v>
      </c>
      <c r="E3838" s="435">
        <v>108.44</v>
      </c>
      <c r="F3838" s="435">
        <v>4.58</v>
      </c>
      <c r="G3838" s="435">
        <v>113.02</v>
      </c>
    </row>
    <row r="3839" spans="1:7" ht="75">
      <c r="A3839" s="586" t="s">
        <v>7730</v>
      </c>
      <c r="B3839" s="432">
        <v>94734</v>
      </c>
      <c r="C3839" s="433" t="s">
        <v>7782</v>
      </c>
      <c r="D3839" s="434" t="s">
        <v>846</v>
      </c>
      <c r="E3839" s="435">
        <v>403.74</v>
      </c>
      <c r="F3839" s="435">
        <v>7.65</v>
      </c>
      <c r="G3839" s="435">
        <v>411.39</v>
      </c>
    </row>
    <row r="3840" spans="1:7" ht="75">
      <c r="A3840" s="586" t="s">
        <v>7730</v>
      </c>
      <c r="B3840" s="432">
        <v>94736</v>
      </c>
      <c r="C3840" s="433" t="s">
        <v>7783</v>
      </c>
      <c r="D3840" s="434" t="s">
        <v>846</v>
      </c>
      <c r="E3840" s="435">
        <v>587.16</v>
      </c>
      <c r="F3840" s="435">
        <v>10.94</v>
      </c>
      <c r="G3840" s="435">
        <v>598.1</v>
      </c>
    </row>
    <row r="3841" spans="1:7" ht="75">
      <c r="A3841" s="586" t="s">
        <v>7730</v>
      </c>
      <c r="B3841" s="432">
        <v>94483</v>
      </c>
      <c r="C3841" s="433" t="s">
        <v>7784</v>
      </c>
      <c r="D3841" s="434" t="s">
        <v>846</v>
      </c>
      <c r="E3841" s="435">
        <v>1027.69</v>
      </c>
      <c r="F3841" s="435">
        <v>381.25</v>
      </c>
      <c r="G3841" s="435">
        <v>1408.94</v>
      </c>
    </row>
    <row r="3842" spans="1:7" ht="75">
      <c r="A3842" s="586" t="s">
        <v>7730</v>
      </c>
      <c r="B3842" s="432">
        <v>94482</v>
      </c>
      <c r="C3842" s="433" t="s">
        <v>7785</v>
      </c>
      <c r="D3842" s="434" t="s">
        <v>846</v>
      </c>
      <c r="E3842" s="435">
        <v>1279.33</v>
      </c>
      <c r="F3842" s="435">
        <v>399.13</v>
      </c>
      <c r="G3842" s="435">
        <v>1678.46</v>
      </c>
    </row>
    <row r="3843" spans="1:7" ht="75">
      <c r="A3843" s="586" t="s">
        <v>7730</v>
      </c>
      <c r="B3843" s="432">
        <v>94481</v>
      </c>
      <c r="C3843" s="433" t="s">
        <v>7786</v>
      </c>
      <c r="D3843" s="434" t="s">
        <v>846</v>
      </c>
      <c r="E3843" s="435">
        <v>1715.04</v>
      </c>
      <c r="F3843" s="435">
        <v>420.75</v>
      </c>
      <c r="G3843" s="435">
        <v>2135.79</v>
      </c>
    </row>
    <row r="3844" spans="1:7" ht="75">
      <c r="A3844" s="586" t="s">
        <v>7730</v>
      </c>
      <c r="B3844" s="432">
        <v>94480</v>
      </c>
      <c r="C3844" s="433" t="s">
        <v>7787</v>
      </c>
      <c r="D3844" s="434" t="s">
        <v>846</v>
      </c>
      <c r="E3844" s="435">
        <v>2565.1200000000003</v>
      </c>
      <c r="F3844" s="435">
        <v>450.89</v>
      </c>
      <c r="G3844" s="435">
        <v>3016.01</v>
      </c>
    </row>
    <row r="3845" spans="1:7" ht="75">
      <c r="A3845" s="586" t="s">
        <v>7730</v>
      </c>
      <c r="B3845" s="432">
        <v>94472</v>
      </c>
      <c r="C3845" s="433" t="s">
        <v>7788</v>
      </c>
      <c r="D3845" s="434" t="s">
        <v>846</v>
      </c>
      <c r="E3845" s="435">
        <v>67.03</v>
      </c>
      <c r="F3845" s="435">
        <v>20.43</v>
      </c>
      <c r="G3845" s="435">
        <v>87.46</v>
      </c>
    </row>
    <row r="3846" spans="1:7" ht="75">
      <c r="A3846" s="586" t="s">
        <v>7730</v>
      </c>
      <c r="B3846" s="432">
        <v>94474</v>
      </c>
      <c r="C3846" s="433" t="s">
        <v>7789</v>
      </c>
      <c r="D3846" s="434" t="s">
        <v>846</v>
      </c>
      <c r="E3846" s="435">
        <v>122.95000000000002</v>
      </c>
      <c r="F3846" s="435">
        <v>23.85</v>
      </c>
      <c r="G3846" s="435">
        <v>146.80000000000001</v>
      </c>
    </row>
    <row r="3847" spans="1:7" ht="75">
      <c r="A3847" s="586" t="s">
        <v>7730</v>
      </c>
      <c r="B3847" s="432">
        <v>94476</v>
      </c>
      <c r="C3847" s="433" t="s">
        <v>7790</v>
      </c>
      <c r="D3847" s="434" t="s">
        <v>846</v>
      </c>
      <c r="E3847" s="435">
        <v>176.81</v>
      </c>
      <c r="F3847" s="435">
        <v>28.16</v>
      </c>
      <c r="G3847" s="435">
        <v>204.97</v>
      </c>
    </row>
    <row r="3848" spans="1:7" ht="75">
      <c r="A3848" s="586" t="s">
        <v>7730</v>
      </c>
      <c r="B3848" s="432">
        <v>94471</v>
      </c>
      <c r="C3848" s="433" t="s">
        <v>7791</v>
      </c>
      <c r="D3848" s="434" t="s">
        <v>846</v>
      </c>
      <c r="E3848" s="435">
        <v>64.489999999999995</v>
      </c>
      <c r="F3848" s="435">
        <v>20.420000000000002</v>
      </c>
      <c r="G3848" s="435">
        <v>84.91</v>
      </c>
    </row>
    <row r="3849" spans="1:7" ht="75">
      <c r="A3849" s="586" t="s">
        <v>7730</v>
      </c>
      <c r="B3849" s="432">
        <v>94473</v>
      </c>
      <c r="C3849" s="433" t="s">
        <v>7792</v>
      </c>
      <c r="D3849" s="434" t="s">
        <v>846</v>
      </c>
      <c r="E3849" s="435">
        <v>111.71</v>
      </c>
      <c r="F3849" s="435">
        <v>23.86</v>
      </c>
      <c r="G3849" s="435">
        <v>135.57</v>
      </c>
    </row>
    <row r="3850" spans="1:7" ht="75">
      <c r="A3850" s="586" t="s">
        <v>7730</v>
      </c>
      <c r="B3850" s="432">
        <v>94475</v>
      </c>
      <c r="C3850" s="433" t="s">
        <v>7793</v>
      </c>
      <c r="D3850" s="434" t="s">
        <v>846</v>
      </c>
      <c r="E3850" s="435">
        <v>155.18</v>
      </c>
      <c r="F3850" s="435">
        <v>28.15</v>
      </c>
      <c r="G3850" s="435">
        <v>183.33</v>
      </c>
    </row>
    <row r="3851" spans="1:7" ht="75">
      <c r="A3851" s="586" t="s">
        <v>7730</v>
      </c>
      <c r="B3851" s="432">
        <v>105194</v>
      </c>
      <c r="C3851" s="433" t="s">
        <v>7794</v>
      </c>
      <c r="D3851" s="434" t="s">
        <v>846</v>
      </c>
      <c r="E3851" s="435">
        <v>74.03</v>
      </c>
      <c r="F3851" s="435">
        <v>20.43</v>
      </c>
      <c r="G3851" s="435">
        <v>94.46</v>
      </c>
    </row>
    <row r="3852" spans="1:7" ht="75">
      <c r="A3852" s="586" t="s">
        <v>7730</v>
      </c>
      <c r="B3852" s="432">
        <v>105195</v>
      </c>
      <c r="C3852" s="433" t="s">
        <v>7795</v>
      </c>
      <c r="D3852" s="434" t="s">
        <v>846</v>
      </c>
      <c r="E3852" s="435">
        <v>213.27999999999997</v>
      </c>
      <c r="F3852" s="435">
        <v>28.14</v>
      </c>
      <c r="G3852" s="435">
        <v>241.42</v>
      </c>
    </row>
    <row r="3853" spans="1:7" ht="75">
      <c r="A3853" s="586" t="s">
        <v>7730</v>
      </c>
      <c r="B3853" s="432">
        <v>105178</v>
      </c>
      <c r="C3853" s="433" t="s">
        <v>7796</v>
      </c>
      <c r="D3853" s="434" t="s">
        <v>846</v>
      </c>
      <c r="E3853" s="435">
        <v>129.89000000000001</v>
      </c>
      <c r="F3853" s="435">
        <v>22.13</v>
      </c>
      <c r="G3853" s="435">
        <v>152.02000000000001</v>
      </c>
    </row>
    <row r="3854" spans="1:7" ht="75">
      <c r="A3854" s="586" t="s">
        <v>7730</v>
      </c>
      <c r="B3854" s="432">
        <v>94620</v>
      </c>
      <c r="C3854" s="433" t="s">
        <v>7797</v>
      </c>
      <c r="D3854" s="434" t="s">
        <v>846</v>
      </c>
      <c r="E3854" s="435">
        <v>866.87</v>
      </c>
      <c r="F3854" s="435">
        <v>31.34</v>
      </c>
      <c r="G3854" s="435">
        <v>898.21</v>
      </c>
    </row>
    <row r="3855" spans="1:7" ht="75">
      <c r="A3855" s="586" t="s">
        <v>7730</v>
      </c>
      <c r="B3855" s="432">
        <v>94614</v>
      </c>
      <c r="C3855" s="433" t="s">
        <v>7798</v>
      </c>
      <c r="D3855" s="434" t="s">
        <v>846</v>
      </c>
      <c r="E3855" s="435">
        <v>120.26000000000002</v>
      </c>
      <c r="F3855" s="435">
        <v>26.57</v>
      </c>
      <c r="G3855" s="435">
        <v>146.83000000000001</v>
      </c>
    </row>
    <row r="3856" spans="1:7" ht="75">
      <c r="A3856" s="586" t="s">
        <v>7730</v>
      </c>
      <c r="B3856" s="432">
        <v>94616</v>
      </c>
      <c r="C3856" s="433" t="s">
        <v>7799</v>
      </c>
      <c r="D3856" s="434" t="s">
        <v>846</v>
      </c>
      <c r="E3856" s="435">
        <v>375.25</v>
      </c>
      <c r="F3856" s="435">
        <v>27.72</v>
      </c>
      <c r="G3856" s="435">
        <v>402.97</v>
      </c>
    </row>
    <row r="3857" spans="1:7" ht="75">
      <c r="A3857" s="586" t="s">
        <v>7730</v>
      </c>
      <c r="B3857" s="432">
        <v>94618</v>
      </c>
      <c r="C3857" s="433" t="s">
        <v>7800</v>
      </c>
      <c r="D3857" s="434" t="s">
        <v>846</v>
      </c>
      <c r="E3857" s="435">
        <v>363.08000000000004</v>
      </c>
      <c r="F3857" s="435">
        <v>28.97</v>
      </c>
      <c r="G3857" s="435">
        <v>392.05</v>
      </c>
    </row>
    <row r="3858" spans="1:7" ht="75">
      <c r="A3858" s="586" t="s">
        <v>7730</v>
      </c>
      <c r="B3858" s="432">
        <v>105193</v>
      </c>
      <c r="C3858" s="433" t="s">
        <v>7801</v>
      </c>
      <c r="D3858" s="434" t="s">
        <v>846</v>
      </c>
      <c r="E3858" s="435">
        <v>142.54000000000002</v>
      </c>
      <c r="F3858" s="435">
        <v>23.86</v>
      </c>
      <c r="G3858" s="435">
        <v>166.4</v>
      </c>
    </row>
    <row r="3859" spans="1:7" ht="75">
      <c r="A3859" s="586" t="s">
        <v>7730</v>
      </c>
      <c r="B3859" s="432">
        <v>105197</v>
      </c>
      <c r="C3859" s="433" t="s">
        <v>7802</v>
      </c>
      <c r="D3859" s="434" t="s">
        <v>846</v>
      </c>
      <c r="E3859" s="435">
        <v>157.1</v>
      </c>
      <c r="F3859" s="435">
        <v>20.43</v>
      </c>
      <c r="G3859" s="435">
        <v>177.53</v>
      </c>
    </row>
    <row r="3860" spans="1:7" ht="75">
      <c r="A3860" s="586" t="s">
        <v>7730</v>
      </c>
      <c r="B3860" s="432">
        <v>105196</v>
      </c>
      <c r="C3860" s="433" t="s">
        <v>7803</v>
      </c>
      <c r="D3860" s="434" t="s">
        <v>846</v>
      </c>
      <c r="E3860" s="435">
        <v>233.79</v>
      </c>
      <c r="F3860" s="435">
        <v>23.85</v>
      </c>
      <c r="G3860" s="435">
        <v>257.64</v>
      </c>
    </row>
    <row r="3861" spans="1:7" ht="75">
      <c r="A3861" s="586" t="s">
        <v>7730</v>
      </c>
      <c r="B3861" s="432">
        <v>105198</v>
      </c>
      <c r="C3861" s="433" t="s">
        <v>7804</v>
      </c>
      <c r="D3861" s="434" t="s">
        <v>846</v>
      </c>
      <c r="E3861" s="435">
        <v>337.15</v>
      </c>
      <c r="F3861" s="435">
        <v>28.16</v>
      </c>
      <c r="G3861" s="435">
        <v>365.31</v>
      </c>
    </row>
    <row r="3862" spans="1:7" ht="75">
      <c r="A3862" s="586" t="s">
        <v>7730</v>
      </c>
      <c r="B3862" s="432">
        <v>105200</v>
      </c>
      <c r="C3862" s="433" t="s">
        <v>7805</v>
      </c>
      <c r="D3862" s="434" t="s">
        <v>846</v>
      </c>
      <c r="E3862" s="435">
        <v>119.72</v>
      </c>
      <c r="F3862" s="435">
        <v>20.43</v>
      </c>
      <c r="G3862" s="435">
        <v>140.15</v>
      </c>
    </row>
    <row r="3863" spans="1:7" ht="75">
      <c r="A3863" s="586" t="s">
        <v>7730</v>
      </c>
      <c r="B3863" s="432">
        <v>105199</v>
      </c>
      <c r="C3863" s="433" t="s">
        <v>7806</v>
      </c>
      <c r="D3863" s="434" t="s">
        <v>846</v>
      </c>
      <c r="E3863" s="435">
        <v>210.35000000000002</v>
      </c>
      <c r="F3863" s="435">
        <v>23.86</v>
      </c>
      <c r="G3863" s="435">
        <v>234.21</v>
      </c>
    </row>
    <row r="3864" spans="1:7" ht="75">
      <c r="A3864" s="586" t="s">
        <v>7730</v>
      </c>
      <c r="B3864" s="432">
        <v>105201</v>
      </c>
      <c r="C3864" s="433" t="s">
        <v>7807</v>
      </c>
      <c r="D3864" s="434" t="s">
        <v>846</v>
      </c>
      <c r="E3864" s="435">
        <v>292.23999999999995</v>
      </c>
      <c r="F3864" s="435">
        <v>28.16</v>
      </c>
      <c r="G3864" s="435">
        <v>320.39999999999998</v>
      </c>
    </row>
    <row r="3865" spans="1:7" ht="75">
      <c r="A3865" s="586" t="s">
        <v>7730</v>
      </c>
      <c r="B3865" s="432">
        <v>94741</v>
      </c>
      <c r="C3865" s="433" t="s">
        <v>7808</v>
      </c>
      <c r="D3865" s="434" t="s">
        <v>846</v>
      </c>
      <c r="E3865" s="435">
        <v>12</v>
      </c>
      <c r="F3865" s="435">
        <v>2.21</v>
      </c>
      <c r="G3865" s="435">
        <v>14.21</v>
      </c>
    </row>
    <row r="3866" spans="1:7" ht="75">
      <c r="A3866" s="586" t="s">
        <v>7730</v>
      </c>
      <c r="B3866" s="432">
        <v>94743</v>
      </c>
      <c r="C3866" s="433" t="s">
        <v>7809</v>
      </c>
      <c r="D3866" s="434" t="s">
        <v>846</v>
      </c>
      <c r="E3866" s="435">
        <v>20.329999999999998</v>
      </c>
      <c r="F3866" s="435">
        <v>2.8</v>
      </c>
      <c r="G3866" s="435">
        <v>23.13</v>
      </c>
    </row>
    <row r="3867" spans="1:7" ht="75">
      <c r="A3867" s="586" t="s">
        <v>7730</v>
      </c>
      <c r="B3867" s="432">
        <v>105209</v>
      </c>
      <c r="C3867" s="433" t="s">
        <v>7810</v>
      </c>
      <c r="D3867" s="434" t="s">
        <v>846</v>
      </c>
      <c r="E3867" s="435">
        <v>151.51</v>
      </c>
      <c r="F3867" s="435">
        <v>20.420000000000002</v>
      </c>
      <c r="G3867" s="435">
        <v>171.93</v>
      </c>
    </row>
    <row r="3868" spans="1:7" ht="75">
      <c r="A3868" s="586" t="s">
        <v>7730</v>
      </c>
      <c r="B3868" s="432">
        <v>105208</v>
      </c>
      <c r="C3868" s="433" t="s">
        <v>7811</v>
      </c>
      <c r="D3868" s="434" t="s">
        <v>846</v>
      </c>
      <c r="E3868" s="435">
        <v>329.29</v>
      </c>
      <c r="F3868" s="435">
        <v>23.87</v>
      </c>
      <c r="G3868" s="435">
        <v>353.16</v>
      </c>
    </row>
    <row r="3869" spans="1:7" ht="75">
      <c r="A3869" s="586" t="s">
        <v>7730</v>
      </c>
      <c r="B3869" s="432">
        <v>105210</v>
      </c>
      <c r="C3869" s="433" t="s">
        <v>7812</v>
      </c>
      <c r="D3869" s="434" t="s">
        <v>846</v>
      </c>
      <c r="E3869" s="435">
        <v>427.60999999999996</v>
      </c>
      <c r="F3869" s="435">
        <v>28.16</v>
      </c>
      <c r="G3869" s="435">
        <v>455.77</v>
      </c>
    </row>
    <row r="3870" spans="1:7" ht="75">
      <c r="A3870" s="586" t="s">
        <v>7730</v>
      </c>
      <c r="B3870" s="432">
        <v>105203</v>
      </c>
      <c r="C3870" s="433" t="s">
        <v>7813</v>
      </c>
      <c r="D3870" s="434" t="s">
        <v>846</v>
      </c>
      <c r="E3870" s="435">
        <v>156.32</v>
      </c>
      <c r="F3870" s="435">
        <v>20.43</v>
      </c>
      <c r="G3870" s="435">
        <v>176.75</v>
      </c>
    </row>
    <row r="3871" spans="1:7" ht="75">
      <c r="A3871" s="586" t="s">
        <v>7730</v>
      </c>
      <c r="B3871" s="432">
        <v>105202</v>
      </c>
      <c r="C3871" s="433" t="s">
        <v>7814</v>
      </c>
      <c r="D3871" s="434" t="s">
        <v>846</v>
      </c>
      <c r="E3871" s="435">
        <v>266.39</v>
      </c>
      <c r="F3871" s="435">
        <v>23.85</v>
      </c>
      <c r="G3871" s="435">
        <v>290.24</v>
      </c>
    </row>
    <row r="3872" spans="1:7" ht="75">
      <c r="A3872" s="586" t="s">
        <v>7730</v>
      </c>
      <c r="B3872" s="432">
        <v>105204</v>
      </c>
      <c r="C3872" s="433" t="s">
        <v>7815</v>
      </c>
      <c r="D3872" s="434" t="s">
        <v>846</v>
      </c>
      <c r="E3872" s="435">
        <v>357.8</v>
      </c>
      <c r="F3872" s="435">
        <v>28.17</v>
      </c>
      <c r="G3872" s="435">
        <v>385.97</v>
      </c>
    </row>
    <row r="3873" spans="1:7" ht="75">
      <c r="A3873" s="586" t="s">
        <v>7730</v>
      </c>
      <c r="B3873" s="432">
        <v>105206</v>
      </c>
      <c r="C3873" s="433" t="s">
        <v>7816</v>
      </c>
      <c r="D3873" s="434" t="s">
        <v>846</v>
      </c>
      <c r="E3873" s="435">
        <v>148.01999999999998</v>
      </c>
      <c r="F3873" s="435">
        <v>20.43</v>
      </c>
      <c r="G3873" s="435">
        <v>168.45</v>
      </c>
    </row>
    <row r="3874" spans="1:7" ht="75">
      <c r="A3874" s="586" t="s">
        <v>7730</v>
      </c>
      <c r="B3874" s="432">
        <v>105205</v>
      </c>
      <c r="C3874" s="433" t="s">
        <v>7817</v>
      </c>
      <c r="D3874" s="434" t="s">
        <v>846</v>
      </c>
      <c r="E3874" s="435">
        <v>244.26999999999998</v>
      </c>
      <c r="F3874" s="435">
        <v>23.86</v>
      </c>
      <c r="G3874" s="435">
        <v>268.13</v>
      </c>
    </row>
    <row r="3875" spans="1:7" ht="75">
      <c r="A3875" s="586" t="s">
        <v>7730</v>
      </c>
      <c r="B3875" s="432">
        <v>105207</v>
      </c>
      <c r="C3875" s="433" t="s">
        <v>7818</v>
      </c>
      <c r="D3875" s="434" t="s">
        <v>846</v>
      </c>
      <c r="E3875" s="435">
        <v>346.76000000000005</v>
      </c>
      <c r="F3875" s="435">
        <v>28.15</v>
      </c>
      <c r="G3875" s="435">
        <v>374.91</v>
      </c>
    </row>
    <row r="3876" spans="1:7" ht="75">
      <c r="A3876" s="586" t="s">
        <v>7730</v>
      </c>
      <c r="B3876" s="432">
        <v>94673</v>
      </c>
      <c r="C3876" s="433" t="s">
        <v>7819</v>
      </c>
      <c r="D3876" s="434" t="s">
        <v>846</v>
      </c>
      <c r="E3876" s="435">
        <v>4.7100000000000009</v>
      </c>
      <c r="F3876" s="435">
        <v>2.48</v>
      </c>
      <c r="G3876" s="435">
        <v>7.19</v>
      </c>
    </row>
    <row r="3877" spans="1:7" ht="75">
      <c r="A3877" s="586" t="s">
        <v>7730</v>
      </c>
      <c r="B3877" s="432">
        <v>94687</v>
      </c>
      <c r="C3877" s="433" t="s">
        <v>7820</v>
      </c>
      <c r="D3877" s="434" t="s">
        <v>846</v>
      </c>
      <c r="E3877" s="435">
        <v>174.71</v>
      </c>
      <c r="F3877" s="435">
        <v>24.45</v>
      </c>
      <c r="G3877" s="435">
        <v>199.16</v>
      </c>
    </row>
    <row r="3878" spans="1:7" ht="75">
      <c r="A3878" s="586" t="s">
        <v>7730</v>
      </c>
      <c r="B3878" s="432">
        <v>94675</v>
      </c>
      <c r="C3878" s="433" t="s">
        <v>7821</v>
      </c>
      <c r="D3878" s="434" t="s">
        <v>846</v>
      </c>
      <c r="E3878" s="435">
        <v>8.3699999999999992</v>
      </c>
      <c r="F3878" s="435">
        <v>3.24</v>
      </c>
      <c r="G3878" s="435">
        <v>11.61</v>
      </c>
    </row>
    <row r="3879" spans="1:7" ht="75">
      <c r="A3879" s="586" t="s">
        <v>7730</v>
      </c>
      <c r="B3879" s="432">
        <v>94677</v>
      </c>
      <c r="C3879" s="433" t="s">
        <v>7822</v>
      </c>
      <c r="D3879" s="434" t="s">
        <v>846</v>
      </c>
      <c r="E3879" s="435">
        <v>13.93</v>
      </c>
      <c r="F3879" s="435">
        <v>4.3600000000000003</v>
      </c>
      <c r="G3879" s="435">
        <v>18.29</v>
      </c>
    </row>
    <row r="3880" spans="1:7" ht="75">
      <c r="A3880" s="586" t="s">
        <v>7730</v>
      </c>
      <c r="B3880" s="432">
        <v>94679</v>
      </c>
      <c r="C3880" s="433" t="s">
        <v>7823</v>
      </c>
      <c r="D3880" s="434" t="s">
        <v>846</v>
      </c>
      <c r="E3880" s="435">
        <v>16.490000000000002</v>
      </c>
      <c r="F3880" s="435">
        <v>6.08</v>
      </c>
      <c r="G3880" s="435">
        <v>22.57</v>
      </c>
    </row>
    <row r="3881" spans="1:7" ht="75">
      <c r="A3881" s="586" t="s">
        <v>7730</v>
      </c>
      <c r="B3881" s="432">
        <v>94681</v>
      </c>
      <c r="C3881" s="433" t="s">
        <v>7824</v>
      </c>
      <c r="D3881" s="434" t="s">
        <v>846</v>
      </c>
      <c r="E3881" s="435">
        <v>36.090000000000003</v>
      </c>
      <c r="F3881" s="435">
        <v>8.19</v>
      </c>
      <c r="G3881" s="435">
        <v>44.28</v>
      </c>
    </row>
    <row r="3882" spans="1:7" ht="75">
      <c r="A3882" s="586" t="s">
        <v>7730</v>
      </c>
      <c r="B3882" s="432">
        <v>94683</v>
      </c>
      <c r="C3882" s="433" t="s">
        <v>7825</v>
      </c>
      <c r="D3882" s="434" t="s">
        <v>846</v>
      </c>
      <c r="E3882" s="435">
        <v>55.069999999999993</v>
      </c>
      <c r="F3882" s="435">
        <v>12.06</v>
      </c>
      <c r="G3882" s="435">
        <v>67.13</v>
      </c>
    </row>
    <row r="3883" spans="1:7" ht="75">
      <c r="A3883" s="586" t="s">
        <v>7730</v>
      </c>
      <c r="B3883" s="432">
        <v>94685</v>
      </c>
      <c r="C3883" s="433" t="s">
        <v>7826</v>
      </c>
      <c r="D3883" s="434" t="s">
        <v>846</v>
      </c>
      <c r="E3883" s="435">
        <v>70.210000000000008</v>
      </c>
      <c r="F3883" s="435">
        <v>15.13</v>
      </c>
      <c r="G3883" s="435">
        <v>85.34</v>
      </c>
    </row>
    <row r="3884" spans="1:7" ht="75">
      <c r="A3884" s="586" t="s">
        <v>7730</v>
      </c>
      <c r="B3884" s="432">
        <v>94615</v>
      </c>
      <c r="C3884" s="433" t="s">
        <v>7827</v>
      </c>
      <c r="D3884" s="434" t="s">
        <v>846</v>
      </c>
      <c r="E3884" s="435">
        <v>139.49</v>
      </c>
      <c r="F3884" s="435">
        <v>26.56</v>
      </c>
      <c r="G3884" s="435">
        <v>166.05</v>
      </c>
    </row>
    <row r="3885" spans="1:7" ht="75">
      <c r="A3885" s="586" t="s">
        <v>7730</v>
      </c>
      <c r="B3885" s="432">
        <v>94617</v>
      </c>
      <c r="C3885" s="433" t="s">
        <v>7828</v>
      </c>
      <c r="D3885" s="434" t="s">
        <v>846</v>
      </c>
      <c r="E3885" s="435">
        <v>308.40999999999997</v>
      </c>
      <c r="F3885" s="435">
        <v>27.73</v>
      </c>
      <c r="G3885" s="435">
        <v>336.14</v>
      </c>
    </row>
    <row r="3886" spans="1:7" ht="75">
      <c r="A3886" s="586" t="s">
        <v>7730</v>
      </c>
      <c r="B3886" s="432">
        <v>105147</v>
      </c>
      <c r="C3886" s="433" t="s">
        <v>7829</v>
      </c>
      <c r="D3886" s="434" t="s">
        <v>846</v>
      </c>
      <c r="E3886" s="435">
        <v>14.55</v>
      </c>
      <c r="F3886" s="435">
        <v>4.37</v>
      </c>
      <c r="G3886" s="435">
        <v>18.920000000000002</v>
      </c>
    </row>
    <row r="3887" spans="1:7" ht="75">
      <c r="A3887" s="586" t="s">
        <v>7730</v>
      </c>
      <c r="B3887" s="432">
        <v>105148</v>
      </c>
      <c r="C3887" s="433" t="s">
        <v>7830</v>
      </c>
      <c r="D3887" s="434" t="s">
        <v>846</v>
      </c>
      <c r="E3887" s="435">
        <v>22.49</v>
      </c>
      <c r="F3887" s="435">
        <v>4.8</v>
      </c>
      <c r="G3887" s="435">
        <v>27.29</v>
      </c>
    </row>
    <row r="3888" spans="1:7" ht="75">
      <c r="A3888" s="586" t="s">
        <v>7730</v>
      </c>
      <c r="B3888" s="432">
        <v>105154</v>
      </c>
      <c r="C3888" s="433" t="s">
        <v>7831</v>
      </c>
      <c r="D3888" s="434" t="s">
        <v>846</v>
      </c>
      <c r="E3888" s="435">
        <v>4.26</v>
      </c>
      <c r="F3888" s="435">
        <v>2.4900000000000002</v>
      </c>
      <c r="G3888" s="435">
        <v>6.75</v>
      </c>
    </row>
    <row r="3889" spans="1:7" ht="75">
      <c r="A3889" s="586" t="s">
        <v>7730</v>
      </c>
      <c r="B3889" s="432">
        <v>105155</v>
      </c>
      <c r="C3889" s="433" t="s">
        <v>7832</v>
      </c>
      <c r="D3889" s="434" t="s">
        <v>846</v>
      </c>
      <c r="E3889" s="435">
        <v>6.68</v>
      </c>
      <c r="F3889" s="435">
        <v>3.25</v>
      </c>
      <c r="G3889" s="435">
        <v>9.93</v>
      </c>
    </row>
    <row r="3890" spans="1:7" ht="75">
      <c r="A3890" s="586" t="s">
        <v>7730</v>
      </c>
      <c r="B3890" s="432">
        <v>105156</v>
      </c>
      <c r="C3890" s="433" t="s">
        <v>7833</v>
      </c>
      <c r="D3890" s="434" t="s">
        <v>846</v>
      </c>
      <c r="E3890" s="435">
        <v>8.370000000000001</v>
      </c>
      <c r="F3890" s="435">
        <v>4.3600000000000003</v>
      </c>
      <c r="G3890" s="435">
        <v>12.73</v>
      </c>
    </row>
    <row r="3891" spans="1:7" ht="75">
      <c r="A3891" s="586" t="s">
        <v>7730</v>
      </c>
      <c r="B3891" s="432">
        <v>105157</v>
      </c>
      <c r="C3891" s="433" t="s">
        <v>7834</v>
      </c>
      <c r="D3891" s="434" t="s">
        <v>846</v>
      </c>
      <c r="E3891" s="435">
        <v>13.3</v>
      </c>
      <c r="F3891" s="435">
        <v>6.09</v>
      </c>
      <c r="G3891" s="435">
        <v>19.39</v>
      </c>
    </row>
    <row r="3892" spans="1:7" ht="75">
      <c r="A3892" s="586" t="s">
        <v>7730</v>
      </c>
      <c r="B3892" s="432">
        <v>105158</v>
      </c>
      <c r="C3892" s="433" t="s">
        <v>7835</v>
      </c>
      <c r="D3892" s="434" t="s">
        <v>846</v>
      </c>
      <c r="E3892" s="435">
        <v>19.98</v>
      </c>
      <c r="F3892" s="435">
        <v>8.18</v>
      </c>
      <c r="G3892" s="435">
        <v>28.16</v>
      </c>
    </row>
    <row r="3893" spans="1:7" ht="75">
      <c r="A3893" s="586" t="s">
        <v>7730</v>
      </c>
      <c r="B3893" s="432">
        <v>105159</v>
      </c>
      <c r="C3893" s="433" t="s">
        <v>7836</v>
      </c>
      <c r="D3893" s="434" t="s">
        <v>846</v>
      </c>
      <c r="E3893" s="435">
        <v>37.049999999999997</v>
      </c>
      <c r="F3893" s="435">
        <v>12.05</v>
      </c>
      <c r="G3893" s="435">
        <v>49.1</v>
      </c>
    </row>
    <row r="3894" spans="1:7" ht="75">
      <c r="A3894" s="586" t="s">
        <v>7730</v>
      </c>
      <c r="B3894" s="432">
        <v>105160</v>
      </c>
      <c r="C3894" s="433" t="s">
        <v>7837</v>
      </c>
      <c r="D3894" s="434" t="s">
        <v>846</v>
      </c>
      <c r="E3894" s="435">
        <v>45.54</v>
      </c>
      <c r="F3894" s="435">
        <v>15.13</v>
      </c>
      <c r="G3894" s="435">
        <v>60.67</v>
      </c>
    </row>
    <row r="3895" spans="1:7" ht="75">
      <c r="A3895" s="586" t="s">
        <v>7730</v>
      </c>
      <c r="B3895" s="432">
        <v>94672</v>
      </c>
      <c r="C3895" s="433" t="s">
        <v>7838</v>
      </c>
      <c r="D3895" s="434" t="s">
        <v>846</v>
      </c>
      <c r="E3895" s="435">
        <v>3.7199999999999998</v>
      </c>
      <c r="F3895" s="435">
        <v>2.4900000000000002</v>
      </c>
      <c r="G3895" s="435">
        <v>6.21</v>
      </c>
    </row>
    <row r="3896" spans="1:7" ht="75">
      <c r="A3896" s="586" t="s">
        <v>7730</v>
      </c>
      <c r="B3896" s="432">
        <v>94754</v>
      </c>
      <c r="C3896" s="433" t="s">
        <v>7839</v>
      </c>
      <c r="D3896" s="434" t="s">
        <v>846</v>
      </c>
      <c r="E3896" s="435">
        <v>289.38</v>
      </c>
      <c r="F3896" s="435">
        <v>26.15</v>
      </c>
      <c r="G3896" s="435">
        <v>315.52999999999997</v>
      </c>
    </row>
    <row r="3897" spans="1:7" ht="75">
      <c r="A3897" s="586" t="s">
        <v>7730</v>
      </c>
      <c r="B3897" s="432">
        <v>94740</v>
      </c>
      <c r="C3897" s="433" t="s">
        <v>7840</v>
      </c>
      <c r="D3897" s="434" t="s">
        <v>846</v>
      </c>
      <c r="E3897" s="435">
        <v>8.7800000000000011</v>
      </c>
      <c r="F3897" s="435">
        <v>2.21</v>
      </c>
      <c r="G3897" s="435">
        <v>10.99</v>
      </c>
    </row>
    <row r="3898" spans="1:7" ht="75">
      <c r="A3898" s="586" t="s">
        <v>7730</v>
      </c>
      <c r="B3898" s="432">
        <v>94742</v>
      </c>
      <c r="C3898" s="433" t="s">
        <v>7841</v>
      </c>
      <c r="D3898" s="434" t="s">
        <v>846</v>
      </c>
      <c r="E3898" s="435">
        <v>15.48</v>
      </c>
      <c r="F3898" s="435">
        <v>2.8</v>
      </c>
      <c r="G3898" s="435">
        <v>18.28</v>
      </c>
    </row>
    <row r="3899" spans="1:7" ht="75">
      <c r="A3899" s="586" t="s">
        <v>7730</v>
      </c>
      <c r="B3899" s="432">
        <v>94744</v>
      </c>
      <c r="C3899" s="433" t="s">
        <v>7842</v>
      </c>
      <c r="D3899" s="434" t="s">
        <v>846</v>
      </c>
      <c r="E3899" s="435">
        <v>25.18</v>
      </c>
      <c r="F3899" s="435">
        <v>3.63</v>
      </c>
      <c r="G3899" s="435">
        <v>28.81</v>
      </c>
    </row>
    <row r="3900" spans="1:7" ht="75">
      <c r="A3900" s="586" t="s">
        <v>7730</v>
      </c>
      <c r="B3900" s="432">
        <v>94746</v>
      </c>
      <c r="C3900" s="433" t="s">
        <v>7843</v>
      </c>
      <c r="D3900" s="434" t="s">
        <v>846</v>
      </c>
      <c r="E3900" s="435">
        <v>36.67</v>
      </c>
      <c r="F3900" s="435">
        <v>4.67</v>
      </c>
      <c r="G3900" s="435">
        <v>41.34</v>
      </c>
    </row>
    <row r="3901" spans="1:7" ht="75">
      <c r="A3901" s="586" t="s">
        <v>7730</v>
      </c>
      <c r="B3901" s="432">
        <v>94748</v>
      </c>
      <c r="C3901" s="433" t="s">
        <v>7844</v>
      </c>
      <c r="D3901" s="434" t="s">
        <v>846</v>
      </c>
      <c r="E3901" s="435">
        <v>83.77000000000001</v>
      </c>
      <c r="F3901" s="435">
        <v>6.88</v>
      </c>
      <c r="G3901" s="435">
        <v>90.65</v>
      </c>
    </row>
    <row r="3902" spans="1:7" ht="75">
      <c r="A3902" s="586" t="s">
        <v>7730</v>
      </c>
      <c r="B3902" s="432">
        <v>94750</v>
      </c>
      <c r="C3902" s="433" t="s">
        <v>7845</v>
      </c>
      <c r="D3902" s="434" t="s">
        <v>846</v>
      </c>
      <c r="E3902" s="435">
        <v>171.54</v>
      </c>
      <c r="F3902" s="435">
        <v>11.49</v>
      </c>
      <c r="G3902" s="435">
        <v>183.03</v>
      </c>
    </row>
    <row r="3903" spans="1:7" ht="75">
      <c r="A3903" s="586" t="s">
        <v>7730</v>
      </c>
      <c r="B3903" s="432">
        <v>94752</v>
      </c>
      <c r="C3903" s="433" t="s">
        <v>7846</v>
      </c>
      <c r="D3903" s="434" t="s">
        <v>846</v>
      </c>
      <c r="E3903" s="435">
        <v>203.69</v>
      </c>
      <c r="F3903" s="435">
        <v>16.46</v>
      </c>
      <c r="G3903" s="435">
        <v>220.15</v>
      </c>
    </row>
    <row r="3904" spans="1:7" ht="75">
      <c r="A3904" s="586" t="s">
        <v>7730</v>
      </c>
      <c r="B3904" s="432">
        <v>96755</v>
      </c>
      <c r="C3904" s="433" t="s">
        <v>7847</v>
      </c>
      <c r="D3904" s="434" t="s">
        <v>846</v>
      </c>
      <c r="E3904" s="435">
        <v>387.22</v>
      </c>
      <c r="F3904" s="435">
        <v>26.78</v>
      </c>
      <c r="G3904" s="435">
        <v>414</v>
      </c>
    </row>
    <row r="3905" spans="1:7" ht="75">
      <c r="A3905" s="586" t="s">
        <v>7730</v>
      </c>
      <c r="B3905" s="432">
        <v>96747</v>
      </c>
      <c r="C3905" s="433" t="s">
        <v>7848</v>
      </c>
      <c r="D3905" s="434" t="s">
        <v>846</v>
      </c>
      <c r="E3905" s="435">
        <v>4.13</v>
      </c>
      <c r="F3905" s="435">
        <v>4.38</v>
      </c>
      <c r="G3905" s="435">
        <v>8.51</v>
      </c>
    </row>
    <row r="3906" spans="1:7" ht="75">
      <c r="A3906" s="586" t="s">
        <v>7730</v>
      </c>
      <c r="B3906" s="432">
        <v>96748</v>
      </c>
      <c r="C3906" s="433" t="s">
        <v>7849</v>
      </c>
      <c r="D3906" s="434" t="s">
        <v>846</v>
      </c>
      <c r="E3906" s="435">
        <v>5.1100000000000003</v>
      </c>
      <c r="F3906" s="435">
        <v>4.8</v>
      </c>
      <c r="G3906" s="435">
        <v>9.91</v>
      </c>
    </row>
    <row r="3907" spans="1:7" ht="75">
      <c r="A3907" s="586" t="s">
        <v>7730</v>
      </c>
      <c r="B3907" s="432">
        <v>96749</v>
      </c>
      <c r="C3907" s="433" t="s">
        <v>7850</v>
      </c>
      <c r="D3907" s="434" t="s">
        <v>846</v>
      </c>
      <c r="E3907" s="435">
        <v>7.07</v>
      </c>
      <c r="F3907" s="435">
        <v>5.57</v>
      </c>
      <c r="G3907" s="435">
        <v>12.64</v>
      </c>
    </row>
    <row r="3908" spans="1:7" ht="75">
      <c r="A3908" s="586" t="s">
        <v>7730</v>
      </c>
      <c r="B3908" s="432">
        <v>96750</v>
      </c>
      <c r="C3908" s="433" t="s">
        <v>7851</v>
      </c>
      <c r="D3908" s="434" t="s">
        <v>846</v>
      </c>
      <c r="E3908" s="435">
        <v>13.55</v>
      </c>
      <c r="F3908" s="435">
        <v>6.66</v>
      </c>
      <c r="G3908" s="435">
        <v>20.21</v>
      </c>
    </row>
    <row r="3909" spans="1:7" ht="75">
      <c r="A3909" s="586" t="s">
        <v>7730</v>
      </c>
      <c r="B3909" s="432">
        <v>96751</v>
      </c>
      <c r="C3909" s="433" t="s">
        <v>7852</v>
      </c>
      <c r="D3909" s="434" t="s">
        <v>846</v>
      </c>
      <c r="E3909" s="435">
        <v>21.35</v>
      </c>
      <c r="F3909" s="435">
        <v>8.4</v>
      </c>
      <c r="G3909" s="435">
        <v>29.75</v>
      </c>
    </row>
    <row r="3910" spans="1:7" ht="75">
      <c r="A3910" s="586" t="s">
        <v>7730</v>
      </c>
      <c r="B3910" s="432">
        <v>96752</v>
      </c>
      <c r="C3910" s="433" t="s">
        <v>7853</v>
      </c>
      <c r="D3910" s="434" t="s">
        <v>846</v>
      </c>
      <c r="E3910" s="435">
        <v>33.650000000000006</v>
      </c>
      <c r="F3910" s="435">
        <v>11.2</v>
      </c>
      <c r="G3910" s="435">
        <v>44.85</v>
      </c>
    </row>
    <row r="3911" spans="1:7" ht="75">
      <c r="A3911" s="586" t="s">
        <v>7730</v>
      </c>
      <c r="B3911" s="432">
        <v>96753</v>
      </c>
      <c r="C3911" s="433" t="s">
        <v>7854</v>
      </c>
      <c r="D3911" s="434" t="s">
        <v>846</v>
      </c>
      <c r="E3911" s="435">
        <v>90.32</v>
      </c>
      <c r="F3911" s="435">
        <v>14.37</v>
      </c>
      <c r="G3911" s="435">
        <v>104.69</v>
      </c>
    </row>
    <row r="3912" spans="1:7" ht="75">
      <c r="A3912" s="586" t="s">
        <v>7730</v>
      </c>
      <c r="B3912" s="432">
        <v>96754</v>
      </c>
      <c r="C3912" s="433" t="s">
        <v>7855</v>
      </c>
      <c r="D3912" s="434" t="s">
        <v>846</v>
      </c>
      <c r="E3912" s="435">
        <v>115.10000000000001</v>
      </c>
      <c r="F3912" s="435">
        <v>19.11</v>
      </c>
      <c r="G3912" s="435">
        <v>134.21</v>
      </c>
    </row>
    <row r="3913" spans="1:7" ht="75">
      <c r="A3913" s="586" t="s">
        <v>7730</v>
      </c>
      <c r="B3913" s="432">
        <v>94686</v>
      </c>
      <c r="C3913" s="433" t="s">
        <v>7856</v>
      </c>
      <c r="D3913" s="434" t="s">
        <v>846</v>
      </c>
      <c r="E3913" s="435">
        <v>194.29000000000002</v>
      </c>
      <c r="F3913" s="435">
        <v>24.45</v>
      </c>
      <c r="G3913" s="435">
        <v>218.74</v>
      </c>
    </row>
    <row r="3914" spans="1:7" ht="75">
      <c r="A3914" s="586" t="s">
        <v>7730</v>
      </c>
      <c r="B3914" s="432">
        <v>94674</v>
      </c>
      <c r="C3914" s="433" t="s">
        <v>7857</v>
      </c>
      <c r="D3914" s="434" t="s">
        <v>846</v>
      </c>
      <c r="E3914" s="435">
        <v>4.9600000000000009</v>
      </c>
      <c r="F3914" s="435">
        <v>3.25</v>
      </c>
      <c r="G3914" s="435">
        <v>8.2100000000000009</v>
      </c>
    </row>
    <row r="3915" spans="1:7" ht="75">
      <c r="A3915" s="586" t="s">
        <v>7730</v>
      </c>
      <c r="B3915" s="432">
        <v>94676</v>
      </c>
      <c r="C3915" s="433" t="s">
        <v>7858</v>
      </c>
      <c r="D3915" s="434" t="s">
        <v>846</v>
      </c>
      <c r="E3915" s="435">
        <v>8.77</v>
      </c>
      <c r="F3915" s="435">
        <v>4.3600000000000003</v>
      </c>
      <c r="G3915" s="435">
        <v>13.13</v>
      </c>
    </row>
    <row r="3916" spans="1:7" ht="75">
      <c r="A3916" s="586" t="s">
        <v>7730</v>
      </c>
      <c r="B3916" s="432">
        <v>94678</v>
      </c>
      <c r="C3916" s="433" t="s">
        <v>7859</v>
      </c>
      <c r="D3916" s="434" t="s">
        <v>846</v>
      </c>
      <c r="E3916" s="435">
        <v>9.6999999999999993</v>
      </c>
      <c r="F3916" s="435">
        <v>6.09</v>
      </c>
      <c r="G3916" s="435">
        <v>15.79</v>
      </c>
    </row>
    <row r="3917" spans="1:7" ht="75">
      <c r="A3917" s="586" t="s">
        <v>7730</v>
      </c>
      <c r="B3917" s="432">
        <v>94680</v>
      </c>
      <c r="C3917" s="433" t="s">
        <v>7860</v>
      </c>
      <c r="D3917" s="434" t="s">
        <v>846</v>
      </c>
      <c r="E3917" s="435">
        <v>31.75</v>
      </c>
      <c r="F3917" s="435">
        <v>8.19</v>
      </c>
      <c r="G3917" s="435">
        <v>39.94</v>
      </c>
    </row>
    <row r="3918" spans="1:7" ht="75">
      <c r="A3918" s="586" t="s">
        <v>7730</v>
      </c>
      <c r="B3918" s="432">
        <v>94682</v>
      </c>
      <c r="C3918" s="433" t="s">
        <v>7861</v>
      </c>
      <c r="D3918" s="434" t="s">
        <v>846</v>
      </c>
      <c r="E3918" s="435">
        <v>82.91</v>
      </c>
      <c r="F3918" s="435">
        <v>12.05</v>
      </c>
      <c r="G3918" s="435">
        <v>94.96</v>
      </c>
    </row>
    <row r="3919" spans="1:7" ht="75">
      <c r="A3919" s="586" t="s">
        <v>7730</v>
      </c>
      <c r="B3919" s="432">
        <v>94684</v>
      </c>
      <c r="C3919" s="433" t="s">
        <v>7862</v>
      </c>
      <c r="D3919" s="434" t="s">
        <v>846</v>
      </c>
      <c r="E3919" s="435">
        <v>99.72</v>
      </c>
      <c r="F3919" s="435">
        <v>15.12</v>
      </c>
      <c r="G3919" s="435">
        <v>114.84</v>
      </c>
    </row>
    <row r="3920" spans="1:7" ht="75">
      <c r="A3920" s="586" t="s">
        <v>7730</v>
      </c>
      <c r="B3920" s="432">
        <v>105219</v>
      </c>
      <c r="C3920" s="433" t="s">
        <v>7863</v>
      </c>
      <c r="D3920" s="434" t="s">
        <v>846</v>
      </c>
      <c r="E3920" s="435">
        <v>10.57</v>
      </c>
      <c r="F3920" s="435">
        <v>2.21</v>
      </c>
      <c r="G3920" s="435">
        <v>12.78</v>
      </c>
    </row>
    <row r="3921" spans="1:7" ht="75">
      <c r="A3921" s="586" t="s">
        <v>7730</v>
      </c>
      <c r="B3921" s="432">
        <v>105220</v>
      </c>
      <c r="C3921" s="433" t="s">
        <v>7864</v>
      </c>
      <c r="D3921" s="434" t="s">
        <v>846</v>
      </c>
      <c r="E3921" s="435">
        <v>14.75</v>
      </c>
      <c r="F3921" s="435">
        <v>2.79</v>
      </c>
      <c r="G3921" s="435">
        <v>17.54</v>
      </c>
    </row>
    <row r="3922" spans="1:7" ht="75">
      <c r="A3922" s="586" t="s">
        <v>7730</v>
      </c>
      <c r="B3922" s="432">
        <v>105221</v>
      </c>
      <c r="C3922" s="433" t="s">
        <v>7865</v>
      </c>
      <c r="D3922" s="434" t="s">
        <v>846</v>
      </c>
      <c r="E3922" s="435">
        <v>23.33</v>
      </c>
      <c r="F3922" s="435">
        <v>3.64</v>
      </c>
      <c r="G3922" s="435">
        <v>26.97</v>
      </c>
    </row>
    <row r="3923" spans="1:7" ht="75">
      <c r="A3923" s="586" t="s">
        <v>7730</v>
      </c>
      <c r="B3923" s="432">
        <v>105166</v>
      </c>
      <c r="C3923" s="433" t="s">
        <v>7866</v>
      </c>
      <c r="D3923" s="434" t="s">
        <v>846</v>
      </c>
      <c r="E3923" s="435">
        <v>36.21</v>
      </c>
      <c r="F3923" s="435">
        <v>4.68</v>
      </c>
      <c r="G3923" s="435">
        <v>40.89</v>
      </c>
    </row>
    <row r="3924" spans="1:7" ht="75">
      <c r="A3924" s="586" t="s">
        <v>7730</v>
      </c>
      <c r="B3924" s="432">
        <v>105222</v>
      </c>
      <c r="C3924" s="433" t="s">
        <v>7867</v>
      </c>
      <c r="D3924" s="434" t="s">
        <v>846</v>
      </c>
      <c r="E3924" s="435">
        <v>70.399999999999991</v>
      </c>
      <c r="F3924" s="435">
        <v>6.87</v>
      </c>
      <c r="G3924" s="435">
        <v>77.27</v>
      </c>
    </row>
    <row r="3925" spans="1:7" ht="75">
      <c r="A3925" s="586" t="s">
        <v>7730</v>
      </c>
      <c r="B3925" s="432">
        <v>105223</v>
      </c>
      <c r="C3925" s="433" t="s">
        <v>7868</v>
      </c>
      <c r="D3925" s="434" t="s">
        <v>846</v>
      </c>
      <c r="E3925" s="435">
        <v>165.5</v>
      </c>
      <c r="F3925" s="435">
        <v>11.48</v>
      </c>
      <c r="G3925" s="435">
        <v>176.98</v>
      </c>
    </row>
    <row r="3926" spans="1:7" ht="75">
      <c r="A3926" s="586" t="s">
        <v>7730</v>
      </c>
      <c r="B3926" s="432">
        <v>105224</v>
      </c>
      <c r="C3926" s="433" t="s">
        <v>7869</v>
      </c>
      <c r="D3926" s="434" t="s">
        <v>846</v>
      </c>
      <c r="E3926" s="435">
        <v>241.36</v>
      </c>
      <c r="F3926" s="435">
        <v>16.440000000000001</v>
      </c>
      <c r="G3926" s="435">
        <v>257.8</v>
      </c>
    </row>
    <row r="3927" spans="1:7" ht="75">
      <c r="A3927" s="586" t="s">
        <v>7730</v>
      </c>
      <c r="B3927" s="432">
        <v>105149</v>
      </c>
      <c r="C3927" s="433" t="s">
        <v>7870</v>
      </c>
      <c r="D3927" s="434" t="s">
        <v>846</v>
      </c>
      <c r="E3927" s="435">
        <v>4.4300000000000006</v>
      </c>
      <c r="F3927" s="435">
        <v>4.37</v>
      </c>
      <c r="G3927" s="435">
        <v>8.8000000000000007</v>
      </c>
    </row>
    <row r="3928" spans="1:7" ht="75">
      <c r="A3928" s="586" t="s">
        <v>7730</v>
      </c>
      <c r="B3928" s="432">
        <v>105150</v>
      </c>
      <c r="C3928" s="433" t="s">
        <v>7871</v>
      </c>
      <c r="D3928" s="434" t="s">
        <v>846</v>
      </c>
      <c r="E3928" s="435">
        <v>5.61</v>
      </c>
      <c r="F3928" s="435">
        <v>4.79</v>
      </c>
      <c r="G3928" s="435">
        <v>10.4</v>
      </c>
    </row>
    <row r="3929" spans="1:7" ht="75">
      <c r="A3929" s="586" t="s">
        <v>7730</v>
      </c>
      <c r="B3929" s="432">
        <v>105151</v>
      </c>
      <c r="C3929" s="433" t="s">
        <v>7872</v>
      </c>
      <c r="D3929" s="434" t="s">
        <v>846</v>
      </c>
      <c r="E3929" s="435">
        <v>20.229999999999997</v>
      </c>
      <c r="F3929" s="435">
        <v>6.67</v>
      </c>
      <c r="G3929" s="435">
        <v>26.9</v>
      </c>
    </row>
    <row r="3930" spans="1:7" ht="75">
      <c r="A3930" s="586" t="s">
        <v>7730</v>
      </c>
      <c r="B3930" s="432">
        <v>105152</v>
      </c>
      <c r="C3930" s="433" t="s">
        <v>7873</v>
      </c>
      <c r="D3930" s="434" t="s">
        <v>846</v>
      </c>
      <c r="E3930" s="435">
        <v>31.950000000000003</v>
      </c>
      <c r="F3930" s="435">
        <v>8.39</v>
      </c>
      <c r="G3930" s="435">
        <v>40.340000000000003</v>
      </c>
    </row>
    <row r="3931" spans="1:7" ht="75">
      <c r="A3931" s="586" t="s">
        <v>7730</v>
      </c>
      <c r="B3931" s="432">
        <v>105153</v>
      </c>
      <c r="C3931" s="433" t="s">
        <v>7874</v>
      </c>
      <c r="D3931" s="434" t="s">
        <v>846</v>
      </c>
      <c r="E3931" s="435">
        <v>52.56</v>
      </c>
      <c r="F3931" s="435">
        <v>11.2</v>
      </c>
      <c r="G3931" s="435">
        <v>63.76</v>
      </c>
    </row>
    <row r="3932" spans="1:7" ht="75">
      <c r="A3932" s="586" t="s">
        <v>7730</v>
      </c>
      <c r="B3932" s="432">
        <v>105161</v>
      </c>
      <c r="C3932" s="433" t="s">
        <v>7875</v>
      </c>
      <c r="D3932" s="434" t="s">
        <v>846</v>
      </c>
      <c r="E3932" s="435">
        <v>101.87</v>
      </c>
      <c r="F3932" s="435">
        <v>14.36</v>
      </c>
      <c r="G3932" s="435">
        <v>116.23</v>
      </c>
    </row>
    <row r="3933" spans="1:7" ht="75">
      <c r="A3933" s="586" t="s">
        <v>7730</v>
      </c>
      <c r="B3933" s="432">
        <v>105162</v>
      </c>
      <c r="C3933" s="433" t="s">
        <v>7876</v>
      </c>
      <c r="D3933" s="434" t="s">
        <v>846</v>
      </c>
      <c r="E3933" s="435">
        <v>180.5</v>
      </c>
      <c r="F3933" s="435">
        <v>19.100000000000001</v>
      </c>
      <c r="G3933" s="435">
        <v>199.6</v>
      </c>
    </row>
    <row r="3934" spans="1:7" ht="75">
      <c r="A3934" s="586" t="s">
        <v>7730</v>
      </c>
      <c r="B3934" s="432">
        <v>105163</v>
      </c>
      <c r="C3934" s="433" t="s">
        <v>7877</v>
      </c>
      <c r="D3934" s="434" t="s">
        <v>846</v>
      </c>
      <c r="E3934" s="435">
        <v>11.190000000000001</v>
      </c>
      <c r="F3934" s="435">
        <v>5.56</v>
      </c>
      <c r="G3934" s="435">
        <v>16.75</v>
      </c>
    </row>
    <row r="3935" spans="1:7" ht="75">
      <c r="A3935" s="586" t="s">
        <v>7730</v>
      </c>
      <c r="B3935" s="432">
        <v>105170</v>
      </c>
      <c r="C3935" s="433" t="s">
        <v>7878</v>
      </c>
      <c r="D3935" s="434" t="s">
        <v>846</v>
      </c>
      <c r="E3935" s="435">
        <v>3.45</v>
      </c>
      <c r="F3935" s="435">
        <v>2.4900000000000002</v>
      </c>
      <c r="G3935" s="435">
        <v>5.94</v>
      </c>
    </row>
    <row r="3936" spans="1:7" ht="75">
      <c r="A3936" s="586" t="s">
        <v>7730</v>
      </c>
      <c r="B3936" s="432">
        <v>105179</v>
      </c>
      <c r="C3936" s="433" t="s">
        <v>7879</v>
      </c>
      <c r="D3936" s="434" t="s">
        <v>846</v>
      </c>
      <c r="E3936" s="435">
        <v>6.42</v>
      </c>
      <c r="F3936" s="435">
        <v>3.24</v>
      </c>
      <c r="G3936" s="435">
        <v>9.66</v>
      </c>
    </row>
    <row r="3937" spans="1:7" ht="75">
      <c r="A3937" s="586" t="s">
        <v>7730</v>
      </c>
      <c r="B3937" s="432">
        <v>105180</v>
      </c>
      <c r="C3937" s="433" t="s">
        <v>7880</v>
      </c>
      <c r="D3937" s="434" t="s">
        <v>846</v>
      </c>
      <c r="E3937" s="435">
        <v>8.83</v>
      </c>
      <c r="F3937" s="435">
        <v>4.3499999999999996</v>
      </c>
      <c r="G3937" s="435">
        <v>13.18</v>
      </c>
    </row>
    <row r="3938" spans="1:7" ht="75">
      <c r="A3938" s="586" t="s">
        <v>7730</v>
      </c>
      <c r="B3938" s="432">
        <v>105181</v>
      </c>
      <c r="C3938" s="433" t="s">
        <v>7881</v>
      </c>
      <c r="D3938" s="434" t="s">
        <v>846</v>
      </c>
      <c r="E3938" s="435">
        <v>11.81</v>
      </c>
      <c r="F3938" s="435">
        <v>6.08</v>
      </c>
      <c r="G3938" s="435">
        <v>17.89</v>
      </c>
    </row>
    <row r="3939" spans="1:7" ht="75">
      <c r="A3939" s="586" t="s">
        <v>7730</v>
      </c>
      <c r="B3939" s="432">
        <v>105182</v>
      </c>
      <c r="C3939" s="433" t="s">
        <v>7882</v>
      </c>
      <c r="D3939" s="434" t="s">
        <v>846</v>
      </c>
      <c r="E3939" s="435">
        <v>30.28</v>
      </c>
      <c r="F3939" s="435">
        <v>8.19</v>
      </c>
      <c r="G3939" s="435">
        <v>38.47</v>
      </c>
    </row>
    <row r="3940" spans="1:7" ht="75">
      <c r="A3940" s="586" t="s">
        <v>7730</v>
      </c>
      <c r="B3940" s="432">
        <v>105183</v>
      </c>
      <c r="C3940" s="433" t="s">
        <v>7883</v>
      </c>
      <c r="D3940" s="434" t="s">
        <v>846</v>
      </c>
      <c r="E3940" s="435">
        <v>65.91</v>
      </c>
      <c r="F3940" s="435">
        <v>12.06</v>
      </c>
      <c r="G3940" s="435">
        <v>77.97</v>
      </c>
    </row>
    <row r="3941" spans="1:7" ht="75">
      <c r="A3941" s="586" t="s">
        <v>7730</v>
      </c>
      <c r="B3941" s="432">
        <v>105184</v>
      </c>
      <c r="C3941" s="433" t="s">
        <v>7884</v>
      </c>
      <c r="D3941" s="434" t="s">
        <v>846</v>
      </c>
      <c r="E3941" s="435">
        <v>81.53</v>
      </c>
      <c r="F3941" s="435">
        <v>15.12</v>
      </c>
      <c r="G3941" s="435">
        <v>96.65</v>
      </c>
    </row>
    <row r="3942" spans="1:7" ht="75">
      <c r="A3942" s="586" t="s">
        <v>7730</v>
      </c>
      <c r="B3942" s="432">
        <v>94612</v>
      </c>
      <c r="C3942" s="433" t="s">
        <v>7885</v>
      </c>
      <c r="D3942" s="434" t="s">
        <v>846</v>
      </c>
      <c r="E3942" s="435">
        <v>416.34000000000003</v>
      </c>
      <c r="F3942" s="435">
        <v>20.9</v>
      </c>
      <c r="G3942" s="435">
        <v>437.24</v>
      </c>
    </row>
    <row r="3943" spans="1:7" ht="75">
      <c r="A3943" s="586" t="s">
        <v>7730</v>
      </c>
      <c r="B3943" s="432">
        <v>105142</v>
      </c>
      <c r="C3943" s="433" t="s">
        <v>7886</v>
      </c>
      <c r="D3943" s="434" t="s">
        <v>846</v>
      </c>
      <c r="E3943" s="435">
        <v>4.8</v>
      </c>
      <c r="F3943" s="435">
        <v>1.91</v>
      </c>
      <c r="G3943" s="435">
        <v>6.71</v>
      </c>
    </row>
    <row r="3944" spans="1:7" ht="75">
      <c r="A3944" s="586" t="s">
        <v>7730</v>
      </c>
      <c r="B3944" s="432">
        <v>105143</v>
      </c>
      <c r="C3944" s="433" t="s">
        <v>7887</v>
      </c>
      <c r="D3944" s="434" t="s">
        <v>846</v>
      </c>
      <c r="E3944" s="435">
        <v>7.3100000000000005</v>
      </c>
      <c r="F3944" s="435">
        <v>2.5299999999999998</v>
      </c>
      <c r="G3944" s="435">
        <v>9.84</v>
      </c>
    </row>
    <row r="3945" spans="1:7" ht="75">
      <c r="A3945" s="586" t="s">
        <v>7730</v>
      </c>
      <c r="B3945" s="432">
        <v>105144</v>
      </c>
      <c r="C3945" s="433" t="s">
        <v>7888</v>
      </c>
      <c r="D3945" s="434" t="s">
        <v>846</v>
      </c>
      <c r="E3945" s="435">
        <v>15.79</v>
      </c>
      <c r="F3945" s="435">
        <v>4.75</v>
      </c>
      <c r="G3945" s="435">
        <v>20.54</v>
      </c>
    </row>
    <row r="3946" spans="1:7" ht="75">
      <c r="A3946" s="586" t="s">
        <v>7730</v>
      </c>
      <c r="B3946" s="432">
        <v>105173</v>
      </c>
      <c r="C3946" s="433" t="s">
        <v>7889</v>
      </c>
      <c r="D3946" s="434" t="s">
        <v>846</v>
      </c>
      <c r="E3946" s="435">
        <v>83.009999999999991</v>
      </c>
      <c r="F3946" s="435">
        <v>14.76</v>
      </c>
      <c r="G3946" s="435">
        <v>97.77</v>
      </c>
    </row>
    <row r="3947" spans="1:7" ht="75">
      <c r="A3947" s="586" t="s">
        <v>7730</v>
      </c>
      <c r="B3947" s="432">
        <v>105175</v>
      </c>
      <c r="C3947" s="433" t="s">
        <v>7890</v>
      </c>
      <c r="D3947" s="434" t="s">
        <v>846</v>
      </c>
      <c r="E3947" s="435">
        <v>123.66</v>
      </c>
      <c r="F3947" s="435">
        <v>16.190000000000001</v>
      </c>
      <c r="G3947" s="435">
        <v>139.85</v>
      </c>
    </row>
    <row r="3948" spans="1:7" ht="75">
      <c r="A3948" s="586" t="s">
        <v>7730</v>
      </c>
      <c r="B3948" s="432">
        <v>105174</v>
      </c>
      <c r="C3948" s="433" t="s">
        <v>7891</v>
      </c>
      <c r="D3948" s="434" t="s">
        <v>846</v>
      </c>
      <c r="E3948" s="435">
        <v>124.2</v>
      </c>
      <c r="F3948" s="435">
        <v>17.329999999999998</v>
      </c>
      <c r="G3948" s="435">
        <v>141.53</v>
      </c>
    </row>
    <row r="3949" spans="1:7" ht="75">
      <c r="A3949" s="586" t="s">
        <v>7730</v>
      </c>
      <c r="B3949" s="432">
        <v>105145</v>
      </c>
      <c r="C3949" s="433" t="s">
        <v>7892</v>
      </c>
      <c r="D3949" s="434" t="s">
        <v>846</v>
      </c>
      <c r="E3949" s="435">
        <v>8.5300000000000011</v>
      </c>
      <c r="F3949" s="435">
        <v>2.85</v>
      </c>
      <c r="G3949" s="435">
        <v>11.38</v>
      </c>
    </row>
    <row r="3950" spans="1:7" ht="75">
      <c r="A3950" s="586" t="s">
        <v>7730</v>
      </c>
      <c r="B3950" s="432">
        <v>94606</v>
      </c>
      <c r="C3950" s="433" t="s">
        <v>7893</v>
      </c>
      <c r="D3950" s="434" t="s">
        <v>846</v>
      </c>
      <c r="E3950" s="435">
        <v>68.72999999999999</v>
      </c>
      <c r="F3950" s="435">
        <v>17.71</v>
      </c>
      <c r="G3950" s="435">
        <v>86.44</v>
      </c>
    </row>
    <row r="3951" spans="1:7" ht="75">
      <c r="A3951" s="586" t="s">
        <v>7730</v>
      </c>
      <c r="B3951" s="432">
        <v>94608</v>
      </c>
      <c r="C3951" s="433" t="s">
        <v>7894</v>
      </c>
      <c r="D3951" s="434" t="s">
        <v>846</v>
      </c>
      <c r="E3951" s="435">
        <v>193.39000000000001</v>
      </c>
      <c r="F3951" s="435">
        <v>18.47</v>
      </c>
      <c r="G3951" s="435">
        <v>211.86</v>
      </c>
    </row>
    <row r="3952" spans="1:7" ht="75">
      <c r="A3952" s="586" t="s">
        <v>7730</v>
      </c>
      <c r="B3952" s="432">
        <v>94610</v>
      </c>
      <c r="C3952" s="433" t="s">
        <v>7895</v>
      </c>
      <c r="D3952" s="434" t="s">
        <v>846</v>
      </c>
      <c r="E3952" s="435">
        <v>289.18</v>
      </c>
      <c r="F3952" s="435">
        <v>19.309999999999999</v>
      </c>
      <c r="G3952" s="435">
        <v>308.49</v>
      </c>
    </row>
    <row r="3953" spans="1:7" ht="75">
      <c r="A3953" s="586" t="s">
        <v>7730</v>
      </c>
      <c r="B3953" s="432">
        <v>94657</v>
      </c>
      <c r="C3953" s="433" t="s">
        <v>7896</v>
      </c>
      <c r="D3953" s="434" t="s">
        <v>846</v>
      </c>
      <c r="E3953" s="435">
        <v>2.5500000000000003</v>
      </c>
      <c r="F3953" s="435">
        <v>1.65</v>
      </c>
      <c r="G3953" s="435">
        <v>4.2</v>
      </c>
    </row>
    <row r="3954" spans="1:7" ht="75">
      <c r="A3954" s="586" t="s">
        <v>7730</v>
      </c>
      <c r="B3954" s="432">
        <v>94659</v>
      </c>
      <c r="C3954" s="433" t="s">
        <v>7897</v>
      </c>
      <c r="D3954" s="434" t="s">
        <v>846</v>
      </c>
      <c r="E3954" s="435">
        <v>4.17</v>
      </c>
      <c r="F3954" s="435">
        <v>2.16</v>
      </c>
      <c r="G3954" s="435">
        <v>6.33</v>
      </c>
    </row>
    <row r="3955" spans="1:7" ht="75">
      <c r="A3955" s="586" t="s">
        <v>7730</v>
      </c>
      <c r="B3955" s="432">
        <v>94739</v>
      </c>
      <c r="C3955" s="433" t="s">
        <v>7898</v>
      </c>
      <c r="D3955" s="434" t="s">
        <v>846</v>
      </c>
      <c r="E3955" s="435">
        <v>239.82999999999998</v>
      </c>
      <c r="F3955" s="435">
        <v>17.440000000000001</v>
      </c>
      <c r="G3955" s="435">
        <v>257.27</v>
      </c>
    </row>
    <row r="3956" spans="1:7" ht="75">
      <c r="A3956" s="586" t="s">
        <v>7730</v>
      </c>
      <c r="B3956" s="432">
        <v>94725</v>
      </c>
      <c r="C3956" s="433" t="s">
        <v>7899</v>
      </c>
      <c r="D3956" s="434" t="s">
        <v>846</v>
      </c>
      <c r="E3956" s="435">
        <v>6.3100000000000005</v>
      </c>
      <c r="F3956" s="435">
        <v>1.47</v>
      </c>
      <c r="G3956" s="435">
        <v>7.78</v>
      </c>
    </row>
    <row r="3957" spans="1:7" ht="75">
      <c r="A3957" s="586" t="s">
        <v>7730</v>
      </c>
      <c r="B3957" s="432">
        <v>94727</v>
      </c>
      <c r="C3957" s="433" t="s">
        <v>7900</v>
      </c>
      <c r="D3957" s="434" t="s">
        <v>846</v>
      </c>
      <c r="E3957" s="435">
        <v>10.8</v>
      </c>
      <c r="F3957" s="435">
        <v>1.85</v>
      </c>
      <c r="G3957" s="435">
        <v>12.65</v>
      </c>
    </row>
    <row r="3958" spans="1:7" ht="75">
      <c r="A3958" s="586" t="s">
        <v>7730</v>
      </c>
      <c r="B3958" s="432">
        <v>94729</v>
      </c>
      <c r="C3958" s="433" t="s">
        <v>7901</v>
      </c>
      <c r="D3958" s="434" t="s">
        <v>846</v>
      </c>
      <c r="E3958" s="435">
        <v>19.37</v>
      </c>
      <c r="F3958" s="435">
        <v>2.41</v>
      </c>
      <c r="G3958" s="435">
        <v>21.78</v>
      </c>
    </row>
    <row r="3959" spans="1:7" ht="75">
      <c r="A3959" s="586" t="s">
        <v>7730</v>
      </c>
      <c r="B3959" s="432">
        <v>94731</v>
      </c>
      <c r="C3959" s="433" t="s">
        <v>7902</v>
      </c>
      <c r="D3959" s="434" t="s">
        <v>846</v>
      </c>
      <c r="E3959" s="435">
        <v>25.77</v>
      </c>
      <c r="F3959" s="435">
        <v>3.1</v>
      </c>
      <c r="G3959" s="435">
        <v>28.87</v>
      </c>
    </row>
    <row r="3960" spans="1:7" ht="75">
      <c r="A3960" s="586" t="s">
        <v>7730</v>
      </c>
      <c r="B3960" s="432">
        <v>94733</v>
      </c>
      <c r="C3960" s="433" t="s">
        <v>7903</v>
      </c>
      <c r="D3960" s="434" t="s">
        <v>846</v>
      </c>
      <c r="E3960" s="435">
        <v>46.019999999999996</v>
      </c>
      <c r="F3960" s="435">
        <v>4.59</v>
      </c>
      <c r="G3960" s="435">
        <v>50.61</v>
      </c>
    </row>
    <row r="3961" spans="1:7" ht="75">
      <c r="A3961" s="586" t="s">
        <v>7730</v>
      </c>
      <c r="B3961" s="432">
        <v>94863</v>
      </c>
      <c r="C3961" s="433" t="s">
        <v>7904</v>
      </c>
      <c r="D3961" s="434" t="s">
        <v>846</v>
      </c>
      <c r="E3961" s="435">
        <v>167.6</v>
      </c>
      <c r="F3961" s="435">
        <v>7.65</v>
      </c>
      <c r="G3961" s="435">
        <v>175.25</v>
      </c>
    </row>
    <row r="3962" spans="1:7" ht="75">
      <c r="A3962" s="586" t="s">
        <v>7730</v>
      </c>
      <c r="B3962" s="432">
        <v>94737</v>
      </c>
      <c r="C3962" s="433" t="s">
        <v>7905</v>
      </c>
      <c r="D3962" s="434" t="s">
        <v>846</v>
      </c>
      <c r="E3962" s="435">
        <v>198.07</v>
      </c>
      <c r="F3962" s="435">
        <v>10.97</v>
      </c>
      <c r="G3962" s="435">
        <v>209.04</v>
      </c>
    </row>
    <row r="3963" spans="1:7" ht="75">
      <c r="A3963" s="586" t="s">
        <v>7730</v>
      </c>
      <c r="B3963" s="432">
        <v>94465</v>
      </c>
      <c r="C3963" s="433" t="s">
        <v>7906</v>
      </c>
      <c r="D3963" s="434" t="s">
        <v>846</v>
      </c>
      <c r="E3963" s="435">
        <v>45.29</v>
      </c>
      <c r="F3963" s="435">
        <v>13.61</v>
      </c>
      <c r="G3963" s="435">
        <v>58.9</v>
      </c>
    </row>
    <row r="3964" spans="1:7" ht="75">
      <c r="A3964" s="586" t="s">
        <v>7730</v>
      </c>
      <c r="B3964" s="432">
        <v>94467</v>
      </c>
      <c r="C3964" s="433" t="s">
        <v>7907</v>
      </c>
      <c r="D3964" s="434" t="s">
        <v>846</v>
      </c>
      <c r="E3964" s="435">
        <v>78.7</v>
      </c>
      <c r="F3964" s="435">
        <v>15.91</v>
      </c>
      <c r="G3964" s="435">
        <v>94.61</v>
      </c>
    </row>
    <row r="3965" spans="1:7" ht="75">
      <c r="A3965" s="586" t="s">
        <v>7730</v>
      </c>
      <c r="B3965" s="432">
        <v>94469</v>
      </c>
      <c r="C3965" s="433" t="s">
        <v>7908</v>
      </c>
      <c r="D3965" s="434" t="s">
        <v>846</v>
      </c>
      <c r="E3965" s="435">
        <v>116.38000000000001</v>
      </c>
      <c r="F3965" s="435">
        <v>18.77</v>
      </c>
      <c r="G3965" s="435">
        <v>135.15</v>
      </c>
    </row>
    <row r="3966" spans="1:7" ht="75">
      <c r="A3966" s="586" t="s">
        <v>7730</v>
      </c>
      <c r="B3966" s="432">
        <v>96746</v>
      </c>
      <c r="C3966" s="433" t="s">
        <v>7909</v>
      </c>
      <c r="D3966" s="434" t="s">
        <v>846</v>
      </c>
      <c r="E3966" s="435">
        <v>117.47999999999999</v>
      </c>
      <c r="F3966" s="435">
        <v>17.84</v>
      </c>
      <c r="G3966" s="435">
        <v>135.32</v>
      </c>
    </row>
    <row r="3967" spans="1:7" ht="75">
      <c r="A3967" s="586" t="s">
        <v>7730</v>
      </c>
      <c r="B3967" s="432">
        <v>96736</v>
      </c>
      <c r="C3967" s="433" t="s">
        <v>7910</v>
      </c>
      <c r="D3967" s="434" t="s">
        <v>846</v>
      </c>
      <c r="E3967" s="435">
        <v>4.1399999999999997</v>
      </c>
      <c r="F3967" s="435">
        <v>2.91</v>
      </c>
      <c r="G3967" s="435">
        <v>7.05</v>
      </c>
    </row>
    <row r="3968" spans="1:7" ht="75">
      <c r="A3968" s="586" t="s">
        <v>7730</v>
      </c>
      <c r="B3968" s="432">
        <v>96737</v>
      </c>
      <c r="C3968" s="433" t="s">
        <v>7911</v>
      </c>
      <c r="D3968" s="434" t="s">
        <v>846</v>
      </c>
      <c r="E3968" s="435">
        <v>4.01</v>
      </c>
      <c r="F3968" s="435">
        <v>3.19</v>
      </c>
      <c r="G3968" s="435">
        <v>7.2</v>
      </c>
    </row>
    <row r="3969" spans="1:7" ht="75">
      <c r="A3969" s="586" t="s">
        <v>7730</v>
      </c>
      <c r="B3969" s="432">
        <v>96739</v>
      </c>
      <c r="C3969" s="433" t="s">
        <v>7912</v>
      </c>
      <c r="D3969" s="434" t="s">
        <v>846</v>
      </c>
      <c r="E3969" s="435">
        <v>6.3500000000000005</v>
      </c>
      <c r="F3969" s="435">
        <v>3.71</v>
      </c>
      <c r="G3969" s="435">
        <v>10.06</v>
      </c>
    </row>
    <row r="3970" spans="1:7" ht="75">
      <c r="A3970" s="586" t="s">
        <v>7730</v>
      </c>
      <c r="B3970" s="432">
        <v>96741</v>
      </c>
      <c r="C3970" s="433" t="s">
        <v>7913</v>
      </c>
      <c r="D3970" s="434" t="s">
        <v>846</v>
      </c>
      <c r="E3970" s="435">
        <v>15.57</v>
      </c>
      <c r="F3970" s="435">
        <v>4.45</v>
      </c>
      <c r="G3970" s="435">
        <v>20.02</v>
      </c>
    </row>
    <row r="3971" spans="1:7" ht="75">
      <c r="A3971" s="586" t="s">
        <v>7730</v>
      </c>
      <c r="B3971" s="432">
        <v>96742</v>
      </c>
      <c r="C3971" s="433" t="s">
        <v>7914</v>
      </c>
      <c r="D3971" s="434" t="s">
        <v>846</v>
      </c>
      <c r="E3971" s="435">
        <v>18.990000000000002</v>
      </c>
      <c r="F3971" s="435">
        <v>5.58</v>
      </c>
      <c r="G3971" s="435">
        <v>24.57</v>
      </c>
    </row>
    <row r="3972" spans="1:7" ht="75">
      <c r="A3972" s="586" t="s">
        <v>7730</v>
      </c>
      <c r="B3972" s="432">
        <v>96743</v>
      </c>
      <c r="C3972" s="433" t="s">
        <v>7915</v>
      </c>
      <c r="D3972" s="434" t="s">
        <v>846</v>
      </c>
      <c r="E3972" s="435">
        <v>31.08</v>
      </c>
      <c r="F3972" s="435">
        <v>7.46</v>
      </c>
      <c r="G3972" s="435">
        <v>38.54</v>
      </c>
    </row>
    <row r="3973" spans="1:7" ht="75">
      <c r="A3973" s="586" t="s">
        <v>7730</v>
      </c>
      <c r="B3973" s="432">
        <v>96744</v>
      </c>
      <c r="C3973" s="433" t="s">
        <v>7916</v>
      </c>
      <c r="D3973" s="434" t="s">
        <v>846</v>
      </c>
      <c r="E3973" s="435">
        <v>55.940000000000005</v>
      </c>
      <c r="F3973" s="435">
        <v>9.57</v>
      </c>
      <c r="G3973" s="435">
        <v>65.510000000000005</v>
      </c>
    </row>
    <row r="3974" spans="1:7" ht="75">
      <c r="A3974" s="586" t="s">
        <v>7730</v>
      </c>
      <c r="B3974" s="432">
        <v>96745</v>
      </c>
      <c r="C3974" s="433" t="s">
        <v>7917</v>
      </c>
      <c r="D3974" s="434" t="s">
        <v>846</v>
      </c>
      <c r="E3974" s="435">
        <v>90.34</v>
      </c>
      <c r="F3974" s="435">
        <v>12.72</v>
      </c>
      <c r="G3974" s="435">
        <v>103.06</v>
      </c>
    </row>
    <row r="3975" spans="1:7" ht="75">
      <c r="A3975" s="586" t="s">
        <v>7730</v>
      </c>
      <c r="B3975" s="432">
        <v>94671</v>
      </c>
      <c r="C3975" s="433" t="s">
        <v>7918</v>
      </c>
      <c r="D3975" s="434" t="s">
        <v>846</v>
      </c>
      <c r="E3975" s="435">
        <v>79.52000000000001</v>
      </c>
      <c r="F3975" s="435">
        <v>16.29</v>
      </c>
      <c r="G3975" s="435">
        <v>95.81</v>
      </c>
    </row>
    <row r="3976" spans="1:7" ht="75">
      <c r="A3976" s="586" t="s">
        <v>7730</v>
      </c>
      <c r="B3976" s="432">
        <v>94661</v>
      </c>
      <c r="C3976" s="433" t="s">
        <v>7919</v>
      </c>
      <c r="D3976" s="434" t="s">
        <v>846</v>
      </c>
      <c r="E3976" s="435">
        <v>6.7899999999999991</v>
      </c>
      <c r="F3976" s="435">
        <v>2.91</v>
      </c>
      <c r="G3976" s="435">
        <v>9.6999999999999993</v>
      </c>
    </row>
    <row r="3977" spans="1:7" ht="75">
      <c r="A3977" s="586" t="s">
        <v>7730</v>
      </c>
      <c r="B3977" s="432">
        <v>94663</v>
      </c>
      <c r="C3977" s="433" t="s">
        <v>7920</v>
      </c>
      <c r="D3977" s="434" t="s">
        <v>846</v>
      </c>
      <c r="E3977" s="435">
        <v>8.3500000000000014</v>
      </c>
      <c r="F3977" s="435">
        <v>4.0599999999999996</v>
      </c>
      <c r="G3977" s="435">
        <v>12.41</v>
      </c>
    </row>
    <row r="3978" spans="1:7" ht="75">
      <c r="A3978" s="586" t="s">
        <v>7730</v>
      </c>
      <c r="B3978" s="432">
        <v>94665</v>
      </c>
      <c r="C3978" s="433" t="s">
        <v>7921</v>
      </c>
      <c r="D3978" s="434" t="s">
        <v>846</v>
      </c>
      <c r="E3978" s="435">
        <v>17.53</v>
      </c>
      <c r="F3978" s="435">
        <v>5.45</v>
      </c>
      <c r="G3978" s="435">
        <v>22.98</v>
      </c>
    </row>
    <row r="3979" spans="1:7" ht="75">
      <c r="A3979" s="586" t="s">
        <v>7730</v>
      </c>
      <c r="B3979" s="432">
        <v>94667</v>
      </c>
      <c r="C3979" s="433" t="s">
        <v>7922</v>
      </c>
      <c r="D3979" s="434" t="s">
        <v>846</v>
      </c>
      <c r="E3979" s="435">
        <v>25.810000000000002</v>
      </c>
      <c r="F3979" s="435">
        <v>8.0299999999999994</v>
      </c>
      <c r="G3979" s="435">
        <v>33.840000000000003</v>
      </c>
    </row>
    <row r="3980" spans="1:7" ht="75">
      <c r="A3980" s="586" t="s">
        <v>7730</v>
      </c>
      <c r="B3980" s="432">
        <v>94669</v>
      </c>
      <c r="C3980" s="433" t="s">
        <v>7923</v>
      </c>
      <c r="D3980" s="434" t="s">
        <v>846</v>
      </c>
      <c r="E3980" s="435">
        <v>48.66</v>
      </c>
      <c r="F3980" s="435">
        <v>10.07</v>
      </c>
      <c r="G3980" s="435">
        <v>58.73</v>
      </c>
    </row>
    <row r="3981" spans="1:7" ht="75">
      <c r="A3981" s="586" t="s">
        <v>7730</v>
      </c>
      <c r="B3981" s="432">
        <v>105177</v>
      </c>
      <c r="C3981" s="433" t="s">
        <v>7924</v>
      </c>
      <c r="D3981" s="434" t="s">
        <v>846</v>
      </c>
      <c r="E3981" s="435">
        <v>141.47</v>
      </c>
      <c r="F3981" s="435">
        <v>16.190000000000001</v>
      </c>
      <c r="G3981" s="435">
        <v>157.66</v>
      </c>
    </row>
    <row r="3982" spans="1:7" ht="75">
      <c r="A3982" s="586" t="s">
        <v>7730</v>
      </c>
      <c r="B3982" s="432">
        <v>105176</v>
      </c>
      <c r="C3982" s="433" t="s">
        <v>7925</v>
      </c>
      <c r="D3982" s="434" t="s">
        <v>846</v>
      </c>
      <c r="E3982" s="435">
        <v>159.76</v>
      </c>
      <c r="F3982" s="435">
        <v>17.329999999999998</v>
      </c>
      <c r="G3982" s="435">
        <v>177.09</v>
      </c>
    </row>
    <row r="3983" spans="1:7" ht="75">
      <c r="A3983" s="586" t="s">
        <v>7730</v>
      </c>
      <c r="B3983" s="432">
        <v>94466</v>
      </c>
      <c r="C3983" s="433" t="s">
        <v>7926</v>
      </c>
      <c r="D3983" s="434" t="s">
        <v>846</v>
      </c>
      <c r="E3983" s="435">
        <v>45.32</v>
      </c>
      <c r="F3983" s="435">
        <v>13.61</v>
      </c>
      <c r="G3983" s="435">
        <v>58.93</v>
      </c>
    </row>
    <row r="3984" spans="1:7" ht="75">
      <c r="A3984" s="586" t="s">
        <v>7730</v>
      </c>
      <c r="B3984" s="432">
        <v>94468</v>
      </c>
      <c r="C3984" s="433" t="s">
        <v>7927</v>
      </c>
      <c r="D3984" s="434" t="s">
        <v>846</v>
      </c>
      <c r="E3984" s="435">
        <v>67.23</v>
      </c>
      <c r="F3984" s="435">
        <v>15.91</v>
      </c>
      <c r="G3984" s="435">
        <v>83.14</v>
      </c>
    </row>
    <row r="3985" spans="1:7" ht="75">
      <c r="A3985" s="586" t="s">
        <v>7730</v>
      </c>
      <c r="B3985" s="432">
        <v>94470</v>
      </c>
      <c r="C3985" s="433" t="s">
        <v>7928</v>
      </c>
      <c r="D3985" s="434" t="s">
        <v>846</v>
      </c>
      <c r="E3985" s="435">
        <v>106.17999999999999</v>
      </c>
      <c r="F3985" s="435">
        <v>18.760000000000002</v>
      </c>
      <c r="G3985" s="435">
        <v>124.94</v>
      </c>
    </row>
    <row r="3986" spans="1:7" ht="75">
      <c r="A3986" s="586" t="s">
        <v>7730</v>
      </c>
      <c r="B3986" s="432">
        <v>105225</v>
      </c>
      <c r="C3986" s="433" t="s">
        <v>7929</v>
      </c>
      <c r="D3986" s="434" t="s">
        <v>846</v>
      </c>
      <c r="E3986" s="435">
        <v>15.559999999999999</v>
      </c>
      <c r="F3986" s="435">
        <v>3.48</v>
      </c>
      <c r="G3986" s="435">
        <v>19.04</v>
      </c>
    </row>
    <row r="3987" spans="1:7" ht="75">
      <c r="A3987" s="586" t="s">
        <v>7730</v>
      </c>
      <c r="B3987" s="432">
        <v>105226</v>
      </c>
      <c r="C3987" s="433" t="s">
        <v>7930</v>
      </c>
      <c r="D3987" s="434" t="s">
        <v>846</v>
      </c>
      <c r="E3987" s="435">
        <v>39.83</v>
      </c>
      <c r="F3987" s="435">
        <v>4.47</v>
      </c>
      <c r="G3987" s="435">
        <v>44.3</v>
      </c>
    </row>
    <row r="3988" spans="1:7" ht="75">
      <c r="A3988" s="586" t="s">
        <v>7730</v>
      </c>
      <c r="B3988" s="432">
        <v>105227</v>
      </c>
      <c r="C3988" s="433" t="s">
        <v>7931</v>
      </c>
      <c r="D3988" s="434" t="s">
        <v>846</v>
      </c>
      <c r="E3988" s="435">
        <v>57.599999999999994</v>
      </c>
      <c r="F3988" s="435">
        <v>5.77</v>
      </c>
      <c r="G3988" s="435">
        <v>63.37</v>
      </c>
    </row>
    <row r="3989" spans="1:7" ht="75">
      <c r="A3989" s="586" t="s">
        <v>7730</v>
      </c>
      <c r="B3989" s="432">
        <v>105212</v>
      </c>
      <c r="C3989" s="433" t="s">
        <v>7932</v>
      </c>
      <c r="D3989" s="434" t="s">
        <v>846</v>
      </c>
      <c r="E3989" s="435">
        <v>233.51</v>
      </c>
      <c r="F3989" s="435">
        <v>34.119999999999997</v>
      </c>
      <c r="G3989" s="435">
        <v>267.63</v>
      </c>
    </row>
    <row r="3990" spans="1:7" ht="75">
      <c r="A3990" s="586" t="s">
        <v>7730</v>
      </c>
      <c r="B3990" s="432">
        <v>105211</v>
      </c>
      <c r="C3990" s="433" t="s">
        <v>7933</v>
      </c>
      <c r="D3990" s="434" t="s">
        <v>846</v>
      </c>
      <c r="E3990" s="435">
        <v>234.22000000000003</v>
      </c>
      <c r="F3990" s="435">
        <v>35.64</v>
      </c>
      <c r="G3990" s="435">
        <v>269.86</v>
      </c>
    </row>
    <row r="3991" spans="1:7" ht="75">
      <c r="A3991" s="586" t="s">
        <v>7730</v>
      </c>
      <c r="B3991" s="432">
        <v>105189</v>
      </c>
      <c r="C3991" s="433" t="s">
        <v>7934</v>
      </c>
      <c r="D3991" s="434" t="s">
        <v>846</v>
      </c>
      <c r="E3991" s="435">
        <v>14.850000000000001</v>
      </c>
      <c r="F3991" s="435">
        <v>6.5</v>
      </c>
      <c r="G3991" s="435">
        <v>21.35</v>
      </c>
    </row>
    <row r="3992" spans="1:7" ht="75">
      <c r="A3992" s="586" t="s">
        <v>7730</v>
      </c>
      <c r="B3992" s="432">
        <v>105190</v>
      </c>
      <c r="C3992" s="433" t="s">
        <v>7935</v>
      </c>
      <c r="D3992" s="434" t="s">
        <v>846</v>
      </c>
      <c r="E3992" s="435">
        <v>19.090000000000003</v>
      </c>
      <c r="F3992" s="435">
        <v>6.85</v>
      </c>
      <c r="G3992" s="435">
        <v>25.94</v>
      </c>
    </row>
    <row r="3993" spans="1:7" ht="75">
      <c r="A3993" s="586" t="s">
        <v>7730</v>
      </c>
      <c r="B3993" s="432">
        <v>94625</v>
      </c>
      <c r="C3993" s="433" t="s">
        <v>7936</v>
      </c>
      <c r="D3993" s="434" t="s">
        <v>846</v>
      </c>
      <c r="E3993" s="435">
        <v>1520.3400000000001</v>
      </c>
      <c r="F3993" s="435">
        <v>41.86</v>
      </c>
      <c r="G3993" s="435">
        <v>1562.2</v>
      </c>
    </row>
    <row r="3994" spans="1:7" ht="75">
      <c r="A3994" s="586" t="s">
        <v>7730</v>
      </c>
      <c r="B3994" s="432">
        <v>94622</v>
      </c>
      <c r="C3994" s="433" t="s">
        <v>7937</v>
      </c>
      <c r="D3994" s="434" t="s">
        <v>846</v>
      </c>
      <c r="E3994" s="435">
        <v>178.14</v>
      </c>
      <c r="F3994" s="435">
        <v>35.43</v>
      </c>
      <c r="G3994" s="435">
        <v>213.57</v>
      </c>
    </row>
    <row r="3995" spans="1:7" ht="75">
      <c r="A3995" s="586" t="s">
        <v>7730</v>
      </c>
      <c r="B3995" s="432">
        <v>94623</v>
      </c>
      <c r="C3995" s="433" t="s">
        <v>7938</v>
      </c>
      <c r="D3995" s="434" t="s">
        <v>846</v>
      </c>
      <c r="E3995" s="435">
        <v>462.6</v>
      </c>
      <c r="F3995" s="435">
        <v>36.96</v>
      </c>
      <c r="G3995" s="435">
        <v>499.56</v>
      </c>
    </row>
    <row r="3996" spans="1:7" ht="75">
      <c r="A3996" s="586" t="s">
        <v>7730</v>
      </c>
      <c r="B3996" s="432">
        <v>94624</v>
      </c>
      <c r="C3996" s="433" t="s">
        <v>7939</v>
      </c>
      <c r="D3996" s="434" t="s">
        <v>846</v>
      </c>
      <c r="E3996" s="435">
        <v>710.71999999999991</v>
      </c>
      <c r="F3996" s="435">
        <v>38.58</v>
      </c>
      <c r="G3996" s="435">
        <v>749.3</v>
      </c>
    </row>
    <row r="3997" spans="1:7" ht="75">
      <c r="A3997" s="586" t="s">
        <v>7730</v>
      </c>
      <c r="B3997" s="432">
        <v>94763</v>
      </c>
      <c r="C3997" s="433" t="s">
        <v>7940</v>
      </c>
      <c r="D3997" s="434" t="s">
        <v>846</v>
      </c>
      <c r="E3997" s="435">
        <v>358.49</v>
      </c>
      <c r="F3997" s="435">
        <v>34.89</v>
      </c>
      <c r="G3997" s="435">
        <v>393.38</v>
      </c>
    </row>
    <row r="3998" spans="1:7" ht="75">
      <c r="A3998" s="586" t="s">
        <v>7730</v>
      </c>
      <c r="B3998" s="432">
        <v>94756</v>
      </c>
      <c r="C3998" s="433" t="s">
        <v>7941</v>
      </c>
      <c r="D3998" s="434" t="s">
        <v>846</v>
      </c>
      <c r="E3998" s="435">
        <v>11.2</v>
      </c>
      <c r="F3998" s="435">
        <v>2.97</v>
      </c>
      <c r="G3998" s="435">
        <v>14.17</v>
      </c>
    </row>
    <row r="3999" spans="1:7" ht="75">
      <c r="A3999" s="586" t="s">
        <v>7730</v>
      </c>
      <c r="B3999" s="432">
        <v>94757</v>
      </c>
      <c r="C3999" s="433" t="s">
        <v>7942</v>
      </c>
      <c r="D3999" s="434" t="s">
        <v>846</v>
      </c>
      <c r="E3999" s="435">
        <v>18.509999999999998</v>
      </c>
      <c r="F3999" s="435">
        <v>3.74</v>
      </c>
      <c r="G3999" s="435">
        <v>22.25</v>
      </c>
    </row>
    <row r="4000" spans="1:7" ht="75">
      <c r="A4000" s="586" t="s">
        <v>7730</v>
      </c>
      <c r="B4000" s="432">
        <v>94758</v>
      </c>
      <c r="C4000" s="433" t="s">
        <v>7943</v>
      </c>
      <c r="D4000" s="434" t="s">
        <v>846</v>
      </c>
      <c r="E4000" s="435">
        <v>51.379999999999995</v>
      </c>
      <c r="F4000" s="435">
        <v>4.8499999999999996</v>
      </c>
      <c r="G4000" s="435">
        <v>56.23</v>
      </c>
    </row>
    <row r="4001" spans="1:7" ht="75">
      <c r="A4001" s="586" t="s">
        <v>7730</v>
      </c>
      <c r="B4001" s="432">
        <v>94759</v>
      </c>
      <c r="C4001" s="433" t="s">
        <v>7944</v>
      </c>
      <c r="D4001" s="434" t="s">
        <v>846</v>
      </c>
      <c r="E4001" s="435">
        <v>65.36</v>
      </c>
      <c r="F4001" s="435">
        <v>6.22</v>
      </c>
      <c r="G4001" s="435">
        <v>71.58</v>
      </c>
    </row>
    <row r="4002" spans="1:7" ht="75">
      <c r="A4002" s="586" t="s">
        <v>7730</v>
      </c>
      <c r="B4002" s="432">
        <v>94760</v>
      </c>
      <c r="C4002" s="433" t="s">
        <v>7945</v>
      </c>
      <c r="D4002" s="434" t="s">
        <v>846</v>
      </c>
      <c r="E4002" s="435">
        <v>104.85</v>
      </c>
      <c r="F4002" s="435">
        <v>9.17</v>
      </c>
      <c r="G4002" s="435">
        <v>114.02</v>
      </c>
    </row>
    <row r="4003" spans="1:7" ht="75">
      <c r="A4003" s="586" t="s">
        <v>7730</v>
      </c>
      <c r="B4003" s="432">
        <v>94761</v>
      </c>
      <c r="C4003" s="433" t="s">
        <v>7946</v>
      </c>
      <c r="D4003" s="434" t="s">
        <v>846</v>
      </c>
      <c r="E4003" s="435">
        <v>230.91</v>
      </c>
      <c r="F4003" s="435">
        <v>15.34</v>
      </c>
      <c r="G4003" s="435">
        <v>246.25</v>
      </c>
    </row>
    <row r="4004" spans="1:7" ht="75">
      <c r="A4004" s="586" t="s">
        <v>7730</v>
      </c>
      <c r="B4004" s="432">
        <v>94762</v>
      </c>
      <c r="C4004" s="433" t="s">
        <v>7947</v>
      </c>
      <c r="D4004" s="434" t="s">
        <v>846</v>
      </c>
      <c r="E4004" s="435">
        <v>277.03000000000003</v>
      </c>
      <c r="F4004" s="435">
        <v>21.94</v>
      </c>
      <c r="G4004" s="435">
        <v>298.97000000000003</v>
      </c>
    </row>
    <row r="4005" spans="1:7" ht="75">
      <c r="A4005" s="586" t="s">
        <v>7730</v>
      </c>
      <c r="B4005" s="432">
        <v>94462</v>
      </c>
      <c r="C4005" s="433" t="s">
        <v>7948</v>
      </c>
      <c r="D4005" s="434" t="s">
        <v>847</v>
      </c>
      <c r="E4005" s="435">
        <v>86</v>
      </c>
      <c r="F4005" s="435">
        <v>16.440000000000001</v>
      </c>
      <c r="G4005" s="435">
        <v>102.44</v>
      </c>
    </row>
    <row r="4006" spans="1:7" ht="75">
      <c r="A4006" s="586" t="s">
        <v>7730</v>
      </c>
      <c r="B4006" s="432">
        <v>94463</v>
      </c>
      <c r="C4006" s="433" t="s">
        <v>7949</v>
      </c>
      <c r="D4006" s="434" t="s">
        <v>847</v>
      </c>
      <c r="E4006" s="435">
        <v>106.25999999999999</v>
      </c>
      <c r="F4006" s="435">
        <v>19.2</v>
      </c>
      <c r="G4006" s="435">
        <v>125.46</v>
      </c>
    </row>
    <row r="4007" spans="1:7" ht="75">
      <c r="A4007" s="586" t="s">
        <v>7730</v>
      </c>
      <c r="B4007" s="432">
        <v>94464</v>
      </c>
      <c r="C4007" s="433" t="s">
        <v>7950</v>
      </c>
      <c r="D4007" s="434" t="s">
        <v>847</v>
      </c>
      <c r="E4007" s="435">
        <v>141.72999999999999</v>
      </c>
      <c r="F4007" s="435">
        <v>22.66</v>
      </c>
      <c r="G4007" s="435">
        <v>164.39</v>
      </c>
    </row>
    <row r="4008" spans="1:7" ht="75">
      <c r="A4008" s="586" t="s">
        <v>7730</v>
      </c>
      <c r="B4008" s="432">
        <v>94605</v>
      </c>
      <c r="C4008" s="433" t="s">
        <v>7951</v>
      </c>
      <c r="D4008" s="434" t="s">
        <v>847</v>
      </c>
      <c r="E4008" s="435">
        <v>639.48</v>
      </c>
      <c r="F4008" s="435">
        <v>25.25</v>
      </c>
      <c r="G4008" s="435">
        <v>664.73</v>
      </c>
    </row>
    <row r="4009" spans="1:7" ht="75">
      <c r="A4009" s="586" t="s">
        <v>7730</v>
      </c>
      <c r="B4009" s="432">
        <v>94602</v>
      </c>
      <c r="C4009" s="433" t="s">
        <v>7952</v>
      </c>
      <c r="D4009" s="434" t="s">
        <v>847</v>
      </c>
      <c r="E4009" s="435">
        <v>215.88</v>
      </c>
      <c r="F4009" s="435">
        <v>21.37</v>
      </c>
      <c r="G4009" s="435">
        <v>237.25</v>
      </c>
    </row>
    <row r="4010" spans="1:7" ht="75">
      <c r="A4010" s="586" t="s">
        <v>7730</v>
      </c>
      <c r="B4010" s="432">
        <v>94603</v>
      </c>
      <c r="C4010" s="433" t="s">
        <v>7953</v>
      </c>
      <c r="D4010" s="434" t="s">
        <v>847</v>
      </c>
      <c r="E4010" s="435">
        <v>300.96999999999997</v>
      </c>
      <c r="F4010" s="435">
        <v>22.3</v>
      </c>
      <c r="G4010" s="435">
        <v>323.27</v>
      </c>
    </row>
    <row r="4011" spans="1:7" ht="75">
      <c r="A4011" s="586" t="s">
        <v>7730</v>
      </c>
      <c r="B4011" s="432">
        <v>94604</v>
      </c>
      <c r="C4011" s="433" t="s">
        <v>7954</v>
      </c>
      <c r="D4011" s="434" t="s">
        <v>847</v>
      </c>
      <c r="E4011" s="435">
        <v>436.2</v>
      </c>
      <c r="F4011" s="435">
        <v>23.29</v>
      </c>
      <c r="G4011" s="435">
        <v>459.49</v>
      </c>
    </row>
    <row r="4012" spans="1:7" ht="75">
      <c r="A4012" s="586" t="s">
        <v>7730</v>
      </c>
      <c r="B4012" s="432">
        <v>94723</v>
      </c>
      <c r="C4012" s="433" t="s">
        <v>7955</v>
      </c>
      <c r="D4012" s="434" t="s">
        <v>847</v>
      </c>
      <c r="E4012" s="435">
        <v>482.31</v>
      </c>
      <c r="F4012" s="435">
        <v>21.04</v>
      </c>
      <c r="G4012" s="435">
        <v>503.35</v>
      </c>
    </row>
    <row r="4013" spans="1:7" ht="75">
      <c r="A4013" s="586" t="s">
        <v>7730</v>
      </c>
      <c r="B4013" s="432">
        <v>94716</v>
      </c>
      <c r="C4013" s="433" t="s">
        <v>7956</v>
      </c>
      <c r="D4013" s="434" t="s">
        <v>847</v>
      </c>
      <c r="E4013" s="435">
        <v>22.98</v>
      </c>
      <c r="F4013" s="435">
        <v>1.77</v>
      </c>
      <c r="G4013" s="435">
        <v>24.75</v>
      </c>
    </row>
    <row r="4014" spans="1:7" ht="75">
      <c r="A4014" s="586" t="s">
        <v>7730</v>
      </c>
      <c r="B4014" s="432">
        <v>94717</v>
      </c>
      <c r="C4014" s="433" t="s">
        <v>7957</v>
      </c>
      <c r="D4014" s="434" t="s">
        <v>847</v>
      </c>
      <c r="E4014" s="435">
        <v>39.22</v>
      </c>
      <c r="F4014" s="435">
        <v>2.2599999999999998</v>
      </c>
      <c r="G4014" s="435">
        <v>41.48</v>
      </c>
    </row>
    <row r="4015" spans="1:7" ht="75">
      <c r="A4015" s="586" t="s">
        <v>7730</v>
      </c>
      <c r="B4015" s="432">
        <v>94718</v>
      </c>
      <c r="C4015" s="433" t="s">
        <v>7958</v>
      </c>
      <c r="D4015" s="434" t="s">
        <v>847</v>
      </c>
      <c r="E4015" s="435">
        <v>51.23</v>
      </c>
      <c r="F4015" s="435">
        <v>2.93</v>
      </c>
      <c r="G4015" s="435">
        <v>54.16</v>
      </c>
    </row>
    <row r="4016" spans="1:7" ht="75">
      <c r="A4016" s="586" t="s">
        <v>7730</v>
      </c>
      <c r="B4016" s="432">
        <v>94719</v>
      </c>
      <c r="C4016" s="433" t="s">
        <v>7959</v>
      </c>
      <c r="D4016" s="434" t="s">
        <v>847</v>
      </c>
      <c r="E4016" s="435">
        <v>68.53</v>
      </c>
      <c r="F4016" s="435">
        <v>3.75</v>
      </c>
      <c r="G4016" s="435">
        <v>72.28</v>
      </c>
    </row>
    <row r="4017" spans="1:7" ht="75">
      <c r="A4017" s="586" t="s">
        <v>7730</v>
      </c>
      <c r="B4017" s="432">
        <v>94720</v>
      </c>
      <c r="C4017" s="433" t="s">
        <v>7960</v>
      </c>
      <c r="D4017" s="434" t="s">
        <v>847</v>
      </c>
      <c r="E4017" s="435">
        <v>100.33</v>
      </c>
      <c r="F4017" s="435">
        <v>5.53</v>
      </c>
      <c r="G4017" s="435">
        <v>105.86</v>
      </c>
    </row>
    <row r="4018" spans="1:7" ht="75">
      <c r="A4018" s="586" t="s">
        <v>7730</v>
      </c>
      <c r="B4018" s="432">
        <v>94721</v>
      </c>
      <c r="C4018" s="433" t="s">
        <v>7961</v>
      </c>
      <c r="D4018" s="434" t="s">
        <v>847</v>
      </c>
      <c r="E4018" s="435">
        <v>162.34</v>
      </c>
      <c r="F4018" s="435">
        <v>9.24</v>
      </c>
      <c r="G4018" s="435">
        <v>171.58</v>
      </c>
    </row>
    <row r="4019" spans="1:7" ht="75">
      <c r="A4019" s="586" t="s">
        <v>7730</v>
      </c>
      <c r="B4019" s="432">
        <v>94722</v>
      </c>
      <c r="C4019" s="433" t="s">
        <v>7962</v>
      </c>
      <c r="D4019" s="434" t="s">
        <v>847</v>
      </c>
      <c r="E4019" s="435">
        <v>254.26999999999998</v>
      </c>
      <c r="F4019" s="435">
        <v>13.24</v>
      </c>
      <c r="G4019" s="435">
        <v>267.51</v>
      </c>
    </row>
    <row r="4020" spans="1:7" ht="75">
      <c r="A4020" s="586" t="s">
        <v>7730</v>
      </c>
      <c r="B4020" s="432">
        <v>96726</v>
      </c>
      <c r="C4020" s="433" t="s">
        <v>7963</v>
      </c>
      <c r="D4020" s="434" t="s">
        <v>847</v>
      </c>
      <c r="E4020" s="435">
        <v>179.53</v>
      </c>
      <c r="F4020" s="435">
        <v>21.53</v>
      </c>
      <c r="G4020" s="435">
        <v>201.06</v>
      </c>
    </row>
    <row r="4021" spans="1:7" ht="75">
      <c r="A4021" s="586" t="s">
        <v>7730</v>
      </c>
      <c r="B4021" s="432">
        <v>96735</v>
      </c>
      <c r="C4021" s="433" t="s">
        <v>7964</v>
      </c>
      <c r="D4021" s="434" t="s">
        <v>847</v>
      </c>
      <c r="E4021" s="435">
        <v>355.69</v>
      </c>
      <c r="F4021" s="435">
        <v>26.48</v>
      </c>
      <c r="G4021" s="435">
        <v>382.17</v>
      </c>
    </row>
    <row r="4022" spans="1:7" ht="75">
      <c r="A4022" s="586" t="s">
        <v>7730</v>
      </c>
      <c r="B4022" s="432">
        <v>96718</v>
      </c>
      <c r="C4022" s="433" t="s">
        <v>7965</v>
      </c>
      <c r="D4022" s="434" t="s">
        <v>847</v>
      </c>
      <c r="E4022" s="435">
        <v>14.31</v>
      </c>
      <c r="F4022" s="435">
        <v>3.51</v>
      </c>
      <c r="G4022" s="435">
        <v>17.82</v>
      </c>
    </row>
    <row r="4023" spans="1:7" ht="75">
      <c r="A4023" s="586" t="s">
        <v>7730</v>
      </c>
      <c r="B4023" s="432">
        <v>96727</v>
      </c>
      <c r="C4023" s="433" t="s">
        <v>7966</v>
      </c>
      <c r="D4023" s="434" t="s">
        <v>847</v>
      </c>
      <c r="E4023" s="435">
        <v>15.91</v>
      </c>
      <c r="F4023" s="435">
        <v>4.32</v>
      </c>
      <c r="G4023" s="435">
        <v>20.23</v>
      </c>
    </row>
    <row r="4024" spans="1:7" ht="75">
      <c r="A4024" s="586" t="s">
        <v>7730</v>
      </c>
      <c r="B4024" s="432">
        <v>96719</v>
      </c>
      <c r="C4024" s="433" t="s">
        <v>7967</v>
      </c>
      <c r="D4024" s="434" t="s">
        <v>847</v>
      </c>
      <c r="E4024" s="435">
        <v>19.02</v>
      </c>
      <c r="F4024" s="435">
        <v>3.86</v>
      </c>
      <c r="G4024" s="435">
        <v>22.88</v>
      </c>
    </row>
    <row r="4025" spans="1:7" ht="75">
      <c r="A4025" s="586" t="s">
        <v>7730</v>
      </c>
      <c r="B4025" s="432">
        <v>96728</v>
      </c>
      <c r="C4025" s="433" t="s">
        <v>7968</v>
      </c>
      <c r="D4025" s="434" t="s">
        <v>847</v>
      </c>
      <c r="E4025" s="435">
        <v>21.5</v>
      </c>
      <c r="F4025" s="435">
        <v>4.74</v>
      </c>
      <c r="G4025" s="435">
        <v>26.24</v>
      </c>
    </row>
    <row r="4026" spans="1:7" ht="75">
      <c r="A4026" s="586" t="s">
        <v>7730</v>
      </c>
      <c r="B4026" s="432">
        <v>96720</v>
      </c>
      <c r="C4026" s="433" t="s">
        <v>7969</v>
      </c>
      <c r="D4026" s="434" t="s">
        <v>847</v>
      </c>
      <c r="E4026" s="435">
        <v>16.14</v>
      </c>
      <c r="F4026" s="435">
        <v>4.4800000000000004</v>
      </c>
      <c r="G4026" s="435">
        <v>20.62</v>
      </c>
    </row>
    <row r="4027" spans="1:7" ht="75">
      <c r="A4027" s="586" t="s">
        <v>7730</v>
      </c>
      <c r="B4027" s="432">
        <v>96729</v>
      </c>
      <c r="C4027" s="433" t="s">
        <v>7970</v>
      </c>
      <c r="D4027" s="434" t="s">
        <v>847</v>
      </c>
      <c r="E4027" s="435">
        <v>28.42</v>
      </c>
      <c r="F4027" s="435">
        <v>5.5</v>
      </c>
      <c r="G4027" s="435">
        <v>33.92</v>
      </c>
    </row>
    <row r="4028" spans="1:7" ht="75">
      <c r="A4028" s="586" t="s">
        <v>7730</v>
      </c>
      <c r="B4028" s="432">
        <v>96721</v>
      </c>
      <c r="C4028" s="433" t="s">
        <v>7971</v>
      </c>
      <c r="D4028" s="434" t="s">
        <v>847</v>
      </c>
      <c r="E4028" s="435">
        <v>21.5</v>
      </c>
      <c r="F4028" s="435">
        <v>5.36</v>
      </c>
      <c r="G4028" s="435">
        <v>26.86</v>
      </c>
    </row>
    <row r="4029" spans="1:7" ht="75">
      <c r="A4029" s="586" t="s">
        <v>7730</v>
      </c>
      <c r="B4029" s="432">
        <v>96730</v>
      </c>
      <c r="C4029" s="433" t="s">
        <v>7972</v>
      </c>
      <c r="D4029" s="434" t="s">
        <v>847</v>
      </c>
      <c r="E4029" s="435">
        <v>40.450000000000003</v>
      </c>
      <c r="F4029" s="435">
        <v>6.59</v>
      </c>
      <c r="G4029" s="435">
        <v>47.04</v>
      </c>
    </row>
    <row r="4030" spans="1:7" ht="75">
      <c r="A4030" s="586" t="s">
        <v>7730</v>
      </c>
      <c r="B4030" s="432">
        <v>96722</v>
      </c>
      <c r="C4030" s="433" t="s">
        <v>7973</v>
      </c>
      <c r="D4030" s="434" t="s">
        <v>847</v>
      </c>
      <c r="E4030" s="435">
        <v>34.64</v>
      </c>
      <c r="F4030" s="435">
        <v>6.76</v>
      </c>
      <c r="G4030" s="435">
        <v>41.4</v>
      </c>
    </row>
    <row r="4031" spans="1:7" ht="75">
      <c r="A4031" s="586" t="s">
        <v>7730</v>
      </c>
      <c r="B4031" s="432">
        <v>96731</v>
      </c>
      <c r="C4031" s="433" t="s">
        <v>7974</v>
      </c>
      <c r="D4031" s="434" t="s">
        <v>847</v>
      </c>
      <c r="E4031" s="435">
        <v>63.059999999999995</v>
      </c>
      <c r="F4031" s="435">
        <v>8.2899999999999991</v>
      </c>
      <c r="G4031" s="435">
        <v>71.349999999999994</v>
      </c>
    </row>
    <row r="4032" spans="1:7" ht="75">
      <c r="A4032" s="586" t="s">
        <v>7730</v>
      </c>
      <c r="B4032" s="432">
        <v>96723</v>
      </c>
      <c r="C4032" s="433" t="s">
        <v>7975</v>
      </c>
      <c r="D4032" s="434" t="s">
        <v>847</v>
      </c>
      <c r="E4032" s="435">
        <v>55.49</v>
      </c>
      <c r="F4032" s="435">
        <v>9.01</v>
      </c>
      <c r="G4032" s="435">
        <v>64.5</v>
      </c>
    </row>
    <row r="4033" spans="1:7" ht="75">
      <c r="A4033" s="586" t="s">
        <v>7730</v>
      </c>
      <c r="B4033" s="432">
        <v>96732</v>
      </c>
      <c r="C4033" s="433" t="s">
        <v>7976</v>
      </c>
      <c r="D4033" s="434" t="s">
        <v>847</v>
      </c>
      <c r="E4033" s="435">
        <v>109.47999999999999</v>
      </c>
      <c r="F4033" s="435">
        <v>11.09</v>
      </c>
      <c r="G4033" s="435">
        <v>120.57</v>
      </c>
    </row>
    <row r="4034" spans="1:7" ht="75">
      <c r="A4034" s="586" t="s">
        <v>7730</v>
      </c>
      <c r="B4034" s="432">
        <v>96724</v>
      </c>
      <c r="C4034" s="433" t="s">
        <v>7977</v>
      </c>
      <c r="D4034" s="434" t="s">
        <v>847</v>
      </c>
      <c r="E4034" s="435">
        <v>71.2</v>
      </c>
      <c r="F4034" s="435">
        <v>11.56</v>
      </c>
      <c r="G4034" s="435">
        <v>82.76</v>
      </c>
    </row>
    <row r="4035" spans="1:7" ht="75">
      <c r="A4035" s="586" t="s">
        <v>7730</v>
      </c>
      <c r="B4035" s="432">
        <v>96733</v>
      </c>
      <c r="C4035" s="433" t="s">
        <v>7978</v>
      </c>
      <c r="D4035" s="434" t="s">
        <v>847</v>
      </c>
      <c r="E4035" s="435">
        <v>150.16</v>
      </c>
      <c r="F4035" s="435">
        <v>14.23</v>
      </c>
      <c r="G4035" s="435">
        <v>164.39</v>
      </c>
    </row>
    <row r="4036" spans="1:7" ht="75">
      <c r="A4036" s="586" t="s">
        <v>7730</v>
      </c>
      <c r="B4036" s="432">
        <v>96725</v>
      </c>
      <c r="C4036" s="433" t="s">
        <v>7979</v>
      </c>
      <c r="D4036" s="434" t="s">
        <v>847</v>
      </c>
      <c r="E4036" s="435">
        <v>120.56</v>
      </c>
      <c r="F4036" s="435">
        <v>15.37</v>
      </c>
      <c r="G4036" s="435">
        <v>135.93</v>
      </c>
    </row>
    <row r="4037" spans="1:7" ht="75">
      <c r="A4037" s="586" t="s">
        <v>7730</v>
      </c>
      <c r="B4037" s="432">
        <v>96734</v>
      </c>
      <c r="C4037" s="433" t="s">
        <v>7980</v>
      </c>
      <c r="D4037" s="434" t="s">
        <v>847</v>
      </c>
      <c r="E4037" s="435">
        <v>255.92</v>
      </c>
      <c r="F4037" s="435">
        <v>18.899999999999999</v>
      </c>
      <c r="G4037" s="435">
        <v>274.82</v>
      </c>
    </row>
    <row r="4038" spans="1:7" ht="75">
      <c r="A4038" s="586" t="s">
        <v>7730</v>
      </c>
      <c r="B4038" s="432">
        <v>94648</v>
      </c>
      <c r="C4038" s="433" t="s">
        <v>7981</v>
      </c>
      <c r="D4038" s="434" t="s">
        <v>847</v>
      </c>
      <c r="E4038" s="435">
        <v>4.4700000000000006</v>
      </c>
      <c r="F4038" s="435">
        <v>2.0099999999999998</v>
      </c>
      <c r="G4038" s="435">
        <v>6.48</v>
      </c>
    </row>
    <row r="4039" spans="1:7" ht="75">
      <c r="A4039" s="586" t="s">
        <v>7730</v>
      </c>
      <c r="B4039" s="432">
        <v>94655</v>
      </c>
      <c r="C4039" s="433" t="s">
        <v>7982</v>
      </c>
      <c r="D4039" s="434" t="s">
        <v>847</v>
      </c>
      <c r="E4039" s="435">
        <v>88.93</v>
      </c>
      <c r="F4039" s="435">
        <v>19.68</v>
      </c>
      <c r="G4039" s="435">
        <v>108.61</v>
      </c>
    </row>
    <row r="4040" spans="1:7" ht="75">
      <c r="A4040" s="586" t="s">
        <v>7730</v>
      </c>
      <c r="B4040" s="432">
        <v>94649</v>
      </c>
      <c r="C4040" s="433" t="s">
        <v>7983</v>
      </c>
      <c r="D4040" s="434" t="s">
        <v>847</v>
      </c>
      <c r="E4040" s="435">
        <v>8.98</v>
      </c>
      <c r="F4040" s="435">
        <v>2.62</v>
      </c>
      <c r="G4040" s="435">
        <v>11.6</v>
      </c>
    </row>
    <row r="4041" spans="1:7" ht="75">
      <c r="A4041" s="586" t="s">
        <v>7730</v>
      </c>
      <c r="B4041" s="432">
        <v>94650</v>
      </c>
      <c r="C4041" s="433" t="s">
        <v>7984</v>
      </c>
      <c r="D4041" s="434" t="s">
        <v>847</v>
      </c>
      <c r="E4041" s="435">
        <v>13.85</v>
      </c>
      <c r="F4041" s="435">
        <v>3.51</v>
      </c>
      <c r="G4041" s="435">
        <v>17.36</v>
      </c>
    </row>
    <row r="4042" spans="1:7" ht="75">
      <c r="A4042" s="586" t="s">
        <v>7730</v>
      </c>
      <c r="B4042" s="432">
        <v>94651</v>
      </c>
      <c r="C4042" s="433" t="s">
        <v>7985</v>
      </c>
      <c r="D4042" s="434" t="s">
        <v>847</v>
      </c>
      <c r="E4042" s="435">
        <v>15.64</v>
      </c>
      <c r="F4042" s="435">
        <v>4.88</v>
      </c>
      <c r="G4042" s="435">
        <v>20.52</v>
      </c>
    </row>
    <row r="4043" spans="1:7" ht="75">
      <c r="A4043" s="586" t="s">
        <v>7730</v>
      </c>
      <c r="B4043" s="432">
        <v>94652</v>
      </c>
      <c r="C4043" s="433" t="s">
        <v>7986</v>
      </c>
      <c r="D4043" s="434" t="s">
        <v>847</v>
      </c>
      <c r="E4043" s="435">
        <v>25.1</v>
      </c>
      <c r="F4043" s="435">
        <v>6.59</v>
      </c>
      <c r="G4043" s="435">
        <v>31.69</v>
      </c>
    </row>
    <row r="4044" spans="1:7" ht="75">
      <c r="A4044" s="586" t="s">
        <v>7730</v>
      </c>
      <c r="B4044" s="432">
        <v>94653</v>
      </c>
      <c r="C4044" s="433" t="s">
        <v>7987</v>
      </c>
      <c r="D4044" s="434" t="s">
        <v>847</v>
      </c>
      <c r="E4044" s="435">
        <v>41.11</v>
      </c>
      <c r="F4044" s="435">
        <v>9.6999999999999993</v>
      </c>
      <c r="G4044" s="435">
        <v>50.81</v>
      </c>
    </row>
    <row r="4045" spans="1:7" ht="75">
      <c r="A4045" s="586" t="s">
        <v>7730</v>
      </c>
      <c r="B4045" s="432">
        <v>94654</v>
      </c>
      <c r="C4045" s="433" t="s">
        <v>7988</v>
      </c>
      <c r="D4045" s="434" t="s">
        <v>847</v>
      </c>
      <c r="E4045" s="435">
        <v>56.67</v>
      </c>
      <c r="F4045" s="435">
        <v>12.16</v>
      </c>
      <c r="G4045" s="435">
        <v>68.83</v>
      </c>
    </row>
    <row r="4046" spans="1:7" ht="75">
      <c r="A4046" s="586" t="s">
        <v>7730</v>
      </c>
      <c r="B4046" s="432">
        <v>94689</v>
      </c>
      <c r="C4046" s="433" t="s">
        <v>7989</v>
      </c>
      <c r="D4046" s="434" t="s">
        <v>846</v>
      </c>
      <c r="E4046" s="435">
        <v>6.18</v>
      </c>
      <c r="F4046" s="435">
        <v>3.32</v>
      </c>
      <c r="G4046" s="435">
        <v>9.5</v>
      </c>
    </row>
    <row r="4047" spans="1:7" ht="75">
      <c r="A4047" s="586" t="s">
        <v>7730</v>
      </c>
      <c r="B4047" s="432">
        <v>94702</v>
      </c>
      <c r="C4047" s="433" t="s">
        <v>7990</v>
      </c>
      <c r="D4047" s="434" t="s">
        <v>846</v>
      </c>
      <c r="E4047" s="435">
        <v>142.41</v>
      </c>
      <c r="F4047" s="435">
        <v>25.38</v>
      </c>
      <c r="G4047" s="435">
        <v>167.79</v>
      </c>
    </row>
    <row r="4048" spans="1:7" ht="75">
      <c r="A4048" s="586" t="s">
        <v>7730</v>
      </c>
      <c r="B4048" s="432">
        <v>94691</v>
      </c>
      <c r="C4048" s="433" t="s">
        <v>7991</v>
      </c>
      <c r="D4048" s="434" t="s">
        <v>846</v>
      </c>
      <c r="E4048" s="435">
        <v>9.36</v>
      </c>
      <c r="F4048" s="435">
        <v>4</v>
      </c>
      <c r="G4048" s="435">
        <v>13.36</v>
      </c>
    </row>
    <row r="4049" spans="1:7" ht="75">
      <c r="A4049" s="586" t="s">
        <v>7730</v>
      </c>
      <c r="B4049" s="432">
        <v>94693</v>
      </c>
      <c r="C4049" s="433" t="s">
        <v>7992</v>
      </c>
      <c r="D4049" s="434" t="s">
        <v>846</v>
      </c>
      <c r="E4049" s="435">
        <v>12.200000000000001</v>
      </c>
      <c r="F4049" s="435">
        <v>5.33</v>
      </c>
      <c r="G4049" s="435">
        <v>17.53</v>
      </c>
    </row>
    <row r="4050" spans="1:7" ht="75">
      <c r="A4050" s="586" t="s">
        <v>7730</v>
      </c>
      <c r="B4050" s="432">
        <v>94695</v>
      </c>
      <c r="C4050" s="433" t="s">
        <v>7993</v>
      </c>
      <c r="D4050" s="434" t="s">
        <v>846</v>
      </c>
      <c r="E4050" s="435">
        <v>22.26</v>
      </c>
      <c r="F4050" s="435">
        <v>7.34</v>
      </c>
      <c r="G4050" s="435">
        <v>29.6</v>
      </c>
    </row>
    <row r="4051" spans="1:7" ht="75">
      <c r="A4051" s="586" t="s">
        <v>7730</v>
      </c>
      <c r="B4051" s="432">
        <v>94698</v>
      </c>
      <c r="C4051" s="433" t="s">
        <v>7994</v>
      </c>
      <c r="D4051" s="434" t="s">
        <v>846</v>
      </c>
      <c r="E4051" s="435">
        <v>48.9</v>
      </c>
      <c r="F4051" s="435">
        <v>13.43</v>
      </c>
      <c r="G4051" s="435">
        <v>62.33</v>
      </c>
    </row>
    <row r="4052" spans="1:7" ht="75">
      <c r="A4052" s="586" t="s">
        <v>7730</v>
      </c>
      <c r="B4052" s="432">
        <v>94700</v>
      </c>
      <c r="C4052" s="433" t="s">
        <v>7995</v>
      </c>
      <c r="D4052" s="434" t="s">
        <v>846</v>
      </c>
      <c r="E4052" s="435">
        <v>99.48</v>
      </c>
      <c r="F4052" s="435">
        <v>17.079999999999998</v>
      </c>
      <c r="G4052" s="435">
        <v>116.56</v>
      </c>
    </row>
    <row r="4053" spans="1:7" ht="75">
      <c r="A4053" s="586" t="s">
        <v>7730</v>
      </c>
      <c r="B4053" s="432">
        <v>94477</v>
      </c>
      <c r="C4053" s="433" t="s">
        <v>7996</v>
      </c>
      <c r="D4053" s="434" t="s">
        <v>846</v>
      </c>
      <c r="E4053" s="435">
        <v>85.9</v>
      </c>
      <c r="F4053" s="435">
        <v>27.22</v>
      </c>
      <c r="G4053" s="435">
        <v>113.12</v>
      </c>
    </row>
    <row r="4054" spans="1:7" ht="75">
      <c r="A4054" s="586" t="s">
        <v>7730</v>
      </c>
      <c r="B4054" s="432">
        <v>94478</v>
      </c>
      <c r="C4054" s="433" t="s">
        <v>7997</v>
      </c>
      <c r="D4054" s="434" t="s">
        <v>846</v>
      </c>
      <c r="E4054" s="435">
        <v>154.56</v>
      </c>
      <c r="F4054" s="435">
        <v>31.81</v>
      </c>
      <c r="G4054" s="435">
        <v>186.37</v>
      </c>
    </row>
    <row r="4055" spans="1:7" ht="75">
      <c r="A4055" s="586" t="s">
        <v>7730</v>
      </c>
      <c r="B4055" s="432">
        <v>94479</v>
      </c>
      <c r="C4055" s="433" t="s">
        <v>7998</v>
      </c>
      <c r="D4055" s="434" t="s">
        <v>846</v>
      </c>
      <c r="E4055" s="435">
        <v>204.76999999999998</v>
      </c>
      <c r="F4055" s="435">
        <v>37.549999999999997</v>
      </c>
      <c r="G4055" s="435">
        <v>242.32</v>
      </c>
    </row>
    <row r="4056" spans="1:7" ht="75">
      <c r="A4056" s="586" t="s">
        <v>7730</v>
      </c>
      <c r="B4056" s="432">
        <v>96764</v>
      </c>
      <c r="C4056" s="433" t="s">
        <v>7999</v>
      </c>
      <c r="D4056" s="434" t="s">
        <v>846</v>
      </c>
      <c r="E4056" s="435">
        <v>339.9</v>
      </c>
      <c r="F4056" s="435">
        <v>35.68</v>
      </c>
      <c r="G4056" s="435">
        <v>375.58</v>
      </c>
    </row>
    <row r="4057" spans="1:7" ht="75">
      <c r="A4057" s="586" t="s">
        <v>7730</v>
      </c>
      <c r="B4057" s="432">
        <v>105164</v>
      </c>
      <c r="C4057" s="433" t="s">
        <v>8000</v>
      </c>
      <c r="D4057" s="434" t="s">
        <v>846</v>
      </c>
      <c r="E4057" s="435">
        <v>6.8699999999999992</v>
      </c>
      <c r="F4057" s="435">
        <v>5.83</v>
      </c>
      <c r="G4057" s="435">
        <v>12.7</v>
      </c>
    </row>
    <row r="4058" spans="1:7" ht="75">
      <c r="A4058" s="586" t="s">
        <v>7730</v>
      </c>
      <c r="B4058" s="432">
        <v>105165</v>
      </c>
      <c r="C4058" s="433" t="s">
        <v>8001</v>
      </c>
      <c r="D4058" s="434" t="s">
        <v>846</v>
      </c>
      <c r="E4058" s="435">
        <v>6.48</v>
      </c>
      <c r="F4058" s="435">
        <v>6.41</v>
      </c>
      <c r="G4058" s="435">
        <v>12.89</v>
      </c>
    </row>
    <row r="4059" spans="1:7" ht="75">
      <c r="A4059" s="586" t="s">
        <v>7730</v>
      </c>
      <c r="B4059" s="432">
        <v>96758</v>
      </c>
      <c r="C4059" s="433" t="s">
        <v>8002</v>
      </c>
      <c r="D4059" s="434" t="s">
        <v>846</v>
      </c>
      <c r="E4059" s="435">
        <v>12.659999999999998</v>
      </c>
      <c r="F4059" s="435">
        <v>7.42</v>
      </c>
      <c r="G4059" s="435">
        <v>20.079999999999998</v>
      </c>
    </row>
    <row r="4060" spans="1:7" ht="75">
      <c r="A4060" s="586" t="s">
        <v>7730</v>
      </c>
      <c r="B4060" s="432">
        <v>96759</v>
      </c>
      <c r="C4060" s="433" t="s">
        <v>8003</v>
      </c>
      <c r="D4060" s="434" t="s">
        <v>846</v>
      </c>
      <c r="E4060" s="435">
        <v>21.14</v>
      </c>
      <c r="F4060" s="435">
        <v>8.9</v>
      </c>
      <c r="G4060" s="435">
        <v>30.04</v>
      </c>
    </row>
    <row r="4061" spans="1:7" ht="75">
      <c r="A4061" s="586" t="s">
        <v>7730</v>
      </c>
      <c r="B4061" s="432">
        <v>96760</v>
      </c>
      <c r="C4061" s="433" t="s">
        <v>8004</v>
      </c>
      <c r="D4061" s="434" t="s">
        <v>846</v>
      </c>
      <c r="E4061" s="435">
        <v>38.32</v>
      </c>
      <c r="F4061" s="435">
        <v>11.19</v>
      </c>
      <c r="G4061" s="435">
        <v>49.51</v>
      </c>
    </row>
    <row r="4062" spans="1:7" ht="75">
      <c r="A4062" s="586" t="s">
        <v>7730</v>
      </c>
      <c r="B4062" s="432">
        <v>96761</v>
      </c>
      <c r="C4062" s="433" t="s">
        <v>8005</v>
      </c>
      <c r="D4062" s="434" t="s">
        <v>846</v>
      </c>
      <c r="E4062" s="435">
        <v>59.14</v>
      </c>
      <c r="F4062" s="435">
        <v>14.95</v>
      </c>
      <c r="G4062" s="435">
        <v>74.09</v>
      </c>
    </row>
    <row r="4063" spans="1:7" ht="75">
      <c r="A4063" s="586" t="s">
        <v>7730</v>
      </c>
      <c r="B4063" s="432">
        <v>96762</v>
      </c>
      <c r="C4063" s="433" t="s">
        <v>8006</v>
      </c>
      <c r="D4063" s="434" t="s">
        <v>846</v>
      </c>
      <c r="E4063" s="435">
        <v>121.71</v>
      </c>
      <c r="F4063" s="435">
        <v>19.170000000000002</v>
      </c>
      <c r="G4063" s="435">
        <v>140.88</v>
      </c>
    </row>
    <row r="4064" spans="1:7" ht="75">
      <c r="A4064" s="586" t="s">
        <v>7730</v>
      </c>
      <c r="B4064" s="432">
        <v>96763</v>
      </c>
      <c r="C4064" s="433" t="s">
        <v>8007</v>
      </c>
      <c r="D4064" s="434" t="s">
        <v>846</v>
      </c>
      <c r="E4064" s="435">
        <v>163.25</v>
      </c>
      <c r="F4064" s="435">
        <v>25.47</v>
      </c>
      <c r="G4064" s="435">
        <v>188.72</v>
      </c>
    </row>
    <row r="4065" spans="1:7" ht="75">
      <c r="A4065" s="586" t="s">
        <v>7730</v>
      </c>
      <c r="B4065" s="432">
        <v>94688</v>
      </c>
      <c r="C4065" s="433" t="s">
        <v>8008</v>
      </c>
      <c r="D4065" s="434" t="s">
        <v>846</v>
      </c>
      <c r="E4065" s="435">
        <v>4.1400000000000006</v>
      </c>
      <c r="F4065" s="435">
        <v>3.31</v>
      </c>
      <c r="G4065" s="435">
        <v>7.45</v>
      </c>
    </row>
    <row r="4066" spans="1:7" ht="75">
      <c r="A4066" s="586" t="s">
        <v>7730</v>
      </c>
      <c r="B4066" s="432">
        <v>94701</v>
      </c>
      <c r="C4066" s="433" t="s">
        <v>8009</v>
      </c>
      <c r="D4066" s="434" t="s">
        <v>846</v>
      </c>
      <c r="E4066" s="435">
        <v>169.69</v>
      </c>
      <c r="F4066" s="435">
        <v>32.6</v>
      </c>
      <c r="G4066" s="435">
        <v>202.29</v>
      </c>
    </row>
    <row r="4067" spans="1:7" ht="75">
      <c r="A4067" s="586" t="s">
        <v>7730</v>
      </c>
      <c r="B4067" s="432">
        <v>94690</v>
      </c>
      <c r="C4067" s="433" t="s">
        <v>8010</v>
      </c>
      <c r="D4067" s="434" t="s">
        <v>846</v>
      </c>
      <c r="E4067" s="435">
        <v>7.3699999999999992</v>
      </c>
      <c r="F4067" s="435">
        <v>4.33</v>
      </c>
      <c r="G4067" s="435">
        <v>11.7</v>
      </c>
    </row>
    <row r="4068" spans="1:7" ht="75">
      <c r="A4068" s="586" t="s">
        <v>7730</v>
      </c>
      <c r="B4068" s="432">
        <v>94692</v>
      </c>
      <c r="C4068" s="433" t="s">
        <v>8011</v>
      </c>
      <c r="D4068" s="434" t="s">
        <v>846</v>
      </c>
      <c r="E4068" s="435">
        <v>13.16</v>
      </c>
      <c r="F4068" s="435">
        <v>5.81</v>
      </c>
      <c r="G4068" s="435">
        <v>18.97</v>
      </c>
    </row>
    <row r="4069" spans="1:7" ht="75">
      <c r="A4069" s="586" t="s">
        <v>7730</v>
      </c>
      <c r="B4069" s="432">
        <v>94694</v>
      </c>
      <c r="C4069" s="433" t="s">
        <v>8012</v>
      </c>
      <c r="D4069" s="434" t="s">
        <v>846</v>
      </c>
      <c r="E4069" s="435">
        <v>15.969999999999999</v>
      </c>
      <c r="F4069" s="435">
        <v>8.11</v>
      </c>
      <c r="G4069" s="435">
        <v>24.08</v>
      </c>
    </row>
    <row r="4070" spans="1:7" ht="75">
      <c r="A4070" s="586" t="s">
        <v>7730</v>
      </c>
      <c r="B4070" s="432">
        <v>94696</v>
      </c>
      <c r="C4070" s="433" t="s">
        <v>8013</v>
      </c>
      <c r="D4070" s="434" t="s">
        <v>846</v>
      </c>
      <c r="E4070" s="435">
        <v>36.590000000000003</v>
      </c>
      <c r="F4070" s="435">
        <v>10.91</v>
      </c>
      <c r="G4070" s="435">
        <v>47.5</v>
      </c>
    </row>
    <row r="4071" spans="1:7" ht="75">
      <c r="A4071" s="586" t="s">
        <v>7730</v>
      </c>
      <c r="B4071" s="432">
        <v>94697</v>
      </c>
      <c r="C4071" s="433" t="s">
        <v>8014</v>
      </c>
      <c r="D4071" s="434" t="s">
        <v>846</v>
      </c>
      <c r="E4071" s="435">
        <v>64</v>
      </c>
      <c r="F4071" s="435">
        <v>16.09</v>
      </c>
      <c r="G4071" s="435">
        <v>80.09</v>
      </c>
    </row>
    <row r="4072" spans="1:7" ht="75">
      <c r="A4072" s="586" t="s">
        <v>7730</v>
      </c>
      <c r="B4072" s="432">
        <v>94699</v>
      </c>
      <c r="C4072" s="433" t="s">
        <v>8015</v>
      </c>
      <c r="D4072" s="434" t="s">
        <v>846</v>
      </c>
      <c r="E4072" s="435">
        <v>85.37</v>
      </c>
      <c r="F4072" s="435">
        <v>20.16</v>
      </c>
      <c r="G4072" s="435">
        <v>105.53</v>
      </c>
    </row>
    <row r="4073" spans="1:7" ht="75">
      <c r="A4073" s="586" t="s">
        <v>7730</v>
      </c>
      <c r="B4073" s="432">
        <v>105167</v>
      </c>
      <c r="C4073" s="433" t="s">
        <v>8016</v>
      </c>
      <c r="D4073" s="434" t="s">
        <v>846</v>
      </c>
      <c r="E4073" s="435">
        <v>201.85999999999999</v>
      </c>
      <c r="F4073" s="435">
        <v>58.77</v>
      </c>
      <c r="G4073" s="435">
        <v>260.63</v>
      </c>
    </row>
    <row r="4074" spans="1:7" ht="45">
      <c r="A4074" s="586" t="s">
        <v>8017</v>
      </c>
      <c r="B4074" s="432">
        <v>96809</v>
      </c>
      <c r="C4074" s="433" t="s">
        <v>6321</v>
      </c>
      <c r="D4074" s="434" t="s">
        <v>846</v>
      </c>
      <c r="E4074" s="435">
        <v>12.77</v>
      </c>
      <c r="F4074" s="435">
        <v>7.57</v>
      </c>
      <c r="G4074" s="435">
        <v>20.34</v>
      </c>
    </row>
    <row r="4075" spans="1:7" ht="45">
      <c r="A4075" s="586" t="s">
        <v>8017</v>
      </c>
      <c r="B4075" s="432">
        <v>96812</v>
      </c>
      <c r="C4075" s="433" t="s">
        <v>6324</v>
      </c>
      <c r="D4075" s="434" t="s">
        <v>846</v>
      </c>
      <c r="E4075" s="435">
        <v>13.139999999999999</v>
      </c>
      <c r="F4075" s="435">
        <v>8.1</v>
      </c>
      <c r="G4075" s="435">
        <v>21.24</v>
      </c>
    </row>
    <row r="4076" spans="1:7" ht="45">
      <c r="A4076" s="586" t="s">
        <v>8017</v>
      </c>
      <c r="B4076" s="432">
        <v>96813</v>
      </c>
      <c r="C4076" s="433" t="s">
        <v>6325</v>
      </c>
      <c r="D4076" s="434" t="s">
        <v>846</v>
      </c>
      <c r="E4076" s="435">
        <v>15.209999999999999</v>
      </c>
      <c r="F4076" s="435">
        <v>8.9700000000000006</v>
      </c>
      <c r="G4076" s="435">
        <v>24.18</v>
      </c>
    </row>
    <row r="4077" spans="1:7" ht="45">
      <c r="A4077" s="586" t="s">
        <v>8017</v>
      </c>
      <c r="B4077" s="432">
        <v>96817</v>
      </c>
      <c r="C4077" s="433" t="s">
        <v>6329</v>
      </c>
      <c r="D4077" s="434" t="s">
        <v>846</v>
      </c>
      <c r="E4077" s="435">
        <v>25.31</v>
      </c>
      <c r="F4077" s="435">
        <v>10.73</v>
      </c>
      <c r="G4077" s="435">
        <v>36.04</v>
      </c>
    </row>
    <row r="4078" spans="1:7" ht="45">
      <c r="A4078" s="586" t="s">
        <v>8017</v>
      </c>
      <c r="B4078" s="432">
        <v>96816</v>
      </c>
      <c r="C4078" s="433" t="s">
        <v>6328</v>
      </c>
      <c r="D4078" s="434" t="s">
        <v>846</v>
      </c>
      <c r="E4078" s="435">
        <v>17.600000000000001</v>
      </c>
      <c r="F4078" s="435">
        <v>9.6300000000000008</v>
      </c>
      <c r="G4078" s="435">
        <v>27.23</v>
      </c>
    </row>
    <row r="4079" spans="1:7" ht="45">
      <c r="A4079" s="586" t="s">
        <v>8017</v>
      </c>
      <c r="B4079" s="432">
        <v>96821</v>
      </c>
      <c r="C4079" s="433" t="s">
        <v>6333</v>
      </c>
      <c r="D4079" s="434" t="s">
        <v>846</v>
      </c>
      <c r="E4079" s="435">
        <v>28.43</v>
      </c>
      <c r="F4079" s="435">
        <v>11.64</v>
      </c>
      <c r="G4079" s="435">
        <v>40.07</v>
      </c>
    </row>
    <row r="4080" spans="1:7" ht="45">
      <c r="A4080" s="586" t="s">
        <v>8017</v>
      </c>
      <c r="B4080" s="432">
        <v>96824</v>
      </c>
      <c r="C4080" s="433" t="s">
        <v>6336</v>
      </c>
      <c r="D4080" s="434" t="s">
        <v>846</v>
      </c>
      <c r="E4080" s="435">
        <v>12.309999999999999</v>
      </c>
      <c r="F4080" s="435">
        <v>6.71</v>
      </c>
      <c r="G4080" s="435">
        <v>19.02</v>
      </c>
    </row>
    <row r="4081" spans="1:7" ht="45">
      <c r="A4081" s="586" t="s">
        <v>8017</v>
      </c>
      <c r="B4081" s="432">
        <v>96827</v>
      </c>
      <c r="C4081" s="433" t="s">
        <v>6338</v>
      </c>
      <c r="D4081" s="434" t="s">
        <v>846</v>
      </c>
      <c r="E4081" s="435">
        <v>13.610000000000001</v>
      </c>
      <c r="F4081" s="435">
        <v>7.08</v>
      </c>
      <c r="G4081" s="435">
        <v>20.69</v>
      </c>
    </row>
    <row r="4082" spans="1:7" ht="45">
      <c r="A4082" s="586" t="s">
        <v>8017</v>
      </c>
      <c r="B4082" s="432">
        <v>96828</v>
      </c>
      <c r="C4082" s="433" t="s">
        <v>6339</v>
      </c>
      <c r="D4082" s="434" t="s">
        <v>846</v>
      </c>
      <c r="E4082" s="435">
        <v>17.439999999999998</v>
      </c>
      <c r="F4082" s="435">
        <v>7.96</v>
      </c>
      <c r="G4082" s="435">
        <v>25.4</v>
      </c>
    </row>
    <row r="4083" spans="1:7" ht="45">
      <c r="A4083" s="586" t="s">
        <v>8017</v>
      </c>
      <c r="B4083" s="432">
        <v>96832</v>
      </c>
      <c r="C4083" s="433" t="s">
        <v>6342</v>
      </c>
      <c r="D4083" s="434" t="s">
        <v>846</v>
      </c>
      <c r="E4083" s="435">
        <v>23.3</v>
      </c>
      <c r="F4083" s="435">
        <v>8.41</v>
      </c>
      <c r="G4083" s="435">
        <v>31.71</v>
      </c>
    </row>
    <row r="4084" spans="1:7" ht="45">
      <c r="A4084" s="586" t="s">
        <v>8017</v>
      </c>
      <c r="B4084" s="432">
        <v>96810</v>
      </c>
      <c r="C4084" s="433" t="s">
        <v>6322</v>
      </c>
      <c r="D4084" s="434" t="s">
        <v>846</v>
      </c>
      <c r="E4084" s="435">
        <v>13.69</v>
      </c>
      <c r="F4084" s="435">
        <v>8.44</v>
      </c>
      <c r="G4084" s="435">
        <v>22.13</v>
      </c>
    </row>
    <row r="4085" spans="1:7" ht="45">
      <c r="A4085" s="586" t="s">
        <v>8017</v>
      </c>
      <c r="B4085" s="432">
        <v>96873</v>
      </c>
      <c r="C4085" s="433" t="s">
        <v>6376</v>
      </c>
      <c r="D4085" s="434" t="s">
        <v>846</v>
      </c>
      <c r="E4085" s="435">
        <v>49.92</v>
      </c>
      <c r="F4085" s="435">
        <v>17.7</v>
      </c>
      <c r="G4085" s="435">
        <v>67.62</v>
      </c>
    </row>
    <row r="4086" spans="1:7" ht="45">
      <c r="A4086" s="586" t="s">
        <v>8017</v>
      </c>
      <c r="B4086" s="432">
        <v>96872</v>
      </c>
      <c r="C4086" s="433" t="s">
        <v>6375</v>
      </c>
      <c r="D4086" s="434" t="s">
        <v>846</v>
      </c>
      <c r="E4086" s="435">
        <v>35.369999999999997</v>
      </c>
      <c r="F4086" s="435">
        <v>15.75</v>
      </c>
      <c r="G4086" s="435">
        <v>51.12</v>
      </c>
    </row>
    <row r="4087" spans="1:7" ht="45">
      <c r="A4087" s="586" t="s">
        <v>8017</v>
      </c>
      <c r="B4087" s="432">
        <v>96876</v>
      </c>
      <c r="C4087" s="433" t="s">
        <v>6379</v>
      </c>
      <c r="D4087" s="434" t="s">
        <v>846</v>
      </c>
      <c r="E4087" s="435">
        <v>165.74</v>
      </c>
      <c r="F4087" s="435">
        <v>18.760000000000002</v>
      </c>
      <c r="G4087" s="435">
        <v>184.5</v>
      </c>
    </row>
    <row r="4088" spans="1:7" ht="45">
      <c r="A4088" s="586" t="s">
        <v>8017</v>
      </c>
      <c r="B4088" s="432">
        <v>96878</v>
      </c>
      <c r="C4088" s="433" t="s">
        <v>6380</v>
      </c>
      <c r="D4088" s="434" t="s">
        <v>846</v>
      </c>
      <c r="E4088" s="435">
        <v>186.49</v>
      </c>
      <c r="F4088" s="435">
        <v>20.420000000000002</v>
      </c>
      <c r="G4088" s="435">
        <v>206.91</v>
      </c>
    </row>
    <row r="4089" spans="1:7" ht="45">
      <c r="A4089" s="586" t="s">
        <v>8017</v>
      </c>
      <c r="B4089" s="432">
        <v>96875</v>
      </c>
      <c r="C4089" s="433" t="s">
        <v>6378</v>
      </c>
      <c r="D4089" s="434" t="s">
        <v>846</v>
      </c>
      <c r="E4089" s="435">
        <v>60.360000000000007</v>
      </c>
      <c r="F4089" s="435">
        <v>20.54</v>
      </c>
      <c r="G4089" s="435">
        <v>80.900000000000006</v>
      </c>
    </row>
    <row r="4090" spans="1:7" ht="45">
      <c r="A4090" s="586" t="s">
        <v>8017</v>
      </c>
      <c r="B4090" s="432">
        <v>96874</v>
      </c>
      <c r="C4090" s="433" t="s">
        <v>6377</v>
      </c>
      <c r="D4090" s="434" t="s">
        <v>846</v>
      </c>
      <c r="E4090" s="435">
        <v>43.5</v>
      </c>
      <c r="F4090" s="435">
        <v>18.57</v>
      </c>
      <c r="G4090" s="435">
        <v>62.07</v>
      </c>
    </row>
    <row r="4091" spans="1:7" ht="45">
      <c r="A4091" s="586" t="s">
        <v>8017</v>
      </c>
      <c r="B4091" s="432">
        <v>96879</v>
      </c>
      <c r="C4091" s="433" t="s">
        <v>6381</v>
      </c>
      <c r="D4091" s="434" t="s">
        <v>846</v>
      </c>
      <c r="E4091" s="435">
        <v>179.93</v>
      </c>
      <c r="F4091" s="435">
        <v>20.75</v>
      </c>
      <c r="G4091" s="435">
        <v>200.68</v>
      </c>
    </row>
    <row r="4092" spans="1:7" ht="45">
      <c r="A4092" s="586" t="s">
        <v>8017</v>
      </c>
      <c r="B4092" s="432">
        <v>96881</v>
      </c>
      <c r="C4092" s="433" t="s">
        <v>6382</v>
      </c>
      <c r="D4092" s="434" t="s">
        <v>846</v>
      </c>
      <c r="E4092" s="435">
        <v>214.41</v>
      </c>
      <c r="F4092" s="435">
        <v>23.21</v>
      </c>
      <c r="G4092" s="435">
        <v>237.62</v>
      </c>
    </row>
    <row r="4093" spans="1:7" ht="45">
      <c r="A4093" s="586" t="s">
        <v>8017</v>
      </c>
      <c r="B4093" s="432">
        <v>96837</v>
      </c>
      <c r="C4093" s="433" t="s">
        <v>6346</v>
      </c>
      <c r="D4093" s="434" t="s">
        <v>846</v>
      </c>
      <c r="E4093" s="435">
        <v>14.190000000000001</v>
      </c>
      <c r="F4093" s="435">
        <v>8.48</v>
      </c>
      <c r="G4093" s="435">
        <v>22.67</v>
      </c>
    </row>
    <row r="4094" spans="1:7" ht="45">
      <c r="A4094" s="586" t="s">
        <v>8017</v>
      </c>
      <c r="B4094" s="432">
        <v>96840</v>
      </c>
      <c r="C4094" s="433" t="s">
        <v>6349</v>
      </c>
      <c r="D4094" s="434" t="s">
        <v>846</v>
      </c>
      <c r="E4094" s="435">
        <v>17.269999999999996</v>
      </c>
      <c r="F4094" s="435">
        <v>10.06</v>
      </c>
      <c r="G4094" s="435">
        <v>27.33</v>
      </c>
    </row>
    <row r="4095" spans="1:7" ht="45">
      <c r="A4095" s="586" t="s">
        <v>8017</v>
      </c>
      <c r="B4095" s="432">
        <v>96845</v>
      </c>
      <c r="C4095" s="433" t="s">
        <v>6354</v>
      </c>
      <c r="D4095" s="434" t="s">
        <v>846</v>
      </c>
      <c r="E4095" s="435">
        <v>30.44</v>
      </c>
      <c r="F4095" s="435">
        <v>12.02</v>
      </c>
      <c r="G4095" s="435">
        <v>42.46</v>
      </c>
    </row>
    <row r="4096" spans="1:7" ht="45">
      <c r="A4096" s="586" t="s">
        <v>8017</v>
      </c>
      <c r="B4096" s="432">
        <v>96848</v>
      </c>
      <c r="C4096" s="433" t="s">
        <v>6357</v>
      </c>
      <c r="D4096" s="434" t="s">
        <v>846</v>
      </c>
      <c r="E4096" s="435">
        <v>41.42</v>
      </c>
      <c r="F4096" s="435">
        <v>14.78</v>
      </c>
      <c r="G4096" s="435">
        <v>56.2</v>
      </c>
    </row>
    <row r="4097" spans="1:7" ht="45">
      <c r="A4097" s="586" t="s">
        <v>8017</v>
      </c>
      <c r="B4097" s="432">
        <v>96849</v>
      </c>
      <c r="C4097" s="433" t="s">
        <v>6358</v>
      </c>
      <c r="D4097" s="434" t="s">
        <v>846</v>
      </c>
      <c r="E4097" s="435">
        <v>12.04</v>
      </c>
      <c r="F4097" s="435">
        <v>5.91</v>
      </c>
      <c r="G4097" s="435">
        <v>17.95</v>
      </c>
    </row>
    <row r="4098" spans="1:7" ht="45">
      <c r="A4098" s="586" t="s">
        <v>8017</v>
      </c>
      <c r="B4098" s="432">
        <v>96852</v>
      </c>
      <c r="C4098" s="433" t="s">
        <v>6360</v>
      </c>
      <c r="D4098" s="434" t="s">
        <v>846</v>
      </c>
      <c r="E4098" s="435">
        <v>15.76</v>
      </c>
      <c r="F4098" s="435">
        <v>7.01</v>
      </c>
      <c r="G4098" s="435">
        <v>22.77</v>
      </c>
    </row>
    <row r="4099" spans="1:7" ht="45">
      <c r="A4099" s="586" t="s">
        <v>8017</v>
      </c>
      <c r="B4099" s="432">
        <v>96855</v>
      </c>
      <c r="C4099" s="433" t="s">
        <v>6363</v>
      </c>
      <c r="D4099" s="434" t="s">
        <v>846</v>
      </c>
      <c r="E4099" s="435">
        <v>26.939999999999998</v>
      </c>
      <c r="F4099" s="435">
        <v>8.39</v>
      </c>
      <c r="G4099" s="435">
        <v>35.33</v>
      </c>
    </row>
    <row r="4100" spans="1:7" ht="45">
      <c r="A4100" s="586" t="s">
        <v>8017</v>
      </c>
      <c r="B4100" s="432">
        <v>96838</v>
      </c>
      <c r="C4100" s="433" t="s">
        <v>6347</v>
      </c>
      <c r="D4100" s="434" t="s">
        <v>846</v>
      </c>
      <c r="E4100" s="435">
        <v>16.119999999999997</v>
      </c>
      <c r="F4100" s="435">
        <v>11.35</v>
      </c>
      <c r="G4100" s="435">
        <v>27.47</v>
      </c>
    </row>
    <row r="4101" spans="1:7" ht="45">
      <c r="A4101" s="586" t="s">
        <v>8017</v>
      </c>
      <c r="B4101" s="432">
        <v>96841</v>
      </c>
      <c r="C4101" s="433" t="s">
        <v>6350</v>
      </c>
      <c r="D4101" s="434" t="s">
        <v>846</v>
      </c>
      <c r="E4101" s="435">
        <v>18.299999999999997</v>
      </c>
      <c r="F4101" s="435">
        <v>12.13</v>
      </c>
      <c r="G4101" s="435">
        <v>30.43</v>
      </c>
    </row>
    <row r="4102" spans="1:7" ht="45">
      <c r="A4102" s="586" t="s">
        <v>8017</v>
      </c>
      <c r="B4102" s="432">
        <v>96842</v>
      </c>
      <c r="C4102" s="433" t="s">
        <v>6351</v>
      </c>
      <c r="D4102" s="434" t="s">
        <v>846</v>
      </c>
      <c r="E4102" s="435">
        <v>21.310000000000002</v>
      </c>
      <c r="F4102" s="435">
        <v>13.47</v>
      </c>
      <c r="G4102" s="435">
        <v>34.78</v>
      </c>
    </row>
    <row r="4103" spans="1:7" ht="45">
      <c r="A4103" s="586" t="s">
        <v>8017</v>
      </c>
      <c r="B4103" s="432">
        <v>96846</v>
      </c>
      <c r="C4103" s="433" t="s">
        <v>6355</v>
      </c>
      <c r="D4103" s="434" t="s">
        <v>846</v>
      </c>
      <c r="E4103" s="435">
        <v>25.92</v>
      </c>
      <c r="F4103" s="435">
        <v>14.44</v>
      </c>
      <c r="G4103" s="435">
        <v>40.36</v>
      </c>
    </row>
    <row r="4104" spans="1:7" ht="45">
      <c r="A4104" s="586" t="s">
        <v>8017</v>
      </c>
      <c r="B4104" s="432">
        <v>96850</v>
      </c>
      <c r="C4104" s="433" t="s">
        <v>6359</v>
      </c>
      <c r="D4104" s="434" t="s">
        <v>846</v>
      </c>
      <c r="E4104" s="435">
        <v>15.49</v>
      </c>
      <c r="F4104" s="435">
        <v>10.06</v>
      </c>
      <c r="G4104" s="435">
        <v>25.55</v>
      </c>
    </row>
    <row r="4105" spans="1:7" ht="45">
      <c r="A4105" s="586" t="s">
        <v>8017</v>
      </c>
      <c r="B4105" s="432">
        <v>96853</v>
      </c>
      <c r="C4105" s="433" t="s">
        <v>6361</v>
      </c>
      <c r="D4105" s="434" t="s">
        <v>846</v>
      </c>
      <c r="E4105" s="435">
        <v>16.79</v>
      </c>
      <c r="F4105" s="435">
        <v>10.63</v>
      </c>
      <c r="G4105" s="435">
        <v>27.42</v>
      </c>
    </row>
    <row r="4106" spans="1:7" ht="45">
      <c r="A4106" s="586" t="s">
        <v>8017</v>
      </c>
      <c r="B4106" s="432">
        <v>96854</v>
      </c>
      <c r="C4106" s="433" t="s">
        <v>6362</v>
      </c>
      <c r="D4106" s="434" t="s">
        <v>846</v>
      </c>
      <c r="E4106" s="435">
        <v>21.650000000000002</v>
      </c>
      <c r="F4106" s="435">
        <v>11.95</v>
      </c>
      <c r="G4106" s="435">
        <v>33.6</v>
      </c>
    </row>
    <row r="4107" spans="1:7" ht="45">
      <c r="A4107" s="586" t="s">
        <v>8017</v>
      </c>
      <c r="B4107" s="432">
        <v>96856</v>
      </c>
      <c r="C4107" s="433" t="s">
        <v>6364</v>
      </c>
      <c r="D4107" s="434" t="s">
        <v>846</v>
      </c>
      <c r="E4107" s="435">
        <v>26.87</v>
      </c>
      <c r="F4107" s="435">
        <v>11.3</v>
      </c>
      <c r="G4107" s="435">
        <v>38.17</v>
      </c>
    </row>
    <row r="4108" spans="1:7" ht="45">
      <c r="A4108" s="586" t="s">
        <v>8017</v>
      </c>
      <c r="B4108" s="432">
        <v>96843</v>
      </c>
      <c r="C4108" s="433" t="s">
        <v>6352</v>
      </c>
      <c r="D4108" s="434" t="s">
        <v>846</v>
      </c>
      <c r="E4108" s="435">
        <v>19.47</v>
      </c>
      <c r="F4108" s="435">
        <v>12.14</v>
      </c>
      <c r="G4108" s="435">
        <v>31.61</v>
      </c>
    </row>
    <row r="4109" spans="1:7" ht="45">
      <c r="A4109" s="586" t="s">
        <v>8017</v>
      </c>
      <c r="B4109" s="432">
        <v>96847</v>
      </c>
      <c r="C4109" s="433" t="s">
        <v>6356</v>
      </c>
      <c r="D4109" s="434" t="s">
        <v>846</v>
      </c>
      <c r="E4109" s="435">
        <v>25.400000000000006</v>
      </c>
      <c r="F4109" s="435">
        <v>14.44</v>
      </c>
      <c r="G4109" s="435">
        <v>39.840000000000003</v>
      </c>
    </row>
    <row r="4110" spans="1:7" ht="45">
      <c r="A4110" s="586" t="s">
        <v>8017</v>
      </c>
      <c r="B4110" s="432">
        <v>96844</v>
      </c>
      <c r="C4110" s="433" t="s">
        <v>6353</v>
      </c>
      <c r="D4110" s="434" t="s">
        <v>846</v>
      </c>
      <c r="E4110" s="435">
        <v>22.85</v>
      </c>
      <c r="F4110" s="435">
        <v>13.47</v>
      </c>
      <c r="G4110" s="435">
        <v>36.32</v>
      </c>
    </row>
    <row r="4111" spans="1:7" ht="45">
      <c r="A4111" s="586" t="s">
        <v>8017</v>
      </c>
      <c r="B4111" s="432">
        <v>96839</v>
      </c>
      <c r="C4111" s="433" t="s">
        <v>6348</v>
      </c>
      <c r="D4111" s="434" t="s">
        <v>846</v>
      </c>
      <c r="E4111" s="435">
        <v>16.990000000000002</v>
      </c>
      <c r="F4111" s="435">
        <v>11.35</v>
      </c>
      <c r="G4111" s="435">
        <v>28.34</v>
      </c>
    </row>
    <row r="4112" spans="1:7" ht="45">
      <c r="A4112" s="586" t="s">
        <v>8017</v>
      </c>
      <c r="B4112" s="432">
        <v>96805</v>
      </c>
      <c r="C4112" s="433" t="s">
        <v>6317</v>
      </c>
      <c r="D4112" s="434" t="s">
        <v>846</v>
      </c>
      <c r="E4112" s="435">
        <v>201.67000000000002</v>
      </c>
      <c r="F4112" s="435">
        <v>22.83</v>
      </c>
      <c r="G4112" s="435">
        <v>224.5</v>
      </c>
    </row>
    <row r="4113" spans="1:7" ht="45">
      <c r="A4113" s="586" t="s">
        <v>8017</v>
      </c>
      <c r="B4113" s="432">
        <v>96802</v>
      </c>
      <c r="C4113" s="433" t="s">
        <v>6314</v>
      </c>
      <c r="D4113" s="434" t="s">
        <v>846</v>
      </c>
      <c r="E4113" s="435">
        <v>413.45</v>
      </c>
      <c r="F4113" s="435">
        <v>17.04</v>
      </c>
      <c r="G4113" s="435">
        <v>430.49</v>
      </c>
    </row>
    <row r="4114" spans="1:7" ht="45">
      <c r="A4114" s="586" t="s">
        <v>8017</v>
      </c>
      <c r="B4114" s="432">
        <v>96806</v>
      </c>
      <c r="C4114" s="433" t="s">
        <v>6318</v>
      </c>
      <c r="D4114" s="434" t="s">
        <v>846</v>
      </c>
      <c r="E4114" s="435">
        <v>68.12</v>
      </c>
      <c r="F4114" s="435">
        <v>19.88</v>
      </c>
      <c r="G4114" s="435">
        <v>88</v>
      </c>
    </row>
    <row r="4115" spans="1:7" ht="45">
      <c r="A4115" s="586" t="s">
        <v>8017</v>
      </c>
      <c r="B4115" s="432">
        <v>96803</v>
      </c>
      <c r="C4115" s="433" t="s">
        <v>6315</v>
      </c>
      <c r="D4115" s="434" t="s">
        <v>846</v>
      </c>
      <c r="E4115" s="435">
        <v>65.88000000000001</v>
      </c>
      <c r="F4115" s="435">
        <v>14.1</v>
      </c>
      <c r="G4115" s="435">
        <v>79.98</v>
      </c>
    </row>
    <row r="4116" spans="1:7" ht="45">
      <c r="A4116" s="586" t="s">
        <v>8017</v>
      </c>
      <c r="B4116" s="432">
        <v>96807</v>
      </c>
      <c r="C4116" s="433" t="s">
        <v>6319</v>
      </c>
      <c r="D4116" s="434" t="s">
        <v>846</v>
      </c>
      <c r="E4116" s="435">
        <v>103.16</v>
      </c>
      <c r="F4116" s="435">
        <v>39.18</v>
      </c>
      <c r="G4116" s="435">
        <v>142.34</v>
      </c>
    </row>
    <row r="4117" spans="1:7" ht="45">
      <c r="A4117" s="586" t="s">
        <v>8017</v>
      </c>
      <c r="B4117" s="432">
        <v>96804</v>
      </c>
      <c r="C4117" s="433" t="s">
        <v>6316</v>
      </c>
      <c r="D4117" s="434" t="s">
        <v>846</v>
      </c>
      <c r="E4117" s="435">
        <v>96.93</v>
      </c>
      <c r="F4117" s="435">
        <v>33.380000000000003</v>
      </c>
      <c r="G4117" s="435">
        <v>130.31</v>
      </c>
    </row>
    <row r="4118" spans="1:7" ht="45">
      <c r="A4118" s="586" t="s">
        <v>8017</v>
      </c>
      <c r="B4118" s="432">
        <v>104581</v>
      </c>
      <c r="C4118" s="433" t="s">
        <v>6388</v>
      </c>
      <c r="D4118" s="434" t="s">
        <v>846</v>
      </c>
      <c r="E4118" s="435">
        <v>10.199999999999999</v>
      </c>
      <c r="F4118" s="435">
        <v>5.65</v>
      </c>
      <c r="G4118" s="435">
        <v>15.85</v>
      </c>
    </row>
    <row r="4119" spans="1:7" ht="45">
      <c r="A4119" s="586" t="s">
        <v>8017</v>
      </c>
      <c r="B4119" s="432">
        <v>104582</v>
      </c>
      <c r="C4119" s="433" t="s">
        <v>6389</v>
      </c>
      <c r="D4119" s="434" t="s">
        <v>846</v>
      </c>
      <c r="E4119" s="435">
        <v>13.440000000000001</v>
      </c>
      <c r="F4119" s="435">
        <v>6.7</v>
      </c>
      <c r="G4119" s="435">
        <v>20.14</v>
      </c>
    </row>
    <row r="4120" spans="1:7" ht="45">
      <c r="A4120" s="586" t="s">
        <v>8017</v>
      </c>
      <c r="B4120" s="432">
        <v>104583</v>
      </c>
      <c r="C4120" s="433" t="s">
        <v>6390</v>
      </c>
      <c r="D4120" s="434" t="s">
        <v>846</v>
      </c>
      <c r="E4120" s="435">
        <v>23.92</v>
      </c>
      <c r="F4120" s="435">
        <v>8.02</v>
      </c>
      <c r="G4120" s="435">
        <v>31.94</v>
      </c>
    </row>
    <row r="4121" spans="1:7" ht="45">
      <c r="A4121" s="586" t="s">
        <v>8017</v>
      </c>
      <c r="B4121" s="432">
        <v>104584</v>
      </c>
      <c r="C4121" s="433" t="s">
        <v>6391</v>
      </c>
      <c r="D4121" s="434" t="s">
        <v>846</v>
      </c>
      <c r="E4121" s="435">
        <v>28.479999999999997</v>
      </c>
      <c r="F4121" s="435">
        <v>9.85</v>
      </c>
      <c r="G4121" s="435">
        <v>38.33</v>
      </c>
    </row>
    <row r="4122" spans="1:7" ht="45">
      <c r="A4122" s="586" t="s">
        <v>8017</v>
      </c>
      <c r="B4122" s="432">
        <v>96829</v>
      </c>
      <c r="C4122" s="433" t="s">
        <v>6340</v>
      </c>
      <c r="D4122" s="434" t="s">
        <v>846</v>
      </c>
      <c r="E4122" s="435">
        <v>15.14</v>
      </c>
      <c r="F4122" s="435">
        <v>4.29</v>
      </c>
      <c r="G4122" s="435">
        <v>19.43</v>
      </c>
    </row>
    <row r="4123" spans="1:7" ht="45">
      <c r="A4123" s="586" t="s">
        <v>8017</v>
      </c>
      <c r="B4123" s="432">
        <v>96833</v>
      </c>
      <c r="C4123" s="433" t="s">
        <v>6343</v>
      </c>
      <c r="D4123" s="434" t="s">
        <v>846</v>
      </c>
      <c r="E4123" s="435">
        <v>19.91</v>
      </c>
      <c r="F4123" s="435">
        <v>4.7699999999999996</v>
      </c>
      <c r="G4123" s="435">
        <v>24.68</v>
      </c>
    </row>
    <row r="4124" spans="1:7" ht="45">
      <c r="A4124" s="586" t="s">
        <v>8017</v>
      </c>
      <c r="B4124" s="432">
        <v>96836</v>
      </c>
      <c r="C4124" s="433" t="s">
        <v>6345</v>
      </c>
      <c r="D4124" s="434" t="s">
        <v>846</v>
      </c>
      <c r="E4124" s="435">
        <v>28.999999999999996</v>
      </c>
      <c r="F4124" s="435">
        <v>6.23</v>
      </c>
      <c r="G4124" s="435">
        <v>35.229999999999997</v>
      </c>
    </row>
    <row r="4125" spans="1:7" ht="45">
      <c r="A4125" s="586" t="s">
        <v>8017</v>
      </c>
      <c r="B4125" s="432">
        <v>104576</v>
      </c>
      <c r="C4125" s="433" t="s">
        <v>6384</v>
      </c>
      <c r="D4125" s="434" t="s">
        <v>846</v>
      </c>
      <c r="E4125" s="435">
        <v>11.17</v>
      </c>
      <c r="F4125" s="435">
        <v>6.17</v>
      </c>
      <c r="G4125" s="435">
        <v>17.34</v>
      </c>
    </row>
    <row r="4126" spans="1:7" ht="45">
      <c r="A4126" s="586" t="s">
        <v>8017</v>
      </c>
      <c r="B4126" s="432">
        <v>104577</v>
      </c>
      <c r="C4126" s="433" t="s">
        <v>6385</v>
      </c>
      <c r="D4126" s="434" t="s">
        <v>846</v>
      </c>
      <c r="E4126" s="435">
        <v>16.29</v>
      </c>
      <c r="F4126" s="435">
        <v>6.82</v>
      </c>
      <c r="G4126" s="435">
        <v>23.11</v>
      </c>
    </row>
    <row r="4127" spans="1:7" ht="45">
      <c r="A4127" s="586" t="s">
        <v>8017</v>
      </c>
      <c r="B4127" s="432">
        <v>104578</v>
      </c>
      <c r="C4127" s="433" t="s">
        <v>6386</v>
      </c>
      <c r="D4127" s="434" t="s">
        <v>846</v>
      </c>
      <c r="E4127" s="435">
        <v>17.43</v>
      </c>
      <c r="F4127" s="435">
        <v>7.34</v>
      </c>
      <c r="G4127" s="435">
        <v>24.77</v>
      </c>
    </row>
    <row r="4128" spans="1:7" ht="45">
      <c r="A4128" s="586" t="s">
        <v>8017</v>
      </c>
      <c r="B4128" s="432">
        <v>104579</v>
      </c>
      <c r="C4128" s="433" t="s">
        <v>6387</v>
      </c>
      <c r="D4128" s="434" t="s">
        <v>846</v>
      </c>
      <c r="E4128" s="435">
        <v>23.5</v>
      </c>
      <c r="F4128" s="435">
        <v>8.93</v>
      </c>
      <c r="G4128" s="435">
        <v>32.43</v>
      </c>
    </row>
    <row r="4129" spans="1:7" ht="45">
      <c r="A4129" s="586" t="s">
        <v>8017</v>
      </c>
      <c r="B4129" s="432">
        <v>96823</v>
      </c>
      <c r="C4129" s="433" t="s">
        <v>6335</v>
      </c>
      <c r="D4129" s="434" t="s">
        <v>846</v>
      </c>
      <c r="E4129" s="435">
        <v>8.2100000000000009</v>
      </c>
      <c r="F4129" s="435">
        <v>3.93</v>
      </c>
      <c r="G4129" s="435">
        <v>12.14</v>
      </c>
    </row>
    <row r="4130" spans="1:7" ht="45">
      <c r="A4130" s="586" t="s">
        <v>8017</v>
      </c>
      <c r="B4130" s="432">
        <v>96826</v>
      </c>
      <c r="C4130" s="433" t="s">
        <v>6337</v>
      </c>
      <c r="D4130" s="434" t="s">
        <v>846</v>
      </c>
      <c r="E4130" s="435">
        <v>9.41</v>
      </c>
      <c r="F4130" s="435">
        <v>4.68</v>
      </c>
      <c r="G4130" s="435">
        <v>14.09</v>
      </c>
    </row>
    <row r="4131" spans="1:7" ht="45">
      <c r="A4131" s="586" t="s">
        <v>8017</v>
      </c>
      <c r="B4131" s="432">
        <v>96830</v>
      </c>
      <c r="C4131" s="433" t="s">
        <v>6341</v>
      </c>
      <c r="D4131" s="434" t="s">
        <v>846</v>
      </c>
      <c r="E4131" s="435">
        <v>16.36</v>
      </c>
      <c r="F4131" s="435">
        <v>5.59</v>
      </c>
      <c r="G4131" s="435">
        <v>21.95</v>
      </c>
    </row>
    <row r="4132" spans="1:7" ht="45">
      <c r="A4132" s="586" t="s">
        <v>8017</v>
      </c>
      <c r="B4132" s="432">
        <v>96834</v>
      </c>
      <c r="C4132" s="433" t="s">
        <v>6344</v>
      </c>
      <c r="D4132" s="434" t="s">
        <v>846</v>
      </c>
      <c r="E4132" s="435">
        <v>22.759999999999998</v>
      </c>
      <c r="F4132" s="435">
        <v>6.87</v>
      </c>
      <c r="G4132" s="435">
        <v>29.63</v>
      </c>
    </row>
    <row r="4133" spans="1:7" ht="45">
      <c r="A4133" s="586" t="s">
        <v>8017</v>
      </c>
      <c r="B4133" s="432">
        <v>96798</v>
      </c>
      <c r="C4133" s="433" t="s">
        <v>6310</v>
      </c>
      <c r="D4133" s="434" t="s">
        <v>847</v>
      </c>
      <c r="E4133" s="435">
        <v>5.7899999999999991</v>
      </c>
      <c r="F4133" s="435">
        <v>2.57</v>
      </c>
      <c r="G4133" s="435">
        <v>8.36</v>
      </c>
    </row>
    <row r="4134" spans="1:7" ht="45">
      <c r="A4134" s="586" t="s">
        <v>8017</v>
      </c>
      <c r="B4134" s="432">
        <v>96799</v>
      </c>
      <c r="C4134" s="433" t="s">
        <v>6311</v>
      </c>
      <c r="D4134" s="434" t="s">
        <v>847</v>
      </c>
      <c r="E4134" s="435">
        <v>7.4499999999999993</v>
      </c>
      <c r="F4134" s="435">
        <v>3.24</v>
      </c>
      <c r="G4134" s="435">
        <v>10.69</v>
      </c>
    </row>
    <row r="4135" spans="1:7" ht="45">
      <c r="A4135" s="586" t="s">
        <v>8017</v>
      </c>
      <c r="B4135" s="432">
        <v>96800</v>
      </c>
      <c r="C4135" s="433" t="s">
        <v>6312</v>
      </c>
      <c r="D4135" s="434" t="s">
        <v>847</v>
      </c>
      <c r="E4135" s="435">
        <v>10.38</v>
      </c>
      <c r="F4135" s="435">
        <v>4.09</v>
      </c>
      <c r="G4135" s="435">
        <v>14.47</v>
      </c>
    </row>
    <row r="4136" spans="1:7" ht="45">
      <c r="A4136" s="586" t="s">
        <v>8017</v>
      </c>
      <c r="B4136" s="432">
        <v>96801</v>
      </c>
      <c r="C4136" s="433" t="s">
        <v>6313</v>
      </c>
      <c r="D4136" s="434" t="s">
        <v>847</v>
      </c>
      <c r="E4136" s="435">
        <v>16.41</v>
      </c>
      <c r="F4136" s="435">
        <v>5.27</v>
      </c>
      <c r="G4136" s="435">
        <v>21.68</v>
      </c>
    </row>
    <row r="4137" spans="1:7" ht="45">
      <c r="A4137" s="586" t="s">
        <v>8017</v>
      </c>
      <c r="B4137" s="432">
        <v>96860</v>
      </c>
      <c r="C4137" s="433" t="s">
        <v>6365</v>
      </c>
      <c r="D4137" s="434" t="s">
        <v>846</v>
      </c>
      <c r="E4137" s="435">
        <v>20.979999999999997</v>
      </c>
      <c r="F4137" s="435">
        <v>11.31</v>
      </c>
      <c r="G4137" s="435">
        <v>32.29</v>
      </c>
    </row>
    <row r="4138" spans="1:7" ht="45">
      <c r="A4138" s="586" t="s">
        <v>8017</v>
      </c>
      <c r="B4138" s="432">
        <v>96862</v>
      </c>
      <c r="C4138" s="433" t="s">
        <v>6366</v>
      </c>
      <c r="D4138" s="434" t="s">
        <v>846</v>
      </c>
      <c r="E4138" s="435">
        <v>26.220000000000002</v>
      </c>
      <c r="F4138" s="435">
        <v>13.41</v>
      </c>
      <c r="G4138" s="435">
        <v>39.630000000000003</v>
      </c>
    </row>
    <row r="4139" spans="1:7" ht="45">
      <c r="A4139" s="586" t="s">
        <v>8017</v>
      </c>
      <c r="B4139" s="432">
        <v>96864</v>
      </c>
      <c r="C4139" s="433" t="s">
        <v>6368</v>
      </c>
      <c r="D4139" s="434" t="s">
        <v>846</v>
      </c>
      <c r="E4139" s="435">
        <v>39.520000000000003</v>
      </c>
      <c r="F4139" s="435">
        <v>16.04</v>
      </c>
      <c r="G4139" s="435">
        <v>55.56</v>
      </c>
    </row>
    <row r="4140" spans="1:7" ht="45">
      <c r="A4140" s="586" t="s">
        <v>8017</v>
      </c>
      <c r="B4140" s="432">
        <v>96866</v>
      </c>
      <c r="C4140" s="433" t="s">
        <v>6370</v>
      </c>
      <c r="D4140" s="434" t="s">
        <v>846</v>
      </c>
      <c r="E4140" s="435">
        <v>52.389999999999993</v>
      </c>
      <c r="F4140" s="435">
        <v>19.71</v>
      </c>
      <c r="G4140" s="435">
        <v>72.099999999999994</v>
      </c>
    </row>
    <row r="4141" spans="1:7" ht="45">
      <c r="A4141" s="586" t="s">
        <v>8017</v>
      </c>
      <c r="B4141" s="432">
        <v>96868</v>
      </c>
      <c r="C4141" s="433" t="s">
        <v>6371</v>
      </c>
      <c r="D4141" s="434" t="s">
        <v>846</v>
      </c>
      <c r="E4141" s="435">
        <v>13.270000000000001</v>
      </c>
      <c r="F4141" s="435">
        <v>7.9</v>
      </c>
      <c r="G4141" s="435">
        <v>21.17</v>
      </c>
    </row>
    <row r="4142" spans="1:7" ht="45">
      <c r="A4142" s="586" t="s">
        <v>8017</v>
      </c>
      <c r="B4142" s="432">
        <v>96869</v>
      </c>
      <c r="C4142" s="433" t="s">
        <v>6372</v>
      </c>
      <c r="D4142" s="434" t="s">
        <v>846</v>
      </c>
      <c r="E4142" s="435">
        <v>22.68</v>
      </c>
      <c r="F4142" s="435">
        <v>9.35</v>
      </c>
      <c r="G4142" s="435">
        <v>32.03</v>
      </c>
    </row>
    <row r="4143" spans="1:7" ht="45">
      <c r="A4143" s="586" t="s">
        <v>8017</v>
      </c>
      <c r="B4143" s="432">
        <v>96870</v>
      </c>
      <c r="C4143" s="433" t="s">
        <v>6373</v>
      </c>
      <c r="D4143" s="434" t="s">
        <v>846</v>
      </c>
      <c r="E4143" s="435">
        <v>36.49</v>
      </c>
      <c r="F4143" s="435">
        <v>11.19</v>
      </c>
      <c r="G4143" s="435">
        <v>47.68</v>
      </c>
    </row>
    <row r="4144" spans="1:7" ht="45">
      <c r="A4144" s="586" t="s">
        <v>8017</v>
      </c>
      <c r="B4144" s="432">
        <v>96871</v>
      </c>
      <c r="C4144" s="433" t="s">
        <v>6374</v>
      </c>
      <c r="D4144" s="434" t="s">
        <v>846</v>
      </c>
      <c r="E4144" s="435">
        <v>40.89</v>
      </c>
      <c r="F4144" s="435">
        <v>13.76</v>
      </c>
      <c r="G4144" s="435">
        <v>54.65</v>
      </c>
    </row>
    <row r="4145" spans="1:7" ht="45">
      <c r="A4145" s="586" t="s">
        <v>8017</v>
      </c>
      <c r="B4145" s="432">
        <v>96861</v>
      </c>
      <c r="C4145" s="433" t="s">
        <v>8018</v>
      </c>
      <c r="D4145" s="434" t="s">
        <v>846</v>
      </c>
      <c r="E4145" s="435">
        <v>26.880000000000003</v>
      </c>
      <c r="F4145" s="435">
        <v>13.87</v>
      </c>
      <c r="G4145" s="435">
        <v>40.75</v>
      </c>
    </row>
    <row r="4146" spans="1:7" ht="45">
      <c r="A4146" s="586" t="s">
        <v>8017</v>
      </c>
      <c r="B4146" s="432">
        <v>96863</v>
      </c>
      <c r="C4146" s="433" t="s">
        <v>6367</v>
      </c>
      <c r="D4146" s="434" t="s">
        <v>846</v>
      </c>
      <c r="E4146" s="435">
        <v>26.650000000000002</v>
      </c>
      <c r="F4146" s="435">
        <v>15.27</v>
      </c>
      <c r="G4146" s="435">
        <v>41.92</v>
      </c>
    </row>
    <row r="4147" spans="1:7" ht="45">
      <c r="A4147" s="586" t="s">
        <v>8017</v>
      </c>
      <c r="B4147" s="432">
        <v>96865</v>
      </c>
      <c r="C4147" s="433" t="s">
        <v>6369</v>
      </c>
      <c r="D4147" s="434" t="s">
        <v>846</v>
      </c>
      <c r="E4147" s="435">
        <v>31.31</v>
      </c>
      <c r="F4147" s="435">
        <v>18.190000000000001</v>
      </c>
      <c r="G4147" s="435">
        <v>49.5</v>
      </c>
    </row>
    <row r="4148" spans="1:7" ht="45">
      <c r="A4148" s="586" t="s">
        <v>8017</v>
      </c>
      <c r="B4148" s="432">
        <v>96814</v>
      </c>
      <c r="C4148" s="433" t="s">
        <v>6326</v>
      </c>
      <c r="D4148" s="434" t="s">
        <v>846</v>
      </c>
      <c r="E4148" s="435">
        <v>11.17</v>
      </c>
      <c r="F4148" s="435">
        <v>6.17</v>
      </c>
      <c r="G4148" s="435">
        <v>17.34</v>
      </c>
    </row>
    <row r="4149" spans="1:7" ht="45">
      <c r="A4149" s="586" t="s">
        <v>8017</v>
      </c>
      <c r="B4149" s="432">
        <v>96818</v>
      </c>
      <c r="C4149" s="433" t="s">
        <v>6330</v>
      </c>
      <c r="D4149" s="434" t="s">
        <v>846</v>
      </c>
      <c r="E4149" s="435">
        <v>16.29</v>
      </c>
      <c r="F4149" s="435">
        <v>6.82</v>
      </c>
      <c r="G4149" s="435">
        <v>23.11</v>
      </c>
    </row>
    <row r="4150" spans="1:7" ht="45">
      <c r="A4150" s="586" t="s">
        <v>8017</v>
      </c>
      <c r="B4150" s="432">
        <v>96819</v>
      </c>
      <c r="C4150" s="433" t="s">
        <v>6331</v>
      </c>
      <c r="D4150" s="434" t="s">
        <v>846</v>
      </c>
      <c r="E4150" s="435">
        <v>17.43</v>
      </c>
      <c r="F4150" s="435">
        <v>7.34</v>
      </c>
      <c r="G4150" s="435">
        <v>24.77</v>
      </c>
    </row>
    <row r="4151" spans="1:7" ht="45">
      <c r="A4151" s="586" t="s">
        <v>8017</v>
      </c>
      <c r="B4151" s="432">
        <v>96822</v>
      </c>
      <c r="C4151" s="433" t="s">
        <v>6334</v>
      </c>
      <c r="D4151" s="434" t="s">
        <v>846</v>
      </c>
      <c r="E4151" s="435">
        <v>23.5</v>
      </c>
      <c r="F4151" s="435">
        <v>8.93</v>
      </c>
      <c r="G4151" s="435">
        <v>32.43</v>
      </c>
    </row>
    <row r="4152" spans="1:7" ht="45">
      <c r="A4152" s="586" t="s">
        <v>8017</v>
      </c>
      <c r="B4152" s="432">
        <v>96808</v>
      </c>
      <c r="C4152" s="433" t="s">
        <v>6320</v>
      </c>
      <c r="D4152" s="434" t="s">
        <v>846</v>
      </c>
      <c r="E4152" s="435">
        <v>10.98</v>
      </c>
      <c r="F4152" s="435">
        <v>7.56</v>
      </c>
      <c r="G4152" s="435">
        <v>18.54</v>
      </c>
    </row>
    <row r="4153" spans="1:7" ht="45">
      <c r="A4153" s="586" t="s">
        <v>8017</v>
      </c>
      <c r="B4153" s="432">
        <v>96811</v>
      </c>
      <c r="C4153" s="433" t="s">
        <v>6323</v>
      </c>
      <c r="D4153" s="434" t="s">
        <v>846</v>
      </c>
      <c r="E4153" s="435">
        <v>14.379999999999999</v>
      </c>
      <c r="F4153" s="435">
        <v>8.9600000000000009</v>
      </c>
      <c r="G4153" s="435">
        <v>23.34</v>
      </c>
    </row>
    <row r="4154" spans="1:7" ht="45">
      <c r="A4154" s="586" t="s">
        <v>8017</v>
      </c>
      <c r="B4154" s="432">
        <v>96815</v>
      </c>
      <c r="C4154" s="433" t="s">
        <v>6327</v>
      </c>
      <c r="D4154" s="434" t="s">
        <v>846</v>
      </c>
      <c r="E4154" s="435">
        <v>25.03</v>
      </c>
      <c r="F4154" s="435">
        <v>10.74</v>
      </c>
      <c r="G4154" s="435">
        <v>35.770000000000003</v>
      </c>
    </row>
    <row r="4155" spans="1:7" ht="45">
      <c r="A4155" s="586" t="s">
        <v>8017</v>
      </c>
      <c r="B4155" s="432">
        <v>96820</v>
      </c>
      <c r="C4155" s="433" t="s">
        <v>6332</v>
      </c>
      <c r="D4155" s="434" t="s">
        <v>846</v>
      </c>
      <c r="E4155" s="435">
        <v>29.86</v>
      </c>
      <c r="F4155" s="435">
        <v>13.19</v>
      </c>
      <c r="G4155" s="435">
        <v>43.05</v>
      </c>
    </row>
    <row r="4156" spans="1:7" ht="45">
      <c r="A4156" s="586" t="s">
        <v>8019</v>
      </c>
      <c r="B4156" s="432">
        <v>96702</v>
      </c>
      <c r="C4156" s="433" t="s">
        <v>5254</v>
      </c>
      <c r="D4156" s="434" t="s">
        <v>846</v>
      </c>
      <c r="E4156" s="435">
        <v>8.43</v>
      </c>
      <c r="F4156" s="435">
        <v>5.55</v>
      </c>
      <c r="G4156" s="435">
        <v>13.98</v>
      </c>
    </row>
    <row r="4157" spans="1:7" ht="45">
      <c r="A4157" s="586" t="s">
        <v>8019</v>
      </c>
      <c r="B4157" s="432">
        <v>96662</v>
      </c>
      <c r="C4157" s="433" t="s">
        <v>5232</v>
      </c>
      <c r="D4157" s="434" t="s">
        <v>846</v>
      </c>
      <c r="E4157" s="435">
        <v>7.6400000000000006</v>
      </c>
      <c r="F4157" s="435">
        <v>3.69</v>
      </c>
      <c r="G4157" s="435">
        <v>11.33</v>
      </c>
    </row>
    <row r="4158" spans="1:7" ht="45">
      <c r="A4158" s="586" t="s">
        <v>8019</v>
      </c>
      <c r="B4158" s="432">
        <v>96704</v>
      </c>
      <c r="C4158" s="433" t="s">
        <v>5256</v>
      </c>
      <c r="D4158" s="434" t="s">
        <v>846</v>
      </c>
      <c r="E4158" s="435">
        <v>18.53</v>
      </c>
      <c r="F4158" s="435">
        <v>6.18</v>
      </c>
      <c r="G4158" s="435">
        <v>24.71</v>
      </c>
    </row>
    <row r="4159" spans="1:7" ht="45">
      <c r="A4159" s="586" t="s">
        <v>8019</v>
      </c>
      <c r="B4159" s="432">
        <v>96664</v>
      </c>
      <c r="C4159" s="433" t="s">
        <v>5234</v>
      </c>
      <c r="D4159" s="434" t="s">
        <v>846</v>
      </c>
      <c r="E4159" s="435">
        <v>17.52</v>
      </c>
      <c r="F4159" s="435">
        <v>3.79</v>
      </c>
      <c r="G4159" s="435">
        <v>21.31</v>
      </c>
    </row>
    <row r="4160" spans="1:7" ht="45">
      <c r="A4160" s="586" t="s">
        <v>8019</v>
      </c>
      <c r="B4160" s="432">
        <v>104191</v>
      </c>
      <c r="C4160" s="433" t="s">
        <v>5420</v>
      </c>
      <c r="D4160" s="434" t="s">
        <v>846</v>
      </c>
      <c r="E4160" s="435">
        <v>7.23</v>
      </c>
      <c r="F4160" s="435">
        <v>5.35</v>
      </c>
      <c r="G4160" s="435">
        <v>12.58</v>
      </c>
    </row>
    <row r="4161" spans="1:7" ht="45">
      <c r="A4161" s="586" t="s">
        <v>8019</v>
      </c>
      <c r="B4161" s="432">
        <v>96658</v>
      </c>
      <c r="C4161" s="433" t="s">
        <v>5230</v>
      </c>
      <c r="D4161" s="434" t="s">
        <v>846</v>
      </c>
      <c r="E4161" s="435">
        <v>14.93</v>
      </c>
      <c r="F4161" s="435">
        <v>3.57</v>
      </c>
      <c r="G4161" s="435">
        <v>18.5</v>
      </c>
    </row>
    <row r="4162" spans="1:7" ht="45">
      <c r="A4162" s="586" t="s">
        <v>8019</v>
      </c>
      <c r="B4162" s="432">
        <v>96641</v>
      </c>
      <c r="C4162" s="433" t="s">
        <v>5219</v>
      </c>
      <c r="D4162" s="434" t="s">
        <v>846</v>
      </c>
      <c r="E4162" s="435">
        <v>15.629999999999999</v>
      </c>
      <c r="F4162" s="435">
        <v>5.34</v>
      </c>
      <c r="G4162" s="435">
        <v>20.97</v>
      </c>
    </row>
    <row r="4163" spans="1:7" ht="45">
      <c r="A4163" s="586" t="s">
        <v>8019</v>
      </c>
      <c r="B4163" s="432">
        <v>96700</v>
      </c>
      <c r="C4163" s="433" t="s">
        <v>8020</v>
      </c>
      <c r="D4163" s="434" t="s">
        <v>846</v>
      </c>
      <c r="E4163" s="435">
        <v>15.49</v>
      </c>
      <c r="F4163" s="435">
        <v>5.01</v>
      </c>
      <c r="G4163" s="435">
        <v>20.5</v>
      </c>
    </row>
    <row r="4164" spans="1:7" ht="45">
      <c r="A4164" s="586" t="s">
        <v>8019</v>
      </c>
      <c r="B4164" s="432">
        <v>96661</v>
      </c>
      <c r="C4164" s="433" t="s">
        <v>8021</v>
      </c>
      <c r="D4164" s="434" t="s">
        <v>846</v>
      </c>
      <c r="E4164" s="435">
        <v>35.49</v>
      </c>
      <c r="F4164" s="435">
        <v>3.69</v>
      </c>
      <c r="G4164" s="435">
        <v>39.18</v>
      </c>
    </row>
    <row r="4165" spans="1:7" ht="45">
      <c r="A4165" s="586" t="s">
        <v>8019</v>
      </c>
      <c r="B4165" s="432">
        <v>96640</v>
      </c>
      <c r="C4165" s="433" t="s">
        <v>5218</v>
      </c>
      <c r="D4165" s="434" t="s">
        <v>846</v>
      </c>
      <c r="E4165" s="435">
        <v>26.200000000000003</v>
      </c>
      <c r="F4165" s="435">
        <v>5.35</v>
      </c>
      <c r="G4165" s="435">
        <v>31.55</v>
      </c>
    </row>
    <row r="4166" spans="1:7" ht="45">
      <c r="A4166" s="586" t="s">
        <v>8019</v>
      </c>
      <c r="B4166" s="432">
        <v>96699</v>
      </c>
      <c r="C4166" s="433" t="s">
        <v>8022</v>
      </c>
      <c r="D4166" s="434" t="s">
        <v>846</v>
      </c>
      <c r="E4166" s="435">
        <v>26.07</v>
      </c>
      <c r="F4166" s="435">
        <v>5.01</v>
      </c>
      <c r="G4166" s="435">
        <v>31.08</v>
      </c>
    </row>
    <row r="4167" spans="1:7" ht="45">
      <c r="A4167" s="586" t="s">
        <v>8019</v>
      </c>
      <c r="B4167" s="432">
        <v>96657</v>
      </c>
      <c r="C4167" s="433" t="s">
        <v>5229</v>
      </c>
      <c r="D4167" s="434" t="s">
        <v>846</v>
      </c>
      <c r="E4167" s="435">
        <v>25.509999999999998</v>
      </c>
      <c r="F4167" s="435">
        <v>3.57</v>
      </c>
      <c r="G4167" s="435">
        <v>29.08</v>
      </c>
    </row>
    <row r="4168" spans="1:7" ht="45">
      <c r="A4168" s="586" t="s">
        <v>8019</v>
      </c>
      <c r="B4168" s="432">
        <v>96660</v>
      </c>
      <c r="C4168" s="433" t="s">
        <v>8023</v>
      </c>
      <c r="D4168" s="434" t="s">
        <v>846</v>
      </c>
      <c r="E4168" s="435">
        <v>35.870000000000005</v>
      </c>
      <c r="F4168" s="435">
        <v>3.69</v>
      </c>
      <c r="G4168" s="435">
        <v>39.56</v>
      </c>
    </row>
    <row r="4169" spans="1:7" ht="45">
      <c r="A4169" s="586" t="s">
        <v>8019</v>
      </c>
      <c r="B4169" s="432">
        <v>104196</v>
      </c>
      <c r="C4169" s="433" t="s">
        <v>5423</v>
      </c>
      <c r="D4169" s="434" t="s">
        <v>846</v>
      </c>
      <c r="E4169" s="435">
        <v>14.68</v>
      </c>
      <c r="F4169" s="435">
        <v>4.75</v>
      </c>
      <c r="G4169" s="435">
        <v>19.43</v>
      </c>
    </row>
    <row r="4170" spans="1:7" ht="45">
      <c r="A4170" s="586" t="s">
        <v>8019</v>
      </c>
      <c r="B4170" s="432">
        <v>104197</v>
      </c>
      <c r="C4170" s="433" t="s">
        <v>5424</v>
      </c>
      <c r="D4170" s="434" t="s">
        <v>846</v>
      </c>
      <c r="E4170" s="435">
        <v>25.129999999999995</v>
      </c>
      <c r="F4170" s="435">
        <v>11.31</v>
      </c>
      <c r="G4170" s="435">
        <v>36.44</v>
      </c>
    </row>
    <row r="4171" spans="1:7" ht="45">
      <c r="A4171" s="586" t="s">
        <v>8019</v>
      </c>
      <c r="B4171" s="432">
        <v>104198</v>
      </c>
      <c r="C4171" s="433" t="s">
        <v>5425</v>
      </c>
      <c r="D4171" s="434" t="s">
        <v>846</v>
      </c>
      <c r="E4171" s="435">
        <v>4.57</v>
      </c>
      <c r="F4171" s="435">
        <v>4.74</v>
      </c>
      <c r="G4171" s="435">
        <v>9.31</v>
      </c>
    </row>
    <row r="4172" spans="1:7" ht="45">
      <c r="A4172" s="586" t="s">
        <v>8019</v>
      </c>
      <c r="B4172" s="432">
        <v>96685</v>
      </c>
      <c r="C4172" s="433" t="s">
        <v>5239</v>
      </c>
      <c r="D4172" s="434" t="s">
        <v>846</v>
      </c>
      <c r="E4172" s="435">
        <v>6.7100000000000009</v>
      </c>
      <c r="F4172" s="435">
        <v>7.52</v>
      </c>
      <c r="G4172" s="435">
        <v>14.23</v>
      </c>
    </row>
    <row r="4173" spans="1:7" ht="45">
      <c r="A4173" s="586" t="s">
        <v>8019</v>
      </c>
      <c r="B4173" s="432">
        <v>96651</v>
      </c>
      <c r="C4173" s="433" t="s">
        <v>5223</v>
      </c>
      <c r="D4173" s="434" t="s">
        <v>846</v>
      </c>
      <c r="E4173" s="435">
        <v>5.830000000000001</v>
      </c>
      <c r="F4173" s="435">
        <v>5.39</v>
      </c>
      <c r="G4173" s="435">
        <v>11.22</v>
      </c>
    </row>
    <row r="4174" spans="1:7" ht="45">
      <c r="A4174" s="586" t="s">
        <v>8019</v>
      </c>
      <c r="B4174" s="432">
        <v>96638</v>
      </c>
      <c r="C4174" s="433" t="s">
        <v>5216</v>
      </c>
      <c r="D4174" s="434" t="s">
        <v>846</v>
      </c>
      <c r="E4174" s="435">
        <v>8.25</v>
      </c>
      <c r="F4174" s="435">
        <v>11.3</v>
      </c>
      <c r="G4174" s="435">
        <v>19.55</v>
      </c>
    </row>
    <row r="4175" spans="1:7" ht="45">
      <c r="A4175" s="586" t="s">
        <v>8019</v>
      </c>
      <c r="B4175" s="432">
        <v>96687</v>
      </c>
      <c r="C4175" s="433" t="s">
        <v>5241</v>
      </c>
      <c r="D4175" s="434" t="s">
        <v>846</v>
      </c>
      <c r="E4175" s="435">
        <v>12.65</v>
      </c>
      <c r="F4175" s="435">
        <v>9.17</v>
      </c>
      <c r="G4175" s="435">
        <v>21.82</v>
      </c>
    </row>
    <row r="4176" spans="1:7" ht="45">
      <c r="A4176" s="586" t="s">
        <v>8019</v>
      </c>
      <c r="B4176" s="432">
        <v>96653</v>
      </c>
      <c r="C4176" s="433" t="s">
        <v>5225</v>
      </c>
      <c r="D4176" s="434" t="s">
        <v>846</v>
      </c>
      <c r="E4176" s="435">
        <v>11.23</v>
      </c>
      <c r="F4176" s="435">
        <v>5.66</v>
      </c>
      <c r="G4176" s="435">
        <v>16.89</v>
      </c>
    </row>
    <row r="4177" spans="1:7" ht="45">
      <c r="A4177" s="586" t="s">
        <v>8019</v>
      </c>
      <c r="B4177" s="432">
        <v>96689</v>
      </c>
      <c r="C4177" s="433" t="s">
        <v>5243</v>
      </c>
      <c r="D4177" s="434" t="s">
        <v>846</v>
      </c>
      <c r="E4177" s="435">
        <v>22</v>
      </c>
      <c r="F4177" s="435">
        <v>11.06</v>
      </c>
      <c r="G4177" s="435">
        <v>33.06</v>
      </c>
    </row>
    <row r="4178" spans="1:7" ht="45">
      <c r="A4178" s="586" t="s">
        <v>8019</v>
      </c>
      <c r="B4178" s="432">
        <v>96655</v>
      </c>
      <c r="C4178" s="433" t="s">
        <v>5227</v>
      </c>
      <c r="D4178" s="434" t="s">
        <v>846</v>
      </c>
      <c r="E4178" s="435">
        <v>19.95</v>
      </c>
      <c r="F4178" s="435">
        <v>5.98</v>
      </c>
      <c r="G4178" s="435">
        <v>25.93</v>
      </c>
    </row>
    <row r="4179" spans="1:7" ht="45">
      <c r="A4179" s="586" t="s">
        <v>8019</v>
      </c>
      <c r="B4179" s="432">
        <v>96691</v>
      </c>
      <c r="C4179" s="433" t="s">
        <v>5245</v>
      </c>
      <c r="D4179" s="434" t="s">
        <v>846</v>
      </c>
      <c r="E4179" s="435">
        <v>34.010000000000005</v>
      </c>
      <c r="F4179" s="435">
        <v>13.41</v>
      </c>
      <c r="G4179" s="435">
        <v>47.42</v>
      </c>
    </row>
    <row r="4180" spans="1:7" ht="45">
      <c r="A4180" s="586" t="s">
        <v>8019</v>
      </c>
      <c r="B4180" s="432">
        <v>96693</v>
      </c>
      <c r="C4180" s="433" t="s">
        <v>5247</v>
      </c>
      <c r="D4180" s="434" t="s">
        <v>846</v>
      </c>
      <c r="E4180" s="435">
        <v>54.72</v>
      </c>
      <c r="F4180" s="435">
        <v>16.48</v>
      </c>
      <c r="G4180" s="435">
        <v>71.2</v>
      </c>
    </row>
    <row r="4181" spans="1:7" ht="45">
      <c r="A4181" s="586" t="s">
        <v>8019</v>
      </c>
      <c r="B4181" s="432">
        <v>96695</v>
      </c>
      <c r="C4181" s="433" t="s">
        <v>5249</v>
      </c>
      <c r="D4181" s="434" t="s">
        <v>846</v>
      </c>
      <c r="E4181" s="435">
        <v>103.89</v>
      </c>
      <c r="F4181" s="435">
        <v>19.309999999999999</v>
      </c>
      <c r="G4181" s="435">
        <v>123.2</v>
      </c>
    </row>
    <row r="4182" spans="1:7" ht="45">
      <c r="A4182" s="586" t="s">
        <v>8019</v>
      </c>
      <c r="B4182" s="432">
        <v>104193</v>
      </c>
      <c r="C4182" s="433" t="s">
        <v>5422</v>
      </c>
      <c r="D4182" s="434" t="s">
        <v>846</v>
      </c>
      <c r="E4182" s="435">
        <v>182.02999999999997</v>
      </c>
      <c r="F4182" s="435">
        <v>22.86</v>
      </c>
      <c r="G4182" s="435">
        <v>204.89</v>
      </c>
    </row>
    <row r="4183" spans="1:7" ht="45">
      <c r="A4183" s="586" t="s">
        <v>8019</v>
      </c>
      <c r="B4183" s="432">
        <v>96697</v>
      </c>
      <c r="C4183" s="433" t="s">
        <v>5251</v>
      </c>
      <c r="D4183" s="434" t="s">
        <v>846</v>
      </c>
      <c r="E4183" s="435">
        <v>387.61</v>
      </c>
      <c r="F4183" s="435">
        <v>27.56</v>
      </c>
      <c r="G4183" s="435">
        <v>415.17</v>
      </c>
    </row>
    <row r="4184" spans="1:7" ht="45">
      <c r="A4184" s="586" t="s">
        <v>8019</v>
      </c>
      <c r="B4184" s="432">
        <v>104199</v>
      </c>
      <c r="C4184" s="433" t="s">
        <v>5426</v>
      </c>
      <c r="D4184" s="434" t="s">
        <v>846</v>
      </c>
      <c r="E4184" s="435">
        <v>4.2799999999999994</v>
      </c>
      <c r="F4184" s="435">
        <v>4.74</v>
      </c>
      <c r="G4184" s="435">
        <v>9.02</v>
      </c>
    </row>
    <row r="4185" spans="1:7" ht="45">
      <c r="A4185" s="586" t="s">
        <v>8019</v>
      </c>
      <c r="B4185" s="432">
        <v>96684</v>
      </c>
      <c r="C4185" s="433" t="s">
        <v>5238</v>
      </c>
      <c r="D4185" s="434" t="s">
        <v>846</v>
      </c>
      <c r="E4185" s="435">
        <v>6.23</v>
      </c>
      <c r="F4185" s="435">
        <v>7.51</v>
      </c>
      <c r="G4185" s="435">
        <v>13.74</v>
      </c>
    </row>
    <row r="4186" spans="1:7" ht="45">
      <c r="A4186" s="586" t="s">
        <v>8019</v>
      </c>
      <c r="B4186" s="432">
        <v>96650</v>
      </c>
      <c r="C4186" s="433" t="s">
        <v>5222</v>
      </c>
      <c r="D4186" s="434" t="s">
        <v>846</v>
      </c>
      <c r="E4186" s="435">
        <v>5.3500000000000005</v>
      </c>
      <c r="F4186" s="435">
        <v>5.38</v>
      </c>
      <c r="G4186" s="435">
        <v>10.73</v>
      </c>
    </row>
    <row r="4187" spans="1:7" ht="45">
      <c r="A4187" s="586" t="s">
        <v>8019</v>
      </c>
      <c r="B4187" s="432">
        <v>96637</v>
      </c>
      <c r="C4187" s="433" t="s">
        <v>5215</v>
      </c>
      <c r="D4187" s="434" t="s">
        <v>846</v>
      </c>
      <c r="E4187" s="435">
        <v>7.7499999999999982</v>
      </c>
      <c r="F4187" s="435">
        <v>11.31</v>
      </c>
      <c r="G4187" s="435">
        <v>19.059999999999999</v>
      </c>
    </row>
    <row r="4188" spans="1:7" ht="45">
      <c r="A4188" s="586" t="s">
        <v>8019</v>
      </c>
      <c r="B4188" s="432">
        <v>96686</v>
      </c>
      <c r="C4188" s="433" t="s">
        <v>5240</v>
      </c>
      <c r="D4188" s="434" t="s">
        <v>846</v>
      </c>
      <c r="E4188" s="435">
        <v>8.5300000000000011</v>
      </c>
      <c r="F4188" s="435">
        <v>9.18</v>
      </c>
      <c r="G4188" s="435">
        <v>17.71</v>
      </c>
    </row>
    <row r="4189" spans="1:7" ht="45">
      <c r="A4189" s="586" t="s">
        <v>8019</v>
      </c>
      <c r="B4189" s="432">
        <v>96652</v>
      </c>
      <c r="C4189" s="433" t="s">
        <v>5224</v>
      </c>
      <c r="D4189" s="434" t="s">
        <v>846</v>
      </c>
      <c r="E4189" s="435">
        <v>7.1099999999999994</v>
      </c>
      <c r="F4189" s="435">
        <v>5.67</v>
      </c>
      <c r="G4189" s="435">
        <v>12.78</v>
      </c>
    </row>
    <row r="4190" spans="1:7" ht="45">
      <c r="A4190" s="586" t="s">
        <v>8019</v>
      </c>
      <c r="B4190" s="432">
        <v>96688</v>
      </c>
      <c r="C4190" s="433" t="s">
        <v>5242</v>
      </c>
      <c r="D4190" s="434" t="s">
        <v>846</v>
      </c>
      <c r="E4190" s="435">
        <v>15.3</v>
      </c>
      <c r="F4190" s="435">
        <v>11.07</v>
      </c>
      <c r="G4190" s="435">
        <v>26.37</v>
      </c>
    </row>
    <row r="4191" spans="1:7" ht="45">
      <c r="A4191" s="586" t="s">
        <v>8019</v>
      </c>
      <c r="B4191" s="432">
        <v>96654</v>
      </c>
      <c r="C4191" s="433" t="s">
        <v>5226</v>
      </c>
      <c r="D4191" s="434" t="s">
        <v>846</v>
      </c>
      <c r="E4191" s="435">
        <v>13.259999999999998</v>
      </c>
      <c r="F4191" s="435">
        <v>5.98</v>
      </c>
      <c r="G4191" s="435">
        <v>19.239999999999998</v>
      </c>
    </row>
    <row r="4192" spans="1:7" ht="45">
      <c r="A4192" s="586" t="s">
        <v>8019</v>
      </c>
      <c r="B4192" s="432">
        <v>96690</v>
      </c>
      <c r="C4192" s="433" t="s">
        <v>5244</v>
      </c>
      <c r="D4192" s="434" t="s">
        <v>846</v>
      </c>
      <c r="E4192" s="435">
        <v>23.409999999999997</v>
      </c>
      <c r="F4192" s="435">
        <v>13.42</v>
      </c>
      <c r="G4192" s="435">
        <v>36.83</v>
      </c>
    </row>
    <row r="4193" spans="1:7" ht="45">
      <c r="A4193" s="586" t="s">
        <v>8019</v>
      </c>
      <c r="B4193" s="432">
        <v>96692</v>
      </c>
      <c r="C4193" s="433" t="s">
        <v>5246</v>
      </c>
      <c r="D4193" s="434" t="s">
        <v>846</v>
      </c>
      <c r="E4193" s="435">
        <v>35.799999999999997</v>
      </c>
      <c r="F4193" s="435">
        <v>16.489999999999998</v>
      </c>
      <c r="G4193" s="435">
        <v>52.29</v>
      </c>
    </row>
    <row r="4194" spans="1:7" ht="45">
      <c r="A4194" s="586" t="s">
        <v>8019</v>
      </c>
      <c r="B4194" s="432">
        <v>96694</v>
      </c>
      <c r="C4194" s="433" t="s">
        <v>5248</v>
      </c>
      <c r="D4194" s="434" t="s">
        <v>846</v>
      </c>
      <c r="E4194" s="435">
        <v>92.35</v>
      </c>
      <c r="F4194" s="435">
        <v>19.309999999999999</v>
      </c>
      <c r="G4194" s="435">
        <v>111.66</v>
      </c>
    </row>
    <row r="4195" spans="1:7" ht="45">
      <c r="A4195" s="586" t="s">
        <v>8019</v>
      </c>
      <c r="B4195" s="432">
        <v>96696</v>
      </c>
      <c r="C4195" s="433" t="s">
        <v>5250</v>
      </c>
      <c r="D4195" s="434" t="s">
        <v>846</v>
      </c>
      <c r="E4195" s="435">
        <v>116.64</v>
      </c>
      <c r="F4195" s="435">
        <v>22.86</v>
      </c>
      <c r="G4195" s="435">
        <v>139.5</v>
      </c>
    </row>
    <row r="4196" spans="1:7" ht="45">
      <c r="A4196" s="586" t="s">
        <v>8019</v>
      </c>
      <c r="B4196" s="432">
        <v>96709</v>
      </c>
      <c r="C4196" s="433" t="s">
        <v>5261</v>
      </c>
      <c r="D4196" s="434" t="s">
        <v>846</v>
      </c>
      <c r="E4196" s="435">
        <v>117.69</v>
      </c>
      <c r="F4196" s="435">
        <v>18.38</v>
      </c>
      <c r="G4196" s="435">
        <v>136.07</v>
      </c>
    </row>
    <row r="4197" spans="1:7" ht="45">
      <c r="A4197" s="586" t="s">
        <v>8019</v>
      </c>
      <c r="B4197" s="432">
        <v>104200</v>
      </c>
      <c r="C4197" s="433" t="s">
        <v>5427</v>
      </c>
      <c r="D4197" s="434" t="s">
        <v>846</v>
      </c>
      <c r="E4197" s="435">
        <v>4.25</v>
      </c>
      <c r="F4197" s="435">
        <v>3.16</v>
      </c>
      <c r="G4197" s="435">
        <v>7.41</v>
      </c>
    </row>
    <row r="4198" spans="1:7" ht="45">
      <c r="A4198" s="586" t="s">
        <v>8019</v>
      </c>
      <c r="B4198" s="432">
        <v>96698</v>
      </c>
      <c r="C4198" s="433" t="s">
        <v>5252</v>
      </c>
      <c r="D4198" s="434" t="s">
        <v>846</v>
      </c>
      <c r="E4198" s="435">
        <v>4.75</v>
      </c>
      <c r="F4198" s="435">
        <v>5</v>
      </c>
      <c r="G4198" s="435">
        <v>9.75</v>
      </c>
    </row>
    <row r="4199" spans="1:7" ht="45">
      <c r="A4199" s="586" t="s">
        <v>8019</v>
      </c>
      <c r="B4199" s="432">
        <v>96656</v>
      </c>
      <c r="C4199" s="433" t="s">
        <v>5228</v>
      </c>
      <c r="D4199" s="434" t="s">
        <v>846</v>
      </c>
      <c r="E4199" s="435">
        <v>4.18</v>
      </c>
      <c r="F4199" s="435">
        <v>3.57</v>
      </c>
      <c r="G4199" s="435">
        <v>7.75</v>
      </c>
    </row>
    <row r="4200" spans="1:7" ht="45">
      <c r="A4200" s="586" t="s">
        <v>8019</v>
      </c>
      <c r="B4200" s="432">
        <v>96639</v>
      </c>
      <c r="C4200" s="433" t="s">
        <v>5217</v>
      </c>
      <c r="D4200" s="434" t="s">
        <v>846</v>
      </c>
      <c r="E4200" s="435">
        <v>5.7700000000000005</v>
      </c>
      <c r="F4200" s="435">
        <v>7.53</v>
      </c>
      <c r="G4200" s="435">
        <v>13.3</v>
      </c>
    </row>
    <row r="4201" spans="1:7" ht="45">
      <c r="A4201" s="586" t="s">
        <v>8019</v>
      </c>
      <c r="B4201" s="432">
        <v>96701</v>
      </c>
      <c r="C4201" s="433" t="s">
        <v>5253</v>
      </c>
      <c r="D4201" s="434" t="s">
        <v>846</v>
      </c>
      <c r="E4201" s="435">
        <v>7.34</v>
      </c>
      <c r="F4201" s="435">
        <v>6.1</v>
      </c>
      <c r="G4201" s="435">
        <v>13.44</v>
      </c>
    </row>
    <row r="4202" spans="1:7" ht="45">
      <c r="A4202" s="586" t="s">
        <v>8019</v>
      </c>
      <c r="B4202" s="432">
        <v>96659</v>
      </c>
      <c r="C4202" s="433" t="s">
        <v>5231</v>
      </c>
      <c r="D4202" s="434" t="s">
        <v>846</v>
      </c>
      <c r="E4202" s="435">
        <v>6.3800000000000008</v>
      </c>
      <c r="F4202" s="435">
        <v>3.77</v>
      </c>
      <c r="G4202" s="435">
        <v>10.15</v>
      </c>
    </row>
    <row r="4203" spans="1:7" ht="45">
      <c r="A4203" s="586" t="s">
        <v>8019</v>
      </c>
      <c r="B4203" s="432">
        <v>96703</v>
      </c>
      <c r="C4203" s="433" t="s">
        <v>5255</v>
      </c>
      <c r="D4203" s="434" t="s">
        <v>846</v>
      </c>
      <c r="E4203" s="435">
        <v>16.78</v>
      </c>
      <c r="F4203" s="435">
        <v>7.36</v>
      </c>
      <c r="G4203" s="435">
        <v>24.14</v>
      </c>
    </row>
    <row r="4204" spans="1:7" ht="45">
      <c r="A4204" s="586" t="s">
        <v>8019</v>
      </c>
      <c r="B4204" s="432">
        <v>96663</v>
      </c>
      <c r="C4204" s="433" t="s">
        <v>5233</v>
      </c>
      <c r="D4204" s="434" t="s">
        <v>846</v>
      </c>
      <c r="E4204" s="435">
        <v>15.38</v>
      </c>
      <c r="F4204" s="435">
        <v>3.99</v>
      </c>
      <c r="G4204" s="435">
        <v>19.37</v>
      </c>
    </row>
    <row r="4205" spans="1:7" ht="45">
      <c r="A4205" s="586" t="s">
        <v>8019</v>
      </c>
      <c r="B4205" s="432">
        <v>96705</v>
      </c>
      <c r="C4205" s="433" t="s">
        <v>5257</v>
      </c>
      <c r="D4205" s="434" t="s">
        <v>846</v>
      </c>
      <c r="E4205" s="435">
        <v>20.330000000000002</v>
      </c>
      <c r="F4205" s="435">
        <v>8.9499999999999993</v>
      </c>
      <c r="G4205" s="435">
        <v>29.28</v>
      </c>
    </row>
    <row r="4206" spans="1:7" ht="45">
      <c r="A4206" s="586" t="s">
        <v>8019</v>
      </c>
      <c r="B4206" s="432">
        <v>96706</v>
      </c>
      <c r="C4206" s="433" t="s">
        <v>5258</v>
      </c>
      <c r="D4206" s="434" t="s">
        <v>846</v>
      </c>
      <c r="E4206" s="435">
        <v>32.53</v>
      </c>
      <c r="F4206" s="435">
        <v>10.97</v>
      </c>
      <c r="G4206" s="435">
        <v>43.5</v>
      </c>
    </row>
    <row r="4207" spans="1:7" ht="45">
      <c r="A4207" s="586" t="s">
        <v>8019</v>
      </c>
      <c r="B4207" s="432">
        <v>96707</v>
      </c>
      <c r="C4207" s="433" t="s">
        <v>5259</v>
      </c>
      <c r="D4207" s="434" t="s">
        <v>846</v>
      </c>
      <c r="E4207" s="435">
        <v>57.3</v>
      </c>
      <c r="F4207" s="435">
        <v>12.86</v>
      </c>
      <c r="G4207" s="435">
        <v>70.16</v>
      </c>
    </row>
    <row r="4208" spans="1:7" ht="45">
      <c r="A4208" s="586" t="s">
        <v>8019</v>
      </c>
      <c r="B4208" s="432">
        <v>96708</v>
      </c>
      <c r="C4208" s="433" t="s">
        <v>5260</v>
      </c>
      <c r="D4208" s="434" t="s">
        <v>846</v>
      </c>
      <c r="E4208" s="435">
        <v>91.36</v>
      </c>
      <c r="F4208" s="435">
        <v>15.24</v>
      </c>
      <c r="G4208" s="435">
        <v>106.6</v>
      </c>
    </row>
    <row r="4209" spans="1:7" ht="45">
      <c r="A4209" s="586" t="s">
        <v>8019</v>
      </c>
      <c r="B4209" s="432">
        <v>96675</v>
      </c>
      <c r="C4209" s="433" t="s">
        <v>4678</v>
      </c>
      <c r="D4209" s="434" t="s">
        <v>847</v>
      </c>
      <c r="E4209" s="435">
        <v>176.97</v>
      </c>
      <c r="F4209" s="435">
        <v>15.3</v>
      </c>
      <c r="G4209" s="435">
        <v>192.27</v>
      </c>
    </row>
    <row r="4210" spans="1:7" ht="45">
      <c r="A4210" s="586" t="s">
        <v>8019</v>
      </c>
      <c r="B4210" s="432">
        <v>96683</v>
      </c>
      <c r="C4210" s="433" t="s">
        <v>4686</v>
      </c>
      <c r="D4210" s="434" t="s">
        <v>847</v>
      </c>
      <c r="E4210" s="435">
        <v>353.42</v>
      </c>
      <c r="F4210" s="435">
        <v>20.88</v>
      </c>
      <c r="G4210" s="435">
        <v>374.3</v>
      </c>
    </row>
    <row r="4211" spans="1:7" ht="45">
      <c r="A4211" s="586" t="s">
        <v>8019</v>
      </c>
      <c r="B4211" s="432">
        <v>104194</v>
      </c>
      <c r="C4211" s="433" t="s">
        <v>4707</v>
      </c>
      <c r="D4211" s="434" t="s">
        <v>847</v>
      </c>
      <c r="E4211" s="435">
        <v>16.86</v>
      </c>
      <c r="F4211" s="435">
        <v>9.81</v>
      </c>
      <c r="G4211" s="435">
        <v>26.67</v>
      </c>
    </row>
    <row r="4212" spans="1:7" ht="45">
      <c r="A4212" s="586" t="s">
        <v>8019</v>
      </c>
      <c r="B4212" s="432">
        <v>104195</v>
      </c>
      <c r="C4212" s="433" t="s">
        <v>4708</v>
      </c>
      <c r="D4212" s="434" t="s">
        <v>847</v>
      </c>
      <c r="E4212" s="435">
        <v>18.25</v>
      </c>
      <c r="F4212" s="435">
        <v>10.1</v>
      </c>
      <c r="G4212" s="435">
        <v>28.35</v>
      </c>
    </row>
    <row r="4213" spans="1:7" ht="45">
      <c r="A4213" s="586" t="s">
        <v>8019</v>
      </c>
      <c r="B4213" s="432">
        <v>96668</v>
      </c>
      <c r="C4213" s="433" t="s">
        <v>4671</v>
      </c>
      <c r="D4213" s="434" t="s">
        <v>847</v>
      </c>
      <c r="E4213" s="435">
        <v>18.740000000000002</v>
      </c>
      <c r="F4213" s="435">
        <v>3.17</v>
      </c>
      <c r="G4213" s="435">
        <v>21.91</v>
      </c>
    </row>
    <row r="4214" spans="1:7" ht="45">
      <c r="A4214" s="586" t="s">
        <v>8019</v>
      </c>
      <c r="B4214" s="432">
        <v>96644</v>
      </c>
      <c r="C4214" s="433" t="s">
        <v>4665</v>
      </c>
      <c r="D4214" s="434" t="s">
        <v>847</v>
      </c>
      <c r="E4214" s="435">
        <v>20.47</v>
      </c>
      <c r="F4214" s="435">
        <v>7.42</v>
      </c>
      <c r="G4214" s="435">
        <v>27.89</v>
      </c>
    </row>
    <row r="4215" spans="1:7" ht="45">
      <c r="A4215" s="586" t="s">
        <v>8019</v>
      </c>
      <c r="B4215" s="432">
        <v>96635</v>
      </c>
      <c r="C4215" s="433" t="s">
        <v>4663</v>
      </c>
      <c r="D4215" s="434" t="s">
        <v>847</v>
      </c>
      <c r="E4215" s="435">
        <v>26.970000000000002</v>
      </c>
      <c r="F4215" s="435">
        <v>23.38</v>
      </c>
      <c r="G4215" s="435">
        <v>50.35</v>
      </c>
    </row>
    <row r="4216" spans="1:7" ht="45">
      <c r="A4216" s="586" t="s">
        <v>8019</v>
      </c>
      <c r="B4216" s="432">
        <v>96636</v>
      </c>
      <c r="C4216" s="433" t="s">
        <v>4664</v>
      </c>
      <c r="D4216" s="434" t="s">
        <v>847</v>
      </c>
      <c r="E4216" s="435">
        <v>29.35</v>
      </c>
      <c r="F4216" s="435">
        <v>24.08</v>
      </c>
      <c r="G4216" s="435">
        <v>53.43</v>
      </c>
    </row>
    <row r="4217" spans="1:7" ht="45">
      <c r="A4217" s="586" t="s">
        <v>8019</v>
      </c>
      <c r="B4217" s="432">
        <v>96676</v>
      </c>
      <c r="C4217" s="433" t="s">
        <v>4679</v>
      </c>
      <c r="D4217" s="434" t="s">
        <v>847</v>
      </c>
      <c r="E4217" s="435">
        <v>21.869999999999997</v>
      </c>
      <c r="F4217" s="435">
        <v>5.69</v>
      </c>
      <c r="G4217" s="435">
        <v>27.56</v>
      </c>
    </row>
    <row r="4218" spans="1:7" ht="45">
      <c r="A4218" s="586" t="s">
        <v>8019</v>
      </c>
      <c r="B4218" s="432">
        <v>96647</v>
      </c>
      <c r="C4218" s="433" t="s">
        <v>4668</v>
      </c>
      <c r="D4218" s="434" t="s">
        <v>847</v>
      </c>
      <c r="E4218" s="435">
        <v>22.659999999999997</v>
      </c>
      <c r="F4218" s="435">
        <v>7.65</v>
      </c>
      <c r="G4218" s="435">
        <v>30.31</v>
      </c>
    </row>
    <row r="4219" spans="1:7" ht="45">
      <c r="A4219" s="586" t="s">
        <v>8019</v>
      </c>
      <c r="B4219" s="432">
        <v>96669</v>
      </c>
      <c r="C4219" s="433" t="s">
        <v>4672</v>
      </c>
      <c r="D4219" s="434" t="s">
        <v>847</v>
      </c>
      <c r="E4219" s="435">
        <v>16.39</v>
      </c>
      <c r="F4219" s="435">
        <v>5.09</v>
      </c>
      <c r="G4219" s="435">
        <v>21.48</v>
      </c>
    </row>
    <row r="4220" spans="1:7" ht="45">
      <c r="A4220" s="586" t="s">
        <v>8019</v>
      </c>
      <c r="B4220" s="432">
        <v>96645</v>
      </c>
      <c r="C4220" s="433" t="s">
        <v>4666</v>
      </c>
      <c r="D4220" s="434" t="s">
        <v>847</v>
      </c>
      <c r="E4220" s="435">
        <v>17.32</v>
      </c>
      <c r="F4220" s="435">
        <v>7.35</v>
      </c>
      <c r="G4220" s="435">
        <v>24.67</v>
      </c>
    </row>
    <row r="4221" spans="1:7" ht="45">
      <c r="A4221" s="586" t="s">
        <v>8019</v>
      </c>
      <c r="B4221" s="432">
        <v>96677</v>
      </c>
      <c r="C4221" s="433" t="s">
        <v>4680</v>
      </c>
      <c r="D4221" s="434" t="s">
        <v>847</v>
      </c>
      <c r="E4221" s="435">
        <v>28.99</v>
      </c>
      <c r="F4221" s="435">
        <v>6.95</v>
      </c>
      <c r="G4221" s="435">
        <v>35.94</v>
      </c>
    </row>
    <row r="4222" spans="1:7" ht="45">
      <c r="A4222" s="586" t="s">
        <v>8019</v>
      </c>
      <c r="B4222" s="432">
        <v>96648</v>
      </c>
      <c r="C4222" s="433" t="s">
        <v>4669</v>
      </c>
      <c r="D4222" s="434" t="s">
        <v>847</v>
      </c>
      <c r="E4222" s="435">
        <v>29.43</v>
      </c>
      <c r="F4222" s="435">
        <v>8.0399999999999991</v>
      </c>
      <c r="G4222" s="435">
        <v>37.47</v>
      </c>
    </row>
    <row r="4223" spans="1:7" ht="45">
      <c r="A4223" s="586" t="s">
        <v>8019</v>
      </c>
      <c r="B4223" s="432">
        <v>96670</v>
      </c>
      <c r="C4223" s="433" t="s">
        <v>4673</v>
      </c>
      <c r="D4223" s="434" t="s">
        <v>847</v>
      </c>
      <c r="E4223" s="435">
        <v>21.8</v>
      </c>
      <c r="F4223" s="435">
        <v>6.14</v>
      </c>
      <c r="G4223" s="435">
        <v>27.94</v>
      </c>
    </row>
    <row r="4224" spans="1:7" ht="45">
      <c r="A4224" s="586" t="s">
        <v>8019</v>
      </c>
      <c r="B4224" s="432">
        <v>96646</v>
      </c>
      <c r="C4224" s="433" t="s">
        <v>4667</v>
      </c>
      <c r="D4224" s="434" t="s">
        <v>847</v>
      </c>
      <c r="E4224" s="435">
        <v>22.47</v>
      </c>
      <c r="F4224" s="435">
        <v>7.76</v>
      </c>
      <c r="G4224" s="435">
        <v>30.23</v>
      </c>
    </row>
    <row r="4225" spans="1:7" ht="45">
      <c r="A4225" s="586" t="s">
        <v>8019</v>
      </c>
      <c r="B4225" s="432">
        <v>96678</v>
      </c>
      <c r="C4225" s="433" t="s">
        <v>4681</v>
      </c>
      <c r="D4225" s="434" t="s">
        <v>847</v>
      </c>
      <c r="E4225" s="435">
        <v>41.18</v>
      </c>
      <c r="F4225" s="435">
        <v>8.3699999999999992</v>
      </c>
      <c r="G4225" s="435">
        <v>49.55</v>
      </c>
    </row>
    <row r="4226" spans="1:7" ht="45">
      <c r="A4226" s="586" t="s">
        <v>8019</v>
      </c>
      <c r="B4226" s="432">
        <v>96649</v>
      </c>
      <c r="C4226" s="433" t="s">
        <v>4670</v>
      </c>
      <c r="D4226" s="434" t="s">
        <v>847</v>
      </c>
      <c r="E4226" s="435">
        <v>41.2</v>
      </c>
      <c r="F4226" s="435">
        <v>8.51</v>
      </c>
      <c r="G4226" s="435">
        <v>49.71</v>
      </c>
    </row>
    <row r="4227" spans="1:7" ht="45">
      <c r="A4227" s="586" t="s">
        <v>8019</v>
      </c>
      <c r="B4227" s="432">
        <v>96671</v>
      </c>
      <c r="C4227" s="433" t="s">
        <v>4674</v>
      </c>
      <c r="D4227" s="434" t="s">
        <v>847</v>
      </c>
      <c r="E4227" s="435">
        <v>34.93</v>
      </c>
      <c r="F4227" s="435">
        <v>7.45</v>
      </c>
      <c r="G4227" s="435">
        <v>42.38</v>
      </c>
    </row>
    <row r="4228" spans="1:7" ht="45">
      <c r="A4228" s="586" t="s">
        <v>8019</v>
      </c>
      <c r="B4228" s="432">
        <v>96679</v>
      </c>
      <c r="C4228" s="433" t="s">
        <v>4682</v>
      </c>
      <c r="D4228" s="434" t="s">
        <v>847</v>
      </c>
      <c r="E4228" s="435">
        <v>63.8</v>
      </c>
      <c r="F4228" s="435">
        <v>10.17</v>
      </c>
      <c r="G4228" s="435">
        <v>73.97</v>
      </c>
    </row>
    <row r="4229" spans="1:7" ht="45">
      <c r="A4229" s="586" t="s">
        <v>8019</v>
      </c>
      <c r="B4229" s="432">
        <v>96672</v>
      </c>
      <c r="C4229" s="433" t="s">
        <v>4675</v>
      </c>
      <c r="D4229" s="434" t="s">
        <v>847</v>
      </c>
      <c r="E4229" s="435">
        <v>55.55</v>
      </c>
      <c r="F4229" s="435">
        <v>9.14</v>
      </c>
      <c r="G4229" s="435">
        <v>64.69</v>
      </c>
    </row>
    <row r="4230" spans="1:7" ht="45">
      <c r="A4230" s="586" t="s">
        <v>8019</v>
      </c>
      <c r="B4230" s="432">
        <v>96680</v>
      </c>
      <c r="C4230" s="433" t="s">
        <v>4683</v>
      </c>
      <c r="D4230" s="434" t="s">
        <v>847</v>
      </c>
      <c r="E4230" s="435">
        <v>110.06</v>
      </c>
      <c r="F4230" s="435">
        <v>12.5</v>
      </c>
      <c r="G4230" s="435">
        <v>122.56</v>
      </c>
    </row>
    <row r="4231" spans="1:7" ht="45">
      <c r="A4231" s="586" t="s">
        <v>8019</v>
      </c>
      <c r="B4231" s="432">
        <v>96673</v>
      </c>
      <c r="C4231" s="433" t="s">
        <v>4676</v>
      </c>
      <c r="D4231" s="434" t="s">
        <v>847</v>
      </c>
      <c r="E4231" s="435">
        <v>70.849999999999994</v>
      </c>
      <c r="F4231" s="435">
        <v>10.72</v>
      </c>
      <c r="G4231" s="435">
        <v>81.569999999999993</v>
      </c>
    </row>
    <row r="4232" spans="1:7" ht="45">
      <c r="A4232" s="586" t="s">
        <v>8019</v>
      </c>
      <c r="B4232" s="432">
        <v>96681</v>
      </c>
      <c r="C4232" s="433" t="s">
        <v>4684</v>
      </c>
      <c r="D4232" s="434" t="s">
        <v>847</v>
      </c>
      <c r="E4232" s="435">
        <v>150.35</v>
      </c>
      <c r="F4232" s="435">
        <v>14.63</v>
      </c>
      <c r="G4232" s="435">
        <v>164.98</v>
      </c>
    </row>
    <row r="4233" spans="1:7" ht="45">
      <c r="A4233" s="586" t="s">
        <v>8019</v>
      </c>
      <c r="B4233" s="432">
        <v>96674</v>
      </c>
      <c r="C4233" s="433" t="s">
        <v>4677</v>
      </c>
      <c r="D4233" s="434" t="s">
        <v>847</v>
      </c>
      <c r="E4233" s="435">
        <v>119.44</v>
      </c>
      <c r="F4233" s="435">
        <v>12.68</v>
      </c>
      <c r="G4233" s="435">
        <v>132.12</v>
      </c>
    </row>
    <row r="4234" spans="1:7" ht="45">
      <c r="A4234" s="586" t="s">
        <v>8019</v>
      </c>
      <c r="B4234" s="432">
        <v>96682</v>
      </c>
      <c r="C4234" s="433" t="s">
        <v>4685</v>
      </c>
      <c r="D4234" s="434" t="s">
        <v>847</v>
      </c>
      <c r="E4234" s="435">
        <v>255.26999999999998</v>
      </c>
      <c r="F4234" s="435">
        <v>17.3</v>
      </c>
      <c r="G4234" s="435">
        <v>272.57</v>
      </c>
    </row>
    <row r="4235" spans="1:7" ht="45">
      <c r="A4235" s="586" t="s">
        <v>8019</v>
      </c>
      <c r="B4235" s="432">
        <v>96643</v>
      </c>
      <c r="C4235" s="433" t="s">
        <v>5221</v>
      </c>
      <c r="D4235" s="434" t="s">
        <v>846</v>
      </c>
      <c r="E4235" s="435">
        <v>44.55</v>
      </c>
      <c r="F4235" s="435">
        <v>10.7</v>
      </c>
      <c r="G4235" s="435">
        <v>55.25</v>
      </c>
    </row>
    <row r="4236" spans="1:7" ht="45">
      <c r="A4236" s="586" t="s">
        <v>8019</v>
      </c>
      <c r="B4236" s="432">
        <v>104201</v>
      </c>
      <c r="C4236" s="433" t="s">
        <v>5428</v>
      </c>
      <c r="D4236" s="434" t="s">
        <v>846</v>
      </c>
      <c r="E4236" s="435">
        <v>17.64</v>
      </c>
      <c r="F4236" s="435">
        <v>6.33</v>
      </c>
      <c r="G4236" s="435">
        <v>23.97</v>
      </c>
    </row>
    <row r="4237" spans="1:7" ht="45">
      <c r="A4237" s="586" t="s">
        <v>8019</v>
      </c>
      <c r="B4237" s="432">
        <v>104192</v>
      </c>
      <c r="C4237" s="433" t="s">
        <v>5421</v>
      </c>
      <c r="D4237" s="434" t="s">
        <v>846</v>
      </c>
      <c r="E4237" s="435">
        <v>24.529999999999998</v>
      </c>
      <c r="F4237" s="435">
        <v>10.7</v>
      </c>
      <c r="G4237" s="435">
        <v>35.229999999999997</v>
      </c>
    </row>
    <row r="4238" spans="1:7" ht="45">
      <c r="A4238" s="586" t="s">
        <v>8019</v>
      </c>
      <c r="B4238" s="432">
        <v>104202</v>
      </c>
      <c r="C4238" s="433" t="s">
        <v>5429</v>
      </c>
      <c r="D4238" s="434" t="s">
        <v>846</v>
      </c>
      <c r="E4238" s="435">
        <v>7.07</v>
      </c>
      <c r="F4238" s="435">
        <v>6.32</v>
      </c>
      <c r="G4238" s="435">
        <v>13.39</v>
      </c>
    </row>
    <row r="4239" spans="1:7" ht="45">
      <c r="A4239" s="586" t="s">
        <v>8019</v>
      </c>
      <c r="B4239" s="432">
        <v>96717</v>
      </c>
      <c r="C4239" s="433" t="s">
        <v>5269</v>
      </c>
      <c r="D4239" s="434" t="s">
        <v>846</v>
      </c>
      <c r="E4239" s="435">
        <v>340.35</v>
      </c>
      <c r="F4239" s="435">
        <v>36.76</v>
      </c>
      <c r="G4239" s="435">
        <v>377.11</v>
      </c>
    </row>
    <row r="4240" spans="1:7" ht="45">
      <c r="A4240" s="586" t="s">
        <v>8019</v>
      </c>
      <c r="B4240" s="432">
        <v>96710</v>
      </c>
      <c r="C4240" s="433" t="s">
        <v>5262</v>
      </c>
      <c r="D4240" s="434" t="s">
        <v>846</v>
      </c>
      <c r="E4240" s="435">
        <v>7.9300000000000015</v>
      </c>
      <c r="F4240" s="435">
        <v>10.029999999999999</v>
      </c>
      <c r="G4240" s="435">
        <v>17.96</v>
      </c>
    </row>
    <row r="4241" spans="1:7" ht="45">
      <c r="A4241" s="586" t="s">
        <v>8019</v>
      </c>
      <c r="B4241" s="432">
        <v>96665</v>
      </c>
      <c r="C4241" s="433" t="s">
        <v>5235</v>
      </c>
      <c r="D4241" s="434" t="s">
        <v>846</v>
      </c>
      <c r="E4241" s="435">
        <v>6.7900000000000009</v>
      </c>
      <c r="F4241" s="435">
        <v>7.18</v>
      </c>
      <c r="G4241" s="435">
        <v>13.97</v>
      </c>
    </row>
    <row r="4242" spans="1:7" ht="45">
      <c r="A4242" s="586" t="s">
        <v>8019</v>
      </c>
      <c r="B4242" s="432">
        <v>96642</v>
      </c>
      <c r="C4242" s="433" t="s">
        <v>5220</v>
      </c>
      <c r="D4242" s="434" t="s">
        <v>846</v>
      </c>
      <c r="E4242" s="435">
        <v>9.9999999999999982</v>
      </c>
      <c r="F4242" s="435">
        <v>15.08</v>
      </c>
      <c r="G4242" s="435">
        <v>25.08</v>
      </c>
    </row>
    <row r="4243" spans="1:7" ht="45">
      <c r="A4243" s="586" t="s">
        <v>8019</v>
      </c>
      <c r="B4243" s="432">
        <v>96711</v>
      </c>
      <c r="C4243" s="433" t="s">
        <v>5263</v>
      </c>
      <c r="D4243" s="434" t="s">
        <v>846</v>
      </c>
      <c r="E4243" s="435">
        <v>14.599999999999998</v>
      </c>
      <c r="F4243" s="435">
        <v>12.23</v>
      </c>
      <c r="G4243" s="435">
        <v>26.83</v>
      </c>
    </row>
    <row r="4244" spans="1:7" ht="45">
      <c r="A4244" s="586" t="s">
        <v>8019</v>
      </c>
      <c r="B4244" s="432">
        <v>96666</v>
      </c>
      <c r="C4244" s="433" t="s">
        <v>5236</v>
      </c>
      <c r="D4244" s="434" t="s">
        <v>846</v>
      </c>
      <c r="E4244" s="435">
        <v>12.7</v>
      </c>
      <c r="F4244" s="435">
        <v>7.55</v>
      </c>
      <c r="G4244" s="435">
        <v>20.25</v>
      </c>
    </row>
    <row r="4245" spans="1:7" ht="45">
      <c r="A4245" s="586" t="s">
        <v>8019</v>
      </c>
      <c r="B4245" s="432">
        <v>96712</v>
      </c>
      <c r="C4245" s="433" t="s">
        <v>5264</v>
      </c>
      <c r="D4245" s="434" t="s">
        <v>846</v>
      </c>
      <c r="E4245" s="435">
        <v>23.53</v>
      </c>
      <c r="F4245" s="435">
        <v>14.74</v>
      </c>
      <c r="G4245" s="435">
        <v>38.270000000000003</v>
      </c>
    </row>
    <row r="4246" spans="1:7" ht="45">
      <c r="A4246" s="586" t="s">
        <v>8019</v>
      </c>
      <c r="B4246" s="432">
        <v>96667</v>
      </c>
      <c r="C4246" s="433" t="s">
        <v>5237</v>
      </c>
      <c r="D4246" s="434" t="s">
        <v>846</v>
      </c>
      <c r="E4246" s="435">
        <v>20.77</v>
      </c>
      <c r="F4246" s="435">
        <v>7.98</v>
      </c>
      <c r="G4246" s="435">
        <v>28.75</v>
      </c>
    </row>
    <row r="4247" spans="1:7" ht="45">
      <c r="A4247" s="586" t="s">
        <v>8019</v>
      </c>
      <c r="B4247" s="432">
        <v>96713</v>
      </c>
      <c r="C4247" s="433" t="s">
        <v>5265</v>
      </c>
      <c r="D4247" s="434" t="s">
        <v>846</v>
      </c>
      <c r="E4247" s="435">
        <v>41.04</v>
      </c>
      <c r="F4247" s="435">
        <v>17.899999999999999</v>
      </c>
      <c r="G4247" s="435">
        <v>58.94</v>
      </c>
    </row>
    <row r="4248" spans="1:7" ht="45">
      <c r="A4248" s="586" t="s">
        <v>8019</v>
      </c>
      <c r="B4248" s="432">
        <v>96714</v>
      </c>
      <c r="C4248" s="433" t="s">
        <v>5266</v>
      </c>
      <c r="D4248" s="434" t="s">
        <v>846</v>
      </c>
      <c r="E4248" s="435">
        <v>62.010000000000005</v>
      </c>
      <c r="F4248" s="435">
        <v>22</v>
      </c>
      <c r="G4248" s="435">
        <v>84.01</v>
      </c>
    </row>
    <row r="4249" spans="1:7" ht="45">
      <c r="A4249" s="586" t="s">
        <v>8019</v>
      </c>
      <c r="B4249" s="432">
        <v>96715</v>
      </c>
      <c r="C4249" s="433" t="s">
        <v>5267</v>
      </c>
      <c r="D4249" s="434" t="s">
        <v>846</v>
      </c>
      <c r="E4249" s="435">
        <v>124.44</v>
      </c>
      <c r="F4249" s="435">
        <v>25.75</v>
      </c>
      <c r="G4249" s="435">
        <v>150.19</v>
      </c>
    </row>
    <row r="4250" spans="1:7" ht="45">
      <c r="A4250" s="586" t="s">
        <v>8019</v>
      </c>
      <c r="B4250" s="432">
        <v>96716</v>
      </c>
      <c r="C4250" s="433" t="s">
        <v>5268</v>
      </c>
      <c r="D4250" s="434" t="s">
        <v>846</v>
      </c>
      <c r="E4250" s="435">
        <v>165.31</v>
      </c>
      <c r="F4250" s="435">
        <v>30.48</v>
      </c>
      <c r="G4250" s="435">
        <v>195.79</v>
      </c>
    </row>
    <row r="4251" spans="1:7" ht="60">
      <c r="A4251" s="586" t="s">
        <v>8024</v>
      </c>
      <c r="B4251" s="432">
        <v>104328</v>
      </c>
      <c r="C4251" s="433" t="s">
        <v>5462</v>
      </c>
      <c r="D4251" s="434" t="s">
        <v>846</v>
      </c>
      <c r="E4251" s="435">
        <v>56.5</v>
      </c>
      <c r="F4251" s="435">
        <v>18.39</v>
      </c>
      <c r="G4251" s="435">
        <v>74.89</v>
      </c>
    </row>
    <row r="4252" spans="1:7" ht="60">
      <c r="A4252" s="586" t="s">
        <v>8024</v>
      </c>
      <c r="B4252" s="432">
        <v>104329</v>
      </c>
      <c r="C4252" s="433" t="s">
        <v>5463</v>
      </c>
      <c r="D4252" s="434" t="s">
        <v>846</v>
      </c>
      <c r="E4252" s="435">
        <v>65.400000000000006</v>
      </c>
      <c r="F4252" s="435">
        <v>18.39</v>
      </c>
      <c r="G4252" s="435">
        <v>83.79</v>
      </c>
    </row>
    <row r="4253" spans="1:7" ht="60">
      <c r="A4253" s="586" t="s">
        <v>8024</v>
      </c>
      <c r="B4253" s="432">
        <v>89707</v>
      </c>
      <c r="C4253" s="433" t="s">
        <v>5456</v>
      </c>
      <c r="D4253" s="434" t="s">
        <v>846</v>
      </c>
      <c r="E4253" s="435">
        <v>35.930000000000007</v>
      </c>
      <c r="F4253" s="435">
        <v>17.309999999999999</v>
      </c>
      <c r="G4253" s="435">
        <v>53.24</v>
      </c>
    </row>
    <row r="4254" spans="1:7" ht="60">
      <c r="A4254" s="586" t="s">
        <v>8024</v>
      </c>
      <c r="B4254" s="432">
        <v>89708</v>
      </c>
      <c r="C4254" s="433" t="s">
        <v>5457</v>
      </c>
      <c r="D4254" s="434" t="s">
        <v>846</v>
      </c>
      <c r="E4254" s="435">
        <v>88.27</v>
      </c>
      <c r="F4254" s="435">
        <v>20.75</v>
      </c>
      <c r="G4254" s="435">
        <v>109.02</v>
      </c>
    </row>
    <row r="4255" spans="1:7" ht="60">
      <c r="A4255" s="586" t="s">
        <v>8024</v>
      </c>
      <c r="B4255" s="432">
        <v>104326</v>
      </c>
      <c r="C4255" s="433" t="s">
        <v>5460</v>
      </c>
      <c r="D4255" s="434" t="s">
        <v>846</v>
      </c>
      <c r="E4255" s="435">
        <v>14.579999999999998</v>
      </c>
      <c r="F4255" s="435">
        <v>7.16</v>
      </c>
      <c r="G4255" s="435">
        <v>21.74</v>
      </c>
    </row>
    <row r="4256" spans="1:7" ht="60">
      <c r="A4256" s="586" t="s">
        <v>8024</v>
      </c>
      <c r="B4256" s="432">
        <v>89710</v>
      </c>
      <c r="C4256" s="433" t="s">
        <v>5459</v>
      </c>
      <c r="D4256" s="434" t="s">
        <v>846</v>
      </c>
      <c r="E4256" s="435">
        <v>13.03</v>
      </c>
      <c r="F4256" s="435">
        <v>7.17</v>
      </c>
      <c r="G4256" s="435">
        <v>20.2</v>
      </c>
    </row>
    <row r="4257" spans="1:7" ht="60">
      <c r="A4257" s="586" t="s">
        <v>8024</v>
      </c>
      <c r="B4257" s="432">
        <v>104327</v>
      </c>
      <c r="C4257" s="433" t="s">
        <v>5461</v>
      </c>
      <c r="D4257" s="434" t="s">
        <v>846</v>
      </c>
      <c r="E4257" s="435">
        <v>13.669999999999998</v>
      </c>
      <c r="F4257" s="435">
        <v>7.16</v>
      </c>
      <c r="G4257" s="435">
        <v>20.83</v>
      </c>
    </row>
    <row r="4258" spans="1:7" ht="60">
      <c r="A4258" s="586" t="s">
        <v>8024</v>
      </c>
      <c r="B4258" s="432">
        <v>89709</v>
      </c>
      <c r="C4258" s="433" t="s">
        <v>5458</v>
      </c>
      <c r="D4258" s="434" t="s">
        <v>846</v>
      </c>
      <c r="E4258" s="435">
        <v>15.520000000000001</v>
      </c>
      <c r="F4258" s="435">
        <v>7.17</v>
      </c>
      <c r="G4258" s="435">
        <v>22.69</v>
      </c>
    </row>
    <row r="4259" spans="1:7" ht="60">
      <c r="A4259" s="586" t="s">
        <v>8025</v>
      </c>
      <c r="B4259" s="432">
        <v>104341</v>
      </c>
      <c r="C4259" s="433" t="s">
        <v>5438</v>
      </c>
      <c r="D4259" s="434" t="s">
        <v>846</v>
      </c>
      <c r="E4259" s="435">
        <v>7.76</v>
      </c>
      <c r="F4259" s="435">
        <v>3.82</v>
      </c>
      <c r="G4259" s="435">
        <v>11.58</v>
      </c>
    </row>
    <row r="4260" spans="1:7" ht="60">
      <c r="A4260" s="586" t="s">
        <v>8025</v>
      </c>
      <c r="B4260" s="432">
        <v>104357</v>
      </c>
      <c r="C4260" s="433" t="s">
        <v>5452</v>
      </c>
      <c r="D4260" s="434" t="s">
        <v>846</v>
      </c>
      <c r="E4260" s="435">
        <v>15.34</v>
      </c>
      <c r="F4260" s="435">
        <v>4</v>
      </c>
      <c r="G4260" s="435">
        <v>19.34</v>
      </c>
    </row>
    <row r="4261" spans="1:7" ht="60">
      <c r="A4261" s="586" t="s">
        <v>8025</v>
      </c>
      <c r="B4261" s="432">
        <v>89811</v>
      </c>
      <c r="C4261" s="433" t="s">
        <v>5049</v>
      </c>
      <c r="D4261" s="434" t="s">
        <v>846</v>
      </c>
      <c r="E4261" s="435">
        <v>35.08</v>
      </c>
      <c r="F4261" s="435">
        <v>9.43</v>
      </c>
      <c r="G4261" s="435">
        <v>44.51</v>
      </c>
    </row>
    <row r="4262" spans="1:7" ht="60">
      <c r="A4262" s="586" t="s">
        <v>8025</v>
      </c>
      <c r="B4262" s="432">
        <v>89748</v>
      </c>
      <c r="C4262" s="433" t="s">
        <v>4995</v>
      </c>
      <c r="D4262" s="434" t="s">
        <v>846</v>
      </c>
      <c r="E4262" s="435">
        <v>34.65</v>
      </c>
      <c r="F4262" s="435">
        <v>8.36</v>
      </c>
      <c r="G4262" s="435">
        <v>43.01</v>
      </c>
    </row>
    <row r="4263" spans="1:7" ht="60">
      <c r="A4263" s="586" t="s">
        <v>8025</v>
      </c>
      <c r="B4263" s="432">
        <v>89852</v>
      </c>
      <c r="C4263" s="433" t="s">
        <v>5086</v>
      </c>
      <c r="D4263" s="434" t="s">
        <v>846</v>
      </c>
      <c r="E4263" s="435">
        <v>36.11</v>
      </c>
      <c r="F4263" s="435">
        <v>12.05</v>
      </c>
      <c r="G4263" s="435">
        <v>48.16</v>
      </c>
    </row>
    <row r="4264" spans="1:7" ht="60">
      <c r="A4264" s="586" t="s">
        <v>8025</v>
      </c>
      <c r="B4264" s="432">
        <v>89728</v>
      </c>
      <c r="C4264" s="433" t="s">
        <v>4977</v>
      </c>
      <c r="D4264" s="434" t="s">
        <v>846</v>
      </c>
      <c r="E4264" s="435">
        <v>9.0299999999999994</v>
      </c>
      <c r="F4264" s="435">
        <v>5.51</v>
      </c>
      <c r="G4264" s="435">
        <v>14.54</v>
      </c>
    </row>
    <row r="4265" spans="1:7" ht="60">
      <c r="A4265" s="586" t="s">
        <v>8025</v>
      </c>
      <c r="B4265" s="432">
        <v>89803</v>
      </c>
      <c r="C4265" s="433" t="s">
        <v>5041</v>
      </c>
      <c r="D4265" s="434" t="s">
        <v>846</v>
      </c>
      <c r="E4265" s="435">
        <v>16.23</v>
      </c>
      <c r="F4265" s="435">
        <v>1.48</v>
      </c>
      <c r="G4265" s="435">
        <v>17.71</v>
      </c>
    </row>
    <row r="4266" spans="1:7" ht="60">
      <c r="A4266" s="586" t="s">
        <v>8025</v>
      </c>
      <c r="B4266" s="432">
        <v>89733</v>
      </c>
      <c r="C4266" s="433" t="s">
        <v>4982</v>
      </c>
      <c r="D4266" s="434" t="s">
        <v>846</v>
      </c>
      <c r="E4266" s="435">
        <v>18.009999999999998</v>
      </c>
      <c r="F4266" s="435">
        <v>5.99</v>
      </c>
      <c r="G4266" s="435">
        <v>24</v>
      </c>
    </row>
    <row r="4267" spans="1:7" ht="60">
      <c r="A4267" s="586" t="s">
        <v>8025</v>
      </c>
      <c r="B4267" s="432">
        <v>89807</v>
      </c>
      <c r="C4267" s="433" t="s">
        <v>5045</v>
      </c>
      <c r="D4267" s="434" t="s">
        <v>846</v>
      </c>
      <c r="E4267" s="435">
        <v>32</v>
      </c>
      <c r="F4267" s="435">
        <v>5.46</v>
      </c>
      <c r="G4267" s="435">
        <v>37.46</v>
      </c>
    </row>
    <row r="4268" spans="1:7" ht="60">
      <c r="A4268" s="586" t="s">
        <v>8025</v>
      </c>
      <c r="B4268" s="432">
        <v>89742</v>
      </c>
      <c r="C4268" s="433" t="s">
        <v>4990</v>
      </c>
      <c r="D4268" s="434" t="s">
        <v>846</v>
      </c>
      <c r="E4268" s="435">
        <v>32.69</v>
      </c>
      <c r="F4268" s="435">
        <v>7.17</v>
      </c>
      <c r="G4268" s="435">
        <v>39.86</v>
      </c>
    </row>
    <row r="4269" spans="1:7" ht="60">
      <c r="A4269" s="586" t="s">
        <v>8025</v>
      </c>
      <c r="B4269" s="432">
        <v>89812</v>
      </c>
      <c r="C4269" s="433" t="s">
        <v>5050</v>
      </c>
      <c r="D4269" s="434" t="s">
        <v>846</v>
      </c>
      <c r="E4269" s="435">
        <v>68.81</v>
      </c>
      <c r="F4269" s="435">
        <v>9.42</v>
      </c>
      <c r="G4269" s="435">
        <v>78.23</v>
      </c>
    </row>
    <row r="4270" spans="1:7" ht="60">
      <c r="A4270" s="586" t="s">
        <v>8025</v>
      </c>
      <c r="B4270" s="432">
        <v>89750</v>
      </c>
      <c r="C4270" s="433" t="s">
        <v>4997</v>
      </c>
      <c r="D4270" s="434" t="s">
        <v>846</v>
      </c>
      <c r="E4270" s="435">
        <v>68.36</v>
      </c>
      <c r="F4270" s="435">
        <v>8.3699999999999992</v>
      </c>
      <c r="G4270" s="435">
        <v>76.73</v>
      </c>
    </row>
    <row r="4271" spans="1:7" ht="60">
      <c r="A4271" s="586" t="s">
        <v>8025</v>
      </c>
      <c r="B4271" s="432">
        <v>89853</v>
      </c>
      <c r="C4271" s="433" t="s">
        <v>5087</v>
      </c>
      <c r="D4271" s="434" t="s">
        <v>846</v>
      </c>
      <c r="E4271" s="435">
        <v>69.819999999999993</v>
      </c>
      <c r="F4271" s="435">
        <v>12.06</v>
      </c>
      <c r="G4271" s="435">
        <v>81.88</v>
      </c>
    </row>
    <row r="4272" spans="1:7" ht="60">
      <c r="A4272" s="586" t="s">
        <v>8025</v>
      </c>
      <c r="B4272" s="432">
        <v>89730</v>
      </c>
      <c r="C4272" s="433" t="s">
        <v>4979</v>
      </c>
      <c r="D4272" s="434" t="s">
        <v>846</v>
      </c>
      <c r="E4272" s="435">
        <v>10.860000000000001</v>
      </c>
      <c r="F4272" s="435">
        <v>5.51</v>
      </c>
      <c r="G4272" s="435">
        <v>16.37</v>
      </c>
    </row>
    <row r="4273" spans="1:7" ht="60">
      <c r="A4273" s="586" t="s">
        <v>8025</v>
      </c>
      <c r="B4273" s="432">
        <v>89804</v>
      </c>
      <c r="C4273" s="433" t="s">
        <v>5042</v>
      </c>
      <c r="D4273" s="434" t="s">
        <v>846</v>
      </c>
      <c r="E4273" s="435">
        <v>18.34</v>
      </c>
      <c r="F4273" s="435">
        <v>1.47</v>
      </c>
      <c r="G4273" s="435">
        <v>19.809999999999999</v>
      </c>
    </row>
    <row r="4274" spans="1:7" ht="60">
      <c r="A4274" s="586" t="s">
        <v>8025</v>
      </c>
      <c r="B4274" s="432">
        <v>89735</v>
      </c>
      <c r="C4274" s="433" t="s">
        <v>4984</v>
      </c>
      <c r="D4274" s="434" t="s">
        <v>846</v>
      </c>
      <c r="E4274" s="435">
        <v>20.12</v>
      </c>
      <c r="F4274" s="435">
        <v>5.98</v>
      </c>
      <c r="G4274" s="435">
        <v>26.1</v>
      </c>
    </row>
    <row r="4275" spans="1:7" ht="60">
      <c r="A4275" s="586" t="s">
        <v>8025</v>
      </c>
      <c r="B4275" s="432">
        <v>89808</v>
      </c>
      <c r="C4275" s="433" t="s">
        <v>5046</v>
      </c>
      <c r="D4275" s="434" t="s">
        <v>846</v>
      </c>
      <c r="E4275" s="435">
        <v>51.82</v>
      </c>
      <c r="F4275" s="435">
        <v>5.45</v>
      </c>
      <c r="G4275" s="435">
        <v>57.27</v>
      </c>
    </row>
    <row r="4276" spans="1:7" ht="60">
      <c r="A4276" s="586" t="s">
        <v>8025</v>
      </c>
      <c r="B4276" s="432">
        <v>89743</v>
      </c>
      <c r="C4276" s="433" t="s">
        <v>4991</v>
      </c>
      <c r="D4276" s="434" t="s">
        <v>846</v>
      </c>
      <c r="E4276" s="435">
        <v>52.5</v>
      </c>
      <c r="F4276" s="435">
        <v>7.17</v>
      </c>
      <c r="G4276" s="435">
        <v>59.67</v>
      </c>
    </row>
    <row r="4277" spans="1:7" ht="60">
      <c r="A4277" s="586" t="s">
        <v>8025</v>
      </c>
      <c r="B4277" s="432">
        <v>89810</v>
      </c>
      <c r="C4277" s="433" t="s">
        <v>5048</v>
      </c>
      <c r="D4277" s="434" t="s">
        <v>846</v>
      </c>
      <c r="E4277" s="435">
        <v>21.41</v>
      </c>
      <c r="F4277" s="435">
        <v>9.43</v>
      </c>
      <c r="G4277" s="435">
        <v>30.84</v>
      </c>
    </row>
    <row r="4278" spans="1:7" ht="60">
      <c r="A4278" s="586" t="s">
        <v>8025</v>
      </c>
      <c r="B4278" s="432">
        <v>89746</v>
      </c>
      <c r="C4278" s="433" t="s">
        <v>4993</v>
      </c>
      <c r="D4278" s="434" t="s">
        <v>846</v>
      </c>
      <c r="E4278" s="435">
        <v>20.97</v>
      </c>
      <c r="F4278" s="435">
        <v>8.3699999999999992</v>
      </c>
      <c r="G4278" s="435">
        <v>29.34</v>
      </c>
    </row>
    <row r="4279" spans="1:7" ht="60">
      <c r="A4279" s="586" t="s">
        <v>8025</v>
      </c>
      <c r="B4279" s="432">
        <v>89851</v>
      </c>
      <c r="C4279" s="433" t="s">
        <v>5085</v>
      </c>
      <c r="D4279" s="434" t="s">
        <v>846</v>
      </c>
      <c r="E4279" s="435">
        <v>22.43</v>
      </c>
      <c r="F4279" s="435">
        <v>12.06</v>
      </c>
      <c r="G4279" s="435">
        <v>34.49</v>
      </c>
    </row>
    <row r="4280" spans="1:7" ht="60">
      <c r="A4280" s="586" t="s">
        <v>8025</v>
      </c>
      <c r="B4280" s="432">
        <v>89855</v>
      </c>
      <c r="C4280" s="433" t="s">
        <v>5089</v>
      </c>
      <c r="D4280" s="434" t="s">
        <v>846</v>
      </c>
      <c r="E4280" s="435">
        <v>93.34</v>
      </c>
      <c r="F4280" s="435">
        <v>15.66</v>
      </c>
      <c r="G4280" s="435">
        <v>109</v>
      </c>
    </row>
    <row r="4281" spans="1:7" ht="60">
      <c r="A4281" s="586" t="s">
        <v>8025</v>
      </c>
      <c r="B4281" s="432">
        <v>89726</v>
      </c>
      <c r="C4281" s="433" t="s">
        <v>4975</v>
      </c>
      <c r="D4281" s="434" t="s">
        <v>846</v>
      </c>
      <c r="E4281" s="435">
        <v>6.4600000000000009</v>
      </c>
      <c r="F4281" s="435">
        <v>5.5</v>
      </c>
      <c r="G4281" s="435">
        <v>11.96</v>
      </c>
    </row>
    <row r="4282" spans="1:7" ht="60">
      <c r="A4282" s="586" t="s">
        <v>8025</v>
      </c>
      <c r="B4282" s="432">
        <v>89802</v>
      </c>
      <c r="C4282" s="433" t="s">
        <v>5040</v>
      </c>
      <c r="D4282" s="434" t="s">
        <v>846</v>
      </c>
      <c r="E4282" s="435">
        <v>8.7999999999999989</v>
      </c>
      <c r="F4282" s="435">
        <v>1.47</v>
      </c>
      <c r="G4282" s="435">
        <v>10.27</v>
      </c>
    </row>
    <row r="4283" spans="1:7" ht="60">
      <c r="A4283" s="586" t="s">
        <v>8025</v>
      </c>
      <c r="B4283" s="432">
        <v>89732</v>
      </c>
      <c r="C4283" s="433" t="s">
        <v>4981</v>
      </c>
      <c r="D4283" s="434" t="s">
        <v>846</v>
      </c>
      <c r="E4283" s="435">
        <v>10.579999999999998</v>
      </c>
      <c r="F4283" s="435">
        <v>5.98</v>
      </c>
      <c r="G4283" s="435">
        <v>16.559999999999999</v>
      </c>
    </row>
    <row r="4284" spans="1:7" ht="60">
      <c r="A4284" s="586" t="s">
        <v>8025</v>
      </c>
      <c r="B4284" s="432">
        <v>89806</v>
      </c>
      <c r="C4284" s="433" t="s">
        <v>5044</v>
      </c>
      <c r="D4284" s="434" t="s">
        <v>846</v>
      </c>
      <c r="E4284" s="435">
        <v>16.52</v>
      </c>
      <c r="F4284" s="435">
        <v>5.45</v>
      </c>
      <c r="G4284" s="435">
        <v>21.97</v>
      </c>
    </row>
    <row r="4285" spans="1:7" ht="60">
      <c r="A4285" s="586" t="s">
        <v>8025</v>
      </c>
      <c r="B4285" s="432">
        <v>89739</v>
      </c>
      <c r="C4285" s="433" t="s">
        <v>4987</v>
      </c>
      <c r="D4285" s="434" t="s">
        <v>846</v>
      </c>
      <c r="E4285" s="435">
        <v>17.21</v>
      </c>
      <c r="F4285" s="435">
        <v>7.16</v>
      </c>
      <c r="G4285" s="435">
        <v>24.37</v>
      </c>
    </row>
    <row r="4286" spans="1:7" ht="60">
      <c r="A4286" s="586" t="s">
        <v>8025</v>
      </c>
      <c r="B4286" s="432">
        <v>89809</v>
      </c>
      <c r="C4286" s="433" t="s">
        <v>5047</v>
      </c>
      <c r="D4286" s="434" t="s">
        <v>846</v>
      </c>
      <c r="E4286" s="435">
        <v>20.619999999999997</v>
      </c>
      <c r="F4286" s="435">
        <v>9.42</v>
      </c>
      <c r="G4286" s="435">
        <v>30.04</v>
      </c>
    </row>
    <row r="4287" spans="1:7" ht="60">
      <c r="A4287" s="586" t="s">
        <v>8025</v>
      </c>
      <c r="B4287" s="432">
        <v>89744</v>
      </c>
      <c r="C4287" s="433" t="s">
        <v>4992</v>
      </c>
      <c r="D4287" s="434" t="s">
        <v>846</v>
      </c>
      <c r="E4287" s="435">
        <v>20.170000000000002</v>
      </c>
      <c r="F4287" s="435">
        <v>8.3699999999999992</v>
      </c>
      <c r="G4287" s="435">
        <v>28.54</v>
      </c>
    </row>
    <row r="4288" spans="1:7" ht="60">
      <c r="A4288" s="586" t="s">
        <v>8025</v>
      </c>
      <c r="B4288" s="432">
        <v>89850</v>
      </c>
      <c r="C4288" s="433" t="s">
        <v>5084</v>
      </c>
      <c r="D4288" s="434" t="s">
        <v>846</v>
      </c>
      <c r="E4288" s="435">
        <v>21.629999999999995</v>
      </c>
      <c r="F4288" s="435">
        <v>12.06</v>
      </c>
      <c r="G4288" s="435">
        <v>33.69</v>
      </c>
    </row>
    <row r="4289" spans="1:7" ht="60">
      <c r="A4289" s="586" t="s">
        <v>8025</v>
      </c>
      <c r="B4289" s="432">
        <v>89854</v>
      </c>
      <c r="C4289" s="433" t="s">
        <v>5088</v>
      </c>
      <c r="D4289" s="434" t="s">
        <v>846</v>
      </c>
      <c r="E4289" s="435">
        <v>88.33</v>
      </c>
      <c r="F4289" s="435">
        <v>15.66</v>
      </c>
      <c r="G4289" s="435">
        <v>103.99</v>
      </c>
    </row>
    <row r="4290" spans="1:7" ht="60">
      <c r="A4290" s="586" t="s">
        <v>8025</v>
      </c>
      <c r="B4290" s="432">
        <v>89724</v>
      </c>
      <c r="C4290" s="433" t="s">
        <v>4973</v>
      </c>
      <c r="D4290" s="434" t="s">
        <v>846</v>
      </c>
      <c r="E4290" s="435">
        <v>6.24</v>
      </c>
      <c r="F4290" s="435">
        <v>5.5</v>
      </c>
      <c r="G4290" s="435">
        <v>11.74</v>
      </c>
    </row>
    <row r="4291" spans="1:7" ht="60">
      <c r="A4291" s="586" t="s">
        <v>8025</v>
      </c>
      <c r="B4291" s="432">
        <v>89801</v>
      </c>
      <c r="C4291" s="433" t="s">
        <v>5039</v>
      </c>
      <c r="D4291" s="434" t="s">
        <v>846</v>
      </c>
      <c r="E4291" s="435">
        <v>8.1</v>
      </c>
      <c r="F4291" s="435">
        <v>1.47</v>
      </c>
      <c r="G4291" s="435">
        <v>9.57</v>
      </c>
    </row>
    <row r="4292" spans="1:7" ht="60">
      <c r="A4292" s="586" t="s">
        <v>8025</v>
      </c>
      <c r="B4292" s="432">
        <v>89731</v>
      </c>
      <c r="C4292" s="433" t="s">
        <v>4980</v>
      </c>
      <c r="D4292" s="434" t="s">
        <v>846</v>
      </c>
      <c r="E4292" s="435">
        <v>9.8699999999999992</v>
      </c>
      <c r="F4292" s="435">
        <v>5.99</v>
      </c>
      <c r="G4292" s="435">
        <v>15.86</v>
      </c>
    </row>
    <row r="4293" spans="1:7" ht="60">
      <c r="A4293" s="586" t="s">
        <v>8025</v>
      </c>
      <c r="B4293" s="432">
        <v>89805</v>
      </c>
      <c r="C4293" s="433" t="s">
        <v>5043</v>
      </c>
      <c r="D4293" s="434" t="s">
        <v>846</v>
      </c>
      <c r="E4293" s="435">
        <v>15.580000000000002</v>
      </c>
      <c r="F4293" s="435">
        <v>5.45</v>
      </c>
      <c r="G4293" s="435">
        <v>21.03</v>
      </c>
    </row>
    <row r="4294" spans="1:7" ht="60">
      <c r="A4294" s="586" t="s">
        <v>8025</v>
      </c>
      <c r="B4294" s="432">
        <v>89737</v>
      </c>
      <c r="C4294" s="433" t="s">
        <v>4986</v>
      </c>
      <c r="D4294" s="434" t="s">
        <v>846</v>
      </c>
      <c r="E4294" s="435">
        <v>16.27</v>
      </c>
      <c r="F4294" s="435">
        <v>7.16</v>
      </c>
      <c r="G4294" s="435">
        <v>23.43</v>
      </c>
    </row>
    <row r="4295" spans="1:7" ht="60">
      <c r="A4295" s="586" t="s">
        <v>8025</v>
      </c>
      <c r="B4295" s="432">
        <v>104355</v>
      </c>
      <c r="C4295" s="433" t="s">
        <v>5450</v>
      </c>
      <c r="D4295" s="434" t="s">
        <v>846</v>
      </c>
      <c r="E4295" s="435">
        <v>37.880000000000003</v>
      </c>
      <c r="F4295" s="435">
        <v>10.82</v>
      </c>
      <c r="G4295" s="435">
        <v>48.7</v>
      </c>
    </row>
    <row r="4296" spans="1:7" ht="60">
      <c r="A4296" s="586" t="s">
        <v>8025</v>
      </c>
      <c r="B4296" s="432">
        <v>104347</v>
      </c>
      <c r="C4296" s="433" t="s">
        <v>5443</v>
      </c>
      <c r="D4296" s="434" t="s">
        <v>846</v>
      </c>
      <c r="E4296" s="435">
        <v>37.82</v>
      </c>
      <c r="F4296" s="435">
        <v>10.62</v>
      </c>
      <c r="G4296" s="435">
        <v>48.44</v>
      </c>
    </row>
    <row r="4297" spans="1:7" ht="60">
      <c r="A4297" s="586" t="s">
        <v>8025</v>
      </c>
      <c r="B4297" s="432">
        <v>104353</v>
      </c>
      <c r="C4297" s="433" t="s">
        <v>5448</v>
      </c>
      <c r="D4297" s="434" t="s">
        <v>846</v>
      </c>
      <c r="E4297" s="435">
        <v>33.090000000000003</v>
      </c>
      <c r="F4297" s="435">
        <v>9.0500000000000007</v>
      </c>
      <c r="G4297" s="435">
        <v>42.14</v>
      </c>
    </row>
    <row r="4298" spans="1:7" ht="60">
      <c r="A4298" s="586" t="s">
        <v>8025</v>
      </c>
      <c r="B4298" s="432">
        <v>104345</v>
      </c>
      <c r="C4298" s="433" t="s">
        <v>5441</v>
      </c>
      <c r="D4298" s="434" t="s">
        <v>846</v>
      </c>
      <c r="E4298" s="435">
        <v>33.53</v>
      </c>
      <c r="F4298" s="435">
        <v>10.09</v>
      </c>
      <c r="G4298" s="435">
        <v>43.62</v>
      </c>
    </row>
    <row r="4299" spans="1:7" ht="60">
      <c r="A4299" s="586" t="s">
        <v>8025</v>
      </c>
      <c r="B4299" s="432">
        <v>104350</v>
      </c>
      <c r="C4299" s="433" t="s">
        <v>5445</v>
      </c>
      <c r="D4299" s="434" t="s">
        <v>846</v>
      </c>
      <c r="E4299" s="435">
        <v>24.310000000000002</v>
      </c>
      <c r="F4299" s="435">
        <v>5.51</v>
      </c>
      <c r="G4299" s="435">
        <v>29.82</v>
      </c>
    </row>
    <row r="4300" spans="1:7" ht="60">
      <c r="A4300" s="586" t="s">
        <v>8025</v>
      </c>
      <c r="B4300" s="432">
        <v>104343</v>
      </c>
      <c r="C4300" s="433" t="s">
        <v>5439</v>
      </c>
      <c r="D4300" s="434" t="s">
        <v>846</v>
      </c>
      <c r="E4300" s="435">
        <v>25.72</v>
      </c>
      <c r="F4300" s="435">
        <v>9.0299999999999994</v>
      </c>
      <c r="G4300" s="435">
        <v>34.75</v>
      </c>
    </row>
    <row r="4301" spans="1:7" ht="60">
      <c r="A4301" s="586" t="s">
        <v>8025</v>
      </c>
      <c r="B4301" s="432">
        <v>89834</v>
      </c>
      <c r="C4301" s="433" t="s">
        <v>5071</v>
      </c>
      <c r="D4301" s="434" t="s">
        <v>846</v>
      </c>
      <c r="E4301" s="435">
        <v>41.43</v>
      </c>
      <c r="F4301" s="435">
        <v>12.58</v>
      </c>
      <c r="G4301" s="435">
        <v>54.01</v>
      </c>
    </row>
    <row r="4302" spans="1:7" ht="60">
      <c r="A4302" s="586" t="s">
        <v>8025</v>
      </c>
      <c r="B4302" s="432">
        <v>89797</v>
      </c>
      <c r="C4302" s="433" t="s">
        <v>5038</v>
      </c>
      <c r="D4302" s="434" t="s">
        <v>846</v>
      </c>
      <c r="E4302" s="435">
        <v>40.849999999999994</v>
      </c>
      <c r="F4302" s="435">
        <v>11.16</v>
      </c>
      <c r="G4302" s="435">
        <v>52.01</v>
      </c>
    </row>
    <row r="4303" spans="1:7" ht="60">
      <c r="A4303" s="586" t="s">
        <v>8025</v>
      </c>
      <c r="B4303" s="432">
        <v>89861</v>
      </c>
      <c r="C4303" s="433" t="s">
        <v>5093</v>
      </c>
      <c r="D4303" s="434" t="s">
        <v>846</v>
      </c>
      <c r="E4303" s="435">
        <v>42.8</v>
      </c>
      <c r="F4303" s="435">
        <v>16.07</v>
      </c>
      <c r="G4303" s="435">
        <v>58.87</v>
      </c>
    </row>
    <row r="4304" spans="1:7" ht="60">
      <c r="A4304" s="586" t="s">
        <v>8025</v>
      </c>
      <c r="B4304" s="432">
        <v>89783</v>
      </c>
      <c r="C4304" s="433" t="s">
        <v>5024</v>
      </c>
      <c r="D4304" s="434" t="s">
        <v>846</v>
      </c>
      <c r="E4304" s="435">
        <v>9.56</v>
      </c>
      <c r="F4304" s="435">
        <v>7.35</v>
      </c>
      <c r="G4304" s="435">
        <v>16.91</v>
      </c>
    </row>
    <row r="4305" spans="1:7" ht="60">
      <c r="A4305" s="586" t="s">
        <v>8025</v>
      </c>
      <c r="B4305" s="432">
        <v>89827</v>
      </c>
      <c r="C4305" s="433" t="s">
        <v>5064</v>
      </c>
      <c r="D4305" s="434" t="s">
        <v>846</v>
      </c>
      <c r="E4305" s="435">
        <v>17.100000000000001</v>
      </c>
      <c r="F4305" s="435">
        <v>1.97</v>
      </c>
      <c r="G4305" s="435">
        <v>19.07</v>
      </c>
    </row>
    <row r="4306" spans="1:7" ht="60">
      <c r="A4306" s="586" t="s">
        <v>8025</v>
      </c>
      <c r="B4306" s="432">
        <v>89785</v>
      </c>
      <c r="C4306" s="433" t="s">
        <v>5026</v>
      </c>
      <c r="D4306" s="434" t="s">
        <v>846</v>
      </c>
      <c r="E4306" s="435">
        <v>19.489999999999998</v>
      </c>
      <c r="F4306" s="435">
        <v>7.98</v>
      </c>
      <c r="G4306" s="435">
        <v>27.47</v>
      </c>
    </row>
    <row r="4307" spans="1:7" ht="60">
      <c r="A4307" s="586" t="s">
        <v>8025</v>
      </c>
      <c r="B4307" s="432">
        <v>89830</v>
      </c>
      <c r="C4307" s="433" t="s">
        <v>5067</v>
      </c>
      <c r="D4307" s="434" t="s">
        <v>846</v>
      </c>
      <c r="E4307" s="435">
        <v>30.959999999999997</v>
      </c>
      <c r="F4307" s="435">
        <v>7.27</v>
      </c>
      <c r="G4307" s="435">
        <v>38.229999999999997</v>
      </c>
    </row>
    <row r="4308" spans="1:7" ht="60">
      <c r="A4308" s="586" t="s">
        <v>8025</v>
      </c>
      <c r="B4308" s="432">
        <v>89795</v>
      </c>
      <c r="C4308" s="433" t="s">
        <v>5036</v>
      </c>
      <c r="D4308" s="434" t="s">
        <v>846</v>
      </c>
      <c r="E4308" s="435">
        <v>31.86</v>
      </c>
      <c r="F4308" s="435">
        <v>9.57</v>
      </c>
      <c r="G4308" s="435">
        <v>41.43</v>
      </c>
    </row>
    <row r="4309" spans="1:7" ht="60">
      <c r="A4309" s="586" t="s">
        <v>8025</v>
      </c>
      <c r="B4309" s="432">
        <v>89823</v>
      </c>
      <c r="C4309" s="433" t="s">
        <v>5060</v>
      </c>
      <c r="D4309" s="434" t="s">
        <v>846</v>
      </c>
      <c r="E4309" s="435">
        <v>29.130000000000003</v>
      </c>
      <c r="F4309" s="435">
        <v>6.29</v>
      </c>
      <c r="G4309" s="435">
        <v>35.42</v>
      </c>
    </row>
    <row r="4310" spans="1:7" ht="60">
      <c r="A4310" s="586" t="s">
        <v>8025</v>
      </c>
      <c r="B4310" s="432">
        <v>89779</v>
      </c>
      <c r="C4310" s="433" t="s">
        <v>5020</v>
      </c>
      <c r="D4310" s="434" t="s">
        <v>846</v>
      </c>
      <c r="E4310" s="435">
        <v>28.85</v>
      </c>
      <c r="F4310" s="435">
        <v>5.57</v>
      </c>
      <c r="G4310" s="435">
        <v>34.42</v>
      </c>
    </row>
    <row r="4311" spans="1:7" ht="60">
      <c r="A4311" s="586" t="s">
        <v>8025</v>
      </c>
      <c r="B4311" s="432">
        <v>89857</v>
      </c>
      <c r="C4311" s="433" t="s">
        <v>5091</v>
      </c>
      <c r="D4311" s="434" t="s">
        <v>846</v>
      </c>
      <c r="E4311" s="435">
        <v>29.82</v>
      </c>
      <c r="F4311" s="435">
        <v>8.0299999999999994</v>
      </c>
      <c r="G4311" s="435">
        <v>37.85</v>
      </c>
    </row>
    <row r="4312" spans="1:7" ht="60">
      <c r="A4312" s="586" t="s">
        <v>8025</v>
      </c>
      <c r="B4312" s="432">
        <v>89814</v>
      </c>
      <c r="C4312" s="433" t="s">
        <v>5052</v>
      </c>
      <c r="D4312" s="434" t="s">
        <v>846</v>
      </c>
      <c r="E4312" s="435">
        <v>15.770000000000001</v>
      </c>
      <c r="F4312" s="435">
        <v>0.99</v>
      </c>
      <c r="G4312" s="435">
        <v>16.760000000000002</v>
      </c>
    </row>
    <row r="4313" spans="1:7" ht="60">
      <c r="A4313" s="586" t="s">
        <v>8025</v>
      </c>
      <c r="B4313" s="432">
        <v>89754</v>
      </c>
      <c r="C4313" s="433" t="s">
        <v>5000</v>
      </c>
      <c r="D4313" s="434" t="s">
        <v>846</v>
      </c>
      <c r="E4313" s="435">
        <v>16.97</v>
      </c>
      <c r="F4313" s="435">
        <v>3.99</v>
      </c>
      <c r="G4313" s="435">
        <v>20.96</v>
      </c>
    </row>
    <row r="4314" spans="1:7" ht="60">
      <c r="A4314" s="586" t="s">
        <v>8025</v>
      </c>
      <c r="B4314" s="432">
        <v>89819</v>
      </c>
      <c r="C4314" s="433" t="s">
        <v>5057</v>
      </c>
      <c r="D4314" s="434" t="s">
        <v>846</v>
      </c>
      <c r="E4314" s="435">
        <v>20.2</v>
      </c>
      <c r="F4314" s="435">
        <v>3.63</v>
      </c>
      <c r="G4314" s="435">
        <v>23.83</v>
      </c>
    </row>
    <row r="4315" spans="1:7" ht="60">
      <c r="A4315" s="586" t="s">
        <v>8025</v>
      </c>
      <c r="B4315" s="432">
        <v>89776</v>
      </c>
      <c r="C4315" s="433" t="s">
        <v>5017</v>
      </c>
      <c r="D4315" s="434" t="s">
        <v>846</v>
      </c>
      <c r="E4315" s="435">
        <v>20.65</v>
      </c>
      <c r="F4315" s="435">
        <v>4.78</v>
      </c>
      <c r="G4315" s="435">
        <v>25.43</v>
      </c>
    </row>
    <row r="4316" spans="1:7" ht="60">
      <c r="A4316" s="586" t="s">
        <v>8025</v>
      </c>
      <c r="B4316" s="432">
        <v>89821</v>
      </c>
      <c r="C4316" s="433" t="s">
        <v>5058</v>
      </c>
      <c r="D4316" s="434" t="s">
        <v>846</v>
      </c>
      <c r="E4316" s="435">
        <v>13.970000000000002</v>
      </c>
      <c r="F4316" s="435">
        <v>6.29</v>
      </c>
      <c r="G4316" s="435">
        <v>20.260000000000002</v>
      </c>
    </row>
    <row r="4317" spans="1:7" ht="60">
      <c r="A4317" s="586" t="s">
        <v>8025</v>
      </c>
      <c r="B4317" s="432">
        <v>89778</v>
      </c>
      <c r="C4317" s="433" t="s">
        <v>5019</v>
      </c>
      <c r="D4317" s="434" t="s">
        <v>846</v>
      </c>
      <c r="E4317" s="435">
        <v>13.690000000000001</v>
      </c>
      <c r="F4317" s="435">
        <v>5.57</v>
      </c>
      <c r="G4317" s="435">
        <v>19.260000000000002</v>
      </c>
    </row>
    <row r="4318" spans="1:7" ht="60">
      <c r="A4318" s="586" t="s">
        <v>8025</v>
      </c>
      <c r="B4318" s="432">
        <v>89856</v>
      </c>
      <c r="C4318" s="433" t="s">
        <v>5090</v>
      </c>
      <c r="D4318" s="434" t="s">
        <v>846</v>
      </c>
      <c r="E4318" s="435">
        <v>14.670000000000002</v>
      </c>
      <c r="F4318" s="435">
        <v>8.02</v>
      </c>
      <c r="G4318" s="435">
        <v>22.69</v>
      </c>
    </row>
    <row r="4319" spans="1:7" ht="60">
      <c r="A4319" s="586" t="s">
        <v>8025</v>
      </c>
      <c r="B4319" s="432">
        <v>89752</v>
      </c>
      <c r="C4319" s="433" t="s">
        <v>4998</v>
      </c>
      <c r="D4319" s="434" t="s">
        <v>846</v>
      </c>
      <c r="E4319" s="435">
        <v>4.99</v>
      </c>
      <c r="F4319" s="435">
        <v>3.67</v>
      </c>
      <c r="G4319" s="435">
        <v>8.66</v>
      </c>
    </row>
    <row r="4320" spans="1:7" ht="60">
      <c r="A4320" s="586" t="s">
        <v>8025</v>
      </c>
      <c r="B4320" s="432">
        <v>89813</v>
      </c>
      <c r="C4320" s="433" t="s">
        <v>5051</v>
      </c>
      <c r="D4320" s="434" t="s">
        <v>846</v>
      </c>
      <c r="E4320" s="435">
        <v>5.0299999999999994</v>
      </c>
      <c r="F4320" s="435">
        <v>0.99</v>
      </c>
      <c r="G4320" s="435">
        <v>6.02</v>
      </c>
    </row>
    <row r="4321" spans="1:7" ht="60">
      <c r="A4321" s="586" t="s">
        <v>8025</v>
      </c>
      <c r="B4321" s="432">
        <v>89753</v>
      </c>
      <c r="C4321" s="433" t="s">
        <v>4999</v>
      </c>
      <c r="D4321" s="434" t="s">
        <v>846</v>
      </c>
      <c r="E4321" s="435">
        <v>6.2999999999999989</v>
      </c>
      <c r="F4321" s="435">
        <v>3.98</v>
      </c>
      <c r="G4321" s="435">
        <v>10.28</v>
      </c>
    </row>
    <row r="4322" spans="1:7" ht="60">
      <c r="A4322" s="586" t="s">
        <v>8025</v>
      </c>
      <c r="B4322" s="432">
        <v>89817</v>
      </c>
      <c r="C4322" s="433" t="s">
        <v>5055</v>
      </c>
      <c r="D4322" s="434" t="s">
        <v>846</v>
      </c>
      <c r="E4322" s="435">
        <v>11.379999999999999</v>
      </c>
      <c r="F4322" s="435">
        <v>3.63</v>
      </c>
      <c r="G4322" s="435">
        <v>15.01</v>
      </c>
    </row>
    <row r="4323" spans="1:7" ht="60">
      <c r="A4323" s="586" t="s">
        <v>8025</v>
      </c>
      <c r="B4323" s="432">
        <v>89774</v>
      </c>
      <c r="C4323" s="433" t="s">
        <v>5016</v>
      </c>
      <c r="D4323" s="434" t="s">
        <v>846</v>
      </c>
      <c r="E4323" s="435">
        <v>11.86</v>
      </c>
      <c r="F4323" s="435">
        <v>4.78</v>
      </c>
      <c r="G4323" s="435">
        <v>16.64</v>
      </c>
    </row>
    <row r="4324" spans="1:7" ht="60">
      <c r="A4324" s="586" t="s">
        <v>8025</v>
      </c>
      <c r="B4324" s="432">
        <v>95693</v>
      </c>
      <c r="C4324" s="433" t="s">
        <v>5212</v>
      </c>
      <c r="D4324" s="434" t="s">
        <v>846</v>
      </c>
      <c r="E4324" s="435">
        <v>42.22</v>
      </c>
      <c r="F4324" s="435">
        <v>10.44</v>
      </c>
      <c r="G4324" s="435">
        <v>52.66</v>
      </c>
    </row>
    <row r="4325" spans="1:7" ht="60">
      <c r="A4325" s="586" t="s">
        <v>8025</v>
      </c>
      <c r="B4325" s="432">
        <v>89833</v>
      </c>
      <c r="C4325" s="433" t="s">
        <v>5070</v>
      </c>
      <c r="D4325" s="434" t="s">
        <v>846</v>
      </c>
      <c r="E4325" s="435">
        <v>33.680000000000007</v>
      </c>
      <c r="F4325" s="435">
        <v>12.59</v>
      </c>
      <c r="G4325" s="435">
        <v>46.27</v>
      </c>
    </row>
    <row r="4326" spans="1:7" ht="60">
      <c r="A4326" s="586" t="s">
        <v>8025</v>
      </c>
      <c r="B4326" s="432">
        <v>89796</v>
      </c>
      <c r="C4326" s="433" t="s">
        <v>5037</v>
      </c>
      <c r="D4326" s="434" t="s">
        <v>846</v>
      </c>
      <c r="E4326" s="435">
        <v>33.11</v>
      </c>
      <c r="F4326" s="435">
        <v>11.16</v>
      </c>
      <c r="G4326" s="435">
        <v>44.27</v>
      </c>
    </row>
    <row r="4327" spans="1:7" ht="60">
      <c r="A4327" s="586" t="s">
        <v>8025</v>
      </c>
      <c r="B4327" s="432">
        <v>89860</v>
      </c>
      <c r="C4327" s="433" t="s">
        <v>5092</v>
      </c>
      <c r="D4327" s="434" t="s">
        <v>846</v>
      </c>
      <c r="E4327" s="435">
        <v>35.06</v>
      </c>
      <c r="F4327" s="435">
        <v>16.07</v>
      </c>
      <c r="G4327" s="435">
        <v>51.13</v>
      </c>
    </row>
    <row r="4328" spans="1:7" ht="60">
      <c r="A4328" s="586" t="s">
        <v>8025</v>
      </c>
      <c r="B4328" s="432">
        <v>89782</v>
      </c>
      <c r="C4328" s="433" t="s">
        <v>5023</v>
      </c>
      <c r="D4328" s="434" t="s">
        <v>846</v>
      </c>
      <c r="E4328" s="435">
        <v>9.4700000000000006</v>
      </c>
      <c r="F4328" s="435">
        <v>7.35</v>
      </c>
      <c r="G4328" s="435">
        <v>16.82</v>
      </c>
    </row>
    <row r="4329" spans="1:7" ht="60">
      <c r="A4329" s="586" t="s">
        <v>8025</v>
      </c>
      <c r="B4329" s="432">
        <v>89825</v>
      </c>
      <c r="C4329" s="433" t="s">
        <v>5062</v>
      </c>
      <c r="D4329" s="434" t="s">
        <v>846</v>
      </c>
      <c r="E4329" s="435">
        <v>14.829999999999998</v>
      </c>
      <c r="F4329" s="435">
        <v>1.98</v>
      </c>
      <c r="G4329" s="435">
        <v>16.809999999999999</v>
      </c>
    </row>
    <row r="4330" spans="1:7" ht="60">
      <c r="A4330" s="586" t="s">
        <v>8025</v>
      </c>
      <c r="B4330" s="432">
        <v>89784</v>
      </c>
      <c r="C4330" s="433" t="s">
        <v>5025</v>
      </c>
      <c r="D4330" s="434" t="s">
        <v>846</v>
      </c>
      <c r="E4330" s="435">
        <v>17.240000000000002</v>
      </c>
      <c r="F4330" s="435">
        <v>7.97</v>
      </c>
      <c r="G4330" s="435">
        <v>25.21</v>
      </c>
    </row>
    <row r="4331" spans="1:7" ht="60">
      <c r="A4331" s="586" t="s">
        <v>8025</v>
      </c>
      <c r="B4331" s="432">
        <v>89829</v>
      </c>
      <c r="C4331" s="433" t="s">
        <v>5066</v>
      </c>
      <c r="D4331" s="434" t="s">
        <v>846</v>
      </c>
      <c r="E4331" s="435">
        <v>28.959999999999997</v>
      </c>
      <c r="F4331" s="435">
        <v>7.27</v>
      </c>
      <c r="G4331" s="435">
        <v>36.229999999999997</v>
      </c>
    </row>
    <row r="4332" spans="1:7" ht="60">
      <c r="A4332" s="586" t="s">
        <v>8025</v>
      </c>
      <c r="B4332" s="432">
        <v>89786</v>
      </c>
      <c r="C4332" s="433" t="s">
        <v>5027</v>
      </c>
      <c r="D4332" s="434" t="s">
        <v>846</v>
      </c>
      <c r="E4332" s="435">
        <v>29.869999999999997</v>
      </c>
      <c r="F4332" s="435">
        <v>9.56</v>
      </c>
      <c r="G4332" s="435">
        <v>39.43</v>
      </c>
    </row>
    <row r="4333" spans="1:7" ht="60">
      <c r="A4333" s="586" t="s">
        <v>8025</v>
      </c>
      <c r="B4333" s="432">
        <v>104352</v>
      </c>
      <c r="C4333" s="433" t="s">
        <v>5447</v>
      </c>
      <c r="D4333" s="434" t="s">
        <v>846</v>
      </c>
      <c r="E4333" s="435">
        <v>31.11</v>
      </c>
      <c r="F4333" s="435">
        <v>9.0399999999999991</v>
      </c>
      <c r="G4333" s="435">
        <v>40.15</v>
      </c>
    </row>
    <row r="4334" spans="1:7" ht="60">
      <c r="A4334" s="586" t="s">
        <v>8025</v>
      </c>
      <c r="B4334" s="432">
        <v>104344</v>
      </c>
      <c r="C4334" s="433" t="s">
        <v>5440</v>
      </c>
      <c r="D4334" s="434" t="s">
        <v>846</v>
      </c>
      <c r="E4334" s="435">
        <v>31.540000000000003</v>
      </c>
      <c r="F4334" s="435">
        <v>10.09</v>
      </c>
      <c r="G4334" s="435">
        <v>41.63</v>
      </c>
    </row>
    <row r="4335" spans="1:7" ht="60">
      <c r="A4335" s="586" t="s">
        <v>8025</v>
      </c>
      <c r="B4335" s="432">
        <v>104354</v>
      </c>
      <c r="C4335" s="433" t="s">
        <v>5449</v>
      </c>
      <c r="D4335" s="434" t="s">
        <v>846</v>
      </c>
      <c r="E4335" s="435">
        <v>35.31</v>
      </c>
      <c r="F4335" s="435">
        <v>10.82</v>
      </c>
      <c r="G4335" s="435">
        <v>46.13</v>
      </c>
    </row>
    <row r="4336" spans="1:7" ht="60">
      <c r="A4336" s="586" t="s">
        <v>8025</v>
      </c>
      <c r="B4336" s="432">
        <v>104346</v>
      </c>
      <c r="C4336" s="433" t="s">
        <v>5442</v>
      </c>
      <c r="D4336" s="434" t="s">
        <v>846</v>
      </c>
      <c r="E4336" s="435">
        <v>35.25</v>
      </c>
      <c r="F4336" s="435">
        <v>10.62</v>
      </c>
      <c r="G4336" s="435">
        <v>45.87</v>
      </c>
    </row>
    <row r="4337" spans="1:7" ht="60">
      <c r="A4337" s="586" t="s">
        <v>8025</v>
      </c>
      <c r="B4337" s="432">
        <v>104356</v>
      </c>
      <c r="C4337" s="433" t="s">
        <v>5451</v>
      </c>
      <c r="D4337" s="434" t="s">
        <v>846</v>
      </c>
      <c r="E4337" s="435">
        <v>27.55</v>
      </c>
      <c r="F4337" s="435">
        <v>3.13</v>
      </c>
      <c r="G4337" s="435">
        <v>30.68</v>
      </c>
    </row>
    <row r="4338" spans="1:7" ht="60">
      <c r="A4338" s="586" t="s">
        <v>8025</v>
      </c>
      <c r="B4338" s="432">
        <v>104348</v>
      </c>
      <c r="C4338" s="433" t="s">
        <v>5444</v>
      </c>
      <c r="D4338" s="434" t="s">
        <v>846</v>
      </c>
      <c r="E4338" s="435">
        <v>10.45</v>
      </c>
      <c r="F4338" s="435">
        <v>0.49</v>
      </c>
      <c r="G4338" s="435">
        <v>10.94</v>
      </c>
    </row>
    <row r="4339" spans="1:7" ht="60">
      <c r="A4339" s="586" t="s">
        <v>8025</v>
      </c>
      <c r="B4339" s="432">
        <v>104351</v>
      </c>
      <c r="C4339" s="433" t="s">
        <v>5446</v>
      </c>
      <c r="D4339" s="434" t="s">
        <v>846</v>
      </c>
      <c r="E4339" s="435">
        <v>21.110000000000003</v>
      </c>
      <c r="F4339" s="435">
        <v>1.81</v>
      </c>
      <c r="G4339" s="435">
        <v>22.92</v>
      </c>
    </row>
    <row r="4340" spans="1:7" ht="60">
      <c r="A4340" s="586" t="s">
        <v>8025</v>
      </c>
      <c r="B4340" s="432">
        <v>89800</v>
      </c>
      <c r="C4340" s="433" t="s">
        <v>4636</v>
      </c>
      <c r="D4340" s="434" t="s">
        <v>847</v>
      </c>
      <c r="E4340" s="435">
        <v>19.71</v>
      </c>
      <c r="F4340" s="435">
        <v>11.44</v>
      </c>
      <c r="G4340" s="435">
        <v>31.15</v>
      </c>
    </row>
    <row r="4341" spans="1:7" ht="60">
      <c r="A4341" s="586" t="s">
        <v>8025</v>
      </c>
      <c r="B4341" s="432">
        <v>89714</v>
      </c>
      <c r="C4341" s="433" t="s">
        <v>4627</v>
      </c>
      <c r="D4341" s="434" t="s">
        <v>847</v>
      </c>
      <c r="E4341" s="435">
        <v>22.87</v>
      </c>
      <c r="F4341" s="435">
        <v>19.309999999999999</v>
      </c>
      <c r="G4341" s="435">
        <v>42.18</v>
      </c>
    </row>
    <row r="4342" spans="1:7" ht="60">
      <c r="A4342" s="586" t="s">
        <v>8025</v>
      </c>
      <c r="B4342" s="432">
        <v>89848</v>
      </c>
      <c r="C4342" s="433" t="s">
        <v>4637</v>
      </c>
      <c r="D4342" s="434" t="s">
        <v>847</v>
      </c>
      <c r="E4342" s="435">
        <v>19.3</v>
      </c>
      <c r="F4342" s="435">
        <v>10.41</v>
      </c>
      <c r="G4342" s="435">
        <v>29.71</v>
      </c>
    </row>
    <row r="4343" spans="1:7" ht="60">
      <c r="A4343" s="586" t="s">
        <v>8025</v>
      </c>
      <c r="B4343" s="432">
        <v>89849</v>
      </c>
      <c r="C4343" s="433" t="s">
        <v>4638</v>
      </c>
      <c r="D4343" s="434" t="s">
        <v>847</v>
      </c>
      <c r="E4343" s="435">
        <v>45.040000000000006</v>
      </c>
      <c r="F4343" s="435">
        <v>13.52</v>
      </c>
      <c r="G4343" s="435">
        <v>58.56</v>
      </c>
    </row>
    <row r="4344" spans="1:7" ht="60">
      <c r="A4344" s="586" t="s">
        <v>8025</v>
      </c>
      <c r="B4344" s="432">
        <v>89711</v>
      </c>
      <c r="C4344" s="433" t="s">
        <v>4624</v>
      </c>
      <c r="D4344" s="434" t="s">
        <v>847</v>
      </c>
      <c r="E4344" s="435">
        <v>11.71</v>
      </c>
      <c r="F4344" s="435">
        <v>12.73</v>
      </c>
      <c r="G4344" s="435">
        <v>24.44</v>
      </c>
    </row>
    <row r="4345" spans="1:7" ht="60">
      <c r="A4345" s="586" t="s">
        <v>8025</v>
      </c>
      <c r="B4345" s="432">
        <v>89798</v>
      </c>
      <c r="C4345" s="433" t="s">
        <v>4634</v>
      </c>
      <c r="D4345" s="434" t="s">
        <v>847</v>
      </c>
      <c r="E4345" s="435">
        <v>11.7</v>
      </c>
      <c r="F4345" s="435">
        <v>1.79</v>
      </c>
      <c r="G4345" s="435">
        <v>13.49</v>
      </c>
    </row>
    <row r="4346" spans="1:7" ht="60">
      <c r="A4346" s="586" t="s">
        <v>8025</v>
      </c>
      <c r="B4346" s="432">
        <v>89712</v>
      </c>
      <c r="C4346" s="433" t="s">
        <v>4625</v>
      </c>
      <c r="D4346" s="434" t="s">
        <v>847</v>
      </c>
      <c r="E4346" s="435">
        <v>16.46</v>
      </c>
      <c r="F4346" s="435">
        <v>13.82</v>
      </c>
      <c r="G4346" s="435">
        <v>30.28</v>
      </c>
    </row>
    <row r="4347" spans="1:7" ht="60">
      <c r="A4347" s="586" t="s">
        <v>8025</v>
      </c>
      <c r="B4347" s="432">
        <v>89799</v>
      </c>
      <c r="C4347" s="433" t="s">
        <v>4635</v>
      </c>
      <c r="D4347" s="434" t="s">
        <v>847</v>
      </c>
      <c r="E4347" s="435">
        <v>16.98</v>
      </c>
      <c r="F4347" s="435">
        <v>6.61</v>
      </c>
      <c r="G4347" s="435">
        <v>23.59</v>
      </c>
    </row>
    <row r="4348" spans="1:7" ht="60">
      <c r="A4348" s="586" t="s">
        <v>8025</v>
      </c>
      <c r="B4348" s="432">
        <v>89713</v>
      </c>
      <c r="C4348" s="433" t="s">
        <v>4626</v>
      </c>
      <c r="D4348" s="434" t="s">
        <v>847</v>
      </c>
      <c r="E4348" s="435">
        <v>20.96</v>
      </c>
      <c r="F4348" s="435">
        <v>16.579999999999998</v>
      </c>
      <c r="G4348" s="435">
        <v>37.54</v>
      </c>
    </row>
    <row r="4349" spans="1:7" ht="45">
      <c r="A4349" s="586" t="s">
        <v>8026</v>
      </c>
      <c r="B4349" s="432">
        <v>89376</v>
      </c>
      <c r="C4349" s="433" t="s">
        <v>4727</v>
      </c>
      <c r="D4349" s="434" t="s">
        <v>846</v>
      </c>
      <c r="E4349" s="435">
        <v>2.96</v>
      </c>
      <c r="F4349" s="435">
        <v>3.49</v>
      </c>
      <c r="G4349" s="435">
        <v>6.45</v>
      </c>
    </row>
    <row r="4350" spans="1:7" ht="45">
      <c r="A4350" s="586" t="s">
        <v>8026</v>
      </c>
      <c r="B4350" s="432">
        <v>89429</v>
      </c>
      <c r="C4350" s="433" t="s">
        <v>4773</v>
      </c>
      <c r="D4350" s="434" t="s">
        <v>846</v>
      </c>
      <c r="E4350" s="435">
        <v>3.28</v>
      </c>
      <c r="F4350" s="435">
        <v>3.65</v>
      </c>
      <c r="G4350" s="435">
        <v>6.93</v>
      </c>
    </row>
    <row r="4351" spans="1:7" ht="45">
      <c r="A4351" s="586" t="s">
        <v>8026</v>
      </c>
      <c r="B4351" s="432">
        <v>89383</v>
      </c>
      <c r="C4351" s="433" t="s">
        <v>4733</v>
      </c>
      <c r="D4351" s="434" t="s">
        <v>846</v>
      </c>
      <c r="E4351" s="435">
        <v>3.4400000000000004</v>
      </c>
      <c r="F4351" s="435">
        <v>4.0999999999999996</v>
      </c>
      <c r="G4351" s="435">
        <v>7.54</v>
      </c>
    </row>
    <row r="4352" spans="1:7" ht="45">
      <c r="A4352" s="586" t="s">
        <v>8026</v>
      </c>
      <c r="B4352" s="432">
        <v>89553</v>
      </c>
      <c r="C4352" s="433" t="s">
        <v>4843</v>
      </c>
      <c r="D4352" s="434" t="s">
        <v>846</v>
      </c>
      <c r="E4352" s="435">
        <v>3.84</v>
      </c>
      <c r="F4352" s="435">
        <v>2.2599999999999998</v>
      </c>
      <c r="G4352" s="435">
        <v>6.1</v>
      </c>
    </row>
    <row r="4353" spans="1:7" ht="45">
      <c r="A4353" s="586" t="s">
        <v>8026</v>
      </c>
      <c r="B4353" s="432">
        <v>89436</v>
      </c>
      <c r="C4353" s="433" t="s">
        <v>4780</v>
      </c>
      <c r="D4353" s="434" t="s">
        <v>846</v>
      </c>
      <c r="E4353" s="435">
        <v>4.6900000000000004</v>
      </c>
      <c r="F4353" s="435">
        <v>4.3</v>
      </c>
      <c r="G4353" s="435">
        <v>8.99</v>
      </c>
    </row>
    <row r="4354" spans="1:7" ht="45">
      <c r="A4354" s="586" t="s">
        <v>8026</v>
      </c>
      <c r="B4354" s="432">
        <v>89391</v>
      </c>
      <c r="C4354" s="433" t="s">
        <v>4740</v>
      </c>
      <c r="D4354" s="434" t="s">
        <v>846</v>
      </c>
      <c r="E4354" s="435">
        <v>4.8900000000000006</v>
      </c>
      <c r="F4354" s="435">
        <v>4.82</v>
      </c>
      <c r="G4354" s="435">
        <v>9.7100000000000009</v>
      </c>
    </row>
    <row r="4355" spans="1:7" ht="45">
      <c r="A4355" s="586" t="s">
        <v>8026</v>
      </c>
      <c r="B4355" s="432">
        <v>89570</v>
      </c>
      <c r="C4355" s="433" t="s">
        <v>4860</v>
      </c>
      <c r="D4355" s="434" t="s">
        <v>846</v>
      </c>
      <c r="E4355" s="435">
        <v>8.23</v>
      </c>
      <c r="F4355" s="435">
        <v>2.86</v>
      </c>
      <c r="G4355" s="435">
        <v>11.09</v>
      </c>
    </row>
    <row r="4356" spans="1:7" ht="45">
      <c r="A4356" s="586" t="s">
        <v>8026</v>
      </c>
      <c r="B4356" s="432">
        <v>103994</v>
      </c>
      <c r="C4356" s="433" t="s">
        <v>8027</v>
      </c>
      <c r="D4356" s="434" t="s">
        <v>846</v>
      </c>
      <c r="E4356" s="435">
        <v>9.3699999999999992</v>
      </c>
      <c r="F4356" s="435">
        <v>5</v>
      </c>
      <c r="G4356" s="435">
        <v>14.37</v>
      </c>
    </row>
    <row r="4357" spans="1:7" ht="45">
      <c r="A4357" s="586" t="s">
        <v>8026</v>
      </c>
      <c r="B4357" s="432">
        <v>89572</v>
      </c>
      <c r="C4357" s="433" t="s">
        <v>4862</v>
      </c>
      <c r="D4357" s="434" t="s">
        <v>846</v>
      </c>
      <c r="E4357" s="435">
        <v>6.07</v>
      </c>
      <c r="F4357" s="435">
        <v>2.74</v>
      </c>
      <c r="G4357" s="435">
        <v>8.81</v>
      </c>
    </row>
    <row r="4358" spans="1:7" ht="45">
      <c r="A4358" s="586" t="s">
        <v>8026</v>
      </c>
      <c r="B4358" s="432">
        <v>103992</v>
      </c>
      <c r="C4358" s="433" t="s">
        <v>8028</v>
      </c>
      <c r="D4358" s="434" t="s">
        <v>846</v>
      </c>
      <c r="E4358" s="435">
        <v>7.06</v>
      </c>
      <c r="F4358" s="435">
        <v>5.1100000000000003</v>
      </c>
      <c r="G4358" s="435">
        <v>12.17</v>
      </c>
    </row>
    <row r="4359" spans="1:7" ht="45">
      <c r="A4359" s="586" t="s">
        <v>8026</v>
      </c>
      <c r="B4359" s="432">
        <v>89596</v>
      </c>
      <c r="C4359" s="433" t="s">
        <v>4880</v>
      </c>
      <c r="D4359" s="434" t="s">
        <v>846</v>
      </c>
      <c r="E4359" s="435">
        <v>7.4</v>
      </c>
      <c r="F4359" s="435">
        <v>3.18</v>
      </c>
      <c r="G4359" s="435">
        <v>10.58</v>
      </c>
    </row>
    <row r="4360" spans="1:7" ht="45">
      <c r="A4360" s="586" t="s">
        <v>8026</v>
      </c>
      <c r="B4360" s="432">
        <v>104001</v>
      </c>
      <c r="C4360" s="433" t="s">
        <v>8029</v>
      </c>
      <c r="D4360" s="434" t="s">
        <v>846</v>
      </c>
      <c r="E4360" s="435">
        <v>8.7099999999999991</v>
      </c>
      <c r="F4360" s="435">
        <v>5.83</v>
      </c>
      <c r="G4360" s="435">
        <v>14.54</v>
      </c>
    </row>
    <row r="4361" spans="1:7" ht="45">
      <c r="A4361" s="586" t="s">
        <v>8026</v>
      </c>
      <c r="B4361" s="432">
        <v>89595</v>
      </c>
      <c r="C4361" s="433" t="s">
        <v>4879</v>
      </c>
      <c r="D4361" s="434" t="s">
        <v>846</v>
      </c>
      <c r="E4361" s="435">
        <v>10.67</v>
      </c>
      <c r="F4361" s="435">
        <v>3.09</v>
      </c>
      <c r="G4361" s="435">
        <v>13.76</v>
      </c>
    </row>
    <row r="4362" spans="1:7" ht="45">
      <c r="A4362" s="586" t="s">
        <v>8026</v>
      </c>
      <c r="B4362" s="432">
        <v>104002</v>
      </c>
      <c r="C4362" s="433" t="s">
        <v>8030</v>
      </c>
      <c r="D4362" s="434" t="s">
        <v>846</v>
      </c>
      <c r="E4362" s="435">
        <v>11.77</v>
      </c>
      <c r="F4362" s="435">
        <v>5.66</v>
      </c>
      <c r="G4362" s="435">
        <v>17.43</v>
      </c>
    </row>
    <row r="4363" spans="1:7" ht="45">
      <c r="A4363" s="586" t="s">
        <v>8026</v>
      </c>
      <c r="B4363" s="432">
        <v>89610</v>
      </c>
      <c r="C4363" s="433" t="s">
        <v>4887</v>
      </c>
      <c r="D4363" s="434" t="s">
        <v>846</v>
      </c>
      <c r="E4363" s="435">
        <v>14.6</v>
      </c>
      <c r="F4363" s="435">
        <v>4.01</v>
      </c>
      <c r="G4363" s="435">
        <v>18.61</v>
      </c>
    </row>
    <row r="4364" spans="1:7" ht="45">
      <c r="A4364" s="586" t="s">
        <v>8026</v>
      </c>
      <c r="B4364" s="432">
        <v>89613</v>
      </c>
      <c r="C4364" s="433" t="s">
        <v>8031</v>
      </c>
      <c r="D4364" s="434" t="s">
        <v>846</v>
      </c>
      <c r="E4364" s="435">
        <v>23.42</v>
      </c>
      <c r="F4364" s="435">
        <v>4.8099999999999996</v>
      </c>
      <c r="G4364" s="435">
        <v>28.23</v>
      </c>
    </row>
    <row r="4365" spans="1:7" ht="45">
      <c r="A4365" s="586" t="s">
        <v>8026</v>
      </c>
      <c r="B4365" s="432">
        <v>89616</v>
      </c>
      <c r="C4365" s="433" t="s">
        <v>4892</v>
      </c>
      <c r="D4365" s="434" t="s">
        <v>846</v>
      </c>
      <c r="E4365" s="435">
        <v>31.75</v>
      </c>
      <c r="F4365" s="435">
        <v>5.64</v>
      </c>
      <c r="G4365" s="435">
        <v>37.39</v>
      </c>
    </row>
    <row r="4366" spans="1:7" ht="45">
      <c r="A4366" s="586" t="s">
        <v>8026</v>
      </c>
      <c r="B4366" s="432">
        <v>103967</v>
      </c>
      <c r="C4366" s="433" t="s">
        <v>5366</v>
      </c>
      <c r="D4366" s="434" t="s">
        <v>846</v>
      </c>
      <c r="E4366" s="435">
        <v>8.39</v>
      </c>
      <c r="F4366" s="435">
        <v>3.09</v>
      </c>
      <c r="G4366" s="435">
        <v>11.48</v>
      </c>
    </row>
    <row r="4367" spans="1:7" ht="45">
      <c r="A4367" s="586" t="s">
        <v>8026</v>
      </c>
      <c r="B4367" s="432">
        <v>104003</v>
      </c>
      <c r="C4367" s="433" t="s">
        <v>5390</v>
      </c>
      <c r="D4367" s="434" t="s">
        <v>846</v>
      </c>
      <c r="E4367" s="435">
        <v>9.48</v>
      </c>
      <c r="F4367" s="435">
        <v>5.67</v>
      </c>
      <c r="G4367" s="435">
        <v>15.15</v>
      </c>
    </row>
    <row r="4368" spans="1:7" ht="45">
      <c r="A4368" s="586" t="s">
        <v>8026</v>
      </c>
      <c r="B4368" s="432">
        <v>103952</v>
      </c>
      <c r="C4368" s="433" t="s">
        <v>5355</v>
      </c>
      <c r="D4368" s="434" t="s">
        <v>846</v>
      </c>
      <c r="E4368" s="435">
        <v>3.03</v>
      </c>
      <c r="F4368" s="435">
        <v>3.65</v>
      </c>
      <c r="G4368" s="435">
        <v>6.68</v>
      </c>
    </row>
    <row r="4369" spans="1:7" ht="45">
      <c r="A4369" s="586" t="s">
        <v>8026</v>
      </c>
      <c r="B4369" s="432">
        <v>103947</v>
      </c>
      <c r="C4369" s="433" t="s">
        <v>5350</v>
      </c>
      <c r="D4369" s="434" t="s">
        <v>846</v>
      </c>
      <c r="E4369" s="435">
        <v>3.2</v>
      </c>
      <c r="F4369" s="435">
        <v>4.09</v>
      </c>
      <c r="G4369" s="435">
        <v>7.29</v>
      </c>
    </row>
    <row r="4370" spans="1:7" ht="45">
      <c r="A4370" s="586" t="s">
        <v>8026</v>
      </c>
      <c r="B4370" s="432">
        <v>103957</v>
      </c>
      <c r="C4370" s="433" t="s">
        <v>5360</v>
      </c>
      <c r="D4370" s="434" t="s">
        <v>846</v>
      </c>
      <c r="E4370" s="435">
        <v>3.1199999999999997</v>
      </c>
      <c r="F4370" s="435">
        <v>2.27</v>
      </c>
      <c r="G4370" s="435">
        <v>5.39</v>
      </c>
    </row>
    <row r="4371" spans="1:7" ht="45">
      <c r="A4371" s="586" t="s">
        <v>8026</v>
      </c>
      <c r="B4371" s="432">
        <v>103953</v>
      </c>
      <c r="C4371" s="433" t="s">
        <v>5356</v>
      </c>
      <c r="D4371" s="434" t="s">
        <v>846</v>
      </c>
      <c r="E4371" s="435">
        <v>3.9799999999999995</v>
      </c>
      <c r="F4371" s="435">
        <v>4.3</v>
      </c>
      <c r="G4371" s="435">
        <v>8.2799999999999994</v>
      </c>
    </row>
    <row r="4372" spans="1:7" ht="45">
      <c r="A4372" s="586" t="s">
        <v>8026</v>
      </c>
      <c r="B4372" s="432">
        <v>103948</v>
      </c>
      <c r="C4372" s="433" t="s">
        <v>5351</v>
      </c>
      <c r="D4372" s="434" t="s">
        <v>846</v>
      </c>
      <c r="E4372" s="435">
        <v>4.18</v>
      </c>
      <c r="F4372" s="435">
        <v>4.82</v>
      </c>
      <c r="G4372" s="435">
        <v>9</v>
      </c>
    </row>
    <row r="4373" spans="1:7" ht="45">
      <c r="A4373" s="586" t="s">
        <v>8026</v>
      </c>
      <c r="B4373" s="432">
        <v>103958</v>
      </c>
      <c r="C4373" s="433" t="s">
        <v>5361</v>
      </c>
      <c r="D4373" s="434" t="s">
        <v>846</v>
      </c>
      <c r="E4373" s="435">
        <v>6.99</v>
      </c>
      <c r="F4373" s="435">
        <v>3.33</v>
      </c>
      <c r="G4373" s="435">
        <v>10.32</v>
      </c>
    </row>
    <row r="4374" spans="1:7" ht="45">
      <c r="A4374" s="586" t="s">
        <v>8026</v>
      </c>
      <c r="B4374" s="432">
        <v>104009</v>
      </c>
      <c r="C4374" s="433" t="s">
        <v>5396</v>
      </c>
      <c r="D4374" s="434" t="s">
        <v>846</v>
      </c>
      <c r="E4374" s="435">
        <v>8.14</v>
      </c>
      <c r="F4374" s="435">
        <v>6.1</v>
      </c>
      <c r="G4374" s="435">
        <v>14.24</v>
      </c>
    </row>
    <row r="4375" spans="1:7" ht="45">
      <c r="A4375" s="586" t="s">
        <v>8026</v>
      </c>
      <c r="B4375" s="432">
        <v>103959</v>
      </c>
      <c r="C4375" s="433" t="s">
        <v>5362</v>
      </c>
      <c r="D4375" s="434" t="s">
        <v>846</v>
      </c>
      <c r="E4375" s="435">
        <v>10.94</v>
      </c>
      <c r="F4375" s="435">
        <v>4</v>
      </c>
      <c r="G4375" s="435">
        <v>14.94</v>
      </c>
    </row>
    <row r="4376" spans="1:7" ht="45">
      <c r="A4376" s="586" t="s">
        <v>8026</v>
      </c>
      <c r="B4376" s="432">
        <v>103962</v>
      </c>
      <c r="C4376" s="433" t="s">
        <v>5363</v>
      </c>
      <c r="D4376" s="434" t="s">
        <v>846</v>
      </c>
      <c r="E4376" s="435">
        <v>4.4400000000000004</v>
      </c>
      <c r="F4376" s="435">
        <v>2.0499999999999998</v>
      </c>
      <c r="G4376" s="435">
        <v>6.49</v>
      </c>
    </row>
    <row r="4377" spans="1:7" ht="45">
      <c r="A4377" s="586" t="s">
        <v>8026</v>
      </c>
      <c r="B4377" s="432">
        <v>103954</v>
      </c>
      <c r="C4377" s="433" t="s">
        <v>5357</v>
      </c>
      <c r="D4377" s="434" t="s">
        <v>846</v>
      </c>
      <c r="E4377" s="435">
        <v>5.2499999999999991</v>
      </c>
      <c r="F4377" s="435">
        <v>4.04</v>
      </c>
      <c r="G4377" s="435">
        <v>9.2899999999999991</v>
      </c>
    </row>
    <row r="4378" spans="1:7" ht="45">
      <c r="A4378" s="586" t="s">
        <v>8026</v>
      </c>
      <c r="B4378" s="432">
        <v>103949</v>
      </c>
      <c r="C4378" s="433" t="s">
        <v>5352</v>
      </c>
      <c r="D4378" s="434" t="s">
        <v>846</v>
      </c>
      <c r="E4378" s="435">
        <v>5.4700000000000006</v>
      </c>
      <c r="F4378" s="435">
        <v>4.51</v>
      </c>
      <c r="G4378" s="435">
        <v>9.98</v>
      </c>
    </row>
    <row r="4379" spans="1:7" ht="45">
      <c r="A4379" s="586" t="s">
        <v>8026</v>
      </c>
      <c r="B4379" s="432">
        <v>103964</v>
      </c>
      <c r="C4379" s="433" t="s">
        <v>5364</v>
      </c>
      <c r="D4379" s="434" t="s">
        <v>846</v>
      </c>
      <c r="E4379" s="435">
        <v>5.7000000000000011</v>
      </c>
      <c r="F4379" s="435">
        <v>2.52</v>
      </c>
      <c r="G4379" s="435">
        <v>8.2200000000000006</v>
      </c>
    </row>
    <row r="4380" spans="1:7" ht="45">
      <c r="A4380" s="586" t="s">
        <v>8026</v>
      </c>
      <c r="B4380" s="432">
        <v>104014</v>
      </c>
      <c r="C4380" s="433" t="s">
        <v>5399</v>
      </c>
      <c r="D4380" s="434" t="s">
        <v>846</v>
      </c>
      <c r="E4380" s="435">
        <v>6.6300000000000008</v>
      </c>
      <c r="F4380" s="435">
        <v>4.75</v>
      </c>
      <c r="G4380" s="435">
        <v>11.38</v>
      </c>
    </row>
    <row r="4381" spans="1:7" ht="45">
      <c r="A4381" s="586" t="s">
        <v>8026</v>
      </c>
      <c r="B4381" s="432">
        <v>103966</v>
      </c>
      <c r="C4381" s="433" t="s">
        <v>5365</v>
      </c>
      <c r="D4381" s="434" t="s">
        <v>846</v>
      </c>
      <c r="E4381" s="435">
        <v>6.8600000000000012</v>
      </c>
      <c r="F4381" s="435">
        <v>2.85</v>
      </c>
      <c r="G4381" s="435">
        <v>9.7100000000000009</v>
      </c>
    </row>
    <row r="4382" spans="1:7" ht="45">
      <c r="A4382" s="586" t="s">
        <v>8026</v>
      </c>
      <c r="B4382" s="432">
        <v>103999</v>
      </c>
      <c r="C4382" s="433" t="s">
        <v>5389</v>
      </c>
      <c r="D4382" s="434" t="s">
        <v>846</v>
      </c>
      <c r="E4382" s="435">
        <v>7.8900000000000006</v>
      </c>
      <c r="F4382" s="435">
        <v>5.27</v>
      </c>
      <c r="G4382" s="435">
        <v>13.16</v>
      </c>
    </row>
    <row r="4383" spans="1:7" ht="45">
      <c r="A4383" s="586" t="s">
        <v>8026</v>
      </c>
      <c r="B4383" s="432">
        <v>103968</v>
      </c>
      <c r="C4383" s="433" t="s">
        <v>5367</v>
      </c>
      <c r="D4383" s="434" t="s">
        <v>846</v>
      </c>
      <c r="E4383" s="435">
        <v>12.5</v>
      </c>
      <c r="F4383" s="435">
        <v>3.18</v>
      </c>
      <c r="G4383" s="435">
        <v>15.68</v>
      </c>
    </row>
    <row r="4384" spans="1:7" ht="45">
      <c r="A4384" s="586" t="s">
        <v>8026</v>
      </c>
      <c r="B4384" s="432">
        <v>103969</v>
      </c>
      <c r="C4384" s="433" t="s">
        <v>5368</v>
      </c>
      <c r="D4384" s="434" t="s">
        <v>846</v>
      </c>
      <c r="E4384" s="435">
        <v>14.88</v>
      </c>
      <c r="F4384" s="435">
        <v>3.42</v>
      </c>
      <c r="G4384" s="435">
        <v>18.3</v>
      </c>
    </row>
    <row r="4385" spans="1:7" ht="45">
      <c r="A4385" s="586" t="s">
        <v>8026</v>
      </c>
      <c r="B4385" s="432">
        <v>103971</v>
      </c>
      <c r="C4385" s="433" t="s">
        <v>5369</v>
      </c>
      <c r="D4385" s="434" t="s">
        <v>846</v>
      </c>
      <c r="E4385" s="435">
        <v>19.11</v>
      </c>
      <c r="F4385" s="435">
        <v>4</v>
      </c>
      <c r="G4385" s="435">
        <v>23.11</v>
      </c>
    </row>
    <row r="4386" spans="1:7" ht="45">
      <c r="A4386" s="586" t="s">
        <v>8026</v>
      </c>
      <c r="B4386" s="432">
        <v>103972</v>
      </c>
      <c r="C4386" s="433" t="s">
        <v>5370</v>
      </c>
      <c r="D4386" s="434" t="s">
        <v>846</v>
      </c>
      <c r="E4386" s="435">
        <v>22.299999999999997</v>
      </c>
      <c r="F4386" s="435">
        <v>4.49</v>
      </c>
      <c r="G4386" s="435">
        <v>26.79</v>
      </c>
    </row>
    <row r="4387" spans="1:7" ht="45">
      <c r="A4387" s="586" t="s">
        <v>8026</v>
      </c>
      <c r="B4387" s="432">
        <v>103993</v>
      </c>
      <c r="C4387" s="433" t="s">
        <v>5384</v>
      </c>
      <c r="D4387" s="434" t="s">
        <v>846</v>
      </c>
      <c r="E4387" s="435">
        <v>5.7</v>
      </c>
      <c r="F4387" s="435">
        <v>5.12</v>
      </c>
      <c r="G4387" s="435">
        <v>10.82</v>
      </c>
    </row>
    <row r="4388" spans="1:7" ht="45">
      <c r="A4388" s="586" t="s">
        <v>8026</v>
      </c>
      <c r="B4388" s="432">
        <v>89407</v>
      </c>
      <c r="C4388" s="433" t="s">
        <v>4753</v>
      </c>
      <c r="D4388" s="434" t="s">
        <v>846</v>
      </c>
      <c r="E4388" s="435">
        <v>4.75</v>
      </c>
      <c r="F4388" s="435">
        <v>5.09</v>
      </c>
      <c r="G4388" s="435">
        <v>9.84</v>
      </c>
    </row>
    <row r="4389" spans="1:7" ht="45">
      <c r="A4389" s="586" t="s">
        <v>8026</v>
      </c>
      <c r="B4389" s="432">
        <v>89361</v>
      </c>
      <c r="C4389" s="433" t="s">
        <v>4712</v>
      </c>
      <c r="D4389" s="434" t="s">
        <v>846</v>
      </c>
      <c r="E4389" s="435">
        <v>4.9999999999999991</v>
      </c>
      <c r="F4389" s="435">
        <v>5.69</v>
      </c>
      <c r="G4389" s="435">
        <v>10.69</v>
      </c>
    </row>
    <row r="4390" spans="1:7" ht="45">
      <c r="A4390" s="586" t="s">
        <v>8026</v>
      </c>
      <c r="B4390" s="432">
        <v>89490</v>
      </c>
      <c r="C4390" s="433" t="s">
        <v>4792</v>
      </c>
      <c r="D4390" s="434" t="s">
        <v>846</v>
      </c>
      <c r="E4390" s="435">
        <v>4.49</v>
      </c>
      <c r="F4390" s="435">
        <v>3.06</v>
      </c>
      <c r="G4390" s="435">
        <v>7.55</v>
      </c>
    </row>
    <row r="4391" spans="1:7" ht="45">
      <c r="A4391" s="586" t="s">
        <v>8026</v>
      </c>
      <c r="B4391" s="432">
        <v>89411</v>
      </c>
      <c r="C4391" s="433" t="s">
        <v>4757</v>
      </c>
      <c r="D4391" s="434" t="s">
        <v>846</v>
      </c>
      <c r="E4391" s="435">
        <v>5.66</v>
      </c>
      <c r="F4391" s="435">
        <v>5.9</v>
      </c>
      <c r="G4391" s="435">
        <v>11.56</v>
      </c>
    </row>
    <row r="4392" spans="1:7" ht="45">
      <c r="A4392" s="586" t="s">
        <v>8026</v>
      </c>
      <c r="B4392" s="432">
        <v>89365</v>
      </c>
      <c r="C4392" s="433" t="s">
        <v>4716</v>
      </c>
      <c r="D4392" s="434" t="s">
        <v>846</v>
      </c>
      <c r="E4392" s="435">
        <v>5.9399999999999995</v>
      </c>
      <c r="F4392" s="435">
        <v>6.59</v>
      </c>
      <c r="G4392" s="435">
        <v>12.53</v>
      </c>
    </row>
    <row r="4393" spans="1:7" ht="45">
      <c r="A4393" s="586" t="s">
        <v>8026</v>
      </c>
      <c r="B4393" s="432">
        <v>89496</v>
      </c>
      <c r="C4393" s="433" t="s">
        <v>4796</v>
      </c>
      <c r="D4393" s="434" t="s">
        <v>846</v>
      </c>
      <c r="E4393" s="435">
        <v>6.8699999999999992</v>
      </c>
      <c r="F4393" s="435">
        <v>3.73</v>
      </c>
      <c r="G4393" s="435">
        <v>10.6</v>
      </c>
    </row>
    <row r="4394" spans="1:7" ht="45">
      <c r="A4394" s="586" t="s">
        <v>8026</v>
      </c>
      <c r="B4394" s="432">
        <v>89416</v>
      </c>
      <c r="C4394" s="433" t="s">
        <v>4762</v>
      </c>
      <c r="D4394" s="434" t="s">
        <v>846</v>
      </c>
      <c r="E4394" s="435">
        <v>8.25</v>
      </c>
      <c r="F4394" s="435">
        <v>7.03</v>
      </c>
      <c r="G4394" s="435">
        <v>15.28</v>
      </c>
    </row>
    <row r="4395" spans="1:7" ht="45">
      <c r="A4395" s="586" t="s">
        <v>8026</v>
      </c>
      <c r="B4395" s="432">
        <v>89370</v>
      </c>
      <c r="C4395" s="433" t="s">
        <v>4721</v>
      </c>
      <c r="D4395" s="434" t="s">
        <v>846</v>
      </c>
      <c r="E4395" s="435">
        <v>8.59</v>
      </c>
      <c r="F4395" s="435">
        <v>7.86</v>
      </c>
      <c r="G4395" s="435">
        <v>16.45</v>
      </c>
    </row>
    <row r="4396" spans="1:7" ht="45">
      <c r="A4396" s="586" t="s">
        <v>8026</v>
      </c>
      <c r="B4396" s="432">
        <v>89500</v>
      </c>
      <c r="C4396" s="433" t="s">
        <v>4800</v>
      </c>
      <c r="D4396" s="434" t="s">
        <v>846</v>
      </c>
      <c r="E4396" s="435">
        <v>8.4499999999999993</v>
      </c>
      <c r="F4396" s="435">
        <v>4.54</v>
      </c>
      <c r="G4396" s="435">
        <v>12.99</v>
      </c>
    </row>
    <row r="4397" spans="1:7" ht="45">
      <c r="A4397" s="586" t="s">
        <v>8026</v>
      </c>
      <c r="B4397" s="432">
        <v>103983</v>
      </c>
      <c r="C4397" s="433" t="s">
        <v>5377</v>
      </c>
      <c r="D4397" s="434" t="s">
        <v>846</v>
      </c>
      <c r="E4397" s="435">
        <v>10.01</v>
      </c>
      <c r="F4397" s="435">
        <v>8.33</v>
      </c>
      <c r="G4397" s="435">
        <v>18.34</v>
      </c>
    </row>
    <row r="4398" spans="1:7" ht="45">
      <c r="A4398" s="586" t="s">
        <v>8026</v>
      </c>
      <c r="B4398" s="432">
        <v>89504</v>
      </c>
      <c r="C4398" s="433" t="s">
        <v>4804</v>
      </c>
      <c r="D4398" s="434" t="s">
        <v>846</v>
      </c>
      <c r="E4398" s="435">
        <v>13.080000000000002</v>
      </c>
      <c r="F4398" s="435">
        <v>5.52</v>
      </c>
      <c r="G4398" s="435">
        <v>18.600000000000001</v>
      </c>
    </row>
    <row r="4399" spans="1:7" ht="45">
      <c r="A4399" s="586" t="s">
        <v>8026</v>
      </c>
      <c r="B4399" s="432">
        <v>103987</v>
      </c>
      <c r="C4399" s="433" t="s">
        <v>5381</v>
      </c>
      <c r="D4399" s="434" t="s">
        <v>846</v>
      </c>
      <c r="E4399" s="435">
        <v>14.919999999999998</v>
      </c>
      <c r="F4399" s="435">
        <v>9.9600000000000009</v>
      </c>
      <c r="G4399" s="435">
        <v>24.88</v>
      </c>
    </row>
    <row r="4400" spans="1:7" ht="45">
      <c r="A4400" s="586" t="s">
        <v>8026</v>
      </c>
      <c r="B4400" s="432">
        <v>89510</v>
      </c>
      <c r="C4400" s="433" t="s">
        <v>4808</v>
      </c>
      <c r="D4400" s="434" t="s">
        <v>846</v>
      </c>
      <c r="E4400" s="435">
        <v>19.310000000000002</v>
      </c>
      <c r="F4400" s="435">
        <v>6.54</v>
      </c>
      <c r="G4400" s="435">
        <v>25.85</v>
      </c>
    </row>
    <row r="4401" spans="1:7" ht="45">
      <c r="A4401" s="586" t="s">
        <v>8026</v>
      </c>
      <c r="B4401" s="432">
        <v>89519</v>
      </c>
      <c r="C4401" s="433" t="s">
        <v>4815</v>
      </c>
      <c r="D4401" s="434" t="s">
        <v>846</v>
      </c>
      <c r="E4401" s="435">
        <v>35.43</v>
      </c>
      <c r="F4401" s="435">
        <v>8.01</v>
      </c>
      <c r="G4401" s="435">
        <v>43.44</v>
      </c>
    </row>
    <row r="4402" spans="1:7" ht="45">
      <c r="A4402" s="586" t="s">
        <v>8026</v>
      </c>
      <c r="B4402" s="432">
        <v>89527</v>
      </c>
      <c r="C4402" s="433" t="s">
        <v>4823</v>
      </c>
      <c r="D4402" s="434" t="s">
        <v>846</v>
      </c>
      <c r="E4402" s="435">
        <v>43.11</v>
      </c>
      <c r="F4402" s="435">
        <v>8.99</v>
      </c>
      <c r="G4402" s="435">
        <v>52.1</v>
      </c>
    </row>
    <row r="4403" spans="1:7" ht="45">
      <c r="A4403" s="586" t="s">
        <v>8026</v>
      </c>
      <c r="B4403" s="432">
        <v>89406</v>
      </c>
      <c r="C4403" s="433" t="s">
        <v>4752</v>
      </c>
      <c r="D4403" s="434" t="s">
        <v>846</v>
      </c>
      <c r="E4403" s="435">
        <v>4.6999999999999993</v>
      </c>
      <c r="F4403" s="435">
        <v>5.08</v>
      </c>
      <c r="G4403" s="435">
        <v>9.7799999999999994</v>
      </c>
    </row>
    <row r="4404" spans="1:7" ht="45">
      <c r="A4404" s="586" t="s">
        <v>8026</v>
      </c>
      <c r="B4404" s="432">
        <v>89360</v>
      </c>
      <c r="C4404" s="433" t="s">
        <v>4711</v>
      </c>
      <c r="D4404" s="434" t="s">
        <v>846</v>
      </c>
      <c r="E4404" s="435">
        <v>4.9400000000000004</v>
      </c>
      <c r="F4404" s="435">
        <v>5.69</v>
      </c>
      <c r="G4404" s="435">
        <v>10.63</v>
      </c>
    </row>
    <row r="4405" spans="1:7" ht="45">
      <c r="A4405" s="586" t="s">
        <v>8026</v>
      </c>
      <c r="B4405" s="432">
        <v>89489</v>
      </c>
      <c r="C4405" s="433" t="s">
        <v>4791</v>
      </c>
      <c r="D4405" s="434" t="s">
        <v>846</v>
      </c>
      <c r="E4405" s="435">
        <v>4.93</v>
      </c>
      <c r="F4405" s="435">
        <v>3.06</v>
      </c>
      <c r="G4405" s="435">
        <v>7.99</v>
      </c>
    </row>
    <row r="4406" spans="1:7" ht="45">
      <c r="A4406" s="586" t="s">
        <v>8026</v>
      </c>
      <c r="B4406" s="432">
        <v>89410</v>
      </c>
      <c r="C4406" s="433" t="s">
        <v>4756</v>
      </c>
      <c r="D4406" s="434" t="s">
        <v>846</v>
      </c>
      <c r="E4406" s="435">
        <v>6.1</v>
      </c>
      <c r="F4406" s="435">
        <v>5.9</v>
      </c>
      <c r="G4406" s="435">
        <v>12</v>
      </c>
    </row>
    <row r="4407" spans="1:7" ht="45">
      <c r="A4407" s="586" t="s">
        <v>8026</v>
      </c>
      <c r="B4407" s="432">
        <v>89364</v>
      </c>
      <c r="C4407" s="433" t="s">
        <v>4715</v>
      </c>
      <c r="D4407" s="434" t="s">
        <v>846</v>
      </c>
      <c r="E4407" s="435">
        <v>6.370000000000001</v>
      </c>
      <c r="F4407" s="435">
        <v>6.6</v>
      </c>
      <c r="G4407" s="435">
        <v>12.97</v>
      </c>
    </row>
    <row r="4408" spans="1:7" ht="45">
      <c r="A4408" s="586" t="s">
        <v>8026</v>
      </c>
      <c r="B4408" s="432">
        <v>89494</v>
      </c>
      <c r="C4408" s="433" t="s">
        <v>4795</v>
      </c>
      <c r="D4408" s="434" t="s">
        <v>846</v>
      </c>
      <c r="E4408" s="435">
        <v>8.5599999999999987</v>
      </c>
      <c r="F4408" s="435">
        <v>3.72</v>
      </c>
      <c r="G4408" s="435">
        <v>12.28</v>
      </c>
    </row>
    <row r="4409" spans="1:7" ht="45">
      <c r="A4409" s="586" t="s">
        <v>8026</v>
      </c>
      <c r="B4409" s="432">
        <v>89415</v>
      </c>
      <c r="C4409" s="433" t="s">
        <v>4761</v>
      </c>
      <c r="D4409" s="434" t="s">
        <v>846</v>
      </c>
      <c r="E4409" s="435">
        <v>9.9200000000000017</v>
      </c>
      <c r="F4409" s="435">
        <v>7.04</v>
      </c>
      <c r="G4409" s="435">
        <v>16.96</v>
      </c>
    </row>
    <row r="4410" spans="1:7" ht="45">
      <c r="A4410" s="586" t="s">
        <v>8026</v>
      </c>
      <c r="B4410" s="432">
        <v>89369</v>
      </c>
      <c r="C4410" s="433" t="s">
        <v>4720</v>
      </c>
      <c r="D4410" s="434" t="s">
        <v>846</v>
      </c>
      <c r="E4410" s="435">
        <v>10.259999999999998</v>
      </c>
      <c r="F4410" s="435">
        <v>7.87</v>
      </c>
      <c r="G4410" s="435">
        <v>18.13</v>
      </c>
    </row>
    <row r="4411" spans="1:7" ht="45">
      <c r="A4411" s="586" t="s">
        <v>8026</v>
      </c>
      <c r="B4411" s="432">
        <v>89499</v>
      </c>
      <c r="C4411" s="433" t="s">
        <v>4799</v>
      </c>
      <c r="D4411" s="434" t="s">
        <v>846</v>
      </c>
      <c r="E4411" s="435">
        <v>14.02</v>
      </c>
      <c r="F4411" s="435">
        <v>4.53</v>
      </c>
      <c r="G4411" s="435">
        <v>18.55</v>
      </c>
    </row>
    <row r="4412" spans="1:7" ht="45">
      <c r="A4412" s="586" t="s">
        <v>8026</v>
      </c>
      <c r="B4412" s="432">
        <v>103982</v>
      </c>
      <c r="C4412" s="433" t="s">
        <v>5376</v>
      </c>
      <c r="D4412" s="434" t="s">
        <v>846</v>
      </c>
      <c r="E4412" s="435">
        <v>15.559999999999999</v>
      </c>
      <c r="F4412" s="435">
        <v>8.34</v>
      </c>
      <c r="G4412" s="435">
        <v>23.9</v>
      </c>
    </row>
    <row r="4413" spans="1:7" ht="45">
      <c r="A4413" s="586" t="s">
        <v>8026</v>
      </c>
      <c r="B4413" s="432">
        <v>89503</v>
      </c>
      <c r="C4413" s="433" t="s">
        <v>4803</v>
      </c>
      <c r="D4413" s="434" t="s">
        <v>846</v>
      </c>
      <c r="E4413" s="435">
        <v>16.270000000000003</v>
      </c>
      <c r="F4413" s="435">
        <v>5.51</v>
      </c>
      <c r="G4413" s="435">
        <v>21.78</v>
      </c>
    </row>
    <row r="4414" spans="1:7" ht="45">
      <c r="A4414" s="586" t="s">
        <v>8026</v>
      </c>
      <c r="B4414" s="432">
        <v>103986</v>
      </c>
      <c r="C4414" s="433" t="s">
        <v>5380</v>
      </c>
      <c r="D4414" s="434" t="s">
        <v>846</v>
      </c>
      <c r="E4414" s="435">
        <v>18.099999999999998</v>
      </c>
      <c r="F4414" s="435">
        <v>9.9600000000000009</v>
      </c>
      <c r="G4414" s="435">
        <v>28.06</v>
      </c>
    </row>
    <row r="4415" spans="1:7" ht="45">
      <c r="A4415" s="586" t="s">
        <v>8026</v>
      </c>
      <c r="B4415" s="432">
        <v>89507</v>
      </c>
      <c r="C4415" s="433" t="s">
        <v>4807</v>
      </c>
      <c r="D4415" s="434" t="s">
        <v>846</v>
      </c>
      <c r="E4415" s="435">
        <v>35.44</v>
      </c>
      <c r="F4415" s="435">
        <v>6.53</v>
      </c>
      <c r="G4415" s="435">
        <v>41.97</v>
      </c>
    </row>
    <row r="4416" spans="1:7" ht="45">
      <c r="A4416" s="586" t="s">
        <v>8026</v>
      </c>
      <c r="B4416" s="432">
        <v>89517</v>
      </c>
      <c r="C4416" s="433" t="s">
        <v>4813</v>
      </c>
      <c r="D4416" s="434" t="s">
        <v>846</v>
      </c>
      <c r="E4416" s="435">
        <v>53.45</v>
      </c>
      <c r="F4416" s="435">
        <v>8.02</v>
      </c>
      <c r="G4416" s="435">
        <v>61.47</v>
      </c>
    </row>
    <row r="4417" spans="1:7" ht="45">
      <c r="A4417" s="586" t="s">
        <v>8026</v>
      </c>
      <c r="B4417" s="432">
        <v>89525</v>
      </c>
      <c r="C4417" s="433" t="s">
        <v>4821</v>
      </c>
      <c r="D4417" s="434" t="s">
        <v>846</v>
      </c>
      <c r="E4417" s="435">
        <v>67.78</v>
      </c>
      <c r="F4417" s="435">
        <v>8.99</v>
      </c>
      <c r="G4417" s="435">
        <v>76.77</v>
      </c>
    </row>
    <row r="4418" spans="1:7" ht="45">
      <c r="A4418" s="586" t="s">
        <v>8026</v>
      </c>
      <c r="B4418" s="432">
        <v>89423</v>
      </c>
      <c r="C4418" s="433" t="s">
        <v>4767</v>
      </c>
      <c r="D4418" s="434" t="s">
        <v>846</v>
      </c>
      <c r="E4418" s="435">
        <v>6.379999999999999</v>
      </c>
      <c r="F4418" s="435">
        <v>3.39</v>
      </c>
      <c r="G4418" s="435">
        <v>9.77</v>
      </c>
    </row>
    <row r="4419" spans="1:7" ht="45">
      <c r="A4419" s="586" t="s">
        <v>8026</v>
      </c>
      <c r="B4419" s="432">
        <v>89377</v>
      </c>
      <c r="C4419" s="433" t="s">
        <v>4728</v>
      </c>
      <c r="D4419" s="434" t="s">
        <v>846</v>
      </c>
      <c r="E4419" s="435">
        <v>6.5600000000000005</v>
      </c>
      <c r="F4419" s="435">
        <v>3.78</v>
      </c>
      <c r="G4419" s="435">
        <v>10.34</v>
      </c>
    </row>
    <row r="4420" spans="1:7" ht="45">
      <c r="A4420" s="586" t="s">
        <v>8026</v>
      </c>
      <c r="B4420" s="432">
        <v>89540</v>
      </c>
      <c r="C4420" s="433" t="s">
        <v>4831</v>
      </c>
      <c r="D4420" s="434" t="s">
        <v>846</v>
      </c>
      <c r="E4420" s="435">
        <v>7.65</v>
      </c>
      <c r="F4420" s="435">
        <v>2.0299999999999998</v>
      </c>
      <c r="G4420" s="435">
        <v>9.68</v>
      </c>
    </row>
    <row r="4421" spans="1:7" ht="45">
      <c r="A4421" s="586" t="s">
        <v>8026</v>
      </c>
      <c r="B4421" s="432">
        <v>89430</v>
      </c>
      <c r="C4421" s="433" t="s">
        <v>4774</v>
      </c>
      <c r="D4421" s="434" t="s">
        <v>846</v>
      </c>
      <c r="E4421" s="435">
        <v>8.4499999999999993</v>
      </c>
      <c r="F4421" s="435">
        <v>3.92</v>
      </c>
      <c r="G4421" s="435">
        <v>12.37</v>
      </c>
    </row>
    <row r="4422" spans="1:7" ht="45">
      <c r="A4422" s="586" t="s">
        <v>8026</v>
      </c>
      <c r="B4422" s="432">
        <v>89384</v>
      </c>
      <c r="C4422" s="433" t="s">
        <v>4734</v>
      </c>
      <c r="D4422" s="434" t="s">
        <v>846</v>
      </c>
      <c r="E4422" s="435">
        <v>8.620000000000001</v>
      </c>
      <c r="F4422" s="435">
        <v>4.3899999999999997</v>
      </c>
      <c r="G4422" s="435">
        <v>13.01</v>
      </c>
    </row>
    <row r="4423" spans="1:7" ht="45">
      <c r="A4423" s="586" t="s">
        <v>8026</v>
      </c>
      <c r="B4423" s="432">
        <v>89555</v>
      </c>
      <c r="C4423" s="433" t="s">
        <v>4845</v>
      </c>
      <c r="D4423" s="434" t="s">
        <v>846</v>
      </c>
      <c r="E4423" s="435">
        <v>16.53</v>
      </c>
      <c r="F4423" s="435">
        <v>2.4900000000000002</v>
      </c>
      <c r="G4423" s="435">
        <v>19.02</v>
      </c>
    </row>
    <row r="4424" spans="1:7" ht="45">
      <c r="A4424" s="586" t="s">
        <v>8026</v>
      </c>
      <c r="B4424" s="432">
        <v>89437</v>
      </c>
      <c r="C4424" s="433" t="s">
        <v>4781</v>
      </c>
      <c r="D4424" s="434" t="s">
        <v>846</v>
      </c>
      <c r="E4424" s="435">
        <v>17.46</v>
      </c>
      <c r="F4424" s="435">
        <v>4.68</v>
      </c>
      <c r="G4424" s="435">
        <v>22.14</v>
      </c>
    </row>
    <row r="4425" spans="1:7" ht="45">
      <c r="A4425" s="586" t="s">
        <v>8026</v>
      </c>
      <c r="B4425" s="432">
        <v>89392</v>
      </c>
      <c r="C4425" s="433" t="s">
        <v>4741</v>
      </c>
      <c r="D4425" s="434" t="s">
        <v>846</v>
      </c>
      <c r="E4425" s="435">
        <v>17.690000000000001</v>
      </c>
      <c r="F4425" s="435">
        <v>5.23</v>
      </c>
      <c r="G4425" s="435">
        <v>22.92</v>
      </c>
    </row>
    <row r="4426" spans="1:7" ht="45">
      <c r="A4426" s="586" t="s">
        <v>8026</v>
      </c>
      <c r="B4426" s="432">
        <v>89405</v>
      </c>
      <c r="C4426" s="433" t="s">
        <v>4751</v>
      </c>
      <c r="D4426" s="434" t="s">
        <v>846</v>
      </c>
      <c r="E4426" s="435">
        <v>3.8699999999999992</v>
      </c>
      <c r="F4426" s="435">
        <v>5.08</v>
      </c>
      <c r="G4426" s="435">
        <v>8.9499999999999993</v>
      </c>
    </row>
    <row r="4427" spans="1:7" ht="45">
      <c r="A4427" s="586" t="s">
        <v>8026</v>
      </c>
      <c r="B4427" s="432">
        <v>89359</v>
      </c>
      <c r="C4427" s="433" t="s">
        <v>4710</v>
      </c>
      <c r="D4427" s="434" t="s">
        <v>846</v>
      </c>
      <c r="E4427" s="435">
        <v>4.120000000000001</v>
      </c>
      <c r="F4427" s="435">
        <v>5.68</v>
      </c>
      <c r="G4427" s="435">
        <v>9.8000000000000007</v>
      </c>
    </row>
    <row r="4428" spans="1:7" ht="45">
      <c r="A4428" s="586" t="s">
        <v>8026</v>
      </c>
      <c r="B4428" s="432">
        <v>89485</v>
      </c>
      <c r="C4428" s="433" t="s">
        <v>4790</v>
      </c>
      <c r="D4428" s="434" t="s">
        <v>846</v>
      </c>
      <c r="E4428" s="435">
        <v>3.6900000000000004</v>
      </c>
      <c r="F4428" s="435">
        <v>3.05</v>
      </c>
      <c r="G4428" s="435">
        <v>6.74</v>
      </c>
    </row>
    <row r="4429" spans="1:7" ht="45">
      <c r="A4429" s="586" t="s">
        <v>8026</v>
      </c>
      <c r="B4429" s="432">
        <v>89409</v>
      </c>
      <c r="C4429" s="433" t="s">
        <v>4755</v>
      </c>
      <c r="D4429" s="434" t="s">
        <v>846</v>
      </c>
      <c r="E4429" s="435">
        <v>4.8600000000000003</v>
      </c>
      <c r="F4429" s="435">
        <v>5.89</v>
      </c>
      <c r="G4429" s="435">
        <v>10.75</v>
      </c>
    </row>
    <row r="4430" spans="1:7" ht="45">
      <c r="A4430" s="586" t="s">
        <v>8026</v>
      </c>
      <c r="B4430" s="432">
        <v>89363</v>
      </c>
      <c r="C4430" s="433" t="s">
        <v>4714</v>
      </c>
      <c r="D4430" s="434" t="s">
        <v>846</v>
      </c>
      <c r="E4430" s="435">
        <v>5.1300000000000008</v>
      </c>
      <c r="F4430" s="435">
        <v>6.59</v>
      </c>
      <c r="G4430" s="435">
        <v>11.72</v>
      </c>
    </row>
    <row r="4431" spans="1:7" ht="45">
      <c r="A4431" s="586" t="s">
        <v>8026</v>
      </c>
      <c r="B4431" s="432">
        <v>89493</v>
      </c>
      <c r="C4431" s="433" t="s">
        <v>4794</v>
      </c>
      <c r="D4431" s="434" t="s">
        <v>846</v>
      </c>
      <c r="E4431" s="435">
        <v>6.6</v>
      </c>
      <c r="F4431" s="435">
        <v>3.73</v>
      </c>
      <c r="G4431" s="435">
        <v>10.33</v>
      </c>
    </row>
    <row r="4432" spans="1:7" ht="45">
      <c r="A4432" s="586" t="s">
        <v>8026</v>
      </c>
      <c r="B4432" s="432">
        <v>89414</v>
      </c>
      <c r="C4432" s="433" t="s">
        <v>4760</v>
      </c>
      <c r="D4432" s="434" t="s">
        <v>846</v>
      </c>
      <c r="E4432" s="435">
        <v>7.9799999999999995</v>
      </c>
      <c r="F4432" s="435">
        <v>7.03</v>
      </c>
      <c r="G4432" s="435">
        <v>15.01</v>
      </c>
    </row>
    <row r="4433" spans="1:7" ht="45">
      <c r="A4433" s="586" t="s">
        <v>8026</v>
      </c>
      <c r="B4433" s="432">
        <v>89368</v>
      </c>
      <c r="C4433" s="433" t="s">
        <v>4719</v>
      </c>
      <c r="D4433" s="434" t="s">
        <v>846</v>
      </c>
      <c r="E4433" s="435">
        <v>8.32</v>
      </c>
      <c r="F4433" s="435">
        <v>7.86</v>
      </c>
      <c r="G4433" s="435">
        <v>16.18</v>
      </c>
    </row>
    <row r="4434" spans="1:7" ht="45">
      <c r="A4434" s="586" t="s">
        <v>8026</v>
      </c>
      <c r="B4434" s="432">
        <v>89498</v>
      </c>
      <c r="C4434" s="433" t="s">
        <v>4798</v>
      </c>
      <c r="D4434" s="434" t="s">
        <v>846</v>
      </c>
      <c r="E4434" s="435">
        <v>8.8999999999999986</v>
      </c>
      <c r="F4434" s="435">
        <v>4.54</v>
      </c>
      <c r="G4434" s="435">
        <v>13.44</v>
      </c>
    </row>
    <row r="4435" spans="1:7" ht="45">
      <c r="A4435" s="586" t="s">
        <v>8026</v>
      </c>
      <c r="B4435" s="432">
        <v>103981</v>
      </c>
      <c r="C4435" s="433" t="s">
        <v>5375</v>
      </c>
      <c r="D4435" s="434" t="s">
        <v>846</v>
      </c>
      <c r="E4435" s="435">
        <v>10.45</v>
      </c>
      <c r="F4435" s="435">
        <v>8.34</v>
      </c>
      <c r="G4435" s="435">
        <v>18.79</v>
      </c>
    </row>
    <row r="4436" spans="1:7" ht="45">
      <c r="A4436" s="586" t="s">
        <v>8026</v>
      </c>
      <c r="B4436" s="432">
        <v>89502</v>
      </c>
      <c r="C4436" s="433" t="s">
        <v>4802</v>
      </c>
      <c r="D4436" s="434" t="s">
        <v>846</v>
      </c>
      <c r="E4436" s="435">
        <v>11.590000000000002</v>
      </c>
      <c r="F4436" s="435">
        <v>5.51</v>
      </c>
      <c r="G4436" s="435">
        <v>17.100000000000001</v>
      </c>
    </row>
    <row r="4437" spans="1:7" ht="45">
      <c r="A4437" s="586" t="s">
        <v>8026</v>
      </c>
      <c r="B4437" s="432">
        <v>103985</v>
      </c>
      <c r="C4437" s="433" t="s">
        <v>5379</v>
      </c>
      <c r="D4437" s="434" t="s">
        <v>846</v>
      </c>
      <c r="E4437" s="435">
        <v>13.419999999999998</v>
      </c>
      <c r="F4437" s="435">
        <v>9.9600000000000009</v>
      </c>
      <c r="G4437" s="435">
        <v>23.38</v>
      </c>
    </row>
    <row r="4438" spans="1:7" ht="45">
      <c r="A4438" s="586" t="s">
        <v>8026</v>
      </c>
      <c r="B4438" s="432">
        <v>89506</v>
      </c>
      <c r="C4438" s="433" t="s">
        <v>4806</v>
      </c>
      <c r="D4438" s="434" t="s">
        <v>846</v>
      </c>
      <c r="E4438" s="435">
        <v>29.619999999999997</v>
      </c>
      <c r="F4438" s="435">
        <v>6.54</v>
      </c>
      <c r="G4438" s="435">
        <v>36.159999999999997</v>
      </c>
    </row>
    <row r="4439" spans="1:7" ht="45">
      <c r="A4439" s="586" t="s">
        <v>8026</v>
      </c>
      <c r="B4439" s="432">
        <v>89515</v>
      </c>
      <c r="C4439" s="433" t="s">
        <v>4811</v>
      </c>
      <c r="D4439" s="434" t="s">
        <v>846</v>
      </c>
      <c r="E4439" s="435">
        <v>64.3</v>
      </c>
      <c r="F4439" s="435">
        <v>8.01</v>
      </c>
      <c r="G4439" s="435">
        <v>72.31</v>
      </c>
    </row>
    <row r="4440" spans="1:7" ht="45">
      <c r="A4440" s="586" t="s">
        <v>8026</v>
      </c>
      <c r="B4440" s="432">
        <v>89523</v>
      </c>
      <c r="C4440" s="433" t="s">
        <v>4819</v>
      </c>
      <c r="D4440" s="434" t="s">
        <v>846</v>
      </c>
      <c r="E4440" s="435">
        <v>79.08</v>
      </c>
      <c r="F4440" s="435">
        <v>9</v>
      </c>
      <c r="G4440" s="435">
        <v>88.08</v>
      </c>
    </row>
    <row r="4441" spans="1:7" ht="45">
      <c r="A4441" s="586" t="s">
        <v>8026</v>
      </c>
      <c r="B4441" s="432">
        <v>90373</v>
      </c>
      <c r="C4441" s="433" t="s">
        <v>5100</v>
      </c>
      <c r="D4441" s="434" t="s">
        <v>846</v>
      </c>
      <c r="E4441" s="435">
        <v>7.839999999999999</v>
      </c>
      <c r="F4441" s="435">
        <v>5.7</v>
      </c>
      <c r="G4441" s="435">
        <v>13.54</v>
      </c>
    </row>
    <row r="4442" spans="1:7" ht="45">
      <c r="A4442" s="586" t="s">
        <v>8026</v>
      </c>
      <c r="B4442" s="432">
        <v>89366</v>
      </c>
      <c r="C4442" s="433" t="s">
        <v>4717</v>
      </c>
      <c r="D4442" s="434" t="s">
        <v>846</v>
      </c>
      <c r="E4442" s="435">
        <v>10.299999999999999</v>
      </c>
      <c r="F4442" s="435">
        <v>6.15</v>
      </c>
      <c r="G4442" s="435">
        <v>16.45</v>
      </c>
    </row>
    <row r="4443" spans="1:7" ht="45">
      <c r="A4443" s="586" t="s">
        <v>8026</v>
      </c>
      <c r="B4443" s="432">
        <v>89404</v>
      </c>
      <c r="C4443" s="433" t="s">
        <v>4750</v>
      </c>
      <c r="D4443" s="434" t="s">
        <v>846</v>
      </c>
      <c r="E4443" s="435">
        <v>3.42</v>
      </c>
      <c r="F4443" s="435">
        <v>5.08</v>
      </c>
      <c r="G4443" s="435">
        <v>8.5</v>
      </c>
    </row>
    <row r="4444" spans="1:7" ht="45">
      <c r="A4444" s="586" t="s">
        <v>8026</v>
      </c>
      <c r="B4444" s="432">
        <v>89358</v>
      </c>
      <c r="C4444" s="433" t="s">
        <v>4709</v>
      </c>
      <c r="D4444" s="434" t="s">
        <v>846</v>
      </c>
      <c r="E4444" s="435">
        <v>3.6599999999999993</v>
      </c>
      <c r="F4444" s="435">
        <v>5.69</v>
      </c>
      <c r="G4444" s="435">
        <v>9.35</v>
      </c>
    </row>
    <row r="4445" spans="1:7" ht="45">
      <c r="A4445" s="586" t="s">
        <v>8026</v>
      </c>
      <c r="B4445" s="432">
        <v>89481</v>
      </c>
      <c r="C4445" s="433" t="s">
        <v>4789</v>
      </c>
      <c r="D4445" s="434" t="s">
        <v>846</v>
      </c>
      <c r="E4445" s="435">
        <v>3.03</v>
      </c>
      <c r="F4445" s="435">
        <v>3.06</v>
      </c>
      <c r="G4445" s="435">
        <v>6.09</v>
      </c>
    </row>
    <row r="4446" spans="1:7" ht="45">
      <c r="A4446" s="586" t="s">
        <v>8026</v>
      </c>
      <c r="B4446" s="432">
        <v>89408</v>
      </c>
      <c r="C4446" s="433" t="s">
        <v>4754</v>
      </c>
      <c r="D4446" s="434" t="s">
        <v>846</v>
      </c>
      <c r="E4446" s="435">
        <v>4.1999999999999993</v>
      </c>
      <c r="F4446" s="435">
        <v>5.9</v>
      </c>
      <c r="G4446" s="435">
        <v>10.1</v>
      </c>
    </row>
    <row r="4447" spans="1:7" ht="45">
      <c r="A4447" s="586" t="s">
        <v>8026</v>
      </c>
      <c r="B4447" s="432">
        <v>89362</v>
      </c>
      <c r="C4447" s="433" t="s">
        <v>4713</v>
      </c>
      <c r="D4447" s="434" t="s">
        <v>846</v>
      </c>
      <c r="E4447" s="435">
        <v>4.4800000000000004</v>
      </c>
      <c r="F4447" s="435">
        <v>6.59</v>
      </c>
      <c r="G4447" s="435">
        <v>11.07</v>
      </c>
    </row>
    <row r="4448" spans="1:7" ht="45">
      <c r="A4448" s="586" t="s">
        <v>8026</v>
      </c>
      <c r="B4448" s="432">
        <v>89412</v>
      </c>
      <c r="C4448" s="433" t="s">
        <v>4758</v>
      </c>
      <c r="D4448" s="434" t="s">
        <v>846</v>
      </c>
      <c r="E4448" s="435">
        <v>5.3099999999999987</v>
      </c>
      <c r="F4448" s="435">
        <v>5.48</v>
      </c>
      <c r="G4448" s="435">
        <v>10.79</v>
      </c>
    </row>
    <row r="4449" spans="1:7" ht="45">
      <c r="A4449" s="586" t="s">
        <v>8026</v>
      </c>
      <c r="B4449" s="432">
        <v>89492</v>
      </c>
      <c r="C4449" s="433" t="s">
        <v>4793</v>
      </c>
      <c r="D4449" s="434" t="s">
        <v>846</v>
      </c>
      <c r="E4449" s="435">
        <v>5.16</v>
      </c>
      <c r="F4449" s="435">
        <v>3.72</v>
      </c>
      <c r="G4449" s="435">
        <v>8.8800000000000008</v>
      </c>
    </row>
    <row r="4450" spans="1:7" ht="45">
      <c r="A4450" s="586" t="s">
        <v>8026</v>
      </c>
      <c r="B4450" s="432">
        <v>89413</v>
      </c>
      <c r="C4450" s="433" t="s">
        <v>4759</v>
      </c>
      <c r="D4450" s="434" t="s">
        <v>846</v>
      </c>
      <c r="E4450" s="435">
        <v>6.5200000000000005</v>
      </c>
      <c r="F4450" s="435">
        <v>7.04</v>
      </c>
      <c r="G4450" s="435">
        <v>13.56</v>
      </c>
    </row>
    <row r="4451" spans="1:7" ht="45">
      <c r="A4451" s="586" t="s">
        <v>8026</v>
      </c>
      <c r="B4451" s="432">
        <v>89367</v>
      </c>
      <c r="C4451" s="433" t="s">
        <v>4718</v>
      </c>
      <c r="D4451" s="434" t="s">
        <v>846</v>
      </c>
      <c r="E4451" s="435">
        <v>6.86</v>
      </c>
      <c r="F4451" s="435">
        <v>7.87</v>
      </c>
      <c r="G4451" s="435">
        <v>14.73</v>
      </c>
    </row>
    <row r="4452" spans="1:7" ht="45">
      <c r="A4452" s="586" t="s">
        <v>8026</v>
      </c>
      <c r="B4452" s="432">
        <v>89497</v>
      </c>
      <c r="C4452" s="433" t="s">
        <v>4797</v>
      </c>
      <c r="D4452" s="434" t="s">
        <v>846</v>
      </c>
      <c r="E4452" s="435">
        <v>8.8500000000000014</v>
      </c>
      <c r="F4452" s="435">
        <v>4.54</v>
      </c>
      <c r="G4452" s="435">
        <v>13.39</v>
      </c>
    </row>
    <row r="4453" spans="1:7" ht="45">
      <c r="A4453" s="586" t="s">
        <v>8026</v>
      </c>
      <c r="B4453" s="432">
        <v>103980</v>
      </c>
      <c r="C4453" s="433" t="s">
        <v>5374</v>
      </c>
      <c r="D4453" s="434" t="s">
        <v>846</v>
      </c>
      <c r="E4453" s="435">
        <v>10.409999999999998</v>
      </c>
      <c r="F4453" s="435">
        <v>8.33</v>
      </c>
      <c r="G4453" s="435">
        <v>18.739999999999998</v>
      </c>
    </row>
    <row r="4454" spans="1:7" ht="45">
      <c r="A4454" s="586" t="s">
        <v>8026</v>
      </c>
      <c r="B4454" s="432">
        <v>89501</v>
      </c>
      <c r="C4454" s="433" t="s">
        <v>4801</v>
      </c>
      <c r="D4454" s="434" t="s">
        <v>846</v>
      </c>
      <c r="E4454" s="435">
        <v>9.48</v>
      </c>
      <c r="F4454" s="435">
        <v>5.52</v>
      </c>
      <c r="G4454" s="435">
        <v>15</v>
      </c>
    </row>
    <row r="4455" spans="1:7" ht="45">
      <c r="A4455" s="586" t="s">
        <v>8026</v>
      </c>
      <c r="B4455" s="432">
        <v>103984</v>
      </c>
      <c r="C4455" s="433" t="s">
        <v>5378</v>
      </c>
      <c r="D4455" s="434" t="s">
        <v>846</v>
      </c>
      <c r="E4455" s="435">
        <v>11.32</v>
      </c>
      <c r="F4455" s="435">
        <v>9.9600000000000009</v>
      </c>
      <c r="G4455" s="435">
        <v>21.28</v>
      </c>
    </row>
    <row r="4456" spans="1:7" ht="45">
      <c r="A4456" s="586" t="s">
        <v>8026</v>
      </c>
      <c r="B4456" s="432">
        <v>89505</v>
      </c>
      <c r="C4456" s="433" t="s">
        <v>4805</v>
      </c>
      <c r="D4456" s="434" t="s">
        <v>846</v>
      </c>
      <c r="E4456" s="435">
        <v>31.090000000000003</v>
      </c>
      <c r="F4456" s="435">
        <v>6.54</v>
      </c>
      <c r="G4456" s="435">
        <v>37.630000000000003</v>
      </c>
    </row>
    <row r="4457" spans="1:7" ht="45">
      <c r="A4457" s="586" t="s">
        <v>8026</v>
      </c>
      <c r="B4457" s="432">
        <v>89513</v>
      </c>
      <c r="C4457" s="433" t="s">
        <v>4809</v>
      </c>
      <c r="D4457" s="434" t="s">
        <v>846</v>
      </c>
      <c r="E4457" s="435">
        <v>81.289999999999992</v>
      </c>
      <c r="F4457" s="435">
        <v>8.01</v>
      </c>
      <c r="G4457" s="435">
        <v>89.3</v>
      </c>
    </row>
    <row r="4458" spans="1:7" ht="45">
      <c r="A4458" s="586" t="s">
        <v>8026</v>
      </c>
      <c r="B4458" s="432">
        <v>89521</v>
      </c>
      <c r="C4458" s="433" t="s">
        <v>4817</v>
      </c>
      <c r="D4458" s="434" t="s">
        <v>846</v>
      </c>
      <c r="E4458" s="435">
        <v>97.27</v>
      </c>
      <c r="F4458" s="435">
        <v>9</v>
      </c>
      <c r="G4458" s="435">
        <v>106.27</v>
      </c>
    </row>
    <row r="4459" spans="1:7" ht="45">
      <c r="A4459" s="586" t="s">
        <v>8026</v>
      </c>
      <c r="B4459" s="432">
        <v>103955</v>
      </c>
      <c r="C4459" s="433" t="s">
        <v>5358</v>
      </c>
      <c r="D4459" s="434" t="s">
        <v>846</v>
      </c>
      <c r="E4459" s="435">
        <v>5.57</v>
      </c>
      <c r="F4459" s="435">
        <v>5.48</v>
      </c>
      <c r="G4459" s="435">
        <v>11.05</v>
      </c>
    </row>
    <row r="4460" spans="1:7" ht="45">
      <c r="A4460" s="586" t="s">
        <v>8026</v>
      </c>
      <c r="B4460" s="432">
        <v>103950</v>
      </c>
      <c r="C4460" s="433" t="s">
        <v>5353</v>
      </c>
      <c r="D4460" s="434" t="s">
        <v>846</v>
      </c>
      <c r="E4460" s="435">
        <v>5.8200000000000012</v>
      </c>
      <c r="F4460" s="435">
        <v>6.14</v>
      </c>
      <c r="G4460" s="435">
        <v>11.96</v>
      </c>
    </row>
    <row r="4461" spans="1:7" ht="45">
      <c r="A4461" s="586" t="s">
        <v>8026</v>
      </c>
      <c r="B4461" s="432">
        <v>103974</v>
      </c>
      <c r="C4461" s="433" t="s">
        <v>5371</v>
      </c>
      <c r="D4461" s="434" t="s">
        <v>846</v>
      </c>
      <c r="E4461" s="435">
        <v>7.13</v>
      </c>
      <c r="F4461" s="435">
        <v>3.38</v>
      </c>
      <c r="G4461" s="435">
        <v>10.51</v>
      </c>
    </row>
    <row r="4462" spans="1:7" ht="45">
      <c r="A4462" s="586" t="s">
        <v>8026</v>
      </c>
      <c r="B4462" s="432">
        <v>103956</v>
      </c>
      <c r="C4462" s="433" t="s">
        <v>5359</v>
      </c>
      <c r="D4462" s="434" t="s">
        <v>846</v>
      </c>
      <c r="E4462" s="435">
        <v>8.379999999999999</v>
      </c>
      <c r="F4462" s="435">
        <v>6.47</v>
      </c>
      <c r="G4462" s="435">
        <v>14.85</v>
      </c>
    </row>
    <row r="4463" spans="1:7" ht="45">
      <c r="A4463" s="586" t="s">
        <v>8026</v>
      </c>
      <c r="B4463" s="432">
        <v>103951</v>
      </c>
      <c r="C4463" s="433" t="s">
        <v>5354</v>
      </c>
      <c r="D4463" s="434" t="s">
        <v>846</v>
      </c>
      <c r="E4463" s="435">
        <v>8.69</v>
      </c>
      <c r="F4463" s="435">
        <v>7.24</v>
      </c>
      <c r="G4463" s="435">
        <v>15.93</v>
      </c>
    </row>
    <row r="4464" spans="1:7" ht="45">
      <c r="A4464" s="586" t="s">
        <v>8026</v>
      </c>
      <c r="B4464" s="432">
        <v>89374</v>
      </c>
      <c r="C4464" s="433" t="s">
        <v>4725</v>
      </c>
      <c r="D4464" s="434" t="s">
        <v>846</v>
      </c>
      <c r="E4464" s="435">
        <v>6.629999999999999</v>
      </c>
      <c r="F4464" s="435">
        <v>3.49</v>
      </c>
      <c r="G4464" s="435">
        <v>10.119999999999999</v>
      </c>
    </row>
    <row r="4465" spans="1:7" ht="45">
      <c r="A4465" s="586" t="s">
        <v>8026</v>
      </c>
      <c r="B4465" s="432">
        <v>89427</v>
      </c>
      <c r="C4465" s="433" t="s">
        <v>4771</v>
      </c>
      <c r="D4465" s="434" t="s">
        <v>846</v>
      </c>
      <c r="E4465" s="435">
        <v>8.0500000000000007</v>
      </c>
      <c r="F4465" s="435">
        <v>3.66</v>
      </c>
      <c r="G4465" s="435">
        <v>11.71</v>
      </c>
    </row>
    <row r="4466" spans="1:7" ht="45">
      <c r="A4466" s="586" t="s">
        <v>8026</v>
      </c>
      <c r="B4466" s="432">
        <v>89381</v>
      </c>
      <c r="C4466" s="433" t="s">
        <v>4731</v>
      </c>
      <c r="D4466" s="434" t="s">
        <v>846</v>
      </c>
      <c r="E4466" s="435">
        <v>8.2200000000000006</v>
      </c>
      <c r="F4466" s="435">
        <v>4.0999999999999996</v>
      </c>
      <c r="G4466" s="435">
        <v>12.32</v>
      </c>
    </row>
    <row r="4467" spans="1:7" ht="45">
      <c r="A4467" s="586" t="s">
        <v>8026</v>
      </c>
      <c r="B4467" s="432">
        <v>95237</v>
      </c>
      <c r="C4467" s="433" t="s">
        <v>5211</v>
      </c>
      <c r="D4467" s="434" t="s">
        <v>846</v>
      </c>
      <c r="E4467" s="435">
        <v>17.82</v>
      </c>
      <c r="F4467" s="435">
        <v>4.3</v>
      </c>
      <c r="G4467" s="435">
        <v>22.12</v>
      </c>
    </row>
    <row r="4468" spans="1:7" ht="45">
      <c r="A4468" s="586" t="s">
        <v>8026</v>
      </c>
      <c r="B4468" s="432">
        <v>89979</v>
      </c>
      <c r="C4468" s="433" t="s">
        <v>5098</v>
      </c>
      <c r="D4468" s="434" t="s">
        <v>846</v>
      </c>
      <c r="E4468" s="435">
        <v>18.03</v>
      </c>
      <c r="F4468" s="435">
        <v>4.8099999999999996</v>
      </c>
      <c r="G4468" s="435">
        <v>22.84</v>
      </c>
    </row>
    <row r="4469" spans="1:7" ht="45">
      <c r="A4469" s="586" t="s">
        <v>8026</v>
      </c>
      <c r="B4469" s="432">
        <v>89564</v>
      </c>
      <c r="C4469" s="433" t="s">
        <v>4854</v>
      </c>
      <c r="D4469" s="434" t="s">
        <v>846</v>
      </c>
      <c r="E4469" s="435">
        <v>11.65</v>
      </c>
      <c r="F4469" s="435">
        <v>2.74</v>
      </c>
      <c r="G4469" s="435">
        <v>14.39</v>
      </c>
    </row>
    <row r="4470" spans="1:7" ht="45">
      <c r="A4470" s="586" t="s">
        <v>8026</v>
      </c>
      <c r="B4470" s="432">
        <v>103991</v>
      </c>
      <c r="C4470" s="433" t="s">
        <v>8032</v>
      </c>
      <c r="D4470" s="434" t="s">
        <v>846</v>
      </c>
      <c r="E4470" s="435">
        <v>12.629999999999999</v>
      </c>
      <c r="F4470" s="435">
        <v>5.12</v>
      </c>
      <c r="G4470" s="435">
        <v>17.75</v>
      </c>
    </row>
    <row r="4471" spans="1:7" ht="45">
      <c r="A4471" s="586" t="s">
        <v>8026</v>
      </c>
      <c r="B4471" s="432">
        <v>89593</v>
      </c>
      <c r="C4471" s="433" t="s">
        <v>4877</v>
      </c>
      <c r="D4471" s="434" t="s">
        <v>846</v>
      </c>
      <c r="E4471" s="435">
        <v>19.029999999999998</v>
      </c>
      <c r="F4471" s="435">
        <v>3.19</v>
      </c>
      <c r="G4471" s="435">
        <v>22.22</v>
      </c>
    </row>
    <row r="4472" spans="1:7" ht="45">
      <c r="A4472" s="586" t="s">
        <v>8026</v>
      </c>
      <c r="B4472" s="432">
        <v>104000</v>
      </c>
      <c r="C4472" s="433" t="s">
        <v>8033</v>
      </c>
      <c r="D4472" s="434" t="s">
        <v>846</v>
      </c>
      <c r="E4472" s="435">
        <v>20.350000000000001</v>
      </c>
      <c r="F4472" s="435">
        <v>5.83</v>
      </c>
      <c r="G4472" s="435">
        <v>26.18</v>
      </c>
    </row>
    <row r="4473" spans="1:7" ht="45">
      <c r="A4473" s="586" t="s">
        <v>8026</v>
      </c>
      <c r="B4473" s="432">
        <v>89418</v>
      </c>
      <c r="C4473" s="433" t="s">
        <v>4764</v>
      </c>
      <c r="D4473" s="434" t="s">
        <v>846</v>
      </c>
      <c r="E4473" s="435">
        <v>11.16</v>
      </c>
      <c r="F4473" s="435">
        <v>3.39</v>
      </c>
      <c r="G4473" s="435">
        <v>14.55</v>
      </c>
    </row>
    <row r="4474" spans="1:7" ht="45">
      <c r="A4474" s="586" t="s">
        <v>8026</v>
      </c>
      <c r="B4474" s="432">
        <v>89372</v>
      </c>
      <c r="C4474" s="433" t="s">
        <v>4723</v>
      </c>
      <c r="D4474" s="434" t="s">
        <v>846</v>
      </c>
      <c r="E4474" s="435">
        <v>11.329999999999998</v>
      </c>
      <c r="F4474" s="435">
        <v>3.79</v>
      </c>
      <c r="G4474" s="435">
        <v>15.12</v>
      </c>
    </row>
    <row r="4475" spans="1:7" ht="45">
      <c r="A4475" s="586" t="s">
        <v>8026</v>
      </c>
      <c r="B4475" s="432">
        <v>89530</v>
      </c>
      <c r="C4475" s="433" t="s">
        <v>4826</v>
      </c>
      <c r="D4475" s="434" t="s">
        <v>846</v>
      </c>
      <c r="E4475" s="435">
        <v>12.41</v>
      </c>
      <c r="F4475" s="435">
        <v>2.04</v>
      </c>
      <c r="G4475" s="435">
        <v>14.45</v>
      </c>
    </row>
    <row r="4476" spans="1:7" ht="45">
      <c r="A4476" s="586" t="s">
        <v>8026</v>
      </c>
      <c r="B4476" s="432">
        <v>89425</v>
      </c>
      <c r="C4476" s="433" t="s">
        <v>4769</v>
      </c>
      <c r="D4476" s="434" t="s">
        <v>846</v>
      </c>
      <c r="E4476" s="435">
        <v>13.21</v>
      </c>
      <c r="F4476" s="435">
        <v>3.93</v>
      </c>
      <c r="G4476" s="435">
        <v>17.14</v>
      </c>
    </row>
    <row r="4477" spans="1:7" ht="45">
      <c r="A4477" s="586" t="s">
        <v>8026</v>
      </c>
      <c r="B4477" s="432">
        <v>89379</v>
      </c>
      <c r="C4477" s="433" t="s">
        <v>2130</v>
      </c>
      <c r="D4477" s="434" t="s">
        <v>846</v>
      </c>
      <c r="E4477" s="435">
        <v>13.38</v>
      </c>
      <c r="F4477" s="435">
        <v>4.4000000000000004</v>
      </c>
      <c r="G4477" s="435">
        <v>17.78</v>
      </c>
    </row>
    <row r="4478" spans="1:7" ht="45">
      <c r="A4478" s="586" t="s">
        <v>8026</v>
      </c>
      <c r="B4478" s="432">
        <v>89542</v>
      </c>
      <c r="C4478" s="433" t="s">
        <v>4833</v>
      </c>
      <c r="D4478" s="434" t="s">
        <v>846</v>
      </c>
      <c r="E4478" s="435">
        <v>21.089999999999996</v>
      </c>
      <c r="F4478" s="435">
        <v>2.4900000000000002</v>
      </c>
      <c r="G4478" s="435">
        <v>23.58</v>
      </c>
    </row>
    <row r="4479" spans="1:7" ht="45">
      <c r="A4479" s="586" t="s">
        <v>8026</v>
      </c>
      <c r="B4479" s="432">
        <v>89432</v>
      </c>
      <c r="C4479" s="433" t="s">
        <v>4776</v>
      </c>
      <c r="D4479" s="434" t="s">
        <v>846</v>
      </c>
      <c r="E4479" s="435">
        <v>22.009999999999998</v>
      </c>
      <c r="F4479" s="435">
        <v>4.6900000000000004</v>
      </c>
      <c r="G4479" s="435">
        <v>26.7</v>
      </c>
    </row>
    <row r="4480" spans="1:7" ht="45">
      <c r="A4480" s="586" t="s">
        <v>8026</v>
      </c>
      <c r="B4480" s="432">
        <v>89387</v>
      </c>
      <c r="C4480" s="433" t="s">
        <v>4737</v>
      </c>
      <c r="D4480" s="434" t="s">
        <v>846</v>
      </c>
      <c r="E4480" s="435">
        <v>22.240000000000002</v>
      </c>
      <c r="F4480" s="435">
        <v>5.24</v>
      </c>
      <c r="G4480" s="435">
        <v>27.48</v>
      </c>
    </row>
    <row r="4481" spans="1:7" ht="45">
      <c r="A4481" s="586" t="s">
        <v>8026</v>
      </c>
      <c r="B4481" s="432">
        <v>89560</v>
      </c>
      <c r="C4481" s="433" t="s">
        <v>4850</v>
      </c>
      <c r="D4481" s="434" t="s">
        <v>846</v>
      </c>
      <c r="E4481" s="435">
        <v>27.15</v>
      </c>
      <c r="F4481" s="435">
        <v>2.99</v>
      </c>
      <c r="G4481" s="435">
        <v>30.14</v>
      </c>
    </row>
    <row r="4482" spans="1:7" ht="45">
      <c r="A4482" s="586" t="s">
        <v>8026</v>
      </c>
      <c r="B4482" s="432">
        <v>104159</v>
      </c>
      <c r="C4482" s="433" t="s">
        <v>8034</v>
      </c>
      <c r="D4482" s="434" t="s">
        <v>846</v>
      </c>
      <c r="E4482" s="435">
        <v>28.2</v>
      </c>
      <c r="F4482" s="435">
        <v>5.55</v>
      </c>
      <c r="G4482" s="435">
        <v>33.75</v>
      </c>
    </row>
    <row r="4483" spans="1:7" ht="45">
      <c r="A4483" s="586" t="s">
        <v>8026</v>
      </c>
      <c r="B4483" s="432">
        <v>89577</v>
      </c>
      <c r="C4483" s="433" t="s">
        <v>4866</v>
      </c>
      <c r="D4483" s="434" t="s">
        <v>846</v>
      </c>
      <c r="E4483" s="435">
        <v>28.61</v>
      </c>
      <c r="F4483" s="435">
        <v>3.67</v>
      </c>
      <c r="G4483" s="435">
        <v>32.28</v>
      </c>
    </row>
    <row r="4484" spans="1:7" ht="45">
      <c r="A4484" s="586" t="s">
        <v>8026</v>
      </c>
      <c r="B4484" s="432">
        <v>103996</v>
      </c>
      <c r="C4484" s="433" t="s">
        <v>5386</v>
      </c>
      <c r="D4484" s="434" t="s">
        <v>846</v>
      </c>
      <c r="E4484" s="435">
        <v>29.87</v>
      </c>
      <c r="F4484" s="435">
        <v>6.63</v>
      </c>
      <c r="G4484" s="435">
        <v>36.5</v>
      </c>
    </row>
    <row r="4485" spans="1:7" ht="45">
      <c r="A4485" s="586" t="s">
        <v>8026</v>
      </c>
      <c r="B4485" s="432">
        <v>89598</v>
      </c>
      <c r="C4485" s="433" t="s">
        <v>4882</v>
      </c>
      <c r="D4485" s="434" t="s">
        <v>846</v>
      </c>
      <c r="E4485" s="435">
        <v>38.92</v>
      </c>
      <c r="F4485" s="435">
        <v>4.33</v>
      </c>
      <c r="G4485" s="435">
        <v>43.25</v>
      </c>
    </row>
    <row r="4486" spans="1:7" ht="45">
      <c r="A4486" s="586" t="s">
        <v>8026</v>
      </c>
      <c r="B4486" s="432">
        <v>89419</v>
      </c>
      <c r="C4486" s="433" t="s">
        <v>4765</v>
      </c>
      <c r="D4486" s="434" t="s">
        <v>846</v>
      </c>
      <c r="E4486" s="435">
        <v>3.7</v>
      </c>
      <c r="F4486" s="435">
        <v>3.66</v>
      </c>
      <c r="G4486" s="435">
        <v>7.36</v>
      </c>
    </row>
    <row r="4487" spans="1:7" ht="45">
      <c r="A4487" s="586" t="s">
        <v>8026</v>
      </c>
      <c r="B4487" s="432">
        <v>89373</v>
      </c>
      <c r="C4487" s="433" t="s">
        <v>4724</v>
      </c>
      <c r="D4487" s="434" t="s">
        <v>846</v>
      </c>
      <c r="E4487" s="435">
        <v>3.88</v>
      </c>
      <c r="F4487" s="435">
        <v>4.09</v>
      </c>
      <c r="G4487" s="435">
        <v>7.97</v>
      </c>
    </row>
    <row r="4488" spans="1:7" ht="45">
      <c r="A4488" s="586" t="s">
        <v>8026</v>
      </c>
      <c r="B4488" s="432">
        <v>89532</v>
      </c>
      <c r="C4488" s="433" t="s">
        <v>4828</v>
      </c>
      <c r="D4488" s="434" t="s">
        <v>846</v>
      </c>
      <c r="E4488" s="435">
        <v>4.95</v>
      </c>
      <c r="F4488" s="435">
        <v>2.2599999999999998</v>
      </c>
      <c r="G4488" s="435">
        <v>7.21</v>
      </c>
    </row>
    <row r="4489" spans="1:7" ht="45">
      <c r="A4489" s="586" t="s">
        <v>8026</v>
      </c>
      <c r="B4489" s="432">
        <v>89426</v>
      </c>
      <c r="C4489" s="433" t="s">
        <v>4770</v>
      </c>
      <c r="D4489" s="434" t="s">
        <v>846</v>
      </c>
      <c r="E4489" s="435">
        <v>5.8</v>
      </c>
      <c r="F4489" s="435">
        <v>4.3</v>
      </c>
      <c r="G4489" s="435">
        <v>10.1</v>
      </c>
    </row>
    <row r="4490" spans="1:7" ht="45">
      <c r="A4490" s="586" t="s">
        <v>8026</v>
      </c>
      <c r="B4490" s="432">
        <v>89380</v>
      </c>
      <c r="C4490" s="433" t="s">
        <v>4730</v>
      </c>
      <c r="D4490" s="434" t="s">
        <v>846</v>
      </c>
      <c r="E4490" s="435">
        <v>6</v>
      </c>
      <c r="F4490" s="435">
        <v>4.82</v>
      </c>
      <c r="G4490" s="435">
        <v>10.82</v>
      </c>
    </row>
    <row r="4491" spans="1:7" ht="45">
      <c r="A4491" s="586" t="s">
        <v>8026</v>
      </c>
      <c r="B4491" s="432">
        <v>89562</v>
      </c>
      <c r="C4491" s="433" t="s">
        <v>4852</v>
      </c>
      <c r="D4491" s="434" t="s">
        <v>846</v>
      </c>
      <c r="E4491" s="435">
        <v>7.41</v>
      </c>
      <c r="F4491" s="435">
        <v>2.74</v>
      </c>
      <c r="G4491" s="435">
        <v>10.15</v>
      </c>
    </row>
    <row r="4492" spans="1:7" ht="45">
      <c r="A4492" s="586" t="s">
        <v>8026</v>
      </c>
      <c r="B4492" s="432">
        <v>89433</v>
      </c>
      <c r="C4492" s="433" t="s">
        <v>4777</v>
      </c>
      <c r="D4492" s="434" t="s">
        <v>846</v>
      </c>
      <c r="E4492" s="435">
        <v>8.39</v>
      </c>
      <c r="F4492" s="435">
        <v>5.12</v>
      </c>
      <c r="G4492" s="435">
        <v>13.51</v>
      </c>
    </row>
    <row r="4493" spans="1:7" ht="45">
      <c r="A4493" s="586" t="s">
        <v>8026</v>
      </c>
      <c r="B4493" s="432">
        <v>89579</v>
      </c>
      <c r="C4493" s="433" t="s">
        <v>4867</v>
      </c>
      <c r="D4493" s="434" t="s">
        <v>846</v>
      </c>
      <c r="E4493" s="435">
        <v>8.5300000000000011</v>
      </c>
      <c r="F4493" s="435">
        <v>2.85</v>
      </c>
      <c r="G4493" s="435">
        <v>11.38</v>
      </c>
    </row>
    <row r="4494" spans="1:7" ht="45">
      <c r="A4494" s="586" t="s">
        <v>8026</v>
      </c>
      <c r="B4494" s="432">
        <v>103998</v>
      </c>
      <c r="C4494" s="433" t="s">
        <v>5388</v>
      </c>
      <c r="D4494" s="434" t="s">
        <v>846</v>
      </c>
      <c r="E4494" s="435">
        <v>9.56</v>
      </c>
      <c r="F4494" s="435">
        <v>5.27</v>
      </c>
      <c r="G4494" s="435">
        <v>14.83</v>
      </c>
    </row>
    <row r="4495" spans="1:7" ht="45">
      <c r="A4495" s="586" t="s">
        <v>8026</v>
      </c>
      <c r="B4495" s="432">
        <v>89605</v>
      </c>
      <c r="C4495" s="433" t="s">
        <v>4885</v>
      </c>
      <c r="D4495" s="434" t="s">
        <v>846</v>
      </c>
      <c r="E4495" s="435">
        <v>15.5</v>
      </c>
      <c r="F4495" s="435">
        <v>4</v>
      </c>
      <c r="G4495" s="435">
        <v>19.5</v>
      </c>
    </row>
    <row r="4496" spans="1:7" ht="45">
      <c r="A4496" s="586" t="s">
        <v>8026</v>
      </c>
      <c r="B4496" s="432">
        <v>89981</v>
      </c>
      <c r="C4496" s="433" t="s">
        <v>5099</v>
      </c>
      <c r="D4496" s="434" t="s">
        <v>846</v>
      </c>
      <c r="E4496" s="435">
        <v>16.97</v>
      </c>
      <c r="F4496" s="435">
        <v>2.2599999999999998</v>
      </c>
      <c r="G4496" s="435">
        <v>19.23</v>
      </c>
    </row>
    <row r="4497" spans="1:7" ht="45">
      <c r="A4497" s="586" t="s">
        <v>8026</v>
      </c>
      <c r="B4497" s="432">
        <v>89385</v>
      </c>
      <c r="C4497" s="433" t="s">
        <v>4735</v>
      </c>
      <c r="D4497" s="434" t="s">
        <v>846</v>
      </c>
      <c r="E4497" s="435">
        <v>3.9700000000000006</v>
      </c>
      <c r="F4497" s="435">
        <v>4.0999999999999996</v>
      </c>
      <c r="G4497" s="435">
        <v>8.07</v>
      </c>
    </row>
    <row r="4498" spans="1:7" ht="45">
      <c r="A4498" s="586" t="s">
        <v>8026</v>
      </c>
      <c r="B4498" s="432">
        <v>89551</v>
      </c>
      <c r="C4498" s="433" t="s">
        <v>4841</v>
      </c>
      <c r="D4498" s="434" t="s">
        <v>846</v>
      </c>
      <c r="E4498" s="435">
        <v>6.1100000000000012</v>
      </c>
      <c r="F4498" s="435">
        <v>2.27</v>
      </c>
      <c r="G4498" s="435">
        <v>8.3800000000000008</v>
      </c>
    </row>
    <row r="4499" spans="1:7" ht="45">
      <c r="A4499" s="586" t="s">
        <v>8026</v>
      </c>
      <c r="B4499" s="432">
        <v>89434</v>
      </c>
      <c r="C4499" s="433" t="s">
        <v>4778</v>
      </c>
      <c r="D4499" s="434" t="s">
        <v>846</v>
      </c>
      <c r="E4499" s="435">
        <v>6.97</v>
      </c>
      <c r="F4499" s="435">
        <v>4.3</v>
      </c>
      <c r="G4499" s="435">
        <v>11.27</v>
      </c>
    </row>
    <row r="4500" spans="1:7" ht="45">
      <c r="A4500" s="586" t="s">
        <v>8026</v>
      </c>
      <c r="B4500" s="432">
        <v>89389</v>
      </c>
      <c r="C4500" s="433" t="s">
        <v>4738</v>
      </c>
      <c r="D4500" s="434" t="s">
        <v>846</v>
      </c>
      <c r="E4500" s="435">
        <v>7.1800000000000006</v>
      </c>
      <c r="F4500" s="435">
        <v>4.8099999999999996</v>
      </c>
      <c r="G4500" s="435">
        <v>11.99</v>
      </c>
    </row>
    <row r="4501" spans="1:7" ht="45">
      <c r="A4501" s="586" t="s">
        <v>8026</v>
      </c>
      <c r="B4501" s="432">
        <v>89417</v>
      </c>
      <c r="C4501" s="433" t="s">
        <v>4763</v>
      </c>
      <c r="D4501" s="434" t="s">
        <v>846</v>
      </c>
      <c r="E4501" s="435">
        <v>2.8799999999999994</v>
      </c>
      <c r="F4501" s="435">
        <v>3.39</v>
      </c>
      <c r="G4501" s="435">
        <v>6.27</v>
      </c>
    </row>
    <row r="4502" spans="1:7" ht="45">
      <c r="A4502" s="586" t="s">
        <v>8026</v>
      </c>
      <c r="B4502" s="432">
        <v>89371</v>
      </c>
      <c r="C4502" s="433" t="s">
        <v>4722</v>
      </c>
      <c r="D4502" s="434" t="s">
        <v>846</v>
      </c>
      <c r="E4502" s="435">
        <v>3.05</v>
      </c>
      <c r="F4502" s="435">
        <v>3.79</v>
      </c>
      <c r="G4502" s="435">
        <v>6.84</v>
      </c>
    </row>
    <row r="4503" spans="1:7" ht="45">
      <c r="A4503" s="586" t="s">
        <v>8026</v>
      </c>
      <c r="B4503" s="432">
        <v>89528</v>
      </c>
      <c r="C4503" s="433" t="s">
        <v>4824</v>
      </c>
      <c r="D4503" s="434" t="s">
        <v>846</v>
      </c>
      <c r="E4503" s="435">
        <v>2.7</v>
      </c>
      <c r="F4503" s="435">
        <v>2.04</v>
      </c>
      <c r="G4503" s="435">
        <v>4.74</v>
      </c>
    </row>
    <row r="4504" spans="1:7" ht="45">
      <c r="A4504" s="586" t="s">
        <v>8026</v>
      </c>
      <c r="B4504" s="432">
        <v>89424</v>
      </c>
      <c r="C4504" s="433" t="s">
        <v>4768</v>
      </c>
      <c r="D4504" s="434" t="s">
        <v>846</v>
      </c>
      <c r="E4504" s="435">
        <v>3.51</v>
      </c>
      <c r="F4504" s="435">
        <v>3.92</v>
      </c>
      <c r="G4504" s="435">
        <v>7.43</v>
      </c>
    </row>
    <row r="4505" spans="1:7" ht="45">
      <c r="A4505" s="586" t="s">
        <v>8026</v>
      </c>
      <c r="B4505" s="432">
        <v>89378</v>
      </c>
      <c r="C4505" s="433" t="s">
        <v>4729</v>
      </c>
      <c r="D4505" s="434" t="s">
        <v>846</v>
      </c>
      <c r="E4505" s="435">
        <v>3.6800000000000006</v>
      </c>
      <c r="F4505" s="435">
        <v>4.3899999999999997</v>
      </c>
      <c r="G4505" s="435">
        <v>8.07</v>
      </c>
    </row>
    <row r="4506" spans="1:7" ht="45">
      <c r="A4506" s="586" t="s">
        <v>8026</v>
      </c>
      <c r="B4506" s="432">
        <v>89541</v>
      </c>
      <c r="C4506" s="433" t="s">
        <v>4832</v>
      </c>
      <c r="D4506" s="434" t="s">
        <v>846</v>
      </c>
      <c r="E4506" s="435">
        <v>4.3099999999999996</v>
      </c>
      <c r="F4506" s="435">
        <v>2.4900000000000002</v>
      </c>
      <c r="G4506" s="435">
        <v>6.8</v>
      </c>
    </row>
    <row r="4507" spans="1:7" ht="45">
      <c r="A4507" s="586" t="s">
        <v>8026</v>
      </c>
      <c r="B4507" s="432">
        <v>89431</v>
      </c>
      <c r="C4507" s="433" t="s">
        <v>4775</v>
      </c>
      <c r="D4507" s="434" t="s">
        <v>846</v>
      </c>
      <c r="E4507" s="435">
        <v>5.2299999999999995</v>
      </c>
      <c r="F4507" s="435">
        <v>4.6900000000000004</v>
      </c>
      <c r="G4507" s="435">
        <v>9.92</v>
      </c>
    </row>
    <row r="4508" spans="1:7" ht="45">
      <c r="A4508" s="586" t="s">
        <v>8026</v>
      </c>
      <c r="B4508" s="432">
        <v>89386</v>
      </c>
      <c r="C4508" s="433" t="s">
        <v>4736</v>
      </c>
      <c r="D4508" s="434" t="s">
        <v>846</v>
      </c>
      <c r="E4508" s="435">
        <v>5.4699999999999989</v>
      </c>
      <c r="F4508" s="435">
        <v>5.23</v>
      </c>
      <c r="G4508" s="435">
        <v>10.7</v>
      </c>
    </row>
    <row r="4509" spans="1:7" ht="45">
      <c r="A4509" s="586" t="s">
        <v>8026</v>
      </c>
      <c r="B4509" s="432">
        <v>89558</v>
      </c>
      <c r="C4509" s="433" t="s">
        <v>4848</v>
      </c>
      <c r="D4509" s="434" t="s">
        <v>846</v>
      </c>
      <c r="E4509" s="435">
        <v>6.85</v>
      </c>
      <c r="F4509" s="435">
        <v>3</v>
      </c>
      <c r="G4509" s="435">
        <v>9.85</v>
      </c>
    </row>
    <row r="4510" spans="1:7" ht="45">
      <c r="A4510" s="586" t="s">
        <v>8026</v>
      </c>
      <c r="B4510" s="432">
        <v>103988</v>
      </c>
      <c r="C4510" s="433" t="s">
        <v>5382</v>
      </c>
      <c r="D4510" s="434" t="s">
        <v>846</v>
      </c>
      <c r="E4510" s="435">
        <v>7.9000000000000012</v>
      </c>
      <c r="F4510" s="435">
        <v>5.56</v>
      </c>
      <c r="G4510" s="435">
        <v>13.46</v>
      </c>
    </row>
    <row r="4511" spans="1:7" ht="45">
      <c r="A4511" s="586" t="s">
        <v>8026</v>
      </c>
      <c r="B4511" s="432">
        <v>89575</v>
      </c>
      <c r="C4511" s="433" t="s">
        <v>4865</v>
      </c>
      <c r="D4511" s="434" t="s">
        <v>846</v>
      </c>
      <c r="E4511" s="435">
        <v>8.2200000000000006</v>
      </c>
      <c r="F4511" s="435">
        <v>3.66</v>
      </c>
      <c r="G4511" s="435">
        <v>11.88</v>
      </c>
    </row>
    <row r="4512" spans="1:7" ht="45">
      <c r="A4512" s="586" t="s">
        <v>8026</v>
      </c>
      <c r="B4512" s="432">
        <v>103995</v>
      </c>
      <c r="C4512" s="433" t="s">
        <v>5385</v>
      </c>
      <c r="D4512" s="434" t="s">
        <v>846</v>
      </c>
      <c r="E4512" s="435">
        <v>9.4700000000000024</v>
      </c>
      <c r="F4512" s="435">
        <v>6.63</v>
      </c>
      <c r="G4512" s="435">
        <v>16.100000000000001</v>
      </c>
    </row>
    <row r="4513" spans="1:7" ht="45">
      <c r="A4513" s="586" t="s">
        <v>8026</v>
      </c>
      <c r="B4513" s="432">
        <v>89597</v>
      </c>
      <c r="C4513" s="433" t="s">
        <v>4881</v>
      </c>
      <c r="D4513" s="434" t="s">
        <v>846</v>
      </c>
      <c r="E4513" s="435">
        <v>17.090000000000003</v>
      </c>
      <c r="F4513" s="435">
        <v>4.33</v>
      </c>
      <c r="G4513" s="435">
        <v>21.42</v>
      </c>
    </row>
    <row r="4514" spans="1:7" ht="45">
      <c r="A4514" s="586" t="s">
        <v>8026</v>
      </c>
      <c r="B4514" s="432">
        <v>89611</v>
      </c>
      <c r="C4514" s="433" t="s">
        <v>4888</v>
      </c>
      <c r="D4514" s="434" t="s">
        <v>846</v>
      </c>
      <c r="E4514" s="435">
        <v>24.73</v>
      </c>
      <c r="F4514" s="435">
        <v>5.3</v>
      </c>
      <c r="G4514" s="435">
        <v>30.03</v>
      </c>
    </row>
    <row r="4515" spans="1:7" ht="45">
      <c r="A4515" s="586" t="s">
        <v>8026</v>
      </c>
      <c r="B4515" s="432">
        <v>89614</v>
      </c>
      <c r="C4515" s="433" t="s">
        <v>4890</v>
      </c>
      <c r="D4515" s="434" t="s">
        <v>846</v>
      </c>
      <c r="E4515" s="435">
        <v>47.010000000000005</v>
      </c>
      <c r="F4515" s="435">
        <v>5.98</v>
      </c>
      <c r="G4515" s="435">
        <v>52.99</v>
      </c>
    </row>
    <row r="4516" spans="1:7" ht="45">
      <c r="A4516" s="586" t="s">
        <v>8026</v>
      </c>
      <c r="B4516" s="432">
        <v>103975</v>
      </c>
      <c r="C4516" s="433" t="s">
        <v>5372</v>
      </c>
      <c r="D4516" s="434" t="s">
        <v>846</v>
      </c>
      <c r="E4516" s="435">
        <v>12.349999999999998</v>
      </c>
      <c r="F4516" s="435">
        <v>5.3</v>
      </c>
      <c r="G4516" s="435">
        <v>17.649999999999999</v>
      </c>
    </row>
    <row r="4517" spans="1:7" ht="45">
      <c r="A4517" s="586" t="s">
        <v>8026</v>
      </c>
      <c r="B4517" s="432">
        <v>104007</v>
      </c>
      <c r="C4517" s="433" t="s">
        <v>5394</v>
      </c>
      <c r="D4517" s="434" t="s">
        <v>846</v>
      </c>
      <c r="E4517" s="435">
        <v>13.88</v>
      </c>
      <c r="F4517" s="435">
        <v>8.8699999999999992</v>
      </c>
      <c r="G4517" s="435">
        <v>22.75</v>
      </c>
    </row>
    <row r="4518" spans="1:7" ht="45">
      <c r="A4518" s="586" t="s">
        <v>8026</v>
      </c>
      <c r="B4518" s="432">
        <v>103976</v>
      </c>
      <c r="C4518" s="433" t="s">
        <v>5373</v>
      </c>
      <c r="D4518" s="434" t="s">
        <v>846</v>
      </c>
      <c r="E4518" s="435">
        <v>18.479999999999997</v>
      </c>
      <c r="F4518" s="435">
        <v>6.17</v>
      </c>
      <c r="G4518" s="435">
        <v>24.65</v>
      </c>
    </row>
    <row r="4519" spans="1:7" ht="45">
      <c r="A4519" s="586" t="s">
        <v>8026</v>
      </c>
      <c r="B4519" s="432">
        <v>104008</v>
      </c>
      <c r="C4519" s="433" t="s">
        <v>5395</v>
      </c>
      <c r="D4519" s="434" t="s">
        <v>846</v>
      </c>
      <c r="E4519" s="435">
        <v>20.61</v>
      </c>
      <c r="F4519" s="435">
        <v>11.33</v>
      </c>
      <c r="G4519" s="435">
        <v>31.94</v>
      </c>
    </row>
    <row r="4520" spans="1:7" ht="45">
      <c r="A4520" s="586" t="s">
        <v>8026</v>
      </c>
      <c r="B4520" s="432">
        <v>89630</v>
      </c>
      <c r="C4520" s="433" t="s">
        <v>4903</v>
      </c>
      <c r="D4520" s="434" t="s">
        <v>846</v>
      </c>
      <c r="E4520" s="435">
        <v>46.39</v>
      </c>
      <c r="F4520" s="435">
        <v>9.02</v>
      </c>
      <c r="G4520" s="435">
        <v>55.41</v>
      </c>
    </row>
    <row r="4521" spans="1:7" ht="45">
      <c r="A4521" s="586" t="s">
        <v>8026</v>
      </c>
      <c r="B4521" s="432">
        <v>89632</v>
      </c>
      <c r="C4521" s="433" t="s">
        <v>4905</v>
      </c>
      <c r="D4521" s="434" t="s">
        <v>846</v>
      </c>
      <c r="E4521" s="435">
        <v>95.92</v>
      </c>
      <c r="F4521" s="435">
        <v>10.34</v>
      </c>
      <c r="G4521" s="435">
        <v>106.26</v>
      </c>
    </row>
    <row r="4522" spans="1:7" ht="45">
      <c r="A4522" s="586" t="s">
        <v>8026</v>
      </c>
      <c r="B4522" s="432">
        <v>89438</v>
      </c>
      <c r="C4522" s="433" t="s">
        <v>4782</v>
      </c>
      <c r="D4522" s="434" t="s">
        <v>846</v>
      </c>
      <c r="E4522" s="435">
        <v>4.9300000000000006</v>
      </c>
      <c r="F4522" s="435">
        <v>6.78</v>
      </c>
      <c r="G4522" s="435">
        <v>11.71</v>
      </c>
    </row>
    <row r="4523" spans="1:7" ht="45">
      <c r="A4523" s="586" t="s">
        <v>8026</v>
      </c>
      <c r="B4523" s="432">
        <v>89393</v>
      </c>
      <c r="C4523" s="433" t="s">
        <v>4742</v>
      </c>
      <c r="D4523" s="434" t="s">
        <v>846</v>
      </c>
      <c r="E4523" s="435">
        <v>5.26</v>
      </c>
      <c r="F4523" s="435">
        <v>7.59</v>
      </c>
      <c r="G4523" s="435">
        <v>12.85</v>
      </c>
    </row>
    <row r="4524" spans="1:7" ht="45">
      <c r="A4524" s="586" t="s">
        <v>8026</v>
      </c>
      <c r="B4524" s="432">
        <v>89617</v>
      </c>
      <c r="C4524" s="433" t="s">
        <v>4893</v>
      </c>
      <c r="D4524" s="434" t="s">
        <v>846</v>
      </c>
      <c r="E4524" s="435">
        <v>4.4399999999999995</v>
      </c>
      <c r="F4524" s="435">
        <v>4.08</v>
      </c>
      <c r="G4524" s="435">
        <v>8.52</v>
      </c>
    </row>
    <row r="4525" spans="1:7" ht="45">
      <c r="A4525" s="586" t="s">
        <v>8026</v>
      </c>
      <c r="B4525" s="432">
        <v>89440</v>
      </c>
      <c r="C4525" s="433" t="s">
        <v>4784</v>
      </c>
      <c r="D4525" s="434" t="s">
        <v>846</v>
      </c>
      <c r="E4525" s="435">
        <v>6.0200000000000005</v>
      </c>
      <c r="F4525" s="435">
        <v>7.86</v>
      </c>
      <c r="G4525" s="435">
        <v>13.88</v>
      </c>
    </row>
    <row r="4526" spans="1:7" ht="45">
      <c r="A4526" s="586" t="s">
        <v>8026</v>
      </c>
      <c r="B4526" s="432">
        <v>89395</v>
      </c>
      <c r="C4526" s="433" t="s">
        <v>4744</v>
      </c>
      <c r="D4526" s="434" t="s">
        <v>846</v>
      </c>
      <c r="E4526" s="435">
        <v>6.3699999999999992</v>
      </c>
      <c r="F4526" s="435">
        <v>8.81</v>
      </c>
      <c r="G4526" s="435">
        <v>15.18</v>
      </c>
    </row>
    <row r="4527" spans="1:7" ht="45">
      <c r="A4527" s="586" t="s">
        <v>8026</v>
      </c>
      <c r="B4527" s="432">
        <v>89620</v>
      </c>
      <c r="C4527" s="433" t="s">
        <v>4894</v>
      </c>
      <c r="D4527" s="434" t="s">
        <v>846</v>
      </c>
      <c r="E4527" s="435">
        <v>7.6199999999999992</v>
      </c>
      <c r="F4527" s="435">
        <v>5</v>
      </c>
      <c r="G4527" s="435">
        <v>12.62</v>
      </c>
    </row>
    <row r="4528" spans="1:7" ht="45">
      <c r="A4528" s="586" t="s">
        <v>8026</v>
      </c>
      <c r="B4528" s="432">
        <v>89443</v>
      </c>
      <c r="C4528" s="433" t="s">
        <v>4786</v>
      </c>
      <c r="D4528" s="434" t="s">
        <v>846</v>
      </c>
      <c r="E4528" s="435">
        <v>9.44</v>
      </c>
      <c r="F4528" s="435">
        <v>9.3800000000000008</v>
      </c>
      <c r="G4528" s="435">
        <v>18.82</v>
      </c>
    </row>
    <row r="4529" spans="1:7" ht="45">
      <c r="A4529" s="586" t="s">
        <v>8026</v>
      </c>
      <c r="B4529" s="432">
        <v>89398</v>
      </c>
      <c r="C4529" s="433" t="s">
        <v>4747</v>
      </c>
      <c r="D4529" s="434" t="s">
        <v>846</v>
      </c>
      <c r="E4529" s="435">
        <v>9.89</v>
      </c>
      <c r="F4529" s="435">
        <v>10.5</v>
      </c>
      <c r="G4529" s="435">
        <v>20.39</v>
      </c>
    </row>
    <row r="4530" spans="1:7" ht="45">
      <c r="A4530" s="586" t="s">
        <v>8026</v>
      </c>
      <c r="B4530" s="432">
        <v>89623</v>
      </c>
      <c r="C4530" s="433" t="s">
        <v>4896</v>
      </c>
      <c r="D4530" s="434" t="s">
        <v>846</v>
      </c>
      <c r="E4530" s="435">
        <v>13.26</v>
      </c>
      <c r="F4530" s="435">
        <v>6.08</v>
      </c>
      <c r="G4530" s="435">
        <v>19.34</v>
      </c>
    </row>
    <row r="4531" spans="1:7" ht="45">
      <c r="A4531" s="586" t="s">
        <v>8026</v>
      </c>
      <c r="B4531" s="432">
        <v>104011</v>
      </c>
      <c r="C4531" s="433" t="s">
        <v>5397</v>
      </c>
      <c r="D4531" s="434" t="s">
        <v>846</v>
      </c>
      <c r="E4531" s="435">
        <v>15.35</v>
      </c>
      <c r="F4531" s="435">
        <v>11.12</v>
      </c>
      <c r="G4531" s="435">
        <v>26.47</v>
      </c>
    </row>
    <row r="4532" spans="1:7" ht="45">
      <c r="A4532" s="586" t="s">
        <v>8026</v>
      </c>
      <c r="B4532" s="432">
        <v>89625</v>
      </c>
      <c r="C4532" s="433" t="s">
        <v>4898</v>
      </c>
      <c r="D4532" s="434" t="s">
        <v>846</v>
      </c>
      <c r="E4532" s="435">
        <v>15.69</v>
      </c>
      <c r="F4532" s="435">
        <v>7.35</v>
      </c>
      <c r="G4532" s="435">
        <v>23.04</v>
      </c>
    </row>
    <row r="4533" spans="1:7" ht="45">
      <c r="A4533" s="586" t="s">
        <v>8026</v>
      </c>
      <c r="B4533" s="432">
        <v>104004</v>
      </c>
      <c r="C4533" s="433" t="s">
        <v>5391</v>
      </c>
      <c r="D4533" s="434" t="s">
        <v>846</v>
      </c>
      <c r="E4533" s="435">
        <v>18.149999999999999</v>
      </c>
      <c r="F4533" s="435">
        <v>13.28</v>
      </c>
      <c r="G4533" s="435">
        <v>31.43</v>
      </c>
    </row>
    <row r="4534" spans="1:7" ht="45">
      <c r="A4534" s="586" t="s">
        <v>8026</v>
      </c>
      <c r="B4534" s="432">
        <v>89628</v>
      </c>
      <c r="C4534" s="433" t="s">
        <v>4901</v>
      </c>
      <c r="D4534" s="434" t="s">
        <v>846</v>
      </c>
      <c r="E4534" s="435">
        <v>35.700000000000003</v>
      </c>
      <c r="F4534" s="435">
        <v>8.69</v>
      </c>
      <c r="G4534" s="435">
        <v>44.39</v>
      </c>
    </row>
    <row r="4535" spans="1:7" ht="45">
      <c r="A4535" s="586" t="s">
        <v>8026</v>
      </c>
      <c r="B4535" s="432">
        <v>89629</v>
      </c>
      <c r="C4535" s="433" t="s">
        <v>4902</v>
      </c>
      <c r="D4535" s="434" t="s">
        <v>846</v>
      </c>
      <c r="E4535" s="435">
        <v>61.86</v>
      </c>
      <c r="F4535" s="435">
        <v>10.67</v>
      </c>
      <c r="G4535" s="435">
        <v>72.53</v>
      </c>
    </row>
    <row r="4536" spans="1:7" ht="45">
      <c r="A4536" s="586" t="s">
        <v>8026</v>
      </c>
      <c r="B4536" s="432">
        <v>89631</v>
      </c>
      <c r="C4536" s="433" t="s">
        <v>4904</v>
      </c>
      <c r="D4536" s="434" t="s">
        <v>846</v>
      </c>
      <c r="E4536" s="435">
        <v>82.11</v>
      </c>
      <c r="F4536" s="435">
        <v>12.01</v>
      </c>
      <c r="G4536" s="435">
        <v>94.12</v>
      </c>
    </row>
    <row r="4537" spans="1:7" ht="45">
      <c r="A4537" s="586" t="s">
        <v>8026</v>
      </c>
      <c r="B4537" s="432">
        <v>89401</v>
      </c>
      <c r="C4537" s="433" t="s">
        <v>8035</v>
      </c>
      <c r="D4537" s="434" t="s">
        <v>847</v>
      </c>
      <c r="E4537" s="435">
        <v>5.68</v>
      </c>
      <c r="F4537" s="435">
        <v>5.92</v>
      </c>
      <c r="G4537" s="435">
        <v>11.6</v>
      </c>
    </row>
    <row r="4538" spans="1:7" ht="45">
      <c r="A4538" s="586" t="s">
        <v>8026</v>
      </c>
      <c r="B4538" s="432">
        <v>89355</v>
      </c>
      <c r="C4538" s="433" t="s">
        <v>8036</v>
      </c>
      <c r="D4538" s="434" t="s">
        <v>847</v>
      </c>
      <c r="E4538" s="435">
        <v>9.0699999999999985</v>
      </c>
      <c r="F4538" s="435">
        <v>14.24</v>
      </c>
      <c r="G4538" s="435">
        <v>23.31</v>
      </c>
    </row>
    <row r="4539" spans="1:7" ht="45">
      <c r="A4539" s="586" t="s">
        <v>8026</v>
      </c>
      <c r="B4539" s="432">
        <v>89446</v>
      </c>
      <c r="C4539" s="433" t="s">
        <v>8037</v>
      </c>
      <c r="D4539" s="434" t="s">
        <v>847</v>
      </c>
      <c r="E4539" s="435">
        <v>4</v>
      </c>
      <c r="F4539" s="435">
        <v>0.84</v>
      </c>
      <c r="G4539" s="435">
        <v>4.84</v>
      </c>
    </row>
    <row r="4540" spans="1:7" ht="45">
      <c r="A4540" s="586" t="s">
        <v>8026</v>
      </c>
      <c r="B4540" s="432">
        <v>89402</v>
      </c>
      <c r="C4540" s="433" t="s">
        <v>8038</v>
      </c>
      <c r="D4540" s="434" t="s">
        <v>847</v>
      </c>
      <c r="E4540" s="435">
        <v>6.4799999999999995</v>
      </c>
      <c r="F4540" s="435">
        <v>6.88</v>
      </c>
      <c r="G4540" s="435">
        <v>13.36</v>
      </c>
    </row>
    <row r="4541" spans="1:7" ht="45">
      <c r="A4541" s="586" t="s">
        <v>8026</v>
      </c>
      <c r="B4541" s="432">
        <v>89356</v>
      </c>
      <c r="C4541" s="433" t="s">
        <v>8039</v>
      </c>
      <c r="D4541" s="434" t="s">
        <v>847</v>
      </c>
      <c r="E4541" s="435">
        <v>10.41</v>
      </c>
      <c r="F4541" s="435">
        <v>16.5</v>
      </c>
      <c r="G4541" s="435">
        <v>26.91</v>
      </c>
    </row>
    <row r="4542" spans="1:7" ht="45">
      <c r="A4542" s="586" t="s">
        <v>8026</v>
      </c>
      <c r="B4542" s="432">
        <v>89447</v>
      </c>
      <c r="C4542" s="433" t="s">
        <v>8040</v>
      </c>
      <c r="D4542" s="434" t="s">
        <v>847</v>
      </c>
      <c r="E4542" s="435">
        <v>8.35</v>
      </c>
      <c r="F4542" s="435">
        <v>1</v>
      </c>
      <c r="G4542" s="435">
        <v>9.35</v>
      </c>
    </row>
    <row r="4543" spans="1:7" ht="45">
      <c r="A4543" s="586" t="s">
        <v>8026</v>
      </c>
      <c r="B4543" s="432">
        <v>89403</v>
      </c>
      <c r="C4543" s="433" t="s">
        <v>8041</v>
      </c>
      <c r="D4543" s="434" t="s">
        <v>847</v>
      </c>
      <c r="E4543" s="435">
        <v>11.259999999999998</v>
      </c>
      <c r="F4543" s="435">
        <v>8.2100000000000009</v>
      </c>
      <c r="G4543" s="435">
        <v>19.47</v>
      </c>
    </row>
    <row r="4544" spans="1:7" ht="45">
      <c r="A4544" s="586" t="s">
        <v>8026</v>
      </c>
      <c r="B4544" s="432">
        <v>89357</v>
      </c>
      <c r="C4544" s="433" t="s">
        <v>8042</v>
      </c>
      <c r="D4544" s="434" t="s">
        <v>847</v>
      </c>
      <c r="E4544" s="435">
        <v>15.95</v>
      </c>
      <c r="F4544" s="435">
        <v>19.690000000000001</v>
      </c>
      <c r="G4544" s="435">
        <v>35.64</v>
      </c>
    </row>
    <row r="4545" spans="1:7" ht="45">
      <c r="A4545" s="586" t="s">
        <v>8026</v>
      </c>
      <c r="B4545" s="432">
        <v>89448</v>
      </c>
      <c r="C4545" s="433" t="s">
        <v>8043</v>
      </c>
      <c r="D4545" s="434" t="s">
        <v>847</v>
      </c>
      <c r="E4545" s="435">
        <v>12.940000000000001</v>
      </c>
      <c r="F4545" s="435">
        <v>1.21</v>
      </c>
      <c r="G4545" s="435">
        <v>14.15</v>
      </c>
    </row>
    <row r="4546" spans="1:7" ht="45">
      <c r="A4546" s="586" t="s">
        <v>8026</v>
      </c>
      <c r="B4546" s="432">
        <v>103978</v>
      </c>
      <c r="C4546" s="433" t="s">
        <v>8044</v>
      </c>
      <c r="D4546" s="434" t="s">
        <v>847</v>
      </c>
      <c r="E4546" s="435">
        <v>16.369999999999997</v>
      </c>
      <c r="F4546" s="435">
        <v>9.7200000000000006</v>
      </c>
      <c r="G4546" s="435">
        <v>26.09</v>
      </c>
    </row>
    <row r="4547" spans="1:7" ht="45">
      <c r="A4547" s="586" t="s">
        <v>8026</v>
      </c>
      <c r="B4547" s="432">
        <v>89449</v>
      </c>
      <c r="C4547" s="433" t="s">
        <v>8045</v>
      </c>
      <c r="D4547" s="434" t="s">
        <v>847</v>
      </c>
      <c r="E4547" s="435">
        <v>14.260000000000002</v>
      </c>
      <c r="F4547" s="435">
        <v>1.46</v>
      </c>
      <c r="G4547" s="435">
        <v>15.72</v>
      </c>
    </row>
    <row r="4548" spans="1:7" ht="45">
      <c r="A4548" s="586" t="s">
        <v>8026</v>
      </c>
      <c r="B4548" s="432">
        <v>103979</v>
      </c>
      <c r="C4548" s="433" t="s">
        <v>8046</v>
      </c>
      <c r="D4548" s="434" t="s">
        <v>847</v>
      </c>
      <c r="E4548" s="435">
        <v>18.329999999999998</v>
      </c>
      <c r="F4548" s="435">
        <v>11.63</v>
      </c>
      <c r="G4548" s="435">
        <v>29.96</v>
      </c>
    </row>
    <row r="4549" spans="1:7" ht="45">
      <c r="A4549" s="586" t="s">
        <v>8026</v>
      </c>
      <c r="B4549" s="432">
        <v>89450</v>
      </c>
      <c r="C4549" s="433" t="s">
        <v>8047</v>
      </c>
      <c r="D4549" s="434" t="s">
        <v>847</v>
      </c>
      <c r="E4549" s="435">
        <v>23.16</v>
      </c>
      <c r="F4549" s="435">
        <v>1.72</v>
      </c>
      <c r="G4549" s="435">
        <v>24.88</v>
      </c>
    </row>
    <row r="4550" spans="1:7" ht="45">
      <c r="A4550" s="586" t="s">
        <v>8026</v>
      </c>
      <c r="B4550" s="432">
        <v>89451</v>
      </c>
      <c r="C4550" s="433" t="s">
        <v>8048</v>
      </c>
      <c r="D4550" s="434" t="s">
        <v>847</v>
      </c>
      <c r="E4550" s="435">
        <v>38.08</v>
      </c>
      <c r="F4550" s="435">
        <v>2.13</v>
      </c>
      <c r="G4550" s="435">
        <v>40.21</v>
      </c>
    </row>
    <row r="4551" spans="1:7" ht="45">
      <c r="A4551" s="586" t="s">
        <v>8026</v>
      </c>
      <c r="B4551" s="432">
        <v>89452</v>
      </c>
      <c r="C4551" s="433" t="s">
        <v>8049</v>
      </c>
      <c r="D4551" s="434" t="s">
        <v>847</v>
      </c>
      <c r="E4551" s="435">
        <v>52.75</v>
      </c>
      <c r="F4551" s="435">
        <v>2.39</v>
      </c>
      <c r="G4551" s="435">
        <v>55.14</v>
      </c>
    </row>
    <row r="4552" spans="1:7" ht="45">
      <c r="A4552" s="586" t="s">
        <v>8026</v>
      </c>
      <c r="B4552" s="432">
        <v>89394</v>
      </c>
      <c r="C4552" s="433" t="s">
        <v>4743</v>
      </c>
      <c r="D4552" s="434" t="s">
        <v>846</v>
      </c>
      <c r="E4552" s="435">
        <v>11.86</v>
      </c>
      <c r="F4552" s="435">
        <v>6.98</v>
      </c>
      <c r="G4552" s="435">
        <v>18.84</v>
      </c>
    </row>
    <row r="4553" spans="1:7" ht="45">
      <c r="A4553" s="586" t="s">
        <v>8026</v>
      </c>
      <c r="B4553" s="432">
        <v>89396</v>
      </c>
      <c r="C4553" s="433" t="s">
        <v>4745</v>
      </c>
      <c r="D4553" s="434" t="s">
        <v>846</v>
      </c>
      <c r="E4553" s="435">
        <v>13.06</v>
      </c>
      <c r="F4553" s="435">
        <v>7.58</v>
      </c>
      <c r="G4553" s="435">
        <v>20.64</v>
      </c>
    </row>
    <row r="4554" spans="1:7" ht="45">
      <c r="A4554" s="586" t="s">
        <v>8026</v>
      </c>
      <c r="B4554" s="432">
        <v>90374</v>
      </c>
      <c r="C4554" s="433" t="s">
        <v>5101</v>
      </c>
      <c r="D4554" s="434" t="s">
        <v>846</v>
      </c>
      <c r="E4554" s="435">
        <v>14.139999999999999</v>
      </c>
      <c r="F4554" s="435">
        <v>8.19</v>
      </c>
      <c r="G4554" s="435">
        <v>22.33</v>
      </c>
    </row>
    <row r="4555" spans="1:7" ht="45">
      <c r="A4555" s="586" t="s">
        <v>8026</v>
      </c>
      <c r="B4555" s="432">
        <v>89444</v>
      </c>
      <c r="C4555" s="433" t="s">
        <v>4787</v>
      </c>
      <c r="D4555" s="434" t="s">
        <v>846</v>
      </c>
      <c r="E4555" s="435">
        <v>15.940000000000001</v>
      </c>
      <c r="F4555" s="435">
        <v>8.09</v>
      </c>
      <c r="G4555" s="435">
        <v>24.03</v>
      </c>
    </row>
    <row r="4556" spans="1:7" ht="45">
      <c r="A4556" s="586" t="s">
        <v>8026</v>
      </c>
      <c r="B4556" s="432">
        <v>89399</v>
      </c>
      <c r="C4556" s="433" t="s">
        <v>4748</v>
      </c>
      <c r="D4556" s="434" t="s">
        <v>846</v>
      </c>
      <c r="E4556" s="435">
        <v>16.18</v>
      </c>
      <c r="F4556" s="435">
        <v>8.61</v>
      </c>
      <c r="G4556" s="435">
        <v>24.79</v>
      </c>
    </row>
    <row r="4557" spans="1:7" ht="45">
      <c r="A4557" s="586" t="s">
        <v>8026</v>
      </c>
      <c r="B4557" s="432">
        <v>89442</v>
      </c>
      <c r="C4557" s="433" t="s">
        <v>4785</v>
      </c>
      <c r="D4557" s="434" t="s">
        <v>846</v>
      </c>
      <c r="E4557" s="435">
        <v>7.74</v>
      </c>
      <c r="F4557" s="435">
        <v>7.33</v>
      </c>
      <c r="G4557" s="435">
        <v>15.07</v>
      </c>
    </row>
    <row r="4558" spans="1:7" ht="45">
      <c r="A4558" s="586" t="s">
        <v>8026</v>
      </c>
      <c r="B4558" s="432">
        <v>89397</v>
      </c>
      <c r="C4558" s="433" t="s">
        <v>4746</v>
      </c>
      <c r="D4558" s="434" t="s">
        <v>846</v>
      </c>
      <c r="E4558" s="435">
        <v>8.0900000000000016</v>
      </c>
      <c r="F4558" s="435">
        <v>8.19</v>
      </c>
      <c r="G4558" s="435">
        <v>16.28</v>
      </c>
    </row>
    <row r="4559" spans="1:7" ht="45">
      <c r="A4559" s="586" t="s">
        <v>8026</v>
      </c>
      <c r="B4559" s="432">
        <v>89622</v>
      </c>
      <c r="C4559" s="433" t="s">
        <v>4895</v>
      </c>
      <c r="D4559" s="434" t="s">
        <v>846</v>
      </c>
      <c r="E4559" s="435">
        <v>9.57</v>
      </c>
      <c r="F4559" s="435">
        <v>4.54</v>
      </c>
      <c r="G4559" s="435">
        <v>14.11</v>
      </c>
    </row>
    <row r="4560" spans="1:7" ht="45">
      <c r="A4560" s="586" t="s">
        <v>8026</v>
      </c>
      <c r="B4560" s="432">
        <v>89445</v>
      </c>
      <c r="C4560" s="433" t="s">
        <v>4788</v>
      </c>
      <c r="D4560" s="434" t="s">
        <v>846</v>
      </c>
      <c r="E4560" s="435">
        <v>11.26</v>
      </c>
      <c r="F4560" s="435">
        <v>8.6300000000000008</v>
      </c>
      <c r="G4560" s="435">
        <v>19.89</v>
      </c>
    </row>
    <row r="4561" spans="1:7" ht="45">
      <c r="A4561" s="586" t="s">
        <v>8026</v>
      </c>
      <c r="B4561" s="432">
        <v>89400</v>
      </c>
      <c r="C4561" s="433" t="s">
        <v>4749</v>
      </c>
      <c r="D4561" s="434" t="s">
        <v>846</v>
      </c>
      <c r="E4561" s="435">
        <v>11.68</v>
      </c>
      <c r="F4561" s="435">
        <v>9.64</v>
      </c>
      <c r="G4561" s="435">
        <v>21.32</v>
      </c>
    </row>
    <row r="4562" spans="1:7" ht="45">
      <c r="A4562" s="586" t="s">
        <v>8026</v>
      </c>
      <c r="B4562" s="432">
        <v>89624</v>
      </c>
      <c r="C4562" s="433" t="s">
        <v>4897</v>
      </c>
      <c r="D4562" s="434" t="s">
        <v>846</v>
      </c>
      <c r="E4562" s="435">
        <v>12.309999999999999</v>
      </c>
      <c r="F4562" s="435">
        <v>5.53</v>
      </c>
      <c r="G4562" s="435">
        <v>17.84</v>
      </c>
    </row>
    <row r="4563" spans="1:7" ht="45">
      <c r="A4563" s="586" t="s">
        <v>8026</v>
      </c>
      <c r="B4563" s="432">
        <v>104012</v>
      </c>
      <c r="C4563" s="433" t="s">
        <v>5398</v>
      </c>
      <c r="D4563" s="434" t="s">
        <v>846</v>
      </c>
      <c r="E4563" s="435">
        <v>14.260000000000002</v>
      </c>
      <c r="F4563" s="435">
        <v>10.25</v>
      </c>
      <c r="G4563" s="435">
        <v>24.51</v>
      </c>
    </row>
    <row r="4564" spans="1:7" ht="45">
      <c r="A4564" s="586" t="s">
        <v>8026</v>
      </c>
      <c r="B4564" s="432">
        <v>89627</v>
      </c>
      <c r="C4564" s="433" t="s">
        <v>4900</v>
      </c>
      <c r="D4564" s="434" t="s">
        <v>846</v>
      </c>
      <c r="E4564" s="435">
        <v>14.079999999999998</v>
      </c>
      <c r="F4564" s="435">
        <v>5.71</v>
      </c>
      <c r="G4564" s="435">
        <v>19.79</v>
      </c>
    </row>
    <row r="4565" spans="1:7" ht="45">
      <c r="A4565" s="586" t="s">
        <v>8026</v>
      </c>
      <c r="B4565" s="432">
        <v>104006</v>
      </c>
      <c r="C4565" s="433" t="s">
        <v>5393</v>
      </c>
      <c r="D4565" s="434" t="s">
        <v>846</v>
      </c>
      <c r="E4565" s="435">
        <v>15.870000000000001</v>
      </c>
      <c r="F4565" s="435">
        <v>10.039999999999999</v>
      </c>
      <c r="G4565" s="435">
        <v>25.91</v>
      </c>
    </row>
    <row r="4566" spans="1:7" ht="45">
      <c r="A4566" s="586" t="s">
        <v>8026</v>
      </c>
      <c r="B4566" s="432">
        <v>89626</v>
      </c>
      <c r="C4566" s="433" t="s">
        <v>4899</v>
      </c>
      <c r="D4566" s="434" t="s">
        <v>846</v>
      </c>
      <c r="E4566" s="435">
        <v>21.77</v>
      </c>
      <c r="F4566" s="435">
        <v>6.72</v>
      </c>
      <c r="G4566" s="435">
        <v>28.49</v>
      </c>
    </row>
    <row r="4567" spans="1:7" ht="45">
      <c r="A4567" s="586" t="s">
        <v>8026</v>
      </c>
      <c r="B4567" s="432">
        <v>104005</v>
      </c>
      <c r="C4567" s="433" t="s">
        <v>5392</v>
      </c>
      <c r="D4567" s="434" t="s">
        <v>846</v>
      </c>
      <c r="E4567" s="435">
        <v>24.05</v>
      </c>
      <c r="F4567" s="435">
        <v>12.2</v>
      </c>
      <c r="G4567" s="435">
        <v>36.25</v>
      </c>
    </row>
    <row r="4568" spans="1:7" ht="45">
      <c r="A4568" s="586" t="s">
        <v>8026</v>
      </c>
      <c r="B4568" s="432">
        <v>89439</v>
      </c>
      <c r="C4568" s="433" t="s">
        <v>4783</v>
      </c>
      <c r="D4568" s="434" t="s">
        <v>846</v>
      </c>
      <c r="E4568" s="435">
        <v>6.1900000000000013</v>
      </c>
      <c r="F4568" s="435">
        <v>6.77</v>
      </c>
      <c r="G4568" s="435">
        <v>12.96</v>
      </c>
    </row>
    <row r="4569" spans="1:7" ht="45">
      <c r="A4569" s="586" t="s">
        <v>8026</v>
      </c>
      <c r="B4569" s="432">
        <v>89421</v>
      </c>
      <c r="C4569" s="433" t="s">
        <v>4766</v>
      </c>
      <c r="D4569" s="434" t="s">
        <v>846</v>
      </c>
      <c r="E4569" s="435">
        <v>7.8099999999999987</v>
      </c>
      <c r="F4569" s="435">
        <v>3.39</v>
      </c>
      <c r="G4569" s="435">
        <v>11.2</v>
      </c>
    </row>
    <row r="4570" spans="1:7" ht="45">
      <c r="A4570" s="586" t="s">
        <v>8026</v>
      </c>
      <c r="B4570" s="432">
        <v>89375</v>
      </c>
      <c r="C4570" s="433" t="s">
        <v>4726</v>
      </c>
      <c r="D4570" s="434" t="s">
        <v>846</v>
      </c>
      <c r="E4570" s="435">
        <v>7.99</v>
      </c>
      <c r="F4570" s="435">
        <v>3.78</v>
      </c>
      <c r="G4570" s="435">
        <v>11.77</v>
      </c>
    </row>
    <row r="4571" spans="1:7" ht="45">
      <c r="A4571" s="586" t="s">
        <v>8026</v>
      </c>
      <c r="B4571" s="432">
        <v>89536</v>
      </c>
      <c r="C4571" s="433" t="s">
        <v>4830</v>
      </c>
      <c r="D4571" s="434" t="s">
        <v>846</v>
      </c>
      <c r="E4571" s="435">
        <v>8.75</v>
      </c>
      <c r="F4571" s="435">
        <v>2.0299999999999998</v>
      </c>
      <c r="G4571" s="435">
        <v>10.78</v>
      </c>
    </row>
    <row r="4572" spans="1:7" ht="45">
      <c r="A4572" s="586" t="s">
        <v>8026</v>
      </c>
      <c r="B4572" s="432">
        <v>89428</v>
      </c>
      <c r="C4572" s="433" t="s">
        <v>4772</v>
      </c>
      <c r="D4572" s="434" t="s">
        <v>846</v>
      </c>
      <c r="E4572" s="435">
        <v>9.5400000000000009</v>
      </c>
      <c r="F4572" s="435">
        <v>3.93</v>
      </c>
      <c r="G4572" s="435">
        <v>13.47</v>
      </c>
    </row>
    <row r="4573" spans="1:7" ht="45">
      <c r="A4573" s="586" t="s">
        <v>8026</v>
      </c>
      <c r="B4573" s="432">
        <v>89382</v>
      </c>
      <c r="C4573" s="433" t="s">
        <v>4732</v>
      </c>
      <c r="D4573" s="434" t="s">
        <v>846</v>
      </c>
      <c r="E4573" s="435">
        <v>9.7199999999999989</v>
      </c>
      <c r="F4573" s="435">
        <v>4.3899999999999997</v>
      </c>
      <c r="G4573" s="435">
        <v>14.11</v>
      </c>
    </row>
    <row r="4574" spans="1:7" ht="45">
      <c r="A4574" s="586" t="s">
        <v>8026</v>
      </c>
      <c r="B4574" s="432">
        <v>89552</v>
      </c>
      <c r="C4574" s="433" t="s">
        <v>4842</v>
      </c>
      <c r="D4574" s="434" t="s">
        <v>846</v>
      </c>
      <c r="E4574" s="435">
        <v>13.96</v>
      </c>
      <c r="F4574" s="435">
        <v>2.5</v>
      </c>
      <c r="G4574" s="435">
        <v>16.46</v>
      </c>
    </row>
    <row r="4575" spans="1:7" ht="45">
      <c r="A4575" s="586" t="s">
        <v>8026</v>
      </c>
      <c r="B4575" s="432">
        <v>89435</v>
      </c>
      <c r="C4575" s="433" t="s">
        <v>4779</v>
      </c>
      <c r="D4575" s="434" t="s">
        <v>846</v>
      </c>
      <c r="E4575" s="435">
        <v>14.899999999999999</v>
      </c>
      <c r="F4575" s="435">
        <v>4.68</v>
      </c>
      <c r="G4575" s="435">
        <v>19.579999999999998</v>
      </c>
    </row>
    <row r="4576" spans="1:7" ht="45">
      <c r="A4576" s="586" t="s">
        <v>8026</v>
      </c>
      <c r="B4576" s="432">
        <v>89390</v>
      </c>
      <c r="C4576" s="433" t="s">
        <v>4739</v>
      </c>
      <c r="D4576" s="434" t="s">
        <v>846</v>
      </c>
      <c r="E4576" s="435">
        <v>15.12</v>
      </c>
      <c r="F4576" s="435">
        <v>5.24</v>
      </c>
      <c r="G4576" s="435">
        <v>20.36</v>
      </c>
    </row>
    <row r="4577" spans="1:7" ht="45">
      <c r="A4577" s="586" t="s">
        <v>8026</v>
      </c>
      <c r="B4577" s="432">
        <v>89568</v>
      </c>
      <c r="C4577" s="433" t="s">
        <v>4858</v>
      </c>
      <c r="D4577" s="434" t="s">
        <v>846</v>
      </c>
      <c r="E4577" s="435">
        <v>25.089999999999996</v>
      </c>
      <c r="F4577" s="435">
        <v>2.99</v>
      </c>
      <c r="G4577" s="435">
        <v>28.08</v>
      </c>
    </row>
    <row r="4578" spans="1:7" ht="45">
      <c r="A4578" s="586" t="s">
        <v>8026</v>
      </c>
      <c r="B4578" s="432">
        <v>103990</v>
      </c>
      <c r="C4578" s="433" t="s">
        <v>5383</v>
      </c>
      <c r="D4578" s="434" t="s">
        <v>846</v>
      </c>
      <c r="E4578" s="435">
        <v>26.14</v>
      </c>
      <c r="F4578" s="435">
        <v>5.55</v>
      </c>
      <c r="G4578" s="435">
        <v>31.69</v>
      </c>
    </row>
    <row r="4579" spans="1:7" ht="45">
      <c r="A4579" s="586" t="s">
        <v>8026</v>
      </c>
      <c r="B4579" s="432">
        <v>89594</v>
      </c>
      <c r="C4579" s="433" t="s">
        <v>4878</v>
      </c>
      <c r="D4579" s="434" t="s">
        <v>846</v>
      </c>
      <c r="E4579" s="435">
        <v>27.84</v>
      </c>
      <c r="F4579" s="435">
        <v>3.66</v>
      </c>
      <c r="G4579" s="435">
        <v>31.5</v>
      </c>
    </row>
    <row r="4580" spans="1:7" ht="45">
      <c r="A4580" s="586" t="s">
        <v>8026</v>
      </c>
      <c r="B4580" s="432">
        <v>103997</v>
      </c>
      <c r="C4580" s="433" t="s">
        <v>5387</v>
      </c>
      <c r="D4580" s="434" t="s">
        <v>846</v>
      </c>
      <c r="E4580" s="435">
        <v>29.08</v>
      </c>
      <c r="F4580" s="435">
        <v>6.64</v>
      </c>
      <c r="G4580" s="435">
        <v>35.72</v>
      </c>
    </row>
    <row r="4581" spans="1:7" ht="45">
      <c r="A4581" s="586" t="s">
        <v>8026</v>
      </c>
      <c r="B4581" s="432">
        <v>89609</v>
      </c>
      <c r="C4581" s="433" t="s">
        <v>4886</v>
      </c>
      <c r="D4581" s="434" t="s">
        <v>846</v>
      </c>
      <c r="E4581" s="435">
        <v>66.430000000000007</v>
      </c>
      <c r="F4581" s="435">
        <v>4.33</v>
      </c>
      <c r="G4581" s="435">
        <v>70.760000000000005</v>
      </c>
    </row>
    <row r="4582" spans="1:7" ht="45">
      <c r="A4582" s="586" t="s">
        <v>8026</v>
      </c>
      <c r="B4582" s="432">
        <v>89612</v>
      </c>
      <c r="C4582" s="433" t="s">
        <v>4889</v>
      </c>
      <c r="D4582" s="434" t="s">
        <v>846</v>
      </c>
      <c r="E4582" s="435">
        <v>131.66</v>
      </c>
      <c r="F4582" s="435">
        <v>5.31</v>
      </c>
      <c r="G4582" s="435">
        <v>136.97</v>
      </c>
    </row>
    <row r="4583" spans="1:7" ht="45">
      <c r="A4583" s="586" t="s">
        <v>8026</v>
      </c>
      <c r="B4583" s="432">
        <v>89615</v>
      </c>
      <c r="C4583" s="433" t="s">
        <v>4891</v>
      </c>
      <c r="D4583" s="434" t="s">
        <v>846</v>
      </c>
      <c r="E4583" s="435">
        <v>155.75</v>
      </c>
      <c r="F4583" s="435">
        <v>5.98</v>
      </c>
      <c r="G4583" s="435">
        <v>161.72999999999999</v>
      </c>
    </row>
    <row r="4584" spans="1:7" ht="60">
      <c r="A4584" s="586" t="s">
        <v>8050</v>
      </c>
      <c r="B4584" s="432">
        <v>89747</v>
      </c>
      <c r="C4584" s="433" t="s">
        <v>4994</v>
      </c>
      <c r="D4584" s="434" t="s">
        <v>846</v>
      </c>
      <c r="E4584" s="435">
        <v>30.049999999999997</v>
      </c>
      <c r="F4584" s="435">
        <v>3.6</v>
      </c>
      <c r="G4584" s="435">
        <v>33.65</v>
      </c>
    </row>
    <row r="4585" spans="1:7" ht="60">
      <c r="A4585" s="586" t="s">
        <v>8050</v>
      </c>
      <c r="B4585" s="432">
        <v>89656</v>
      </c>
      <c r="C4585" s="433" t="s">
        <v>4921</v>
      </c>
      <c r="D4585" s="434" t="s">
        <v>846</v>
      </c>
      <c r="E4585" s="435">
        <v>22.4</v>
      </c>
      <c r="F4585" s="435">
        <v>3.19</v>
      </c>
      <c r="G4585" s="435">
        <v>25.59</v>
      </c>
    </row>
    <row r="4586" spans="1:7" ht="60">
      <c r="A4586" s="586" t="s">
        <v>8050</v>
      </c>
      <c r="B4586" s="432">
        <v>89663</v>
      </c>
      <c r="C4586" s="433" t="s">
        <v>4928</v>
      </c>
      <c r="D4586" s="434" t="s">
        <v>846</v>
      </c>
      <c r="E4586" s="435">
        <v>30.21</v>
      </c>
      <c r="F4586" s="435">
        <v>4.04</v>
      </c>
      <c r="G4586" s="435">
        <v>34.25</v>
      </c>
    </row>
    <row r="4587" spans="1:7" ht="60">
      <c r="A4587" s="586" t="s">
        <v>8050</v>
      </c>
      <c r="B4587" s="432">
        <v>89759</v>
      </c>
      <c r="C4587" s="433" t="s">
        <v>5005</v>
      </c>
      <c r="D4587" s="434" t="s">
        <v>846</v>
      </c>
      <c r="E4587" s="435">
        <v>9.67</v>
      </c>
      <c r="F4587" s="435">
        <v>3.93</v>
      </c>
      <c r="G4587" s="435">
        <v>13.6</v>
      </c>
    </row>
    <row r="4588" spans="1:7" ht="60">
      <c r="A4588" s="586" t="s">
        <v>8050</v>
      </c>
      <c r="B4588" s="432">
        <v>89832</v>
      </c>
      <c r="C4588" s="433" t="s">
        <v>5069</v>
      </c>
      <c r="D4588" s="434" t="s">
        <v>846</v>
      </c>
      <c r="E4588" s="435">
        <v>42.36</v>
      </c>
      <c r="F4588" s="435">
        <v>4.68</v>
      </c>
      <c r="G4588" s="435">
        <v>47.04</v>
      </c>
    </row>
    <row r="4589" spans="1:7" ht="60">
      <c r="A4589" s="586" t="s">
        <v>8050</v>
      </c>
      <c r="B4589" s="432">
        <v>89666</v>
      </c>
      <c r="C4589" s="433" t="s">
        <v>4930</v>
      </c>
      <c r="D4589" s="434" t="s">
        <v>846</v>
      </c>
      <c r="E4589" s="435">
        <v>5.2600000000000007</v>
      </c>
      <c r="F4589" s="435">
        <v>3.62</v>
      </c>
      <c r="G4589" s="435">
        <v>8.8800000000000008</v>
      </c>
    </row>
    <row r="4590" spans="1:7" ht="60">
      <c r="A4590" s="586" t="s">
        <v>8050</v>
      </c>
      <c r="B4590" s="432">
        <v>89678</v>
      </c>
      <c r="C4590" s="433" t="s">
        <v>4941</v>
      </c>
      <c r="D4590" s="434" t="s">
        <v>846</v>
      </c>
      <c r="E4590" s="435">
        <v>9.85</v>
      </c>
      <c r="F4590" s="435">
        <v>4.4000000000000004</v>
      </c>
      <c r="G4590" s="435">
        <v>14.25</v>
      </c>
    </row>
    <row r="4591" spans="1:7" ht="60">
      <c r="A4591" s="586" t="s">
        <v>8050</v>
      </c>
      <c r="B4591" s="432">
        <v>89764</v>
      </c>
      <c r="C4591" s="433" t="s">
        <v>5010</v>
      </c>
      <c r="D4591" s="434" t="s">
        <v>846</v>
      </c>
      <c r="E4591" s="435">
        <v>37.630000000000003</v>
      </c>
      <c r="F4591" s="435">
        <v>4.6399999999999997</v>
      </c>
      <c r="G4591" s="435">
        <v>42.27</v>
      </c>
    </row>
    <row r="4592" spans="1:7" ht="60">
      <c r="A4592" s="586" t="s">
        <v>8050</v>
      </c>
      <c r="B4592" s="432">
        <v>89689</v>
      </c>
      <c r="C4592" s="433" t="s">
        <v>4951</v>
      </c>
      <c r="D4592" s="434" t="s">
        <v>846</v>
      </c>
      <c r="E4592" s="435">
        <v>37.85</v>
      </c>
      <c r="F4592" s="435">
        <v>5.19</v>
      </c>
      <c r="G4592" s="435">
        <v>43.04</v>
      </c>
    </row>
    <row r="4593" spans="1:7" ht="60">
      <c r="A4593" s="586" t="s">
        <v>8050</v>
      </c>
      <c r="B4593" s="432">
        <v>89655</v>
      </c>
      <c r="C4593" s="433" t="s">
        <v>4920</v>
      </c>
      <c r="D4593" s="434" t="s">
        <v>846</v>
      </c>
      <c r="E4593" s="435">
        <v>24.24</v>
      </c>
      <c r="F4593" s="435">
        <v>3.19</v>
      </c>
      <c r="G4593" s="435">
        <v>27.43</v>
      </c>
    </row>
    <row r="4594" spans="1:7" ht="60">
      <c r="A4594" s="586" t="s">
        <v>8050</v>
      </c>
      <c r="B4594" s="432">
        <v>89662</v>
      </c>
      <c r="C4594" s="433" t="s">
        <v>4927</v>
      </c>
      <c r="D4594" s="434" t="s">
        <v>846</v>
      </c>
      <c r="E4594" s="435">
        <v>31.810000000000002</v>
      </c>
      <c r="F4594" s="435">
        <v>3.61</v>
      </c>
      <c r="G4594" s="435">
        <v>35.42</v>
      </c>
    </row>
    <row r="4595" spans="1:7" ht="60">
      <c r="A4595" s="586" t="s">
        <v>8050</v>
      </c>
      <c r="B4595" s="432">
        <v>89758</v>
      </c>
      <c r="C4595" s="433" t="s">
        <v>5004</v>
      </c>
      <c r="D4595" s="434" t="s">
        <v>846</v>
      </c>
      <c r="E4595" s="435">
        <v>37.79</v>
      </c>
      <c r="F4595" s="435">
        <v>4.0999999999999996</v>
      </c>
      <c r="G4595" s="435">
        <v>41.89</v>
      </c>
    </row>
    <row r="4596" spans="1:7" ht="60">
      <c r="A4596" s="586" t="s">
        <v>8050</v>
      </c>
      <c r="B4596" s="432">
        <v>89676</v>
      </c>
      <c r="C4596" s="433" t="s">
        <v>4939</v>
      </c>
      <c r="D4596" s="434" t="s">
        <v>846</v>
      </c>
      <c r="E4596" s="435">
        <v>37.49</v>
      </c>
      <c r="F4596" s="435">
        <v>4.57</v>
      </c>
      <c r="G4596" s="435">
        <v>42.06</v>
      </c>
    </row>
    <row r="4597" spans="1:7" ht="60">
      <c r="A4597" s="586" t="s">
        <v>8050</v>
      </c>
      <c r="B4597" s="432">
        <v>89818</v>
      </c>
      <c r="C4597" s="433" t="s">
        <v>5056</v>
      </c>
      <c r="D4597" s="434" t="s">
        <v>846</v>
      </c>
      <c r="E4597" s="435">
        <v>57.49</v>
      </c>
      <c r="F4597" s="435">
        <v>2.6</v>
      </c>
      <c r="G4597" s="435">
        <v>60.09</v>
      </c>
    </row>
    <row r="4598" spans="1:7" ht="60">
      <c r="A4598" s="586" t="s">
        <v>8050</v>
      </c>
      <c r="B4598" s="432">
        <v>89763</v>
      </c>
      <c r="C4598" s="433" t="s">
        <v>5009</v>
      </c>
      <c r="D4598" s="434" t="s">
        <v>846</v>
      </c>
      <c r="E4598" s="435">
        <v>58.39</v>
      </c>
      <c r="F4598" s="435">
        <v>4.8499999999999996</v>
      </c>
      <c r="G4598" s="435">
        <v>63.24</v>
      </c>
    </row>
    <row r="4599" spans="1:7" ht="60">
      <c r="A4599" s="586" t="s">
        <v>8050</v>
      </c>
      <c r="B4599" s="432">
        <v>89686</v>
      </c>
      <c r="C4599" s="433" t="s">
        <v>4949</v>
      </c>
      <c r="D4599" s="434" t="s">
        <v>846</v>
      </c>
      <c r="E4599" s="435">
        <v>58.63000000000001</v>
      </c>
      <c r="F4599" s="435">
        <v>5.41</v>
      </c>
      <c r="G4599" s="435">
        <v>64.040000000000006</v>
      </c>
    </row>
    <row r="4600" spans="1:7" ht="60">
      <c r="A4600" s="586" t="s">
        <v>8050</v>
      </c>
      <c r="B4600" s="432">
        <v>89831</v>
      </c>
      <c r="C4600" s="433" t="s">
        <v>5068</v>
      </c>
      <c r="D4600" s="434" t="s">
        <v>846</v>
      </c>
      <c r="E4600" s="435">
        <v>69.679999999999993</v>
      </c>
      <c r="F4600" s="435">
        <v>2.93</v>
      </c>
      <c r="G4600" s="435">
        <v>72.61</v>
      </c>
    </row>
    <row r="4601" spans="1:7" ht="60">
      <c r="A4601" s="586" t="s">
        <v>8050</v>
      </c>
      <c r="B4601" s="432">
        <v>104029</v>
      </c>
      <c r="C4601" s="433" t="s">
        <v>8051</v>
      </c>
      <c r="D4601" s="434" t="s">
        <v>846</v>
      </c>
      <c r="E4601" s="435">
        <v>70.650000000000006</v>
      </c>
      <c r="F4601" s="435">
        <v>5.39</v>
      </c>
      <c r="G4601" s="435">
        <v>76.040000000000006</v>
      </c>
    </row>
    <row r="4602" spans="1:7" ht="60">
      <c r="A4602" s="586" t="s">
        <v>8050</v>
      </c>
      <c r="B4602" s="432">
        <v>89668</v>
      </c>
      <c r="C4602" s="433" t="s">
        <v>8052</v>
      </c>
      <c r="D4602" s="434" t="s">
        <v>846</v>
      </c>
      <c r="E4602" s="435">
        <v>29.509999999999998</v>
      </c>
      <c r="F4602" s="435">
        <v>3.92</v>
      </c>
      <c r="G4602" s="435">
        <v>33.43</v>
      </c>
    </row>
    <row r="4603" spans="1:7" ht="60">
      <c r="A4603" s="586" t="s">
        <v>8050</v>
      </c>
      <c r="B4603" s="432">
        <v>89639</v>
      </c>
      <c r="C4603" s="433" t="s">
        <v>4908</v>
      </c>
      <c r="D4603" s="434" t="s">
        <v>846</v>
      </c>
      <c r="E4603" s="435">
        <v>9.6000000000000014</v>
      </c>
      <c r="F4603" s="435">
        <v>4.79</v>
      </c>
      <c r="G4603" s="435">
        <v>14.39</v>
      </c>
    </row>
    <row r="4604" spans="1:7" ht="60">
      <c r="A4604" s="586" t="s">
        <v>8050</v>
      </c>
      <c r="B4604" s="432">
        <v>89721</v>
      </c>
      <c r="C4604" s="433" t="s">
        <v>4971</v>
      </c>
      <c r="D4604" s="434" t="s">
        <v>846</v>
      </c>
      <c r="E4604" s="435">
        <v>13.24</v>
      </c>
      <c r="F4604" s="435">
        <v>5.42</v>
      </c>
      <c r="G4604" s="435">
        <v>18.66</v>
      </c>
    </row>
    <row r="4605" spans="1:7" ht="60">
      <c r="A4605" s="586" t="s">
        <v>8050</v>
      </c>
      <c r="B4605" s="432">
        <v>89643</v>
      </c>
      <c r="C4605" s="433" t="s">
        <v>4911</v>
      </c>
      <c r="D4605" s="434" t="s">
        <v>846</v>
      </c>
      <c r="E4605" s="435">
        <v>13.509999999999998</v>
      </c>
      <c r="F4605" s="435">
        <v>6.05</v>
      </c>
      <c r="G4605" s="435">
        <v>19.559999999999999</v>
      </c>
    </row>
    <row r="4606" spans="1:7" ht="60">
      <c r="A4606" s="586" t="s">
        <v>8050</v>
      </c>
      <c r="B4606" s="432">
        <v>89727</v>
      </c>
      <c r="C4606" s="433" t="s">
        <v>4976</v>
      </c>
      <c r="D4606" s="434" t="s">
        <v>846</v>
      </c>
      <c r="E4606" s="435">
        <v>21.759999999999998</v>
      </c>
      <c r="F4606" s="435">
        <v>6.39</v>
      </c>
      <c r="G4606" s="435">
        <v>28.15</v>
      </c>
    </row>
    <row r="4607" spans="1:7" ht="60">
      <c r="A4607" s="586" t="s">
        <v>8050</v>
      </c>
      <c r="B4607" s="432">
        <v>89648</v>
      </c>
      <c r="C4607" s="433" t="s">
        <v>4914</v>
      </c>
      <c r="D4607" s="434" t="s">
        <v>846</v>
      </c>
      <c r="E4607" s="435">
        <v>22.060000000000002</v>
      </c>
      <c r="F4607" s="435">
        <v>7.15</v>
      </c>
      <c r="G4607" s="435">
        <v>29.21</v>
      </c>
    </row>
    <row r="4608" spans="1:7" ht="60">
      <c r="A4608" s="586" t="s">
        <v>8050</v>
      </c>
      <c r="B4608" s="432">
        <v>89749</v>
      </c>
      <c r="C4608" s="433" t="s">
        <v>4996</v>
      </c>
      <c r="D4608" s="434" t="s">
        <v>846</v>
      </c>
      <c r="E4608" s="435">
        <v>15.68</v>
      </c>
      <c r="F4608" s="435">
        <v>3.59</v>
      </c>
      <c r="G4608" s="435">
        <v>19.27</v>
      </c>
    </row>
    <row r="4609" spans="1:7" ht="60">
      <c r="A4609" s="586" t="s">
        <v>8050</v>
      </c>
      <c r="B4609" s="432">
        <v>89657</v>
      </c>
      <c r="C4609" s="433" t="s">
        <v>4922</v>
      </c>
      <c r="D4609" s="434" t="s">
        <v>846</v>
      </c>
      <c r="E4609" s="435">
        <v>12.89</v>
      </c>
      <c r="F4609" s="435">
        <v>3.18</v>
      </c>
      <c r="G4609" s="435">
        <v>16.07</v>
      </c>
    </row>
    <row r="4610" spans="1:7" ht="60">
      <c r="A4610" s="586" t="s">
        <v>8050</v>
      </c>
      <c r="B4610" s="432">
        <v>89664</v>
      </c>
      <c r="C4610" s="433" t="s">
        <v>4929</v>
      </c>
      <c r="D4610" s="434" t="s">
        <v>846</v>
      </c>
      <c r="E4610" s="435">
        <v>15.84</v>
      </c>
      <c r="F4610" s="435">
        <v>4.03</v>
      </c>
      <c r="G4610" s="435">
        <v>19.87</v>
      </c>
    </row>
    <row r="4611" spans="1:7" ht="60">
      <c r="A4611" s="586" t="s">
        <v>8050</v>
      </c>
      <c r="B4611" s="432">
        <v>89638</v>
      </c>
      <c r="C4611" s="433" t="s">
        <v>4907</v>
      </c>
      <c r="D4611" s="434" t="s">
        <v>846</v>
      </c>
      <c r="E4611" s="435">
        <v>8.89</v>
      </c>
      <c r="F4611" s="435">
        <v>4.78</v>
      </c>
      <c r="G4611" s="435">
        <v>13.67</v>
      </c>
    </row>
    <row r="4612" spans="1:7" ht="60">
      <c r="A4612" s="586" t="s">
        <v>8050</v>
      </c>
      <c r="B4612" s="432">
        <v>89720</v>
      </c>
      <c r="C4612" s="433" t="s">
        <v>4970</v>
      </c>
      <c r="D4612" s="434" t="s">
        <v>846</v>
      </c>
      <c r="E4612" s="435">
        <v>11.81</v>
      </c>
      <c r="F4612" s="435">
        <v>5.42</v>
      </c>
      <c r="G4612" s="435">
        <v>17.23</v>
      </c>
    </row>
    <row r="4613" spans="1:7" ht="60">
      <c r="A4613" s="586" t="s">
        <v>8050</v>
      </c>
      <c r="B4613" s="432">
        <v>89642</v>
      </c>
      <c r="C4613" s="433" t="s">
        <v>4910</v>
      </c>
      <c r="D4613" s="434" t="s">
        <v>846</v>
      </c>
      <c r="E4613" s="435">
        <v>12.07</v>
      </c>
      <c r="F4613" s="435">
        <v>6.06</v>
      </c>
      <c r="G4613" s="435">
        <v>18.13</v>
      </c>
    </row>
    <row r="4614" spans="1:7" ht="60">
      <c r="A4614" s="586" t="s">
        <v>8050</v>
      </c>
      <c r="B4614" s="432">
        <v>89725</v>
      </c>
      <c r="C4614" s="433" t="s">
        <v>4974</v>
      </c>
      <c r="D4614" s="434" t="s">
        <v>846</v>
      </c>
      <c r="E4614" s="435">
        <v>16.18</v>
      </c>
      <c r="F4614" s="435">
        <v>6.38</v>
      </c>
      <c r="G4614" s="435">
        <v>22.56</v>
      </c>
    </row>
    <row r="4615" spans="1:7" ht="60">
      <c r="A4615" s="586" t="s">
        <v>8050</v>
      </c>
      <c r="B4615" s="432">
        <v>89647</v>
      </c>
      <c r="C4615" s="433" t="s">
        <v>4913</v>
      </c>
      <c r="D4615" s="434" t="s">
        <v>846</v>
      </c>
      <c r="E4615" s="435">
        <v>16.48</v>
      </c>
      <c r="F4615" s="435">
        <v>7.14</v>
      </c>
      <c r="G4615" s="435">
        <v>23.62</v>
      </c>
    </row>
    <row r="4616" spans="1:7" ht="60">
      <c r="A4616" s="586" t="s">
        <v>8050</v>
      </c>
      <c r="B4616" s="432">
        <v>89780</v>
      </c>
      <c r="C4616" s="433" t="s">
        <v>5021</v>
      </c>
      <c r="D4616" s="434" t="s">
        <v>846</v>
      </c>
      <c r="E4616" s="435">
        <v>23.48</v>
      </c>
      <c r="F4616" s="435">
        <v>4.03</v>
      </c>
      <c r="G4616" s="435">
        <v>27.51</v>
      </c>
    </row>
    <row r="4617" spans="1:7" ht="60">
      <c r="A4617" s="586" t="s">
        <v>8050</v>
      </c>
      <c r="B4617" s="432">
        <v>89734</v>
      </c>
      <c r="C4617" s="433" t="s">
        <v>4983</v>
      </c>
      <c r="D4617" s="434" t="s">
        <v>846</v>
      </c>
      <c r="E4617" s="435">
        <v>24.88</v>
      </c>
      <c r="F4617" s="435">
        <v>7.52</v>
      </c>
      <c r="G4617" s="435">
        <v>32.4</v>
      </c>
    </row>
    <row r="4618" spans="1:7" ht="60">
      <c r="A4618" s="586" t="s">
        <v>8050</v>
      </c>
      <c r="B4618" s="432">
        <v>89650</v>
      </c>
      <c r="C4618" s="433" t="s">
        <v>4916</v>
      </c>
      <c r="D4618" s="434" t="s">
        <v>846</v>
      </c>
      <c r="E4618" s="435">
        <v>25.22</v>
      </c>
      <c r="F4618" s="435">
        <v>8.42</v>
      </c>
      <c r="G4618" s="435">
        <v>33.64</v>
      </c>
    </row>
    <row r="4619" spans="1:7" ht="60">
      <c r="A4619" s="586" t="s">
        <v>8050</v>
      </c>
      <c r="B4619" s="432">
        <v>89787</v>
      </c>
      <c r="C4619" s="433" t="s">
        <v>5028</v>
      </c>
      <c r="D4619" s="434" t="s">
        <v>846</v>
      </c>
      <c r="E4619" s="435">
        <v>36.239999999999995</v>
      </c>
      <c r="F4619" s="435">
        <v>4.74</v>
      </c>
      <c r="G4619" s="435">
        <v>40.98</v>
      </c>
    </row>
    <row r="4620" spans="1:7" ht="60">
      <c r="A4620" s="586" t="s">
        <v>8050</v>
      </c>
      <c r="B4620" s="432">
        <v>104024</v>
      </c>
      <c r="C4620" s="433" t="s">
        <v>8053</v>
      </c>
      <c r="D4620" s="434" t="s">
        <v>846</v>
      </c>
      <c r="E4620" s="435">
        <v>37.799999999999997</v>
      </c>
      <c r="F4620" s="435">
        <v>8.66</v>
      </c>
      <c r="G4620" s="435">
        <v>46.46</v>
      </c>
    </row>
    <row r="4621" spans="1:7" ht="60">
      <c r="A4621" s="586" t="s">
        <v>8050</v>
      </c>
      <c r="B4621" s="432">
        <v>89789</v>
      </c>
      <c r="C4621" s="433" t="s">
        <v>5030</v>
      </c>
      <c r="D4621" s="434" t="s">
        <v>846</v>
      </c>
      <c r="E4621" s="435">
        <v>70.009999999999991</v>
      </c>
      <c r="F4621" s="435">
        <v>5.93</v>
      </c>
      <c r="G4621" s="435">
        <v>75.94</v>
      </c>
    </row>
    <row r="4622" spans="1:7" ht="60">
      <c r="A4622" s="586" t="s">
        <v>8050</v>
      </c>
      <c r="B4622" s="432">
        <v>89791</v>
      </c>
      <c r="C4622" s="433" t="s">
        <v>5032</v>
      </c>
      <c r="D4622" s="434" t="s">
        <v>846</v>
      </c>
      <c r="E4622" s="435">
        <v>164.03</v>
      </c>
      <c r="F4622" s="435">
        <v>7.81</v>
      </c>
      <c r="G4622" s="435">
        <v>171.84</v>
      </c>
    </row>
    <row r="4623" spans="1:7" ht="60">
      <c r="A4623" s="586" t="s">
        <v>8050</v>
      </c>
      <c r="B4623" s="432">
        <v>89793</v>
      </c>
      <c r="C4623" s="433" t="s">
        <v>5034</v>
      </c>
      <c r="D4623" s="434" t="s">
        <v>846</v>
      </c>
      <c r="E4623" s="435">
        <v>238.57</v>
      </c>
      <c r="F4623" s="435">
        <v>9.39</v>
      </c>
      <c r="G4623" s="435">
        <v>247.96</v>
      </c>
    </row>
    <row r="4624" spans="1:7" ht="60">
      <c r="A4624" s="586" t="s">
        <v>8050</v>
      </c>
      <c r="B4624" s="432">
        <v>89637</v>
      </c>
      <c r="C4624" s="433" t="s">
        <v>4906</v>
      </c>
      <c r="D4624" s="434" t="s">
        <v>846</v>
      </c>
      <c r="E4624" s="435">
        <v>7.86</v>
      </c>
      <c r="F4624" s="435">
        <v>4.79</v>
      </c>
      <c r="G4624" s="435">
        <v>12.65</v>
      </c>
    </row>
    <row r="4625" spans="1:7" ht="60">
      <c r="A4625" s="586" t="s">
        <v>8050</v>
      </c>
      <c r="B4625" s="432">
        <v>89719</v>
      </c>
      <c r="C4625" s="433" t="s">
        <v>4969</v>
      </c>
      <c r="D4625" s="434" t="s">
        <v>846</v>
      </c>
      <c r="E4625" s="435">
        <v>10.029999999999999</v>
      </c>
      <c r="F4625" s="435">
        <v>5.41</v>
      </c>
      <c r="G4625" s="435">
        <v>15.44</v>
      </c>
    </row>
    <row r="4626" spans="1:7" ht="60">
      <c r="A4626" s="586" t="s">
        <v>8050</v>
      </c>
      <c r="B4626" s="432">
        <v>89641</v>
      </c>
      <c r="C4626" s="433" t="s">
        <v>4909</v>
      </c>
      <c r="D4626" s="434" t="s">
        <v>846</v>
      </c>
      <c r="E4626" s="435">
        <v>10.280000000000001</v>
      </c>
      <c r="F4626" s="435">
        <v>6.06</v>
      </c>
      <c r="G4626" s="435">
        <v>16.34</v>
      </c>
    </row>
    <row r="4627" spans="1:7" ht="60">
      <c r="A4627" s="586" t="s">
        <v>8050</v>
      </c>
      <c r="B4627" s="432">
        <v>89723</v>
      </c>
      <c r="C4627" s="433" t="s">
        <v>4972</v>
      </c>
      <c r="D4627" s="434" t="s">
        <v>846</v>
      </c>
      <c r="E4627" s="435">
        <v>16.920000000000002</v>
      </c>
      <c r="F4627" s="435">
        <v>6.38</v>
      </c>
      <c r="G4627" s="435">
        <v>23.3</v>
      </c>
    </row>
    <row r="4628" spans="1:7" ht="60">
      <c r="A4628" s="586" t="s">
        <v>8050</v>
      </c>
      <c r="B4628" s="432">
        <v>89646</v>
      </c>
      <c r="C4628" s="433" t="s">
        <v>4912</v>
      </c>
      <c r="D4628" s="434" t="s">
        <v>846</v>
      </c>
      <c r="E4628" s="435">
        <v>17.22</v>
      </c>
      <c r="F4628" s="435">
        <v>7.14</v>
      </c>
      <c r="G4628" s="435">
        <v>24.36</v>
      </c>
    </row>
    <row r="4629" spans="1:7" ht="60">
      <c r="A4629" s="586" t="s">
        <v>8050</v>
      </c>
      <c r="B4629" s="432">
        <v>89777</v>
      </c>
      <c r="C4629" s="433" t="s">
        <v>5018</v>
      </c>
      <c r="D4629" s="434" t="s">
        <v>846</v>
      </c>
      <c r="E4629" s="435">
        <v>25.330000000000002</v>
      </c>
      <c r="F4629" s="435">
        <v>4.0199999999999996</v>
      </c>
      <c r="G4629" s="435">
        <v>29.35</v>
      </c>
    </row>
    <row r="4630" spans="1:7" ht="60">
      <c r="A4630" s="586" t="s">
        <v>8050</v>
      </c>
      <c r="B4630" s="432">
        <v>89729</v>
      </c>
      <c r="C4630" s="433" t="s">
        <v>4978</v>
      </c>
      <c r="D4630" s="434" t="s">
        <v>846</v>
      </c>
      <c r="E4630" s="435">
        <v>26.730000000000004</v>
      </c>
      <c r="F4630" s="435">
        <v>7.51</v>
      </c>
      <c r="G4630" s="435">
        <v>34.24</v>
      </c>
    </row>
    <row r="4631" spans="1:7" ht="60">
      <c r="A4631" s="586" t="s">
        <v>8050</v>
      </c>
      <c r="B4631" s="432">
        <v>89649</v>
      </c>
      <c r="C4631" s="433" t="s">
        <v>4915</v>
      </c>
      <c r="D4631" s="434" t="s">
        <v>846</v>
      </c>
      <c r="E4631" s="435">
        <v>27.069999999999997</v>
      </c>
      <c r="F4631" s="435">
        <v>8.41</v>
      </c>
      <c r="G4631" s="435">
        <v>35.479999999999997</v>
      </c>
    </row>
    <row r="4632" spans="1:7" ht="60">
      <c r="A4632" s="586" t="s">
        <v>8050</v>
      </c>
      <c r="B4632" s="432">
        <v>89781</v>
      </c>
      <c r="C4632" s="433" t="s">
        <v>5022</v>
      </c>
      <c r="D4632" s="434" t="s">
        <v>846</v>
      </c>
      <c r="E4632" s="435">
        <v>36.68</v>
      </c>
      <c r="F4632" s="435">
        <v>4.75</v>
      </c>
      <c r="G4632" s="435">
        <v>41.43</v>
      </c>
    </row>
    <row r="4633" spans="1:7" ht="60">
      <c r="A4633" s="586" t="s">
        <v>8050</v>
      </c>
      <c r="B4633" s="432">
        <v>104023</v>
      </c>
      <c r="C4633" s="433" t="s">
        <v>8054</v>
      </c>
      <c r="D4633" s="434" t="s">
        <v>846</v>
      </c>
      <c r="E4633" s="435">
        <v>38.25</v>
      </c>
      <c r="F4633" s="435">
        <v>8.66</v>
      </c>
      <c r="G4633" s="435">
        <v>46.91</v>
      </c>
    </row>
    <row r="4634" spans="1:7" ht="60">
      <c r="A4634" s="586" t="s">
        <v>8050</v>
      </c>
      <c r="B4634" s="432">
        <v>89788</v>
      </c>
      <c r="C4634" s="433" t="s">
        <v>5029</v>
      </c>
      <c r="D4634" s="434" t="s">
        <v>846</v>
      </c>
      <c r="E4634" s="435">
        <v>83.389999999999986</v>
      </c>
      <c r="F4634" s="435">
        <v>5.93</v>
      </c>
      <c r="G4634" s="435">
        <v>89.32</v>
      </c>
    </row>
    <row r="4635" spans="1:7" ht="60">
      <c r="A4635" s="586" t="s">
        <v>8050</v>
      </c>
      <c r="B4635" s="432">
        <v>89790</v>
      </c>
      <c r="C4635" s="433" t="s">
        <v>5031</v>
      </c>
      <c r="D4635" s="434" t="s">
        <v>846</v>
      </c>
      <c r="E4635" s="435">
        <v>170.07</v>
      </c>
      <c r="F4635" s="435">
        <v>7.82</v>
      </c>
      <c r="G4635" s="435">
        <v>177.89</v>
      </c>
    </row>
    <row r="4636" spans="1:7" ht="60">
      <c r="A4636" s="586" t="s">
        <v>8050</v>
      </c>
      <c r="B4636" s="432">
        <v>89792</v>
      </c>
      <c r="C4636" s="433" t="s">
        <v>5033</v>
      </c>
      <c r="D4636" s="434" t="s">
        <v>846</v>
      </c>
      <c r="E4636" s="435">
        <v>200.91</v>
      </c>
      <c r="F4636" s="435">
        <v>9.4</v>
      </c>
      <c r="G4636" s="435">
        <v>210.31</v>
      </c>
    </row>
    <row r="4637" spans="1:7" ht="60">
      <c r="A4637" s="586" t="s">
        <v>8050</v>
      </c>
      <c r="B4637" s="432">
        <v>89640</v>
      </c>
      <c r="C4637" s="433" t="s">
        <v>8055</v>
      </c>
      <c r="D4637" s="434" t="s">
        <v>846</v>
      </c>
      <c r="E4637" s="435">
        <v>17.350000000000001</v>
      </c>
      <c r="F4637" s="435">
        <v>4.79</v>
      </c>
      <c r="G4637" s="435">
        <v>22.14</v>
      </c>
    </row>
    <row r="4638" spans="1:7" ht="60">
      <c r="A4638" s="586" t="s">
        <v>8050</v>
      </c>
      <c r="B4638" s="432">
        <v>89644</v>
      </c>
      <c r="C4638" s="433" t="s">
        <v>8056</v>
      </c>
      <c r="D4638" s="434" t="s">
        <v>846</v>
      </c>
      <c r="E4638" s="435">
        <v>21.55</v>
      </c>
      <c r="F4638" s="435">
        <v>5.41</v>
      </c>
      <c r="G4638" s="435">
        <v>26.96</v>
      </c>
    </row>
    <row r="4639" spans="1:7" ht="60">
      <c r="A4639" s="586" t="s">
        <v>8050</v>
      </c>
      <c r="B4639" s="432">
        <v>89645</v>
      </c>
      <c r="C4639" s="433" t="s">
        <v>8057</v>
      </c>
      <c r="D4639" s="434" t="s">
        <v>846</v>
      </c>
      <c r="E4639" s="435">
        <v>31.499999999999996</v>
      </c>
      <c r="F4639" s="435">
        <v>5.87</v>
      </c>
      <c r="G4639" s="435">
        <v>37.369999999999997</v>
      </c>
    </row>
    <row r="4640" spans="1:7" ht="60">
      <c r="A4640" s="586" t="s">
        <v>8050</v>
      </c>
      <c r="B4640" s="432">
        <v>89652</v>
      </c>
      <c r="C4640" s="433" t="s">
        <v>4918</v>
      </c>
      <c r="D4640" s="434" t="s">
        <v>846</v>
      </c>
      <c r="E4640" s="435">
        <v>11.06</v>
      </c>
      <c r="F4640" s="435">
        <v>3.19</v>
      </c>
      <c r="G4640" s="435">
        <v>14.25</v>
      </c>
    </row>
    <row r="4641" spans="1:7" ht="60">
      <c r="A4641" s="586" t="s">
        <v>8050</v>
      </c>
      <c r="B4641" s="432">
        <v>89738</v>
      </c>
      <c r="C4641" s="433" t="s">
        <v>2183</v>
      </c>
      <c r="D4641" s="434" t="s">
        <v>846</v>
      </c>
      <c r="E4641" s="435">
        <v>15.760000000000002</v>
      </c>
      <c r="F4641" s="435">
        <v>3.59</v>
      </c>
      <c r="G4641" s="435">
        <v>19.350000000000001</v>
      </c>
    </row>
    <row r="4642" spans="1:7" ht="60">
      <c r="A4642" s="586" t="s">
        <v>8050</v>
      </c>
      <c r="B4642" s="432">
        <v>89659</v>
      </c>
      <c r="C4642" s="433" t="s">
        <v>4924</v>
      </c>
      <c r="D4642" s="434" t="s">
        <v>846</v>
      </c>
      <c r="E4642" s="435">
        <v>15.919999999999998</v>
      </c>
      <c r="F4642" s="435">
        <v>4.03</v>
      </c>
      <c r="G4642" s="435">
        <v>19.95</v>
      </c>
    </row>
    <row r="4643" spans="1:7" ht="60">
      <c r="A4643" s="586" t="s">
        <v>8050</v>
      </c>
      <c r="B4643" s="432">
        <v>89756</v>
      </c>
      <c r="C4643" s="433" t="s">
        <v>5002</v>
      </c>
      <c r="D4643" s="434" t="s">
        <v>846</v>
      </c>
      <c r="E4643" s="435">
        <v>22.42</v>
      </c>
      <c r="F4643" s="435">
        <v>4.26</v>
      </c>
      <c r="G4643" s="435">
        <v>26.68</v>
      </c>
    </row>
    <row r="4644" spans="1:7" ht="60">
      <c r="A4644" s="586" t="s">
        <v>8050</v>
      </c>
      <c r="B4644" s="432">
        <v>89672</v>
      </c>
      <c r="C4644" s="433" t="s">
        <v>4935</v>
      </c>
      <c r="D4644" s="434" t="s">
        <v>846</v>
      </c>
      <c r="E4644" s="435">
        <v>22.63</v>
      </c>
      <c r="F4644" s="435">
        <v>4.75</v>
      </c>
      <c r="G4644" s="435">
        <v>27.38</v>
      </c>
    </row>
    <row r="4645" spans="1:7" ht="60">
      <c r="A4645" s="586" t="s">
        <v>8050</v>
      </c>
      <c r="B4645" s="432">
        <v>89815</v>
      </c>
      <c r="C4645" s="433" t="s">
        <v>5053</v>
      </c>
      <c r="D4645" s="434" t="s">
        <v>846</v>
      </c>
      <c r="E4645" s="435">
        <v>29.56</v>
      </c>
      <c r="F4645" s="435">
        <v>2.7</v>
      </c>
      <c r="G4645" s="435">
        <v>32.26</v>
      </c>
    </row>
    <row r="4646" spans="1:7" ht="60">
      <c r="A4646" s="586" t="s">
        <v>8050</v>
      </c>
      <c r="B4646" s="432">
        <v>89761</v>
      </c>
      <c r="C4646" s="433" t="s">
        <v>5007</v>
      </c>
      <c r="D4646" s="434" t="s">
        <v>846</v>
      </c>
      <c r="E4646" s="435">
        <v>30.480000000000004</v>
      </c>
      <c r="F4646" s="435">
        <v>5.01</v>
      </c>
      <c r="G4646" s="435">
        <v>35.49</v>
      </c>
    </row>
    <row r="4647" spans="1:7" ht="60">
      <c r="A4647" s="586" t="s">
        <v>8050</v>
      </c>
      <c r="B4647" s="432">
        <v>89682</v>
      </c>
      <c r="C4647" s="433" t="s">
        <v>4945</v>
      </c>
      <c r="D4647" s="434" t="s">
        <v>846</v>
      </c>
      <c r="E4647" s="435">
        <v>30.720000000000002</v>
      </c>
      <c r="F4647" s="435">
        <v>5.59</v>
      </c>
      <c r="G4647" s="435">
        <v>36.31</v>
      </c>
    </row>
    <row r="4648" spans="1:7" ht="60">
      <c r="A4648" s="586" t="s">
        <v>8050</v>
      </c>
      <c r="B4648" s="432">
        <v>89824</v>
      </c>
      <c r="C4648" s="433" t="s">
        <v>5061</v>
      </c>
      <c r="D4648" s="434" t="s">
        <v>846</v>
      </c>
      <c r="E4648" s="435">
        <v>40.61</v>
      </c>
      <c r="F4648" s="435">
        <v>3.16</v>
      </c>
      <c r="G4648" s="435">
        <v>43.77</v>
      </c>
    </row>
    <row r="4649" spans="1:7" ht="60">
      <c r="A4649" s="586" t="s">
        <v>8050</v>
      </c>
      <c r="B4649" s="432">
        <v>104026</v>
      </c>
      <c r="C4649" s="433" t="s">
        <v>8058</v>
      </c>
      <c r="D4649" s="434" t="s">
        <v>846</v>
      </c>
      <c r="E4649" s="435">
        <v>41.650000000000006</v>
      </c>
      <c r="F4649" s="435">
        <v>5.77</v>
      </c>
      <c r="G4649" s="435">
        <v>47.42</v>
      </c>
    </row>
    <row r="4650" spans="1:7" ht="60">
      <c r="A4650" s="586" t="s">
        <v>8050</v>
      </c>
      <c r="B4650" s="432">
        <v>89740</v>
      </c>
      <c r="C4650" s="433" t="s">
        <v>4988</v>
      </c>
      <c r="D4650" s="434" t="s">
        <v>846</v>
      </c>
      <c r="E4650" s="435">
        <v>7.18</v>
      </c>
      <c r="F4650" s="435">
        <v>3.76</v>
      </c>
      <c r="G4650" s="435">
        <v>10.94</v>
      </c>
    </row>
    <row r="4651" spans="1:7" ht="60">
      <c r="A4651" s="586" t="s">
        <v>8050</v>
      </c>
      <c r="B4651" s="432">
        <v>89836</v>
      </c>
      <c r="C4651" s="433" t="s">
        <v>5073</v>
      </c>
      <c r="D4651" s="434" t="s">
        <v>846</v>
      </c>
      <c r="E4651" s="435">
        <v>219.57999999999998</v>
      </c>
      <c r="F4651" s="435">
        <v>3.81</v>
      </c>
      <c r="G4651" s="435">
        <v>223.39</v>
      </c>
    </row>
    <row r="4652" spans="1:7" ht="60">
      <c r="A4652" s="586" t="s">
        <v>8050</v>
      </c>
      <c r="B4652" s="432">
        <v>89653</v>
      </c>
      <c r="C4652" s="433" t="s">
        <v>8059</v>
      </c>
      <c r="D4652" s="434" t="s">
        <v>846</v>
      </c>
      <c r="E4652" s="435">
        <v>16.84</v>
      </c>
      <c r="F4652" s="435">
        <v>3.18</v>
      </c>
      <c r="G4652" s="435">
        <v>20.02</v>
      </c>
    </row>
    <row r="4653" spans="1:7" ht="60">
      <c r="A4653" s="586" t="s">
        <v>8050</v>
      </c>
      <c r="B4653" s="432">
        <v>89660</v>
      </c>
      <c r="C4653" s="433" t="s">
        <v>4925</v>
      </c>
      <c r="D4653" s="434" t="s">
        <v>846</v>
      </c>
      <c r="E4653" s="435">
        <v>7.36</v>
      </c>
      <c r="F4653" s="435">
        <v>4.21</v>
      </c>
      <c r="G4653" s="435">
        <v>11.57</v>
      </c>
    </row>
    <row r="4654" spans="1:7" ht="60">
      <c r="A4654" s="586" t="s">
        <v>8050</v>
      </c>
      <c r="B4654" s="432">
        <v>89826</v>
      </c>
      <c r="C4654" s="433" t="s">
        <v>5063</v>
      </c>
      <c r="D4654" s="434" t="s">
        <v>846</v>
      </c>
      <c r="E4654" s="435">
        <v>139.21</v>
      </c>
      <c r="F4654" s="435">
        <v>2.92</v>
      </c>
      <c r="G4654" s="435">
        <v>142.13</v>
      </c>
    </row>
    <row r="4655" spans="1:7" ht="60">
      <c r="A4655" s="586" t="s">
        <v>8050</v>
      </c>
      <c r="B4655" s="432">
        <v>104028</v>
      </c>
      <c r="C4655" s="433" t="s">
        <v>8060</v>
      </c>
      <c r="D4655" s="434" t="s">
        <v>846</v>
      </c>
      <c r="E4655" s="435">
        <v>140.16</v>
      </c>
      <c r="F4655" s="435">
        <v>5.4</v>
      </c>
      <c r="G4655" s="435">
        <v>145.56</v>
      </c>
    </row>
    <row r="4656" spans="1:7" ht="60">
      <c r="A4656" s="586" t="s">
        <v>8050</v>
      </c>
      <c r="B4656" s="432">
        <v>89651</v>
      </c>
      <c r="C4656" s="433" t="s">
        <v>4917</v>
      </c>
      <c r="D4656" s="434" t="s">
        <v>846</v>
      </c>
      <c r="E4656" s="435">
        <v>5.3600000000000012</v>
      </c>
      <c r="F4656" s="435">
        <v>3.19</v>
      </c>
      <c r="G4656" s="435">
        <v>8.5500000000000007</v>
      </c>
    </row>
    <row r="4657" spans="1:7" ht="60">
      <c r="A4657" s="586" t="s">
        <v>8050</v>
      </c>
      <c r="B4657" s="432">
        <v>89736</v>
      </c>
      <c r="C4657" s="433" t="s">
        <v>4985</v>
      </c>
      <c r="D4657" s="434" t="s">
        <v>846</v>
      </c>
      <c r="E4657" s="435">
        <v>7.15</v>
      </c>
      <c r="F4657" s="435">
        <v>3.6</v>
      </c>
      <c r="G4657" s="435">
        <v>10.75</v>
      </c>
    </row>
    <row r="4658" spans="1:7" ht="60">
      <c r="A4658" s="586" t="s">
        <v>8050</v>
      </c>
      <c r="B4658" s="432">
        <v>89658</v>
      </c>
      <c r="C4658" s="433" t="s">
        <v>4923</v>
      </c>
      <c r="D4658" s="434" t="s">
        <v>846</v>
      </c>
      <c r="E4658" s="435">
        <v>7.3199999999999994</v>
      </c>
      <c r="F4658" s="435">
        <v>4.03</v>
      </c>
      <c r="G4658" s="435">
        <v>11.35</v>
      </c>
    </row>
    <row r="4659" spans="1:7" ht="60">
      <c r="A4659" s="586" t="s">
        <v>8050</v>
      </c>
      <c r="B4659" s="432">
        <v>89755</v>
      </c>
      <c r="C4659" s="433" t="s">
        <v>5001</v>
      </c>
      <c r="D4659" s="434" t="s">
        <v>846</v>
      </c>
      <c r="E4659" s="435">
        <v>11.74</v>
      </c>
      <c r="F4659" s="435">
        <v>4.25</v>
      </c>
      <c r="G4659" s="435">
        <v>15.99</v>
      </c>
    </row>
    <row r="4660" spans="1:7" ht="60">
      <c r="A4660" s="586" t="s">
        <v>8050</v>
      </c>
      <c r="B4660" s="432">
        <v>89670</v>
      </c>
      <c r="C4660" s="433" t="s">
        <v>4933</v>
      </c>
      <c r="D4660" s="434" t="s">
        <v>846</v>
      </c>
      <c r="E4660" s="435">
        <v>11.940000000000001</v>
      </c>
      <c r="F4660" s="435">
        <v>4.75</v>
      </c>
      <c r="G4660" s="435">
        <v>16.690000000000001</v>
      </c>
    </row>
    <row r="4661" spans="1:7" ht="60">
      <c r="A4661" s="586" t="s">
        <v>8050</v>
      </c>
      <c r="B4661" s="432">
        <v>89794</v>
      </c>
      <c r="C4661" s="433" t="s">
        <v>5035</v>
      </c>
      <c r="D4661" s="434" t="s">
        <v>846</v>
      </c>
      <c r="E4661" s="435">
        <v>19.470000000000002</v>
      </c>
      <c r="F4661" s="435">
        <v>2.7</v>
      </c>
      <c r="G4661" s="435">
        <v>22.17</v>
      </c>
    </row>
    <row r="4662" spans="1:7" ht="60">
      <c r="A4662" s="586" t="s">
        <v>8050</v>
      </c>
      <c r="B4662" s="432">
        <v>89760</v>
      </c>
      <c r="C4662" s="433" t="s">
        <v>5006</v>
      </c>
      <c r="D4662" s="434" t="s">
        <v>846</v>
      </c>
      <c r="E4662" s="435">
        <v>20.399999999999999</v>
      </c>
      <c r="F4662" s="435">
        <v>5</v>
      </c>
      <c r="G4662" s="435">
        <v>25.4</v>
      </c>
    </row>
    <row r="4663" spans="1:7" ht="60">
      <c r="A4663" s="586" t="s">
        <v>8050</v>
      </c>
      <c r="B4663" s="432">
        <v>89680</v>
      </c>
      <c r="C4663" s="433" t="s">
        <v>4943</v>
      </c>
      <c r="D4663" s="434" t="s">
        <v>846</v>
      </c>
      <c r="E4663" s="435">
        <v>20.619999999999997</v>
      </c>
      <c r="F4663" s="435">
        <v>5.6</v>
      </c>
      <c r="G4663" s="435">
        <v>26.22</v>
      </c>
    </row>
    <row r="4664" spans="1:7" ht="60">
      <c r="A4664" s="586" t="s">
        <v>8050</v>
      </c>
      <c r="B4664" s="432">
        <v>89822</v>
      </c>
      <c r="C4664" s="433" t="s">
        <v>5059</v>
      </c>
      <c r="D4664" s="434" t="s">
        <v>846</v>
      </c>
      <c r="E4664" s="435">
        <v>25.78</v>
      </c>
      <c r="F4664" s="435">
        <v>3.16</v>
      </c>
      <c r="G4664" s="435">
        <v>28.94</v>
      </c>
    </row>
    <row r="4665" spans="1:7" ht="60">
      <c r="A4665" s="586" t="s">
        <v>8050</v>
      </c>
      <c r="B4665" s="432">
        <v>104025</v>
      </c>
      <c r="C4665" s="433" t="s">
        <v>8061</v>
      </c>
      <c r="D4665" s="434" t="s">
        <v>846</v>
      </c>
      <c r="E4665" s="435">
        <v>26.830000000000005</v>
      </c>
      <c r="F4665" s="435">
        <v>5.76</v>
      </c>
      <c r="G4665" s="435">
        <v>32.590000000000003</v>
      </c>
    </row>
    <row r="4666" spans="1:7" ht="60">
      <c r="A4666" s="586" t="s">
        <v>8050</v>
      </c>
      <c r="B4666" s="432">
        <v>89835</v>
      </c>
      <c r="C4666" s="433" t="s">
        <v>5072</v>
      </c>
      <c r="D4666" s="434" t="s">
        <v>846</v>
      </c>
      <c r="E4666" s="435">
        <v>45.77</v>
      </c>
      <c r="F4666" s="435">
        <v>3.93</v>
      </c>
      <c r="G4666" s="435">
        <v>49.7</v>
      </c>
    </row>
    <row r="4667" spans="1:7" ht="60">
      <c r="A4667" s="586" t="s">
        <v>8050</v>
      </c>
      <c r="B4667" s="432">
        <v>89838</v>
      </c>
      <c r="C4667" s="433" t="s">
        <v>5075</v>
      </c>
      <c r="D4667" s="434" t="s">
        <v>846</v>
      </c>
      <c r="E4667" s="435">
        <v>166.63000000000002</v>
      </c>
      <c r="F4667" s="435">
        <v>5.2</v>
      </c>
      <c r="G4667" s="435">
        <v>171.83</v>
      </c>
    </row>
    <row r="4668" spans="1:7" ht="60">
      <c r="A4668" s="586" t="s">
        <v>8050</v>
      </c>
      <c r="B4668" s="432">
        <v>89840</v>
      </c>
      <c r="C4668" s="433" t="s">
        <v>5077</v>
      </c>
      <c r="D4668" s="434" t="s">
        <v>846</v>
      </c>
      <c r="E4668" s="435">
        <v>196.23</v>
      </c>
      <c r="F4668" s="435">
        <v>6.27</v>
      </c>
      <c r="G4668" s="435">
        <v>202.5</v>
      </c>
    </row>
    <row r="4669" spans="1:7" ht="60">
      <c r="A4669" s="586" t="s">
        <v>8050</v>
      </c>
      <c r="B4669" s="432">
        <v>104015</v>
      </c>
      <c r="C4669" s="433" t="s">
        <v>5400</v>
      </c>
      <c r="D4669" s="434" t="s">
        <v>846</v>
      </c>
      <c r="E4669" s="435">
        <v>12.37</v>
      </c>
      <c r="F4669" s="435">
        <v>7.24</v>
      </c>
      <c r="G4669" s="435">
        <v>19.61</v>
      </c>
    </row>
    <row r="4670" spans="1:7" ht="60">
      <c r="A4670" s="586" t="s">
        <v>8050</v>
      </c>
      <c r="B4670" s="432">
        <v>104018</v>
      </c>
      <c r="C4670" s="433" t="s">
        <v>6383</v>
      </c>
      <c r="D4670" s="434" t="s">
        <v>846</v>
      </c>
      <c r="E4670" s="435">
        <v>17.059999999999999</v>
      </c>
      <c r="F4670" s="435">
        <v>7.87</v>
      </c>
      <c r="G4670" s="435">
        <v>24.93</v>
      </c>
    </row>
    <row r="4671" spans="1:7" ht="60">
      <c r="A4671" s="586" t="s">
        <v>8050</v>
      </c>
      <c r="B4671" s="432">
        <v>104016</v>
      </c>
      <c r="C4671" s="433" t="s">
        <v>5401</v>
      </c>
      <c r="D4671" s="434" t="s">
        <v>846</v>
      </c>
      <c r="E4671" s="435">
        <v>17.439999999999998</v>
      </c>
      <c r="F4671" s="435">
        <v>8.8000000000000007</v>
      </c>
      <c r="G4671" s="435">
        <v>26.24</v>
      </c>
    </row>
    <row r="4672" spans="1:7" ht="60">
      <c r="A4672" s="586" t="s">
        <v>8050</v>
      </c>
      <c r="B4672" s="432">
        <v>104019</v>
      </c>
      <c r="C4672" s="433" t="s">
        <v>5403</v>
      </c>
      <c r="D4672" s="434" t="s">
        <v>846</v>
      </c>
      <c r="E4672" s="435">
        <v>41.46</v>
      </c>
      <c r="F4672" s="435">
        <v>9.2899999999999991</v>
      </c>
      <c r="G4672" s="435">
        <v>50.75</v>
      </c>
    </row>
    <row r="4673" spans="1:7" ht="60">
      <c r="A4673" s="586" t="s">
        <v>8050</v>
      </c>
      <c r="B4673" s="432">
        <v>104017</v>
      </c>
      <c r="C4673" s="433" t="s">
        <v>5402</v>
      </c>
      <c r="D4673" s="434" t="s">
        <v>846</v>
      </c>
      <c r="E4673" s="435">
        <v>41.910000000000004</v>
      </c>
      <c r="F4673" s="435">
        <v>10.37</v>
      </c>
      <c r="G4673" s="435">
        <v>52.28</v>
      </c>
    </row>
    <row r="4674" spans="1:7" ht="60">
      <c r="A4674" s="586" t="s">
        <v>8050</v>
      </c>
      <c r="B4674" s="432">
        <v>104020</v>
      </c>
      <c r="C4674" s="433" t="s">
        <v>5404</v>
      </c>
      <c r="D4674" s="434" t="s">
        <v>846</v>
      </c>
      <c r="E4674" s="435">
        <v>57.39</v>
      </c>
      <c r="F4674" s="435">
        <v>5.87</v>
      </c>
      <c r="G4674" s="435">
        <v>63.26</v>
      </c>
    </row>
    <row r="4675" spans="1:7" ht="60">
      <c r="A4675" s="586" t="s">
        <v>8050</v>
      </c>
      <c r="B4675" s="432">
        <v>104030</v>
      </c>
      <c r="C4675" s="433" t="s">
        <v>5406</v>
      </c>
      <c r="D4675" s="434" t="s">
        <v>846</v>
      </c>
      <c r="E4675" s="435">
        <v>59.34</v>
      </c>
      <c r="F4675" s="435">
        <v>10.8</v>
      </c>
      <c r="G4675" s="435">
        <v>70.14</v>
      </c>
    </row>
    <row r="4676" spans="1:7" ht="60">
      <c r="A4676" s="586" t="s">
        <v>8050</v>
      </c>
      <c r="B4676" s="432">
        <v>89694</v>
      </c>
      <c r="C4676" s="433" t="s">
        <v>4956</v>
      </c>
      <c r="D4676" s="434" t="s">
        <v>846</v>
      </c>
      <c r="E4676" s="435">
        <v>17.259999999999998</v>
      </c>
      <c r="F4676" s="435">
        <v>6.39</v>
      </c>
      <c r="G4676" s="435">
        <v>23.65</v>
      </c>
    </row>
    <row r="4677" spans="1:7" ht="60">
      <c r="A4677" s="586" t="s">
        <v>8050</v>
      </c>
      <c r="B4677" s="432">
        <v>89700</v>
      </c>
      <c r="C4677" s="433" t="s">
        <v>4962</v>
      </c>
      <c r="D4677" s="434" t="s">
        <v>846</v>
      </c>
      <c r="E4677" s="435">
        <v>19.799999999999997</v>
      </c>
      <c r="F4677" s="435">
        <v>7.24</v>
      </c>
      <c r="G4677" s="435">
        <v>27.04</v>
      </c>
    </row>
    <row r="4678" spans="1:7" ht="60">
      <c r="A4678" s="586" t="s">
        <v>8050</v>
      </c>
      <c r="B4678" s="432">
        <v>89703</v>
      </c>
      <c r="C4678" s="433" t="s">
        <v>8062</v>
      </c>
      <c r="D4678" s="434" t="s">
        <v>846</v>
      </c>
      <c r="E4678" s="435">
        <v>47.06</v>
      </c>
      <c r="F4678" s="435">
        <v>7.83</v>
      </c>
      <c r="G4678" s="435">
        <v>54.89</v>
      </c>
    </row>
    <row r="4679" spans="1:7" ht="60">
      <c r="A4679" s="586" t="s">
        <v>8050</v>
      </c>
      <c r="B4679" s="432">
        <v>89844</v>
      </c>
      <c r="C4679" s="433" t="s">
        <v>5080</v>
      </c>
      <c r="D4679" s="434" t="s">
        <v>846</v>
      </c>
      <c r="E4679" s="435">
        <v>65.39</v>
      </c>
      <c r="F4679" s="435">
        <v>6.34</v>
      </c>
      <c r="G4679" s="435">
        <v>71.73</v>
      </c>
    </row>
    <row r="4680" spans="1:7" ht="60">
      <c r="A4680" s="586" t="s">
        <v>8050</v>
      </c>
      <c r="B4680" s="432">
        <v>104022</v>
      </c>
      <c r="C4680" s="433" t="s">
        <v>8063</v>
      </c>
      <c r="D4680" s="434" t="s">
        <v>846</v>
      </c>
      <c r="E4680" s="435">
        <v>67.459999999999994</v>
      </c>
      <c r="F4680" s="435">
        <v>11.56</v>
      </c>
      <c r="G4680" s="435">
        <v>79.02</v>
      </c>
    </row>
    <row r="4681" spans="1:7" ht="60">
      <c r="A4681" s="586" t="s">
        <v>8050</v>
      </c>
      <c r="B4681" s="432">
        <v>89691</v>
      </c>
      <c r="C4681" s="433" t="s">
        <v>4953</v>
      </c>
      <c r="D4681" s="434" t="s">
        <v>846</v>
      </c>
      <c r="E4681" s="435">
        <v>9.9499999999999993</v>
      </c>
      <c r="F4681" s="435">
        <v>6.39</v>
      </c>
      <c r="G4681" s="435">
        <v>16.34</v>
      </c>
    </row>
    <row r="4682" spans="1:7" ht="60">
      <c r="A4682" s="586" t="s">
        <v>8050</v>
      </c>
      <c r="B4682" s="432">
        <v>89765</v>
      </c>
      <c r="C4682" s="433" t="s">
        <v>5011</v>
      </c>
      <c r="D4682" s="434" t="s">
        <v>846</v>
      </c>
      <c r="E4682" s="435">
        <v>12.89</v>
      </c>
      <c r="F4682" s="435">
        <v>7.21</v>
      </c>
      <c r="G4682" s="435">
        <v>20.100000000000001</v>
      </c>
    </row>
    <row r="4683" spans="1:7" ht="60">
      <c r="A4683" s="586" t="s">
        <v>8050</v>
      </c>
      <c r="B4683" s="432">
        <v>89697</v>
      </c>
      <c r="C4683" s="433" t="s">
        <v>4959</v>
      </c>
      <c r="D4683" s="434" t="s">
        <v>846</v>
      </c>
      <c r="E4683" s="435">
        <v>13.229999999999999</v>
      </c>
      <c r="F4683" s="435">
        <v>8.08</v>
      </c>
      <c r="G4683" s="435">
        <v>21.31</v>
      </c>
    </row>
    <row r="4684" spans="1:7" ht="60">
      <c r="A4684" s="586" t="s">
        <v>8050</v>
      </c>
      <c r="B4684" s="432">
        <v>89633</v>
      </c>
      <c r="C4684" s="433" t="s">
        <v>4620</v>
      </c>
      <c r="D4684" s="434" t="s">
        <v>847</v>
      </c>
      <c r="E4684" s="435">
        <v>18.689999999999998</v>
      </c>
      <c r="F4684" s="435">
        <v>11.97</v>
      </c>
      <c r="G4684" s="435">
        <v>30.66</v>
      </c>
    </row>
    <row r="4685" spans="1:7" ht="60">
      <c r="A4685" s="586" t="s">
        <v>8050</v>
      </c>
      <c r="B4685" s="432">
        <v>89716</v>
      </c>
      <c r="C4685" s="433" t="s">
        <v>4628</v>
      </c>
      <c r="D4685" s="434" t="s">
        <v>847</v>
      </c>
      <c r="E4685" s="435">
        <v>24.76</v>
      </c>
      <c r="F4685" s="435">
        <v>6.31</v>
      </c>
      <c r="G4685" s="435">
        <v>31.07</v>
      </c>
    </row>
    <row r="4686" spans="1:7" ht="60">
      <c r="A4686" s="586" t="s">
        <v>8050</v>
      </c>
      <c r="B4686" s="432">
        <v>89634</v>
      </c>
      <c r="C4686" s="433" t="s">
        <v>4621</v>
      </c>
      <c r="D4686" s="434" t="s">
        <v>847</v>
      </c>
      <c r="E4686" s="435">
        <v>28.28</v>
      </c>
      <c r="F4686" s="435">
        <v>15.14</v>
      </c>
      <c r="G4686" s="435">
        <v>43.42</v>
      </c>
    </row>
    <row r="4687" spans="1:7" ht="60">
      <c r="A4687" s="586" t="s">
        <v>8050</v>
      </c>
      <c r="B4687" s="432">
        <v>89717</v>
      </c>
      <c r="C4687" s="433" t="s">
        <v>4629</v>
      </c>
      <c r="D4687" s="434" t="s">
        <v>847</v>
      </c>
      <c r="E4687" s="435">
        <v>41.31</v>
      </c>
      <c r="F4687" s="435">
        <v>7.44</v>
      </c>
      <c r="G4687" s="435">
        <v>48.75</v>
      </c>
    </row>
    <row r="4688" spans="1:7" ht="60">
      <c r="A4688" s="586" t="s">
        <v>8050</v>
      </c>
      <c r="B4688" s="432">
        <v>89635</v>
      </c>
      <c r="C4688" s="433" t="s">
        <v>4622</v>
      </c>
      <c r="D4688" s="434" t="s">
        <v>847</v>
      </c>
      <c r="E4688" s="435">
        <v>45.44</v>
      </c>
      <c r="F4688" s="435">
        <v>17.87</v>
      </c>
      <c r="G4688" s="435">
        <v>63.31</v>
      </c>
    </row>
    <row r="4689" spans="1:7" ht="60">
      <c r="A4689" s="586" t="s">
        <v>8050</v>
      </c>
      <c r="B4689" s="432">
        <v>89770</v>
      </c>
      <c r="C4689" s="433" t="s">
        <v>4630</v>
      </c>
      <c r="D4689" s="434" t="s">
        <v>847</v>
      </c>
      <c r="E4689" s="435">
        <v>50.5</v>
      </c>
      <c r="F4689" s="435">
        <v>1.06</v>
      </c>
      <c r="G4689" s="435">
        <v>51.56</v>
      </c>
    </row>
    <row r="4690" spans="1:7" ht="60">
      <c r="A4690" s="586" t="s">
        <v>8050</v>
      </c>
      <c r="B4690" s="432">
        <v>89718</v>
      </c>
      <c r="C4690" s="433" t="s">
        <v>4968</v>
      </c>
      <c r="D4690" s="434" t="s">
        <v>847</v>
      </c>
      <c r="E4690" s="435">
        <v>53.56</v>
      </c>
      <c r="F4690" s="435">
        <v>8.7799999999999994</v>
      </c>
      <c r="G4690" s="435">
        <v>62.34</v>
      </c>
    </row>
    <row r="4691" spans="1:7" ht="60">
      <c r="A4691" s="586" t="s">
        <v>8050</v>
      </c>
      <c r="B4691" s="432">
        <v>89636</v>
      </c>
      <c r="C4691" s="433" t="s">
        <v>4623</v>
      </c>
      <c r="D4691" s="434" t="s">
        <v>847</v>
      </c>
      <c r="E4691" s="435">
        <v>58.440000000000005</v>
      </c>
      <c r="F4691" s="435">
        <v>21.04</v>
      </c>
      <c r="G4691" s="435">
        <v>79.48</v>
      </c>
    </row>
    <row r="4692" spans="1:7" ht="60">
      <c r="A4692" s="586" t="s">
        <v>8050</v>
      </c>
      <c r="B4692" s="432">
        <v>89771</v>
      </c>
      <c r="C4692" s="433" t="s">
        <v>4631</v>
      </c>
      <c r="D4692" s="434" t="s">
        <v>847</v>
      </c>
      <c r="E4692" s="435">
        <v>67.52000000000001</v>
      </c>
      <c r="F4692" s="435">
        <v>1.27</v>
      </c>
      <c r="G4692" s="435">
        <v>68.790000000000006</v>
      </c>
    </row>
    <row r="4693" spans="1:7" ht="60">
      <c r="A4693" s="586" t="s">
        <v>8050</v>
      </c>
      <c r="B4693" s="432">
        <v>104021</v>
      </c>
      <c r="C4693" s="433" t="s">
        <v>4705</v>
      </c>
      <c r="D4693" s="434" t="s">
        <v>847</v>
      </c>
      <c r="E4693" s="435">
        <v>71.040000000000006</v>
      </c>
      <c r="F4693" s="435">
        <v>10.11</v>
      </c>
      <c r="G4693" s="435">
        <v>81.150000000000006</v>
      </c>
    </row>
    <row r="4694" spans="1:7" ht="60">
      <c r="A4694" s="586" t="s">
        <v>8050</v>
      </c>
      <c r="B4694" s="432">
        <v>89772</v>
      </c>
      <c r="C4694" s="433" t="s">
        <v>5015</v>
      </c>
      <c r="D4694" s="434" t="s">
        <v>847</v>
      </c>
      <c r="E4694" s="435">
        <v>98.77</v>
      </c>
      <c r="F4694" s="435">
        <v>1.56</v>
      </c>
      <c r="G4694" s="435">
        <v>100.33</v>
      </c>
    </row>
    <row r="4695" spans="1:7" ht="60">
      <c r="A4695" s="586" t="s">
        <v>8050</v>
      </c>
      <c r="B4695" s="432">
        <v>89773</v>
      </c>
      <c r="C4695" s="433" t="s">
        <v>4632</v>
      </c>
      <c r="D4695" s="434" t="s">
        <v>847</v>
      </c>
      <c r="E4695" s="435">
        <v>159.48999999999998</v>
      </c>
      <c r="F4695" s="435">
        <v>2.08</v>
      </c>
      <c r="G4695" s="435">
        <v>161.57</v>
      </c>
    </row>
    <row r="4696" spans="1:7" ht="60">
      <c r="A4696" s="586" t="s">
        <v>8050</v>
      </c>
      <c r="B4696" s="432">
        <v>89775</v>
      </c>
      <c r="C4696" s="433" t="s">
        <v>4633</v>
      </c>
      <c r="D4696" s="434" t="s">
        <v>847</v>
      </c>
      <c r="E4696" s="435">
        <v>250.01</v>
      </c>
      <c r="F4696" s="435">
        <v>2.4900000000000002</v>
      </c>
      <c r="G4696" s="435">
        <v>252.5</v>
      </c>
    </row>
    <row r="4697" spans="1:7" ht="60">
      <c r="A4697" s="586" t="s">
        <v>8050</v>
      </c>
      <c r="B4697" s="432">
        <v>89767</v>
      </c>
      <c r="C4697" s="433" t="s">
        <v>5012</v>
      </c>
      <c r="D4697" s="434" t="s">
        <v>846</v>
      </c>
      <c r="E4697" s="435">
        <v>17.670000000000002</v>
      </c>
      <c r="F4697" s="435">
        <v>7.22</v>
      </c>
      <c r="G4697" s="435">
        <v>24.89</v>
      </c>
    </row>
    <row r="4698" spans="1:7" ht="60">
      <c r="A4698" s="586" t="s">
        <v>8050</v>
      </c>
      <c r="B4698" s="432">
        <v>89695</v>
      </c>
      <c r="C4698" s="433" t="s">
        <v>4957</v>
      </c>
      <c r="D4698" s="434" t="s">
        <v>846</v>
      </c>
      <c r="E4698" s="435">
        <v>13.89</v>
      </c>
      <c r="F4698" s="435">
        <v>6.38</v>
      </c>
      <c r="G4698" s="435">
        <v>20.27</v>
      </c>
    </row>
    <row r="4699" spans="1:7" ht="60">
      <c r="A4699" s="586" t="s">
        <v>8050</v>
      </c>
      <c r="B4699" s="432">
        <v>89702</v>
      </c>
      <c r="C4699" s="433" t="s">
        <v>4964</v>
      </c>
      <c r="D4699" s="434" t="s">
        <v>846</v>
      </c>
      <c r="E4699" s="435">
        <v>18.020000000000003</v>
      </c>
      <c r="F4699" s="435">
        <v>8.08</v>
      </c>
      <c r="G4699" s="435">
        <v>26.1</v>
      </c>
    </row>
    <row r="4700" spans="1:7" ht="60">
      <c r="A4700" s="586" t="s">
        <v>8050</v>
      </c>
      <c r="B4700" s="432">
        <v>89768</v>
      </c>
      <c r="C4700" s="433" t="s">
        <v>5013</v>
      </c>
      <c r="D4700" s="434" t="s">
        <v>846</v>
      </c>
      <c r="E4700" s="435">
        <v>20.420000000000002</v>
      </c>
      <c r="F4700" s="435">
        <v>8.52</v>
      </c>
      <c r="G4700" s="435">
        <v>28.94</v>
      </c>
    </row>
    <row r="4701" spans="1:7" ht="60">
      <c r="A4701" s="586" t="s">
        <v>8050</v>
      </c>
      <c r="B4701" s="432">
        <v>89842</v>
      </c>
      <c r="C4701" s="433" t="s">
        <v>5079</v>
      </c>
      <c r="D4701" s="434" t="s">
        <v>846</v>
      </c>
      <c r="E4701" s="435">
        <v>51.58</v>
      </c>
      <c r="F4701" s="435">
        <v>5.42</v>
      </c>
      <c r="G4701" s="435">
        <v>57</v>
      </c>
    </row>
    <row r="4702" spans="1:7" ht="60">
      <c r="A4702" s="586" t="s">
        <v>8050</v>
      </c>
      <c r="B4702" s="432">
        <v>89845</v>
      </c>
      <c r="C4702" s="433" t="s">
        <v>5081</v>
      </c>
      <c r="D4702" s="434" t="s">
        <v>846</v>
      </c>
      <c r="E4702" s="435">
        <v>104.35</v>
      </c>
      <c r="F4702" s="435">
        <v>7.92</v>
      </c>
      <c r="G4702" s="435">
        <v>112.27</v>
      </c>
    </row>
    <row r="4703" spans="1:7" ht="60">
      <c r="A4703" s="586" t="s">
        <v>8050</v>
      </c>
      <c r="B4703" s="432">
        <v>89846</v>
      </c>
      <c r="C4703" s="433" t="s">
        <v>5082</v>
      </c>
      <c r="D4703" s="434" t="s">
        <v>846</v>
      </c>
      <c r="E4703" s="435">
        <v>228.97</v>
      </c>
      <c r="F4703" s="435">
        <v>10.43</v>
      </c>
      <c r="G4703" s="435">
        <v>239.4</v>
      </c>
    </row>
    <row r="4704" spans="1:7" ht="60">
      <c r="A4704" s="586" t="s">
        <v>8050</v>
      </c>
      <c r="B4704" s="432">
        <v>89847</v>
      </c>
      <c r="C4704" s="433" t="s">
        <v>5083</v>
      </c>
      <c r="D4704" s="434" t="s">
        <v>846</v>
      </c>
      <c r="E4704" s="435">
        <v>273.31</v>
      </c>
      <c r="F4704" s="435">
        <v>12.51</v>
      </c>
      <c r="G4704" s="435">
        <v>285.82</v>
      </c>
    </row>
    <row r="4705" spans="1:7" ht="60">
      <c r="A4705" s="586" t="s">
        <v>8050</v>
      </c>
      <c r="B4705" s="432">
        <v>89705</v>
      </c>
      <c r="C4705" s="433" t="s">
        <v>4966</v>
      </c>
      <c r="D4705" s="434" t="s">
        <v>846</v>
      </c>
      <c r="E4705" s="435">
        <v>20.82</v>
      </c>
      <c r="F4705" s="435">
        <v>9.52</v>
      </c>
      <c r="G4705" s="435">
        <v>30.34</v>
      </c>
    </row>
    <row r="4706" spans="1:7" ht="60">
      <c r="A4706" s="586" t="s">
        <v>8050</v>
      </c>
      <c r="B4706" s="432">
        <v>89769</v>
      </c>
      <c r="C4706" s="433" t="s">
        <v>5014</v>
      </c>
      <c r="D4706" s="434" t="s">
        <v>846</v>
      </c>
      <c r="E4706" s="435">
        <v>53.43</v>
      </c>
      <c r="F4706" s="435">
        <v>10.039999999999999</v>
      </c>
      <c r="G4706" s="435">
        <v>63.47</v>
      </c>
    </row>
    <row r="4707" spans="1:7" ht="60">
      <c r="A4707" s="586" t="s">
        <v>8050</v>
      </c>
      <c r="B4707" s="432">
        <v>89706</v>
      </c>
      <c r="C4707" s="433" t="s">
        <v>4967</v>
      </c>
      <c r="D4707" s="434" t="s">
        <v>846</v>
      </c>
      <c r="E4707" s="435">
        <v>53.91</v>
      </c>
      <c r="F4707" s="435">
        <v>11.22</v>
      </c>
      <c r="G4707" s="435">
        <v>65.13</v>
      </c>
    </row>
    <row r="4708" spans="1:7" ht="60">
      <c r="A4708" s="586" t="s">
        <v>8050</v>
      </c>
      <c r="B4708" s="432">
        <v>89741</v>
      </c>
      <c r="C4708" s="433" t="s">
        <v>4989</v>
      </c>
      <c r="D4708" s="434" t="s">
        <v>846</v>
      </c>
      <c r="E4708" s="435">
        <v>22.799999999999997</v>
      </c>
      <c r="F4708" s="435">
        <v>3.6</v>
      </c>
      <c r="G4708" s="435">
        <v>26.4</v>
      </c>
    </row>
    <row r="4709" spans="1:7" ht="60">
      <c r="A4709" s="586" t="s">
        <v>8050</v>
      </c>
      <c r="B4709" s="432">
        <v>89757</v>
      </c>
      <c r="C4709" s="433" t="s">
        <v>5003</v>
      </c>
      <c r="D4709" s="434" t="s">
        <v>846</v>
      </c>
      <c r="E4709" s="435">
        <v>30.159999999999997</v>
      </c>
      <c r="F4709" s="435">
        <v>4.25</v>
      </c>
      <c r="G4709" s="435">
        <v>34.409999999999997</v>
      </c>
    </row>
    <row r="4710" spans="1:7" ht="60">
      <c r="A4710" s="586" t="s">
        <v>8050</v>
      </c>
      <c r="B4710" s="432">
        <v>104027</v>
      </c>
      <c r="C4710" s="433" t="s">
        <v>5405</v>
      </c>
      <c r="D4710" s="434" t="s">
        <v>846</v>
      </c>
      <c r="E4710" s="435">
        <v>65.83</v>
      </c>
      <c r="F4710" s="435">
        <v>5.77</v>
      </c>
      <c r="G4710" s="435">
        <v>71.599999999999994</v>
      </c>
    </row>
    <row r="4711" spans="1:7" ht="60">
      <c r="A4711" s="586" t="s">
        <v>8050</v>
      </c>
      <c r="B4711" s="432">
        <v>89837</v>
      </c>
      <c r="C4711" s="433" t="s">
        <v>5074</v>
      </c>
      <c r="D4711" s="434" t="s">
        <v>846</v>
      </c>
      <c r="E4711" s="435">
        <v>146.03</v>
      </c>
      <c r="F4711" s="435">
        <v>3.92</v>
      </c>
      <c r="G4711" s="435">
        <v>149.94999999999999</v>
      </c>
    </row>
    <row r="4712" spans="1:7" ht="60">
      <c r="A4712" s="586" t="s">
        <v>8050</v>
      </c>
      <c r="B4712" s="432">
        <v>89839</v>
      </c>
      <c r="C4712" s="433" t="s">
        <v>5076</v>
      </c>
      <c r="D4712" s="434" t="s">
        <v>846</v>
      </c>
      <c r="E4712" s="435">
        <v>189.57000000000002</v>
      </c>
      <c r="F4712" s="435">
        <v>5.2</v>
      </c>
      <c r="G4712" s="435">
        <v>194.77</v>
      </c>
    </row>
    <row r="4713" spans="1:7" ht="60">
      <c r="A4713" s="586" t="s">
        <v>8050</v>
      </c>
      <c r="B4713" s="432">
        <v>89841</v>
      </c>
      <c r="C4713" s="433" t="s">
        <v>5078</v>
      </c>
      <c r="D4713" s="434" t="s">
        <v>846</v>
      </c>
      <c r="E4713" s="435">
        <v>289.33</v>
      </c>
      <c r="F4713" s="435">
        <v>6.26</v>
      </c>
      <c r="G4713" s="435">
        <v>295.58999999999997</v>
      </c>
    </row>
    <row r="4714" spans="1:7" ht="60">
      <c r="A4714" s="586" t="s">
        <v>8050</v>
      </c>
      <c r="B4714" s="432">
        <v>89654</v>
      </c>
      <c r="C4714" s="433" t="s">
        <v>4919</v>
      </c>
      <c r="D4714" s="434" t="s">
        <v>846</v>
      </c>
      <c r="E4714" s="435">
        <v>19.91</v>
      </c>
      <c r="F4714" s="435">
        <v>3.19</v>
      </c>
      <c r="G4714" s="435">
        <v>23.1</v>
      </c>
    </row>
    <row r="4715" spans="1:7" ht="60">
      <c r="A4715" s="586" t="s">
        <v>8050</v>
      </c>
      <c r="B4715" s="432">
        <v>89661</v>
      </c>
      <c r="C4715" s="433" t="s">
        <v>4926</v>
      </c>
      <c r="D4715" s="434" t="s">
        <v>846</v>
      </c>
      <c r="E4715" s="435">
        <v>22.97</v>
      </c>
      <c r="F4715" s="435">
        <v>4.03</v>
      </c>
      <c r="G4715" s="435">
        <v>27</v>
      </c>
    </row>
    <row r="4716" spans="1:7" ht="60">
      <c r="A4716" s="586" t="s">
        <v>8050</v>
      </c>
      <c r="B4716" s="432">
        <v>89674</v>
      </c>
      <c r="C4716" s="433" t="s">
        <v>4937</v>
      </c>
      <c r="D4716" s="434" t="s">
        <v>846</v>
      </c>
      <c r="E4716" s="435">
        <v>30.35</v>
      </c>
      <c r="F4716" s="435">
        <v>4.76</v>
      </c>
      <c r="G4716" s="435">
        <v>35.11</v>
      </c>
    </row>
    <row r="4717" spans="1:7" ht="60">
      <c r="A4717" s="586" t="s">
        <v>8050</v>
      </c>
      <c r="B4717" s="432">
        <v>89816</v>
      </c>
      <c r="C4717" s="433" t="s">
        <v>5054</v>
      </c>
      <c r="D4717" s="434" t="s">
        <v>846</v>
      </c>
      <c r="E4717" s="435">
        <v>44.010000000000005</v>
      </c>
      <c r="F4717" s="435">
        <v>2.69</v>
      </c>
      <c r="G4717" s="435">
        <v>46.7</v>
      </c>
    </row>
    <row r="4718" spans="1:7" ht="60">
      <c r="A4718" s="586" t="s">
        <v>8050</v>
      </c>
      <c r="B4718" s="432">
        <v>89762</v>
      </c>
      <c r="C4718" s="433" t="s">
        <v>5008</v>
      </c>
      <c r="D4718" s="434" t="s">
        <v>846</v>
      </c>
      <c r="E4718" s="435">
        <v>44.93</v>
      </c>
      <c r="F4718" s="435">
        <v>5</v>
      </c>
      <c r="G4718" s="435">
        <v>49.93</v>
      </c>
    </row>
    <row r="4719" spans="1:7" ht="60">
      <c r="A4719" s="586" t="s">
        <v>8050</v>
      </c>
      <c r="B4719" s="432">
        <v>89684</v>
      </c>
      <c r="C4719" s="433" t="s">
        <v>4947</v>
      </c>
      <c r="D4719" s="434" t="s">
        <v>846</v>
      </c>
      <c r="E4719" s="435">
        <v>45.16</v>
      </c>
      <c r="F4719" s="435">
        <v>5.59</v>
      </c>
      <c r="G4719" s="435">
        <v>50.75</v>
      </c>
    </row>
    <row r="4720" spans="1:7" ht="60">
      <c r="A4720" s="586" t="s">
        <v>8050</v>
      </c>
      <c r="B4720" s="432">
        <v>89828</v>
      </c>
      <c r="C4720" s="433" t="s">
        <v>5065</v>
      </c>
      <c r="D4720" s="434" t="s">
        <v>846</v>
      </c>
      <c r="E4720" s="435">
        <v>64.8</v>
      </c>
      <c r="F4720" s="435">
        <v>3.15</v>
      </c>
      <c r="G4720" s="435">
        <v>67.95</v>
      </c>
    </row>
    <row r="4721" spans="1:7" ht="90">
      <c r="A4721" s="586" t="s">
        <v>8064</v>
      </c>
      <c r="B4721" s="432">
        <v>89546</v>
      </c>
      <c r="C4721" s="433" t="s">
        <v>4836</v>
      </c>
      <c r="D4721" s="434" t="s">
        <v>846</v>
      </c>
      <c r="E4721" s="435">
        <v>9.4899999999999984</v>
      </c>
      <c r="F4721" s="435">
        <v>1.55</v>
      </c>
      <c r="G4721" s="435">
        <v>11.04</v>
      </c>
    </row>
    <row r="4722" spans="1:7" ht="90">
      <c r="A4722" s="586" t="s">
        <v>8064</v>
      </c>
      <c r="B4722" s="432">
        <v>89482</v>
      </c>
      <c r="C4722" s="433" t="s">
        <v>5453</v>
      </c>
      <c r="D4722" s="434" t="s">
        <v>846</v>
      </c>
      <c r="E4722" s="435">
        <v>32.760000000000005</v>
      </c>
      <c r="F4722" s="435">
        <v>9.44</v>
      </c>
      <c r="G4722" s="435">
        <v>42.2</v>
      </c>
    </row>
    <row r="4723" spans="1:7" ht="90">
      <c r="A4723" s="586" t="s">
        <v>8064</v>
      </c>
      <c r="B4723" s="432">
        <v>89491</v>
      </c>
      <c r="C4723" s="433" t="s">
        <v>5454</v>
      </c>
      <c r="D4723" s="434" t="s">
        <v>846</v>
      </c>
      <c r="E4723" s="435">
        <v>89.13</v>
      </c>
      <c r="F4723" s="435">
        <v>14.65</v>
      </c>
      <c r="G4723" s="435">
        <v>103.78</v>
      </c>
    </row>
    <row r="4724" spans="1:7" ht="90">
      <c r="A4724" s="586" t="s">
        <v>8064</v>
      </c>
      <c r="B4724" s="432">
        <v>104178</v>
      </c>
      <c r="C4724" s="433" t="s">
        <v>5418</v>
      </c>
      <c r="D4724" s="434" t="s">
        <v>846</v>
      </c>
      <c r="E4724" s="435">
        <v>18.39</v>
      </c>
      <c r="F4724" s="435">
        <v>2.82</v>
      </c>
      <c r="G4724" s="435">
        <v>21.21</v>
      </c>
    </row>
    <row r="4725" spans="1:7" ht="90">
      <c r="A4725" s="586" t="s">
        <v>8064</v>
      </c>
      <c r="B4725" s="432">
        <v>104179</v>
      </c>
      <c r="C4725" s="433" t="s">
        <v>5419</v>
      </c>
      <c r="D4725" s="434" t="s">
        <v>846</v>
      </c>
      <c r="E4725" s="435">
        <v>74.809999999999988</v>
      </c>
      <c r="F4725" s="435">
        <v>3.76</v>
      </c>
      <c r="G4725" s="435">
        <v>78.569999999999993</v>
      </c>
    </row>
    <row r="4726" spans="1:7" ht="90">
      <c r="A4726" s="586" t="s">
        <v>8064</v>
      </c>
      <c r="B4726" s="432">
        <v>89587</v>
      </c>
      <c r="C4726" s="433" t="s">
        <v>4873</v>
      </c>
      <c r="D4726" s="434" t="s">
        <v>846</v>
      </c>
      <c r="E4726" s="435">
        <v>38.42</v>
      </c>
      <c r="F4726" s="435">
        <v>11.85</v>
      </c>
      <c r="G4726" s="435">
        <v>50.27</v>
      </c>
    </row>
    <row r="4727" spans="1:7" ht="90">
      <c r="A4727" s="586" t="s">
        <v>8064</v>
      </c>
      <c r="B4727" s="432">
        <v>89535</v>
      </c>
      <c r="C4727" s="433" t="s">
        <v>4829</v>
      </c>
      <c r="D4727" s="434" t="s">
        <v>846</v>
      </c>
      <c r="E4727" s="435">
        <v>35.940000000000005</v>
      </c>
      <c r="F4727" s="435">
        <v>5.58</v>
      </c>
      <c r="G4727" s="435">
        <v>41.52</v>
      </c>
    </row>
    <row r="4728" spans="1:7" ht="90">
      <c r="A4728" s="586" t="s">
        <v>8064</v>
      </c>
      <c r="B4728" s="432">
        <v>89592</v>
      </c>
      <c r="C4728" s="433" t="s">
        <v>4876</v>
      </c>
      <c r="D4728" s="434" t="s">
        <v>846</v>
      </c>
      <c r="E4728" s="435">
        <v>133.02000000000001</v>
      </c>
      <c r="F4728" s="435">
        <v>20.47</v>
      </c>
      <c r="G4728" s="435">
        <v>153.49</v>
      </c>
    </row>
    <row r="4729" spans="1:7" ht="90">
      <c r="A4729" s="586" t="s">
        <v>8064</v>
      </c>
      <c r="B4729" s="432">
        <v>104169</v>
      </c>
      <c r="C4729" s="433" t="s">
        <v>5409</v>
      </c>
      <c r="D4729" s="434" t="s">
        <v>846</v>
      </c>
      <c r="E4729" s="435">
        <v>129.38</v>
      </c>
      <c r="F4729" s="435">
        <v>11.29</v>
      </c>
      <c r="G4729" s="435">
        <v>140.66999999999999</v>
      </c>
    </row>
    <row r="4730" spans="1:7" ht="90">
      <c r="A4730" s="586" t="s">
        <v>8064</v>
      </c>
      <c r="B4730" s="432">
        <v>89583</v>
      </c>
      <c r="C4730" s="433" t="s">
        <v>4870</v>
      </c>
      <c r="D4730" s="434" t="s">
        <v>846</v>
      </c>
      <c r="E4730" s="435">
        <v>34.89</v>
      </c>
      <c r="F4730" s="435">
        <v>7.53</v>
      </c>
      <c r="G4730" s="435">
        <v>42.42</v>
      </c>
    </row>
    <row r="4731" spans="1:7" ht="90">
      <c r="A4731" s="586" t="s">
        <v>8064</v>
      </c>
      <c r="B4731" s="432">
        <v>89526</v>
      </c>
      <c r="C4731" s="433" t="s">
        <v>4822</v>
      </c>
      <c r="D4731" s="434" t="s">
        <v>846</v>
      </c>
      <c r="E4731" s="435">
        <v>33.5</v>
      </c>
      <c r="F4731" s="435">
        <v>4.08</v>
      </c>
      <c r="G4731" s="435">
        <v>37.58</v>
      </c>
    </row>
    <row r="4732" spans="1:7" ht="90">
      <c r="A4732" s="586" t="s">
        <v>8064</v>
      </c>
      <c r="B4732" s="432">
        <v>95695</v>
      </c>
      <c r="C4732" s="433" t="s">
        <v>5214</v>
      </c>
      <c r="D4732" s="434" t="s">
        <v>846</v>
      </c>
      <c r="E4732" s="435">
        <v>48.660000000000004</v>
      </c>
      <c r="F4732" s="435">
        <v>11.86</v>
      </c>
      <c r="G4732" s="435">
        <v>60.52</v>
      </c>
    </row>
    <row r="4733" spans="1:7" ht="90">
      <c r="A4733" s="586" t="s">
        <v>8064</v>
      </c>
      <c r="B4733" s="432">
        <v>95694</v>
      </c>
      <c r="C4733" s="433" t="s">
        <v>5213</v>
      </c>
      <c r="D4733" s="434" t="s">
        <v>846</v>
      </c>
      <c r="E4733" s="435">
        <v>46.180000000000007</v>
      </c>
      <c r="F4733" s="435">
        <v>5.59</v>
      </c>
      <c r="G4733" s="435">
        <v>51.77</v>
      </c>
    </row>
    <row r="4734" spans="1:7" ht="90">
      <c r="A4734" s="586" t="s">
        <v>8064</v>
      </c>
      <c r="B4734" s="432">
        <v>89585</v>
      </c>
      <c r="C4734" s="433" t="s">
        <v>4872</v>
      </c>
      <c r="D4734" s="434" t="s">
        <v>846</v>
      </c>
      <c r="E4734" s="435">
        <v>34.17</v>
      </c>
      <c r="F4734" s="435">
        <v>11.86</v>
      </c>
      <c r="G4734" s="435">
        <v>46.03</v>
      </c>
    </row>
    <row r="4735" spans="1:7" ht="90">
      <c r="A4735" s="586" t="s">
        <v>8064</v>
      </c>
      <c r="B4735" s="432">
        <v>89531</v>
      </c>
      <c r="C4735" s="433" t="s">
        <v>4827</v>
      </c>
      <c r="D4735" s="434" t="s">
        <v>846</v>
      </c>
      <c r="E4735" s="435">
        <v>31.700000000000003</v>
      </c>
      <c r="F4735" s="435">
        <v>5.58</v>
      </c>
      <c r="G4735" s="435">
        <v>37.28</v>
      </c>
    </row>
    <row r="4736" spans="1:7" ht="90">
      <c r="A4736" s="586" t="s">
        <v>8064</v>
      </c>
      <c r="B4736" s="432">
        <v>89591</v>
      </c>
      <c r="C4736" s="433" t="s">
        <v>4875</v>
      </c>
      <c r="D4736" s="434" t="s">
        <v>846</v>
      </c>
      <c r="E4736" s="435">
        <v>106.44</v>
      </c>
      <c r="F4736" s="435">
        <v>20.48</v>
      </c>
      <c r="G4736" s="435">
        <v>126.92</v>
      </c>
    </row>
    <row r="4737" spans="1:7" ht="90">
      <c r="A4737" s="586" t="s">
        <v>8064</v>
      </c>
      <c r="B4737" s="432">
        <v>104168</v>
      </c>
      <c r="C4737" s="433" t="s">
        <v>5408</v>
      </c>
      <c r="D4737" s="434" t="s">
        <v>846</v>
      </c>
      <c r="E4737" s="435">
        <v>102.81</v>
      </c>
      <c r="F4737" s="435">
        <v>11.29</v>
      </c>
      <c r="G4737" s="435">
        <v>114.1</v>
      </c>
    </row>
    <row r="4738" spans="1:7" ht="90">
      <c r="A4738" s="586" t="s">
        <v>8064</v>
      </c>
      <c r="B4738" s="432">
        <v>89516</v>
      </c>
      <c r="C4738" s="433" t="s">
        <v>4812</v>
      </c>
      <c r="D4738" s="434" t="s">
        <v>846</v>
      </c>
      <c r="E4738" s="435">
        <v>6.72</v>
      </c>
      <c r="F4738" s="435">
        <v>2.0499999999999998</v>
      </c>
      <c r="G4738" s="435">
        <v>8.77</v>
      </c>
    </row>
    <row r="4739" spans="1:7" ht="90">
      <c r="A4739" s="586" t="s">
        <v>8064</v>
      </c>
      <c r="B4739" s="432">
        <v>89520</v>
      </c>
      <c r="C4739" s="433" t="s">
        <v>4816</v>
      </c>
      <c r="D4739" s="434" t="s">
        <v>846</v>
      </c>
      <c r="E4739" s="435">
        <v>12.989999999999998</v>
      </c>
      <c r="F4739" s="435">
        <v>2.63</v>
      </c>
      <c r="G4739" s="435">
        <v>15.62</v>
      </c>
    </row>
    <row r="4740" spans="1:7" ht="90">
      <c r="A4740" s="586" t="s">
        <v>8064</v>
      </c>
      <c r="B4740" s="432">
        <v>89582</v>
      </c>
      <c r="C4740" s="433" t="s">
        <v>4869</v>
      </c>
      <c r="D4740" s="434" t="s">
        <v>846</v>
      </c>
      <c r="E4740" s="435">
        <v>26.770000000000003</v>
      </c>
      <c r="F4740" s="435">
        <v>7.54</v>
      </c>
      <c r="G4740" s="435">
        <v>34.31</v>
      </c>
    </row>
    <row r="4741" spans="1:7" ht="90">
      <c r="A4741" s="586" t="s">
        <v>8064</v>
      </c>
      <c r="B4741" s="432">
        <v>89524</v>
      </c>
      <c r="C4741" s="433" t="s">
        <v>4820</v>
      </c>
      <c r="D4741" s="434" t="s">
        <v>846</v>
      </c>
      <c r="E4741" s="435">
        <v>25.4</v>
      </c>
      <c r="F4741" s="435">
        <v>4.07</v>
      </c>
      <c r="G4741" s="435">
        <v>29.47</v>
      </c>
    </row>
    <row r="4742" spans="1:7" ht="90">
      <c r="A4742" s="586" t="s">
        <v>8064</v>
      </c>
      <c r="B4742" s="432">
        <v>89584</v>
      </c>
      <c r="C4742" s="433" t="s">
        <v>4871</v>
      </c>
      <c r="D4742" s="434" t="s">
        <v>846</v>
      </c>
      <c r="E4742" s="435">
        <v>33.19</v>
      </c>
      <c r="F4742" s="435">
        <v>11.85</v>
      </c>
      <c r="G4742" s="435">
        <v>45.04</v>
      </c>
    </row>
    <row r="4743" spans="1:7" ht="90">
      <c r="A4743" s="586" t="s">
        <v>8064</v>
      </c>
      <c r="B4743" s="432">
        <v>89529</v>
      </c>
      <c r="C4743" s="433" t="s">
        <v>4825</v>
      </c>
      <c r="D4743" s="434" t="s">
        <v>846</v>
      </c>
      <c r="E4743" s="435">
        <v>30.71</v>
      </c>
      <c r="F4743" s="435">
        <v>5.58</v>
      </c>
      <c r="G4743" s="435">
        <v>36.29</v>
      </c>
    </row>
    <row r="4744" spans="1:7" ht="90">
      <c r="A4744" s="586" t="s">
        <v>8064</v>
      </c>
      <c r="B4744" s="432">
        <v>89590</v>
      </c>
      <c r="C4744" s="433" t="s">
        <v>4874</v>
      </c>
      <c r="D4744" s="434" t="s">
        <v>846</v>
      </c>
      <c r="E4744" s="435">
        <v>109.47</v>
      </c>
      <c r="F4744" s="435">
        <v>20.47</v>
      </c>
      <c r="G4744" s="435">
        <v>129.94</v>
      </c>
    </row>
    <row r="4745" spans="1:7" ht="90">
      <c r="A4745" s="586" t="s">
        <v>8064</v>
      </c>
      <c r="B4745" s="432">
        <v>104167</v>
      </c>
      <c r="C4745" s="433" t="s">
        <v>5407</v>
      </c>
      <c r="D4745" s="434" t="s">
        <v>846</v>
      </c>
      <c r="E4745" s="435">
        <v>105.82000000000001</v>
      </c>
      <c r="F4745" s="435">
        <v>11.3</v>
      </c>
      <c r="G4745" s="435">
        <v>117.12</v>
      </c>
    </row>
    <row r="4746" spans="1:7" ht="90">
      <c r="A4746" s="586" t="s">
        <v>8064</v>
      </c>
      <c r="B4746" s="432">
        <v>89514</v>
      </c>
      <c r="C4746" s="433" t="s">
        <v>4810</v>
      </c>
      <c r="D4746" s="434" t="s">
        <v>846</v>
      </c>
      <c r="E4746" s="435">
        <v>6.6499999999999995</v>
      </c>
      <c r="F4746" s="435">
        <v>2.04</v>
      </c>
      <c r="G4746" s="435">
        <v>8.69</v>
      </c>
    </row>
    <row r="4747" spans="1:7" ht="90">
      <c r="A4747" s="586" t="s">
        <v>8064</v>
      </c>
      <c r="B4747" s="432">
        <v>89518</v>
      </c>
      <c r="C4747" s="433" t="s">
        <v>4814</v>
      </c>
      <c r="D4747" s="434" t="s">
        <v>846</v>
      </c>
      <c r="E4747" s="435">
        <v>12.29</v>
      </c>
      <c r="F4747" s="435">
        <v>2.63</v>
      </c>
      <c r="G4747" s="435">
        <v>14.92</v>
      </c>
    </row>
    <row r="4748" spans="1:7" ht="90">
      <c r="A4748" s="586" t="s">
        <v>8064</v>
      </c>
      <c r="B4748" s="432">
        <v>89581</v>
      </c>
      <c r="C4748" s="433" t="s">
        <v>4868</v>
      </c>
      <c r="D4748" s="434" t="s">
        <v>846</v>
      </c>
      <c r="E4748" s="435">
        <v>26.339999999999996</v>
      </c>
      <c r="F4748" s="435">
        <v>7.53</v>
      </c>
      <c r="G4748" s="435">
        <v>33.869999999999997</v>
      </c>
    </row>
    <row r="4749" spans="1:7" ht="90">
      <c r="A4749" s="586" t="s">
        <v>8064</v>
      </c>
      <c r="B4749" s="432">
        <v>89522</v>
      </c>
      <c r="C4749" s="433" t="s">
        <v>4818</v>
      </c>
      <c r="D4749" s="434" t="s">
        <v>846</v>
      </c>
      <c r="E4749" s="435">
        <v>24.96</v>
      </c>
      <c r="F4749" s="435">
        <v>4.07</v>
      </c>
      <c r="G4749" s="435">
        <v>29.03</v>
      </c>
    </row>
    <row r="4750" spans="1:7" ht="90">
      <c r="A4750" s="586" t="s">
        <v>8064</v>
      </c>
      <c r="B4750" s="432">
        <v>89574</v>
      </c>
      <c r="C4750" s="433" t="s">
        <v>4864</v>
      </c>
      <c r="D4750" s="434" t="s">
        <v>846</v>
      </c>
      <c r="E4750" s="435">
        <v>137.03</v>
      </c>
      <c r="F4750" s="435">
        <v>11.18</v>
      </c>
      <c r="G4750" s="435">
        <v>148.21</v>
      </c>
    </row>
    <row r="4751" spans="1:7" ht="90">
      <c r="A4751" s="586" t="s">
        <v>8064</v>
      </c>
      <c r="B4751" s="432">
        <v>89690</v>
      </c>
      <c r="C4751" s="433" t="s">
        <v>4952</v>
      </c>
      <c r="D4751" s="434" t="s">
        <v>846</v>
      </c>
      <c r="E4751" s="435">
        <v>73.149999999999991</v>
      </c>
      <c r="F4751" s="435">
        <v>15.81</v>
      </c>
      <c r="G4751" s="435">
        <v>88.96</v>
      </c>
    </row>
    <row r="4752" spans="1:7" ht="90">
      <c r="A4752" s="586" t="s">
        <v>8064</v>
      </c>
      <c r="B4752" s="432">
        <v>89567</v>
      </c>
      <c r="C4752" s="433" t="s">
        <v>4857</v>
      </c>
      <c r="D4752" s="434" t="s">
        <v>846</v>
      </c>
      <c r="E4752" s="435">
        <v>69.849999999999994</v>
      </c>
      <c r="F4752" s="435">
        <v>7.45</v>
      </c>
      <c r="G4752" s="435">
        <v>77.3</v>
      </c>
    </row>
    <row r="4753" spans="1:7" ht="90">
      <c r="A4753" s="586" t="s">
        <v>8064</v>
      </c>
      <c r="B4753" s="432">
        <v>89692</v>
      </c>
      <c r="C4753" s="433" t="s">
        <v>4954</v>
      </c>
      <c r="D4753" s="434" t="s">
        <v>846</v>
      </c>
      <c r="E4753" s="435">
        <v>85.67</v>
      </c>
      <c r="F4753" s="435">
        <v>13.88</v>
      </c>
      <c r="G4753" s="435">
        <v>99.55</v>
      </c>
    </row>
    <row r="4754" spans="1:7" ht="90">
      <c r="A4754" s="586" t="s">
        <v>8064</v>
      </c>
      <c r="B4754" s="432">
        <v>89569</v>
      </c>
      <c r="C4754" s="433" t="s">
        <v>4859</v>
      </c>
      <c r="D4754" s="434" t="s">
        <v>846</v>
      </c>
      <c r="E4754" s="435">
        <v>82.84</v>
      </c>
      <c r="F4754" s="435">
        <v>6.78</v>
      </c>
      <c r="G4754" s="435">
        <v>89.62</v>
      </c>
    </row>
    <row r="4755" spans="1:7" ht="90">
      <c r="A4755" s="586" t="s">
        <v>8064</v>
      </c>
      <c r="B4755" s="432">
        <v>89699</v>
      </c>
      <c r="C4755" s="433" t="s">
        <v>4961</v>
      </c>
      <c r="D4755" s="434" t="s">
        <v>846</v>
      </c>
      <c r="E4755" s="435">
        <v>170.13000000000002</v>
      </c>
      <c r="F4755" s="435">
        <v>23.48</v>
      </c>
      <c r="G4755" s="435">
        <v>193.61</v>
      </c>
    </row>
    <row r="4756" spans="1:7" ht="90">
      <c r="A4756" s="586" t="s">
        <v>8064</v>
      </c>
      <c r="B4756" s="432">
        <v>104174</v>
      </c>
      <c r="C4756" s="433" t="s">
        <v>5414</v>
      </c>
      <c r="D4756" s="434" t="s">
        <v>846</v>
      </c>
      <c r="E4756" s="435">
        <v>166.29</v>
      </c>
      <c r="F4756" s="435">
        <v>13.81</v>
      </c>
      <c r="G4756" s="435">
        <v>180.1</v>
      </c>
    </row>
    <row r="4757" spans="1:7" ht="90">
      <c r="A4757" s="586" t="s">
        <v>8064</v>
      </c>
      <c r="B4757" s="432">
        <v>89698</v>
      </c>
      <c r="C4757" s="433" t="s">
        <v>4960</v>
      </c>
      <c r="D4757" s="434" t="s">
        <v>846</v>
      </c>
      <c r="E4757" s="435">
        <v>227.59</v>
      </c>
      <c r="F4757" s="435">
        <v>27.32</v>
      </c>
      <c r="G4757" s="435">
        <v>254.91</v>
      </c>
    </row>
    <row r="4758" spans="1:7" ht="90">
      <c r="A4758" s="586" t="s">
        <v>8064</v>
      </c>
      <c r="B4758" s="432">
        <v>104176</v>
      </c>
      <c r="C4758" s="433" t="s">
        <v>5416</v>
      </c>
      <c r="D4758" s="434" t="s">
        <v>846</v>
      </c>
      <c r="E4758" s="435">
        <v>222.73000000000002</v>
      </c>
      <c r="F4758" s="435">
        <v>15.07</v>
      </c>
      <c r="G4758" s="435">
        <v>237.8</v>
      </c>
    </row>
    <row r="4759" spans="1:7" ht="90">
      <c r="A4759" s="586" t="s">
        <v>8064</v>
      </c>
      <c r="B4759" s="432">
        <v>89561</v>
      </c>
      <c r="C4759" s="433" t="s">
        <v>4851</v>
      </c>
      <c r="D4759" s="434" t="s">
        <v>846</v>
      </c>
      <c r="E4759" s="435">
        <v>12.4</v>
      </c>
      <c r="F4759" s="435">
        <v>2.74</v>
      </c>
      <c r="G4759" s="435">
        <v>15.14</v>
      </c>
    </row>
    <row r="4760" spans="1:7" ht="90">
      <c r="A4760" s="586" t="s">
        <v>8064</v>
      </c>
      <c r="B4760" s="432">
        <v>89563</v>
      </c>
      <c r="C4760" s="433" t="s">
        <v>4853</v>
      </c>
      <c r="D4760" s="434" t="s">
        <v>846</v>
      </c>
      <c r="E4760" s="435">
        <v>29.870000000000005</v>
      </c>
      <c r="F4760" s="435">
        <v>3.51</v>
      </c>
      <c r="G4760" s="435">
        <v>33.380000000000003</v>
      </c>
    </row>
    <row r="4761" spans="1:7" ht="90">
      <c r="A4761" s="586" t="s">
        <v>8064</v>
      </c>
      <c r="B4761" s="432">
        <v>89685</v>
      </c>
      <c r="C4761" s="433" t="s">
        <v>4948</v>
      </c>
      <c r="D4761" s="434" t="s">
        <v>846</v>
      </c>
      <c r="E4761" s="435">
        <v>50.28</v>
      </c>
      <c r="F4761" s="435">
        <v>10.050000000000001</v>
      </c>
      <c r="G4761" s="435">
        <v>60.33</v>
      </c>
    </row>
    <row r="4762" spans="1:7" ht="90">
      <c r="A4762" s="586" t="s">
        <v>8064</v>
      </c>
      <c r="B4762" s="432">
        <v>89565</v>
      </c>
      <c r="C4762" s="433" t="s">
        <v>4855</v>
      </c>
      <c r="D4762" s="434" t="s">
        <v>846</v>
      </c>
      <c r="E4762" s="435">
        <v>48.440000000000005</v>
      </c>
      <c r="F4762" s="435">
        <v>5.44</v>
      </c>
      <c r="G4762" s="435">
        <v>53.88</v>
      </c>
    </row>
    <row r="4763" spans="1:7" ht="90">
      <c r="A4763" s="586" t="s">
        <v>8064</v>
      </c>
      <c r="B4763" s="432">
        <v>89671</v>
      </c>
      <c r="C4763" s="433" t="s">
        <v>4934</v>
      </c>
      <c r="D4763" s="434" t="s">
        <v>846</v>
      </c>
      <c r="E4763" s="435">
        <v>36.53</v>
      </c>
      <c r="F4763" s="435">
        <v>7.9</v>
      </c>
      <c r="G4763" s="435">
        <v>44.43</v>
      </c>
    </row>
    <row r="4764" spans="1:7" ht="90">
      <c r="A4764" s="586" t="s">
        <v>8064</v>
      </c>
      <c r="B4764" s="432">
        <v>89556</v>
      </c>
      <c r="C4764" s="433" t="s">
        <v>4846</v>
      </c>
      <c r="D4764" s="434" t="s">
        <v>846</v>
      </c>
      <c r="E4764" s="435">
        <v>34.870000000000005</v>
      </c>
      <c r="F4764" s="435">
        <v>3.72</v>
      </c>
      <c r="G4764" s="435">
        <v>38.590000000000003</v>
      </c>
    </row>
    <row r="4765" spans="1:7" ht="90">
      <c r="A4765" s="586" t="s">
        <v>8064</v>
      </c>
      <c r="B4765" s="432">
        <v>89679</v>
      </c>
      <c r="C4765" s="433" t="s">
        <v>4942</v>
      </c>
      <c r="D4765" s="434" t="s">
        <v>846</v>
      </c>
      <c r="E4765" s="435">
        <v>104.61</v>
      </c>
      <c r="F4765" s="435">
        <v>13.64</v>
      </c>
      <c r="G4765" s="435">
        <v>118.25</v>
      </c>
    </row>
    <row r="4766" spans="1:7" ht="90">
      <c r="A4766" s="586" t="s">
        <v>8064</v>
      </c>
      <c r="B4766" s="432">
        <v>104171</v>
      </c>
      <c r="C4766" s="433" t="s">
        <v>5411</v>
      </c>
      <c r="D4766" s="434" t="s">
        <v>846</v>
      </c>
      <c r="E4766" s="435">
        <v>84.899999999999991</v>
      </c>
      <c r="F4766" s="435">
        <v>7.54</v>
      </c>
      <c r="G4766" s="435">
        <v>92.44</v>
      </c>
    </row>
    <row r="4767" spans="1:7" ht="90">
      <c r="A4767" s="586" t="s">
        <v>8064</v>
      </c>
      <c r="B4767" s="432">
        <v>89600</v>
      </c>
      <c r="C4767" s="433" t="s">
        <v>4884</v>
      </c>
      <c r="D4767" s="434" t="s">
        <v>846</v>
      </c>
      <c r="E4767" s="435">
        <v>20.46</v>
      </c>
      <c r="F4767" s="435">
        <v>5.0199999999999996</v>
      </c>
      <c r="G4767" s="435">
        <v>25.48</v>
      </c>
    </row>
    <row r="4768" spans="1:7" ht="90">
      <c r="A4768" s="586" t="s">
        <v>8064</v>
      </c>
      <c r="B4768" s="432">
        <v>89548</v>
      </c>
      <c r="C4768" s="433" t="s">
        <v>4838</v>
      </c>
      <c r="D4768" s="434" t="s">
        <v>846</v>
      </c>
      <c r="E4768" s="435">
        <v>19.54</v>
      </c>
      <c r="F4768" s="435">
        <v>2.71</v>
      </c>
      <c r="G4768" s="435">
        <v>22.25</v>
      </c>
    </row>
    <row r="4769" spans="1:7" ht="90">
      <c r="A4769" s="586" t="s">
        <v>8064</v>
      </c>
      <c r="B4769" s="432">
        <v>89669</v>
      </c>
      <c r="C4769" s="433" t="s">
        <v>4932</v>
      </c>
      <c r="D4769" s="434" t="s">
        <v>846</v>
      </c>
      <c r="E4769" s="435">
        <v>26.35</v>
      </c>
      <c r="F4769" s="435">
        <v>7.9</v>
      </c>
      <c r="G4769" s="435">
        <v>34.25</v>
      </c>
    </row>
    <row r="4770" spans="1:7" ht="90">
      <c r="A4770" s="586" t="s">
        <v>8064</v>
      </c>
      <c r="B4770" s="432">
        <v>89554</v>
      </c>
      <c r="C4770" s="433" t="s">
        <v>4844</v>
      </c>
      <c r="D4770" s="434" t="s">
        <v>846</v>
      </c>
      <c r="E4770" s="435">
        <v>24.66</v>
      </c>
      <c r="F4770" s="435">
        <v>3.72</v>
      </c>
      <c r="G4770" s="435">
        <v>28.38</v>
      </c>
    </row>
    <row r="4771" spans="1:7" ht="90">
      <c r="A4771" s="586" t="s">
        <v>8064</v>
      </c>
      <c r="B4771" s="432">
        <v>89677</v>
      </c>
      <c r="C4771" s="433" t="s">
        <v>4940</v>
      </c>
      <c r="D4771" s="434" t="s">
        <v>846</v>
      </c>
      <c r="E4771" s="435">
        <v>63.290000000000006</v>
      </c>
      <c r="F4771" s="435">
        <v>13.64</v>
      </c>
      <c r="G4771" s="435">
        <v>76.930000000000007</v>
      </c>
    </row>
    <row r="4772" spans="1:7" ht="90">
      <c r="A4772" s="586" t="s">
        <v>8064</v>
      </c>
      <c r="B4772" s="432">
        <v>104170</v>
      </c>
      <c r="C4772" s="433" t="s">
        <v>5410</v>
      </c>
      <c r="D4772" s="434" t="s">
        <v>846</v>
      </c>
      <c r="E4772" s="435">
        <v>60.660000000000004</v>
      </c>
      <c r="F4772" s="435">
        <v>7.54</v>
      </c>
      <c r="G4772" s="435">
        <v>68.2</v>
      </c>
    </row>
    <row r="4773" spans="1:7" ht="90">
      <c r="A4773" s="586" t="s">
        <v>8064</v>
      </c>
      <c r="B4773" s="432">
        <v>89544</v>
      </c>
      <c r="C4773" s="433" t="s">
        <v>4834</v>
      </c>
      <c r="D4773" s="434" t="s">
        <v>846</v>
      </c>
      <c r="E4773" s="435">
        <v>7.34</v>
      </c>
      <c r="F4773" s="435">
        <v>1.35</v>
      </c>
      <c r="G4773" s="435">
        <v>8.69</v>
      </c>
    </row>
    <row r="4774" spans="1:7" ht="90">
      <c r="A4774" s="586" t="s">
        <v>8064</v>
      </c>
      <c r="B4774" s="432">
        <v>89545</v>
      </c>
      <c r="C4774" s="433" t="s">
        <v>4835</v>
      </c>
      <c r="D4774" s="434" t="s">
        <v>846</v>
      </c>
      <c r="E4774" s="435">
        <v>14.700000000000001</v>
      </c>
      <c r="F4774" s="435">
        <v>1.74</v>
      </c>
      <c r="G4774" s="435">
        <v>16.440000000000001</v>
      </c>
    </row>
    <row r="4775" spans="1:7" ht="90">
      <c r="A4775" s="586" t="s">
        <v>8064</v>
      </c>
      <c r="B4775" s="432">
        <v>89599</v>
      </c>
      <c r="C4775" s="433" t="s">
        <v>4883</v>
      </c>
      <c r="D4775" s="434" t="s">
        <v>846</v>
      </c>
      <c r="E4775" s="435">
        <v>20.420000000000002</v>
      </c>
      <c r="F4775" s="435">
        <v>5.0199999999999996</v>
      </c>
      <c r="G4775" s="435">
        <v>25.44</v>
      </c>
    </row>
    <row r="4776" spans="1:7" ht="90">
      <c r="A4776" s="586" t="s">
        <v>8064</v>
      </c>
      <c r="B4776" s="432">
        <v>89547</v>
      </c>
      <c r="C4776" s="433" t="s">
        <v>4837</v>
      </c>
      <c r="D4776" s="434" t="s">
        <v>846</v>
      </c>
      <c r="E4776" s="435">
        <v>19.489999999999998</v>
      </c>
      <c r="F4776" s="435">
        <v>2.71</v>
      </c>
      <c r="G4776" s="435">
        <v>22.2</v>
      </c>
    </row>
    <row r="4777" spans="1:7" ht="90">
      <c r="A4777" s="586" t="s">
        <v>8064</v>
      </c>
      <c r="B4777" s="432">
        <v>89495</v>
      </c>
      <c r="C4777" s="433" t="s">
        <v>5455</v>
      </c>
      <c r="D4777" s="434" t="s">
        <v>846</v>
      </c>
      <c r="E4777" s="435">
        <v>14.549999999999999</v>
      </c>
      <c r="F4777" s="435">
        <v>4.8499999999999996</v>
      </c>
      <c r="G4777" s="435">
        <v>19.399999999999999</v>
      </c>
    </row>
    <row r="4778" spans="1:7" ht="90">
      <c r="A4778" s="586" t="s">
        <v>8064</v>
      </c>
      <c r="B4778" s="432">
        <v>89673</v>
      </c>
      <c r="C4778" s="433" t="s">
        <v>4936</v>
      </c>
      <c r="D4778" s="434" t="s">
        <v>846</v>
      </c>
      <c r="E4778" s="435">
        <v>28.769999999999996</v>
      </c>
      <c r="F4778" s="435">
        <v>6.46</v>
      </c>
      <c r="G4778" s="435">
        <v>35.229999999999997</v>
      </c>
    </row>
    <row r="4779" spans="1:7" ht="90">
      <c r="A4779" s="586" t="s">
        <v>8064</v>
      </c>
      <c r="B4779" s="432">
        <v>89557</v>
      </c>
      <c r="C4779" s="433" t="s">
        <v>4847</v>
      </c>
      <c r="D4779" s="434" t="s">
        <v>846</v>
      </c>
      <c r="E4779" s="435">
        <v>27.48</v>
      </c>
      <c r="F4779" s="435">
        <v>3.22</v>
      </c>
      <c r="G4779" s="435">
        <v>30.7</v>
      </c>
    </row>
    <row r="4780" spans="1:7" ht="90">
      <c r="A4780" s="586" t="s">
        <v>8064</v>
      </c>
      <c r="B4780" s="432">
        <v>89681</v>
      </c>
      <c r="C4780" s="433" t="s">
        <v>4944</v>
      </c>
      <c r="D4780" s="434" t="s">
        <v>846</v>
      </c>
      <c r="E4780" s="435">
        <v>75.95</v>
      </c>
      <c r="F4780" s="435">
        <v>10.77</v>
      </c>
      <c r="G4780" s="435">
        <v>86.72</v>
      </c>
    </row>
    <row r="4781" spans="1:7" ht="90">
      <c r="A4781" s="586" t="s">
        <v>8064</v>
      </c>
      <c r="B4781" s="432">
        <v>104173</v>
      </c>
      <c r="C4781" s="433" t="s">
        <v>5413</v>
      </c>
      <c r="D4781" s="434" t="s">
        <v>846</v>
      </c>
      <c r="E4781" s="435">
        <v>74.27</v>
      </c>
      <c r="F4781" s="435">
        <v>6.59</v>
      </c>
      <c r="G4781" s="435">
        <v>80.86</v>
      </c>
    </row>
    <row r="4782" spans="1:7" ht="90">
      <c r="A4782" s="586" t="s">
        <v>8064</v>
      </c>
      <c r="B4782" s="432">
        <v>89549</v>
      </c>
      <c r="C4782" s="433" t="s">
        <v>4839</v>
      </c>
      <c r="D4782" s="434" t="s">
        <v>846</v>
      </c>
      <c r="E4782" s="435">
        <v>16.169999999999998</v>
      </c>
      <c r="F4782" s="435">
        <v>2.23</v>
      </c>
      <c r="G4782" s="435">
        <v>18.399999999999999</v>
      </c>
    </row>
    <row r="4783" spans="1:7" ht="90">
      <c r="A4783" s="586" t="s">
        <v>8064</v>
      </c>
      <c r="B4783" s="432">
        <v>89578</v>
      </c>
      <c r="C4783" s="433" t="s">
        <v>4618</v>
      </c>
      <c r="D4783" s="434" t="s">
        <v>847</v>
      </c>
      <c r="E4783" s="435">
        <v>29.419999999999998</v>
      </c>
      <c r="F4783" s="435">
        <v>3.27</v>
      </c>
      <c r="G4783" s="435">
        <v>32.69</v>
      </c>
    </row>
    <row r="4784" spans="1:7" ht="90">
      <c r="A4784" s="586" t="s">
        <v>8064</v>
      </c>
      <c r="B4784" s="432">
        <v>89512</v>
      </c>
      <c r="C4784" s="433" t="s">
        <v>4616</v>
      </c>
      <c r="D4784" s="434" t="s">
        <v>847</v>
      </c>
      <c r="E4784" s="435">
        <v>35.010000000000005</v>
      </c>
      <c r="F4784" s="435">
        <v>17.48</v>
      </c>
      <c r="G4784" s="435">
        <v>52.49</v>
      </c>
    </row>
    <row r="4785" spans="1:7" ht="90">
      <c r="A4785" s="586" t="s">
        <v>8064</v>
      </c>
      <c r="B4785" s="432">
        <v>89580</v>
      </c>
      <c r="C4785" s="433" t="s">
        <v>4619</v>
      </c>
      <c r="D4785" s="434" t="s">
        <v>847</v>
      </c>
      <c r="E4785" s="435">
        <v>61.57</v>
      </c>
      <c r="F4785" s="435">
        <v>5.68</v>
      </c>
      <c r="G4785" s="435">
        <v>67.25</v>
      </c>
    </row>
    <row r="4786" spans="1:7" ht="90">
      <c r="A4786" s="586" t="s">
        <v>8064</v>
      </c>
      <c r="B4786" s="432">
        <v>104166</v>
      </c>
      <c r="C4786" s="433" t="s">
        <v>4706</v>
      </c>
      <c r="D4786" s="434" t="s">
        <v>847</v>
      </c>
      <c r="E4786" s="435">
        <v>63.579999999999991</v>
      </c>
      <c r="F4786" s="435">
        <v>10.99</v>
      </c>
      <c r="G4786" s="435">
        <v>74.569999999999993</v>
      </c>
    </row>
    <row r="4787" spans="1:7" ht="90">
      <c r="A4787" s="586" t="s">
        <v>8064</v>
      </c>
      <c r="B4787" s="432">
        <v>89508</v>
      </c>
      <c r="C4787" s="433" t="s">
        <v>4613</v>
      </c>
      <c r="D4787" s="434" t="s">
        <v>847</v>
      </c>
      <c r="E4787" s="435">
        <v>11.639999999999997</v>
      </c>
      <c r="F4787" s="435">
        <v>6.44</v>
      </c>
      <c r="G4787" s="435">
        <v>18.079999999999998</v>
      </c>
    </row>
    <row r="4788" spans="1:7" ht="90">
      <c r="A4788" s="586" t="s">
        <v>8064</v>
      </c>
      <c r="B4788" s="432">
        <v>89509</v>
      </c>
      <c r="C4788" s="433" t="s">
        <v>4614</v>
      </c>
      <c r="D4788" s="434" t="s">
        <v>847</v>
      </c>
      <c r="E4788" s="435">
        <v>16.09</v>
      </c>
      <c r="F4788" s="435">
        <v>8.23</v>
      </c>
      <c r="G4788" s="435">
        <v>24.32</v>
      </c>
    </row>
    <row r="4789" spans="1:7" ht="90">
      <c r="A4789" s="586" t="s">
        <v>8064</v>
      </c>
      <c r="B4789" s="432">
        <v>89576</v>
      </c>
      <c r="C4789" s="433" t="s">
        <v>4617</v>
      </c>
      <c r="D4789" s="434" t="s">
        <v>847</v>
      </c>
      <c r="E4789" s="435">
        <v>24.090000000000003</v>
      </c>
      <c r="F4789" s="435">
        <v>2.08</v>
      </c>
      <c r="G4789" s="435">
        <v>26.17</v>
      </c>
    </row>
    <row r="4790" spans="1:7" ht="90">
      <c r="A4790" s="586" t="s">
        <v>8064</v>
      </c>
      <c r="B4790" s="432">
        <v>89511</v>
      </c>
      <c r="C4790" s="433" t="s">
        <v>4615</v>
      </c>
      <c r="D4790" s="434" t="s">
        <v>847</v>
      </c>
      <c r="E4790" s="435">
        <v>28.310000000000002</v>
      </c>
      <c r="F4790" s="435">
        <v>12.76</v>
      </c>
      <c r="G4790" s="435">
        <v>41.07</v>
      </c>
    </row>
    <row r="4791" spans="1:7" ht="90">
      <c r="A4791" s="586" t="s">
        <v>8064</v>
      </c>
      <c r="B4791" s="432">
        <v>89675</v>
      </c>
      <c r="C4791" s="433" t="s">
        <v>4938</v>
      </c>
      <c r="D4791" s="434" t="s">
        <v>846</v>
      </c>
      <c r="E4791" s="435">
        <v>61.65</v>
      </c>
      <c r="F4791" s="435">
        <v>7.9</v>
      </c>
      <c r="G4791" s="435">
        <v>69.55</v>
      </c>
    </row>
    <row r="4792" spans="1:7" ht="90">
      <c r="A4792" s="586" t="s">
        <v>8064</v>
      </c>
      <c r="B4792" s="432">
        <v>89559</v>
      </c>
      <c r="C4792" s="433" t="s">
        <v>4849</v>
      </c>
      <c r="D4792" s="434" t="s">
        <v>846</v>
      </c>
      <c r="E4792" s="435">
        <v>59.99</v>
      </c>
      <c r="F4792" s="435">
        <v>3.72</v>
      </c>
      <c r="G4792" s="435">
        <v>63.71</v>
      </c>
    </row>
    <row r="4793" spans="1:7" ht="90">
      <c r="A4793" s="586" t="s">
        <v>8064</v>
      </c>
      <c r="B4793" s="432">
        <v>104172</v>
      </c>
      <c r="C4793" s="433" t="s">
        <v>5412</v>
      </c>
      <c r="D4793" s="434" t="s">
        <v>846</v>
      </c>
      <c r="E4793" s="435">
        <v>251.23</v>
      </c>
      <c r="F4793" s="435">
        <v>7.52</v>
      </c>
      <c r="G4793" s="435">
        <v>258.75</v>
      </c>
    </row>
    <row r="4794" spans="1:7" ht="90">
      <c r="A4794" s="586" t="s">
        <v>8064</v>
      </c>
      <c r="B4794" s="432">
        <v>89683</v>
      </c>
      <c r="C4794" s="433" t="s">
        <v>4946</v>
      </c>
      <c r="D4794" s="434" t="s">
        <v>846</v>
      </c>
      <c r="E4794" s="435">
        <v>253.66</v>
      </c>
      <c r="F4794" s="435">
        <v>13.65</v>
      </c>
      <c r="G4794" s="435">
        <v>267.31</v>
      </c>
    </row>
    <row r="4795" spans="1:7" ht="90">
      <c r="A4795" s="586" t="s">
        <v>8064</v>
      </c>
      <c r="B4795" s="432">
        <v>89667</v>
      </c>
      <c r="C4795" s="433" t="s">
        <v>4931</v>
      </c>
      <c r="D4795" s="434" t="s">
        <v>846</v>
      </c>
      <c r="E4795" s="435">
        <v>37.450000000000003</v>
      </c>
      <c r="F4795" s="435">
        <v>5.0199999999999996</v>
      </c>
      <c r="G4795" s="435">
        <v>42.47</v>
      </c>
    </row>
    <row r="4796" spans="1:7" ht="90">
      <c r="A4796" s="586" t="s">
        <v>8064</v>
      </c>
      <c r="B4796" s="432">
        <v>89550</v>
      </c>
      <c r="C4796" s="433" t="s">
        <v>4840</v>
      </c>
      <c r="D4796" s="434" t="s">
        <v>846</v>
      </c>
      <c r="E4796" s="435">
        <v>36.53</v>
      </c>
      <c r="F4796" s="435">
        <v>2.71</v>
      </c>
      <c r="G4796" s="435">
        <v>39.24</v>
      </c>
    </row>
    <row r="4797" spans="1:7" ht="90">
      <c r="A4797" s="586" t="s">
        <v>8064</v>
      </c>
      <c r="B4797" s="432">
        <v>89693</v>
      </c>
      <c r="C4797" s="433" t="s">
        <v>4955</v>
      </c>
      <c r="D4797" s="434" t="s">
        <v>846</v>
      </c>
      <c r="E4797" s="435">
        <v>63.120000000000005</v>
      </c>
      <c r="F4797" s="435">
        <v>15.81</v>
      </c>
      <c r="G4797" s="435">
        <v>78.930000000000007</v>
      </c>
    </row>
    <row r="4798" spans="1:7" ht="90">
      <c r="A4798" s="586" t="s">
        <v>8064</v>
      </c>
      <c r="B4798" s="432">
        <v>89571</v>
      </c>
      <c r="C4798" s="433" t="s">
        <v>4861</v>
      </c>
      <c r="D4798" s="434" t="s">
        <v>846</v>
      </c>
      <c r="E4798" s="435">
        <v>59.83</v>
      </c>
      <c r="F4798" s="435">
        <v>7.44</v>
      </c>
      <c r="G4798" s="435">
        <v>67.27</v>
      </c>
    </row>
    <row r="4799" spans="1:7" ht="90">
      <c r="A4799" s="586" t="s">
        <v>8064</v>
      </c>
      <c r="B4799" s="432">
        <v>89696</v>
      </c>
      <c r="C4799" s="433" t="s">
        <v>4958</v>
      </c>
      <c r="D4799" s="434" t="s">
        <v>846</v>
      </c>
      <c r="E4799" s="435">
        <v>69.430000000000007</v>
      </c>
      <c r="F4799" s="435">
        <v>13.88</v>
      </c>
      <c r="G4799" s="435">
        <v>83.31</v>
      </c>
    </row>
    <row r="4800" spans="1:7" ht="90">
      <c r="A4800" s="586" t="s">
        <v>8064</v>
      </c>
      <c r="B4800" s="432">
        <v>89573</v>
      </c>
      <c r="C4800" s="433" t="s">
        <v>4863</v>
      </c>
      <c r="D4800" s="434" t="s">
        <v>846</v>
      </c>
      <c r="E4800" s="435">
        <v>66.599999999999994</v>
      </c>
      <c r="F4800" s="435">
        <v>6.78</v>
      </c>
      <c r="G4800" s="435">
        <v>73.38</v>
      </c>
    </row>
    <row r="4801" spans="1:7" ht="90">
      <c r="A4801" s="586" t="s">
        <v>8064</v>
      </c>
      <c r="B4801" s="432">
        <v>89704</v>
      </c>
      <c r="C4801" s="433" t="s">
        <v>4965</v>
      </c>
      <c r="D4801" s="434" t="s">
        <v>846</v>
      </c>
      <c r="E4801" s="435">
        <v>124.72</v>
      </c>
      <c r="F4801" s="435">
        <v>23.47</v>
      </c>
      <c r="G4801" s="435">
        <v>148.19</v>
      </c>
    </row>
    <row r="4802" spans="1:7" ht="90">
      <c r="A4802" s="586" t="s">
        <v>8064</v>
      </c>
      <c r="B4802" s="432">
        <v>104175</v>
      </c>
      <c r="C4802" s="433" t="s">
        <v>5415</v>
      </c>
      <c r="D4802" s="434" t="s">
        <v>846</v>
      </c>
      <c r="E4802" s="435">
        <v>120.88000000000001</v>
      </c>
      <c r="F4802" s="435">
        <v>13.8</v>
      </c>
      <c r="G4802" s="435">
        <v>134.68</v>
      </c>
    </row>
    <row r="4803" spans="1:7" ht="90">
      <c r="A4803" s="586" t="s">
        <v>8064</v>
      </c>
      <c r="B4803" s="432">
        <v>89701</v>
      </c>
      <c r="C4803" s="433" t="s">
        <v>4963</v>
      </c>
      <c r="D4803" s="434" t="s">
        <v>846</v>
      </c>
      <c r="E4803" s="435">
        <v>163.16999999999999</v>
      </c>
      <c r="F4803" s="435">
        <v>27.31</v>
      </c>
      <c r="G4803" s="435">
        <v>190.48</v>
      </c>
    </row>
    <row r="4804" spans="1:7" ht="90">
      <c r="A4804" s="586" t="s">
        <v>8064</v>
      </c>
      <c r="B4804" s="432">
        <v>104177</v>
      </c>
      <c r="C4804" s="433" t="s">
        <v>5417</v>
      </c>
      <c r="D4804" s="434" t="s">
        <v>846</v>
      </c>
      <c r="E4804" s="435">
        <v>158.29</v>
      </c>
      <c r="F4804" s="435">
        <v>15.08</v>
      </c>
      <c r="G4804" s="435">
        <v>173.37</v>
      </c>
    </row>
    <row r="4805" spans="1:7" ht="90">
      <c r="A4805" s="586" t="s">
        <v>8064</v>
      </c>
      <c r="B4805" s="432">
        <v>89566</v>
      </c>
      <c r="C4805" s="433" t="s">
        <v>4856</v>
      </c>
      <c r="D4805" s="434" t="s">
        <v>846</v>
      </c>
      <c r="E4805" s="435">
        <v>40.47</v>
      </c>
      <c r="F4805" s="435">
        <v>5.44</v>
      </c>
      <c r="G4805" s="435">
        <v>45.91</v>
      </c>
    </row>
    <row r="4806" spans="1:7" ht="90">
      <c r="A4806" s="586" t="s">
        <v>8064</v>
      </c>
      <c r="B4806" s="432">
        <v>89687</v>
      </c>
      <c r="C4806" s="433" t="s">
        <v>4950</v>
      </c>
      <c r="D4806" s="434" t="s">
        <v>846</v>
      </c>
      <c r="E4806" s="435">
        <v>42.31</v>
      </c>
      <c r="F4806" s="435">
        <v>10.050000000000001</v>
      </c>
      <c r="G4806" s="435">
        <v>52.36</v>
      </c>
    </row>
    <row r="4807" spans="1:7" ht="45">
      <c r="A4807" s="586" t="s">
        <v>8065</v>
      </c>
      <c r="B4807" s="432">
        <v>102253</v>
      </c>
      <c r="C4807" s="433" t="s">
        <v>1369</v>
      </c>
      <c r="D4807" s="434" t="s">
        <v>97</v>
      </c>
      <c r="E4807" s="435">
        <v>847.73</v>
      </c>
      <c r="F4807" s="435">
        <v>85.17</v>
      </c>
      <c r="G4807" s="435">
        <v>932.9</v>
      </c>
    </row>
    <row r="4808" spans="1:7" ht="45">
      <c r="A4808" s="586" t="s">
        <v>8065</v>
      </c>
      <c r="B4808" s="432">
        <v>102254</v>
      </c>
      <c r="C4808" s="433" t="s">
        <v>1370</v>
      </c>
      <c r="D4808" s="434" t="s">
        <v>97</v>
      </c>
      <c r="E4808" s="435">
        <v>745.42</v>
      </c>
      <c r="F4808" s="435">
        <v>85.22</v>
      </c>
      <c r="G4808" s="435">
        <v>830.64</v>
      </c>
    </row>
    <row r="4809" spans="1:7" ht="45">
      <c r="A4809" s="586" t="s">
        <v>8065</v>
      </c>
      <c r="B4809" s="432">
        <v>102257</v>
      </c>
      <c r="C4809" s="433" t="s">
        <v>1371</v>
      </c>
      <c r="D4809" s="434" t="s">
        <v>97</v>
      </c>
      <c r="E4809" s="435">
        <v>272.02999999999997</v>
      </c>
      <c r="F4809" s="435">
        <v>76.72</v>
      </c>
      <c r="G4809" s="435">
        <v>348.75</v>
      </c>
    </row>
    <row r="4810" spans="1:7" ht="45">
      <c r="A4810" s="586" t="s">
        <v>8065</v>
      </c>
      <c r="B4810" s="432">
        <v>102235</v>
      </c>
      <c r="C4810" s="433" t="s">
        <v>6602</v>
      </c>
      <c r="D4810" s="434" t="s">
        <v>97</v>
      </c>
      <c r="E4810" s="435">
        <v>516.89</v>
      </c>
      <c r="F4810" s="435">
        <v>62.77</v>
      </c>
      <c r="G4810" s="435">
        <v>579.66</v>
      </c>
    </row>
    <row r="4811" spans="1:7" ht="45">
      <c r="A4811" s="586" t="s">
        <v>8065</v>
      </c>
      <c r="B4811" s="432">
        <v>102255</v>
      </c>
      <c r="C4811" s="433" t="s">
        <v>1372</v>
      </c>
      <c r="D4811" s="434" t="s">
        <v>97</v>
      </c>
      <c r="E4811" s="435">
        <v>815.42000000000007</v>
      </c>
      <c r="F4811" s="435">
        <v>164.65</v>
      </c>
      <c r="G4811" s="435">
        <v>980.07</v>
      </c>
    </row>
    <row r="4812" spans="1:7" ht="45">
      <c r="A4812" s="586" t="s">
        <v>8065</v>
      </c>
      <c r="B4812" s="432">
        <v>102256</v>
      </c>
      <c r="C4812" s="433" t="s">
        <v>1373</v>
      </c>
      <c r="D4812" s="434" t="s">
        <v>97</v>
      </c>
      <c r="E4812" s="435">
        <v>718.06999999999994</v>
      </c>
      <c r="F4812" s="435">
        <v>164.61</v>
      </c>
      <c r="G4812" s="435">
        <v>882.68</v>
      </c>
    </row>
    <row r="4813" spans="1:7" ht="45">
      <c r="A4813" s="586" t="s">
        <v>8065</v>
      </c>
      <c r="B4813" s="432">
        <v>102258</v>
      </c>
      <c r="C4813" s="433" t="s">
        <v>1374</v>
      </c>
      <c r="D4813" s="434" t="s">
        <v>97</v>
      </c>
      <c r="E4813" s="435">
        <v>264.55999999999995</v>
      </c>
      <c r="F4813" s="435">
        <v>149.58000000000001</v>
      </c>
      <c r="G4813" s="435">
        <v>414.14</v>
      </c>
    </row>
    <row r="4814" spans="1:7" ht="60">
      <c r="A4814" s="586" t="s">
        <v>8066</v>
      </c>
      <c r="B4814" s="432">
        <v>101912</v>
      </c>
      <c r="C4814" s="433" t="s">
        <v>1919</v>
      </c>
      <c r="D4814" s="434" t="s">
        <v>846</v>
      </c>
      <c r="E4814" s="435">
        <v>2095.54</v>
      </c>
      <c r="F4814" s="435">
        <v>140.41</v>
      </c>
      <c r="G4814" s="435">
        <v>2235.9499999999998</v>
      </c>
    </row>
    <row r="4815" spans="1:7" ht="60">
      <c r="A4815" s="586" t="s">
        <v>8066</v>
      </c>
      <c r="B4815" s="432">
        <v>96765</v>
      </c>
      <c r="C4815" s="433" t="s">
        <v>1918</v>
      </c>
      <c r="D4815" s="434" t="s">
        <v>846</v>
      </c>
      <c r="E4815" s="435">
        <v>1753.61</v>
      </c>
      <c r="F4815" s="435">
        <v>131.99</v>
      </c>
      <c r="G4815" s="435">
        <v>1885.6</v>
      </c>
    </row>
    <row r="4816" spans="1:7" ht="60">
      <c r="A4816" s="586" t="s">
        <v>8066</v>
      </c>
      <c r="B4816" s="432">
        <v>97430</v>
      </c>
      <c r="C4816" s="433" t="s">
        <v>2131</v>
      </c>
      <c r="D4816" s="434" t="s">
        <v>846</v>
      </c>
      <c r="E4816" s="435">
        <v>26.88</v>
      </c>
      <c r="F4816" s="435">
        <v>15.55</v>
      </c>
      <c r="G4816" s="435">
        <v>42.43</v>
      </c>
    </row>
    <row r="4817" spans="1:7" ht="60">
      <c r="A4817" s="586" t="s">
        <v>8066</v>
      </c>
      <c r="B4817" s="432">
        <v>97431</v>
      </c>
      <c r="C4817" s="433" t="s">
        <v>2132</v>
      </c>
      <c r="D4817" s="434" t="s">
        <v>846</v>
      </c>
      <c r="E4817" s="435">
        <v>29.63</v>
      </c>
      <c r="F4817" s="435">
        <v>17.95</v>
      </c>
      <c r="G4817" s="435">
        <v>47.58</v>
      </c>
    </row>
    <row r="4818" spans="1:7" ht="60">
      <c r="A4818" s="586" t="s">
        <v>8066</v>
      </c>
      <c r="B4818" s="432">
        <v>97432</v>
      </c>
      <c r="C4818" s="433" t="s">
        <v>2133</v>
      </c>
      <c r="D4818" s="434" t="s">
        <v>846</v>
      </c>
      <c r="E4818" s="435">
        <v>33.42</v>
      </c>
      <c r="F4818" s="435">
        <v>20.3</v>
      </c>
      <c r="G4818" s="435">
        <v>53.72</v>
      </c>
    </row>
    <row r="4819" spans="1:7" ht="60">
      <c r="A4819" s="586" t="s">
        <v>8066</v>
      </c>
      <c r="B4819" s="432">
        <v>101913</v>
      </c>
      <c r="C4819" s="433" t="s">
        <v>1921</v>
      </c>
      <c r="D4819" s="434" t="s">
        <v>846</v>
      </c>
      <c r="E4819" s="435">
        <v>480.15</v>
      </c>
      <c r="F4819" s="435">
        <v>47.02</v>
      </c>
      <c r="G4819" s="435">
        <v>527.16999999999996</v>
      </c>
    </row>
    <row r="4820" spans="1:7" ht="60">
      <c r="A4820" s="586" t="s">
        <v>8066</v>
      </c>
      <c r="B4820" s="432">
        <v>101914</v>
      </c>
      <c r="C4820" s="433" t="s">
        <v>1922</v>
      </c>
      <c r="D4820" s="434" t="s">
        <v>846</v>
      </c>
      <c r="E4820" s="435">
        <v>610.38</v>
      </c>
      <c r="F4820" s="435">
        <v>58.89</v>
      </c>
      <c r="G4820" s="435">
        <v>669.27</v>
      </c>
    </row>
    <row r="4821" spans="1:7" ht="60">
      <c r="A4821" s="586" t="s">
        <v>8066</v>
      </c>
      <c r="B4821" s="432">
        <v>101915</v>
      </c>
      <c r="C4821" s="433" t="s">
        <v>1917</v>
      </c>
      <c r="D4821" s="434" t="s">
        <v>846</v>
      </c>
      <c r="E4821" s="435">
        <v>321.44</v>
      </c>
      <c r="F4821" s="435">
        <v>6.15</v>
      </c>
      <c r="G4821" s="435">
        <v>327.58999999999997</v>
      </c>
    </row>
    <row r="4822" spans="1:7" ht="60">
      <c r="A4822" s="586" t="s">
        <v>8066</v>
      </c>
      <c r="B4822" s="432">
        <v>97433</v>
      </c>
      <c r="C4822" s="433" t="s">
        <v>2134</v>
      </c>
      <c r="D4822" s="434" t="s">
        <v>846</v>
      </c>
      <c r="E4822" s="435">
        <v>68.62</v>
      </c>
      <c r="F4822" s="435">
        <v>23.33</v>
      </c>
      <c r="G4822" s="435">
        <v>91.95</v>
      </c>
    </row>
    <row r="4823" spans="1:7" ht="60">
      <c r="A4823" s="586" t="s">
        <v>8066</v>
      </c>
      <c r="B4823" s="432">
        <v>97435</v>
      </c>
      <c r="C4823" s="433" t="s">
        <v>2136</v>
      </c>
      <c r="D4823" s="434" t="s">
        <v>846</v>
      </c>
      <c r="E4823" s="435">
        <v>80.47999999999999</v>
      </c>
      <c r="F4823" s="435">
        <v>26.9</v>
      </c>
      <c r="G4823" s="435">
        <v>107.38</v>
      </c>
    </row>
    <row r="4824" spans="1:7" ht="60">
      <c r="A4824" s="586" t="s">
        <v>8066</v>
      </c>
      <c r="B4824" s="432">
        <v>97437</v>
      </c>
      <c r="C4824" s="433" t="s">
        <v>8067</v>
      </c>
      <c r="D4824" s="434" t="s">
        <v>846</v>
      </c>
      <c r="E4824" s="435">
        <v>92.33</v>
      </c>
      <c r="F4824" s="435">
        <v>30.47</v>
      </c>
      <c r="G4824" s="435">
        <v>122.8</v>
      </c>
    </row>
    <row r="4825" spans="1:7" ht="60">
      <c r="A4825" s="586" t="s">
        <v>8066</v>
      </c>
      <c r="B4825" s="432">
        <v>97546</v>
      </c>
      <c r="C4825" s="433" t="s">
        <v>1886</v>
      </c>
      <c r="D4825" s="434" t="s">
        <v>846</v>
      </c>
      <c r="E4825" s="435">
        <v>25.07</v>
      </c>
      <c r="F4825" s="435">
        <v>11.72</v>
      </c>
      <c r="G4825" s="435">
        <v>36.79</v>
      </c>
    </row>
    <row r="4826" spans="1:7" ht="60">
      <c r="A4826" s="586" t="s">
        <v>8066</v>
      </c>
      <c r="B4826" s="432">
        <v>97548</v>
      </c>
      <c r="C4826" s="433" t="s">
        <v>1888</v>
      </c>
      <c r="D4826" s="434" t="s">
        <v>846</v>
      </c>
      <c r="E4826" s="435">
        <v>35.18</v>
      </c>
      <c r="F4826" s="435">
        <v>20.07</v>
      </c>
      <c r="G4826" s="435">
        <v>55.25</v>
      </c>
    </row>
    <row r="4827" spans="1:7" ht="60">
      <c r="A4827" s="586" t="s">
        <v>8066</v>
      </c>
      <c r="B4827" s="432">
        <v>97550</v>
      </c>
      <c r="C4827" s="433" t="s">
        <v>1890</v>
      </c>
      <c r="D4827" s="434" t="s">
        <v>846</v>
      </c>
      <c r="E4827" s="435">
        <v>54.240000000000009</v>
      </c>
      <c r="F4827" s="435">
        <v>39.049999999999997</v>
      </c>
      <c r="G4827" s="435">
        <v>93.29</v>
      </c>
    </row>
    <row r="4828" spans="1:7" ht="60">
      <c r="A4828" s="586" t="s">
        <v>8066</v>
      </c>
      <c r="B4828" s="432">
        <v>97479</v>
      </c>
      <c r="C4828" s="433" t="s">
        <v>2008</v>
      </c>
      <c r="D4828" s="434" t="s">
        <v>846</v>
      </c>
      <c r="E4828" s="435">
        <v>44.69</v>
      </c>
      <c r="F4828" s="435">
        <v>15.36</v>
      </c>
      <c r="G4828" s="435">
        <v>60.05</v>
      </c>
    </row>
    <row r="4829" spans="1:7" ht="60">
      <c r="A4829" s="586" t="s">
        <v>8066</v>
      </c>
      <c r="B4829" s="432">
        <v>97517</v>
      </c>
      <c r="C4829" s="433" t="s">
        <v>2096</v>
      </c>
      <c r="D4829" s="434" t="s">
        <v>846</v>
      </c>
      <c r="E4829" s="435">
        <v>43.29</v>
      </c>
      <c r="F4829" s="435">
        <v>11.87</v>
      </c>
      <c r="G4829" s="435">
        <v>55.16</v>
      </c>
    </row>
    <row r="4830" spans="1:7" ht="60">
      <c r="A4830" s="586" t="s">
        <v>8066</v>
      </c>
      <c r="B4830" s="432">
        <v>97481</v>
      </c>
      <c r="C4830" s="433" t="s">
        <v>2010</v>
      </c>
      <c r="D4830" s="434" t="s">
        <v>846</v>
      </c>
      <c r="E4830" s="435">
        <v>66.650000000000006</v>
      </c>
      <c r="F4830" s="435">
        <v>19.649999999999999</v>
      </c>
      <c r="G4830" s="435">
        <v>86.3</v>
      </c>
    </row>
    <row r="4831" spans="1:7" ht="60">
      <c r="A4831" s="586" t="s">
        <v>8066</v>
      </c>
      <c r="B4831" s="432">
        <v>97519</v>
      </c>
      <c r="C4831" s="433" t="s">
        <v>2098</v>
      </c>
      <c r="D4831" s="434" t="s">
        <v>846</v>
      </c>
      <c r="E4831" s="435">
        <v>64.180000000000007</v>
      </c>
      <c r="F4831" s="435">
        <v>13.5</v>
      </c>
      <c r="G4831" s="435">
        <v>77.680000000000007</v>
      </c>
    </row>
    <row r="4832" spans="1:7" ht="60">
      <c r="A4832" s="586" t="s">
        <v>8066</v>
      </c>
      <c r="B4832" s="432">
        <v>97483</v>
      </c>
      <c r="C4832" s="433" t="s">
        <v>2012</v>
      </c>
      <c r="D4832" s="434" t="s">
        <v>846</v>
      </c>
      <c r="E4832" s="435">
        <v>95.460000000000008</v>
      </c>
      <c r="F4832" s="435">
        <v>24.57</v>
      </c>
      <c r="G4832" s="435">
        <v>120.03</v>
      </c>
    </row>
    <row r="4833" spans="1:7" ht="60">
      <c r="A4833" s="586" t="s">
        <v>8066</v>
      </c>
      <c r="B4833" s="432">
        <v>97521</v>
      </c>
      <c r="C4833" s="433" t="s">
        <v>2100</v>
      </c>
      <c r="D4833" s="434" t="s">
        <v>846</v>
      </c>
      <c r="E4833" s="435">
        <v>91.77</v>
      </c>
      <c r="F4833" s="435">
        <v>15.42</v>
      </c>
      <c r="G4833" s="435">
        <v>107.19</v>
      </c>
    </row>
    <row r="4834" spans="1:7" ht="60">
      <c r="A4834" s="586" t="s">
        <v>8066</v>
      </c>
      <c r="B4834" s="432">
        <v>97452</v>
      </c>
      <c r="C4834" s="433" t="s">
        <v>2148</v>
      </c>
      <c r="D4834" s="434" t="s">
        <v>846</v>
      </c>
      <c r="E4834" s="435">
        <v>142.60999999999999</v>
      </c>
      <c r="F4834" s="435">
        <v>52.31</v>
      </c>
      <c r="G4834" s="435">
        <v>194.92</v>
      </c>
    </row>
    <row r="4835" spans="1:7" ht="60">
      <c r="A4835" s="586" t="s">
        <v>8066</v>
      </c>
      <c r="B4835" s="432">
        <v>97485</v>
      </c>
      <c r="C4835" s="433" t="s">
        <v>2014</v>
      </c>
      <c r="D4835" s="434" t="s">
        <v>846</v>
      </c>
      <c r="E4835" s="435">
        <v>133.93</v>
      </c>
      <c r="F4835" s="435">
        <v>30.72</v>
      </c>
      <c r="G4835" s="435">
        <v>164.65</v>
      </c>
    </row>
    <row r="4836" spans="1:7" ht="60">
      <c r="A4836" s="586" t="s">
        <v>8066</v>
      </c>
      <c r="B4836" s="432">
        <v>97523</v>
      </c>
      <c r="C4836" s="433" t="s">
        <v>2102</v>
      </c>
      <c r="D4836" s="434" t="s">
        <v>846</v>
      </c>
      <c r="E4836" s="435">
        <v>128.75</v>
      </c>
      <c r="F4836" s="435">
        <v>17.8</v>
      </c>
      <c r="G4836" s="435">
        <v>146.55000000000001</v>
      </c>
    </row>
    <row r="4837" spans="1:7" ht="60">
      <c r="A4837" s="586" t="s">
        <v>8066</v>
      </c>
      <c r="B4837" s="432">
        <v>97454</v>
      </c>
      <c r="C4837" s="433" t="s">
        <v>2150</v>
      </c>
      <c r="D4837" s="434" t="s">
        <v>846</v>
      </c>
      <c r="E4837" s="435">
        <v>265.77000000000004</v>
      </c>
      <c r="F4837" s="435">
        <v>57.9</v>
      </c>
      <c r="G4837" s="435">
        <v>323.67</v>
      </c>
    </row>
    <row r="4838" spans="1:7" ht="60">
      <c r="A4838" s="586" t="s">
        <v>8066</v>
      </c>
      <c r="B4838" s="432">
        <v>97487</v>
      </c>
      <c r="C4838" s="433" t="s">
        <v>2016</v>
      </c>
      <c r="D4838" s="434" t="s">
        <v>846</v>
      </c>
      <c r="E4838" s="435">
        <v>258.57</v>
      </c>
      <c r="F4838" s="435">
        <v>40</v>
      </c>
      <c r="G4838" s="435">
        <v>298.57</v>
      </c>
    </row>
    <row r="4839" spans="1:7" ht="60">
      <c r="A4839" s="586" t="s">
        <v>8066</v>
      </c>
      <c r="B4839" s="432">
        <v>97525</v>
      </c>
      <c r="C4839" s="433" t="s">
        <v>2104</v>
      </c>
      <c r="D4839" s="434" t="s">
        <v>846</v>
      </c>
      <c r="E4839" s="435">
        <v>251.07000000000002</v>
      </c>
      <c r="F4839" s="435">
        <v>21.35</v>
      </c>
      <c r="G4839" s="435">
        <v>272.42</v>
      </c>
    </row>
    <row r="4840" spans="1:7" ht="60">
      <c r="A4840" s="586" t="s">
        <v>8066</v>
      </c>
      <c r="B4840" s="432">
        <v>97456</v>
      </c>
      <c r="C4840" s="433" t="s">
        <v>2152</v>
      </c>
      <c r="D4840" s="434" t="s">
        <v>846</v>
      </c>
      <c r="E4840" s="435">
        <v>651.62</v>
      </c>
      <c r="F4840" s="435">
        <v>63.5</v>
      </c>
      <c r="G4840" s="435">
        <v>715.12</v>
      </c>
    </row>
    <row r="4841" spans="1:7" ht="60">
      <c r="A4841" s="586" t="s">
        <v>8066</v>
      </c>
      <c r="B4841" s="432">
        <v>97489</v>
      </c>
      <c r="C4841" s="433" t="s">
        <v>2018</v>
      </c>
      <c r="D4841" s="434" t="s">
        <v>846</v>
      </c>
      <c r="E4841" s="435">
        <v>645.9</v>
      </c>
      <c r="F4841" s="435">
        <v>49.21</v>
      </c>
      <c r="G4841" s="435">
        <v>695.11</v>
      </c>
    </row>
    <row r="4842" spans="1:7" ht="60">
      <c r="A4842" s="586" t="s">
        <v>8066</v>
      </c>
      <c r="B4842" s="432">
        <v>97527</v>
      </c>
      <c r="C4842" s="433" t="s">
        <v>2106</v>
      </c>
      <c r="D4842" s="434" t="s">
        <v>846</v>
      </c>
      <c r="E4842" s="435">
        <v>636.08000000000004</v>
      </c>
      <c r="F4842" s="435">
        <v>24.91</v>
      </c>
      <c r="G4842" s="435">
        <v>660.99</v>
      </c>
    </row>
    <row r="4843" spans="1:7" ht="60">
      <c r="A4843" s="586" t="s">
        <v>8066</v>
      </c>
      <c r="B4843" s="432">
        <v>97434</v>
      </c>
      <c r="C4843" s="433" t="s">
        <v>2135</v>
      </c>
      <c r="D4843" s="434" t="s">
        <v>846</v>
      </c>
      <c r="E4843" s="435">
        <v>70.149999999999991</v>
      </c>
      <c r="F4843" s="435">
        <v>23.34</v>
      </c>
      <c r="G4843" s="435">
        <v>93.49</v>
      </c>
    </row>
    <row r="4844" spans="1:7" ht="60">
      <c r="A4844" s="586" t="s">
        <v>8066</v>
      </c>
      <c r="B4844" s="432">
        <v>97436</v>
      </c>
      <c r="C4844" s="433" t="s">
        <v>2137</v>
      </c>
      <c r="D4844" s="434" t="s">
        <v>846</v>
      </c>
      <c r="E4844" s="435">
        <v>83.460000000000008</v>
      </c>
      <c r="F4844" s="435">
        <v>26.9</v>
      </c>
      <c r="G4844" s="435">
        <v>110.36</v>
      </c>
    </row>
    <row r="4845" spans="1:7" ht="60">
      <c r="A4845" s="586" t="s">
        <v>8066</v>
      </c>
      <c r="B4845" s="432">
        <v>97438</v>
      </c>
      <c r="C4845" s="433" t="s">
        <v>2138</v>
      </c>
      <c r="D4845" s="434" t="s">
        <v>846</v>
      </c>
      <c r="E4845" s="435">
        <v>95.52</v>
      </c>
      <c r="F4845" s="435">
        <v>30.47</v>
      </c>
      <c r="G4845" s="435">
        <v>125.99</v>
      </c>
    </row>
    <row r="4846" spans="1:7" ht="60">
      <c r="A4846" s="586" t="s">
        <v>8066</v>
      </c>
      <c r="B4846" s="432">
        <v>97547</v>
      </c>
      <c r="C4846" s="433" t="s">
        <v>1887</v>
      </c>
      <c r="D4846" s="434" t="s">
        <v>846</v>
      </c>
      <c r="E4846" s="435">
        <v>25.07</v>
      </c>
      <c r="F4846" s="435">
        <v>11.72</v>
      </c>
      <c r="G4846" s="435">
        <v>36.79</v>
      </c>
    </row>
    <row r="4847" spans="1:7" ht="60">
      <c r="A4847" s="586" t="s">
        <v>8066</v>
      </c>
      <c r="B4847" s="432">
        <v>97549</v>
      </c>
      <c r="C4847" s="433" t="s">
        <v>1889</v>
      </c>
      <c r="D4847" s="434" t="s">
        <v>846</v>
      </c>
      <c r="E4847" s="435">
        <v>35.18</v>
      </c>
      <c r="F4847" s="435">
        <v>20.07</v>
      </c>
      <c r="G4847" s="435">
        <v>55.25</v>
      </c>
    </row>
    <row r="4848" spans="1:7" ht="60">
      <c r="A4848" s="586" t="s">
        <v>8066</v>
      </c>
      <c r="B4848" s="432">
        <v>97551</v>
      </c>
      <c r="C4848" s="433" t="s">
        <v>1891</v>
      </c>
      <c r="D4848" s="434" t="s">
        <v>846</v>
      </c>
      <c r="E4848" s="435">
        <v>54.240000000000009</v>
      </c>
      <c r="F4848" s="435">
        <v>39.049999999999997</v>
      </c>
      <c r="G4848" s="435">
        <v>93.29</v>
      </c>
    </row>
    <row r="4849" spans="1:7" ht="60">
      <c r="A4849" s="586" t="s">
        <v>8066</v>
      </c>
      <c r="B4849" s="432">
        <v>97480</v>
      </c>
      <c r="C4849" s="433" t="s">
        <v>2009</v>
      </c>
      <c r="D4849" s="434" t="s">
        <v>846</v>
      </c>
      <c r="E4849" s="435">
        <v>44.69</v>
      </c>
      <c r="F4849" s="435">
        <v>15.36</v>
      </c>
      <c r="G4849" s="435">
        <v>60.05</v>
      </c>
    </row>
    <row r="4850" spans="1:7" ht="60">
      <c r="A4850" s="586" t="s">
        <v>8066</v>
      </c>
      <c r="B4850" s="432">
        <v>97518</v>
      </c>
      <c r="C4850" s="433" t="s">
        <v>2097</v>
      </c>
      <c r="D4850" s="434" t="s">
        <v>846</v>
      </c>
      <c r="E4850" s="435">
        <v>43.29</v>
      </c>
      <c r="F4850" s="435">
        <v>11.87</v>
      </c>
      <c r="G4850" s="435">
        <v>55.16</v>
      </c>
    </row>
    <row r="4851" spans="1:7" ht="60">
      <c r="A4851" s="586" t="s">
        <v>8066</v>
      </c>
      <c r="B4851" s="432">
        <v>97482</v>
      </c>
      <c r="C4851" s="433" t="s">
        <v>2011</v>
      </c>
      <c r="D4851" s="434" t="s">
        <v>846</v>
      </c>
      <c r="E4851" s="435">
        <v>66.650000000000006</v>
      </c>
      <c r="F4851" s="435">
        <v>19.649999999999999</v>
      </c>
      <c r="G4851" s="435">
        <v>86.3</v>
      </c>
    </row>
    <row r="4852" spans="1:7" ht="60">
      <c r="A4852" s="586" t="s">
        <v>8066</v>
      </c>
      <c r="B4852" s="432">
        <v>97520</v>
      </c>
      <c r="C4852" s="433" t="s">
        <v>2099</v>
      </c>
      <c r="D4852" s="434" t="s">
        <v>846</v>
      </c>
      <c r="E4852" s="435">
        <v>64.180000000000007</v>
      </c>
      <c r="F4852" s="435">
        <v>13.5</v>
      </c>
      <c r="G4852" s="435">
        <v>77.680000000000007</v>
      </c>
    </row>
    <row r="4853" spans="1:7" ht="60">
      <c r="A4853" s="586" t="s">
        <v>8066</v>
      </c>
      <c r="B4853" s="432">
        <v>97484</v>
      </c>
      <c r="C4853" s="433" t="s">
        <v>2013</v>
      </c>
      <c r="D4853" s="434" t="s">
        <v>846</v>
      </c>
      <c r="E4853" s="435">
        <v>95.460000000000008</v>
      </c>
      <c r="F4853" s="435">
        <v>24.57</v>
      </c>
      <c r="G4853" s="435">
        <v>120.03</v>
      </c>
    </row>
    <row r="4854" spans="1:7" ht="60">
      <c r="A4854" s="586" t="s">
        <v>8066</v>
      </c>
      <c r="B4854" s="432">
        <v>97522</v>
      </c>
      <c r="C4854" s="433" t="s">
        <v>2101</v>
      </c>
      <c r="D4854" s="434" t="s">
        <v>846</v>
      </c>
      <c r="E4854" s="435">
        <v>91.77</v>
      </c>
      <c r="F4854" s="435">
        <v>15.42</v>
      </c>
      <c r="G4854" s="435">
        <v>107.19</v>
      </c>
    </row>
    <row r="4855" spans="1:7" ht="60">
      <c r="A4855" s="586" t="s">
        <v>8066</v>
      </c>
      <c r="B4855" s="432">
        <v>97453</v>
      </c>
      <c r="C4855" s="433" t="s">
        <v>2149</v>
      </c>
      <c r="D4855" s="434" t="s">
        <v>846</v>
      </c>
      <c r="E4855" s="435">
        <v>153.75</v>
      </c>
      <c r="F4855" s="435">
        <v>52.31</v>
      </c>
      <c r="G4855" s="435">
        <v>206.06</v>
      </c>
    </row>
    <row r="4856" spans="1:7" ht="60">
      <c r="A4856" s="586" t="s">
        <v>8066</v>
      </c>
      <c r="B4856" s="432">
        <v>97486</v>
      </c>
      <c r="C4856" s="433" t="s">
        <v>2015</v>
      </c>
      <c r="D4856" s="434" t="s">
        <v>846</v>
      </c>
      <c r="E4856" s="435">
        <v>145.07</v>
      </c>
      <c r="F4856" s="435">
        <v>30.72</v>
      </c>
      <c r="G4856" s="435">
        <v>175.79</v>
      </c>
    </row>
    <row r="4857" spans="1:7" ht="60">
      <c r="A4857" s="586" t="s">
        <v>8066</v>
      </c>
      <c r="B4857" s="432">
        <v>97524</v>
      </c>
      <c r="C4857" s="433" t="s">
        <v>2103</v>
      </c>
      <c r="D4857" s="434" t="s">
        <v>846</v>
      </c>
      <c r="E4857" s="435">
        <v>139.88999999999999</v>
      </c>
      <c r="F4857" s="435">
        <v>17.8</v>
      </c>
      <c r="G4857" s="435">
        <v>157.69</v>
      </c>
    </row>
    <row r="4858" spans="1:7" ht="60">
      <c r="A4858" s="586" t="s">
        <v>8066</v>
      </c>
      <c r="B4858" s="432">
        <v>97455</v>
      </c>
      <c r="C4858" s="433" t="s">
        <v>2151</v>
      </c>
      <c r="D4858" s="434" t="s">
        <v>846</v>
      </c>
      <c r="E4858" s="435">
        <v>283.57000000000005</v>
      </c>
      <c r="F4858" s="435">
        <v>57.91</v>
      </c>
      <c r="G4858" s="435">
        <v>341.48</v>
      </c>
    </row>
    <row r="4859" spans="1:7" ht="60">
      <c r="A4859" s="586" t="s">
        <v>8066</v>
      </c>
      <c r="B4859" s="432">
        <v>97488</v>
      </c>
      <c r="C4859" s="433" t="s">
        <v>2017</v>
      </c>
      <c r="D4859" s="434" t="s">
        <v>846</v>
      </c>
      <c r="E4859" s="435">
        <v>276.36</v>
      </c>
      <c r="F4859" s="435">
        <v>40.020000000000003</v>
      </c>
      <c r="G4859" s="435">
        <v>316.38</v>
      </c>
    </row>
    <row r="4860" spans="1:7" ht="60">
      <c r="A4860" s="586" t="s">
        <v>8066</v>
      </c>
      <c r="B4860" s="432">
        <v>97526</v>
      </c>
      <c r="C4860" s="433" t="s">
        <v>2105</v>
      </c>
      <c r="D4860" s="434" t="s">
        <v>846</v>
      </c>
      <c r="E4860" s="435">
        <v>268.87</v>
      </c>
      <c r="F4860" s="435">
        <v>21.36</v>
      </c>
      <c r="G4860" s="435">
        <v>290.23</v>
      </c>
    </row>
    <row r="4861" spans="1:7" ht="60">
      <c r="A4861" s="586" t="s">
        <v>8066</v>
      </c>
      <c r="B4861" s="432">
        <v>97457</v>
      </c>
      <c r="C4861" s="433" t="s">
        <v>2153</v>
      </c>
      <c r="D4861" s="434" t="s">
        <v>846</v>
      </c>
      <c r="E4861" s="435">
        <v>571.70000000000005</v>
      </c>
      <c r="F4861" s="435">
        <v>63.52</v>
      </c>
      <c r="G4861" s="435">
        <v>635.22</v>
      </c>
    </row>
    <row r="4862" spans="1:7" ht="60">
      <c r="A4862" s="586" t="s">
        <v>8066</v>
      </c>
      <c r="B4862" s="432">
        <v>97490</v>
      </c>
      <c r="C4862" s="433" t="s">
        <v>2019</v>
      </c>
      <c r="D4862" s="434" t="s">
        <v>846</v>
      </c>
      <c r="E4862" s="435">
        <v>566</v>
      </c>
      <c r="F4862" s="435">
        <v>49.21</v>
      </c>
      <c r="G4862" s="435">
        <v>615.21</v>
      </c>
    </row>
    <row r="4863" spans="1:7" ht="60">
      <c r="A4863" s="586" t="s">
        <v>8066</v>
      </c>
      <c r="B4863" s="432">
        <v>97528</v>
      </c>
      <c r="C4863" s="433" t="s">
        <v>2107</v>
      </c>
      <c r="D4863" s="434" t="s">
        <v>846</v>
      </c>
      <c r="E4863" s="435">
        <v>556.17000000000007</v>
      </c>
      <c r="F4863" s="435">
        <v>24.92</v>
      </c>
      <c r="G4863" s="435">
        <v>581.09</v>
      </c>
    </row>
    <row r="4864" spans="1:7" ht="60">
      <c r="A4864" s="586" t="s">
        <v>8066</v>
      </c>
      <c r="B4864" s="432">
        <v>101906</v>
      </c>
      <c r="C4864" s="433" t="s">
        <v>4571</v>
      </c>
      <c r="D4864" s="434" t="s">
        <v>846</v>
      </c>
      <c r="E4864" s="435">
        <v>618.24</v>
      </c>
      <c r="F4864" s="435">
        <v>19.91</v>
      </c>
      <c r="G4864" s="435">
        <v>638.15</v>
      </c>
    </row>
    <row r="4865" spans="1:7" ht="60">
      <c r="A4865" s="586" t="s">
        <v>8066</v>
      </c>
      <c r="B4865" s="432">
        <v>101907</v>
      </c>
      <c r="C4865" s="433" t="s">
        <v>4572</v>
      </c>
      <c r="D4865" s="434" t="s">
        <v>846</v>
      </c>
      <c r="E4865" s="435">
        <v>669.02</v>
      </c>
      <c r="F4865" s="435">
        <v>19.899999999999999</v>
      </c>
      <c r="G4865" s="435">
        <v>688.92</v>
      </c>
    </row>
    <row r="4866" spans="1:7" ht="60">
      <c r="A4866" s="586" t="s">
        <v>8066</v>
      </c>
      <c r="B4866" s="432">
        <v>101911</v>
      </c>
      <c r="C4866" s="433" t="s">
        <v>4576</v>
      </c>
      <c r="D4866" s="434" t="s">
        <v>846</v>
      </c>
      <c r="E4866" s="435">
        <v>313.65999999999997</v>
      </c>
      <c r="F4866" s="435">
        <v>19.87</v>
      </c>
      <c r="G4866" s="435">
        <v>333.53</v>
      </c>
    </row>
    <row r="4867" spans="1:7" ht="60">
      <c r="A4867" s="586" t="s">
        <v>8066</v>
      </c>
      <c r="B4867" s="432">
        <v>101908</v>
      </c>
      <c r="C4867" s="433" t="s">
        <v>4573</v>
      </c>
      <c r="D4867" s="434" t="s">
        <v>846</v>
      </c>
      <c r="E4867" s="435">
        <v>195.2</v>
      </c>
      <c r="F4867" s="435">
        <v>19.87</v>
      </c>
      <c r="G4867" s="435">
        <v>215.07</v>
      </c>
    </row>
    <row r="4868" spans="1:7" ht="60">
      <c r="A4868" s="586" t="s">
        <v>8066</v>
      </c>
      <c r="B4868" s="432">
        <v>101909</v>
      </c>
      <c r="C4868" s="433" t="s">
        <v>4574</v>
      </c>
      <c r="D4868" s="434" t="s">
        <v>846</v>
      </c>
      <c r="E4868" s="435">
        <v>229.04</v>
      </c>
      <c r="F4868" s="435">
        <v>19.88</v>
      </c>
      <c r="G4868" s="435">
        <v>248.92</v>
      </c>
    </row>
    <row r="4869" spans="1:7" ht="60">
      <c r="A4869" s="586" t="s">
        <v>8066</v>
      </c>
      <c r="B4869" s="432">
        <v>101910</v>
      </c>
      <c r="C4869" s="433" t="s">
        <v>4575</v>
      </c>
      <c r="D4869" s="434" t="s">
        <v>846</v>
      </c>
      <c r="E4869" s="435">
        <v>271.33000000000004</v>
      </c>
      <c r="F4869" s="435">
        <v>19.89</v>
      </c>
      <c r="G4869" s="435">
        <v>291.22000000000003</v>
      </c>
    </row>
    <row r="4870" spans="1:7" ht="60">
      <c r="A4870" s="586" t="s">
        <v>8066</v>
      </c>
      <c r="B4870" s="432">
        <v>101905</v>
      </c>
      <c r="C4870" s="433" t="s">
        <v>4570</v>
      </c>
      <c r="D4870" s="434" t="s">
        <v>846</v>
      </c>
      <c r="E4870" s="435">
        <v>201.54</v>
      </c>
      <c r="F4870" s="435">
        <v>19.88</v>
      </c>
      <c r="G4870" s="435">
        <v>221.42</v>
      </c>
    </row>
    <row r="4871" spans="1:7" ht="60">
      <c r="A4871" s="586" t="s">
        <v>8066</v>
      </c>
      <c r="B4871" s="432">
        <v>101916</v>
      </c>
      <c r="C4871" s="433" t="s">
        <v>1920</v>
      </c>
      <c r="D4871" s="434" t="s">
        <v>846</v>
      </c>
      <c r="E4871" s="435">
        <v>3244.46</v>
      </c>
      <c r="F4871" s="435">
        <v>193.19</v>
      </c>
      <c r="G4871" s="435">
        <v>3437.65</v>
      </c>
    </row>
    <row r="4872" spans="1:7" ht="60">
      <c r="A4872" s="586" t="s">
        <v>8066</v>
      </c>
      <c r="B4872" s="432">
        <v>101936</v>
      </c>
      <c r="C4872" s="433" t="s">
        <v>8068</v>
      </c>
      <c r="D4872" s="434" t="s">
        <v>846</v>
      </c>
      <c r="E4872" s="435">
        <v>5894.01</v>
      </c>
      <c r="F4872" s="435">
        <v>3211.52</v>
      </c>
      <c r="G4872" s="435">
        <v>9105.5300000000007</v>
      </c>
    </row>
    <row r="4873" spans="1:7" ht="60">
      <c r="A4873" s="586" t="s">
        <v>8066</v>
      </c>
      <c r="B4873" s="432">
        <v>101937</v>
      </c>
      <c r="C4873" s="433" t="s">
        <v>8069</v>
      </c>
      <c r="D4873" s="434" t="s">
        <v>846</v>
      </c>
      <c r="E4873" s="435">
        <v>9823.92</v>
      </c>
      <c r="F4873" s="435">
        <v>6946.17</v>
      </c>
      <c r="G4873" s="435">
        <v>16770.09</v>
      </c>
    </row>
    <row r="4874" spans="1:7" ht="60">
      <c r="A4874" s="586" t="s">
        <v>8066</v>
      </c>
      <c r="B4874" s="432">
        <v>92698</v>
      </c>
      <c r="C4874" s="433" t="s">
        <v>1911</v>
      </c>
      <c r="D4874" s="434" t="s">
        <v>846</v>
      </c>
      <c r="E4874" s="435">
        <v>13.93</v>
      </c>
      <c r="F4874" s="435">
        <v>11.25</v>
      </c>
      <c r="G4874" s="435">
        <v>25.18</v>
      </c>
    </row>
    <row r="4875" spans="1:7" ht="60">
      <c r="A4875" s="586" t="s">
        <v>8066</v>
      </c>
      <c r="B4875" s="432">
        <v>92700</v>
      </c>
      <c r="C4875" s="433" t="s">
        <v>1912</v>
      </c>
      <c r="D4875" s="434" t="s">
        <v>846</v>
      </c>
      <c r="E4875" s="435">
        <v>21.819999999999997</v>
      </c>
      <c r="F4875" s="435">
        <v>19.34</v>
      </c>
      <c r="G4875" s="435">
        <v>41.16</v>
      </c>
    </row>
    <row r="4876" spans="1:7" ht="60">
      <c r="A4876" s="586" t="s">
        <v>8066</v>
      </c>
      <c r="B4876" s="432">
        <v>92702</v>
      </c>
      <c r="C4876" s="433" t="s">
        <v>1913</v>
      </c>
      <c r="D4876" s="434" t="s">
        <v>846</v>
      </c>
      <c r="E4876" s="435">
        <v>33.010000000000005</v>
      </c>
      <c r="F4876" s="435">
        <v>31.47</v>
      </c>
      <c r="G4876" s="435">
        <v>64.48</v>
      </c>
    </row>
    <row r="4877" spans="1:7" ht="60">
      <c r="A4877" s="586" t="s">
        <v>8066</v>
      </c>
      <c r="B4877" s="432">
        <v>92669</v>
      </c>
      <c r="C4877" s="433" t="s">
        <v>2045</v>
      </c>
      <c r="D4877" s="434" t="s">
        <v>846</v>
      </c>
      <c r="E4877" s="435">
        <v>28.29</v>
      </c>
      <c r="F4877" s="435">
        <v>19.600000000000001</v>
      </c>
      <c r="G4877" s="435">
        <v>47.89</v>
      </c>
    </row>
    <row r="4878" spans="1:7" ht="60">
      <c r="A4878" s="586" t="s">
        <v>8066</v>
      </c>
      <c r="B4878" s="432">
        <v>92671</v>
      </c>
      <c r="C4878" s="433" t="s">
        <v>2047</v>
      </c>
      <c r="D4878" s="434" t="s">
        <v>846</v>
      </c>
      <c r="E4878" s="435">
        <v>41.43</v>
      </c>
      <c r="F4878" s="435">
        <v>20.72</v>
      </c>
      <c r="G4878" s="435">
        <v>62.15</v>
      </c>
    </row>
    <row r="4879" spans="1:7" ht="60">
      <c r="A4879" s="586" t="s">
        <v>8066</v>
      </c>
      <c r="B4879" s="432">
        <v>92673</v>
      </c>
      <c r="C4879" s="433" t="s">
        <v>2049</v>
      </c>
      <c r="D4879" s="434" t="s">
        <v>846</v>
      </c>
      <c r="E4879" s="435">
        <v>49.27000000000001</v>
      </c>
      <c r="F4879" s="435">
        <v>21.99</v>
      </c>
      <c r="G4879" s="435">
        <v>71.260000000000005</v>
      </c>
    </row>
    <row r="4880" spans="1:7" ht="60">
      <c r="A4880" s="586" t="s">
        <v>8066</v>
      </c>
      <c r="B4880" s="432">
        <v>92675</v>
      </c>
      <c r="C4880" s="433" t="s">
        <v>2051</v>
      </c>
      <c r="D4880" s="434" t="s">
        <v>846</v>
      </c>
      <c r="E4880" s="435">
        <v>68.330000000000013</v>
      </c>
      <c r="F4880" s="435">
        <v>23.6</v>
      </c>
      <c r="G4880" s="435">
        <v>91.93</v>
      </c>
    </row>
    <row r="4881" spans="1:7" ht="60">
      <c r="A4881" s="586" t="s">
        <v>8066</v>
      </c>
      <c r="B4881" s="432">
        <v>92677</v>
      </c>
      <c r="C4881" s="433" t="s">
        <v>2053</v>
      </c>
      <c r="D4881" s="434" t="s">
        <v>846</v>
      </c>
      <c r="E4881" s="435">
        <v>123.79</v>
      </c>
      <c r="F4881" s="435">
        <v>25.98</v>
      </c>
      <c r="G4881" s="435">
        <v>149.77000000000001</v>
      </c>
    </row>
    <row r="4882" spans="1:7" ht="60">
      <c r="A4882" s="586" t="s">
        <v>8066</v>
      </c>
      <c r="B4882" s="432">
        <v>92635</v>
      </c>
      <c r="C4882" s="433" t="s">
        <v>1981</v>
      </c>
      <c r="D4882" s="434" t="s">
        <v>846</v>
      </c>
      <c r="E4882" s="435">
        <v>187.04000000000002</v>
      </c>
      <c r="F4882" s="435">
        <v>54.01</v>
      </c>
      <c r="G4882" s="435">
        <v>241.05</v>
      </c>
    </row>
    <row r="4883" spans="1:7" ht="60">
      <c r="A4883" s="586" t="s">
        <v>8066</v>
      </c>
      <c r="B4883" s="432">
        <v>92679</v>
      </c>
      <c r="C4883" s="433" t="s">
        <v>2055</v>
      </c>
      <c r="D4883" s="434" t="s">
        <v>846</v>
      </c>
      <c r="E4883" s="435">
        <v>176.89000000000001</v>
      </c>
      <c r="F4883" s="435">
        <v>28.38</v>
      </c>
      <c r="G4883" s="435">
        <v>205.27</v>
      </c>
    </row>
    <row r="4884" spans="1:7" ht="60">
      <c r="A4884" s="586" t="s">
        <v>8066</v>
      </c>
      <c r="B4884" s="432">
        <v>92381</v>
      </c>
      <c r="C4884" s="433" t="s">
        <v>1971</v>
      </c>
      <c r="D4884" s="434" t="s">
        <v>846</v>
      </c>
      <c r="E4884" s="435">
        <v>33.19</v>
      </c>
      <c r="F4884" s="435">
        <v>31.95</v>
      </c>
      <c r="G4884" s="435">
        <v>65.14</v>
      </c>
    </row>
    <row r="4885" spans="1:7" ht="60">
      <c r="A4885" s="586" t="s">
        <v>8066</v>
      </c>
      <c r="B4885" s="432">
        <v>92383</v>
      </c>
      <c r="C4885" s="433" t="s">
        <v>1973</v>
      </c>
      <c r="D4885" s="434" t="s">
        <v>846</v>
      </c>
      <c r="E4885" s="435">
        <v>46.989999999999995</v>
      </c>
      <c r="F4885" s="435">
        <v>34.72</v>
      </c>
      <c r="G4885" s="435">
        <v>81.709999999999994</v>
      </c>
    </row>
    <row r="4886" spans="1:7" ht="60">
      <c r="A4886" s="586" t="s">
        <v>8066</v>
      </c>
      <c r="B4886" s="432">
        <v>92385</v>
      </c>
      <c r="C4886" s="433" t="s">
        <v>1975</v>
      </c>
      <c r="D4886" s="434" t="s">
        <v>846</v>
      </c>
      <c r="E4886" s="435">
        <v>55.61</v>
      </c>
      <c r="F4886" s="435">
        <v>37.950000000000003</v>
      </c>
      <c r="G4886" s="435">
        <v>93.56</v>
      </c>
    </row>
    <row r="4887" spans="1:7" ht="60">
      <c r="A4887" s="586" t="s">
        <v>8066</v>
      </c>
      <c r="B4887" s="432">
        <v>92350</v>
      </c>
      <c r="C4887" s="433" t="s">
        <v>2177</v>
      </c>
      <c r="D4887" s="434" t="s">
        <v>846</v>
      </c>
      <c r="E4887" s="435">
        <v>75.66</v>
      </c>
      <c r="F4887" s="435">
        <v>42.03</v>
      </c>
      <c r="G4887" s="435">
        <v>117.69</v>
      </c>
    </row>
    <row r="4888" spans="1:7" ht="60">
      <c r="A4888" s="586" t="s">
        <v>8066</v>
      </c>
      <c r="B4888" s="432">
        <v>92387</v>
      </c>
      <c r="C4888" s="433" t="s">
        <v>1977</v>
      </c>
      <c r="D4888" s="434" t="s">
        <v>846</v>
      </c>
      <c r="E4888" s="435">
        <v>75.62</v>
      </c>
      <c r="F4888" s="435">
        <v>41.94</v>
      </c>
      <c r="G4888" s="435">
        <v>117.56</v>
      </c>
    </row>
    <row r="4889" spans="1:7" ht="60">
      <c r="A4889" s="586" t="s">
        <v>8066</v>
      </c>
      <c r="B4889" s="432">
        <v>92352</v>
      </c>
      <c r="C4889" s="433" t="s">
        <v>2178</v>
      </c>
      <c r="D4889" s="434" t="s">
        <v>846</v>
      </c>
      <c r="E4889" s="435">
        <v>131.6</v>
      </c>
      <c r="F4889" s="435">
        <v>45.75</v>
      </c>
      <c r="G4889" s="435">
        <v>177.35</v>
      </c>
    </row>
    <row r="4890" spans="1:7" ht="60">
      <c r="A4890" s="586" t="s">
        <v>8066</v>
      </c>
      <c r="B4890" s="432">
        <v>92389</v>
      </c>
      <c r="C4890" s="433" t="s">
        <v>1979</v>
      </c>
      <c r="D4890" s="434" t="s">
        <v>846</v>
      </c>
      <c r="E4890" s="435">
        <v>132.5</v>
      </c>
      <c r="F4890" s="435">
        <v>48.01</v>
      </c>
      <c r="G4890" s="435">
        <v>180.51</v>
      </c>
    </row>
    <row r="4891" spans="1:7" ht="60">
      <c r="A4891" s="586" t="s">
        <v>8066</v>
      </c>
      <c r="B4891" s="432">
        <v>92354</v>
      </c>
      <c r="C4891" s="433" t="s">
        <v>2179</v>
      </c>
      <c r="D4891" s="434" t="s">
        <v>846</v>
      </c>
      <c r="E4891" s="435">
        <v>185.23</v>
      </c>
      <c r="F4891" s="435">
        <v>49.44</v>
      </c>
      <c r="G4891" s="435">
        <v>234.67</v>
      </c>
    </row>
    <row r="4892" spans="1:7" ht="60">
      <c r="A4892" s="586" t="s">
        <v>8066</v>
      </c>
      <c r="B4892" s="432">
        <v>92699</v>
      </c>
      <c r="C4892" s="433" t="s">
        <v>1914</v>
      </c>
      <c r="D4892" s="434" t="s">
        <v>846</v>
      </c>
      <c r="E4892" s="435">
        <v>12.440000000000001</v>
      </c>
      <c r="F4892" s="435">
        <v>11.25</v>
      </c>
      <c r="G4892" s="435">
        <v>23.69</v>
      </c>
    </row>
    <row r="4893" spans="1:7" ht="60">
      <c r="A4893" s="586" t="s">
        <v>8066</v>
      </c>
      <c r="B4893" s="432">
        <v>92701</v>
      </c>
      <c r="C4893" s="433" t="s">
        <v>1915</v>
      </c>
      <c r="D4893" s="434" t="s">
        <v>846</v>
      </c>
      <c r="E4893" s="435">
        <v>19.599999999999998</v>
      </c>
      <c r="F4893" s="435">
        <v>19.34</v>
      </c>
      <c r="G4893" s="435">
        <v>38.94</v>
      </c>
    </row>
    <row r="4894" spans="1:7" ht="60">
      <c r="A4894" s="586" t="s">
        <v>8066</v>
      </c>
      <c r="B4894" s="432">
        <v>92703</v>
      </c>
      <c r="C4894" s="433" t="s">
        <v>1916</v>
      </c>
      <c r="D4894" s="434" t="s">
        <v>846</v>
      </c>
      <c r="E4894" s="435">
        <v>30.26</v>
      </c>
      <c r="F4894" s="435">
        <v>31.48</v>
      </c>
      <c r="G4894" s="435">
        <v>61.74</v>
      </c>
    </row>
    <row r="4895" spans="1:7" ht="60">
      <c r="A4895" s="586" t="s">
        <v>8066</v>
      </c>
      <c r="B4895" s="432">
        <v>92670</v>
      </c>
      <c r="C4895" s="433" t="s">
        <v>2046</v>
      </c>
      <c r="D4895" s="434" t="s">
        <v>846</v>
      </c>
      <c r="E4895" s="435">
        <v>25.56</v>
      </c>
      <c r="F4895" s="435">
        <v>19.59</v>
      </c>
      <c r="G4895" s="435">
        <v>45.15</v>
      </c>
    </row>
    <row r="4896" spans="1:7" ht="60">
      <c r="A4896" s="586" t="s">
        <v>8066</v>
      </c>
      <c r="B4896" s="432">
        <v>92672</v>
      </c>
      <c r="C4896" s="433" t="s">
        <v>2048</v>
      </c>
      <c r="D4896" s="434" t="s">
        <v>846</v>
      </c>
      <c r="E4896" s="435">
        <v>35.980000000000004</v>
      </c>
      <c r="F4896" s="435">
        <v>20.72</v>
      </c>
      <c r="G4896" s="435">
        <v>56.7</v>
      </c>
    </row>
    <row r="4897" spans="1:7" ht="60">
      <c r="A4897" s="586" t="s">
        <v>8066</v>
      </c>
      <c r="B4897" s="432">
        <v>92674</v>
      </c>
      <c r="C4897" s="433" t="s">
        <v>2050</v>
      </c>
      <c r="D4897" s="434" t="s">
        <v>846</v>
      </c>
      <c r="E4897" s="435">
        <v>45.510000000000005</v>
      </c>
      <c r="F4897" s="435">
        <v>21.99</v>
      </c>
      <c r="G4897" s="435">
        <v>67.5</v>
      </c>
    </row>
    <row r="4898" spans="1:7" ht="60">
      <c r="A4898" s="586" t="s">
        <v>8066</v>
      </c>
      <c r="B4898" s="432">
        <v>92676</v>
      </c>
      <c r="C4898" s="433" t="s">
        <v>2052</v>
      </c>
      <c r="D4898" s="434" t="s">
        <v>846</v>
      </c>
      <c r="E4898" s="435">
        <v>65.77</v>
      </c>
      <c r="F4898" s="435">
        <v>23.61</v>
      </c>
      <c r="G4898" s="435">
        <v>89.38</v>
      </c>
    </row>
    <row r="4899" spans="1:7" ht="60">
      <c r="A4899" s="586" t="s">
        <v>8066</v>
      </c>
      <c r="B4899" s="432">
        <v>92678</v>
      </c>
      <c r="C4899" s="433" t="s">
        <v>2054</v>
      </c>
      <c r="D4899" s="434" t="s">
        <v>846</v>
      </c>
      <c r="E4899" s="435">
        <v>112.55</v>
      </c>
      <c r="F4899" s="435">
        <v>25.99</v>
      </c>
      <c r="G4899" s="435">
        <v>138.54</v>
      </c>
    </row>
    <row r="4900" spans="1:7" ht="60">
      <c r="A4900" s="586" t="s">
        <v>8066</v>
      </c>
      <c r="B4900" s="432">
        <v>92636</v>
      </c>
      <c r="C4900" s="433" t="s">
        <v>1982</v>
      </c>
      <c r="D4900" s="434" t="s">
        <v>846</v>
      </c>
      <c r="E4900" s="435">
        <v>165.4</v>
      </c>
      <c r="F4900" s="435">
        <v>54.01</v>
      </c>
      <c r="G4900" s="435">
        <v>219.41</v>
      </c>
    </row>
    <row r="4901" spans="1:7" ht="60">
      <c r="A4901" s="586" t="s">
        <v>8066</v>
      </c>
      <c r="B4901" s="432">
        <v>92680</v>
      </c>
      <c r="C4901" s="433" t="s">
        <v>2056</v>
      </c>
      <c r="D4901" s="434" t="s">
        <v>846</v>
      </c>
      <c r="E4901" s="435">
        <v>155.25</v>
      </c>
      <c r="F4901" s="435">
        <v>28.38</v>
      </c>
      <c r="G4901" s="435">
        <v>183.63</v>
      </c>
    </row>
    <row r="4902" spans="1:7" ht="60">
      <c r="A4902" s="586" t="s">
        <v>8066</v>
      </c>
      <c r="B4902" s="432">
        <v>92382</v>
      </c>
      <c r="C4902" s="433" t="s">
        <v>1972</v>
      </c>
      <c r="D4902" s="434" t="s">
        <v>846</v>
      </c>
      <c r="E4902" s="435">
        <v>30.439999999999998</v>
      </c>
      <c r="F4902" s="435">
        <v>31.96</v>
      </c>
      <c r="G4902" s="435">
        <v>62.4</v>
      </c>
    </row>
    <row r="4903" spans="1:7" ht="60">
      <c r="A4903" s="586" t="s">
        <v>8066</v>
      </c>
      <c r="B4903" s="432">
        <v>92384</v>
      </c>
      <c r="C4903" s="433" t="s">
        <v>1974</v>
      </c>
      <c r="D4903" s="434" t="s">
        <v>846</v>
      </c>
      <c r="E4903" s="435">
        <v>41.540000000000006</v>
      </c>
      <c r="F4903" s="435">
        <v>34.72</v>
      </c>
      <c r="G4903" s="435">
        <v>76.260000000000005</v>
      </c>
    </row>
    <row r="4904" spans="1:7" ht="60">
      <c r="A4904" s="586" t="s">
        <v>8066</v>
      </c>
      <c r="B4904" s="432">
        <v>92386</v>
      </c>
      <c r="C4904" s="433" t="s">
        <v>1976</v>
      </c>
      <c r="D4904" s="434" t="s">
        <v>846</v>
      </c>
      <c r="E4904" s="435">
        <v>51.849999999999994</v>
      </c>
      <c r="F4904" s="435">
        <v>37.950000000000003</v>
      </c>
      <c r="G4904" s="435">
        <v>89.8</v>
      </c>
    </row>
    <row r="4905" spans="1:7" ht="60">
      <c r="A4905" s="586" t="s">
        <v>8066</v>
      </c>
      <c r="B4905" s="432">
        <v>92351</v>
      </c>
      <c r="C4905" s="433" t="s">
        <v>2180</v>
      </c>
      <c r="D4905" s="434" t="s">
        <v>846</v>
      </c>
      <c r="E4905" s="435">
        <v>73.11</v>
      </c>
      <c r="F4905" s="435">
        <v>42.03</v>
      </c>
      <c r="G4905" s="435">
        <v>115.14</v>
      </c>
    </row>
    <row r="4906" spans="1:7" ht="60">
      <c r="A4906" s="586" t="s">
        <v>8066</v>
      </c>
      <c r="B4906" s="432">
        <v>92388</v>
      </c>
      <c r="C4906" s="433" t="s">
        <v>1978</v>
      </c>
      <c r="D4906" s="434" t="s">
        <v>846</v>
      </c>
      <c r="E4906" s="435">
        <v>73.06</v>
      </c>
      <c r="F4906" s="435">
        <v>41.95</v>
      </c>
      <c r="G4906" s="435">
        <v>115.01</v>
      </c>
    </row>
    <row r="4907" spans="1:7" ht="60">
      <c r="A4907" s="586" t="s">
        <v>8066</v>
      </c>
      <c r="B4907" s="432">
        <v>92353</v>
      </c>
      <c r="C4907" s="433" t="s">
        <v>2181</v>
      </c>
      <c r="D4907" s="434" t="s">
        <v>846</v>
      </c>
      <c r="E4907" s="435">
        <v>120.38</v>
      </c>
      <c r="F4907" s="435">
        <v>45.74</v>
      </c>
      <c r="G4907" s="435">
        <v>166.12</v>
      </c>
    </row>
    <row r="4908" spans="1:7" ht="60">
      <c r="A4908" s="586" t="s">
        <v>8066</v>
      </c>
      <c r="B4908" s="432">
        <v>92390</v>
      </c>
      <c r="C4908" s="433" t="s">
        <v>1980</v>
      </c>
      <c r="D4908" s="434" t="s">
        <v>846</v>
      </c>
      <c r="E4908" s="435">
        <v>121.28</v>
      </c>
      <c r="F4908" s="435">
        <v>48</v>
      </c>
      <c r="G4908" s="435">
        <v>169.28</v>
      </c>
    </row>
    <row r="4909" spans="1:7" ht="60">
      <c r="A4909" s="586" t="s">
        <v>8066</v>
      </c>
      <c r="B4909" s="432">
        <v>92355</v>
      </c>
      <c r="C4909" s="433" t="s">
        <v>2182</v>
      </c>
      <c r="D4909" s="434" t="s">
        <v>846</v>
      </c>
      <c r="E4909" s="435">
        <v>163.59</v>
      </c>
      <c r="F4909" s="435">
        <v>49.44</v>
      </c>
      <c r="G4909" s="435">
        <v>213.03</v>
      </c>
    </row>
    <row r="4910" spans="1:7" ht="60">
      <c r="A4910" s="586" t="s">
        <v>8066</v>
      </c>
      <c r="B4910" s="432">
        <v>101925</v>
      </c>
      <c r="C4910" s="433" t="s">
        <v>2128</v>
      </c>
      <c r="D4910" s="434" t="s">
        <v>846</v>
      </c>
      <c r="E4910" s="435">
        <v>294.92</v>
      </c>
      <c r="F4910" s="435">
        <v>54.71</v>
      </c>
      <c r="G4910" s="435">
        <v>349.63</v>
      </c>
    </row>
    <row r="4911" spans="1:7" ht="60">
      <c r="A4911" s="586" t="s">
        <v>8066</v>
      </c>
      <c r="B4911" s="432">
        <v>101934</v>
      </c>
      <c r="C4911" s="433" t="s">
        <v>1961</v>
      </c>
      <c r="D4911" s="434" t="s">
        <v>846</v>
      </c>
      <c r="E4911" s="435">
        <v>297.92</v>
      </c>
      <c r="F4911" s="435">
        <v>62.27</v>
      </c>
      <c r="G4911" s="435">
        <v>360.19</v>
      </c>
    </row>
    <row r="4912" spans="1:7" ht="60">
      <c r="A4912" s="586" t="s">
        <v>8066</v>
      </c>
      <c r="B4912" s="432">
        <v>97541</v>
      </c>
      <c r="C4912" s="433" t="s">
        <v>1883</v>
      </c>
      <c r="D4912" s="434" t="s">
        <v>846</v>
      </c>
      <c r="E4912" s="435">
        <v>17.810000000000002</v>
      </c>
      <c r="F4912" s="435">
        <v>13.36</v>
      </c>
      <c r="G4912" s="435">
        <v>31.17</v>
      </c>
    </row>
    <row r="4913" spans="1:7" ht="60">
      <c r="A4913" s="586" t="s">
        <v>8066</v>
      </c>
      <c r="B4913" s="432">
        <v>97462</v>
      </c>
      <c r="C4913" s="433" t="s">
        <v>1997</v>
      </c>
      <c r="D4913" s="434" t="s">
        <v>846</v>
      </c>
      <c r="E4913" s="435">
        <v>21.53</v>
      </c>
      <c r="F4913" s="435">
        <v>10.220000000000001</v>
      </c>
      <c r="G4913" s="435">
        <v>31.75</v>
      </c>
    </row>
    <row r="4914" spans="1:7" ht="60">
      <c r="A4914" s="586" t="s">
        <v>8066</v>
      </c>
      <c r="B4914" s="432">
        <v>97544</v>
      </c>
      <c r="C4914" s="433" t="s">
        <v>1885</v>
      </c>
      <c r="D4914" s="434" t="s">
        <v>846</v>
      </c>
      <c r="E4914" s="435">
        <v>27.89</v>
      </c>
      <c r="F4914" s="435">
        <v>26</v>
      </c>
      <c r="G4914" s="435">
        <v>53.89</v>
      </c>
    </row>
    <row r="4915" spans="1:7" ht="60">
      <c r="A4915" s="586" t="s">
        <v>8066</v>
      </c>
      <c r="B4915" s="432">
        <v>97500</v>
      </c>
      <c r="C4915" s="433" t="s">
        <v>2085</v>
      </c>
      <c r="D4915" s="434" t="s">
        <v>846</v>
      </c>
      <c r="E4915" s="435">
        <v>20.589999999999996</v>
      </c>
      <c r="F4915" s="435">
        <v>7.9</v>
      </c>
      <c r="G4915" s="435">
        <v>28.49</v>
      </c>
    </row>
    <row r="4916" spans="1:7" ht="60">
      <c r="A4916" s="586" t="s">
        <v>8066</v>
      </c>
      <c r="B4916" s="432">
        <v>97465</v>
      </c>
      <c r="C4916" s="433" t="s">
        <v>1999</v>
      </c>
      <c r="D4916" s="434" t="s">
        <v>846</v>
      </c>
      <c r="E4916" s="435">
        <v>50.04</v>
      </c>
      <c r="F4916" s="435">
        <v>13.1</v>
      </c>
      <c r="G4916" s="435">
        <v>63.14</v>
      </c>
    </row>
    <row r="4917" spans="1:7" ht="60">
      <c r="A4917" s="586" t="s">
        <v>8066</v>
      </c>
      <c r="B4917" s="432">
        <v>97503</v>
      </c>
      <c r="C4917" s="433" t="s">
        <v>2087</v>
      </c>
      <c r="D4917" s="434" t="s">
        <v>846</v>
      </c>
      <c r="E4917" s="435">
        <v>48.4</v>
      </c>
      <c r="F4917" s="435">
        <v>9</v>
      </c>
      <c r="G4917" s="435">
        <v>57.4</v>
      </c>
    </row>
    <row r="4918" spans="1:7" ht="60">
      <c r="A4918" s="586" t="s">
        <v>8066</v>
      </c>
      <c r="B4918" s="432">
        <v>97468</v>
      </c>
      <c r="C4918" s="433" t="s">
        <v>2001</v>
      </c>
      <c r="D4918" s="434" t="s">
        <v>846</v>
      </c>
      <c r="E4918" s="435">
        <v>63.789999999999992</v>
      </c>
      <c r="F4918" s="435">
        <v>16.37</v>
      </c>
      <c r="G4918" s="435">
        <v>80.16</v>
      </c>
    </row>
    <row r="4919" spans="1:7" ht="60">
      <c r="A4919" s="586" t="s">
        <v>8066</v>
      </c>
      <c r="B4919" s="432">
        <v>97506</v>
      </c>
      <c r="C4919" s="433" t="s">
        <v>2089</v>
      </c>
      <c r="D4919" s="434" t="s">
        <v>846</v>
      </c>
      <c r="E4919" s="435">
        <v>61.370000000000005</v>
      </c>
      <c r="F4919" s="435">
        <v>10.28</v>
      </c>
      <c r="G4919" s="435">
        <v>71.650000000000006</v>
      </c>
    </row>
    <row r="4920" spans="1:7" ht="60">
      <c r="A4920" s="586" t="s">
        <v>8066</v>
      </c>
      <c r="B4920" s="432">
        <v>97444</v>
      </c>
      <c r="C4920" s="433" t="s">
        <v>2143</v>
      </c>
      <c r="D4920" s="434" t="s">
        <v>846</v>
      </c>
      <c r="E4920" s="435">
        <v>104</v>
      </c>
      <c r="F4920" s="435">
        <v>34.880000000000003</v>
      </c>
      <c r="G4920" s="435">
        <v>138.88</v>
      </c>
    </row>
    <row r="4921" spans="1:7" ht="60">
      <c r="A4921" s="586" t="s">
        <v>8066</v>
      </c>
      <c r="B4921" s="432">
        <v>97471</v>
      </c>
      <c r="C4921" s="433" t="s">
        <v>2003</v>
      </c>
      <c r="D4921" s="434" t="s">
        <v>846</v>
      </c>
      <c r="E4921" s="435">
        <v>98.2</v>
      </c>
      <c r="F4921" s="435">
        <v>20.47</v>
      </c>
      <c r="G4921" s="435">
        <v>118.67</v>
      </c>
    </row>
    <row r="4922" spans="1:7" ht="60">
      <c r="A4922" s="586" t="s">
        <v>8066</v>
      </c>
      <c r="B4922" s="432">
        <v>97509</v>
      </c>
      <c r="C4922" s="433" t="s">
        <v>2091</v>
      </c>
      <c r="D4922" s="434" t="s">
        <v>846</v>
      </c>
      <c r="E4922" s="435">
        <v>94.72999999999999</v>
      </c>
      <c r="F4922" s="435">
        <v>11.87</v>
      </c>
      <c r="G4922" s="435">
        <v>106.6</v>
      </c>
    </row>
    <row r="4923" spans="1:7" ht="60">
      <c r="A4923" s="586" t="s">
        <v>8066</v>
      </c>
      <c r="B4923" s="432">
        <v>97447</v>
      </c>
      <c r="C4923" s="433" t="s">
        <v>2145</v>
      </c>
      <c r="D4923" s="434" t="s">
        <v>846</v>
      </c>
      <c r="E4923" s="435">
        <v>196.08</v>
      </c>
      <c r="F4923" s="435">
        <v>38.57</v>
      </c>
      <c r="G4923" s="435">
        <v>234.65</v>
      </c>
    </row>
    <row r="4924" spans="1:7" ht="60">
      <c r="A4924" s="586" t="s">
        <v>8066</v>
      </c>
      <c r="B4924" s="432">
        <v>97475</v>
      </c>
      <c r="C4924" s="433" t="s">
        <v>2005</v>
      </c>
      <c r="D4924" s="434" t="s">
        <v>846</v>
      </c>
      <c r="E4924" s="435">
        <v>191.26999999999998</v>
      </c>
      <c r="F4924" s="435">
        <v>26.62</v>
      </c>
      <c r="G4924" s="435">
        <v>217.89</v>
      </c>
    </row>
    <row r="4925" spans="1:7" ht="60">
      <c r="A4925" s="586" t="s">
        <v>8066</v>
      </c>
      <c r="B4925" s="432">
        <v>97512</v>
      </c>
      <c r="C4925" s="433" t="s">
        <v>2093</v>
      </c>
      <c r="D4925" s="434" t="s">
        <v>846</v>
      </c>
      <c r="E4925" s="435">
        <v>186.3</v>
      </c>
      <c r="F4925" s="435">
        <v>14.25</v>
      </c>
      <c r="G4925" s="435">
        <v>200.55</v>
      </c>
    </row>
    <row r="4926" spans="1:7" ht="60">
      <c r="A4926" s="586" t="s">
        <v>8066</v>
      </c>
      <c r="B4926" s="432">
        <v>97450</v>
      </c>
      <c r="C4926" s="433" t="s">
        <v>2147</v>
      </c>
      <c r="D4926" s="434" t="s">
        <v>846</v>
      </c>
      <c r="E4926" s="435">
        <v>261.12</v>
      </c>
      <c r="F4926" s="435">
        <v>42.33</v>
      </c>
      <c r="G4926" s="435">
        <v>303.45</v>
      </c>
    </row>
    <row r="4927" spans="1:7" ht="60">
      <c r="A4927" s="586" t="s">
        <v>8066</v>
      </c>
      <c r="B4927" s="432">
        <v>97478</v>
      </c>
      <c r="C4927" s="433" t="s">
        <v>2007</v>
      </c>
      <c r="D4927" s="434" t="s">
        <v>846</v>
      </c>
      <c r="E4927" s="435">
        <v>257.28999999999996</v>
      </c>
      <c r="F4927" s="435">
        <v>32.840000000000003</v>
      </c>
      <c r="G4927" s="435">
        <v>290.13</v>
      </c>
    </row>
    <row r="4928" spans="1:7" ht="60">
      <c r="A4928" s="586" t="s">
        <v>8066</v>
      </c>
      <c r="B4928" s="432">
        <v>97515</v>
      </c>
      <c r="C4928" s="433" t="s">
        <v>2095</v>
      </c>
      <c r="D4928" s="434" t="s">
        <v>846</v>
      </c>
      <c r="E4928" s="435">
        <v>250.73999999999998</v>
      </c>
      <c r="F4928" s="435">
        <v>16.600000000000001</v>
      </c>
      <c r="G4928" s="435">
        <v>267.33999999999997</v>
      </c>
    </row>
    <row r="4929" spans="1:7" ht="60">
      <c r="A4929" s="586" t="s">
        <v>8066</v>
      </c>
      <c r="B4929" s="432">
        <v>92928</v>
      </c>
      <c r="C4929" s="433" t="s">
        <v>1948</v>
      </c>
      <c r="D4929" s="434" t="s">
        <v>846</v>
      </c>
      <c r="E4929" s="435">
        <v>37.799999999999997</v>
      </c>
      <c r="F4929" s="435">
        <v>25.3</v>
      </c>
      <c r="G4929" s="435">
        <v>63.1</v>
      </c>
    </row>
    <row r="4930" spans="1:7" ht="60">
      <c r="A4930" s="586" t="s">
        <v>8066</v>
      </c>
      <c r="B4930" s="432">
        <v>92943</v>
      </c>
      <c r="C4930" s="433" t="s">
        <v>2074</v>
      </c>
      <c r="D4930" s="434" t="s">
        <v>846</v>
      </c>
      <c r="E4930" s="435">
        <v>33.58</v>
      </c>
      <c r="F4930" s="435">
        <v>14.64</v>
      </c>
      <c r="G4930" s="435">
        <v>48.22</v>
      </c>
    </row>
    <row r="4931" spans="1:7" ht="60">
      <c r="A4931" s="586" t="s">
        <v>8066</v>
      </c>
      <c r="B4931" s="432">
        <v>92929</v>
      </c>
      <c r="C4931" s="433" t="s">
        <v>1949</v>
      </c>
      <c r="D4931" s="434" t="s">
        <v>846</v>
      </c>
      <c r="E4931" s="435">
        <v>37.799999999999997</v>
      </c>
      <c r="F4931" s="435">
        <v>25.3</v>
      </c>
      <c r="G4931" s="435">
        <v>63.1</v>
      </c>
    </row>
    <row r="4932" spans="1:7" ht="60">
      <c r="A4932" s="586" t="s">
        <v>8066</v>
      </c>
      <c r="B4932" s="432">
        <v>92944</v>
      </c>
      <c r="C4932" s="433" t="s">
        <v>2075</v>
      </c>
      <c r="D4932" s="434" t="s">
        <v>846</v>
      </c>
      <c r="E4932" s="435">
        <v>33.58</v>
      </c>
      <c r="F4932" s="435">
        <v>14.64</v>
      </c>
      <c r="G4932" s="435">
        <v>48.22</v>
      </c>
    </row>
    <row r="4933" spans="1:7" ht="60">
      <c r="A4933" s="586" t="s">
        <v>8066</v>
      </c>
      <c r="B4933" s="432">
        <v>92930</v>
      </c>
      <c r="C4933" s="433" t="s">
        <v>1950</v>
      </c>
      <c r="D4933" s="434" t="s">
        <v>846</v>
      </c>
      <c r="E4933" s="435">
        <v>37.799999999999997</v>
      </c>
      <c r="F4933" s="435">
        <v>25.3</v>
      </c>
      <c r="G4933" s="435">
        <v>63.1</v>
      </c>
    </row>
    <row r="4934" spans="1:7" ht="60">
      <c r="A4934" s="586" t="s">
        <v>8066</v>
      </c>
      <c r="B4934" s="432">
        <v>92945</v>
      </c>
      <c r="C4934" s="433" t="s">
        <v>2076</v>
      </c>
      <c r="D4934" s="434" t="s">
        <v>846</v>
      </c>
      <c r="E4934" s="435">
        <v>33.58</v>
      </c>
      <c r="F4934" s="435">
        <v>14.64</v>
      </c>
      <c r="G4934" s="435">
        <v>48.22</v>
      </c>
    </row>
    <row r="4935" spans="1:7" ht="60">
      <c r="A4935" s="586" t="s">
        <v>8066</v>
      </c>
      <c r="B4935" s="432">
        <v>92925</v>
      </c>
      <c r="C4935" s="433" t="s">
        <v>1945</v>
      </c>
      <c r="D4935" s="434" t="s">
        <v>846</v>
      </c>
      <c r="E4935" s="435">
        <v>32.129999999999995</v>
      </c>
      <c r="F4935" s="435">
        <v>23.17</v>
      </c>
      <c r="G4935" s="435">
        <v>55.3</v>
      </c>
    </row>
    <row r="4936" spans="1:7" ht="60">
      <c r="A4936" s="586" t="s">
        <v>8066</v>
      </c>
      <c r="B4936" s="432">
        <v>92940</v>
      </c>
      <c r="C4936" s="433" t="s">
        <v>2071</v>
      </c>
      <c r="D4936" s="434" t="s">
        <v>846</v>
      </c>
      <c r="E4936" s="435">
        <v>28.42</v>
      </c>
      <c r="F4936" s="435">
        <v>13.82</v>
      </c>
      <c r="G4936" s="435">
        <v>42.24</v>
      </c>
    </row>
    <row r="4937" spans="1:7" ht="60">
      <c r="A4937" s="586" t="s">
        <v>8066</v>
      </c>
      <c r="B4937" s="432">
        <v>92926</v>
      </c>
      <c r="C4937" s="433" t="s">
        <v>1946</v>
      </c>
      <c r="D4937" s="434" t="s">
        <v>846</v>
      </c>
      <c r="E4937" s="435">
        <v>32.119999999999997</v>
      </c>
      <c r="F4937" s="435">
        <v>23.17</v>
      </c>
      <c r="G4937" s="435">
        <v>55.29</v>
      </c>
    </row>
    <row r="4938" spans="1:7" ht="60">
      <c r="A4938" s="586" t="s">
        <v>8066</v>
      </c>
      <c r="B4938" s="432">
        <v>92941</v>
      </c>
      <c r="C4938" s="433" t="s">
        <v>2072</v>
      </c>
      <c r="D4938" s="434" t="s">
        <v>846</v>
      </c>
      <c r="E4938" s="435">
        <v>28.409999999999997</v>
      </c>
      <c r="F4938" s="435">
        <v>13.82</v>
      </c>
      <c r="G4938" s="435">
        <v>42.23</v>
      </c>
    </row>
    <row r="4939" spans="1:7" ht="60">
      <c r="A4939" s="586" t="s">
        <v>8066</v>
      </c>
      <c r="B4939" s="432">
        <v>92927</v>
      </c>
      <c r="C4939" s="433" t="s">
        <v>1947</v>
      </c>
      <c r="D4939" s="434" t="s">
        <v>846</v>
      </c>
      <c r="E4939" s="435">
        <v>32.119999999999997</v>
      </c>
      <c r="F4939" s="435">
        <v>23.17</v>
      </c>
      <c r="G4939" s="435">
        <v>55.29</v>
      </c>
    </row>
    <row r="4940" spans="1:7" ht="60">
      <c r="A4940" s="586" t="s">
        <v>8066</v>
      </c>
      <c r="B4940" s="432">
        <v>92942</v>
      </c>
      <c r="C4940" s="433" t="s">
        <v>2073</v>
      </c>
      <c r="D4940" s="434" t="s">
        <v>846</v>
      </c>
      <c r="E4940" s="435">
        <v>28.409999999999997</v>
      </c>
      <c r="F4940" s="435">
        <v>13.82</v>
      </c>
      <c r="G4940" s="435">
        <v>42.23</v>
      </c>
    </row>
    <row r="4941" spans="1:7" ht="60">
      <c r="A4941" s="586" t="s">
        <v>8066</v>
      </c>
      <c r="B4941" s="432">
        <v>92918</v>
      </c>
      <c r="C4941" s="433" t="s">
        <v>1943</v>
      </c>
      <c r="D4941" s="434" t="s">
        <v>846</v>
      </c>
      <c r="E4941" s="435">
        <v>23.62</v>
      </c>
      <c r="F4941" s="435">
        <v>21.3</v>
      </c>
      <c r="G4941" s="435">
        <v>44.92</v>
      </c>
    </row>
    <row r="4942" spans="1:7" ht="60">
      <c r="A4942" s="586" t="s">
        <v>8066</v>
      </c>
      <c r="B4942" s="432">
        <v>92938</v>
      </c>
      <c r="C4942" s="433" t="s">
        <v>2069</v>
      </c>
      <c r="D4942" s="434" t="s">
        <v>846</v>
      </c>
      <c r="E4942" s="435">
        <v>20.369999999999997</v>
      </c>
      <c r="F4942" s="435">
        <v>13.07</v>
      </c>
      <c r="G4942" s="435">
        <v>33.44</v>
      </c>
    </row>
    <row r="4943" spans="1:7" ht="60">
      <c r="A4943" s="586" t="s">
        <v>8066</v>
      </c>
      <c r="B4943" s="432">
        <v>92920</v>
      </c>
      <c r="C4943" s="433" t="s">
        <v>1944</v>
      </c>
      <c r="D4943" s="434" t="s">
        <v>846</v>
      </c>
      <c r="E4943" s="435">
        <v>23.92</v>
      </c>
      <c r="F4943" s="435">
        <v>21.29</v>
      </c>
      <c r="G4943" s="435">
        <v>45.21</v>
      </c>
    </row>
    <row r="4944" spans="1:7" ht="60">
      <c r="A4944" s="586" t="s">
        <v>8066</v>
      </c>
      <c r="B4944" s="432">
        <v>92939</v>
      </c>
      <c r="C4944" s="433" t="s">
        <v>2070</v>
      </c>
      <c r="D4944" s="434" t="s">
        <v>846</v>
      </c>
      <c r="E4944" s="435">
        <v>20.65</v>
      </c>
      <c r="F4944" s="435">
        <v>13.08</v>
      </c>
      <c r="G4944" s="435">
        <v>33.729999999999997</v>
      </c>
    </row>
    <row r="4945" spans="1:7" ht="60">
      <c r="A4945" s="586" t="s">
        <v>8066</v>
      </c>
      <c r="B4945" s="432">
        <v>92910</v>
      </c>
      <c r="C4945" s="433" t="s">
        <v>2163</v>
      </c>
      <c r="D4945" s="434" t="s">
        <v>846</v>
      </c>
      <c r="E4945" s="435">
        <v>89.36</v>
      </c>
      <c r="F4945" s="435">
        <v>30.51</v>
      </c>
      <c r="G4945" s="435">
        <v>119.87</v>
      </c>
    </row>
    <row r="4946" spans="1:7" ht="60">
      <c r="A4946" s="586" t="s">
        <v>8066</v>
      </c>
      <c r="B4946" s="432">
        <v>92934</v>
      </c>
      <c r="C4946" s="433" t="s">
        <v>1954</v>
      </c>
      <c r="D4946" s="434" t="s">
        <v>846</v>
      </c>
      <c r="E4946" s="435">
        <v>89.95</v>
      </c>
      <c r="F4946" s="435">
        <v>31.99</v>
      </c>
      <c r="G4946" s="435">
        <v>121.94</v>
      </c>
    </row>
    <row r="4947" spans="1:7" ht="60">
      <c r="A4947" s="586" t="s">
        <v>8066</v>
      </c>
      <c r="B4947" s="432">
        <v>92949</v>
      </c>
      <c r="C4947" s="433" t="s">
        <v>2080</v>
      </c>
      <c r="D4947" s="434" t="s">
        <v>846</v>
      </c>
      <c r="E4947" s="435">
        <v>84.11</v>
      </c>
      <c r="F4947" s="435">
        <v>17.3</v>
      </c>
      <c r="G4947" s="435">
        <v>101.41</v>
      </c>
    </row>
    <row r="4948" spans="1:7" ht="60">
      <c r="A4948" s="586" t="s">
        <v>8066</v>
      </c>
      <c r="B4948" s="432">
        <v>92911</v>
      </c>
      <c r="C4948" s="433" t="s">
        <v>2164</v>
      </c>
      <c r="D4948" s="434" t="s">
        <v>846</v>
      </c>
      <c r="E4948" s="435">
        <v>89.36</v>
      </c>
      <c r="F4948" s="435">
        <v>30.51</v>
      </c>
      <c r="G4948" s="435">
        <v>119.87</v>
      </c>
    </row>
    <row r="4949" spans="1:7" ht="60">
      <c r="A4949" s="586" t="s">
        <v>8066</v>
      </c>
      <c r="B4949" s="432">
        <v>92935</v>
      </c>
      <c r="C4949" s="433" t="s">
        <v>1955</v>
      </c>
      <c r="D4949" s="434" t="s">
        <v>846</v>
      </c>
      <c r="E4949" s="435">
        <v>89.95</v>
      </c>
      <c r="F4949" s="435">
        <v>31.99</v>
      </c>
      <c r="G4949" s="435">
        <v>121.94</v>
      </c>
    </row>
    <row r="4950" spans="1:7" ht="60">
      <c r="A4950" s="586" t="s">
        <v>8066</v>
      </c>
      <c r="B4950" s="432">
        <v>92950</v>
      </c>
      <c r="C4950" s="433" t="s">
        <v>2081</v>
      </c>
      <c r="D4950" s="434" t="s">
        <v>846</v>
      </c>
      <c r="E4950" s="435">
        <v>84.11</v>
      </c>
      <c r="F4950" s="435">
        <v>17.3</v>
      </c>
      <c r="G4950" s="435">
        <v>101.41</v>
      </c>
    </row>
    <row r="4951" spans="1:7" ht="60">
      <c r="A4951" s="586" t="s">
        <v>8066</v>
      </c>
      <c r="B4951" s="432">
        <v>92907</v>
      </c>
      <c r="C4951" s="433" t="s">
        <v>2160</v>
      </c>
      <c r="D4951" s="434" t="s">
        <v>846</v>
      </c>
      <c r="E4951" s="435">
        <v>55.39</v>
      </c>
      <c r="F4951" s="435">
        <v>28.03</v>
      </c>
      <c r="G4951" s="435">
        <v>83.42</v>
      </c>
    </row>
    <row r="4952" spans="1:7" ht="60">
      <c r="A4952" s="586" t="s">
        <v>8066</v>
      </c>
      <c r="B4952" s="432">
        <v>92931</v>
      </c>
      <c r="C4952" s="433" t="s">
        <v>1951</v>
      </c>
      <c r="D4952" s="434" t="s">
        <v>846</v>
      </c>
      <c r="E4952" s="435">
        <v>55.36</v>
      </c>
      <c r="F4952" s="435">
        <v>27.99</v>
      </c>
      <c r="G4952" s="435">
        <v>83.35</v>
      </c>
    </row>
    <row r="4953" spans="1:7" ht="60">
      <c r="A4953" s="586" t="s">
        <v>8066</v>
      </c>
      <c r="B4953" s="432">
        <v>92946</v>
      </c>
      <c r="C4953" s="433" t="s">
        <v>2077</v>
      </c>
      <c r="D4953" s="434" t="s">
        <v>846</v>
      </c>
      <c r="E4953" s="435">
        <v>50.510000000000005</v>
      </c>
      <c r="F4953" s="435">
        <v>15.72</v>
      </c>
      <c r="G4953" s="435">
        <v>66.23</v>
      </c>
    </row>
    <row r="4954" spans="1:7" ht="60">
      <c r="A4954" s="586" t="s">
        <v>8066</v>
      </c>
      <c r="B4954" s="432">
        <v>92908</v>
      </c>
      <c r="C4954" s="433" t="s">
        <v>2161</v>
      </c>
      <c r="D4954" s="434" t="s">
        <v>846</v>
      </c>
      <c r="E4954" s="435">
        <v>55.39</v>
      </c>
      <c r="F4954" s="435">
        <v>28.03</v>
      </c>
      <c r="G4954" s="435">
        <v>83.42</v>
      </c>
    </row>
    <row r="4955" spans="1:7" ht="60">
      <c r="A4955" s="586" t="s">
        <v>8066</v>
      </c>
      <c r="B4955" s="432">
        <v>92932</v>
      </c>
      <c r="C4955" s="433" t="s">
        <v>1952</v>
      </c>
      <c r="D4955" s="434" t="s">
        <v>846</v>
      </c>
      <c r="E4955" s="435">
        <v>55.36</v>
      </c>
      <c r="F4955" s="435">
        <v>27.99</v>
      </c>
      <c r="G4955" s="435">
        <v>83.35</v>
      </c>
    </row>
    <row r="4956" spans="1:7" ht="60">
      <c r="A4956" s="586" t="s">
        <v>8066</v>
      </c>
      <c r="B4956" s="432">
        <v>92947</v>
      </c>
      <c r="C4956" s="433" t="s">
        <v>2078</v>
      </c>
      <c r="D4956" s="434" t="s">
        <v>846</v>
      </c>
      <c r="E4956" s="435">
        <v>50.510000000000005</v>
      </c>
      <c r="F4956" s="435">
        <v>15.72</v>
      </c>
      <c r="G4956" s="435">
        <v>66.23</v>
      </c>
    </row>
    <row r="4957" spans="1:7" ht="60">
      <c r="A4957" s="586" t="s">
        <v>8066</v>
      </c>
      <c r="B4957" s="432">
        <v>92909</v>
      </c>
      <c r="C4957" s="433" t="s">
        <v>2162</v>
      </c>
      <c r="D4957" s="434" t="s">
        <v>846</v>
      </c>
      <c r="E4957" s="435">
        <v>55.39</v>
      </c>
      <c r="F4957" s="435">
        <v>28.03</v>
      </c>
      <c r="G4957" s="435">
        <v>83.42</v>
      </c>
    </row>
    <row r="4958" spans="1:7" ht="60">
      <c r="A4958" s="586" t="s">
        <v>8066</v>
      </c>
      <c r="B4958" s="432">
        <v>92933</v>
      </c>
      <c r="C4958" s="433" t="s">
        <v>1953</v>
      </c>
      <c r="D4958" s="434" t="s">
        <v>846</v>
      </c>
      <c r="E4958" s="435">
        <v>55.36</v>
      </c>
      <c r="F4958" s="435">
        <v>27.99</v>
      </c>
      <c r="G4958" s="435">
        <v>83.35</v>
      </c>
    </row>
    <row r="4959" spans="1:7" ht="60">
      <c r="A4959" s="586" t="s">
        <v>8066</v>
      </c>
      <c r="B4959" s="432">
        <v>92948</v>
      </c>
      <c r="C4959" s="433" t="s">
        <v>2079</v>
      </c>
      <c r="D4959" s="434" t="s">
        <v>846</v>
      </c>
      <c r="E4959" s="435">
        <v>50.510000000000005</v>
      </c>
      <c r="F4959" s="435">
        <v>15.72</v>
      </c>
      <c r="G4959" s="435">
        <v>66.23</v>
      </c>
    </row>
    <row r="4960" spans="1:7" ht="60">
      <c r="A4960" s="586" t="s">
        <v>8066</v>
      </c>
      <c r="B4960" s="432">
        <v>92912</v>
      </c>
      <c r="C4960" s="433" t="s">
        <v>2165</v>
      </c>
      <c r="D4960" s="434" t="s">
        <v>846</v>
      </c>
      <c r="E4960" s="435">
        <v>129.35000000000002</v>
      </c>
      <c r="F4960" s="435">
        <v>30.51</v>
      </c>
      <c r="G4960" s="435">
        <v>159.86000000000001</v>
      </c>
    </row>
    <row r="4961" spans="1:7" ht="60">
      <c r="A4961" s="586" t="s">
        <v>8066</v>
      </c>
      <c r="B4961" s="432">
        <v>92913</v>
      </c>
      <c r="C4961" s="433" t="s">
        <v>2166</v>
      </c>
      <c r="D4961" s="434" t="s">
        <v>846</v>
      </c>
      <c r="E4961" s="435">
        <v>130.44999999999999</v>
      </c>
      <c r="F4961" s="435">
        <v>32.950000000000003</v>
      </c>
      <c r="G4961" s="435">
        <v>163.4</v>
      </c>
    </row>
    <row r="4962" spans="1:7" ht="60">
      <c r="A4962" s="586" t="s">
        <v>8066</v>
      </c>
      <c r="B4962" s="432">
        <v>92936</v>
      </c>
      <c r="C4962" s="433" t="s">
        <v>1956</v>
      </c>
      <c r="D4962" s="434" t="s">
        <v>846</v>
      </c>
      <c r="E4962" s="435">
        <v>131.66</v>
      </c>
      <c r="F4962" s="435">
        <v>35.99</v>
      </c>
      <c r="G4962" s="435">
        <v>167.65</v>
      </c>
    </row>
    <row r="4963" spans="1:7" ht="60">
      <c r="A4963" s="586" t="s">
        <v>8066</v>
      </c>
      <c r="B4963" s="432">
        <v>92951</v>
      </c>
      <c r="C4963" s="433" t="s">
        <v>2082</v>
      </c>
      <c r="D4963" s="434" t="s">
        <v>846</v>
      </c>
      <c r="E4963" s="435">
        <v>124.87</v>
      </c>
      <c r="F4963" s="435">
        <v>18.899999999999999</v>
      </c>
      <c r="G4963" s="435">
        <v>143.77000000000001</v>
      </c>
    </row>
    <row r="4964" spans="1:7" ht="60">
      <c r="A4964" s="586" t="s">
        <v>8066</v>
      </c>
      <c r="B4964" s="432">
        <v>92914</v>
      </c>
      <c r="C4964" s="433" t="s">
        <v>2167</v>
      </c>
      <c r="D4964" s="434" t="s">
        <v>846</v>
      </c>
      <c r="E4964" s="435">
        <v>130.44999999999999</v>
      </c>
      <c r="F4964" s="435">
        <v>32.950000000000003</v>
      </c>
      <c r="G4964" s="435">
        <v>163.4</v>
      </c>
    </row>
    <row r="4965" spans="1:7" ht="60">
      <c r="A4965" s="586" t="s">
        <v>8066</v>
      </c>
      <c r="B4965" s="432">
        <v>92937</v>
      </c>
      <c r="C4965" s="433" t="s">
        <v>1957</v>
      </c>
      <c r="D4965" s="434" t="s">
        <v>846</v>
      </c>
      <c r="E4965" s="435">
        <v>131.66</v>
      </c>
      <c r="F4965" s="435">
        <v>35.99</v>
      </c>
      <c r="G4965" s="435">
        <v>167.65</v>
      </c>
    </row>
    <row r="4966" spans="1:7" ht="60">
      <c r="A4966" s="586" t="s">
        <v>8066</v>
      </c>
      <c r="B4966" s="432">
        <v>92952</v>
      </c>
      <c r="C4966" s="433" t="s">
        <v>2083</v>
      </c>
      <c r="D4966" s="434" t="s">
        <v>846</v>
      </c>
      <c r="E4966" s="435">
        <v>124.87</v>
      </c>
      <c r="F4966" s="435">
        <v>18.899999999999999</v>
      </c>
      <c r="G4966" s="435">
        <v>143.77000000000001</v>
      </c>
    </row>
    <row r="4967" spans="1:7" ht="60">
      <c r="A4967" s="586" t="s">
        <v>8066</v>
      </c>
      <c r="B4967" s="432">
        <v>92953</v>
      </c>
      <c r="C4967" s="433" t="s">
        <v>1901</v>
      </c>
      <c r="D4967" s="434" t="s">
        <v>846</v>
      </c>
      <c r="E4967" s="435">
        <v>16.149999999999999</v>
      </c>
      <c r="F4967" s="435">
        <v>12.9</v>
      </c>
      <c r="G4967" s="435">
        <v>29.05</v>
      </c>
    </row>
    <row r="4968" spans="1:7" ht="60">
      <c r="A4968" s="586" t="s">
        <v>8066</v>
      </c>
      <c r="B4968" s="432">
        <v>101921</v>
      </c>
      <c r="C4968" s="433" t="s">
        <v>2124</v>
      </c>
      <c r="D4968" s="434" t="s">
        <v>846</v>
      </c>
      <c r="E4968" s="435">
        <v>216.71999999999997</v>
      </c>
      <c r="F4968" s="435">
        <v>36.450000000000003</v>
      </c>
      <c r="G4968" s="435">
        <v>253.17</v>
      </c>
    </row>
    <row r="4969" spans="1:7" ht="60">
      <c r="A4969" s="586" t="s">
        <v>8066</v>
      </c>
      <c r="B4969" s="432">
        <v>101930</v>
      </c>
      <c r="C4969" s="433" t="s">
        <v>1958</v>
      </c>
      <c r="D4969" s="434" t="s">
        <v>846</v>
      </c>
      <c r="E4969" s="435">
        <v>218.7</v>
      </c>
      <c r="F4969" s="435">
        <v>41.5</v>
      </c>
      <c r="G4969" s="435">
        <v>260.2</v>
      </c>
    </row>
    <row r="4970" spans="1:7" ht="60">
      <c r="A4970" s="586" t="s">
        <v>8066</v>
      </c>
      <c r="B4970" s="432">
        <v>101922</v>
      </c>
      <c r="C4970" s="433" t="s">
        <v>2125</v>
      </c>
      <c r="D4970" s="434" t="s">
        <v>846</v>
      </c>
      <c r="E4970" s="435">
        <v>216.71999999999997</v>
      </c>
      <c r="F4970" s="435">
        <v>36.450000000000003</v>
      </c>
      <c r="G4970" s="435">
        <v>253.17</v>
      </c>
    </row>
    <row r="4971" spans="1:7" ht="60">
      <c r="A4971" s="586" t="s">
        <v>8066</v>
      </c>
      <c r="B4971" s="432">
        <v>101931</v>
      </c>
      <c r="C4971" s="433" t="s">
        <v>1959</v>
      </c>
      <c r="D4971" s="434" t="s">
        <v>846</v>
      </c>
      <c r="E4971" s="435">
        <v>218.7</v>
      </c>
      <c r="F4971" s="435">
        <v>41.5</v>
      </c>
      <c r="G4971" s="435">
        <v>260.2</v>
      </c>
    </row>
    <row r="4972" spans="1:7" ht="60">
      <c r="A4972" s="586" t="s">
        <v>8066</v>
      </c>
      <c r="B4972" s="432">
        <v>101923</v>
      </c>
      <c r="C4972" s="433" t="s">
        <v>2126</v>
      </c>
      <c r="D4972" s="434" t="s">
        <v>846</v>
      </c>
      <c r="E4972" s="435">
        <v>216.71999999999997</v>
      </c>
      <c r="F4972" s="435">
        <v>36.450000000000003</v>
      </c>
      <c r="G4972" s="435">
        <v>253.17</v>
      </c>
    </row>
    <row r="4973" spans="1:7" ht="60">
      <c r="A4973" s="586" t="s">
        <v>8066</v>
      </c>
      <c r="B4973" s="432">
        <v>101932</v>
      </c>
      <c r="C4973" s="433" t="s">
        <v>1960</v>
      </c>
      <c r="D4973" s="434" t="s">
        <v>846</v>
      </c>
      <c r="E4973" s="435">
        <v>218.7</v>
      </c>
      <c r="F4973" s="435">
        <v>41.5</v>
      </c>
      <c r="G4973" s="435">
        <v>260.2</v>
      </c>
    </row>
    <row r="4974" spans="1:7" ht="60">
      <c r="A4974" s="586" t="s">
        <v>8066</v>
      </c>
      <c r="B4974" s="432">
        <v>97537</v>
      </c>
      <c r="C4974" s="433" t="s">
        <v>1881</v>
      </c>
      <c r="D4974" s="434" t="s">
        <v>846</v>
      </c>
      <c r="E4974" s="435">
        <v>18.39</v>
      </c>
      <c r="F4974" s="435">
        <v>7.76</v>
      </c>
      <c r="G4974" s="435">
        <v>26.15</v>
      </c>
    </row>
    <row r="4975" spans="1:7" ht="60">
      <c r="A4975" s="586" t="s">
        <v>8066</v>
      </c>
      <c r="B4975" s="432">
        <v>97540</v>
      </c>
      <c r="C4975" s="433" t="s">
        <v>1882</v>
      </c>
      <c r="D4975" s="434" t="s">
        <v>846</v>
      </c>
      <c r="E4975" s="435">
        <v>22.560000000000002</v>
      </c>
      <c r="F4975" s="435">
        <v>13.36</v>
      </c>
      <c r="G4975" s="435">
        <v>35.92</v>
      </c>
    </row>
    <row r="4976" spans="1:7" ht="60">
      <c r="A4976" s="586" t="s">
        <v>8066</v>
      </c>
      <c r="B4976" s="432">
        <v>97543</v>
      </c>
      <c r="C4976" s="433" t="s">
        <v>1884</v>
      </c>
      <c r="D4976" s="434" t="s">
        <v>846</v>
      </c>
      <c r="E4976" s="435">
        <v>33.6</v>
      </c>
      <c r="F4976" s="435">
        <v>26</v>
      </c>
      <c r="G4976" s="435">
        <v>59.6</v>
      </c>
    </row>
    <row r="4977" spans="1:7" ht="60">
      <c r="A4977" s="586" t="s">
        <v>8066</v>
      </c>
      <c r="B4977" s="432">
        <v>97461</v>
      </c>
      <c r="C4977" s="433" t="s">
        <v>1996</v>
      </c>
      <c r="D4977" s="434" t="s">
        <v>846</v>
      </c>
      <c r="E4977" s="435">
        <v>27.23</v>
      </c>
      <c r="F4977" s="435">
        <v>10.23</v>
      </c>
      <c r="G4977" s="435">
        <v>37.46</v>
      </c>
    </row>
    <row r="4978" spans="1:7" ht="60">
      <c r="A4978" s="586" t="s">
        <v>8066</v>
      </c>
      <c r="B4978" s="432">
        <v>97499</v>
      </c>
      <c r="C4978" s="433" t="s">
        <v>2084</v>
      </c>
      <c r="D4978" s="434" t="s">
        <v>846</v>
      </c>
      <c r="E4978" s="435">
        <v>26.300000000000004</v>
      </c>
      <c r="F4978" s="435">
        <v>7.9</v>
      </c>
      <c r="G4978" s="435">
        <v>34.200000000000003</v>
      </c>
    </row>
    <row r="4979" spans="1:7" ht="60">
      <c r="A4979" s="586" t="s">
        <v>8066</v>
      </c>
      <c r="B4979" s="432">
        <v>97464</v>
      </c>
      <c r="C4979" s="433" t="s">
        <v>1998</v>
      </c>
      <c r="D4979" s="434" t="s">
        <v>846</v>
      </c>
      <c r="E4979" s="435">
        <v>40.4</v>
      </c>
      <c r="F4979" s="435">
        <v>13.1</v>
      </c>
      <c r="G4979" s="435">
        <v>53.5</v>
      </c>
    </row>
    <row r="4980" spans="1:7" ht="60">
      <c r="A4980" s="586" t="s">
        <v>8066</v>
      </c>
      <c r="B4980" s="432">
        <v>97502</v>
      </c>
      <c r="C4980" s="433" t="s">
        <v>2086</v>
      </c>
      <c r="D4980" s="434" t="s">
        <v>846</v>
      </c>
      <c r="E4980" s="435">
        <v>38.69</v>
      </c>
      <c r="F4980" s="435">
        <v>8.77</v>
      </c>
      <c r="G4980" s="435">
        <v>47.46</v>
      </c>
    </row>
    <row r="4981" spans="1:7" ht="60">
      <c r="A4981" s="586" t="s">
        <v>8066</v>
      </c>
      <c r="B4981" s="432">
        <v>97467</v>
      </c>
      <c r="C4981" s="433" t="s">
        <v>2000</v>
      </c>
      <c r="D4981" s="434" t="s">
        <v>846</v>
      </c>
      <c r="E4981" s="435">
        <v>51.45</v>
      </c>
      <c r="F4981" s="435">
        <v>16.38</v>
      </c>
      <c r="G4981" s="435">
        <v>67.83</v>
      </c>
    </row>
    <row r="4982" spans="1:7" ht="60">
      <c r="A4982" s="586" t="s">
        <v>8066</v>
      </c>
      <c r="B4982" s="432">
        <v>97505</v>
      </c>
      <c r="C4982" s="433" t="s">
        <v>2088</v>
      </c>
      <c r="D4982" s="434" t="s">
        <v>846</v>
      </c>
      <c r="E4982" s="435">
        <v>49.03</v>
      </c>
      <c r="F4982" s="435">
        <v>10.29</v>
      </c>
      <c r="G4982" s="435">
        <v>59.32</v>
      </c>
    </row>
    <row r="4983" spans="1:7" ht="60">
      <c r="A4983" s="586" t="s">
        <v>8066</v>
      </c>
      <c r="B4983" s="432">
        <v>97443</v>
      </c>
      <c r="C4983" s="433" t="s">
        <v>2142</v>
      </c>
      <c r="D4983" s="434" t="s">
        <v>846</v>
      </c>
      <c r="E4983" s="435">
        <v>84.48</v>
      </c>
      <c r="F4983" s="435">
        <v>34.89</v>
      </c>
      <c r="G4983" s="435">
        <v>119.37</v>
      </c>
    </row>
    <row r="4984" spans="1:7" ht="60">
      <c r="A4984" s="586" t="s">
        <v>8066</v>
      </c>
      <c r="B4984" s="432">
        <v>97470</v>
      </c>
      <c r="C4984" s="433" t="s">
        <v>2002</v>
      </c>
      <c r="D4984" s="434" t="s">
        <v>846</v>
      </c>
      <c r="E4984" s="435">
        <v>78.699999999999989</v>
      </c>
      <c r="F4984" s="435">
        <v>20.46</v>
      </c>
      <c r="G4984" s="435">
        <v>99.16</v>
      </c>
    </row>
    <row r="4985" spans="1:7" ht="60">
      <c r="A4985" s="586" t="s">
        <v>8066</v>
      </c>
      <c r="B4985" s="432">
        <v>97508</v>
      </c>
      <c r="C4985" s="433" t="s">
        <v>2090</v>
      </c>
      <c r="D4985" s="434" t="s">
        <v>846</v>
      </c>
      <c r="E4985" s="435">
        <v>75.22</v>
      </c>
      <c r="F4985" s="435">
        <v>11.87</v>
      </c>
      <c r="G4985" s="435">
        <v>87.09</v>
      </c>
    </row>
    <row r="4986" spans="1:7" ht="60">
      <c r="A4986" s="586" t="s">
        <v>8066</v>
      </c>
      <c r="B4986" s="432">
        <v>97446</v>
      </c>
      <c r="C4986" s="433" t="s">
        <v>2144</v>
      </c>
      <c r="D4986" s="434" t="s">
        <v>846</v>
      </c>
      <c r="E4986" s="435">
        <v>196.08</v>
      </c>
      <c r="F4986" s="435">
        <v>38.57</v>
      </c>
      <c r="G4986" s="435">
        <v>234.65</v>
      </c>
    </row>
    <row r="4987" spans="1:7" ht="60">
      <c r="A4987" s="586" t="s">
        <v>8066</v>
      </c>
      <c r="B4987" s="432">
        <v>97474</v>
      </c>
      <c r="C4987" s="433" t="s">
        <v>2004</v>
      </c>
      <c r="D4987" s="434" t="s">
        <v>846</v>
      </c>
      <c r="E4987" s="435">
        <v>151.84</v>
      </c>
      <c r="F4987" s="435">
        <v>26.62</v>
      </c>
      <c r="G4987" s="435">
        <v>178.46</v>
      </c>
    </row>
    <row r="4988" spans="1:7" ht="60">
      <c r="A4988" s="586" t="s">
        <v>8066</v>
      </c>
      <c r="B4988" s="432">
        <v>97511</v>
      </c>
      <c r="C4988" s="433" t="s">
        <v>2092</v>
      </c>
      <c r="D4988" s="434" t="s">
        <v>846</v>
      </c>
      <c r="E4988" s="435">
        <v>146.87</v>
      </c>
      <c r="F4988" s="435">
        <v>14.25</v>
      </c>
      <c r="G4988" s="435">
        <v>161.12</v>
      </c>
    </row>
    <row r="4989" spans="1:7" ht="60">
      <c r="A4989" s="586" t="s">
        <v>8066</v>
      </c>
      <c r="B4989" s="432">
        <v>97449</v>
      </c>
      <c r="C4989" s="433" t="s">
        <v>2146</v>
      </c>
      <c r="D4989" s="434" t="s">
        <v>846</v>
      </c>
      <c r="E4989" s="435">
        <v>208</v>
      </c>
      <c r="F4989" s="435">
        <v>42.33</v>
      </c>
      <c r="G4989" s="435">
        <v>250.33</v>
      </c>
    </row>
    <row r="4990" spans="1:7" ht="60">
      <c r="A4990" s="586" t="s">
        <v>8066</v>
      </c>
      <c r="B4990" s="432">
        <v>97477</v>
      </c>
      <c r="C4990" s="433" t="s">
        <v>2006</v>
      </c>
      <c r="D4990" s="434" t="s">
        <v>846</v>
      </c>
      <c r="E4990" s="435">
        <v>204.17</v>
      </c>
      <c r="F4990" s="435">
        <v>32.840000000000003</v>
      </c>
      <c r="G4990" s="435">
        <v>237.01</v>
      </c>
    </row>
    <row r="4991" spans="1:7" ht="60">
      <c r="A4991" s="586" t="s">
        <v>8066</v>
      </c>
      <c r="B4991" s="432">
        <v>97514</v>
      </c>
      <c r="C4991" s="433" t="s">
        <v>2094</v>
      </c>
      <c r="D4991" s="434" t="s">
        <v>846</v>
      </c>
      <c r="E4991" s="435">
        <v>197.64</v>
      </c>
      <c r="F4991" s="435">
        <v>16.579999999999998</v>
      </c>
      <c r="G4991" s="435">
        <v>214.22</v>
      </c>
    </row>
    <row r="4992" spans="1:7" ht="60">
      <c r="A4992" s="586" t="s">
        <v>8066</v>
      </c>
      <c r="B4992" s="432">
        <v>101920</v>
      </c>
      <c r="C4992" s="433" t="s">
        <v>2123</v>
      </c>
      <c r="D4992" s="434" t="s">
        <v>846</v>
      </c>
      <c r="E4992" s="435">
        <v>185.95</v>
      </c>
      <c r="F4992" s="435">
        <v>36.450000000000003</v>
      </c>
      <c r="G4992" s="435">
        <v>222.4</v>
      </c>
    </row>
    <row r="4993" spans="1:7" ht="60">
      <c r="A4993" s="586" t="s">
        <v>8066</v>
      </c>
      <c r="B4993" s="432">
        <v>101929</v>
      </c>
      <c r="C4993" s="433" t="s">
        <v>1940</v>
      </c>
      <c r="D4993" s="434" t="s">
        <v>846</v>
      </c>
      <c r="E4993" s="435">
        <v>187.93</v>
      </c>
      <c r="F4993" s="435">
        <v>41.5</v>
      </c>
      <c r="G4993" s="435">
        <v>229.43</v>
      </c>
    </row>
    <row r="4994" spans="1:7" ht="60">
      <c r="A4994" s="586" t="s">
        <v>8066</v>
      </c>
      <c r="B4994" s="432">
        <v>92693</v>
      </c>
      <c r="C4994" s="433" t="s">
        <v>1898</v>
      </c>
      <c r="D4994" s="434" t="s">
        <v>846</v>
      </c>
      <c r="E4994" s="435">
        <v>9.9699999999999989</v>
      </c>
      <c r="F4994" s="435">
        <v>7.52</v>
      </c>
      <c r="G4994" s="435">
        <v>17.489999999999998</v>
      </c>
    </row>
    <row r="4995" spans="1:7" ht="60">
      <c r="A4995" s="586" t="s">
        <v>8066</v>
      </c>
      <c r="B4995" s="432">
        <v>92695</v>
      </c>
      <c r="C4995" s="433" t="s">
        <v>1899</v>
      </c>
      <c r="D4995" s="434" t="s">
        <v>846</v>
      </c>
      <c r="E4995" s="435">
        <v>14.659999999999998</v>
      </c>
      <c r="F4995" s="435">
        <v>12.9</v>
      </c>
      <c r="G4995" s="435">
        <v>27.56</v>
      </c>
    </row>
    <row r="4996" spans="1:7" ht="60">
      <c r="A4996" s="586" t="s">
        <v>8066</v>
      </c>
      <c r="B4996" s="432">
        <v>92697</v>
      </c>
      <c r="C4996" s="433" t="s">
        <v>1900</v>
      </c>
      <c r="D4996" s="434" t="s">
        <v>846</v>
      </c>
      <c r="E4996" s="435">
        <v>23.66</v>
      </c>
      <c r="F4996" s="435">
        <v>20.95</v>
      </c>
      <c r="G4996" s="435">
        <v>44.61</v>
      </c>
    </row>
    <row r="4997" spans="1:7" ht="60">
      <c r="A4997" s="586" t="s">
        <v>8066</v>
      </c>
      <c r="B4997" s="432">
        <v>92658</v>
      </c>
      <c r="C4997" s="433" t="s">
        <v>2034</v>
      </c>
      <c r="D4997" s="434" t="s">
        <v>846</v>
      </c>
      <c r="E4997" s="435">
        <v>20.53</v>
      </c>
      <c r="F4997" s="435">
        <v>13.08</v>
      </c>
      <c r="G4997" s="435">
        <v>33.61</v>
      </c>
    </row>
    <row r="4998" spans="1:7" ht="60">
      <c r="A4998" s="586" t="s">
        <v>8066</v>
      </c>
      <c r="B4998" s="432">
        <v>92660</v>
      </c>
      <c r="C4998" s="433" t="s">
        <v>2036</v>
      </c>
      <c r="D4998" s="434" t="s">
        <v>846</v>
      </c>
      <c r="E4998" s="435">
        <v>26.89</v>
      </c>
      <c r="F4998" s="435">
        <v>13.82</v>
      </c>
      <c r="G4998" s="435">
        <v>40.71</v>
      </c>
    </row>
    <row r="4999" spans="1:7" ht="60">
      <c r="A4999" s="586" t="s">
        <v>8066</v>
      </c>
      <c r="B4999" s="432">
        <v>92662</v>
      </c>
      <c r="C4999" s="433" t="s">
        <v>2038</v>
      </c>
      <c r="D4999" s="434" t="s">
        <v>846</v>
      </c>
      <c r="E4999" s="435">
        <v>31.979999999999997</v>
      </c>
      <c r="F4999" s="435">
        <v>14.64</v>
      </c>
      <c r="G4999" s="435">
        <v>46.62</v>
      </c>
    </row>
    <row r="5000" spans="1:7" ht="60">
      <c r="A5000" s="586" t="s">
        <v>8066</v>
      </c>
      <c r="B5000" s="432">
        <v>92664</v>
      </c>
      <c r="C5000" s="433" t="s">
        <v>2040</v>
      </c>
      <c r="D5000" s="434" t="s">
        <v>846</v>
      </c>
      <c r="E5000" s="435">
        <v>46.18</v>
      </c>
      <c r="F5000" s="435">
        <v>15.72</v>
      </c>
      <c r="G5000" s="435">
        <v>61.9</v>
      </c>
    </row>
    <row r="5001" spans="1:7" ht="60">
      <c r="A5001" s="586" t="s">
        <v>8066</v>
      </c>
      <c r="B5001" s="432">
        <v>92666</v>
      </c>
      <c r="C5001" s="433" t="s">
        <v>2042</v>
      </c>
      <c r="D5001" s="434" t="s">
        <v>846</v>
      </c>
      <c r="E5001" s="435">
        <v>79.260000000000005</v>
      </c>
      <c r="F5001" s="435">
        <v>17.3</v>
      </c>
      <c r="G5001" s="435">
        <v>96.56</v>
      </c>
    </row>
    <row r="5002" spans="1:7" ht="60">
      <c r="A5002" s="586" t="s">
        <v>8066</v>
      </c>
      <c r="B5002" s="432">
        <v>92668</v>
      </c>
      <c r="C5002" s="433" t="s">
        <v>2044</v>
      </c>
      <c r="D5002" s="434" t="s">
        <v>846</v>
      </c>
      <c r="E5002" s="435">
        <v>116.4</v>
      </c>
      <c r="F5002" s="435">
        <v>18.91</v>
      </c>
      <c r="G5002" s="435">
        <v>135.31</v>
      </c>
    </row>
    <row r="5003" spans="1:7" ht="60">
      <c r="A5003" s="586" t="s">
        <v>8066</v>
      </c>
      <c r="B5003" s="432">
        <v>92370</v>
      </c>
      <c r="C5003" s="433" t="s">
        <v>1942</v>
      </c>
      <c r="D5003" s="434" t="s">
        <v>846</v>
      </c>
      <c r="E5003" s="435">
        <v>23.790000000000003</v>
      </c>
      <c r="F5003" s="435">
        <v>21.3</v>
      </c>
      <c r="G5003" s="435">
        <v>45.09</v>
      </c>
    </row>
    <row r="5004" spans="1:7" ht="60">
      <c r="A5004" s="586" t="s">
        <v>8066</v>
      </c>
      <c r="B5004" s="432">
        <v>92372</v>
      </c>
      <c r="C5004" s="433" t="s">
        <v>1941</v>
      </c>
      <c r="D5004" s="434" t="s">
        <v>846</v>
      </c>
      <c r="E5004" s="435">
        <v>30.610000000000003</v>
      </c>
      <c r="F5004" s="435">
        <v>23.16</v>
      </c>
      <c r="G5004" s="435">
        <v>53.77</v>
      </c>
    </row>
    <row r="5005" spans="1:7" ht="60">
      <c r="A5005" s="586" t="s">
        <v>8066</v>
      </c>
      <c r="B5005" s="432">
        <v>92374</v>
      </c>
      <c r="C5005" s="433" t="s">
        <v>1938</v>
      </c>
      <c r="D5005" s="434" t="s">
        <v>846</v>
      </c>
      <c r="E5005" s="435">
        <v>36.200000000000003</v>
      </c>
      <c r="F5005" s="435">
        <v>25.3</v>
      </c>
      <c r="G5005" s="435">
        <v>61.5</v>
      </c>
    </row>
    <row r="5006" spans="1:7" ht="60">
      <c r="A5006" s="586" t="s">
        <v>8066</v>
      </c>
      <c r="B5006" s="432">
        <v>92345</v>
      </c>
      <c r="C5006" s="433" t="s">
        <v>2157</v>
      </c>
      <c r="D5006" s="434" t="s">
        <v>846</v>
      </c>
      <c r="E5006" s="435">
        <v>51.06</v>
      </c>
      <c r="F5006" s="435">
        <v>28.03</v>
      </c>
      <c r="G5006" s="435">
        <v>79.09</v>
      </c>
    </row>
    <row r="5007" spans="1:7" ht="60">
      <c r="A5007" s="586" t="s">
        <v>8066</v>
      </c>
      <c r="B5007" s="432">
        <v>92376</v>
      </c>
      <c r="C5007" s="433" t="s">
        <v>1939</v>
      </c>
      <c r="D5007" s="434" t="s">
        <v>846</v>
      </c>
      <c r="E5007" s="435">
        <v>51.03</v>
      </c>
      <c r="F5007" s="435">
        <v>27.99</v>
      </c>
      <c r="G5007" s="435">
        <v>79.02</v>
      </c>
    </row>
    <row r="5008" spans="1:7" ht="60">
      <c r="A5008" s="586" t="s">
        <v>8066</v>
      </c>
      <c r="B5008" s="432">
        <v>92347</v>
      </c>
      <c r="C5008" s="433" t="s">
        <v>2158</v>
      </c>
      <c r="D5008" s="434" t="s">
        <v>846</v>
      </c>
      <c r="E5008" s="435">
        <v>84.509999999999991</v>
      </c>
      <c r="F5008" s="435">
        <v>30.51</v>
      </c>
      <c r="G5008" s="435">
        <v>115.02</v>
      </c>
    </row>
    <row r="5009" spans="1:7" ht="60">
      <c r="A5009" s="586" t="s">
        <v>8066</v>
      </c>
      <c r="B5009" s="432">
        <v>92378</v>
      </c>
      <c r="C5009" s="433" t="s">
        <v>1968</v>
      </c>
      <c r="D5009" s="434" t="s">
        <v>846</v>
      </c>
      <c r="E5009" s="435">
        <v>85.09</v>
      </c>
      <c r="F5009" s="435">
        <v>32</v>
      </c>
      <c r="G5009" s="435">
        <v>117.09</v>
      </c>
    </row>
    <row r="5010" spans="1:7" ht="60">
      <c r="A5010" s="586" t="s">
        <v>8066</v>
      </c>
      <c r="B5010" s="432">
        <v>92349</v>
      </c>
      <c r="C5010" s="433" t="s">
        <v>2159</v>
      </c>
      <c r="D5010" s="434" t="s">
        <v>846</v>
      </c>
      <c r="E5010" s="435">
        <v>121.99</v>
      </c>
      <c r="F5010" s="435">
        <v>32.950000000000003</v>
      </c>
      <c r="G5010" s="435">
        <v>154.94</v>
      </c>
    </row>
    <row r="5011" spans="1:7" ht="60">
      <c r="A5011" s="586" t="s">
        <v>8066</v>
      </c>
      <c r="B5011" s="432">
        <v>92380</v>
      </c>
      <c r="C5011" s="433" t="s">
        <v>1970</v>
      </c>
      <c r="D5011" s="434" t="s">
        <v>846</v>
      </c>
      <c r="E5011" s="435">
        <v>123.19999999999999</v>
      </c>
      <c r="F5011" s="435">
        <v>35.99</v>
      </c>
      <c r="G5011" s="435">
        <v>159.19</v>
      </c>
    </row>
    <row r="5012" spans="1:7" ht="60">
      <c r="A5012" s="586" t="s">
        <v>8066</v>
      </c>
      <c r="B5012" s="432">
        <v>101917</v>
      </c>
      <c r="C5012" s="433" t="s">
        <v>1864</v>
      </c>
      <c r="D5012" s="434" t="s">
        <v>846</v>
      </c>
      <c r="E5012" s="435">
        <v>148.26999999999998</v>
      </c>
      <c r="F5012" s="435">
        <v>36.64</v>
      </c>
      <c r="G5012" s="435">
        <v>184.91</v>
      </c>
    </row>
    <row r="5013" spans="1:7" ht="60">
      <c r="A5013" s="586" t="s">
        <v>8066</v>
      </c>
      <c r="B5013" s="432">
        <v>101924</v>
      </c>
      <c r="C5013" s="433" t="s">
        <v>2127</v>
      </c>
      <c r="D5013" s="434" t="s">
        <v>846</v>
      </c>
      <c r="E5013" s="435">
        <v>173.07</v>
      </c>
      <c r="F5013" s="435">
        <v>36.450000000000003</v>
      </c>
      <c r="G5013" s="435">
        <v>209.52</v>
      </c>
    </row>
    <row r="5014" spans="1:7" ht="60">
      <c r="A5014" s="586" t="s">
        <v>8066</v>
      </c>
      <c r="B5014" s="432">
        <v>101933</v>
      </c>
      <c r="C5014" s="433" t="s">
        <v>1962</v>
      </c>
      <c r="D5014" s="434" t="s">
        <v>846</v>
      </c>
      <c r="E5014" s="435">
        <v>175.06</v>
      </c>
      <c r="F5014" s="435">
        <v>41.49</v>
      </c>
      <c r="G5014" s="435">
        <v>216.55</v>
      </c>
    </row>
    <row r="5015" spans="1:7" ht="60">
      <c r="A5015" s="586" t="s">
        <v>8066</v>
      </c>
      <c r="B5015" s="432">
        <v>92692</v>
      </c>
      <c r="C5015" s="433" t="s">
        <v>1902</v>
      </c>
      <c r="D5015" s="434" t="s">
        <v>846</v>
      </c>
      <c r="E5015" s="435">
        <v>9.5100000000000016</v>
      </c>
      <c r="F5015" s="435">
        <v>7.52</v>
      </c>
      <c r="G5015" s="435">
        <v>17.03</v>
      </c>
    </row>
    <row r="5016" spans="1:7" ht="60">
      <c r="A5016" s="586" t="s">
        <v>8066</v>
      </c>
      <c r="B5016" s="432">
        <v>92694</v>
      </c>
      <c r="C5016" s="433" t="s">
        <v>1903</v>
      </c>
      <c r="D5016" s="434" t="s">
        <v>846</v>
      </c>
      <c r="E5016" s="435">
        <v>14.190000000000001</v>
      </c>
      <c r="F5016" s="435">
        <v>12.91</v>
      </c>
      <c r="G5016" s="435">
        <v>27.1</v>
      </c>
    </row>
    <row r="5017" spans="1:7" ht="60">
      <c r="A5017" s="586" t="s">
        <v>8066</v>
      </c>
      <c r="B5017" s="432">
        <v>92696</v>
      </c>
      <c r="C5017" s="433" t="s">
        <v>1904</v>
      </c>
      <c r="D5017" s="434" t="s">
        <v>846</v>
      </c>
      <c r="E5017" s="435">
        <v>21.589999999999996</v>
      </c>
      <c r="F5017" s="435">
        <v>20.96</v>
      </c>
      <c r="G5017" s="435">
        <v>42.55</v>
      </c>
    </row>
    <row r="5018" spans="1:7" ht="60">
      <c r="A5018" s="586" t="s">
        <v>8066</v>
      </c>
      <c r="B5018" s="432">
        <v>92657</v>
      </c>
      <c r="C5018" s="433" t="s">
        <v>2033</v>
      </c>
      <c r="D5018" s="434" t="s">
        <v>846</v>
      </c>
      <c r="E5018" s="435">
        <v>18.47</v>
      </c>
      <c r="F5018" s="435">
        <v>13.08</v>
      </c>
      <c r="G5018" s="435">
        <v>31.55</v>
      </c>
    </row>
    <row r="5019" spans="1:7" ht="60">
      <c r="A5019" s="586" t="s">
        <v>8066</v>
      </c>
      <c r="B5019" s="432">
        <v>92659</v>
      </c>
      <c r="C5019" s="433" t="s">
        <v>2035</v>
      </c>
      <c r="D5019" s="434" t="s">
        <v>846</v>
      </c>
      <c r="E5019" s="435">
        <v>24.96</v>
      </c>
      <c r="F5019" s="435">
        <v>13.82</v>
      </c>
      <c r="G5019" s="435">
        <v>38.78</v>
      </c>
    </row>
    <row r="5020" spans="1:7" ht="60">
      <c r="A5020" s="586" t="s">
        <v>8066</v>
      </c>
      <c r="B5020" s="432">
        <v>92661</v>
      </c>
      <c r="C5020" s="433" t="s">
        <v>2037</v>
      </c>
      <c r="D5020" s="434" t="s">
        <v>846</v>
      </c>
      <c r="E5020" s="435">
        <v>31.6</v>
      </c>
      <c r="F5020" s="435">
        <v>14.65</v>
      </c>
      <c r="G5020" s="435">
        <v>46.25</v>
      </c>
    </row>
    <row r="5021" spans="1:7" ht="60">
      <c r="A5021" s="586" t="s">
        <v>8066</v>
      </c>
      <c r="B5021" s="432">
        <v>92663</v>
      </c>
      <c r="C5021" s="433" t="s">
        <v>2039</v>
      </c>
      <c r="D5021" s="434" t="s">
        <v>846</v>
      </c>
      <c r="E5021" s="435">
        <v>46.2</v>
      </c>
      <c r="F5021" s="435">
        <v>15.73</v>
      </c>
      <c r="G5021" s="435">
        <v>61.93</v>
      </c>
    </row>
    <row r="5022" spans="1:7" ht="60">
      <c r="A5022" s="586" t="s">
        <v>8066</v>
      </c>
      <c r="B5022" s="432">
        <v>92665</v>
      </c>
      <c r="C5022" s="433" t="s">
        <v>2041</v>
      </c>
      <c r="D5022" s="434" t="s">
        <v>846</v>
      </c>
      <c r="E5022" s="435">
        <v>67.800000000000011</v>
      </c>
      <c r="F5022" s="435">
        <v>17.29</v>
      </c>
      <c r="G5022" s="435">
        <v>85.09</v>
      </c>
    </row>
    <row r="5023" spans="1:7" ht="60">
      <c r="A5023" s="586" t="s">
        <v>8066</v>
      </c>
      <c r="B5023" s="432">
        <v>92667</v>
      </c>
      <c r="C5023" s="433" t="s">
        <v>2043</v>
      </c>
      <c r="D5023" s="434" t="s">
        <v>846</v>
      </c>
      <c r="E5023" s="435">
        <v>106.19</v>
      </c>
      <c r="F5023" s="435">
        <v>18.91</v>
      </c>
      <c r="G5023" s="435">
        <v>125.1</v>
      </c>
    </row>
    <row r="5024" spans="1:7" ht="60">
      <c r="A5024" s="586" t="s">
        <v>8066</v>
      </c>
      <c r="B5024" s="432">
        <v>92369</v>
      </c>
      <c r="C5024" s="433" t="s">
        <v>1963</v>
      </c>
      <c r="D5024" s="434" t="s">
        <v>846</v>
      </c>
      <c r="E5024" s="435">
        <v>21.740000000000002</v>
      </c>
      <c r="F5024" s="435">
        <v>21.29</v>
      </c>
      <c r="G5024" s="435">
        <v>43.03</v>
      </c>
    </row>
    <row r="5025" spans="1:7" ht="60">
      <c r="A5025" s="586" t="s">
        <v>8066</v>
      </c>
      <c r="B5025" s="432">
        <v>92371</v>
      </c>
      <c r="C5025" s="433" t="s">
        <v>1964</v>
      </c>
      <c r="D5025" s="434" t="s">
        <v>846</v>
      </c>
      <c r="E5025" s="435">
        <v>28.67</v>
      </c>
      <c r="F5025" s="435">
        <v>23.17</v>
      </c>
      <c r="G5025" s="435">
        <v>51.84</v>
      </c>
    </row>
    <row r="5026" spans="1:7" ht="60">
      <c r="A5026" s="586" t="s">
        <v>8066</v>
      </c>
      <c r="B5026" s="432">
        <v>92373</v>
      </c>
      <c r="C5026" s="433" t="s">
        <v>1965</v>
      </c>
      <c r="D5026" s="434" t="s">
        <v>846</v>
      </c>
      <c r="E5026" s="435">
        <v>35.83</v>
      </c>
      <c r="F5026" s="435">
        <v>25.3</v>
      </c>
      <c r="G5026" s="435">
        <v>61.13</v>
      </c>
    </row>
    <row r="5027" spans="1:7" ht="60">
      <c r="A5027" s="586" t="s">
        <v>8066</v>
      </c>
      <c r="B5027" s="432">
        <v>92344</v>
      </c>
      <c r="C5027" s="433" t="s">
        <v>2168</v>
      </c>
      <c r="D5027" s="434" t="s">
        <v>846</v>
      </c>
      <c r="E5027" s="435">
        <v>51.080000000000005</v>
      </c>
      <c r="F5027" s="435">
        <v>28.04</v>
      </c>
      <c r="G5027" s="435">
        <v>79.12</v>
      </c>
    </row>
    <row r="5028" spans="1:7" ht="60">
      <c r="A5028" s="586" t="s">
        <v>8066</v>
      </c>
      <c r="B5028" s="432">
        <v>92375</v>
      </c>
      <c r="C5028" s="433" t="s">
        <v>1966</v>
      </c>
      <c r="D5028" s="434" t="s">
        <v>846</v>
      </c>
      <c r="E5028" s="435">
        <v>51.06</v>
      </c>
      <c r="F5028" s="435">
        <v>27.99</v>
      </c>
      <c r="G5028" s="435">
        <v>79.05</v>
      </c>
    </row>
    <row r="5029" spans="1:7" ht="60">
      <c r="A5029" s="586" t="s">
        <v>8066</v>
      </c>
      <c r="B5029" s="432">
        <v>92346</v>
      </c>
      <c r="C5029" s="433" t="s">
        <v>2169</v>
      </c>
      <c r="D5029" s="434" t="s">
        <v>846</v>
      </c>
      <c r="E5029" s="435">
        <v>73.039999999999992</v>
      </c>
      <c r="F5029" s="435">
        <v>30.51</v>
      </c>
      <c r="G5029" s="435">
        <v>103.55</v>
      </c>
    </row>
    <row r="5030" spans="1:7" ht="60">
      <c r="A5030" s="586" t="s">
        <v>8066</v>
      </c>
      <c r="B5030" s="432">
        <v>92377</v>
      </c>
      <c r="C5030" s="433" t="s">
        <v>1967</v>
      </c>
      <c r="D5030" s="434" t="s">
        <v>846</v>
      </c>
      <c r="E5030" s="435">
        <v>73.62</v>
      </c>
      <c r="F5030" s="435">
        <v>32</v>
      </c>
      <c r="G5030" s="435">
        <v>105.62</v>
      </c>
    </row>
    <row r="5031" spans="1:7" ht="60">
      <c r="A5031" s="586" t="s">
        <v>8066</v>
      </c>
      <c r="B5031" s="432">
        <v>92348</v>
      </c>
      <c r="C5031" s="433" t="s">
        <v>2170</v>
      </c>
      <c r="D5031" s="434" t="s">
        <v>846</v>
      </c>
      <c r="E5031" s="435">
        <v>111.77999999999999</v>
      </c>
      <c r="F5031" s="435">
        <v>32.950000000000003</v>
      </c>
      <c r="G5031" s="435">
        <v>144.72999999999999</v>
      </c>
    </row>
    <row r="5032" spans="1:7" ht="60">
      <c r="A5032" s="586" t="s">
        <v>8066</v>
      </c>
      <c r="B5032" s="432">
        <v>92379</v>
      </c>
      <c r="C5032" s="433" t="s">
        <v>1969</v>
      </c>
      <c r="D5032" s="434" t="s">
        <v>846</v>
      </c>
      <c r="E5032" s="435">
        <v>112.98999999999998</v>
      </c>
      <c r="F5032" s="435">
        <v>35.99</v>
      </c>
      <c r="G5032" s="435">
        <v>148.97999999999999</v>
      </c>
    </row>
    <row r="5033" spans="1:7" ht="60">
      <c r="A5033" s="586" t="s">
        <v>8066</v>
      </c>
      <c r="B5033" s="432">
        <v>95696</v>
      </c>
      <c r="C5033" s="433" t="s">
        <v>2032</v>
      </c>
      <c r="D5033" s="434" t="s">
        <v>846</v>
      </c>
      <c r="E5033" s="435">
        <v>75.149999999999991</v>
      </c>
      <c r="F5033" s="435">
        <v>3.04</v>
      </c>
      <c r="G5033" s="435">
        <v>78.19</v>
      </c>
    </row>
    <row r="5034" spans="1:7" ht="60">
      <c r="A5034" s="586" t="s">
        <v>8066</v>
      </c>
      <c r="B5034" s="432">
        <v>92335</v>
      </c>
      <c r="C5034" s="433" t="s">
        <v>2115</v>
      </c>
      <c r="D5034" s="434" t="s">
        <v>847</v>
      </c>
      <c r="E5034" s="435">
        <v>84.070000000000007</v>
      </c>
      <c r="F5034" s="435">
        <v>11.52</v>
      </c>
      <c r="G5034" s="435">
        <v>95.59</v>
      </c>
    </row>
    <row r="5035" spans="1:7" ht="60">
      <c r="A5035" s="586" t="s">
        <v>8066</v>
      </c>
      <c r="B5035" s="432">
        <v>92336</v>
      </c>
      <c r="C5035" s="433" t="s">
        <v>2116</v>
      </c>
      <c r="D5035" s="434" t="s">
        <v>847</v>
      </c>
      <c r="E5035" s="435">
        <v>103.9</v>
      </c>
      <c r="F5035" s="435">
        <v>13.3</v>
      </c>
      <c r="G5035" s="435">
        <v>117.2</v>
      </c>
    </row>
    <row r="5036" spans="1:7" ht="60">
      <c r="A5036" s="586" t="s">
        <v>8066</v>
      </c>
      <c r="B5036" s="432">
        <v>92337</v>
      </c>
      <c r="C5036" s="433" t="s">
        <v>2117</v>
      </c>
      <c r="D5036" s="434" t="s">
        <v>847</v>
      </c>
      <c r="E5036" s="435">
        <v>138.69</v>
      </c>
      <c r="F5036" s="435">
        <v>15.03</v>
      </c>
      <c r="G5036" s="435">
        <v>153.72</v>
      </c>
    </row>
    <row r="5037" spans="1:7" ht="60">
      <c r="A5037" s="586" t="s">
        <v>8066</v>
      </c>
      <c r="B5037" s="432">
        <v>92687</v>
      </c>
      <c r="C5037" s="433" t="s">
        <v>1896</v>
      </c>
      <c r="D5037" s="434" t="s">
        <v>847</v>
      </c>
      <c r="E5037" s="435">
        <v>23.03</v>
      </c>
      <c r="F5037" s="435">
        <v>7.51</v>
      </c>
      <c r="G5037" s="435">
        <v>30.54</v>
      </c>
    </row>
    <row r="5038" spans="1:7" ht="60">
      <c r="A5038" s="586" t="s">
        <v>8066</v>
      </c>
      <c r="B5038" s="432">
        <v>92688</v>
      </c>
      <c r="C5038" s="433" t="s">
        <v>1897</v>
      </c>
      <c r="D5038" s="434" t="s">
        <v>847</v>
      </c>
      <c r="E5038" s="435">
        <v>30.480000000000004</v>
      </c>
      <c r="F5038" s="435">
        <v>12.9</v>
      </c>
      <c r="G5038" s="435">
        <v>43.38</v>
      </c>
    </row>
    <row r="5039" spans="1:7" ht="60">
      <c r="A5039" s="586" t="s">
        <v>8066</v>
      </c>
      <c r="B5039" s="432">
        <v>97536</v>
      </c>
      <c r="C5039" s="433" t="s">
        <v>1895</v>
      </c>
      <c r="D5039" s="434" t="s">
        <v>847</v>
      </c>
      <c r="E5039" s="435">
        <v>45.97</v>
      </c>
      <c r="F5039" s="435">
        <v>20.98</v>
      </c>
      <c r="G5039" s="435">
        <v>66.95</v>
      </c>
    </row>
    <row r="5040" spans="1:7" ht="60">
      <c r="A5040" s="586" t="s">
        <v>8066</v>
      </c>
      <c r="B5040" s="432">
        <v>97535</v>
      </c>
      <c r="C5040" s="433" t="s">
        <v>2026</v>
      </c>
      <c r="D5040" s="434" t="s">
        <v>847</v>
      </c>
      <c r="E5040" s="435">
        <v>42.11</v>
      </c>
      <c r="F5040" s="435">
        <v>11.29</v>
      </c>
      <c r="G5040" s="435">
        <v>53.4</v>
      </c>
    </row>
    <row r="5041" spans="1:7" ht="60">
      <c r="A5041" s="586" t="s">
        <v>8066</v>
      </c>
      <c r="B5041" s="432">
        <v>92652</v>
      </c>
      <c r="C5041" s="433" t="s">
        <v>2027</v>
      </c>
      <c r="D5041" s="434" t="s">
        <v>847</v>
      </c>
      <c r="E5041" s="435">
        <v>52.19</v>
      </c>
      <c r="F5041" s="435">
        <v>11.94</v>
      </c>
      <c r="G5041" s="435">
        <v>64.13</v>
      </c>
    </row>
    <row r="5042" spans="1:7" ht="60">
      <c r="A5042" s="586" t="s">
        <v>8066</v>
      </c>
      <c r="B5042" s="432">
        <v>92653</v>
      </c>
      <c r="C5042" s="433" t="s">
        <v>2028</v>
      </c>
      <c r="D5042" s="434" t="s">
        <v>847</v>
      </c>
      <c r="E5042" s="435">
        <v>60.15</v>
      </c>
      <c r="F5042" s="435">
        <v>12.68</v>
      </c>
      <c r="G5042" s="435">
        <v>72.83</v>
      </c>
    </row>
    <row r="5043" spans="1:7" ht="60">
      <c r="A5043" s="586" t="s">
        <v>8066</v>
      </c>
      <c r="B5043" s="432">
        <v>92654</v>
      </c>
      <c r="C5043" s="433" t="s">
        <v>2029</v>
      </c>
      <c r="D5043" s="434" t="s">
        <v>847</v>
      </c>
      <c r="E5043" s="435">
        <v>84.88000000000001</v>
      </c>
      <c r="F5043" s="435">
        <v>13.6</v>
      </c>
      <c r="G5043" s="435">
        <v>98.48</v>
      </c>
    </row>
    <row r="5044" spans="1:7" ht="60">
      <c r="A5044" s="586" t="s">
        <v>8066</v>
      </c>
      <c r="B5044" s="432">
        <v>92655</v>
      </c>
      <c r="C5044" s="433" t="s">
        <v>2030</v>
      </c>
      <c r="D5044" s="434" t="s">
        <v>847</v>
      </c>
      <c r="E5044" s="435">
        <v>104.58</v>
      </c>
      <c r="F5044" s="435">
        <v>14.99</v>
      </c>
      <c r="G5044" s="435">
        <v>119.57</v>
      </c>
    </row>
    <row r="5045" spans="1:7" ht="60">
      <c r="A5045" s="586" t="s">
        <v>8066</v>
      </c>
      <c r="B5045" s="432">
        <v>92656</v>
      </c>
      <c r="C5045" s="433" t="s">
        <v>2031</v>
      </c>
      <c r="D5045" s="434" t="s">
        <v>847</v>
      </c>
      <c r="E5045" s="435">
        <v>139.19999999999999</v>
      </c>
      <c r="F5045" s="435">
        <v>16.34</v>
      </c>
      <c r="G5045" s="435">
        <v>155.54</v>
      </c>
    </row>
    <row r="5046" spans="1:7" ht="60">
      <c r="A5046" s="586" t="s">
        <v>8066</v>
      </c>
      <c r="B5046" s="432">
        <v>101918</v>
      </c>
      <c r="C5046" s="433" t="s">
        <v>2121</v>
      </c>
      <c r="D5046" s="434" t="s">
        <v>847</v>
      </c>
      <c r="E5046" s="435">
        <v>193.51000000000002</v>
      </c>
      <c r="F5046" s="435">
        <v>27.01</v>
      </c>
      <c r="G5046" s="435">
        <v>220.52</v>
      </c>
    </row>
    <row r="5047" spans="1:7" ht="60">
      <c r="A5047" s="586" t="s">
        <v>8066</v>
      </c>
      <c r="B5047" s="432">
        <v>101927</v>
      </c>
      <c r="C5047" s="433" t="s">
        <v>1936</v>
      </c>
      <c r="D5047" s="434" t="s">
        <v>847</v>
      </c>
      <c r="E5047" s="435">
        <v>188.29000000000002</v>
      </c>
      <c r="F5047" s="435">
        <v>13.86</v>
      </c>
      <c r="G5047" s="435">
        <v>202.15</v>
      </c>
    </row>
    <row r="5048" spans="1:7" ht="60">
      <c r="A5048" s="586" t="s">
        <v>8066</v>
      </c>
      <c r="B5048" s="432">
        <v>97498</v>
      </c>
      <c r="C5048" s="433" t="s">
        <v>1930</v>
      </c>
      <c r="D5048" s="434" t="s">
        <v>847</v>
      </c>
      <c r="E5048" s="435">
        <v>40.440000000000005</v>
      </c>
      <c r="F5048" s="435">
        <v>7.08</v>
      </c>
      <c r="G5048" s="435">
        <v>47.52</v>
      </c>
    </row>
    <row r="5049" spans="1:7" ht="60">
      <c r="A5049" s="586" t="s">
        <v>8066</v>
      </c>
      <c r="B5049" s="432">
        <v>92364</v>
      </c>
      <c r="C5049" s="433" t="s">
        <v>1931</v>
      </c>
      <c r="D5049" s="434" t="s">
        <v>847</v>
      </c>
      <c r="E5049" s="435">
        <v>50.53</v>
      </c>
      <c r="F5049" s="435">
        <v>7.72</v>
      </c>
      <c r="G5049" s="435">
        <v>58.25</v>
      </c>
    </row>
    <row r="5050" spans="1:7" ht="60">
      <c r="A5050" s="586" t="s">
        <v>8066</v>
      </c>
      <c r="B5050" s="432">
        <v>92365</v>
      </c>
      <c r="C5050" s="433" t="s">
        <v>1932</v>
      </c>
      <c r="D5050" s="434" t="s">
        <v>847</v>
      </c>
      <c r="E5050" s="435">
        <v>58.459999999999994</v>
      </c>
      <c r="F5050" s="435">
        <v>8.42</v>
      </c>
      <c r="G5050" s="435">
        <v>66.88</v>
      </c>
    </row>
    <row r="5051" spans="1:7" ht="60">
      <c r="A5051" s="586" t="s">
        <v>8066</v>
      </c>
      <c r="B5051" s="432">
        <v>92341</v>
      </c>
      <c r="C5051" s="433" t="s">
        <v>2118</v>
      </c>
      <c r="D5051" s="434" t="s">
        <v>847</v>
      </c>
      <c r="E5051" s="435">
        <v>87.73</v>
      </c>
      <c r="F5051" s="435">
        <v>20.77</v>
      </c>
      <c r="G5051" s="435">
        <v>108.5</v>
      </c>
    </row>
    <row r="5052" spans="1:7" ht="60">
      <c r="A5052" s="586" t="s">
        <v>8066</v>
      </c>
      <c r="B5052" s="432">
        <v>92366</v>
      </c>
      <c r="C5052" s="433" t="s">
        <v>1933</v>
      </c>
      <c r="D5052" s="434" t="s">
        <v>847</v>
      </c>
      <c r="E5052" s="435">
        <v>83.2</v>
      </c>
      <c r="F5052" s="435">
        <v>9.33</v>
      </c>
      <c r="G5052" s="435">
        <v>92.53</v>
      </c>
    </row>
    <row r="5053" spans="1:7" ht="60">
      <c r="A5053" s="586" t="s">
        <v>8066</v>
      </c>
      <c r="B5053" s="432">
        <v>92342</v>
      </c>
      <c r="C5053" s="433" t="s">
        <v>2119</v>
      </c>
      <c r="D5053" s="434" t="s">
        <v>847</v>
      </c>
      <c r="E5053" s="435">
        <v>107.6</v>
      </c>
      <c r="F5053" s="435">
        <v>22.6</v>
      </c>
      <c r="G5053" s="435">
        <v>130.19999999999999</v>
      </c>
    </row>
    <row r="5054" spans="1:7" ht="60">
      <c r="A5054" s="586" t="s">
        <v>8066</v>
      </c>
      <c r="B5054" s="432">
        <v>92367</v>
      </c>
      <c r="C5054" s="433" t="s">
        <v>1934</v>
      </c>
      <c r="D5054" s="434" t="s">
        <v>847</v>
      </c>
      <c r="E5054" s="435">
        <v>102.85</v>
      </c>
      <c r="F5054" s="435">
        <v>10.64</v>
      </c>
      <c r="G5054" s="435">
        <v>113.49</v>
      </c>
    </row>
    <row r="5055" spans="1:7" ht="60">
      <c r="A5055" s="586" t="s">
        <v>8066</v>
      </c>
      <c r="B5055" s="432">
        <v>92343</v>
      </c>
      <c r="C5055" s="433" t="s">
        <v>2120</v>
      </c>
      <c r="D5055" s="434" t="s">
        <v>847</v>
      </c>
      <c r="E5055" s="435">
        <v>142.42000000000002</v>
      </c>
      <c r="F5055" s="435">
        <v>24.42</v>
      </c>
      <c r="G5055" s="435">
        <v>166.84</v>
      </c>
    </row>
    <row r="5056" spans="1:7" ht="60">
      <c r="A5056" s="586" t="s">
        <v>8066</v>
      </c>
      <c r="B5056" s="432">
        <v>92368</v>
      </c>
      <c r="C5056" s="433" t="s">
        <v>1935</v>
      </c>
      <c r="D5056" s="434" t="s">
        <v>847</v>
      </c>
      <c r="E5056" s="435">
        <v>137.48000000000002</v>
      </c>
      <c r="F5056" s="435">
        <v>11.98</v>
      </c>
      <c r="G5056" s="435">
        <v>149.46</v>
      </c>
    </row>
    <row r="5057" spans="1:7" ht="60">
      <c r="A5057" s="586" t="s">
        <v>8066</v>
      </c>
      <c r="B5057" s="432">
        <v>92689</v>
      </c>
      <c r="C5057" s="433" t="s">
        <v>1879</v>
      </c>
      <c r="D5057" s="434" t="s">
        <v>847</v>
      </c>
      <c r="E5057" s="435">
        <v>40.86</v>
      </c>
      <c r="F5057" s="435">
        <v>7.77</v>
      </c>
      <c r="G5057" s="435">
        <v>48.63</v>
      </c>
    </row>
    <row r="5058" spans="1:7" ht="60">
      <c r="A5058" s="586" t="s">
        <v>8066</v>
      </c>
      <c r="B5058" s="432">
        <v>92690</v>
      </c>
      <c r="C5058" s="433" t="s">
        <v>1880</v>
      </c>
      <c r="D5058" s="434" t="s">
        <v>847</v>
      </c>
      <c r="E5058" s="435">
        <v>56.86</v>
      </c>
      <c r="F5058" s="435">
        <v>13.36</v>
      </c>
      <c r="G5058" s="435">
        <v>70.22</v>
      </c>
    </row>
    <row r="5059" spans="1:7" ht="60">
      <c r="A5059" s="586" t="s">
        <v>8066</v>
      </c>
      <c r="B5059" s="432">
        <v>92691</v>
      </c>
      <c r="C5059" s="433" t="s">
        <v>1873</v>
      </c>
      <c r="D5059" s="434" t="s">
        <v>847</v>
      </c>
      <c r="E5059" s="435">
        <v>68.42</v>
      </c>
      <c r="F5059" s="435">
        <v>26.08</v>
      </c>
      <c r="G5059" s="435">
        <v>94.5</v>
      </c>
    </row>
    <row r="5060" spans="1:7" ht="60">
      <c r="A5060" s="586" t="s">
        <v>8066</v>
      </c>
      <c r="B5060" s="432">
        <v>92359</v>
      </c>
      <c r="C5060" s="433" t="s">
        <v>1926</v>
      </c>
      <c r="D5060" s="434" t="s">
        <v>847</v>
      </c>
      <c r="E5060" s="435">
        <v>59.290000000000006</v>
      </c>
      <c r="F5060" s="435">
        <v>3.41</v>
      </c>
      <c r="G5060" s="435">
        <v>62.7</v>
      </c>
    </row>
    <row r="5061" spans="1:7" ht="60">
      <c r="A5061" s="586" t="s">
        <v>8066</v>
      </c>
      <c r="B5061" s="432">
        <v>92645</v>
      </c>
      <c r="C5061" s="433" t="s">
        <v>1928</v>
      </c>
      <c r="D5061" s="434" t="s">
        <v>847</v>
      </c>
      <c r="E5061" s="435">
        <v>60.660000000000004</v>
      </c>
      <c r="F5061" s="435">
        <v>6.82</v>
      </c>
      <c r="G5061" s="435">
        <v>67.48</v>
      </c>
    </row>
    <row r="5062" spans="1:7" ht="60">
      <c r="A5062" s="586" t="s">
        <v>8066</v>
      </c>
      <c r="B5062" s="432">
        <v>92360</v>
      </c>
      <c r="C5062" s="433" t="s">
        <v>1927</v>
      </c>
      <c r="D5062" s="434" t="s">
        <v>847</v>
      </c>
      <c r="E5062" s="435">
        <v>79.38000000000001</v>
      </c>
      <c r="F5062" s="435">
        <v>4.3499999999999996</v>
      </c>
      <c r="G5062" s="435">
        <v>83.73</v>
      </c>
    </row>
    <row r="5063" spans="1:7" ht="60">
      <c r="A5063" s="586" t="s">
        <v>8066</v>
      </c>
      <c r="B5063" s="432">
        <v>92646</v>
      </c>
      <c r="C5063" s="433" t="s">
        <v>1929</v>
      </c>
      <c r="D5063" s="434" t="s">
        <v>847</v>
      </c>
      <c r="E5063" s="435">
        <v>80.760000000000005</v>
      </c>
      <c r="F5063" s="435">
        <v>7.77</v>
      </c>
      <c r="G5063" s="435">
        <v>88.53</v>
      </c>
    </row>
    <row r="5064" spans="1:7" ht="60">
      <c r="A5064" s="586" t="s">
        <v>8066</v>
      </c>
      <c r="B5064" s="432">
        <v>95697</v>
      </c>
      <c r="C5064" s="433" t="s">
        <v>1923</v>
      </c>
      <c r="D5064" s="434" t="s">
        <v>847</v>
      </c>
      <c r="E5064" s="435">
        <v>86.789999999999992</v>
      </c>
      <c r="F5064" s="435">
        <v>5.45</v>
      </c>
      <c r="G5064" s="435">
        <v>92.24</v>
      </c>
    </row>
    <row r="5065" spans="1:7" ht="60">
      <c r="A5065" s="586" t="s">
        <v>8066</v>
      </c>
      <c r="B5065" s="432">
        <v>92648</v>
      </c>
      <c r="C5065" s="433" t="s">
        <v>1876</v>
      </c>
      <c r="D5065" s="434" t="s">
        <v>847</v>
      </c>
      <c r="E5065" s="435">
        <v>88.17</v>
      </c>
      <c r="F5065" s="435">
        <v>8.86</v>
      </c>
      <c r="G5065" s="435">
        <v>97.03</v>
      </c>
    </row>
    <row r="5066" spans="1:7" ht="60">
      <c r="A5066" s="586" t="s">
        <v>8066</v>
      </c>
      <c r="B5066" s="432">
        <v>92338</v>
      </c>
      <c r="C5066" s="433" t="s">
        <v>1874</v>
      </c>
      <c r="D5066" s="434" t="s">
        <v>847</v>
      </c>
      <c r="E5066" s="435">
        <v>114.19</v>
      </c>
      <c r="F5066" s="435">
        <v>25.81</v>
      </c>
      <c r="G5066" s="435">
        <v>140</v>
      </c>
    </row>
    <row r="5067" spans="1:7" ht="60">
      <c r="A5067" s="586" t="s">
        <v>8066</v>
      </c>
      <c r="B5067" s="432">
        <v>92361</v>
      </c>
      <c r="C5067" s="433" t="s">
        <v>1924</v>
      </c>
      <c r="D5067" s="434" t="s">
        <v>847</v>
      </c>
      <c r="E5067" s="435">
        <v>106.53999999999999</v>
      </c>
      <c r="F5067" s="435">
        <v>6.82</v>
      </c>
      <c r="G5067" s="435">
        <v>113.36</v>
      </c>
    </row>
    <row r="5068" spans="1:7" ht="60">
      <c r="A5068" s="586" t="s">
        <v>8066</v>
      </c>
      <c r="B5068" s="432">
        <v>92649</v>
      </c>
      <c r="C5068" s="433" t="s">
        <v>1877</v>
      </c>
      <c r="D5068" s="434" t="s">
        <v>847</v>
      </c>
      <c r="E5068" s="435">
        <v>107.92</v>
      </c>
      <c r="F5068" s="435">
        <v>10.23</v>
      </c>
      <c r="G5068" s="435">
        <v>118.15</v>
      </c>
    </row>
    <row r="5069" spans="1:7" ht="60">
      <c r="A5069" s="586" t="s">
        <v>8066</v>
      </c>
      <c r="B5069" s="432">
        <v>92339</v>
      </c>
      <c r="C5069" s="433" t="s">
        <v>1875</v>
      </c>
      <c r="D5069" s="434" t="s">
        <v>847</v>
      </c>
      <c r="E5069" s="435">
        <v>179.71</v>
      </c>
      <c r="F5069" s="435">
        <v>28.59</v>
      </c>
      <c r="G5069" s="435">
        <v>208.3</v>
      </c>
    </row>
    <row r="5070" spans="1:7" ht="60">
      <c r="A5070" s="586" t="s">
        <v>8066</v>
      </c>
      <c r="B5070" s="432">
        <v>92362</v>
      </c>
      <c r="C5070" s="433" t="s">
        <v>1925</v>
      </c>
      <c r="D5070" s="434" t="s">
        <v>847</v>
      </c>
      <c r="E5070" s="435">
        <v>171.76</v>
      </c>
      <c r="F5070" s="435">
        <v>8.86</v>
      </c>
      <c r="G5070" s="435">
        <v>180.62</v>
      </c>
    </row>
    <row r="5071" spans="1:7" ht="60">
      <c r="A5071" s="586" t="s">
        <v>8066</v>
      </c>
      <c r="B5071" s="432">
        <v>92650</v>
      </c>
      <c r="C5071" s="433" t="s">
        <v>1878</v>
      </c>
      <c r="D5071" s="434" t="s">
        <v>847</v>
      </c>
      <c r="E5071" s="435">
        <v>173.13</v>
      </c>
      <c r="F5071" s="435">
        <v>12.27</v>
      </c>
      <c r="G5071" s="435">
        <v>185.4</v>
      </c>
    </row>
    <row r="5072" spans="1:7" ht="60">
      <c r="A5072" s="586" t="s">
        <v>8066</v>
      </c>
      <c r="B5072" s="432">
        <v>97439</v>
      </c>
      <c r="C5072" s="433" t="s">
        <v>2139</v>
      </c>
      <c r="D5072" s="434" t="s">
        <v>846</v>
      </c>
      <c r="E5072" s="435">
        <v>106.29999999999998</v>
      </c>
      <c r="F5072" s="435">
        <v>31.12</v>
      </c>
      <c r="G5072" s="435">
        <v>137.41999999999999</v>
      </c>
    </row>
    <row r="5073" spans="1:7" ht="60">
      <c r="A5073" s="586" t="s">
        <v>8066</v>
      </c>
      <c r="B5073" s="432">
        <v>97440</v>
      </c>
      <c r="C5073" s="433" t="s">
        <v>2140</v>
      </c>
      <c r="D5073" s="434" t="s">
        <v>846</v>
      </c>
      <c r="E5073" s="435">
        <v>128.32</v>
      </c>
      <c r="F5073" s="435">
        <v>35.85</v>
      </c>
      <c r="G5073" s="435">
        <v>164.17</v>
      </c>
    </row>
    <row r="5074" spans="1:7" ht="60">
      <c r="A5074" s="586" t="s">
        <v>8066</v>
      </c>
      <c r="B5074" s="432">
        <v>97442</v>
      </c>
      <c r="C5074" s="433" t="s">
        <v>2141</v>
      </c>
      <c r="D5074" s="434" t="s">
        <v>846</v>
      </c>
      <c r="E5074" s="435">
        <v>141.06</v>
      </c>
      <c r="F5074" s="435">
        <v>40.6</v>
      </c>
      <c r="G5074" s="435">
        <v>181.66</v>
      </c>
    </row>
    <row r="5075" spans="1:7" ht="60">
      <c r="A5075" s="586" t="s">
        <v>8066</v>
      </c>
      <c r="B5075" s="432">
        <v>97552</v>
      </c>
      <c r="C5075" s="433" t="s">
        <v>1892</v>
      </c>
      <c r="D5075" s="434" t="s">
        <v>846</v>
      </c>
      <c r="E5075" s="435">
        <v>37.559999999999995</v>
      </c>
      <c r="F5075" s="435">
        <v>15.63</v>
      </c>
      <c r="G5075" s="435">
        <v>53.19</v>
      </c>
    </row>
    <row r="5076" spans="1:7" ht="60">
      <c r="A5076" s="586" t="s">
        <v>8066</v>
      </c>
      <c r="B5076" s="432">
        <v>97553</v>
      </c>
      <c r="C5076" s="433" t="s">
        <v>1893</v>
      </c>
      <c r="D5076" s="434" t="s">
        <v>846</v>
      </c>
      <c r="E5076" s="435">
        <v>51.06</v>
      </c>
      <c r="F5076" s="435">
        <v>26.75</v>
      </c>
      <c r="G5076" s="435">
        <v>77.81</v>
      </c>
    </row>
    <row r="5077" spans="1:7" ht="60">
      <c r="A5077" s="586" t="s">
        <v>8066</v>
      </c>
      <c r="B5077" s="432">
        <v>97554</v>
      </c>
      <c r="C5077" s="433" t="s">
        <v>1894</v>
      </c>
      <c r="D5077" s="434" t="s">
        <v>846</v>
      </c>
      <c r="E5077" s="435">
        <v>84.200000000000017</v>
      </c>
      <c r="F5077" s="435">
        <v>52.1</v>
      </c>
      <c r="G5077" s="435">
        <v>136.30000000000001</v>
      </c>
    </row>
    <row r="5078" spans="1:7" ht="60">
      <c r="A5078" s="586" t="s">
        <v>8066</v>
      </c>
      <c r="B5078" s="432">
        <v>97491</v>
      </c>
      <c r="C5078" s="433" t="s">
        <v>2020</v>
      </c>
      <c r="D5078" s="434" t="s">
        <v>846</v>
      </c>
      <c r="E5078" s="435">
        <v>71.449999999999989</v>
      </c>
      <c r="F5078" s="435">
        <v>20.399999999999999</v>
      </c>
      <c r="G5078" s="435">
        <v>91.85</v>
      </c>
    </row>
    <row r="5079" spans="1:7" ht="60">
      <c r="A5079" s="586" t="s">
        <v>8066</v>
      </c>
      <c r="B5079" s="432">
        <v>97529</v>
      </c>
      <c r="C5079" s="433" t="s">
        <v>2108</v>
      </c>
      <c r="D5079" s="434" t="s">
        <v>846</v>
      </c>
      <c r="E5079" s="435">
        <v>69.600000000000009</v>
      </c>
      <c r="F5079" s="435">
        <v>15.83</v>
      </c>
      <c r="G5079" s="435">
        <v>85.43</v>
      </c>
    </row>
    <row r="5080" spans="1:7" ht="60">
      <c r="A5080" s="586" t="s">
        <v>8066</v>
      </c>
      <c r="B5080" s="432">
        <v>97492</v>
      </c>
      <c r="C5080" s="433" t="s">
        <v>2021</v>
      </c>
      <c r="D5080" s="434" t="s">
        <v>846</v>
      </c>
      <c r="E5080" s="435">
        <v>107.5</v>
      </c>
      <c r="F5080" s="435">
        <v>26.22</v>
      </c>
      <c r="G5080" s="435">
        <v>133.72</v>
      </c>
    </row>
    <row r="5081" spans="1:7" ht="60">
      <c r="A5081" s="586" t="s">
        <v>8066</v>
      </c>
      <c r="B5081" s="432">
        <v>97530</v>
      </c>
      <c r="C5081" s="433" t="s">
        <v>2109</v>
      </c>
      <c r="D5081" s="434" t="s">
        <v>846</v>
      </c>
      <c r="E5081" s="435">
        <v>104.22</v>
      </c>
      <c r="F5081" s="435">
        <v>18.010000000000002</v>
      </c>
      <c r="G5081" s="435">
        <v>122.23</v>
      </c>
    </row>
    <row r="5082" spans="1:7" ht="60">
      <c r="A5082" s="586" t="s">
        <v>8066</v>
      </c>
      <c r="B5082" s="432">
        <v>97493</v>
      </c>
      <c r="C5082" s="433" t="s">
        <v>2022</v>
      </c>
      <c r="D5082" s="434" t="s">
        <v>846</v>
      </c>
      <c r="E5082" s="435">
        <v>139.36999999999998</v>
      </c>
      <c r="F5082" s="435">
        <v>32.770000000000003</v>
      </c>
      <c r="G5082" s="435">
        <v>172.14</v>
      </c>
    </row>
    <row r="5083" spans="1:7" ht="60">
      <c r="A5083" s="586" t="s">
        <v>8066</v>
      </c>
      <c r="B5083" s="432">
        <v>97531</v>
      </c>
      <c r="C5083" s="433" t="s">
        <v>2110</v>
      </c>
      <c r="D5083" s="434" t="s">
        <v>846</v>
      </c>
      <c r="E5083" s="435">
        <v>134.44999999999999</v>
      </c>
      <c r="F5083" s="435">
        <v>20.55</v>
      </c>
      <c r="G5083" s="435">
        <v>155</v>
      </c>
    </row>
    <row r="5084" spans="1:7" ht="60">
      <c r="A5084" s="586" t="s">
        <v>8066</v>
      </c>
      <c r="B5084" s="432">
        <v>97458</v>
      </c>
      <c r="C5084" s="433" t="s">
        <v>2154</v>
      </c>
      <c r="D5084" s="434" t="s">
        <v>846</v>
      </c>
      <c r="E5084" s="435">
        <v>234.89999999999998</v>
      </c>
      <c r="F5084" s="435">
        <v>69.8</v>
      </c>
      <c r="G5084" s="435">
        <v>304.7</v>
      </c>
    </row>
    <row r="5085" spans="1:7" ht="60">
      <c r="A5085" s="586" t="s">
        <v>8066</v>
      </c>
      <c r="B5085" s="432">
        <v>97494</v>
      </c>
      <c r="C5085" s="433" t="s">
        <v>2023</v>
      </c>
      <c r="D5085" s="434" t="s">
        <v>846</v>
      </c>
      <c r="E5085" s="435">
        <v>223.30999999999997</v>
      </c>
      <c r="F5085" s="435">
        <v>40.96</v>
      </c>
      <c r="G5085" s="435">
        <v>264.27</v>
      </c>
    </row>
    <row r="5086" spans="1:7" ht="60">
      <c r="A5086" s="586" t="s">
        <v>8066</v>
      </c>
      <c r="B5086" s="432">
        <v>97532</v>
      </c>
      <c r="C5086" s="433" t="s">
        <v>2111</v>
      </c>
      <c r="D5086" s="434" t="s">
        <v>846</v>
      </c>
      <c r="E5086" s="435">
        <v>216.39</v>
      </c>
      <c r="F5086" s="435">
        <v>23.74</v>
      </c>
      <c r="G5086" s="435">
        <v>240.13</v>
      </c>
    </row>
    <row r="5087" spans="1:7" ht="60">
      <c r="A5087" s="586" t="s">
        <v>8066</v>
      </c>
      <c r="B5087" s="432">
        <v>97459</v>
      </c>
      <c r="C5087" s="433" t="s">
        <v>2155</v>
      </c>
      <c r="D5087" s="434" t="s">
        <v>846</v>
      </c>
      <c r="E5087" s="435">
        <v>434.38</v>
      </c>
      <c r="F5087" s="435">
        <v>77.25</v>
      </c>
      <c r="G5087" s="435">
        <v>511.63</v>
      </c>
    </row>
    <row r="5088" spans="1:7" ht="60">
      <c r="A5088" s="586" t="s">
        <v>8066</v>
      </c>
      <c r="B5088" s="432">
        <v>97495</v>
      </c>
      <c r="C5088" s="433" t="s">
        <v>2024</v>
      </c>
      <c r="D5088" s="434" t="s">
        <v>846</v>
      </c>
      <c r="E5088" s="435">
        <v>424.78999999999996</v>
      </c>
      <c r="F5088" s="435">
        <v>53.3</v>
      </c>
      <c r="G5088" s="435">
        <v>478.09</v>
      </c>
    </row>
    <row r="5089" spans="1:7" ht="60">
      <c r="A5089" s="586" t="s">
        <v>8066</v>
      </c>
      <c r="B5089" s="432">
        <v>97533</v>
      </c>
      <c r="C5089" s="433" t="s">
        <v>2112</v>
      </c>
      <c r="D5089" s="434" t="s">
        <v>846</v>
      </c>
      <c r="E5089" s="435">
        <v>416.25</v>
      </c>
      <c r="F5089" s="435">
        <v>32.15</v>
      </c>
      <c r="G5089" s="435">
        <v>448.4</v>
      </c>
    </row>
    <row r="5090" spans="1:7" ht="60">
      <c r="A5090" s="586" t="s">
        <v>8066</v>
      </c>
      <c r="B5090" s="432">
        <v>97460</v>
      </c>
      <c r="C5090" s="433" t="s">
        <v>2156</v>
      </c>
      <c r="D5090" s="434" t="s">
        <v>846</v>
      </c>
      <c r="E5090" s="435">
        <v>692.68000000000006</v>
      </c>
      <c r="F5090" s="435">
        <v>84.65</v>
      </c>
      <c r="G5090" s="435">
        <v>777.33</v>
      </c>
    </row>
    <row r="5091" spans="1:7" ht="60">
      <c r="A5091" s="586" t="s">
        <v>8066</v>
      </c>
      <c r="B5091" s="432">
        <v>97496</v>
      </c>
      <c r="C5091" s="433" t="s">
        <v>2025</v>
      </c>
      <c r="D5091" s="434" t="s">
        <v>846</v>
      </c>
      <c r="E5091" s="435">
        <v>685.02</v>
      </c>
      <c r="F5091" s="435">
        <v>65.680000000000007</v>
      </c>
      <c r="G5091" s="435">
        <v>750.7</v>
      </c>
    </row>
    <row r="5092" spans="1:7" ht="60">
      <c r="A5092" s="586" t="s">
        <v>8066</v>
      </c>
      <c r="B5092" s="432">
        <v>97534</v>
      </c>
      <c r="C5092" s="433" t="s">
        <v>2113</v>
      </c>
      <c r="D5092" s="434" t="s">
        <v>846</v>
      </c>
      <c r="E5092" s="435">
        <v>671.99</v>
      </c>
      <c r="F5092" s="435">
        <v>33.21</v>
      </c>
      <c r="G5092" s="435">
        <v>705.2</v>
      </c>
    </row>
    <row r="5093" spans="1:7" ht="60">
      <c r="A5093" s="586" t="s">
        <v>8066</v>
      </c>
      <c r="B5093" s="432">
        <v>101926</v>
      </c>
      <c r="C5093" s="433" t="s">
        <v>2129</v>
      </c>
      <c r="D5093" s="434" t="s">
        <v>846</v>
      </c>
      <c r="E5093" s="435">
        <v>378.12</v>
      </c>
      <c r="F5093" s="435">
        <v>72.930000000000007</v>
      </c>
      <c r="G5093" s="435">
        <v>451.05</v>
      </c>
    </row>
    <row r="5094" spans="1:7" ht="60">
      <c r="A5094" s="586" t="s">
        <v>8066</v>
      </c>
      <c r="B5094" s="432">
        <v>101935</v>
      </c>
      <c r="C5094" s="433" t="s">
        <v>1989</v>
      </c>
      <c r="D5094" s="434" t="s">
        <v>846</v>
      </c>
      <c r="E5094" s="435">
        <v>382.11</v>
      </c>
      <c r="F5094" s="435">
        <v>83.02</v>
      </c>
      <c r="G5094" s="435">
        <v>465.13</v>
      </c>
    </row>
    <row r="5095" spans="1:7" ht="60">
      <c r="A5095" s="586" t="s">
        <v>8066</v>
      </c>
      <c r="B5095" s="432">
        <v>92704</v>
      </c>
      <c r="C5095" s="433" t="s">
        <v>1905</v>
      </c>
      <c r="D5095" s="434" t="s">
        <v>846</v>
      </c>
      <c r="E5095" s="435">
        <v>16.86</v>
      </c>
      <c r="F5095" s="435">
        <v>15.04</v>
      </c>
      <c r="G5095" s="435">
        <v>31.9</v>
      </c>
    </row>
    <row r="5096" spans="1:7" ht="60">
      <c r="A5096" s="586" t="s">
        <v>8066</v>
      </c>
      <c r="B5096" s="432">
        <v>92705</v>
      </c>
      <c r="C5096" s="433" t="s">
        <v>1906</v>
      </c>
      <c r="D5096" s="434" t="s">
        <v>846</v>
      </c>
      <c r="E5096" s="435">
        <v>25.68</v>
      </c>
      <c r="F5096" s="435">
        <v>25.78</v>
      </c>
      <c r="G5096" s="435">
        <v>51.46</v>
      </c>
    </row>
    <row r="5097" spans="1:7" ht="60">
      <c r="A5097" s="586" t="s">
        <v>8066</v>
      </c>
      <c r="B5097" s="432">
        <v>92706</v>
      </c>
      <c r="C5097" s="433" t="s">
        <v>1907</v>
      </c>
      <c r="D5097" s="434" t="s">
        <v>846</v>
      </c>
      <c r="E5097" s="435">
        <v>41.36</v>
      </c>
      <c r="F5097" s="435">
        <v>41.94</v>
      </c>
      <c r="G5097" s="435">
        <v>83.3</v>
      </c>
    </row>
    <row r="5098" spans="1:7" ht="60">
      <c r="A5098" s="586" t="s">
        <v>8066</v>
      </c>
      <c r="B5098" s="432">
        <v>92637</v>
      </c>
      <c r="C5098" s="433" t="s">
        <v>1983</v>
      </c>
      <c r="D5098" s="434" t="s">
        <v>846</v>
      </c>
      <c r="E5098" s="435">
        <v>41.62</v>
      </c>
      <c r="F5098" s="435">
        <v>42.6</v>
      </c>
      <c r="G5098" s="435">
        <v>84.22</v>
      </c>
    </row>
    <row r="5099" spans="1:7" ht="60">
      <c r="A5099" s="586" t="s">
        <v>8066</v>
      </c>
      <c r="B5099" s="432">
        <v>92681</v>
      </c>
      <c r="C5099" s="433" t="s">
        <v>2057</v>
      </c>
      <c r="D5099" s="434" t="s">
        <v>846</v>
      </c>
      <c r="E5099" s="435">
        <v>35.069999999999993</v>
      </c>
      <c r="F5099" s="435">
        <v>26.12</v>
      </c>
      <c r="G5099" s="435">
        <v>61.19</v>
      </c>
    </row>
    <row r="5100" spans="1:7" ht="60">
      <c r="A5100" s="586" t="s">
        <v>8066</v>
      </c>
      <c r="B5100" s="432">
        <v>92638</v>
      </c>
      <c r="C5100" s="433" t="s">
        <v>1984</v>
      </c>
      <c r="D5100" s="434" t="s">
        <v>846</v>
      </c>
      <c r="E5100" s="435">
        <v>56.02</v>
      </c>
      <c r="F5100" s="435">
        <v>46.35</v>
      </c>
      <c r="G5100" s="435">
        <v>102.37</v>
      </c>
    </row>
    <row r="5101" spans="1:7" ht="60">
      <c r="A5101" s="586" t="s">
        <v>8066</v>
      </c>
      <c r="B5101" s="432">
        <v>92682</v>
      </c>
      <c r="C5101" s="433" t="s">
        <v>2058</v>
      </c>
      <c r="D5101" s="434" t="s">
        <v>846</v>
      </c>
      <c r="E5101" s="435">
        <v>48.58</v>
      </c>
      <c r="F5101" s="435">
        <v>27.61</v>
      </c>
      <c r="G5101" s="435">
        <v>76.19</v>
      </c>
    </row>
    <row r="5102" spans="1:7" ht="60">
      <c r="A5102" s="586" t="s">
        <v>8066</v>
      </c>
      <c r="B5102" s="432">
        <v>92639</v>
      </c>
      <c r="C5102" s="433" t="s">
        <v>1985</v>
      </c>
      <c r="D5102" s="434" t="s">
        <v>846</v>
      </c>
      <c r="E5102" s="435">
        <v>67.69</v>
      </c>
      <c r="F5102" s="435">
        <v>50.6</v>
      </c>
      <c r="G5102" s="435">
        <v>118.29</v>
      </c>
    </row>
    <row r="5103" spans="1:7" ht="60">
      <c r="A5103" s="586" t="s">
        <v>8066</v>
      </c>
      <c r="B5103" s="432">
        <v>92683</v>
      </c>
      <c r="C5103" s="433" t="s">
        <v>2059</v>
      </c>
      <c r="D5103" s="434" t="s">
        <v>846</v>
      </c>
      <c r="E5103" s="435">
        <v>59.25</v>
      </c>
      <c r="F5103" s="435">
        <v>29.34</v>
      </c>
      <c r="G5103" s="435">
        <v>88.59</v>
      </c>
    </row>
    <row r="5104" spans="1:7" ht="60">
      <c r="A5104" s="586" t="s">
        <v>8066</v>
      </c>
      <c r="B5104" s="432">
        <v>92640</v>
      </c>
      <c r="C5104" s="433" t="s">
        <v>1986</v>
      </c>
      <c r="D5104" s="434" t="s">
        <v>846</v>
      </c>
      <c r="E5104" s="435">
        <v>97.32</v>
      </c>
      <c r="F5104" s="435">
        <v>55.96</v>
      </c>
      <c r="G5104" s="435">
        <v>153.28</v>
      </c>
    </row>
    <row r="5105" spans="1:7" ht="60">
      <c r="A5105" s="586" t="s">
        <v>8066</v>
      </c>
      <c r="B5105" s="432">
        <v>92684</v>
      </c>
      <c r="C5105" s="433" t="s">
        <v>2060</v>
      </c>
      <c r="D5105" s="434" t="s">
        <v>846</v>
      </c>
      <c r="E5105" s="435">
        <v>87.62</v>
      </c>
      <c r="F5105" s="435">
        <v>31.47</v>
      </c>
      <c r="G5105" s="435">
        <v>119.09</v>
      </c>
    </row>
    <row r="5106" spans="1:7" ht="60">
      <c r="A5106" s="586" t="s">
        <v>8066</v>
      </c>
      <c r="B5106" s="432">
        <v>92642</v>
      </c>
      <c r="C5106" s="433" t="s">
        <v>1987</v>
      </c>
      <c r="D5106" s="434" t="s">
        <v>846</v>
      </c>
      <c r="E5106" s="435">
        <v>167.31</v>
      </c>
      <c r="F5106" s="435">
        <v>63.97</v>
      </c>
      <c r="G5106" s="435">
        <v>231.28</v>
      </c>
    </row>
    <row r="5107" spans="1:7" ht="60">
      <c r="A5107" s="586" t="s">
        <v>8066</v>
      </c>
      <c r="B5107" s="432">
        <v>92685</v>
      </c>
      <c r="C5107" s="433" t="s">
        <v>2061</v>
      </c>
      <c r="D5107" s="434" t="s">
        <v>846</v>
      </c>
      <c r="E5107" s="435">
        <v>155.68</v>
      </c>
      <c r="F5107" s="435">
        <v>34.65</v>
      </c>
      <c r="G5107" s="435">
        <v>190.33</v>
      </c>
    </row>
    <row r="5108" spans="1:7" ht="60">
      <c r="A5108" s="586" t="s">
        <v>8066</v>
      </c>
      <c r="B5108" s="432">
        <v>92644</v>
      </c>
      <c r="C5108" s="433" t="s">
        <v>1988</v>
      </c>
      <c r="D5108" s="434" t="s">
        <v>846</v>
      </c>
      <c r="E5108" s="435">
        <v>218.47000000000003</v>
      </c>
      <c r="F5108" s="435">
        <v>72</v>
      </c>
      <c r="G5108" s="435">
        <v>290.47000000000003</v>
      </c>
    </row>
    <row r="5109" spans="1:7" ht="60">
      <c r="A5109" s="586" t="s">
        <v>8066</v>
      </c>
      <c r="B5109" s="432">
        <v>92686</v>
      </c>
      <c r="C5109" s="433" t="s">
        <v>2062</v>
      </c>
      <c r="D5109" s="434" t="s">
        <v>846</v>
      </c>
      <c r="E5109" s="435">
        <v>204.91</v>
      </c>
      <c r="F5109" s="435">
        <v>37.81</v>
      </c>
      <c r="G5109" s="435">
        <v>242.72</v>
      </c>
    </row>
    <row r="5110" spans="1:7" ht="60">
      <c r="A5110" s="586" t="s">
        <v>8066</v>
      </c>
      <c r="B5110" s="432">
        <v>92356</v>
      </c>
      <c r="C5110" s="433" t="s">
        <v>2171</v>
      </c>
      <c r="D5110" s="434" t="s">
        <v>846</v>
      </c>
      <c r="E5110" s="435">
        <v>97.38</v>
      </c>
      <c r="F5110" s="435">
        <v>56.09</v>
      </c>
      <c r="G5110" s="435">
        <v>153.47</v>
      </c>
    </row>
    <row r="5111" spans="1:7" ht="60">
      <c r="A5111" s="586" t="s">
        <v>8066</v>
      </c>
      <c r="B5111" s="432">
        <v>92357</v>
      </c>
      <c r="C5111" s="433" t="s">
        <v>2172</v>
      </c>
      <c r="D5111" s="434" t="s">
        <v>846</v>
      </c>
      <c r="E5111" s="435">
        <v>166.14000000000001</v>
      </c>
      <c r="F5111" s="435">
        <v>61.01</v>
      </c>
      <c r="G5111" s="435">
        <v>227.15</v>
      </c>
    </row>
    <row r="5112" spans="1:7" ht="60">
      <c r="A5112" s="586" t="s">
        <v>8066</v>
      </c>
      <c r="B5112" s="432">
        <v>92358</v>
      </c>
      <c r="C5112" s="433" t="s">
        <v>2173</v>
      </c>
      <c r="D5112" s="434" t="s">
        <v>846</v>
      </c>
      <c r="E5112" s="435">
        <v>216.05</v>
      </c>
      <c r="F5112" s="435">
        <v>65.92</v>
      </c>
      <c r="G5112" s="435">
        <v>281.97000000000003</v>
      </c>
    </row>
    <row r="5113" spans="1:7" ht="60">
      <c r="A5113" s="586" t="s">
        <v>8066</v>
      </c>
      <c r="B5113" s="432">
        <v>101919</v>
      </c>
      <c r="C5113" s="433" t="s">
        <v>2122</v>
      </c>
      <c r="D5113" s="434" t="s">
        <v>846</v>
      </c>
      <c r="E5113" s="435">
        <v>424.93</v>
      </c>
      <c r="F5113" s="435">
        <v>36.44</v>
      </c>
      <c r="G5113" s="435">
        <v>461.37</v>
      </c>
    </row>
    <row r="5114" spans="1:7" ht="60">
      <c r="A5114" s="586" t="s">
        <v>8066</v>
      </c>
      <c r="B5114" s="432">
        <v>101928</v>
      </c>
      <c r="C5114" s="433" t="s">
        <v>1937</v>
      </c>
      <c r="D5114" s="434" t="s">
        <v>846</v>
      </c>
      <c r="E5114" s="435">
        <v>426.9</v>
      </c>
      <c r="F5114" s="435">
        <v>41.5</v>
      </c>
      <c r="G5114" s="435">
        <v>468.4</v>
      </c>
    </row>
    <row r="5115" spans="1:7" ht="60">
      <c r="A5115" s="586" t="s">
        <v>8066</v>
      </c>
      <c r="B5115" s="432">
        <v>92904</v>
      </c>
      <c r="C5115" s="433" t="s">
        <v>1908</v>
      </c>
      <c r="D5115" s="434" t="s">
        <v>846</v>
      </c>
      <c r="E5115" s="435">
        <v>30.330000000000005</v>
      </c>
      <c r="F5115" s="435">
        <v>7.51</v>
      </c>
      <c r="G5115" s="435">
        <v>37.840000000000003</v>
      </c>
    </row>
    <row r="5116" spans="1:7" ht="60">
      <c r="A5116" s="586" t="s">
        <v>8066</v>
      </c>
      <c r="B5116" s="432">
        <v>92905</v>
      </c>
      <c r="C5116" s="433" t="s">
        <v>1909</v>
      </c>
      <c r="D5116" s="434" t="s">
        <v>846</v>
      </c>
      <c r="E5116" s="435">
        <v>41.36</v>
      </c>
      <c r="F5116" s="435">
        <v>12.9</v>
      </c>
      <c r="G5116" s="435">
        <v>54.26</v>
      </c>
    </row>
    <row r="5117" spans="1:7" ht="60">
      <c r="A5117" s="586" t="s">
        <v>8066</v>
      </c>
      <c r="B5117" s="432">
        <v>92906</v>
      </c>
      <c r="C5117" s="433" t="s">
        <v>1910</v>
      </c>
      <c r="D5117" s="434" t="s">
        <v>846</v>
      </c>
      <c r="E5117" s="435">
        <v>45.82</v>
      </c>
      <c r="F5117" s="435">
        <v>20.96</v>
      </c>
      <c r="G5117" s="435">
        <v>66.78</v>
      </c>
    </row>
    <row r="5118" spans="1:7" ht="60">
      <c r="A5118" s="586" t="s">
        <v>8066</v>
      </c>
      <c r="B5118" s="432">
        <v>92898</v>
      </c>
      <c r="C5118" s="433" t="s">
        <v>2063</v>
      </c>
      <c r="D5118" s="434" t="s">
        <v>846</v>
      </c>
      <c r="E5118" s="435">
        <v>42.7</v>
      </c>
      <c r="F5118" s="435">
        <v>13.08</v>
      </c>
      <c r="G5118" s="435">
        <v>55.78</v>
      </c>
    </row>
    <row r="5119" spans="1:7" ht="60">
      <c r="A5119" s="586" t="s">
        <v>8066</v>
      </c>
      <c r="B5119" s="432">
        <v>92899</v>
      </c>
      <c r="C5119" s="433" t="s">
        <v>2064</v>
      </c>
      <c r="D5119" s="434" t="s">
        <v>846</v>
      </c>
      <c r="E5119" s="435">
        <v>68.11</v>
      </c>
      <c r="F5119" s="435">
        <v>13.81</v>
      </c>
      <c r="G5119" s="435">
        <v>81.92</v>
      </c>
    </row>
    <row r="5120" spans="1:7" ht="60">
      <c r="A5120" s="586" t="s">
        <v>8066</v>
      </c>
      <c r="B5120" s="432">
        <v>92900</v>
      </c>
      <c r="C5120" s="433" t="s">
        <v>2065</v>
      </c>
      <c r="D5120" s="434" t="s">
        <v>846</v>
      </c>
      <c r="E5120" s="435">
        <v>83.69</v>
      </c>
      <c r="F5120" s="435">
        <v>14.65</v>
      </c>
      <c r="G5120" s="435">
        <v>98.34</v>
      </c>
    </row>
    <row r="5121" spans="1:7" ht="60">
      <c r="A5121" s="586" t="s">
        <v>8066</v>
      </c>
      <c r="B5121" s="432">
        <v>92901</v>
      </c>
      <c r="C5121" s="433" t="s">
        <v>2066</v>
      </c>
      <c r="D5121" s="434" t="s">
        <v>846</v>
      </c>
      <c r="E5121" s="435">
        <v>120.66999999999999</v>
      </c>
      <c r="F5121" s="435">
        <v>15.72</v>
      </c>
      <c r="G5121" s="435">
        <v>136.38999999999999</v>
      </c>
    </row>
    <row r="5122" spans="1:7" ht="60">
      <c r="A5122" s="586" t="s">
        <v>8066</v>
      </c>
      <c r="B5122" s="432">
        <v>92902</v>
      </c>
      <c r="C5122" s="433" t="s">
        <v>2067</v>
      </c>
      <c r="D5122" s="434" t="s">
        <v>846</v>
      </c>
      <c r="E5122" s="435">
        <v>195.85</v>
      </c>
      <c r="F5122" s="435">
        <v>17.3</v>
      </c>
      <c r="G5122" s="435">
        <v>213.15</v>
      </c>
    </row>
    <row r="5123" spans="1:7" ht="60">
      <c r="A5123" s="586" t="s">
        <v>8066</v>
      </c>
      <c r="B5123" s="432">
        <v>92903</v>
      </c>
      <c r="C5123" s="433" t="s">
        <v>2068</v>
      </c>
      <c r="D5123" s="434" t="s">
        <v>846</v>
      </c>
      <c r="E5123" s="435">
        <v>299.95000000000005</v>
      </c>
      <c r="F5123" s="435">
        <v>18.899999999999999</v>
      </c>
      <c r="G5123" s="435">
        <v>318.85000000000002</v>
      </c>
    </row>
    <row r="5124" spans="1:7" ht="60">
      <c r="A5124" s="586" t="s">
        <v>8066</v>
      </c>
      <c r="B5124" s="432">
        <v>92892</v>
      </c>
      <c r="C5124" s="433" t="s">
        <v>1990</v>
      </c>
      <c r="D5124" s="434" t="s">
        <v>846</v>
      </c>
      <c r="E5124" s="435">
        <v>45.960000000000008</v>
      </c>
      <c r="F5124" s="435">
        <v>21.3</v>
      </c>
      <c r="G5124" s="435">
        <v>67.260000000000005</v>
      </c>
    </row>
    <row r="5125" spans="1:7" ht="60">
      <c r="A5125" s="586" t="s">
        <v>8066</v>
      </c>
      <c r="B5125" s="432">
        <v>92893</v>
      </c>
      <c r="C5125" s="433" t="s">
        <v>1991</v>
      </c>
      <c r="D5125" s="434" t="s">
        <v>846</v>
      </c>
      <c r="E5125" s="435">
        <v>71.820000000000007</v>
      </c>
      <c r="F5125" s="435">
        <v>23.16</v>
      </c>
      <c r="G5125" s="435">
        <v>94.98</v>
      </c>
    </row>
    <row r="5126" spans="1:7" ht="60">
      <c r="A5126" s="586" t="s">
        <v>8066</v>
      </c>
      <c r="B5126" s="432">
        <v>92894</v>
      </c>
      <c r="C5126" s="433" t="s">
        <v>1992</v>
      </c>
      <c r="D5126" s="434" t="s">
        <v>846</v>
      </c>
      <c r="E5126" s="435">
        <v>87.92</v>
      </c>
      <c r="F5126" s="435">
        <v>25.3</v>
      </c>
      <c r="G5126" s="435">
        <v>113.22</v>
      </c>
    </row>
    <row r="5127" spans="1:7" ht="60">
      <c r="A5127" s="586" t="s">
        <v>8066</v>
      </c>
      <c r="B5127" s="432">
        <v>92889</v>
      </c>
      <c r="C5127" s="433" t="s">
        <v>2174</v>
      </c>
      <c r="D5127" s="434" t="s">
        <v>846</v>
      </c>
      <c r="E5127" s="435">
        <v>125.54000000000002</v>
      </c>
      <c r="F5127" s="435">
        <v>28.04</v>
      </c>
      <c r="G5127" s="435">
        <v>153.58000000000001</v>
      </c>
    </row>
    <row r="5128" spans="1:7" ht="60">
      <c r="A5128" s="586" t="s">
        <v>8066</v>
      </c>
      <c r="B5128" s="432">
        <v>92895</v>
      </c>
      <c r="C5128" s="433" t="s">
        <v>1993</v>
      </c>
      <c r="D5128" s="434" t="s">
        <v>846</v>
      </c>
      <c r="E5128" s="435">
        <v>125.50999999999999</v>
      </c>
      <c r="F5128" s="435">
        <v>28</v>
      </c>
      <c r="G5128" s="435">
        <v>153.51</v>
      </c>
    </row>
    <row r="5129" spans="1:7" ht="60">
      <c r="A5129" s="586" t="s">
        <v>8066</v>
      </c>
      <c r="B5129" s="432">
        <v>92890</v>
      </c>
      <c r="C5129" s="433" t="s">
        <v>2175</v>
      </c>
      <c r="D5129" s="434" t="s">
        <v>846</v>
      </c>
      <c r="E5129" s="435">
        <v>201.09</v>
      </c>
      <c r="F5129" s="435">
        <v>30.52</v>
      </c>
      <c r="G5129" s="435">
        <v>231.61</v>
      </c>
    </row>
    <row r="5130" spans="1:7" ht="60">
      <c r="A5130" s="586" t="s">
        <v>8066</v>
      </c>
      <c r="B5130" s="432">
        <v>92896</v>
      </c>
      <c r="C5130" s="433" t="s">
        <v>1994</v>
      </c>
      <c r="D5130" s="434" t="s">
        <v>846</v>
      </c>
      <c r="E5130" s="435">
        <v>201.69</v>
      </c>
      <c r="F5130" s="435">
        <v>31.99</v>
      </c>
      <c r="G5130" s="435">
        <v>233.68</v>
      </c>
    </row>
    <row r="5131" spans="1:7" ht="60">
      <c r="A5131" s="586" t="s">
        <v>8066</v>
      </c>
      <c r="B5131" s="432">
        <v>92891</v>
      </c>
      <c r="C5131" s="433" t="s">
        <v>2176</v>
      </c>
      <c r="D5131" s="434" t="s">
        <v>846</v>
      </c>
      <c r="E5131" s="435">
        <v>305.55</v>
      </c>
      <c r="F5131" s="435">
        <v>32.93</v>
      </c>
      <c r="G5131" s="435">
        <v>338.48</v>
      </c>
    </row>
    <row r="5132" spans="1:7" ht="60">
      <c r="A5132" s="586" t="s">
        <v>8066</v>
      </c>
      <c r="B5132" s="432">
        <v>92897</v>
      </c>
      <c r="C5132" s="433" t="s">
        <v>1995</v>
      </c>
      <c r="D5132" s="434" t="s">
        <v>846</v>
      </c>
      <c r="E5132" s="435">
        <v>306.75</v>
      </c>
      <c r="F5132" s="435">
        <v>35.979999999999997</v>
      </c>
      <c r="G5132" s="435">
        <v>342.73</v>
      </c>
    </row>
    <row r="5133" spans="1:7" ht="45">
      <c r="A5133" s="586" t="s">
        <v>8070</v>
      </c>
      <c r="B5133" s="432">
        <v>100788</v>
      </c>
      <c r="C5133" s="433" t="s">
        <v>1863</v>
      </c>
      <c r="D5133" s="434" t="s">
        <v>846</v>
      </c>
      <c r="E5133" s="435">
        <v>595.61</v>
      </c>
      <c r="F5133" s="435">
        <v>164.86</v>
      </c>
      <c r="G5133" s="435">
        <v>760.47</v>
      </c>
    </row>
    <row r="5134" spans="1:7" ht="45">
      <c r="A5134" s="586" t="s">
        <v>8070</v>
      </c>
      <c r="B5134" s="432">
        <v>100799</v>
      </c>
      <c r="C5134" s="433" t="s">
        <v>3983</v>
      </c>
      <c r="D5134" s="434" t="s">
        <v>847</v>
      </c>
      <c r="E5134" s="435">
        <v>11.719999999999999</v>
      </c>
      <c r="F5134" s="435">
        <v>7.34</v>
      </c>
      <c r="G5134" s="435">
        <v>19.059999999999999</v>
      </c>
    </row>
    <row r="5135" spans="1:7" ht="45">
      <c r="A5135" s="586" t="s">
        <v>8070</v>
      </c>
      <c r="B5135" s="432">
        <v>100807</v>
      </c>
      <c r="C5135" s="433" t="s">
        <v>3987</v>
      </c>
      <c r="D5135" s="434" t="s">
        <v>847</v>
      </c>
      <c r="E5135" s="435">
        <v>13.62</v>
      </c>
      <c r="F5135" s="435">
        <v>12.44</v>
      </c>
      <c r="G5135" s="435">
        <v>26.06</v>
      </c>
    </row>
    <row r="5136" spans="1:7" ht="45">
      <c r="A5136" s="586" t="s">
        <v>8070</v>
      </c>
      <c r="B5136" s="432">
        <v>100800</v>
      </c>
      <c r="C5136" s="433" t="s">
        <v>3984</v>
      </c>
      <c r="D5136" s="434" t="s">
        <v>847</v>
      </c>
      <c r="E5136" s="435">
        <v>17.96</v>
      </c>
      <c r="F5136" s="435">
        <v>8.61</v>
      </c>
      <c r="G5136" s="435">
        <v>26.57</v>
      </c>
    </row>
    <row r="5137" spans="1:7" ht="45">
      <c r="A5137" s="586" t="s">
        <v>8070</v>
      </c>
      <c r="B5137" s="432">
        <v>100808</v>
      </c>
      <c r="C5137" s="433" t="s">
        <v>3988</v>
      </c>
      <c r="D5137" s="434" t="s">
        <v>847</v>
      </c>
      <c r="E5137" s="435">
        <v>20.21</v>
      </c>
      <c r="F5137" s="435">
        <v>14.68</v>
      </c>
      <c r="G5137" s="435">
        <v>34.89</v>
      </c>
    </row>
    <row r="5138" spans="1:7" ht="45">
      <c r="A5138" s="586" t="s">
        <v>8070</v>
      </c>
      <c r="B5138" s="432">
        <v>100801</v>
      </c>
      <c r="C5138" s="433" t="s">
        <v>3985</v>
      </c>
      <c r="D5138" s="434" t="s">
        <v>847</v>
      </c>
      <c r="E5138" s="435">
        <v>24.23</v>
      </c>
      <c r="F5138" s="435">
        <v>10.23</v>
      </c>
      <c r="G5138" s="435">
        <v>34.46</v>
      </c>
    </row>
    <row r="5139" spans="1:7" ht="45">
      <c r="A5139" s="586" t="s">
        <v>8070</v>
      </c>
      <c r="B5139" s="432">
        <v>100809</v>
      </c>
      <c r="C5139" s="433" t="s">
        <v>3989</v>
      </c>
      <c r="D5139" s="434" t="s">
        <v>847</v>
      </c>
      <c r="E5139" s="435">
        <v>26.919999999999998</v>
      </c>
      <c r="F5139" s="435">
        <v>17.48</v>
      </c>
      <c r="G5139" s="435">
        <v>44.4</v>
      </c>
    </row>
    <row r="5140" spans="1:7" ht="45">
      <c r="A5140" s="586" t="s">
        <v>8070</v>
      </c>
      <c r="B5140" s="432">
        <v>100802</v>
      </c>
      <c r="C5140" s="433" t="s">
        <v>3986</v>
      </c>
      <c r="D5140" s="434" t="s">
        <v>847</v>
      </c>
      <c r="E5140" s="435">
        <v>33.120000000000005</v>
      </c>
      <c r="F5140" s="435">
        <v>12.48</v>
      </c>
      <c r="G5140" s="435">
        <v>45.6</v>
      </c>
    </row>
    <row r="5141" spans="1:7" ht="45">
      <c r="A5141" s="586" t="s">
        <v>8070</v>
      </c>
      <c r="B5141" s="432">
        <v>100810</v>
      </c>
      <c r="C5141" s="433" t="s">
        <v>3990</v>
      </c>
      <c r="D5141" s="434" t="s">
        <v>847</v>
      </c>
      <c r="E5141" s="435">
        <v>36.43</v>
      </c>
      <c r="F5141" s="435">
        <v>21.4</v>
      </c>
      <c r="G5141" s="435">
        <v>57.83</v>
      </c>
    </row>
    <row r="5142" spans="1:7" ht="45">
      <c r="A5142" s="586" t="s">
        <v>8070</v>
      </c>
      <c r="B5142" s="432">
        <v>100791</v>
      </c>
      <c r="C5142" s="433" t="s">
        <v>1865</v>
      </c>
      <c r="D5142" s="434" t="s">
        <v>847</v>
      </c>
      <c r="E5142" s="435">
        <v>11.56</v>
      </c>
      <c r="F5142" s="435">
        <v>6.9</v>
      </c>
      <c r="G5142" s="435">
        <v>18.46</v>
      </c>
    </row>
    <row r="5143" spans="1:7" ht="45">
      <c r="A5143" s="586" t="s">
        <v>8070</v>
      </c>
      <c r="B5143" s="432">
        <v>100803</v>
      </c>
      <c r="C5143" s="433" t="s">
        <v>1869</v>
      </c>
      <c r="D5143" s="434" t="s">
        <v>847</v>
      </c>
      <c r="E5143" s="435">
        <v>11.24</v>
      </c>
      <c r="F5143" s="435">
        <v>5.99</v>
      </c>
      <c r="G5143" s="435">
        <v>17.23</v>
      </c>
    </row>
    <row r="5144" spans="1:7" ht="45">
      <c r="A5144" s="586" t="s">
        <v>8070</v>
      </c>
      <c r="B5144" s="432">
        <v>100792</v>
      </c>
      <c r="C5144" s="433" t="s">
        <v>1866</v>
      </c>
      <c r="D5144" s="434" t="s">
        <v>847</v>
      </c>
      <c r="E5144" s="435">
        <v>17.8</v>
      </c>
      <c r="F5144" s="435">
        <v>8.18</v>
      </c>
      <c r="G5144" s="435">
        <v>25.98</v>
      </c>
    </row>
    <row r="5145" spans="1:7" ht="45">
      <c r="A5145" s="586" t="s">
        <v>8070</v>
      </c>
      <c r="B5145" s="432">
        <v>100804</v>
      </c>
      <c r="C5145" s="433" t="s">
        <v>1870</v>
      </c>
      <c r="D5145" s="434" t="s">
        <v>847</v>
      </c>
      <c r="E5145" s="435">
        <v>17.399999999999999</v>
      </c>
      <c r="F5145" s="435">
        <v>7.12</v>
      </c>
      <c r="G5145" s="435">
        <v>24.52</v>
      </c>
    </row>
    <row r="5146" spans="1:7" ht="45">
      <c r="A5146" s="586" t="s">
        <v>8070</v>
      </c>
      <c r="B5146" s="432">
        <v>100793</v>
      </c>
      <c r="C5146" s="433" t="s">
        <v>1867</v>
      </c>
      <c r="D5146" s="434" t="s">
        <v>847</v>
      </c>
      <c r="E5146" s="435">
        <v>24.08</v>
      </c>
      <c r="F5146" s="435">
        <v>9.7799999999999994</v>
      </c>
      <c r="G5146" s="435">
        <v>33.86</v>
      </c>
    </row>
    <row r="5147" spans="1:7" ht="45">
      <c r="A5147" s="586" t="s">
        <v>8070</v>
      </c>
      <c r="B5147" s="432">
        <v>100805</v>
      </c>
      <c r="C5147" s="433" t="s">
        <v>1871</v>
      </c>
      <c r="D5147" s="434" t="s">
        <v>847</v>
      </c>
      <c r="E5147" s="435">
        <v>23.6</v>
      </c>
      <c r="F5147" s="435">
        <v>8.51</v>
      </c>
      <c r="G5147" s="435">
        <v>32.11</v>
      </c>
    </row>
    <row r="5148" spans="1:7" ht="45">
      <c r="A5148" s="586" t="s">
        <v>8070</v>
      </c>
      <c r="B5148" s="432">
        <v>100794</v>
      </c>
      <c r="C5148" s="433" t="s">
        <v>1868</v>
      </c>
      <c r="D5148" s="434" t="s">
        <v>847</v>
      </c>
      <c r="E5148" s="435">
        <v>32.96</v>
      </c>
      <c r="F5148" s="435">
        <v>12.04</v>
      </c>
      <c r="G5148" s="435">
        <v>45</v>
      </c>
    </row>
    <row r="5149" spans="1:7" ht="45">
      <c r="A5149" s="586" t="s">
        <v>8070</v>
      </c>
      <c r="B5149" s="432">
        <v>100806</v>
      </c>
      <c r="C5149" s="433" t="s">
        <v>1872</v>
      </c>
      <c r="D5149" s="434" t="s">
        <v>847</v>
      </c>
      <c r="E5149" s="435">
        <v>32.39</v>
      </c>
      <c r="F5149" s="435">
        <v>10.47</v>
      </c>
      <c r="G5149" s="435">
        <v>42.86</v>
      </c>
    </row>
    <row r="5150" spans="1:7" ht="30">
      <c r="A5150" s="586" t="s">
        <v>8071</v>
      </c>
      <c r="B5150" s="432">
        <v>103247</v>
      </c>
      <c r="C5150" s="433" t="s">
        <v>4580</v>
      </c>
      <c r="D5150" s="434" t="s">
        <v>846</v>
      </c>
      <c r="E5150" s="435">
        <v>2860.36</v>
      </c>
      <c r="F5150" s="435">
        <v>107.43</v>
      </c>
      <c r="G5150" s="435">
        <v>2967.79</v>
      </c>
    </row>
    <row r="5151" spans="1:7" ht="30">
      <c r="A5151" s="586" t="s">
        <v>8071</v>
      </c>
      <c r="B5151" s="432">
        <v>103250</v>
      </c>
      <c r="C5151" s="433" t="s">
        <v>4583</v>
      </c>
      <c r="D5151" s="434" t="s">
        <v>846</v>
      </c>
      <c r="E5151" s="435">
        <v>4197.91</v>
      </c>
      <c r="F5151" s="435">
        <v>116.04</v>
      </c>
      <c r="G5151" s="435">
        <v>4313.95</v>
      </c>
    </row>
    <row r="5152" spans="1:7" ht="30">
      <c r="A5152" s="586" t="s">
        <v>8071</v>
      </c>
      <c r="B5152" s="432">
        <v>103253</v>
      </c>
      <c r="C5152" s="433" t="s">
        <v>4586</v>
      </c>
      <c r="D5152" s="434" t="s">
        <v>846</v>
      </c>
      <c r="E5152" s="435">
        <v>5761.5099999999993</v>
      </c>
      <c r="F5152" s="435">
        <v>121.18</v>
      </c>
      <c r="G5152" s="435">
        <v>5882.69</v>
      </c>
    </row>
    <row r="5153" spans="1:7" ht="30">
      <c r="A5153" s="586" t="s">
        <v>8071</v>
      </c>
      <c r="B5153" s="432">
        <v>103244</v>
      </c>
      <c r="C5153" s="433" t="s">
        <v>4577</v>
      </c>
      <c r="D5153" s="434" t="s">
        <v>846</v>
      </c>
      <c r="E5153" s="435">
        <v>2565.9900000000002</v>
      </c>
      <c r="F5153" s="435">
        <v>107.47</v>
      </c>
      <c r="G5153" s="435">
        <v>2673.46</v>
      </c>
    </row>
    <row r="5154" spans="1:7" ht="30">
      <c r="A5154" s="586" t="s">
        <v>8071</v>
      </c>
      <c r="B5154" s="432">
        <v>103256</v>
      </c>
      <c r="C5154" s="433" t="s">
        <v>8072</v>
      </c>
      <c r="D5154" s="434" t="s">
        <v>846</v>
      </c>
      <c r="E5154" s="435">
        <v>10751.69</v>
      </c>
      <c r="F5154" s="435">
        <v>178.15</v>
      </c>
      <c r="G5154" s="435">
        <v>10929.84</v>
      </c>
    </row>
    <row r="5155" spans="1:7" ht="30">
      <c r="A5155" s="586" t="s">
        <v>8071</v>
      </c>
      <c r="B5155" s="432">
        <v>103258</v>
      </c>
      <c r="C5155" s="433" t="s">
        <v>8073</v>
      </c>
      <c r="D5155" s="434" t="s">
        <v>846</v>
      </c>
      <c r="E5155" s="435">
        <v>12036.529999999999</v>
      </c>
      <c r="F5155" s="435">
        <v>183.29</v>
      </c>
      <c r="G5155" s="435">
        <v>12219.82</v>
      </c>
    </row>
    <row r="5156" spans="1:7" ht="30">
      <c r="A5156" s="586" t="s">
        <v>8071</v>
      </c>
      <c r="B5156" s="432">
        <v>103260</v>
      </c>
      <c r="C5156" s="433" t="s">
        <v>8074</v>
      </c>
      <c r="D5156" s="434" t="s">
        <v>846</v>
      </c>
      <c r="E5156" s="435">
        <v>6581.45</v>
      </c>
      <c r="F5156" s="435">
        <v>182.62</v>
      </c>
      <c r="G5156" s="435">
        <v>6764.07</v>
      </c>
    </row>
    <row r="5157" spans="1:7" ht="30">
      <c r="A5157" s="586" t="s">
        <v>8071</v>
      </c>
      <c r="B5157" s="432">
        <v>103261</v>
      </c>
      <c r="C5157" s="433" t="s">
        <v>8075</v>
      </c>
      <c r="D5157" s="434" t="s">
        <v>846</v>
      </c>
      <c r="E5157" s="435">
        <v>13585.839999999998</v>
      </c>
      <c r="F5157" s="435">
        <v>201.29</v>
      </c>
      <c r="G5157" s="435">
        <v>13787.13</v>
      </c>
    </row>
    <row r="5158" spans="1:7" ht="30">
      <c r="A5158" s="586" t="s">
        <v>8071</v>
      </c>
      <c r="B5158" s="432">
        <v>103263</v>
      </c>
      <c r="C5158" s="433" t="s">
        <v>4589</v>
      </c>
      <c r="D5158" s="434" t="s">
        <v>846</v>
      </c>
      <c r="E5158" s="435">
        <v>18873.77</v>
      </c>
      <c r="F5158" s="435">
        <v>266.04000000000002</v>
      </c>
      <c r="G5158" s="435">
        <v>19139.810000000001</v>
      </c>
    </row>
    <row r="5159" spans="1:7" ht="30">
      <c r="A5159" s="586" t="s">
        <v>8071</v>
      </c>
      <c r="B5159" s="432">
        <v>103265</v>
      </c>
      <c r="C5159" s="433" t="s">
        <v>4591</v>
      </c>
      <c r="D5159" s="434" t="s">
        <v>846</v>
      </c>
      <c r="E5159" s="435">
        <v>22807</v>
      </c>
      <c r="F5159" s="435">
        <v>267.66000000000003</v>
      </c>
      <c r="G5159" s="435">
        <v>23074.66</v>
      </c>
    </row>
    <row r="5160" spans="1:7" ht="30">
      <c r="A5160" s="586" t="s">
        <v>8071</v>
      </c>
      <c r="B5160" s="432">
        <v>103268</v>
      </c>
      <c r="C5160" s="433" t="s">
        <v>4594</v>
      </c>
      <c r="D5160" s="434" t="s">
        <v>846</v>
      </c>
      <c r="E5160" s="435">
        <v>7925.07</v>
      </c>
      <c r="F5160" s="435">
        <v>182.41</v>
      </c>
      <c r="G5160" s="435">
        <v>8107.48</v>
      </c>
    </row>
    <row r="5161" spans="1:7" ht="30">
      <c r="A5161" s="586" t="s">
        <v>8071</v>
      </c>
      <c r="B5161" s="432">
        <v>103270</v>
      </c>
      <c r="C5161" s="433" t="s">
        <v>4596</v>
      </c>
      <c r="D5161" s="434" t="s">
        <v>846</v>
      </c>
      <c r="E5161" s="435">
        <v>8524.58</v>
      </c>
      <c r="F5161" s="435">
        <v>189.97</v>
      </c>
      <c r="G5161" s="435">
        <v>8714.5499999999993</v>
      </c>
    </row>
    <row r="5162" spans="1:7" ht="30">
      <c r="A5162" s="586" t="s">
        <v>8071</v>
      </c>
      <c r="B5162" s="432">
        <v>103272</v>
      </c>
      <c r="C5162" s="433" t="s">
        <v>4598</v>
      </c>
      <c r="D5162" s="434" t="s">
        <v>846</v>
      </c>
      <c r="E5162" s="435">
        <v>12536.49</v>
      </c>
      <c r="F5162" s="435">
        <v>218.1</v>
      </c>
      <c r="G5162" s="435">
        <v>12754.59</v>
      </c>
    </row>
    <row r="5163" spans="1:7" ht="30">
      <c r="A5163" s="586" t="s">
        <v>8071</v>
      </c>
      <c r="B5163" s="432">
        <v>103274</v>
      </c>
      <c r="C5163" s="433" t="s">
        <v>4600</v>
      </c>
      <c r="D5163" s="434" t="s">
        <v>846</v>
      </c>
      <c r="E5163" s="435">
        <v>14737.59</v>
      </c>
      <c r="F5163" s="435">
        <v>286.95999999999998</v>
      </c>
      <c r="G5163" s="435">
        <v>15024.55</v>
      </c>
    </row>
    <row r="5164" spans="1:7" ht="30">
      <c r="A5164" s="586" t="s">
        <v>8071</v>
      </c>
      <c r="B5164" s="432">
        <v>103276</v>
      </c>
      <c r="C5164" s="433" t="s">
        <v>4602</v>
      </c>
      <c r="D5164" s="434" t="s">
        <v>846</v>
      </c>
      <c r="E5164" s="435">
        <v>15397.689999999999</v>
      </c>
      <c r="F5164" s="435">
        <v>287.02999999999997</v>
      </c>
      <c r="G5164" s="435">
        <v>15684.72</v>
      </c>
    </row>
    <row r="5165" spans="1:7" ht="30">
      <c r="A5165" s="586" t="s">
        <v>8071</v>
      </c>
      <c r="B5165" s="432">
        <v>103267</v>
      </c>
      <c r="C5165" s="433" t="s">
        <v>4593</v>
      </c>
      <c r="D5165" s="434" t="s">
        <v>846</v>
      </c>
      <c r="E5165" s="435">
        <v>6647.19</v>
      </c>
      <c r="F5165" s="435">
        <v>183.05</v>
      </c>
      <c r="G5165" s="435">
        <v>6830.24</v>
      </c>
    </row>
    <row r="5166" spans="1:7" ht="30">
      <c r="A5166" s="586" t="s">
        <v>8071</v>
      </c>
      <c r="B5166" s="432">
        <v>103269</v>
      </c>
      <c r="C5166" s="433" t="s">
        <v>4595</v>
      </c>
      <c r="D5166" s="434" t="s">
        <v>846</v>
      </c>
      <c r="E5166" s="435">
        <v>8205.74</v>
      </c>
      <c r="F5166" s="435">
        <v>189.73</v>
      </c>
      <c r="G5166" s="435">
        <v>8395.4699999999993</v>
      </c>
    </row>
    <row r="5167" spans="1:7" ht="30">
      <c r="A5167" s="586" t="s">
        <v>8071</v>
      </c>
      <c r="B5167" s="432">
        <v>103271</v>
      </c>
      <c r="C5167" s="433" t="s">
        <v>4597</v>
      </c>
      <c r="D5167" s="434" t="s">
        <v>846</v>
      </c>
      <c r="E5167" s="435">
        <v>12130.26</v>
      </c>
      <c r="F5167" s="435">
        <v>218.57</v>
      </c>
      <c r="G5167" s="435">
        <v>12348.83</v>
      </c>
    </row>
    <row r="5168" spans="1:7" ht="30">
      <c r="A5168" s="586" t="s">
        <v>8071</v>
      </c>
      <c r="B5168" s="432">
        <v>103273</v>
      </c>
      <c r="C5168" s="433" t="s">
        <v>4599</v>
      </c>
      <c r="D5168" s="434" t="s">
        <v>846</v>
      </c>
      <c r="E5168" s="435">
        <v>12828.97</v>
      </c>
      <c r="F5168" s="435">
        <v>287.24</v>
      </c>
      <c r="G5168" s="435">
        <v>13116.21</v>
      </c>
    </row>
    <row r="5169" spans="1:7" ht="30">
      <c r="A5169" s="586" t="s">
        <v>8071</v>
      </c>
      <c r="B5169" s="432">
        <v>103275</v>
      </c>
      <c r="C5169" s="433" t="s">
        <v>4601</v>
      </c>
      <c r="D5169" s="434" t="s">
        <v>846</v>
      </c>
      <c r="E5169" s="435">
        <v>14659.67</v>
      </c>
      <c r="F5169" s="435">
        <v>286.97000000000003</v>
      </c>
      <c r="G5169" s="435">
        <v>14946.64</v>
      </c>
    </row>
    <row r="5170" spans="1:7" ht="30">
      <c r="A5170" s="586" t="s">
        <v>8071</v>
      </c>
      <c r="B5170" s="432">
        <v>103248</v>
      </c>
      <c r="C5170" s="433" t="s">
        <v>4581</v>
      </c>
      <c r="D5170" s="434" t="s">
        <v>846</v>
      </c>
      <c r="E5170" s="435">
        <v>2316.86</v>
      </c>
      <c r="F5170" s="435">
        <v>107.39</v>
      </c>
      <c r="G5170" s="435">
        <v>2424.25</v>
      </c>
    </row>
    <row r="5171" spans="1:7" ht="30">
      <c r="A5171" s="586" t="s">
        <v>8071</v>
      </c>
      <c r="B5171" s="432">
        <v>103249</v>
      </c>
      <c r="C5171" s="433" t="s">
        <v>4582</v>
      </c>
      <c r="D5171" s="434" t="s">
        <v>846</v>
      </c>
      <c r="E5171" s="435">
        <v>2497.54</v>
      </c>
      <c r="F5171" s="435">
        <v>107.32</v>
      </c>
      <c r="G5171" s="435">
        <v>2604.86</v>
      </c>
    </row>
    <row r="5172" spans="1:7" ht="30">
      <c r="A5172" s="586" t="s">
        <v>8071</v>
      </c>
      <c r="B5172" s="432">
        <v>103251</v>
      </c>
      <c r="C5172" s="433" t="s">
        <v>4584</v>
      </c>
      <c r="D5172" s="434" t="s">
        <v>846</v>
      </c>
      <c r="E5172" s="435">
        <v>3290</v>
      </c>
      <c r="F5172" s="435">
        <v>116.14</v>
      </c>
      <c r="G5172" s="435">
        <v>3406.14</v>
      </c>
    </row>
    <row r="5173" spans="1:7" ht="30">
      <c r="A5173" s="586" t="s">
        <v>8071</v>
      </c>
      <c r="B5173" s="432">
        <v>103252</v>
      </c>
      <c r="C5173" s="433" t="s">
        <v>4585</v>
      </c>
      <c r="D5173" s="434" t="s">
        <v>846</v>
      </c>
      <c r="E5173" s="435">
        <v>3656.06</v>
      </c>
      <c r="F5173" s="435">
        <v>116.18</v>
      </c>
      <c r="G5173" s="435">
        <v>3772.24</v>
      </c>
    </row>
    <row r="5174" spans="1:7" ht="30">
      <c r="A5174" s="586" t="s">
        <v>8071</v>
      </c>
      <c r="B5174" s="432">
        <v>103254</v>
      </c>
      <c r="C5174" s="433" t="s">
        <v>4587</v>
      </c>
      <c r="D5174" s="434" t="s">
        <v>846</v>
      </c>
      <c r="E5174" s="435">
        <v>4277.1399999999994</v>
      </c>
      <c r="F5174" s="435">
        <v>121.39</v>
      </c>
      <c r="G5174" s="435">
        <v>4398.53</v>
      </c>
    </row>
    <row r="5175" spans="1:7" ht="30">
      <c r="A5175" s="586" t="s">
        <v>8071</v>
      </c>
      <c r="B5175" s="432">
        <v>103255</v>
      </c>
      <c r="C5175" s="433" t="s">
        <v>4588</v>
      </c>
      <c r="D5175" s="434" t="s">
        <v>846</v>
      </c>
      <c r="E5175" s="435">
        <v>4801.1000000000004</v>
      </c>
      <c r="F5175" s="435">
        <v>121.08</v>
      </c>
      <c r="G5175" s="435">
        <v>4922.18</v>
      </c>
    </row>
    <row r="5176" spans="1:7" ht="30">
      <c r="A5176" s="586" t="s">
        <v>8071</v>
      </c>
      <c r="B5176" s="432">
        <v>103245</v>
      </c>
      <c r="C5176" s="433" t="s">
        <v>4578</v>
      </c>
      <c r="D5176" s="434" t="s">
        <v>846</v>
      </c>
      <c r="E5176" s="435">
        <v>2000.29</v>
      </c>
      <c r="F5176" s="435">
        <v>107.27</v>
      </c>
      <c r="G5176" s="435">
        <v>2107.56</v>
      </c>
    </row>
    <row r="5177" spans="1:7" ht="30">
      <c r="A5177" s="586" t="s">
        <v>8071</v>
      </c>
      <c r="B5177" s="432">
        <v>103246</v>
      </c>
      <c r="C5177" s="433" t="s">
        <v>4579</v>
      </c>
      <c r="D5177" s="434" t="s">
        <v>846</v>
      </c>
      <c r="E5177" s="435">
        <v>2191.58</v>
      </c>
      <c r="F5177" s="435">
        <v>107.36</v>
      </c>
      <c r="G5177" s="435">
        <v>2298.94</v>
      </c>
    </row>
    <row r="5178" spans="1:7" ht="30">
      <c r="A5178" s="586" t="s">
        <v>8071</v>
      </c>
      <c r="B5178" s="432">
        <v>103257</v>
      </c>
      <c r="C5178" s="433" t="s">
        <v>8076</v>
      </c>
      <c r="D5178" s="434" t="s">
        <v>846</v>
      </c>
      <c r="E5178" s="435">
        <v>6068.79</v>
      </c>
      <c r="F5178" s="435">
        <v>178.03</v>
      </c>
      <c r="G5178" s="435">
        <v>6246.82</v>
      </c>
    </row>
    <row r="5179" spans="1:7" ht="30">
      <c r="A5179" s="586" t="s">
        <v>8071</v>
      </c>
      <c r="B5179" s="432">
        <v>103259</v>
      </c>
      <c r="C5179" s="433" t="s">
        <v>8077</v>
      </c>
      <c r="D5179" s="434" t="s">
        <v>846</v>
      </c>
      <c r="E5179" s="435">
        <v>6401.7</v>
      </c>
      <c r="F5179" s="435">
        <v>183.05</v>
      </c>
      <c r="G5179" s="435">
        <v>6584.75</v>
      </c>
    </row>
    <row r="5180" spans="1:7" ht="30">
      <c r="A5180" s="586" t="s">
        <v>8071</v>
      </c>
      <c r="B5180" s="432">
        <v>103262</v>
      </c>
      <c r="C5180" s="433" t="s">
        <v>8078</v>
      </c>
      <c r="D5180" s="434" t="s">
        <v>846</v>
      </c>
      <c r="E5180" s="435">
        <v>8452.08</v>
      </c>
      <c r="F5180" s="435">
        <v>200.74</v>
      </c>
      <c r="G5180" s="435">
        <v>8652.82</v>
      </c>
    </row>
    <row r="5181" spans="1:7" ht="30">
      <c r="A5181" s="586" t="s">
        <v>8071</v>
      </c>
      <c r="B5181" s="432">
        <v>103264</v>
      </c>
      <c r="C5181" s="433" t="s">
        <v>4590</v>
      </c>
      <c r="D5181" s="434" t="s">
        <v>846</v>
      </c>
      <c r="E5181" s="435">
        <v>10466.199999999999</v>
      </c>
      <c r="F5181" s="435">
        <v>267.26</v>
      </c>
      <c r="G5181" s="435">
        <v>10733.46</v>
      </c>
    </row>
    <row r="5182" spans="1:7" ht="30">
      <c r="A5182" s="586" t="s">
        <v>8071</v>
      </c>
      <c r="B5182" s="432">
        <v>103266</v>
      </c>
      <c r="C5182" s="433" t="s">
        <v>4592</v>
      </c>
      <c r="D5182" s="434" t="s">
        <v>846</v>
      </c>
      <c r="E5182" s="435">
        <v>11720.08</v>
      </c>
      <c r="F5182" s="435">
        <v>267.31</v>
      </c>
      <c r="G5182" s="435">
        <v>11987.39</v>
      </c>
    </row>
    <row r="5183" spans="1:7" ht="30">
      <c r="A5183" s="586" t="s">
        <v>8071</v>
      </c>
      <c r="B5183" s="432">
        <v>103277</v>
      </c>
      <c r="C5183" s="433" t="s">
        <v>4603</v>
      </c>
      <c r="D5183" s="434" t="s">
        <v>846</v>
      </c>
      <c r="E5183" s="435">
        <v>28589.16</v>
      </c>
      <c r="F5183" s="435">
        <v>358.95</v>
      </c>
      <c r="G5183" s="435">
        <v>28948.11</v>
      </c>
    </row>
    <row r="5184" spans="1:7" ht="30">
      <c r="A5184" s="586" t="s">
        <v>8071</v>
      </c>
      <c r="B5184" s="432">
        <v>103278</v>
      </c>
      <c r="C5184" s="433" t="s">
        <v>4604</v>
      </c>
      <c r="D5184" s="434" t="s">
        <v>846</v>
      </c>
      <c r="E5184" s="435">
        <v>36691.009999999995</v>
      </c>
      <c r="F5184" s="435">
        <v>366.87</v>
      </c>
      <c r="G5184" s="435">
        <v>37057.879999999997</v>
      </c>
    </row>
    <row r="5185" spans="1:7" ht="30">
      <c r="A5185" s="586" t="s">
        <v>8071</v>
      </c>
      <c r="B5185" s="432">
        <v>103288</v>
      </c>
      <c r="C5185" s="433" t="s">
        <v>3978</v>
      </c>
      <c r="D5185" s="434" t="s">
        <v>846</v>
      </c>
      <c r="E5185" s="435">
        <v>5.9599999999999991</v>
      </c>
      <c r="F5185" s="435">
        <v>11.9</v>
      </c>
      <c r="G5185" s="435">
        <v>17.86</v>
      </c>
    </row>
    <row r="5186" spans="1:7" ht="30">
      <c r="A5186" s="586" t="s">
        <v>8071</v>
      </c>
      <c r="B5186" s="432">
        <v>103291</v>
      </c>
      <c r="C5186" s="433" t="s">
        <v>3981</v>
      </c>
      <c r="D5186" s="434" t="s">
        <v>847</v>
      </c>
      <c r="E5186" s="435">
        <v>58.4</v>
      </c>
      <c r="F5186" s="435">
        <v>4.7</v>
      </c>
      <c r="G5186" s="435">
        <v>63.1</v>
      </c>
    </row>
    <row r="5187" spans="1:7" ht="30">
      <c r="A5187" s="586" t="s">
        <v>8071</v>
      </c>
      <c r="B5187" s="432">
        <v>103289</v>
      </c>
      <c r="C5187" s="433" t="s">
        <v>3979</v>
      </c>
      <c r="D5187" s="434" t="s">
        <v>847</v>
      </c>
      <c r="E5187" s="435">
        <v>28.570000000000004</v>
      </c>
      <c r="F5187" s="435">
        <v>4.2</v>
      </c>
      <c r="G5187" s="435">
        <v>32.770000000000003</v>
      </c>
    </row>
    <row r="5188" spans="1:7" ht="30">
      <c r="A5188" s="586" t="s">
        <v>8071</v>
      </c>
      <c r="B5188" s="432">
        <v>103290</v>
      </c>
      <c r="C5188" s="433" t="s">
        <v>3980</v>
      </c>
      <c r="D5188" s="434" t="s">
        <v>847</v>
      </c>
      <c r="E5188" s="435">
        <v>45.769999999999996</v>
      </c>
      <c r="F5188" s="435">
        <v>4.46</v>
      </c>
      <c r="G5188" s="435">
        <v>50.23</v>
      </c>
    </row>
    <row r="5189" spans="1:7" ht="30">
      <c r="A5189" s="586" t="s">
        <v>8071</v>
      </c>
      <c r="B5189" s="432">
        <v>103292</v>
      </c>
      <c r="C5189" s="433" t="s">
        <v>3982</v>
      </c>
      <c r="D5189" s="434" t="s">
        <v>847</v>
      </c>
      <c r="E5189" s="435">
        <v>71.23</v>
      </c>
      <c r="F5189" s="435">
        <v>4.88</v>
      </c>
      <c r="G5189" s="435">
        <v>76.11</v>
      </c>
    </row>
    <row r="5190" spans="1:7" ht="45">
      <c r="A5190" s="586" t="s">
        <v>8079</v>
      </c>
      <c r="B5190" s="432">
        <v>97333</v>
      </c>
      <c r="C5190" s="433" t="s">
        <v>8080</v>
      </c>
      <c r="D5190" s="434" t="s">
        <v>847</v>
      </c>
      <c r="E5190" s="435">
        <v>55.699999999999996</v>
      </c>
      <c r="F5190" s="435">
        <v>3.06</v>
      </c>
      <c r="G5190" s="435">
        <v>58.76</v>
      </c>
    </row>
    <row r="5191" spans="1:7" ht="45">
      <c r="A5191" s="586" t="s">
        <v>8079</v>
      </c>
      <c r="B5191" s="432">
        <v>97329</v>
      </c>
      <c r="C5191" s="433" t="s">
        <v>8081</v>
      </c>
      <c r="D5191" s="434" t="s">
        <v>847</v>
      </c>
      <c r="E5191" s="435">
        <v>55.49</v>
      </c>
      <c r="F5191" s="435">
        <v>2.65</v>
      </c>
      <c r="G5191" s="435">
        <v>58.14</v>
      </c>
    </row>
    <row r="5192" spans="1:7" ht="45">
      <c r="A5192" s="586" t="s">
        <v>8079</v>
      </c>
      <c r="B5192" s="432">
        <v>97331</v>
      </c>
      <c r="C5192" s="433" t="s">
        <v>8082</v>
      </c>
      <c r="D5192" s="434" t="s">
        <v>847</v>
      </c>
      <c r="E5192" s="435">
        <v>25.88</v>
      </c>
      <c r="F5192" s="435">
        <v>2.5499999999999998</v>
      </c>
      <c r="G5192" s="435">
        <v>28.43</v>
      </c>
    </row>
    <row r="5193" spans="1:7" ht="45">
      <c r="A5193" s="586" t="s">
        <v>8079</v>
      </c>
      <c r="B5193" s="432">
        <v>97327</v>
      </c>
      <c r="C5193" s="433" t="s">
        <v>8083</v>
      </c>
      <c r="D5193" s="434" t="s">
        <v>847</v>
      </c>
      <c r="E5193" s="435">
        <v>25.74</v>
      </c>
      <c r="F5193" s="435">
        <v>2.25</v>
      </c>
      <c r="G5193" s="435">
        <v>27.99</v>
      </c>
    </row>
    <row r="5194" spans="1:7" ht="45">
      <c r="A5194" s="586" t="s">
        <v>8079</v>
      </c>
      <c r="B5194" s="432">
        <v>97332</v>
      </c>
      <c r="C5194" s="433" t="s">
        <v>8084</v>
      </c>
      <c r="D5194" s="434" t="s">
        <v>847</v>
      </c>
      <c r="E5194" s="435">
        <v>43.07</v>
      </c>
      <c r="F5194" s="435">
        <v>2.82</v>
      </c>
      <c r="G5194" s="435">
        <v>45.89</v>
      </c>
    </row>
    <row r="5195" spans="1:7" ht="45">
      <c r="A5195" s="586" t="s">
        <v>8079</v>
      </c>
      <c r="B5195" s="432">
        <v>97328</v>
      </c>
      <c r="C5195" s="433" t="s">
        <v>8085</v>
      </c>
      <c r="D5195" s="434" t="s">
        <v>847</v>
      </c>
      <c r="E5195" s="435">
        <v>42.94</v>
      </c>
      <c r="F5195" s="435">
        <v>2.46</v>
      </c>
      <c r="G5195" s="435">
        <v>45.4</v>
      </c>
    </row>
    <row r="5196" spans="1:7" ht="45">
      <c r="A5196" s="586" t="s">
        <v>8079</v>
      </c>
      <c r="B5196" s="432">
        <v>97334</v>
      </c>
      <c r="C5196" s="433" t="s">
        <v>8086</v>
      </c>
      <c r="D5196" s="434" t="s">
        <v>847</v>
      </c>
      <c r="E5196" s="435">
        <v>68.52</v>
      </c>
      <c r="F5196" s="435">
        <v>3.25</v>
      </c>
      <c r="G5196" s="435">
        <v>71.77</v>
      </c>
    </row>
    <row r="5197" spans="1:7" ht="45">
      <c r="A5197" s="586" t="s">
        <v>8079</v>
      </c>
      <c r="B5197" s="432">
        <v>97330</v>
      </c>
      <c r="C5197" s="433" t="s">
        <v>8087</v>
      </c>
      <c r="D5197" s="434" t="s">
        <v>847</v>
      </c>
      <c r="E5197" s="435">
        <v>68.320000000000007</v>
      </c>
      <c r="F5197" s="435">
        <v>2.77</v>
      </c>
      <c r="G5197" s="435">
        <v>71.09</v>
      </c>
    </row>
    <row r="5198" spans="1:7" ht="45">
      <c r="A5198" s="586" t="s">
        <v>8088</v>
      </c>
      <c r="B5198" s="432">
        <v>93085</v>
      </c>
      <c r="C5198" s="433" t="s">
        <v>5170</v>
      </c>
      <c r="D5198" s="434" t="s">
        <v>846</v>
      </c>
      <c r="E5198" s="435">
        <v>10.4</v>
      </c>
      <c r="F5198" s="435">
        <v>6.99</v>
      </c>
      <c r="G5198" s="435">
        <v>17.39</v>
      </c>
    </row>
    <row r="5199" spans="1:7" ht="45">
      <c r="A5199" s="586" t="s">
        <v>8088</v>
      </c>
      <c r="B5199" s="432">
        <v>103892</v>
      </c>
      <c r="C5199" s="433" t="s">
        <v>5338</v>
      </c>
      <c r="D5199" s="434" t="s">
        <v>846</v>
      </c>
      <c r="E5199" s="435">
        <v>10.88</v>
      </c>
      <c r="F5199" s="435">
        <v>7.74</v>
      </c>
      <c r="G5199" s="435">
        <v>18.62</v>
      </c>
    </row>
    <row r="5200" spans="1:7" ht="45">
      <c r="A5200" s="586" t="s">
        <v>8088</v>
      </c>
      <c r="B5200" s="432">
        <v>103823</v>
      </c>
      <c r="C5200" s="433" t="s">
        <v>5285</v>
      </c>
      <c r="D5200" s="434" t="s">
        <v>846</v>
      </c>
      <c r="E5200" s="435">
        <v>11.509999999999998</v>
      </c>
      <c r="F5200" s="435">
        <v>9.5500000000000007</v>
      </c>
      <c r="G5200" s="435">
        <v>21.06</v>
      </c>
    </row>
    <row r="5201" spans="1:7" ht="45">
      <c r="A5201" s="586" t="s">
        <v>8088</v>
      </c>
      <c r="B5201" s="432">
        <v>103856</v>
      </c>
      <c r="C5201" s="433" t="s">
        <v>5308</v>
      </c>
      <c r="D5201" s="434" t="s">
        <v>846</v>
      </c>
      <c r="E5201" s="435">
        <v>10.86</v>
      </c>
      <c r="F5201" s="435">
        <v>7.71</v>
      </c>
      <c r="G5201" s="435">
        <v>18.57</v>
      </c>
    </row>
    <row r="5202" spans="1:7" ht="45">
      <c r="A5202" s="586" t="s">
        <v>8088</v>
      </c>
      <c r="B5202" s="432">
        <v>93108</v>
      </c>
      <c r="C5202" s="433" t="s">
        <v>5191</v>
      </c>
      <c r="D5202" s="434" t="s">
        <v>846</v>
      </c>
      <c r="E5202" s="435">
        <v>9.879999999999999</v>
      </c>
      <c r="F5202" s="435">
        <v>5.61</v>
      </c>
      <c r="G5202" s="435">
        <v>15.49</v>
      </c>
    </row>
    <row r="5203" spans="1:7" ht="30">
      <c r="A5203" s="586" t="s">
        <v>8088</v>
      </c>
      <c r="B5203" s="432">
        <v>93091</v>
      </c>
      <c r="C5203" s="433" t="s">
        <v>5176</v>
      </c>
      <c r="D5203" s="434" t="s">
        <v>846</v>
      </c>
      <c r="E5203" s="435">
        <v>13.469999999999999</v>
      </c>
      <c r="F5203" s="435">
        <v>5.28</v>
      </c>
      <c r="G5203" s="435">
        <v>18.75</v>
      </c>
    </row>
    <row r="5204" spans="1:7" ht="30">
      <c r="A5204" s="586" t="s">
        <v>8088</v>
      </c>
      <c r="B5204" s="432">
        <v>103900</v>
      </c>
      <c r="C5204" s="433" t="s">
        <v>5346</v>
      </c>
      <c r="D5204" s="434" t="s">
        <v>846</v>
      </c>
      <c r="E5204" s="435">
        <v>14.940000000000001</v>
      </c>
      <c r="F5204" s="435">
        <v>8.93</v>
      </c>
      <c r="G5204" s="435">
        <v>23.87</v>
      </c>
    </row>
    <row r="5205" spans="1:7" ht="30">
      <c r="A5205" s="586" t="s">
        <v>8088</v>
      </c>
      <c r="B5205" s="432">
        <v>103831</v>
      </c>
      <c r="C5205" s="433" t="s">
        <v>5290</v>
      </c>
      <c r="D5205" s="434" t="s">
        <v>846</v>
      </c>
      <c r="E5205" s="435">
        <v>17.23</v>
      </c>
      <c r="F5205" s="435">
        <v>14.2</v>
      </c>
      <c r="G5205" s="435">
        <v>31.43</v>
      </c>
    </row>
    <row r="5206" spans="1:7" ht="30">
      <c r="A5206" s="586" t="s">
        <v>8088</v>
      </c>
      <c r="B5206" s="432">
        <v>103864</v>
      </c>
      <c r="C5206" s="433" t="s">
        <v>5316</v>
      </c>
      <c r="D5206" s="434" t="s">
        <v>846</v>
      </c>
      <c r="E5206" s="435">
        <v>15.459999999999999</v>
      </c>
      <c r="F5206" s="435">
        <v>9.76</v>
      </c>
      <c r="G5206" s="435">
        <v>25.22</v>
      </c>
    </row>
    <row r="5207" spans="1:7" ht="30">
      <c r="A5207" s="586" t="s">
        <v>8088</v>
      </c>
      <c r="B5207" s="432">
        <v>93133</v>
      </c>
      <c r="C5207" s="433" t="s">
        <v>5210</v>
      </c>
      <c r="D5207" s="434" t="s">
        <v>846</v>
      </c>
      <c r="E5207" s="435">
        <v>14.51</v>
      </c>
      <c r="F5207" s="435">
        <v>7.74</v>
      </c>
      <c r="G5207" s="435">
        <v>22.25</v>
      </c>
    </row>
    <row r="5208" spans="1:7" ht="30">
      <c r="A5208" s="586" t="s">
        <v>8088</v>
      </c>
      <c r="B5208" s="432">
        <v>93057</v>
      </c>
      <c r="C5208" s="433" t="s">
        <v>5143</v>
      </c>
      <c r="D5208" s="434" t="s">
        <v>846</v>
      </c>
      <c r="E5208" s="435">
        <v>12.51</v>
      </c>
      <c r="F5208" s="435">
        <v>2.94</v>
      </c>
      <c r="G5208" s="435">
        <v>15.45</v>
      </c>
    </row>
    <row r="5209" spans="1:7" ht="30">
      <c r="A5209" s="586" t="s">
        <v>8088</v>
      </c>
      <c r="B5209" s="432">
        <v>93062</v>
      </c>
      <c r="C5209" s="433" t="s">
        <v>5148</v>
      </c>
      <c r="D5209" s="434" t="s">
        <v>846</v>
      </c>
      <c r="E5209" s="435">
        <v>25.6</v>
      </c>
      <c r="F5209" s="435">
        <v>3.76</v>
      </c>
      <c r="G5209" s="435">
        <v>29.36</v>
      </c>
    </row>
    <row r="5210" spans="1:7" ht="30">
      <c r="A5210" s="586" t="s">
        <v>8088</v>
      </c>
      <c r="B5210" s="432">
        <v>93065</v>
      </c>
      <c r="C5210" s="433" t="s">
        <v>5151</v>
      </c>
      <c r="D5210" s="434" t="s">
        <v>846</v>
      </c>
      <c r="E5210" s="435">
        <v>43.1</v>
      </c>
      <c r="F5210" s="435">
        <v>4.62</v>
      </c>
      <c r="G5210" s="435">
        <v>47.72</v>
      </c>
    </row>
    <row r="5211" spans="1:7" ht="30">
      <c r="A5211" s="586" t="s">
        <v>8088</v>
      </c>
      <c r="B5211" s="432">
        <v>93068</v>
      </c>
      <c r="C5211" s="433" t="s">
        <v>5154</v>
      </c>
      <c r="D5211" s="434" t="s">
        <v>846</v>
      </c>
      <c r="E5211" s="435">
        <v>61.239999999999995</v>
      </c>
      <c r="F5211" s="435">
        <v>5.81</v>
      </c>
      <c r="G5211" s="435">
        <v>67.05</v>
      </c>
    </row>
    <row r="5212" spans="1:7" ht="30">
      <c r="A5212" s="586" t="s">
        <v>8088</v>
      </c>
      <c r="B5212" s="432">
        <v>93071</v>
      </c>
      <c r="C5212" s="433" t="s">
        <v>5157</v>
      </c>
      <c r="D5212" s="434" t="s">
        <v>846</v>
      </c>
      <c r="E5212" s="435">
        <v>174.1</v>
      </c>
      <c r="F5212" s="435">
        <v>7.31</v>
      </c>
      <c r="G5212" s="435">
        <v>181.41</v>
      </c>
    </row>
    <row r="5213" spans="1:7" ht="45">
      <c r="A5213" s="586" t="s">
        <v>8088</v>
      </c>
      <c r="B5213" s="432">
        <v>93081</v>
      </c>
      <c r="C5213" s="433" t="s">
        <v>5166</v>
      </c>
      <c r="D5213" s="434" t="s">
        <v>846</v>
      </c>
      <c r="E5213" s="435">
        <v>16.78</v>
      </c>
      <c r="F5213" s="435">
        <v>3.72</v>
      </c>
      <c r="G5213" s="435">
        <v>20.5</v>
      </c>
    </row>
    <row r="5214" spans="1:7" ht="45">
      <c r="A5214" s="586" t="s">
        <v>8088</v>
      </c>
      <c r="B5214" s="432">
        <v>103887</v>
      </c>
      <c r="C5214" s="433" t="s">
        <v>5333</v>
      </c>
      <c r="D5214" s="434" t="s">
        <v>846</v>
      </c>
      <c r="E5214" s="435">
        <v>17.350000000000001</v>
      </c>
      <c r="F5214" s="435">
        <v>5.0999999999999996</v>
      </c>
      <c r="G5214" s="435">
        <v>22.45</v>
      </c>
    </row>
    <row r="5215" spans="1:7" ht="45">
      <c r="A5215" s="586" t="s">
        <v>8088</v>
      </c>
      <c r="B5215" s="432">
        <v>103818</v>
      </c>
      <c r="C5215" s="433" t="s">
        <v>8089</v>
      </c>
      <c r="D5215" s="434" t="s">
        <v>846</v>
      </c>
      <c r="E5215" s="435">
        <v>17.37</v>
      </c>
      <c r="F5215" s="435">
        <v>5.0599999999999996</v>
      </c>
      <c r="G5215" s="435">
        <v>22.43</v>
      </c>
    </row>
    <row r="5216" spans="1:7" ht="45">
      <c r="A5216" s="586" t="s">
        <v>8088</v>
      </c>
      <c r="B5216" s="432">
        <v>103851</v>
      </c>
      <c r="C5216" s="433" t="s">
        <v>8090</v>
      </c>
      <c r="D5216" s="434" t="s">
        <v>846</v>
      </c>
      <c r="E5216" s="435">
        <v>17.27</v>
      </c>
      <c r="F5216" s="435">
        <v>4.87</v>
      </c>
      <c r="G5216" s="435">
        <v>22.14</v>
      </c>
    </row>
    <row r="5217" spans="1:7" ht="45">
      <c r="A5217" s="586" t="s">
        <v>8088</v>
      </c>
      <c r="B5217" s="432">
        <v>93104</v>
      </c>
      <c r="C5217" s="433" t="s">
        <v>5187</v>
      </c>
      <c r="D5217" s="434" t="s">
        <v>846</v>
      </c>
      <c r="E5217" s="435">
        <v>16.82</v>
      </c>
      <c r="F5217" s="435">
        <v>3.8</v>
      </c>
      <c r="G5217" s="435">
        <v>20.62</v>
      </c>
    </row>
    <row r="5218" spans="1:7" ht="30">
      <c r="A5218" s="586" t="s">
        <v>8088</v>
      </c>
      <c r="B5218" s="432">
        <v>98602</v>
      </c>
      <c r="C5218" s="433" t="s">
        <v>5270</v>
      </c>
      <c r="D5218" s="434" t="s">
        <v>846</v>
      </c>
      <c r="E5218" s="435">
        <v>16.97</v>
      </c>
      <c r="F5218" s="435">
        <v>2.84</v>
      </c>
      <c r="G5218" s="435">
        <v>19.809999999999999</v>
      </c>
    </row>
    <row r="5219" spans="1:7" ht="45">
      <c r="A5219" s="586" t="s">
        <v>8088</v>
      </c>
      <c r="B5219" s="432">
        <v>93087</v>
      </c>
      <c r="C5219" s="433" t="s">
        <v>5172</v>
      </c>
      <c r="D5219" s="434" t="s">
        <v>846</v>
      </c>
      <c r="E5219" s="435">
        <v>17.46</v>
      </c>
      <c r="F5219" s="435">
        <v>4.05</v>
      </c>
      <c r="G5219" s="435">
        <v>21.51</v>
      </c>
    </row>
    <row r="5220" spans="1:7" ht="45">
      <c r="A5220" s="586" t="s">
        <v>8088</v>
      </c>
      <c r="B5220" s="432">
        <v>103893</v>
      </c>
      <c r="C5220" s="433" t="s">
        <v>5339</v>
      </c>
      <c r="D5220" s="434" t="s">
        <v>846</v>
      </c>
      <c r="E5220" s="435">
        <v>18.149999999999999</v>
      </c>
      <c r="F5220" s="435">
        <v>5.75</v>
      </c>
      <c r="G5220" s="435">
        <v>23.9</v>
      </c>
    </row>
    <row r="5221" spans="1:7" ht="45">
      <c r="A5221" s="586" t="s">
        <v>8088</v>
      </c>
      <c r="B5221" s="432">
        <v>103824</v>
      </c>
      <c r="C5221" s="433" t="s">
        <v>8091</v>
      </c>
      <c r="D5221" s="434" t="s">
        <v>846</v>
      </c>
      <c r="E5221" s="435">
        <v>18.95</v>
      </c>
      <c r="F5221" s="435">
        <v>7.59</v>
      </c>
      <c r="G5221" s="435">
        <v>26.54</v>
      </c>
    </row>
    <row r="5222" spans="1:7" ht="45">
      <c r="A5222" s="586" t="s">
        <v>8088</v>
      </c>
      <c r="B5222" s="432">
        <v>103857</v>
      </c>
      <c r="C5222" s="433" t="s">
        <v>5309</v>
      </c>
      <c r="D5222" s="434" t="s">
        <v>846</v>
      </c>
      <c r="E5222" s="435">
        <v>18.27</v>
      </c>
      <c r="F5222" s="435">
        <v>5.97</v>
      </c>
      <c r="G5222" s="435">
        <v>24.24</v>
      </c>
    </row>
    <row r="5223" spans="1:7" ht="45">
      <c r="A5223" s="586" t="s">
        <v>8088</v>
      </c>
      <c r="B5223" s="432">
        <v>93110</v>
      </c>
      <c r="C5223" s="433" t="s">
        <v>5193</v>
      </c>
      <c r="D5223" s="434" t="s">
        <v>846</v>
      </c>
      <c r="E5223" s="435">
        <v>17.84</v>
      </c>
      <c r="F5223" s="435">
        <v>4.9400000000000004</v>
      </c>
      <c r="G5223" s="435">
        <v>22.78</v>
      </c>
    </row>
    <row r="5224" spans="1:7" ht="30">
      <c r="A5224" s="586" t="s">
        <v>8088</v>
      </c>
      <c r="B5224" s="432">
        <v>93054</v>
      </c>
      <c r="C5224" s="433" t="s">
        <v>5140</v>
      </c>
      <c r="D5224" s="434" t="s">
        <v>846</v>
      </c>
      <c r="E5224" s="435">
        <v>20.93</v>
      </c>
      <c r="F5224" s="435">
        <v>3.67</v>
      </c>
      <c r="G5224" s="435">
        <v>24.6</v>
      </c>
    </row>
    <row r="5225" spans="1:7" ht="45">
      <c r="A5225" s="586" t="s">
        <v>8088</v>
      </c>
      <c r="B5225" s="432">
        <v>93088</v>
      </c>
      <c r="C5225" s="433" t="s">
        <v>5173</v>
      </c>
      <c r="D5225" s="434" t="s">
        <v>846</v>
      </c>
      <c r="E5225" s="435">
        <v>21.75</v>
      </c>
      <c r="F5225" s="435">
        <v>4.88</v>
      </c>
      <c r="G5225" s="435">
        <v>26.63</v>
      </c>
    </row>
    <row r="5226" spans="1:7" ht="45">
      <c r="A5226" s="586" t="s">
        <v>8088</v>
      </c>
      <c r="B5226" s="432">
        <v>103894</v>
      </c>
      <c r="C5226" s="433" t="s">
        <v>5340</v>
      </c>
      <c r="D5226" s="434" t="s">
        <v>846</v>
      </c>
      <c r="E5226" s="435">
        <v>22.1</v>
      </c>
      <c r="F5226" s="435">
        <v>6.59</v>
      </c>
      <c r="G5226" s="435">
        <v>28.69</v>
      </c>
    </row>
    <row r="5227" spans="1:7" ht="45">
      <c r="A5227" s="586" t="s">
        <v>8088</v>
      </c>
      <c r="B5227" s="432">
        <v>103825</v>
      </c>
      <c r="C5227" s="433" t="s">
        <v>8092</v>
      </c>
      <c r="D5227" s="434" t="s">
        <v>846</v>
      </c>
      <c r="E5227" s="435">
        <v>22.91</v>
      </c>
      <c r="F5227" s="435">
        <v>8.41</v>
      </c>
      <c r="G5227" s="435">
        <v>31.32</v>
      </c>
    </row>
    <row r="5228" spans="1:7" ht="45">
      <c r="A5228" s="586" t="s">
        <v>8088</v>
      </c>
      <c r="B5228" s="432">
        <v>103858</v>
      </c>
      <c r="C5228" s="433" t="s">
        <v>5310</v>
      </c>
      <c r="D5228" s="434" t="s">
        <v>846</v>
      </c>
      <c r="E5228" s="435">
        <v>22.240000000000002</v>
      </c>
      <c r="F5228" s="435">
        <v>6.79</v>
      </c>
      <c r="G5228" s="435">
        <v>29.03</v>
      </c>
    </row>
    <row r="5229" spans="1:7" ht="45">
      <c r="A5229" s="586" t="s">
        <v>8088</v>
      </c>
      <c r="B5229" s="432">
        <v>93111</v>
      </c>
      <c r="C5229" s="433" t="s">
        <v>5194</v>
      </c>
      <c r="D5229" s="434" t="s">
        <v>846</v>
      </c>
      <c r="E5229" s="435">
        <v>21.79</v>
      </c>
      <c r="F5229" s="435">
        <v>5.77</v>
      </c>
      <c r="G5229" s="435">
        <v>27.56</v>
      </c>
    </row>
    <row r="5230" spans="1:7" ht="30">
      <c r="A5230" s="586" t="s">
        <v>8088</v>
      </c>
      <c r="B5230" s="432">
        <v>93059</v>
      </c>
      <c r="C5230" s="433" t="s">
        <v>5145</v>
      </c>
      <c r="D5230" s="434" t="s">
        <v>846</v>
      </c>
      <c r="E5230" s="435">
        <v>28.580000000000002</v>
      </c>
      <c r="F5230" s="435">
        <v>3.2</v>
      </c>
      <c r="G5230" s="435">
        <v>31.78</v>
      </c>
    </row>
    <row r="5231" spans="1:7" ht="45">
      <c r="A5231" s="586" t="s">
        <v>8088</v>
      </c>
      <c r="B5231" s="432">
        <v>93093</v>
      </c>
      <c r="C5231" s="433" t="s">
        <v>5178</v>
      </c>
      <c r="D5231" s="434" t="s">
        <v>846</v>
      </c>
      <c r="E5231" s="435">
        <v>29.02</v>
      </c>
      <c r="F5231" s="435">
        <v>4.34</v>
      </c>
      <c r="G5231" s="435">
        <v>33.36</v>
      </c>
    </row>
    <row r="5232" spans="1:7" ht="45">
      <c r="A5232" s="586" t="s">
        <v>8088</v>
      </c>
      <c r="B5232" s="432">
        <v>103899</v>
      </c>
      <c r="C5232" s="433" t="s">
        <v>5345</v>
      </c>
      <c r="D5232" s="434" t="s">
        <v>846</v>
      </c>
      <c r="E5232" s="435">
        <v>29.83</v>
      </c>
      <c r="F5232" s="435">
        <v>6.29</v>
      </c>
      <c r="G5232" s="435">
        <v>36.119999999999997</v>
      </c>
    </row>
    <row r="5233" spans="1:7" ht="45">
      <c r="A5233" s="586" t="s">
        <v>8088</v>
      </c>
      <c r="B5233" s="432">
        <v>103830</v>
      </c>
      <c r="C5233" s="433" t="s">
        <v>8093</v>
      </c>
      <c r="D5233" s="434" t="s">
        <v>846</v>
      </c>
      <c r="E5233" s="435">
        <v>31.049999999999997</v>
      </c>
      <c r="F5233" s="435">
        <v>9.74</v>
      </c>
      <c r="G5233" s="435">
        <v>40.79</v>
      </c>
    </row>
    <row r="5234" spans="1:7" ht="45">
      <c r="A5234" s="586" t="s">
        <v>8088</v>
      </c>
      <c r="B5234" s="432">
        <v>103863</v>
      </c>
      <c r="C5234" s="433" t="s">
        <v>5315</v>
      </c>
      <c r="D5234" s="434" t="s">
        <v>846</v>
      </c>
      <c r="E5234" s="435">
        <v>30.110000000000003</v>
      </c>
      <c r="F5234" s="435">
        <v>6.91</v>
      </c>
      <c r="G5234" s="435">
        <v>37.020000000000003</v>
      </c>
    </row>
    <row r="5235" spans="1:7" ht="45">
      <c r="A5235" s="586" t="s">
        <v>8088</v>
      </c>
      <c r="B5235" s="432">
        <v>93114</v>
      </c>
      <c r="C5235" s="433" t="s">
        <v>5197</v>
      </c>
      <c r="D5235" s="434" t="s">
        <v>846</v>
      </c>
      <c r="E5235" s="435">
        <v>29.71</v>
      </c>
      <c r="F5235" s="435">
        <v>5.92</v>
      </c>
      <c r="G5235" s="435">
        <v>35.630000000000003</v>
      </c>
    </row>
    <row r="5236" spans="1:7" ht="45">
      <c r="A5236" s="586" t="s">
        <v>8088</v>
      </c>
      <c r="B5236" s="432">
        <v>93075</v>
      </c>
      <c r="C5236" s="433" t="s">
        <v>5160</v>
      </c>
      <c r="D5236" s="434" t="s">
        <v>846</v>
      </c>
      <c r="E5236" s="435">
        <v>17.12</v>
      </c>
      <c r="F5236" s="435">
        <v>4.8</v>
      </c>
      <c r="G5236" s="435">
        <v>21.92</v>
      </c>
    </row>
    <row r="5237" spans="1:7" ht="45">
      <c r="A5237" s="586" t="s">
        <v>8088</v>
      </c>
      <c r="B5237" s="432">
        <v>103876</v>
      </c>
      <c r="C5237" s="433" t="s">
        <v>5322</v>
      </c>
      <c r="D5237" s="434" t="s">
        <v>846</v>
      </c>
      <c r="E5237" s="435">
        <v>17.939999999999998</v>
      </c>
      <c r="F5237" s="435">
        <v>6.89</v>
      </c>
      <c r="G5237" s="435">
        <v>24.83</v>
      </c>
    </row>
    <row r="5238" spans="1:7" ht="45">
      <c r="A5238" s="586" t="s">
        <v>8088</v>
      </c>
      <c r="B5238" s="432">
        <v>103807</v>
      </c>
      <c r="C5238" s="433" t="s">
        <v>8094</v>
      </c>
      <c r="D5238" s="434" t="s">
        <v>846</v>
      </c>
      <c r="E5238" s="435">
        <v>17.97</v>
      </c>
      <c r="F5238" s="435">
        <v>6.82</v>
      </c>
      <c r="G5238" s="435">
        <v>24.79</v>
      </c>
    </row>
    <row r="5239" spans="1:7" ht="45">
      <c r="A5239" s="586" t="s">
        <v>8088</v>
      </c>
      <c r="B5239" s="432">
        <v>103840</v>
      </c>
      <c r="C5239" s="433" t="s">
        <v>8095</v>
      </c>
      <c r="D5239" s="434" t="s">
        <v>846</v>
      </c>
      <c r="E5239" s="435">
        <v>17.82</v>
      </c>
      <c r="F5239" s="435">
        <v>6.53</v>
      </c>
      <c r="G5239" s="435">
        <v>24.35</v>
      </c>
    </row>
    <row r="5240" spans="1:7" ht="45">
      <c r="A5240" s="586" t="s">
        <v>8088</v>
      </c>
      <c r="B5240" s="432">
        <v>93098</v>
      </c>
      <c r="C5240" s="433" t="s">
        <v>5181</v>
      </c>
      <c r="D5240" s="434" t="s">
        <v>846</v>
      </c>
      <c r="E5240" s="435">
        <v>17.169999999999998</v>
      </c>
      <c r="F5240" s="435">
        <v>4.91</v>
      </c>
      <c r="G5240" s="435">
        <v>22.08</v>
      </c>
    </row>
    <row r="5241" spans="1:7" ht="45">
      <c r="A5241" s="586" t="s">
        <v>8088</v>
      </c>
      <c r="B5241" s="432">
        <v>93120</v>
      </c>
      <c r="C5241" s="433" t="s">
        <v>5203</v>
      </c>
      <c r="D5241" s="434" t="s">
        <v>846</v>
      </c>
      <c r="E5241" s="435">
        <v>24.659999999999997</v>
      </c>
      <c r="F5241" s="435">
        <v>3.49</v>
      </c>
      <c r="G5241" s="435">
        <v>28.15</v>
      </c>
    </row>
    <row r="5242" spans="1:7" ht="45">
      <c r="A5242" s="586" t="s">
        <v>8088</v>
      </c>
      <c r="B5242" s="432">
        <v>93077</v>
      </c>
      <c r="C5242" s="433" t="s">
        <v>5162</v>
      </c>
      <c r="D5242" s="434" t="s">
        <v>846</v>
      </c>
      <c r="E5242" s="435">
        <v>25.41</v>
      </c>
      <c r="F5242" s="435">
        <v>5.29</v>
      </c>
      <c r="G5242" s="435">
        <v>30.7</v>
      </c>
    </row>
    <row r="5243" spans="1:7" ht="45">
      <c r="A5243" s="586" t="s">
        <v>8088</v>
      </c>
      <c r="B5243" s="432">
        <v>103879</v>
      </c>
      <c r="C5243" s="433" t="s">
        <v>5325</v>
      </c>
      <c r="D5243" s="434" t="s">
        <v>846</v>
      </c>
      <c r="E5243" s="435">
        <v>26.43</v>
      </c>
      <c r="F5243" s="435">
        <v>7.85</v>
      </c>
      <c r="G5243" s="435">
        <v>34.28</v>
      </c>
    </row>
    <row r="5244" spans="1:7" ht="45">
      <c r="A5244" s="586" t="s">
        <v>8088</v>
      </c>
      <c r="B5244" s="432">
        <v>103810</v>
      </c>
      <c r="C5244" s="433" t="s">
        <v>8096</v>
      </c>
      <c r="D5244" s="434" t="s">
        <v>846</v>
      </c>
      <c r="E5244" s="435">
        <v>27.589999999999996</v>
      </c>
      <c r="F5244" s="435">
        <v>10.6</v>
      </c>
      <c r="G5244" s="435">
        <v>38.19</v>
      </c>
    </row>
    <row r="5245" spans="1:7" ht="45">
      <c r="A5245" s="586" t="s">
        <v>8088</v>
      </c>
      <c r="B5245" s="432">
        <v>103843</v>
      </c>
      <c r="C5245" s="433" t="s">
        <v>8097</v>
      </c>
      <c r="D5245" s="434" t="s">
        <v>846</v>
      </c>
      <c r="E5245" s="435">
        <v>26.590000000000003</v>
      </c>
      <c r="F5245" s="435">
        <v>8.18</v>
      </c>
      <c r="G5245" s="435">
        <v>34.770000000000003</v>
      </c>
    </row>
    <row r="5246" spans="1:7" ht="45">
      <c r="A5246" s="586" t="s">
        <v>8088</v>
      </c>
      <c r="B5246" s="432">
        <v>93100</v>
      </c>
      <c r="C5246" s="433" t="s">
        <v>5183</v>
      </c>
      <c r="D5246" s="434" t="s">
        <v>846</v>
      </c>
      <c r="E5246" s="435">
        <v>25.960000000000004</v>
      </c>
      <c r="F5246" s="435">
        <v>6.63</v>
      </c>
      <c r="G5246" s="435">
        <v>32.590000000000003</v>
      </c>
    </row>
    <row r="5247" spans="1:7" ht="45">
      <c r="A5247" s="586" t="s">
        <v>8088</v>
      </c>
      <c r="B5247" s="432">
        <v>93121</v>
      </c>
      <c r="C5247" s="433" t="s">
        <v>5204</v>
      </c>
      <c r="D5247" s="434" t="s">
        <v>846</v>
      </c>
      <c r="E5247" s="435">
        <v>27.71</v>
      </c>
      <c r="F5247" s="435">
        <v>4.32</v>
      </c>
      <c r="G5247" s="435">
        <v>32.03</v>
      </c>
    </row>
    <row r="5248" spans="1:7" ht="45">
      <c r="A5248" s="586" t="s">
        <v>8088</v>
      </c>
      <c r="B5248" s="432">
        <v>93078</v>
      </c>
      <c r="C5248" s="433" t="s">
        <v>5163</v>
      </c>
      <c r="D5248" s="434" t="s">
        <v>846</v>
      </c>
      <c r="E5248" s="435">
        <v>28.439999999999998</v>
      </c>
      <c r="F5248" s="435">
        <v>6.14</v>
      </c>
      <c r="G5248" s="435">
        <v>34.58</v>
      </c>
    </row>
    <row r="5249" spans="1:7" ht="45">
      <c r="A5249" s="586" t="s">
        <v>8088</v>
      </c>
      <c r="B5249" s="432">
        <v>103880</v>
      </c>
      <c r="C5249" s="433" t="s">
        <v>5326</v>
      </c>
      <c r="D5249" s="434" t="s">
        <v>846</v>
      </c>
      <c r="E5249" s="435">
        <v>29.46</v>
      </c>
      <c r="F5249" s="435">
        <v>8.69</v>
      </c>
      <c r="G5249" s="435">
        <v>38.15</v>
      </c>
    </row>
    <row r="5250" spans="1:7" ht="45">
      <c r="A5250" s="586" t="s">
        <v>8088</v>
      </c>
      <c r="B5250" s="432">
        <v>103811</v>
      </c>
      <c r="C5250" s="433" t="s">
        <v>8098</v>
      </c>
      <c r="D5250" s="434" t="s">
        <v>846</v>
      </c>
      <c r="E5250" s="435">
        <v>30.64</v>
      </c>
      <c r="F5250" s="435">
        <v>11.43</v>
      </c>
      <c r="G5250" s="435">
        <v>42.07</v>
      </c>
    </row>
    <row r="5251" spans="1:7" ht="45">
      <c r="A5251" s="586" t="s">
        <v>8088</v>
      </c>
      <c r="B5251" s="432">
        <v>103844</v>
      </c>
      <c r="C5251" s="433" t="s">
        <v>8099</v>
      </c>
      <c r="D5251" s="434" t="s">
        <v>846</v>
      </c>
      <c r="E5251" s="435">
        <v>29.65</v>
      </c>
      <c r="F5251" s="435">
        <v>9</v>
      </c>
      <c r="G5251" s="435">
        <v>38.65</v>
      </c>
    </row>
    <row r="5252" spans="1:7" ht="45">
      <c r="A5252" s="586" t="s">
        <v>8088</v>
      </c>
      <c r="B5252" s="432">
        <v>93101</v>
      </c>
      <c r="C5252" s="433" t="s">
        <v>5184</v>
      </c>
      <c r="D5252" s="434" t="s">
        <v>846</v>
      </c>
      <c r="E5252" s="435">
        <v>29.009999999999998</v>
      </c>
      <c r="F5252" s="435">
        <v>7.47</v>
      </c>
      <c r="G5252" s="435">
        <v>36.479999999999997</v>
      </c>
    </row>
    <row r="5253" spans="1:7" ht="30">
      <c r="A5253" s="586" t="s">
        <v>8088</v>
      </c>
      <c r="B5253" s="432">
        <v>92311</v>
      </c>
      <c r="C5253" s="433" t="s">
        <v>5120</v>
      </c>
      <c r="D5253" s="434" t="s">
        <v>846</v>
      </c>
      <c r="E5253" s="435">
        <v>9</v>
      </c>
      <c r="F5253" s="435">
        <v>5.95</v>
      </c>
      <c r="G5253" s="435">
        <v>14.95</v>
      </c>
    </row>
    <row r="5254" spans="1:7" ht="30">
      <c r="A5254" s="586" t="s">
        <v>8088</v>
      </c>
      <c r="B5254" s="432">
        <v>103874</v>
      </c>
      <c r="C5254" s="433" t="s">
        <v>5320</v>
      </c>
      <c r="D5254" s="434" t="s">
        <v>846</v>
      </c>
      <c r="E5254" s="435">
        <v>10.709999999999999</v>
      </c>
      <c r="F5254" s="435">
        <v>10.65</v>
      </c>
      <c r="G5254" s="435">
        <v>21.36</v>
      </c>
    </row>
    <row r="5255" spans="1:7" ht="30">
      <c r="A5255" s="586" t="s">
        <v>8088</v>
      </c>
      <c r="B5255" s="432">
        <v>103805</v>
      </c>
      <c r="C5255" s="433" t="s">
        <v>5271</v>
      </c>
      <c r="D5255" s="434" t="s">
        <v>846</v>
      </c>
      <c r="E5255" s="435">
        <v>10.73</v>
      </c>
      <c r="F5255" s="435">
        <v>10.54</v>
      </c>
      <c r="G5255" s="435">
        <v>21.27</v>
      </c>
    </row>
    <row r="5256" spans="1:7" ht="30">
      <c r="A5256" s="586" t="s">
        <v>8088</v>
      </c>
      <c r="B5256" s="432">
        <v>103838</v>
      </c>
      <c r="C5256" s="433" t="s">
        <v>5294</v>
      </c>
      <c r="D5256" s="434" t="s">
        <v>846</v>
      </c>
      <c r="E5256" s="435">
        <v>10.459999999999999</v>
      </c>
      <c r="F5256" s="435">
        <v>9.94</v>
      </c>
      <c r="G5256" s="435">
        <v>20.399999999999999</v>
      </c>
    </row>
    <row r="5257" spans="1:7" ht="30">
      <c r="A5257" s="586" t="s">
        <v>8088</v>
      </c>
      <c r="B5257" s="432">
        <v>92326</v>
      </c>
      <c r="C5257" s="433" t="s">
        <v>5129</v>
      </c>
      <c r="D5257" s="434" t="s">
        <v>846</v>
      </c>
      <c r="E5257" s="435">
        <v>9.129999999999999</v>
      </c>
      <c r="F5257" s="435">
        <v>6.72</v>
      </c>
      <c r="G5257" s="435">
        <v>15.85</v>
      </c>
    </row>
    <row r="5258" spans="1:7" ht="30">
      <c r="A5258" s="586" t="s">
        <v>8088</v>
      </c>
      <c r="B5258" s="432">
        <v>92287</v>
      </c>
      <c r="C5258" s="433" t="s">
        <v>5102</v>
      </c>
      <c r="D5258" s="434" t="s">
        <v>846</v>
      </c>
      <c r="E5258" s="435">
        <v>15.52</v>
      </c>
      <c r="F5258" s="435">
        <v>3.86</v>
      </c>
      <c r="G5258" s="435">
        <v>19.38</v>
      </c>
    </row>
    <row r="5259" spans="1:7" ht="30">
      <c r="A5259" s="586" t="s">
        <v>8088</v>
      </c>
      <c r="B5259" s="432">
        <v>92312</v>
      </c>
      <c r="C5259" s="433" t="s">
        <v>5121</v>
      </c>
      <c r="D5259" s="434" t="s">
        <v>846</v>
      </c>
      <c r="E5259" s="435">
        <v>16.990000000000002</v>
      </c>
      <c r="F5259" s="435">
        <v>7.49</v>
      </c>
      <c r="G5259" s="435">
        <v>24.48</v>
      </c>
    </row>
    <row r="5260" spans="1:7" ht="30">
      <c r="A5260" s="586" t="s">
        <v>8088</v>
      </c>
      <c r="B5260" s="432">
        <v>103877</v>
      </c>
      <c r="C5260" s="433" t="s">
        <v>5323</v>
      </c>
      <c r="D5260" s="434" t="s">
        <v>846</v>
      </c>
      <c r="E5260" s="435">
        <v>19.03</v>
      </c>
      <c r="F5260" s="435">
        <v>12.59</v>
      </c>
      <c r="G5260" s="435">
        <v>31.62</v>
      </c>
    </row>
    <row r="5261" spans="1:7" ht="30">
      <c r="A5261" s="586" t="s">
        <v>8088</v>
      </c>
      <c r="B5261" s="432">
        <v>103808</v>
      </c>
      <c r="C5261" s="433" t="s">
        <v>5273</v>
      </c>
      <c r="D5261" s="434" t="s">
        <v>846</v>
      </c>
      <c r="E5261" s="435">
        <v>21.36</v>
      </c>
      <c r="F5261" s="435">
        <v>18.100000000000001</v>
      </c>
      <c r="G5261" s="435">
        <v>39.46</v>
      </c>
    </row>
    <row r="5262" spans="1:7" ht="30">
      <c r="A5262" s="586" t="s">
        <v>8088</v>
      </c>
      <c r="B5262" s="432">
        <v>103841</v>
      </c>
      <c r="C5262" s="433" t="s">
        <v>5296</v>
      </c>
      <c r="D5262" s="434" t="s">
        <v>846</v>
      </c>
      <c r="E5262" s="435">
        <v>19.38</v>
      </c>
      <c r="F5262" s="435">
        <v>13.23</v>
      </c>
      <c r="G5262" s="435">
        <v>32.61</v>
      </c>
    </row>
    <row r="5263" spans="1:7" ht="30">
      <c r="A5263" s="586" t="s">
        <v>8088</v>
      </c>
      <c r="B5263" s="432">
        <v>92327</v>
      </c>
      <c r="C5263" s="433" t="s">
        <v>5130</v>
      </c>
      <c r="D5263" s="434" t="s">
        <v>846</v>
      </c>
      <c r="E5263" s="435">
        <v>18.079999999999998</v>
      </c>
      <c r="F5263" s="435">
        <v>10.17</v>
      </c>
      <c r="G5263" s="435">
        <v>28.25</v>
      </c>
    </row>
    <row r="5264" spans="1:7" ht="30">
      <c r="A5264" s="586" t="s">
        <v>8088</v>
      </c>
      <c r="B5264" s="432">
        <v>92288</v>
      </c>
      <c r="C5264" s="433" t="s">
        <v>5103</v>
      </c>
      <c r="D5264" s="434" t="s">
        <v>846</v>
      </c>
      <c r="E5264" s="435">
        <v>25.39</v>
      </c>
      <c r="F5264" s="435">
        <v>4.9800000000000004</v>
      </c>
      <c r="G5264" s="435">
        <v>30.37</v>
      </c>
    </row>
    <row r="5265" spans="1:7" ht="30">
      <c r="A5265" s="586" t="s">
        <v>8088</v>
      </c>
      <c r="B5265" s="432">
        <v>92313</v>
      </c>
      <c r="C5265" s="433" t="s">
        <v>5122</v>
      </c>
      <c r="D5265" s="434" t="s">
        <v>846</v>
      </c>
      <c r="E5265" s="435">
        <v>26.740000000000002</v>
      </c>
      <c r="F5265" s="435">
        <v>8.35</v>
      </c>
      <c r="G5265" s="435">
        <v>35.090000000000003</v>
      </c>
    </row>
    <row r="5266" spans="1:7" ht="30">
      <c r="A5266" s="586" t="s">
        <v>8088</v>
      </c>
      <c r="B5266" s="432">
        <v>103881</v>
      </c>
      <c r="C5266" s="433" t="s">
        <v>5327</v>
      </c>
      <c r="D5266" s="434" t="s">
        <v>846</v>
      </c>
      <c r="E5266" s="435">
        <v>29.090000000000003</v>
      </c>
      <c r="F5266" s="435">
        <v>14.25</v>
      </c>
      <c r="G5266" s="435">
        <v>43.34</v>
      </c>
    </row>
    <row r="5267" spans="1:7" ht="30">
      <c r="A5267" s="586" t="s">
        <v>8088</v>
      </c>
      <c r="B5267" s="432">
        <v>103812</v>
      </c>
      <c r="C5267" s="433" t="s">
        <v>5275</v>
      </c>
      <c r="D5267" s="434" t="s">
        <v>846</v>
      </c>
      <c r="E5267" s="435">
        <v>33.42</v>
      </c>
      <c r="F5267" s="435">
        <v>24.56</v>
      </c>
      <c r="G5267" s="435">
        <v>57.98</v>
      </c>
    </row>
    <row r="5268" spans="1:7" ht="30">
      <c r="A5268" s="586" t="s">
        <v>8088</v>
      </c>
      <c r="B5268" s="432">
        <v>103845</v>
      </c>
      <c r="C5268" s="433" t="s">
        <v>5298</v>
      </c>
      <c r="D5268" s="434" t="s">
        <v>846</v>
      </c>
      <c r="E5268" s="435">
        <v>29.94</v>
      </c>
      <c r="F5268" s="435">
        <v>16.059999999999999</v>
      </c>
      <c r="G5268" s="435">
        <v>46</v>
      </c>
    </row>
    <row r="5269" spans="1:7" ht="30">
      <c r="A5269" s="586" t="s">
        <v>8088</v>
      </c>
      <c r="B5269" s="432">
        <v>92328</v>
      </c>
      <c r="C5269" s="433" t="s">
        <v>5131</v>
      </c>
      <c r="D5269" s="434" t="s">
        <v>846</v>
      </c>
      <c r="E5269" s="435">
        <v>28.71</v>
      </c>
      <c r="F5269" s="435">
        <v>13.12</v>
      </c>
      <c r="G5269" s="435">
        <v>41.83</v>
      </c>
    </row>
    <row r="5270" spans="1:7" ht="30">
      <c r="A5270" s="586" t="s">
        <v>8088</v>
      </c>
      <c r="B5270" s="432">
        <v>92289</v>
      </c>
      <c r="C5270" s="433" t="s">
        <v>5104</v>
      </c>
      <c r="D5270" s="434" t="s">
        <v>846</v>
      </c>
      <c r="E5270" s="435">
        <v>47.11</v>
      </c>
      <c r="F5270" s="435">
        <v>6.28</v>
      </c>
      <c r="G5270" s="435">
        <v>53.39</v>
      </c>
    </row>
    <row r="5271" spans="1:7" ht="30">
      <c r="A5271" s="586" t="s">
        <v>8088</v>
      </c>
      <c r="B5271" s="432">
        <v>92290</v>
      </c>
      <c r="C5271" s="433" t="s">
        <v>5105</v>
      </c>
      <c r="D5271" s="434" t="s">
        <v>846</v>
      </c>
      <c r="E5271" s="435">
        <v>72.97</v>
      </c>
      <c r="F5271" s="435">
        <v>7.58</v>
      </c>
      <c r="G5271" s="435">
        <v>80.55</v>
      </c>
    </row>
    <row r="5272" spans="1:7" ht="30">
      <c r="A5272" s="586" t="s">
        <v>8088</v>
      </c>
      <c r="B5272" s="432">
        <v>92291</v>
      </c>
      <c r="C5272" s="433" t="s">
        <v>5106</v>
      </c>
      <c r="D5272" s="434" t="s">
        <v>846</v>
      </c>
      <c r="E5272" s="435">
        <v>114.65</v>
      </c>
      <c r="F5272" s="435">
        <v>9.83</v>
      </c>
      <c r="G5272" s="435">
        <v>124.48</v>
      </c>
    </row>
    <row r="5273" spans="1:7" ht="30">
      <c r="A5273" s="586" t="s">
        <v>8088</v>
      </c>
      <c r="B5273" s="432">
        <v>92292</v>
      </c>
      <c r="C5273" s="433" t="s">
        <v>5107</v>
      </c>
      <c r="D5273" s="434" t="s">
        <v>846</v>
      </c>
      <c r="E5273" s="435">
        <v>370.39000000000004</v>
      </c>
      <c r="F5273" s="435">
        <v>12.08</v>
      </c>
      <c r="G5273" s="435">
        <v>382.47</v>
      </c>
    </row>
    <row r="5274" spans="1:7" ht="45">
      <c r="A5274" s="586" t="s">
        <v>8088</v>
      </c>
      <c r="B5274" s="432">
        <v>93082</v>
      </c>
      <c r="C5274" s="433" t="s">
        <v>5167</v>
      </c>
      <c r="D5274" s="434" t="s">
        <v>846</v>
      </c>
      <c r="E5274" s="435">
        <v>22.09</v>
      </c>
      <c r="F5274" s="435">
        <v>4.32</v>
      </c>
      <c r="G5274" s="435">
        <v>26.41</v>
      </c>
    </row>
    <row r="5275" spans="1:7" ht="45">
      <c r="A5275" s="586" t="s">
        <v>8088</v>
      </c>
      <c r="B5275" s="432">
        <v>103885</v>
      </c>
      <c r="C5275" s="433" t="s">
        <v>5331</v>
      </c>
      <c r="D5275" s="434" t="s">
        <v>846</v>
      </c>
      <c r="E5275" s="435">
        <v>23.21</v>
      </c>
      <c r="F5275" s="435">
        <v>7.09</v>
      </c>
      <c r="G5275" s="435">
        <v>30.3</v>
      </c>
    </row>
    <row r="5276" spans="1:7" ht="45">
      <c r="A5276" s="586" t="s">
        <v>8088</v>
      </c>
      <c r="B5276" s="432">
        <v>103816</v>
      </c>
      <c r="C5276" s="433" t="s">
        <v>5279</v>
      </c>
      <c r="D5276" s="434" t="s">
        <v>846</v>
      </c>
      <c r="E5276" s="435">
        <v>23.25</v>
      </c>
      <c r="F5276" s="435">
        <v>7.02</v>
      </c>
      <c r="G5276" s="435">
        <v>30.27</v>
      </c>
    </row>
    <row r="5277" spans="1:7" ht="45">
      <c r="A5277" s="586" t="s">
        <v>8088</v>
      </c>
      <c r="B5277" s="432">
        <v>103849</v>
      </c>
      <c r="C5277" s="433" t="s">
        <v>5302</v>
      </c>
      <c r="D5277" s="434" t="s">
        <v>846</v>
      </c>
      <c r="E5277" s="435">
        <v>23.060000000000002</v>
      </c>
      <c r="F5277" s="435">
        <v>6.61</v>
      </c>
      <c r="G5277" s="435">
        <v>29.67</v>
      </c>
    </row>
    <row r="5278" spans="1:7" ht="45">
      <c r="A5278" s="586" t="s">
        <v>8088</v>
      </c>
      <c r="B5278" s="432">
        <v>93105</v>
      </c>
      <c r="C5278" s="433" t="s">
        <v>5188</v>
      </c>
      <c r="D5278" s="434" t="s">
        <v>846</v>
      </c>
      <c r="E5278" s="435">
        <v>22.16</v>
      </c>
      <c r="F5278" s="435">
        <v>4.47</v>
      </c>
      <c r="G5278" s="435">
        <v>26.63</v>
      </c>
    </row>
    <row r="5279" spans="1:7" ht="30">
      <c r="A5279" s="586" t="s">
        <v>8088</v>
      </c>
      <c r="B5279" s="432">
        <v>93055</v>
      </c>
      <c r="C5279" s="433" t="s">
        <v>5141</v>
      </c>
      <c r="D5279" s="434" t="s">
        <v>846</v>
      </c>
      <c r="E5279" s="435">
        <v>45.74</v>
      </c>
      <c r="F5279" s="435">
        <v>2.57</v>
      </c>
      <c r="G5279" s="435">
        <v>48.31</v>
      </c>
    </row>
    <row r="5280" spans="1:7" ht="45">
      <c r="A5280" s="586" t="s">
        <v>8088</v>
      </c>
      <c r="B5280" s="432">
        <v>93089</v>
      </c>
      <c r="C5280" s="433" t="s">
        <v>5174</v>
      </c>
      <c r="D5280" s="434" t="s">
        <v>846</v>
      </c>
      <c r="E5280" s="435">
        <v>46.739999999999995</v>
      </c>
      <c r="F5280" s="435">
        <v>4.9800000000000004</v>
      </c>
      <c r="G5280" s="435">
        <v>51.72</v>
      </c>
    </row>
    <row r="5281" spans="1:7" ht="45">
      <c r="A5281" s="586" t="s">
        <v>8088</v>
      </c>
      <c r="B5281" s="432">
        <v>103891</v>
      </c>
      <c r="C5281" s="433" t="s">
        <v>5337</v>
      </c>
      <c r="D5281" s="434" t="s">
        <v>846</v>
      </c>
      <c r="E5281" s="435">
        <v>48.099999999999994</v>
      </c>
      <c r="F5281" s="435">
        <v>8.3800000000000008</v>
      </c>
      <c r="G5281" s="435">
        <v>56.48</v>
      </c>
    </row>
    <row r="5282" spans="1:7" ht="45">
      <c r="A5282" s="586" t="s">
        <v>8088</v>
      </c>
      <c r="B5282" s="432">
        <v>103822</v>
      </c>
      <c r="C5282" s="433" t="s">
        <v>5284</v>
      </c>
      <c r="D5282" s="434" t="s">
        <v>846</v>
      </c>
      <c r="E5282" s="435">
        <v>49.7</v>
      </c>
      <c r="F5282" s="435">
        <v>12.05</v>
      </c>
      <c r="G5282" s="435">
        <v>61.75</v>
      </c>
    </row>
    <row r="5283" spans="1:7" ht="45">
      <c r="A5283" s="586" t="s">
        <v>8088</v>
      </c>
      <c r="B5283" s="432">
        <v>103855</v>
      </c>
      <c r="C5283" s="433" t="s">
        <v>5307</v>
      </c>
      <c r="D5283" s="434" t="s">
        <v>846</v>
      </c>
      <c r="E5283" s="435">
        <v>48.34</v>
      </c>
      <c r="F5283" s="435">
        <v>8.83</v>
      </c>
      <c r="G5283" s="435">
        <v>57.17</v>
      </c>
    </row>
    <row r="5284" spans="1:7" ht="45">
      <c r="A5284" s="586" t="s">
        <v>8088</v>
      </c>
      <c r="B5284" s="432">
        <v>93112</v>
      </c>
      <c r="C5284" s="433" t="s">
        <v>5195</v>
      </c>
      <c r="D5284" s="434" t="s">
        <v>846</v>
      </c>
      <c r="E5284" s="435">
        <v>47.480000000000004</v>
      </c>
      <c r="F5284" s="435">
        <v>6.77</v>
      </c>
      <c r="G5284" s="435">
        <v>54.25</v>
      </c>
    </row>
    <row r="5285" spans="1:7" ht="30">
      <c r="A5285" s="586" t="s">
        <v>8088</v>
      </c>
      <c r="B5285" s="432">
        <v>93060</v>
      </c>
      <c r="C5285" s="433" t="s">
        <v>5146</v>
      </c>
      <c r="D5285" s="434" t="s">
        <v>846</v>
      </c>
      <c r="E5285" s="435">
        <v>81.13</v>
      </c>
      <c r="F5285" s="435">
        <v>3.31</v>
      </c>
      <c r="G5285" s="435">
        <v>84.44</v>
      </c>
    </row>
    <row r="5286" spans="1:7" ht="45">
      <c r="A5286" s="586" t="s">
        <v>8088</v>
      </c>
      <c r="B5286" s="432">
        <v>93094</v>
      </c>
      <c r="C5286" s="433" t="s">
        <v>5179</v>
      </c>
      <c r="D5286" s="434" t="s">
        <v>846</v>
      </c>
      <c r="E5286" s="435">
        <v>82.039999999999992</v>
      </c>
      <c r="F5286" s="435">
        <v>5.56</v>
      </c>
      <c r="G5286" s="435">
        <v>87.6</v>
      </c>
    </row>
    <row r="5287" spans="1:7" ht="45">
      <c r="A5287" s="586" t="s">
        <v>8088</v>
      </c>
      <c r="B5287" s="432">
        <v>103897</v>
      </c>
      <c r="C5287" s="433" t="s">
        <v>5343</v>
      </c>
      <c r="D5287" s="434" t="s">
        <v>846</v>
      </c>
      <c r="E5287" s="435">
        <v>83.63</v>
      </c>
      <c r="F5287" s="435">
        <v>9.4700000000000006</v>
      </c>
      <c r="G5287" s="435">
        <v>93.1</v>
      </c>
    </row>
    <row r="5288" spans="1:7" ht="45">
      <c r="A5288" s="586" t="s">
        <v>8088</v>
      </c>
      <c r="B5288" s="432">
        <v>103828</v>
      </c>
      <c r="C5288" s="433" t="s">
        <v>5288</v>
      </c>
      <c r="D5288" s="434" t="s">
        <v>846</v>
      </c>
      <c r="E5288" s="435">
        <v>86.06</v>
      </c>
      <c r="F5288" s="435">
        <v>16.36</v>
      </c>
      <c r="G5288" s="435">
        <v>102.42</v>
      </c>
    </row>
    <row r="5289" spans="1:7" ht="45">
      <c r="A5289" s="586" t="s">
        <v>8088</v>
      </c>
      <c r="B5289" s="432">
        <v>103861</v>
      </c>
      <c r="C5289" s="433" t="s">
        <v>5313</v>
      </c>
      <c r="D5289" s="434" t="s">
        <v>846</v>
      </c>
      <c r="E5289" s="435">
        <v>84.19</v>
      </c>
      <c r="F5289" s="435">
        <v>10.71</v>
      </c>
      <c r="G5289" s="435">
        <v>94.9</v>
      </c>
    </row>
    <row r="5290" spans="1:7" ht="45">
      <c r="A5290" s="586" t="s">
        <v>8088</v>
      </c>
      <c r="B5290" s="432">
        <v>93115</v>
      </c>
      <c r="C5290" s="433" t="s">
        <v>5198</v>
      </c>
      <c r="D5290" s="434" t="s">
        <v>846</v>
      </c>
      <c r="E5290" s="435">
        <v>83.38000000000001</v>
      </c>
      <c r="F5290" s="435">
        <v>8.74</v>
      </c>
      <c r="G5290" s="435">
        <v>92.12</v>
      </c>
    </row>
    <row r="5291" spans="1:7" ht="30">
      <c r="A5291" s="586" t="s">
        <v>8088</v>
      </c>
      <c r="B5291" s="432">
        <v>93074</v>
      </c>
      <c r="C5291" s="433" t="s">
        <v>5159</v>
      </c>
      <c r="D5291" s="434" t="s">
        <v>846</v>
      </c>
      <c r="E5291" s="435">
        <v>9.02</v>
      </c>
      <c r="F5291" s="435">
        <v>6.48</v>
      </c>
      <c r="G5291" s="435">
        <v>15.5</v>
      </c>
    </row>
    <row r="5292" spans="1:7" ht="30">
      <c r="A5292" s="586" t="s">
        <v>8088</v>
      </c>
      <c r="B5292" s="432">
        <v>103875</v>
      </c>
      <c r="C5292" s="433" t="s">
        <v>5321</v>
      </c>
      <c r="D5292" s="434" t="s">
        <v>846</v>
      </c>
      <c r="E5292" s="435">
        <v>10.679999999999998</v>
      </c>
      <c r="F5292" s="435">
        <v>10.65</v>
      </c>
      <c r="G5292" s="435">
        <v>21.33</v>
      </c>
    </row>
    <row r="5293" spans="1:7" ht="30">
      <c r="A5293" s="586" t="s">
        <v>8088</v>
      </c>
      <c r="B5293" s="432">
        <v>103806</v>
      </c>
      <c r="C5293" s="433" t="s">
        <v>5272</v>
      </c>
      <c r="D5293" s="434" t="s">
        <v>846</v>
      </c>
      <c r="E5293" s="435">
        <v>10.7</v>
      </c>
      <c r="F5293" s="435">
        <v>10.54</v>
      </c>
      <c r="G5293" s="435">
        <v>21.24</v>
      </c>
    </row>
    <row r="5294" spans="1:7" ht="30">
      <c r="A5294" s="586" t="s">
        <v>8088</v>
      </c>
      <c r="B5294" s="432">
        <v>103839</v>
      </c>
      <c r="C5294" s="433" t="s">
        <v>5295</v>
      </c>
      <c r="D5294" s="434" t="s">
        <v>846</v>
      </c>
      <c r="E5294" s="435">
        <v>10.430000000000001</v>
      </c>
      <c r="F5294" s="435">
        <v>9.94</v>
      </c>
      <c r="G5294" s="435">
        <v>20.37</v>
      </c>
    </row>
    <row r="5295" spans="1:7" ht="30">
      <c r="A5295" s="586" t="s">
        <v>8088</v>
      </c>
      <c r="B5295" s="432">
        <v>93097</v>
      </c>
      <c r="C5295" s="433" t="s">
        <v>5180</v>
      </c>
      <c r="D5295" s="434" t="s">
        <v>846</v>
      </c>
      <c r="E5295" s="435">
        <v>9.120000000000001</v>
      </c>
      <c r="F5295" s="435">
        <v>6.71</v>
      </c>
      <c r="G5295" s="435">
        <v>15.83</v>
      </c>
    </row>
    <row r="5296" spans="1:7" ht="30">
      <c r="A5296" s="586" t="s">
        <v>8088</v>
      </c>
      <c r="B5296" s="432">
        <v>93119</v>
      </c>
      <c r="C5296" s="433" t="s">
        <v>5202</v>
      </c>
      <c r="D5296" s="434" t="s">
        <v>846</v>
      </c>
      <c r="E5296" s="435">
        <v>15.22</v>
      </c>
      <c r="F5296" s="435">
        <v>3.85</v>
      </c>
      <c r="G5296" s="435">
        <v>19.07</v>
      </c>
    </row>
    <row r="5297" spans="1:7" ht="30">
      <c r="A5297" s="586" t="s">
        <v>8088</v>
      </c>
      <c r="B5297" s="432">
        <v>93076</v>
      </c>
      <c r="C5297" s="433" t="s">
        <v>5161</v>
      </c>
      <c r="D5297" s="434" t="s">
        <v>846</v>
      </c>
      <c r="E5297" s="435">
        <v>16.68</v>
      </c>
      <c r="F5297" s="435">
        <v>7.49</v>
      </c>
      <c r="G5297" s="435">
        <v>24.17</v>
      </c>
    </row>
    <row r="5298" spans="1:7" ht="30">
      <c r="A5298" s="586" t="s">
        <v>8088</v>
      </c>
      <c r="B5298" s="432">
        <v>103878</v>
      </c>
      <c r="C5298" s="433" t="s">
        <v>5324</v>
      </c>
      <c r="D5298" s="434" t="s">
        <v>846</v>
      </c>
      <c r="E5298" s="435">
        <v>18.729999999999997</v>
      </c>
      <c r="F5298" s="435">
        <v>12.58</v>
      </c>
      <c r="G5298" s="435">
        <v>31.31</v>
      </c>
    </row>
    <row r="5299" spans="1:7" ht="30">
      <c r="A5299" s="586" t="s">
        <v>8088</v>
      </c>
      <c r="B5299" s="432">
        <v>103809</v>
      </c>
      <c r="C5299" s="433" t="s">
        <v>5274</v>
      </c>
      <c r="D5299" s="434" t="s">
        <v>846</v>
      </c>
      <c r="E5299" s="435">
        <v>21.06</v>
      </c>
      <c r="F5299" s="435">
        <v>18.09</v>
      </c>
      <c r="G5299" s="435">
        <v>39.15</v>
      </c>
    </row>
    <row r="5300" spans="1:7" ht="30">
      <c r="A5300" s="586" t="s">
        <v>8088</v>
      </c>
      <c r="B5300" s="432">
        <v>103842</v>
      </c>
      <c r="C5300" s="433" t="s">
        <v>5297</v>
      </c>
      <c r="D5300" s="434" t="s">
        <v>846</v>
      </c>
      <c r="E5300" s="435">
        <v>19.069999999999997</v>
      </c>
      <c r="F5300" s="435">
        <v>13.23</v>
      </c>
      <c r="G5300" s="435">
        <v>32.299999999999997</v>
      </c>
    </row>
    <row r="5301" spans="1:7" ht="30">
      <c r="A5301" s="586" t="s">
        <v>8088</v>
      </c>
      <c r="B5301" s="432">
        <v>93099</v>
      </c>
      <c r="C5301" s="433" t="s">
        <v>5182</v>
      </c>
      <c r="D5301" s="434" t="s">
        <v>846</v>
      </c>
      <c r="E5301" s="435">
        <v>17.770000000000003</v>
      </c>
      <c r="F5301" s="435">
        <v>10.17</v>
      </c>
      <c r="G5301" s="435">
        <v>27.94</v>
      </c>
    </row>
    <row r="5302" spans="1:7" ht="30">
      <c r="A5302" s="586" t="s">
        <v>8088</v>
      </c>
      <c r="B5302" s="432">
        <v>93122</v>
      </c>
      <c r="C5302" s="433" t="s">
        <v>5205</v>
      </c>
      <c r="D5302" s="434" t="s">
        <v>846</v>
      </c>
      <c r="E5302" s="435">
        <v>23.509999999999998</v>
      </c>
      <c r="F5302" s="435">
        <v>4.9800000000000004</v>
      </c>
      <c r="G5302" s="435">
        <v>28.49</v>
      </c>
    </row>
    <row r="5303" spans="1:7" ht="30">
      <c r="A5303" s="586" t="s">
        <v>8088</v>
      </c>
      <c r="B5303" s="432">
        <v>93079</v>
      </c>
      <c r="C5303" s="433" t="s">
        <v>5164</v>
      </c>
      <c r="D5303" s="434" t="s">
        <v>846</v>
      </c>
      <c r="E5303" s="435">
        <v>24.87</v>
      </c>
      <c r="F5303" s="435">
        <v>8.34</v>
      </c>
      <c r="G5303" s="435">
        <v>33.21</v>
      </c>
    </row>
    <row r="5304" spans="1:7" ht="30">
      <c r="A5304" s="586" t="s">
        <v>8088</v>
      </c>
      <c r="B5304" s="432">
        <v>103882</v>
      </c>
      <c r="C5304" s="433" t="s">
        <v>5328</v>
      </c>
      <c r="D5304" s="434" t="s">
        <v>846</v>
      </c>
      <c r="E5304" s="435">
        <v>27.22</v>
      </c>
      <c r="F5304" s="435">
        <v>14.24</v>
      </c>
      <c r="G5304" s="435">
        <v>41.46</v>
      </c>
    </row>
    <row r="5305" spans="1:7" ht="30">
      <c r="A5305" s="586" t="s">
        <v>8088</v>
      </c>
      <c r="B5305" s="432">
        <v>103813</v>
      </c>
      <c r="C5305" s="433" t="s">
        <v>5276</v>
      </c>
      <c r="D5305" s="434" t="s">
        <v>846</v>
      </c>
      <c r="E5305" s="435">
        <v>31.540000000000003</v>
      </c>
      <c r="F5305" s="435">
        <v>24.56</v>
      </c>
      <c r="G5305" s="435">
        <v>56.1</v>
      </c>
    </row>
    <row r="5306" spans="1:7" ht="30">
      <c r="A5306" s="586" t="s">
        <v>8088</v>
      </c>
      <c r="B5306" s="432">
        <v>103846</v>
      </c>
      <c r="C5306" s="433" t="s">
        <v>5299</v>
      </c>
      <c r="D5306" s="434" t="s">
        <v>846</v>
      </c>
      <c r="E5306" s="435">
        <v>28.06</v>
      </c>
      <c r="F5306" s="435">
        <v>16.059999999999999</v>
      </c>
      <c r="G5306" s="435">
        <v>44.12</v>
      </c>
    </row>
    <row r="5307" spans="1:7" ht="30">
      <c r="A5307" s="586" t="s">
        <v>8088</v>
      </c>
      <c r="B5307" s="432">
        <v>93102</v>
      </c>
      <c r="C5307" s="433" t="s">
        <v>5185</v>
      </c>
      <c r="D5307" s="434" t="s">
        <v>846</v>
      </c>
      <c r="E5307" s="435">
        <v>26.840000000000003</v>
      </c>
      <c r="F5307" s="435">
        <v>13.11</v>
      </c>
      <c r="G5307" s="435">
        <v>39.950000000000003</v>
      </c>
    </row>
    <row r="5308" spans="1:7" ht="30">
      <c r="A5308" s="586" t="s">
        <v>8088</v>
      </c>
      <c r="B5308" s="432">
        <v>93123</v>
      </c>
      <c r="C5308" s="433" t="s">
        <v>5206</v>
      </c>
      <c r="D5308" s="434" t="s">
        <v>846</v>
      </c>
      <c r="E5308" s="435">
        <v>56.35</v>
      </c>
      <c r="F5308" s="435">
        <v>6.28</v>
      </c>
      <c r="G5308" s="435">
        <v>62.63</v>
      </c>
    </row>
    <row r="5309" spans="1:7" ht="30">
      <c r="A5309" s="586" t="s">
        <v>8088</v>
      </c>
      <c r="B5309" s="432">
        <v>93124</v>
      </c>
      <c r="C5309" s="433" t="s">
        <v>5207</v>
      </c>
      <c r="D5309" s="434" t="s">
        <v>846</v>
      </c>
      <c r="E5309" s="435">
        <v>90.320000000000007</v>
      </c>
      <c r="F5309" s="435">
        <v>7.58</v>
      </c>
      <c r="G5309" s="435">
        <v>97.9</v>
      </c>
    </row>
    <row r="5310" spans="1:7" ht="30">
      <c r="A5310" s="586" t="s">
        <v>8088</v>
      </c>
      <c r="B5310" s="432">
        <v>93125</v>
      </c>
      <c r="C5310" s="433" t="s">
        <v>5208</v>
      </c>
      <c r="D5310" s="434" t="s">
        <v>846</v>
      </c>
      <c r="E5310" s="435">
        <v>133.85999999999999</v>
      </c>
      <c r="F5310" s="435">
        <v>9.84</v>
      </c>
      <c r="G5310" s="435">
        <v>143.69999999999999</v>
      </c>
    </row>
    <row r="5311" spans="1:7" ht="30">
      <c r="A5311" s="586" t="s">
        <v>8088</v>
      </c>
      <c r="B5311" s="432">
        <v>93126</v>
      </c>
      <c r="C5311" s="433" t="s">
        <v>5209</v>
      </c>
      <c r="D5311" s="434" t="s">
        <v>846</v>
      </c>
      <c r="E5311" s="435">
        <v>303.56</v>
      </c>
      <c r="F5311" s="435">
        <v>12.08</v>
      </c>
      <c r="G5311" s="435">
        <v>315.64</v>
      </c>
    </row>
    <row r="5312" spans="1:7" ht="30">
      <c r="A5312" s="586" t="s">
        <v>8088</v>
      </c>
      <c r="B5312" s="432">
        <v>93063</v>
      </c>
      <c r="C5312" s="433" t="s">
        <v>5149</v>
      </c>
      <c r="D5312" s="434" t="s">
        <v>846</v>
      </c>
      <c r="E5312" s="435">
        <v>693.83</v>
      </c>
      <c r="F5312" s="435">
        <v>4.18</v>
      </c>
      <c r="G5312" s="435">
        <v>698.01</v>
      </c>
    </row>
    <row r="5313" spans="1:7" ht="30">
      <c r="A5313" s="586" t="s">
        <v>8088</v>
      </c>
      <c r="B5313" s="432">
        <v>93066</v>
      </c>
      <c r="C5313" s="433" t="s">
        <v>5152</v>
      </c>
      <c r="D5313" s="434" t="s">
        <v>846</v>
      </c>
      <c r="E5313" s="435">
        <v>870.84999999999991</v>
      </c>
      <c r="F5313" s="435">
        <v>5.08</v>
      </c>
      <c r="G5313" s="435">
        <v>875.93</v>
      </c>
    </row>
    <row r="5314" spans="1:7" ht="30">
      <c r="A5314" s="586" t="s">
        <v>8088</v>
      </c>
      <c r="B5314" s="432">
        <v>93069</v>
      </c>
      <c r="C5314" s="433" t="s">
        <v>5155</v>
      </c>
      <c r="D5314" s="434" t="s">
        <v>846</v>
      </c>
      <c r="E5314" s="435">
        <v>1207.55</v>
      </c>
      <c r="F5314" s="435">
        <v>6.55</v>
      </c>
      <c r="G5314" s="435">
        <v>1214.0999999999999</v>
      </c>
    </row>
    <row r="5315" spans="1:7" ht="30">
      <c r="A5315" s="586" t="s">
        <v>8088</v>
      </c>
      <c r="B5315" s="432">
        <v>93072</v>
      </c>
      <c r="C5315" s="433" t="s">
        <v>5158</v>
      </c>
      <c r="D5315" s="434" t="s">
        <v>846</v>
      </c>
      <c r="E5315" s="435">
        <v>1594.15</v>
      </c>
      <c r="F5315" s="435">
        <v>8.01</v>
      </c>
      <c r="G5315" s="435">
        <v>1602.16</v>
      </c>
    </row>
    <row r="5316" spans="1:7" ht="30">
      <c r="A5316" s="586" t="s">
        <v>8088</v>
      </c>
      <c r="B5316" s="432">
        <v>93083</v>
      </c>
      <c r="C5316" s="433" t="s">
        <v>5168</v>
      </c>
      <c r="D5316" s="434" t="s">
        <v>846</v>
      </c>
      <c r="E5316" s="435">
        <v>475.43</v>
      </c>
      <c r="F5316" s="435">
        <v>4.3099999999999996</v>
      </c>
      <c r="G5316" s="435">
        <v>479.74</v>
      </c>
    </row>
    <row r="5317" spans="1:7" ht="30">
      <c r="A5317" s="586" t="s">
        <v>8088</v>
      </c>
      <c r="B5317" s="432">
        <v>103886</v>
      </c>
      <c r="C5317" s="433" t="s">
        <v>5332</v>
      </c>
      <c r="D5317" s="434" t="s">
        <v>846</v>
      </c>
      <c r="E5317" s="435">
        <v>476.53</v>
      </c>
      <c r="F5317" s="435">
        <v>7.1</v>
      </c>
      <c r="G5317" s="435">
        <v>483.63</v>
      </c>
    </row>
    <row r="5318" spans="1:7" ht="30">
      <c r="A5318" s="586" t="s">
        <v>8088</v>
      </c>
      <c r="B5318" s="432">
        <v>103817</v>
      </c>
      <c r="C5318" s="433" t="s">
        <v>5280</v>
      </c>
      <c r="D5318" s="434" t="s">
        <v>846</v>
      </c>
      <c r="E5318" s="435">
        <v>476.59000000000003</v>
      </c>
      <c r="F5318" s="435">
        <v>7.01</v>
      </c>
      <c r="G5318" s="435">
        <v>483.6</v>
      </c>
    </row>
    <row r="5319" spans="1:7" ht="30">
      <c r="A5319" s="586" t="s">
        <v>8088</v>
      </c>
      <c r="B5319" s="432">
        <v>103850</v>
      </c>
      <c r="C5319" s="433" t="s">
        <v>5303</v>
      </c>
      <c r="D5319" s="434" t="s">
        <v>846</v>
      </c>
      <c r="E5319" s="435">
        <v>476.39</v>
      </c>
      <c r="F5319" s="435">
        <v>6.61</v>
      </c>
      <c r="G5319" s="435">
        <v>483</v>
      </c>
    </row>
    <row r="5320" spans="1:7" ht="30">
      <c r="A5320" s="586" t="s">
        <v>8088</v>
      </c>
      <c r="B5320" s="432">
        <v>93106</v>
      </c>
      <c r="C5320" s="433" t="s">
        <v>5189</v>
      </c>
      <c r="D5320" s="434" t="s">
        <v>846</v>
      </c>
      <c r="E5320" s="435">
        <v>475.5</v>
      </c>
      <c r="F5320" s="435">
        <v>4.46</v>
      </c>
      <c r="G5320" s="435">
        <v>479.96</v>
      </c>
    </row>
    <row r="5321" spans="1:7" ht="30">
      <c r="A5321" s="586" t="s">
        <v>8088</v>
      </c>
      <c r="B5321" s="432">
        <v>93052</v>
      </c>
      <c r="C5321" s="433" t="s">
        <v>5139</v>
      </c>
      <c r="D5321" s="434" t="s">
        <v>846</v>
      </c>
      <c r="E5321" s="435">
        <v>551</v>
      </c>
      <c r="F5321" s="435">
        <v>2.54</v>
      </c>
      <c r="G5321" s="435">
        <v>553.54</v>
      </c>
    </row>
    <row r="5322" spans="1:7" ht="30">
      <c r="A5322" s="586" t="s">
        <v>8088</v>
      </c>
      <c r="B5322" s="432">
        <v>93086</v>
      </c>
      <c r="C5322" s="433" t="s">
        <v>5171</v>
      </c>
      <c r="D5322" s="434" t="s">
        <v>846</v>
      </c>
      <c r="E5322" s="435">
        <v>552</v>
      </c>
      <c r="F5322" s="435">
        <v>4.95</v>
      </c>
      <c r="G5322" s="435">
        <v>556.95000000000005</v>
      </c>
    </row>
    <row r="5323" spans="1:7" ht="30">
      <c r="A5323" s="586" t="s">
        <v>8088</v>
      </c>
      <c r="B5323" s="432">
        <v>103890</v>
      </c>
      <c r="C5323" s="433" t="s">
        <v>5336</v>
      </c>
      <c r="D5323" s="434" t="s">
        <v>846</v>
      </c>
      <c r="E5323" s="435">
        <v>553.35</v>
      </c>
      <c r="F5323" s="435">
        <v>8.36</v>
      </c>
      <c r="G5323" s="435">
        <v>561.71</v>
      </c>
    </row>
    <row r="5324" spans="1:7" ht="30">
      <c r="A5324" s="586" t="s">
        <v>8088</v>
      </c>
      <c r="B5324" s="432">
        <v>103821</v>
      </c>
      <c r="C5324" s="433" t="s">
        <v>5283</v>
      </c>
      <c r="D5324" s="434" t="s">
        <v>846</v>
      </c>
      <c r="E5324" s="435">
        <v>554.91</v>
      </c>
      <c r="F5324" s="435">
        <v>12.07</v>
      </c>
      <c r="G5324" s="435">
        <v>566.98</v>
      </c>
    </row>
    <row r="5325" spans="1:7" ht="30">
      <c r="A5325" s="586" t="s">
        <v>8088</v>
      </c>
      <c r="B5325" s="432">
        <v>103854</v>
      </c>
      <c r="C5325" s="433" t="s">
        <v>5306</v>
      </c>
      <c r="D5325" s="434" t="s">
        <v>846</v>
      </c>
      <c r="E5325" s="435">
        <v>553.57999999999993</v>
      </c>
      <c r="F5325" s="435">
        <v>8.82</v>
      </c>
      <c r="G5325" s="435">
        <v>562.4</v>
      </c>
    </row>
    <row r="5326" spans="1:7" ht="30">
      <c r="A5326" s="586" t="s">
        <v>8088</v>
      </c>
      <c r="B5326" s="432">
        <v>93109</v>
      </c>
      <c r="C5326" s="433" t="s">
        <v>5192</v>
      </c>
      <c r="D5326" s="434" t="s">
        <v>846</v>
      </c>
      <c r="E5326" s="435">
        <v>552.72</v>
      </c>
      <c r="F5326" s="435">
        <v>6.76</v>
      </c>
      <c r="G5326" s="435">
        <v>559.48</v>
      </c>
    </row>
    <row r="5327" spans="1:7" ht="30">
      <c r="A5327" s="586" t="s">
        <v>8088</v>
      </c>
      <c r="B5327" s="432">
        <v>93058</v>
      </c>
      <c r="C5327" s="433" t="s">
        <v>5144</v>
      </c>
      <c r="D5327" s="434" t="s">
        <v>846</v>
      </c>
      <c r="E5327" s="435">
        <v>605.73</v>
      </c>
      <c r="F5327" s="435">
        <v>3.34</v>
      </c>
      <c r="G5327" s="435">
        <v>609.07000000000005</v>
      </c>
    </row>
    <row r="5328" spans="1:7" ht="30">
      <c r="A5328" s="586" t="s">
        <v>8088</v>
      </c>
      <c r="B5328" s="432">
        <v>93092</v>
      </c>
      <c r="C5328" s="433" t="s">
        <v>5177</v>
      </c>
      <c r="D5328" s="434" t="s">
        <v>846</v>
      </c>
      <c r="E5328" s="435">
        <v>606.66</v>
      </c>
      <c r="F5328" s="435">
        <v>5.57</v>
      </c>
      <c r="G5328" s="435">
        <v>612.23</v>
      </c>
    </row>
    <row r="5329" spans="1:7" ht="30">
      <c r="A5329" s="586" t="s">
        <v>8088</v>
      </c>
      <c r="B5329" s="432">
        <v>103898</v>
      </c>
      <c r="C5329" s="433" t="s">
        <v>5344</v>
      </c>
      <c r="D5329" s="434" t="s">
        <v>846</v>
      </c>
      <c r="E5329" s="435">
        <v>608.28</v>
      </c>
      <c r="F5329" s="435">
        <v>9.4499999999999993</v>
      </c>
      <c r="G5329" s="435">
        <v>617.73</v>
      </c>
    </row>
    <row r="5330" spans="1:7" ht="30">
      <c r="A5330" s="586" t="s">
        <v>8088</v>
      </c>
      <c r="B5330" s="432">
        <v>103829</v>
      </c>
      <c r="C5330" s="433" t="s">
        <v>5289</v>
      </c>
      <c r="D5330" s="434" t="s">
        <v>846</v>
      </c>
      <c r="E5330" s="435">
        <v>610.68999999999994</v>
      </c>
      <c r="F5330" s="435">
        <v>16.36</v>
      </c>
      <c r="G5330" s="435">
        <v>627.04999999999995</v>
      </c>
    </row>
    <row r="5331" spans="1:7" ht="30">
      <c r="A5331" s="586" t="s">
        <v>8088</v>
      </c>
      <c r="B5331" s="432">
        <v>103862</v>
      </c>
      <c r="C5331" s="433" t="s">
        <v>5314</v>
      </c>
      <c r="D5331" s="434" t="s">
        <v>846</v>
      </c>
      <c r="E5331" s="435">
        <v>608.81999999999994</v>
      </c>
      <c r="F5331" s="435">
        <v>10.71</v>
      </c>
      <c r="G5331" s="435">
        <v>619.53</v>
      </c>
    </row>
    <row r="5332" spans="1:7" ht="30">
      <c r="A5332" s="586" t="s">
        <v>8088</v>
      </c>
      <c r="B5332" s="432">
        <v>93116</v>
      </c>
      <c r="C5332" s="433" t="s">
        <v>5199</v>
      </c>
      <c r="D5332" s="434" t="s">
        <v>846</v>
      </c>
      <c r="E5332" s="435">
        <v>608</v>
      </c>
      <c r="F5332" s="435">
        <v>8.75</v>
      </c>
      <c r="G5332" s="435">
        <v>616.75</v>
      </c>
    </row>
    <row r="5333" spans="1:7" ht="30">
      <c r="A5333" s="586" t="s">
        <v>8088</v>
      </c>
      <c r="B5333" s="432">
        <v>92314</v>
      </c>
      <c r="C5333" s="433" t="s">
        <v>5123</v>
      </c>
      <c r="D5333" s="434" t="s">
        <v>846</v>
      </c>
      <c r="E5333" s="435">
        <v>5.75</v>
      </c>
      <c r="F5333" s="435">
        <v>4.32</v>
      </c>
      <c r="G5333" s="435">
        <v>10.07</v>
      </c>
    </row>
    <row r="5334" spans="1:7" ht="30">
      <c r="A5334" s="586" t="s">
        <v>8088</v>
      </c>
      <c r="B5334" s="432">
        <v>103883</v>
      </c>
      <c r="C5334" s="433" t="s">
        <v>5329</v>
      </c>
      <c r="D5334" s="434" t="s">
        <v>846</v>
      </c>
      <c r="E5334" s="435">
        <v>6.8600000000000012</v>
      </c>
      <c r="F5334" s="435">
        <v>7.1</v>
      </c>
      <c r="G5334" s="435">
        <v>13.96</v>
      </c>
    </row>
    <row r="5335" spans="1:7" ht="30">
      <c r="A5335" s="586" t="s">
        <v>8088</v>
      </c>
      <c r="B5335" s="432">
        <v>103814</v>
      </c>
      <c r="C5335" s="433" t="s">
        <v>5277</v>
      </c>
      <c r="D5335" s="434" t="s">
        <v>846</v>
      </c>
      <c r="E5335" s="435">
        <v>6.8999999999999995</v>
      </c>
      <c r="F5335" s="435">
        <v>7.03</v>
      </c>
      <c r="G5335" s="435">
        <v>13.93</v>
      </c>
    </row>
    <row r="5336" spans="1:7" ht="30">
      <c r="A5336" s="586" t="s">
        <v>8088</v>
      </c>
      <c r="B5336" s="432">
        <v>103847</v>
      </c>
      <c r="C5336" s="433" t="s">
        <v>5300</v>
      </c>
      <c r="D5336" s="434" t="s">
        <v>846</v>
      </c>
      <c r="E5336" s="435">
        <v>6.72</v>
      </c>
      <c r="F5336" s="435">
        <v>6.61</v>
      </c>
      <c r="G5336" s="435">
        <v>13.33</v>
      </c>
    </row>
    <row r="5337" spans="1:7" ht="30">
      <c r="A5337" s="586" t="s">
        <v>8088</v>
      </c>
      <c r="B5337" s="432">
        <v>92329</v>
      </c>
      <c r="C5337" s="433" t="s">
        <v>5132</v>
      </c>
      <c r="D5337" s="434" t="s">
        <v>846</v>
      </c>
      <c r="E5337" s="435">
        <v>5.8299999999999992</v>
      </c>
      <c r="F5337" s="435">
        <v>4.46</v>
      </c>
      <c r="G5337" s="435">
        <v>10.29</v>
      </c>
    </row>
    <row r="5338" spans="1:7" ht="30">
      <c r="A5338" s="586" t="s">
        <v>8088</v>
      </c>
      <c r="B5338" s="432">
        <v>92293</v>
      </c>
      <c r="C5338" s="433" t="s">
        <v>5108</v>
      </c>
      <c r="D5338" s="434" t="s">
        <v>846</v>
      </c>
      <c r="E5338" s="435">
        <v>8.5</v>
      </c>
      <c r="F5338" s="435">
        <v>2.57</v>
      </c>
      <c r="G5338" s="435">
        <v>11.07</v>
      </c>
    </row>
    <row r="5339" spans="1:7" ht="30">
      <c r="A5339" s="586" t="s">
        <v>8088</v>
      </c>
      <c r="B5339" s="432">
        <v>92315</v>
      </c>
      <c r="C5339" s="433" t="s">
        <v>5124</v>
      </c>
      <c r="D5339" s="434" t="s">
        <v>846</v>
      </c>
      <c r="E5339" s="435">
        <v>9.5100000000000016</v>
      </c>
      <c r="F5339" s="435">
        <v>4.97</v>
      </c>
      <c r="G5339" s="435">
        <v>14.48</v>
      </c>
    </row>
    <row r="5340" spans="1:7" ht="30">
      <c r="A5340" s="586" t="s">
        <v>8088</v>
      </c>
      <c r="B5340" s="432">
        <v>103888</v>
      </c>
      <c r="C5340" s="433" t="s">
        <v>5334</v>
      </c>
      <c r="D5340" s="434" t="s">
        <v>846</v>
      </c>
      <c r="E5340" s="435">
        <v>10.849999999999998</v>
      </c>
      <c r="F5340" s="435">
        <v>8.39</v>
      </c>
      <c r="G5340" s="435">
        <v>19.239999999999998</v>
      </c>
    </row>
    <row r="5341" spans="1:7" ht="30">
      <c r="A5341" s="586" t="s">
        <v>8088</v>
      </c>
      <c r="B5341" s="432">
        <v>103819</v>
      </c>
      <c r="C5341" s="433" t="s">
        <v>5281</v>
      </c>
      <c r="D5341" s="434" t="s">
        <v>846</v>
      </c>
      <c r="E5341" s="435">
        <v>12.46</v>
      </c>
      <c r="F5341" s="435">
        <v>12.05</v>
      </c>
      <c r="G5341" s="435">
        <v>24.51</v>
      </c>
    </row>
    <row r="5342" spans="1:7" ht="30">
      <c r="A5342" s="586" t="s">
        <v>8088</v>
      </c>
      <c r="B5342" s="432">
        <v>103852</v>
      </c>
      <c r="C5342" s="433" t="s">
        <v>5304</v>
      </c>
      <c r="D5342" s="434" t="s">
        <v>846</v>
      </c>
      <c r="E5342" s="435">
        <v>11.1</v>
      </c>
      <c r="F5342" s="435">
        <v>8.83</v>
      </c>
      <c r="G5342" s="435">
        <v>19.93</v>
      </c>
    </row>
    <row r="5343" spans="1:7" ht="30">
      <c r="A5343" s="586" t="s">
        <v>8088</v>
      </c>
      <c r="B5343" s="432">
        <v>92330</v>
      </c>
      <c r="C5343" s="433" t="s">
        <v>5133</v>
      </c>
      <c r="D5343" s="434" t="s">
        <v>846</v>
      </c>
      <c r="E5343" s="435">
        <v>10.250000000000002</v>
      </c>
      <c r="F5343" s="435">
        <v>6.76</v>
      </c>
      <c r="G5343" s="435">
        <v>17.010000000000002</v>
      </c>
    </row>
    <row r="5344" spans="1:7" ht="30">
      <c r="A5344" s="586" t="s">
        <v>8088</v>
      </c>
      <c r="B5344" s="432">
        <v>92294</v>
      </c>
      <c r="C5344" s="433" t="s">
        <v>5109</v>
      </c>
      <c r="D5344" s="434" t="s">
        <v>846</v>
      </c>
      <c r="E5344" s="435">
        <v>15.239999999999998</v>
      </c>
      <c r="F5344" s="435">
        <v>3.32</v>
      </c>
      <c r="G5344" s="435">
        <v>18.559999999999999</v>
      </c>
    </row>
    <row r="5345" spans="1:7" ht="30">
      <c r="A5345" s="586" t="s">
        <v>8088</v>
      </c>
      <c r="B5345" s="432">
        <v>92316</v>
      </c>
      <c r="C5345" s="433" t="s">
        <v>5125</v>
      </c>
      <c r="D5345" s="434" t="s">
        <v>846</v>
      </c>
      <c r="E5345" s="435">
        <v>16.16</v>
      </c>
      <c r="F5345" s="435">
        <v>5.56</v>
      </c>
      <c r="G5345" s="435">
        <v>21.72</v>
      </c>
    </row>
    <row r="5346" spans="1:7" ht="30">
      <c r="A5346" s="586" t="s">
        <v>8088</v>
      </c>
      <c r="B5346" s="432">
        <v>103895</v>
      </c>
      <c r="C5346" s="433" t="s">
        <v>5341</v>
      </c>
      <c r="D5346" s="434" t="s">
        <v>846</v>
      </c>
      <c r="E5346" s="435">
        <v>17.739999999999998</v>
      </c>
      <c r="F5346" s="435">
        <v>9.48</v>
      </c>
      <c r="G5346" s="435">
        <v>27.22</v>
      </c>
    </row>
    <row r="5347" spans="1:7" ht="30">
      <c r="A5347" s="586" t="s">
        <v>8088</v>
      </c>
      <c r="B5347" s="432">
        <v>103826</v>
      </c>
      <c r="C5347" s="433" t="s">
        <v>5286</v>
      </c>
      <c r="D5347" s="434" t="s">
        <v>846</v>
      </c>
      <c r="E5347" s="435">
        <v>20.18</v>
      </c>
      <c r="F5347" s="435">
        <v>16.36</v>
      </c>
      <c r="G5347" s="435">
        <v>36.54</v>
      </c>
    </row>
    <row r="5348" spans="1:7" ht="30">
      <c r="A5348" s="586" t="s">
        <v>8088</v>
      </c>
      <c r="B5348" s="432">
        <v>103859</v>
      </c>
      <c r="C5348" s="433" t="s">
        <v>5311</v>
      </c>
      <c r="D5348" s="434" t="s">
        <v>846</v>
      </c>
      <c r="E5348" s="435">
        <v>18.309999999999999</v>
      </c>
      <c r="F5348" s="435">
        <v>10.71</v>
      </c>
      <c r="G5348" s="435">
        <v>29.02</v>
      </c>
    </row>
    <row r="5349" spans="1:7" ht="30">
      <c r="A5349" s="586" t="s">
        <v>8088</v>
      </c>
      <c r="B5349" s="432">
        <v>92331</v>
      </c>
      <c r="C5349" s="433" t="s">
        <v>5134</v>
      </c>
      <c r="D5349" s="434" t="s">
        <v>846</v>
      </c>
      <c r="E5349" s="435">
        <v>17.5</v>
      </c>
      <c r="F5349" s="435">
        <v>8.74</v>
      </c>
      <c r="G5349" s="435">
        <v>26.24</v>
      </c>
    </row>
    <row r="5350" spans="1:7" ht="30">
      <c r="A5350" s="586" t="s">
        <v>8088</v>
      </c>
      <c r="B5350" s="432">
        <v>92295</v>
      </c>
      <c r="C5350" s="433" t="s">
        <v>5110</v>
      </c>
      <c r="D5350" s="434" t="s">
        <v>846</v>
      </c>
      <c r="E5350" s="435">
        <v>30.44</v>
      </c>
      <c r="F5350" s="435">
        <v>4.1900000000000004</v>
      </c>
      <c r="G5350" s="435">
        <v>34.630000000000003</v>
      </c>
    </row>
    <row r="5351" spans="1:7" ht="30">
      <c r="A5351" s="586" t="s">
        <v>8088</v>
      </c>
      <c r="B5351" s="432">
        <v>92296</v>
      </c>
      <c r="C5351" s="433" t="s">
        <v>5111</v>
      </c>
      <c r="D5351" s="434" t="s">
        <v>846</v>
      </c>
      <c r="E5351" s="435">
        <v>40.739999999999995</v>
      </c>
      <c r="F5351" s="435">
        <v>5.0599999999999996</v>
      </c>
      <c r="G5351" s="435">
        <v>45.8</v>
      </c>
    </row>
    <row r="5352" spans="1:7" ht="30">
      <c r="A5352" s="586" t="s">
        <v>8088</v>
      </c>
      <c r="B5352" s="432">
        <v>92297</v>
      </c>
      <c r="C5352" s="433" t="s">
        <v>5112</v>
      </c>
      <c r="D5352" s="434" t="s">
        <v>846</v>
      </c>
      <c r="E5352" s="435">
        <v>64.319999999999993</v>
      </c>
      <c r="F5352" s="435">
        <v>6.54</v>
      </c>
      <c r="G5352" s="435">
        <v>70.86</v>
      </c>
    </row>
    <row r="5353" spans="1:7" ht="30">
      <c r="A5353" s="586" t="s">
        <v>8088</v>
      </c>
      <c r="B5353" s="432">
        <v>92298</v>
      </c>
      <c r="C5353" s="433" t="s">
        <v>5113</v>
      </c>
      <c r="D5353" s="434" t="s">
        <v>846</v>
      </c>
      <c r="E5353" s="435">
        <v>189.28</v>
      </c>
      <c r="F5353" s="435">
        <v>8.0500000000000007</v>
      </c>
      <c r="G5353" s="435">
        <v>197.33</v>
      </c>
    </row>
    <row r="5354" spans="1:7" ht="30">
      <c r="A5354" s="586" t="s">
        <v>8088</v>
      </c>
      <c r="B5354" s="432">
        <v>93080</v>
      </c>
      <c r="C5354" s="433" t="s">
        <v>5165</v>
      </c>
      <c r="D5354" s="434" t="s">
        <v>846</v>
      </c>
      <c r="E5354" s="435">
        <v>5.79</v>
      </c>
      <c r="F5354" s="435">
        <v>4.3099999999999996</v>
      </c>
      <c r="G5354" s="435">
        <v>10.1</v>
      </c>
    </row>
    <row r="5355" spans="1:7" ht="30">
      <c r="A5355" s="586" t="s">
        <v>8088</v>
      </c>
      <c r="B5355" s="432">
        <v>103884</v>
      </c>
      <c r="C5355" s="433" t="s">
        <v>5330</v>
      </c>
      <c r="D5355" s="434" t="s">
        <v>846</v>
      </c>
      <c r="E5355" s="435">
        <v>6.9</v>
      </c>
      <c r="F5355" s="435">
        <v>7.09</v>
      </c>
      <c r="G5355" s="435">
        <v>13.99</v>
      </c>
    </row>
    <row r="5356" spans="1:7" ht="30">
      <c r="A5356" s="586" t="s">
        <v>8088</v>
      </c>
      <c r="B5356" s="432">
        <v>103815</v>
      </c>
      <c r="C5356" s="433" t="s">
        <v>5278</v>
      </c>
      <c r="D5356" s="434" t="s">
        <v>846</v>
      </c>
      <c r="E5356" s="435">
        <v>6.9300000000000006</v>
      </c>
      <c r="F5356" s="435">
        <v>7.03</v>
      </c>
      <c r="G5356" s="435">
        <v>13.96</v>
      </c>
    </row>
    <row r="5357" spans="1:7" ht="30">
      <c r="A5357" s="586" t="s">
        <v>8088</v>
      </c>
      <c r="B5357" s="432">
        <v>103848</v>
      </c>
      <c r="C5357" s="433" t="s">
        <v>5301</v>
      </c>
      <c r="D5357" s="434" t="s">
        <v>846</v>
      </c>
      <c r="E5357" s="435">
        <v>6.7499999999999991</v>
      </c>
      <c r="F5357" s="435">
        <v>6.61</v>
      </c>
      <c r="G5357" s="435">
        <v>13.36</v>
      </c>
    </row>
    <row r="5358" spans="1:7" ht="30">
      <c r="A5358" s="586" t="s">
        <v>8088</v>
      </c>
      <c r="B5358" s="432">
        <v>93103</v>
      </c>
      <c r="C5358" s="433" t="s">
        <v>5186</v>
      </c>
      <c r="D5358" s="434" t="s">
        <v>846</v>
      </c>
      <c r="E5358" s="435">
        <v>5.86</v>
      </c>
      <c r="F5358" s="435">
        <v>4.46</v>
      </c>
      <c r="G5358" s="435">
        <v>10.32</v>
      </c>
    </row>
    <row r="5359" spans="1:7" ht="30">
      <c r="A5359" s="586" t="s">
        <v>8088</v>
      </c>
      <c r="B5359" s="432">
        <v>93050</v>
      </c>
      <c r="C5359" s="433" t="s">
        <v>5138</v>
      </c>
      <c r="D5359" s="434" t="s">
        <v>846</v>
      </c>
      <c r="E5359" s="435">
        <v>9.9</v>
      </c>
      <c r="F5359" s="435">
        <v>2.57</v>
      </c>
      <c r="G5359" s="435">
        <v>12.47</v>
      </c>
    </row>
    <row r="5360" spans="1:7" ht="30">
      <c r="A5360" s="586" t="s">
        <v>8088</v>
      </c>
      <c r="B5360" s="432">
        <v>93084</v>
      </c>
      <c r="C5360" s="433" t="s">
        <v>5169</v>
      </c>
      <c r="D5360" s="434" t="s">
        <v>846</v>
      </c>
      <c r="E5360" s="435">
        <v>10.91</v>
      </c>
      <c r="F5360" s="435">
        <v>4.97</v>
      </c>
      <c r="G5360" s="435">
        <v>15.88</v>
      </c>
    </row>
    <row r="5361" spans="1:7" ht="30">
      <c r="A5361" s="586" t="s">
        <v>8088</v>
      </c>
      <c r="B5361" s="432">
        <v>103889</v>
      </c>
      <c r="C5361" s="433" t="s">
        <v>5335</v>
      </c>
      <c r="D5361" s="434" t="s">
        <v>846</v>
      </c>
      <c r="E5361" s="435">
        <v>12.25</v>
      </c>
      <c r="F5361" s="435">
        <v>8.39</v>
      </c>
      <c r="G5361" s="435">
        <v>20.64</v>
      </c>
    </row>
    <row r="5362" spans="1:7" ht="30">
      <c r="A5362" s="586" t="s">
        <v>8088</v>
      </c>
      <c r="B5362" s="432">
        <v>103820</v>
      </c>
      <c r="C5362" s="433" t="s">
        <v>5282</v>
      </c>
      <c r="D5362" s="434" t="s">
        <v>846</v>
      </c>
      <c r="E5362" s="435">
        <v>13.85</v>
      </c>
      <c r="F5362" s="435">
        <v>12.06</v>
      </c>
      <c r="G5362" s="435">
        <v>25.91</v>
      </c>
    </row>
    <row r="5363" spans="1:7" ht="30">
      <c r="A5363" s="586" t="s">
        <v>8088</v>
      </c>
      <c r="B5363" s="432">
        <v>103853</v>
      </c>
      <c r="C5363" s="433" t="s">
        <v>5305</v>
      </c>
      <c r="D5363" s="434" t="s">
        <v>846</v>
      </c>
      <c r="E5363" s="435">
        <v>12.499999999999998</v>
      </c>
      <c r="F5363" s="435">
        <v>8.83</v>
      </c>
      <c r="G5363" s="435">
        <v>21.33</v>
      </c>
    </row>
    <row r="5364" spans="1:7" ht="30">
      <c r="A5364" s="586" t="s">
        <v>8088</v>
      </c>
      <c r="B5364" s="432">
        <v>93107</v>
      </c>
      <c r="C5364" s="433" t="s">
        <v>5190</v>
      </c>
      <c r="D5364" s="434" t="s">
        <v>846</v>
      </c>
      <c r="E5364" s="435">
        <v>11.65</v>
      </c>
      <c r="F5364" s="435">
        <v>6.76</v>
      </c>
      <c r="G5364" s="435">
        <v>18.41</v>
      </c>
    </row>
    <row r="5365" spans="1:7" ht="30">
      <c r="A5365" s="586" t="s">
        <v>8088</v>
      </c>
      <c r="B5365" s="432">
        <v>93056</v>
      </c>
      <c r="C5365" s="433" t="s">
        <v>5142</v>
      </c>
      <c r="D5365" s="434" t="s">
        <v>846</v>
      </c>
      <c r="E5365" s="435">
        <v>15.239999999999998</v>
      </c>
      <c r="F5365" s="435">
        <v>3.32</v>
      </c>
      <c r="G5365" s="435">
        <v>18.559999999999999</v>
      </c>
    </row>
    <row r="5366" spans="1:7" ht="30">
      <c r="A5366" s="586" t="s">
        <v>8088</v>
      </c>
      <c r="B5366" s="432">
        <v>93090</v>
      </c>
      <c r="C5366" s="433" t="s">
        <v>5175</v>
      </c>
      <c r="D5366" s="434" t="s">
        <v>846</v>
      </c>
      <c r="E5366" s="435">
        <v>16.16</v>
      </c>
      <c r="F5366" s="435">
        <v>5.56</v>
      </c>
      <c r="G5366" s="435">
        <v>21.72</v>
      </c>
    </row>
    <row r="5367" spans="1:7" ht="30">
      <c r="A5367" s="586" t="s">
        <v>8088</v>
      </c>
      <c r="B5367" s="432">
        <v>93113</v>
      </c>
      <c r="C5367" s="433" t="s">
        <v>5196</v>
      </c>
      <c r="D5367" s="434" t="s">
        <v>846</v>
      </c>
      <c r="E5367" s="435">
        <v>17.5</v>
      </c>
      <c r="F5367" s="435">
        <v>8.74</v>
      </c>
      <c r="G5367" s="435">
        <v>26.24</v>
      </c>
    </row>
    <row r="5368" spans="1:7" ht="30">
      <c r="A5368" s="586" t="s">
        <v>8088</v>
      </c>
      <c r="B5368" s="432">
        <v>103896</v>
      </c>
      <c r="C5368" s="433" t="s">
        <v>5342</v>
      </c>
      <c r="D5368" s="434" t="s">
        <v>846</v>
      </c>
      <c r="E5368" s="435">
        <v>17.739999999999998</v>
      </c>
      <c r="F5368" s="435">
        <v>9.48</v>
      </c>
      <c r="G5368" s="435">
        <v>27.22</v>
      </c>
    </row>
    <row r="5369" spans="1:7" ht="30">
      <c r="A5369" s="586" t="s">
        <v>8088</v>
      </c>
      <c r="B5369" s="432">
        <v>103827</v>
      </c>
      <c r="C5369" s="433" t="s">
        <v>5287</v>
      </c>
      <c r="D5369" s="434" t="s">
        <v>846</v>
      </c>
      <c r="E5369" s="435">
        <v>20.18</v>
      </c>
      <c r="F5369" s="435">
        <v>16.36</v>
      </c>
      <c r="G5369" s="435">
        <v>36.54</v>
      </c>
    </row>
    <row r="5370" spans="1:7" ht="30">
      <c r="A5370" s="586" t="s">
        <v>8088</v>
      </c>
      <c r="B5370" s="432">
        <v>103860</v>
      </c>
      <c r="C5370" s="433" t="s">
        <v>5312</v>
      </c>
      <c r="D5370" s="434" t="s">
        <v>846</v>
      </c>
      <c r="E5370" s="435">
        <v>18.309999999999999</v>
      </c>
      <c r="F5370" s="435">
        <v>10.71</v>
      </c>
      <c r="G5370" s="435">
        <v>29.02</v>
      </c>
    </row>
    <row r="5371" spans="1:7" ht="30">
      <c r="A5371" s="586" t="s">
        <v>8088</v>
      </c>
      <c r="B5371" s="432">
        <v>93061</v>
      </c>
      <c r="C5371" s="433" t="s">
        <v>5147</v>
      </c>
      <c r="D5371" s="434" t="s">
        <v>846</v>
      </c>
      <c r="E5371" s="435">
        <v>30.590000000000003</v>
      </c>
      <c r="F5371" s="435">
        <v>4.18</v>
      </c>
      <c r="G5371" s="435">
        <v>34.770000000000003</v>
      </c>
    </row>
    <row r="5372" spans="1:7" ht="30">
      <c r="A5372" s="586" t="s">
        <v>8088</v>
      </c>
      <c r="B5372" s="432">
        <v>93064</v>
      </c>
      <c r="C5372" s="433" t="s">
        <v>5150</v>
      </c>
      <c r="D5372" s="434" t="s">
        <v>846</v>
      </c>
      <c r="E5372" s="435">
        <v>48.05</v>
      </c>
      <c r="F5372" s="435">
        <v>5.0599999999999996</v>
      </c>
      <c r="G5372" s="435">
        <v>53.11</v>
      </c>
    </row>
    <row r="5373" spans="1:7" ht="30">
      <c r="A5373" s="586" t="s">
        <v>8088</v>
      </c>
      <c r="B5373" s="432">
        <v>93067</v>
      </c>
      <c r="C5373" s="433" t="s">
        <v>5153</v>
      </c>
      <c r="D5373" s="434" t="s">
        <v>846</v>
      </c>
      <c r="E5373" s="435">
        <v>72.279999999999987</v>
      </c>
      <c r="F5373" s="435">
        <v>6.54</v>
      </c>
      <c r="G5373" s="435">
        <v>78.819999999999993</v>
      </c>
    </row>
    <row r="5374" spans="1:7" ht="30">
      <c r="A5374" s="586" t="s">
        <v>8088</v>
      </c>
      <c r="B5374" s="432">
        <v>93070</v>
      </c>
      <c r="C5374" s="433" t="s">
        <v>5156</v>
      </c>
      <c r="D5374" s="434" t="s">
        <v>846</v>
      </c>
      <c r="E5374" s="435">
        <v>189.28</v>
      </c>
      <c r="F5374" s="435">
        <v>8.0500000000000007</v>
      </c>
      <c r="G5374" s="435">
        <v>197.33</v>
      </c>
    </row>
    <row r="5375" spans="1:7" ht="45">
      <c r="A5375" s="586" t="s">
        <v>8088</v>
      </c>
      <c r="B5375" s="432">
        <v>93117</v>
      </c>
      <c r="C5375" s="433" t="s">
        <v>5200</v>
      </c>
      <c r="D5375" s="434" t="s">
        <v>846</v>
      </c>
      <c r="E5375" s="435">
        <v>56.910000000000004</v>
      </c>
      <c r="F5375" s="435">
        <v>6.11</v>
      </c>
      <c r="G5375" s="435">
        <v>63.02</v>
      </c>
    </row>
    <row r="5376" spans="1:7" ht="45">
      <c r="A5376" s="586" t="s">
        <v>8088</v>
      </c>
      <c r="B5376" s="432">
        <v>93118</v>
      </c>
      <c r="C5376" s="433" t="s">
        <v>5201</v>
      </c>
      <c r="D5376" s="434" t="s">
        <v>846</v>
      </c>
      <c r="E5376" s="435">
        <v>83.63000000000001</v>
      </c>
      <c r="F5376" s="435">
        <v>9.3000000000000007</v>
      </c>
      <c r="G5376" s="435">
        <v>92.93</v>
      </c>
    </row>
    <row r="5377" spans="1:7" ht="30">
      <c r="A5377" s="586" t="s">
        <v>8088</v>
      </c>
      <c r="B5377" s="432">
        <v>92317</v>
      </c>
      <c r="C5377" s="433" t="s">
        <v>5126</v>
      </c>
      <c r="D5377" s="434" t="s">
        <v>846</v>
      </c>
      <c r="E5377" s="435">
        <v>12.39</v>
      </c>
      <c r="F5377" s="435">
        <v>8.64</v>
      </c>
      <c r="G5377" s="435">
        <v>21.03</v>
      </c>
    </row>
    <row r="5378" spans="1:7" ht="30">
      <c r="A5378" s="586" t="s">
        <v>8088</v>
      </c>
      <c r="B5378" s="432">
        <v>92332</v>
      </c>
      <c r="C5378" s="433" t="s">
        <v>5135</v>
      </c>
      <c r="D5378" s="434" t="s">
        <v>846</v>
      </c>
      <c r="E5378" s="435">
        <v>12.510000000000002</v>
      </c>
      <c r="F5378" s="435">
        <v>8.9499999999999993</v>
      </c>
      <c r="G5378" s="435">
        <v>21.46</v>
      </c>
    </row>
    <row r="5379" spans="1:7" ht="30">
      <c r="A5379" s="586" t="s">
        <v>8088</v>
      </c>
      <c r="B5379" s="432">
        <v>92299</v>
      </c>
      <c r="C5379" s="433" t="s">
        <v>5114</v>
      </c>
      <c r="D5379" s="434" t="s">
        <v>846</v>
      </c>
      <c r="E5379" s="435">
        <v>20.38</v>
      </c>
      <c r="F5379" s="435">
        <v>5.14</v>
      </c>
      <c r="G5379" s="435">
        <v>25.52</v>
      </c>
    </row>
    <row r="5380" spans="1:7" ht="30">
      <c r="A5380" s="586" t="s">
        <v>8088</v>
      </c>
      <c r="B5380" s="432">
        <v>92318</v>
      </c>
      <c r="C5380" s="433" t="s">
        <v>5127</v>
      </c>
      <c r="D5380" s="434" t="s">
        <v>846</v>
      </c>
      <c r="E5380" s="435">
        <v>22.349999999999998</v>
      </c>
      <c r="F5380" s="435">
        <v>9.98</v>
      </c>
      <c r="G5380" s="435">
        <v>32.33</v>
      </c>
    </row>
    <row r="5381" spans="1:7" ht="30">
      <c r="A5381" s="586" t="s">
        <v>8088</v>
      </c>
      <c r="B5381" s="432">
        <v>103833</v>
      </c>
      <c r="C5381" s="433" t="s">
        <v>5292</v>
      </c>
      <c r="D5381" s="434" t="s">
        <v>846</v>
      </c>
      <c r="E5381" s="435">
        <v>28.21</v>
      </c>
      <c r="F5381" s="435">
        <v>24.11</v>
      </c>
      <c r="G5381" s="435">
        <v>52.32</v>
      </c>
    </row>
    <row r="5382" spans="1:7" ht="30">
      <c r="A5382" s="586" t="s">
        <v>8088</v>
      </c>
      <c r="B5382" s="432">
        <v>92333</v>
      </c>
      <c r="C5382" s="433" t="s">
        <v>5136</v>
      </c>
      <c r="D5382" s="434" t="s">
        <v>846</v>
      </c>
      <c r="E5382" s="435">
        <v>23.830000000000002</v>
      </c>
      <c r="F5382" s="435">
        <v>13.55</v>
      </c>
      <c r="G5382" s="435">
        <v>37.380000000000003</v>
      </c>
    </row>
    <row r="5383" spans="1:7" ht="30">
      <c r="A5383" s="586" t="s">
        <v>8088</v>
      </c>
      <c r="B5383" s="432">
        <v>92300</v>
      </c>
      <c r="C5383" s="433" t="s">
        <v>5115</v>
      </c>
      <c r="D5383" s="434" t="s">
        <v>846</v>
      </c>
      <c r="E5383" s="435">
        <v>32.019999999999996</v>
      </c>
      <c r="F5383" s="435">
        <v>6.64</v>
      </c>
      <c r="G5383" s="435">
        <v>38.659999999999997</v>
      </c>
    </row>
    <row r="5384" spans="1:7" ht="30">
      <c r="A5384" s="586" t="s">
        <v>8088</v>
      </c>
      <c r="B5384" s="432">
        <v>92319</v>
      </c>
      <c r="C5384" s="433" t="s">
        <v>5128</v>
      </c>
      <c r="D5384" s="434" t="s">
        <v>846</v>
      </c>
      <c r="E5384" s="435">
        <v>33.839999999999996</v>
      </c>
      <c r="F5384" s="435">
        <v>11.13</v>
      </c>
      <c r="G5384" s="435">
        <v>44.97</v>
      </c>
    </row>
    <row r="5385" spans="1:7" ht="30">
      <c r="A5385" s="586" t="s">
        <v>8088</v>
      </c>
      <c r="B5385" s="432">
        <v>92334</v>
      </c>
      <c r="C5385" s="433" t="s">
        <v>5137</v>
      </c>
      <c r="D5385" s="434" t="s">
        <v>846</v>
      </c>
      <c r="E5385" s="435">
        <v>36.49</v>
      </c>
      <c r="F5385" s="435">
        <v>17.47</v>
      </c>
      <c r="G5385" s="435">
        <v>53.96</v>
      </c>
    </row>
    <row r="5386" spans="1:7" ht="30">
      <c r="A5386" s="586" t="s">
        <v>8088</v>
      </c>
      <c r="B5386" s="432">
        <v>92301</v>
      </c>
      <c r="C5386" s="433" t="s">
        <v>5116</v>
      </c>
      <c r="D5386" s="434" t="s">
        <v>846</v>
      </c>
      <c r="E5386" s="435">
        <v>67.34</v>
      </c>
      <c r="F5386" s="435">
        <v>8.3800000000000008</v>
      </c>
      <c r="G5386" s="435">
        <v>75.72</v>
      </c>
    </row>
    <row r="5387" spans="1:7" ht="30">
      <c r="A5387" s="586" t="s">
        <v>8088</v>
      </c>
      <c r="B5387" s="432">
        <v>92302</v>
      </c>
      <c r="C5387" s="433" t="s">
        <v>5117</v>
      </c>
      <c r="D5387" s="434" t="s">
        <v>846</v>
      </c>
      <c r="E5387" s="435">
        <v>89.77</v>
      </c>
      <c r="F5387" s="435">
        <v>10.119999999999999</v>
      </c>
      <c r="G5387" s="435">
        <v>99.89</v>
      </c>
    </row>
    <row r="5388" spans="1:7" ht="30">
      <c r="A5388" s="586" t="s">
        <v>8088</v>
      </c>
      <c r="B5388" s="432">
        <v>92303</v>
      </c>
      <c r="C5388" s="433" t="s">
        <v>5118</v>
      </c>
      <c r="D5388" s="434" t="s">
        <v>846</v>
      </c>
      <c r="E5388" s="435">
        <v>169.3</v>
      </c>
      <c r="F5388" s="435">
        <v>13.11</v>
      </c>
      <c r="G5388" s="435">
        <v>182.41</v>
      </c>
    </row>
    <row r="5389" spans="1:7" ht="30">
      <c r="A5389" s="586" t="s">
        <v>8088</v>
      </c>
      <c r="B5389" s="432">
        <v>92304</v>
      </c>
      <c r="C5389" s="433" t="s">
        <v>5119</v>
      </c>
      <c r="D5389" s="434" t="s">
        <v>846</v>
      </c>
      <c r="E5389" s="435">
        <v>454.37</v>
      </c>
      <c r="F5389" s="435">
        <v>16.13</v>
      </c>
      <c r="G5389" s="435">
        <v>470.5</v>
      </c>
    </row>
    <row r="5390" spans="1:7" ht="30">
      <c r="A5390" s="586" t="s">
        <v>8088</v>
      </c>
      <c r="B5390" s="432">
        <v>103835</v>
      </c>
      <c r="C5390" s="433" t="s">
        <v>4696</v>
      </c>
      <c r="D5390" s="434" t="s">
        <v>847</v>
      </c>
      <c r="E5390" s="435">
        <v>56.689999999999991</v>
      </c>
      <c r="F5390" s="435">
        <v>12.63</v>
      </c>
      <c r="G5390" s="435">
        <v>69.319999999999993</v>
      </c>
    </row>
    <row r="5391" spans="1:7" ht="30">
      <c r="A5391" s="586" t="s">
        <v>8088</v>
      </c>
      <c r="B5391" s="432">
        <v>92308</v>
      </c>
      <c r="C5391" s="433" t="s">
        <v>4654</v>
      </c>
      <c r="D5391" s="434" t="s">
        <v>847</v>
      </c>
      <c r="E5391" s="435">
        <v>47.61</v>
      </c>
      <c r="F5391" s="435">
        <v>9.24</v>
      </c>
      <c r="G5391" s="435">
        <v>56.85</v>
      </c>
    </row>
    <row r="5392" spans="1:7" ht="30">
      <c r="A5392" s="586" t="s">
        <v>8088</v>
      </c>
      <c r="B5392" s="432">
        <v>103871</v>
      </c>
      <c r="C5392" s="433" t="s">
        <v>4702</v>
      </c>
      <c r="D5392" s="434" t="s">
        <v>847</v>
      </c>
      <c r="E5392" s="435">
        <v>50.830000000000005</v>
      </c>
      <c r="F5392" s="435">
        <v>17.350000000000001</v>
      </c>
      <c r="G5392" s="435">
        <v>68.180000000000007</v>
      </c>
    </row>
    <row r="5393" spans="1:7" ht="30">
      <c r="A5393" s="586" t="s">
        <v>8088</v>
      </c>
      <c r="B5393" s="432">
        <v>92323</v>
      </c>
      <c r="C5393" s="433" t="s">
        <v>4660</v>
      </c>
      <c r="D5393" s="434" t="s">
        <v>847</v>
      </c>
      <c r="E5393" s="435">
        <v>50.67</v>
      </c>
      <c r="F5393" s="435">
        <v>16.89</v>
      </c>
      <c r="G5393" s="435">
        <v>67.56</v>
      </c>
    </row>
    <row r="5394" spans="1:7" ht="30">
      <c r="A5394" s="586" t="s">
        <v>8088</v>
      </c>
      <c r="B5394" s="432">
        <v>92305</v>
      </c>
      <c r="C5394" s="433" t="s">
        <v>4651</v>
      </c>
      <c r="D5394" s="434" t="s">
        <v>847</v>
      </c>
      <c r="E5394" s="435">
        <v>35.72</v>
      </c>
      <c r="F5394" s="435">
        <v>5.9</v>
      </c>
      <c r="G5394" s="435">
        <v>41.62</v>
      </c>
    </row>
    <row r="5395" spans="1:7" ht="30">
      <c r="A5395" s="586" t="s">
        <v>8088</v>
      </c>
      <c r="B5395" s="432">
        <v>103868</v>
      </c>
      <c r="C5395" s="433" t="s">
        <v>4699</v>
      </c>
      <c r="D5395" s="434" t="s">
        <v>847</v>
      </c>
      <c r="E5395" s="435">
        <v>39.93</v>
      </c>
      <c r="F5395" s="435">
        <v>16.53</v>
      </c>
      <c r="G5395" s="435">
        <v>56.46</v>
      </c>
    </row>
    <row r="5396" spans="1:7" ht="30">
      <c r="A5396" s="586" t="s">
        <v>8088</v>
      </c>
      <c r="B5396" s="432">
        <v>103802</v>
      </c>
      <c r="C5396" s="433" t="s">
        <v>4693</v>
      </c>
      <c r="D5396" s="434" t="s">
        <v>847</v>
      </c>
      <c r="E5396" s="435">
        <v>36.480000000000004</v>
      </c>
      <c r="F5396" s="435">
        <v>7.83</v>
      </c>
      <c r="G5396" s="435">
        <v>44.31</v>
      </c>
    </row>
    <row r="5397" spans="1:7" ht="30">
      <c r="A5397" s="586" t="s">
        <v>8088</v>
      </c>
      <c r="B5397" s="432">
        <v>92320</v>
      </c>
      <c r="C5397" s="433" t="s">
        <v>4657</v>
      </c>
      <c r="D5397" s="434" t="s">
        <v>847</v>
      </c>
      <c r="E5397" s="435">
        <v>39.72</v>
      </c>
      <c r="F5397" s="435">
        <v>15.97</v>
      </c>
      <c r="G5397" s="435">
        <v>55.69</v>
      </c>
    </row>
    <row r="5398" spans="1:7" ht="30">
      <c r="A5398" s="586" t="s">
        <v>8088</v>
      </c>
      <c r="B5398" s="432">
        <v>97335</v>
      </c>
      <c r="C5398" s="433" t="s">
        <v>4687</v>
      </c>
      <c r="D5398" s="434" t="s">
        <v>847</v>
      </c>
      <c r="E5398" s="435">
        <v>84.37</v>
      </c>
      <c r="F5398" s="435">
        <v>1.89</v>
      </c>
      <c r="G5398" s="435">
        <v>86.26</v>
      </c>
    </row>
    <row r="5399" spans="1:7" ht="30">
      <c r="A5399" s="586" t="s">
        <v>8088</v>
      </c>
      <c r="B5399" s="432">
        <v>103836</v>
      </c>
      <c r="C5399" s="433" t="s">
        <v>4697</v>
      </c>
      <c r="D5399" s="434" t="s">
        <v>847</v>
      </c>
      <c r="E5399" s="435">
        <v>90.289999999999992</v>
      </c>
      <c r="F5399" s="435">
        <v>16.850000000000001</v>
      </c>
      <c r="G5399" s="435">
        <v>107.14</v>
      </c>
    </row>
    <row r="5400" spans="1:7" ht="30">
      <c r="A5400" s="586" t="s">
        <v>8088</v>
      </c>
      <c r="B5400" s="432">
        <v>92281</v>
      </c>
      <c r="C5400" s="433" t="s">
        <v>4645</v>
      </c>
      <c r="D5400" s="434" t="s">
        <v>847</v>
      </c>
      <c r="E5400" s="435">
        <v>110.71</v>
      </c>
      <c r="F5400" s="435">
        <v>2.81</v>
      </c>
      <c r="G5400" s="435">
        <v>113.52</v>
      </c>
    </row>
    <row r="5401" spans="1:7" ht="30">
      <c r="A5401" s="586" t="s">
        <v>8088</v>
      </c>
      <c r="B5401" s="432">
        <v>92309</v>
      </c>
      <c r="C5401" s="433" t="s">
        <v>4655</v>
      </c>
      <c r="D5401" s="434" t="s">
        <v>847</v>
      </c>
      <c r="E5401" s="435">
        <v>113.64</v>
      </c>
      <c r="F5401" s="435">
        <v>10.15</v>
      </c>
      <c r="G5401" s="435">
        <v>123.79</v>
      </c>
    </row>
    <row r="5402" spans="1:7" ht="30">
      <c r="A5402" s="586" t="s">
        <v>8088</v>
      </c>
      <c r="B5402" s="432">
        <v>103872</v>
      </c>
      <c r="C5402" s="433" t="s">
        <v>4703</v>
      </c>
      <c r="D5402" s="434" t="s">
        <v>847</v>
      </c>
      <c r="E5402" s="435">
        <v>117.68</v>
      </c>
      <c r="F5402" s="435">
        <v>20.34</v>
      </c>
      <c r="G5402" s="435">
        <v>138.02000000000001</v>
      </c>
    </row>
    <row r="5403" spans="1:7" ht="30">
      <c r="A5403" s="586" t="s">
        <v>8088</v>
      </c>
      <c r="B5403" s="432">
        <v>92324</v>
      </c>
      <c r="C5403" s="433" t="s">
        <v>4661</v>
      </c>
      <c r="D5403" s="434" t="s">
        <v>847</v>
      </c>
      <c r="E5403" s="435">
        <v>119.56</v>
      </c>
      <c r="F5403" s="435">
        <v>25.09</v>
      </c>
      <c r="G5403" s="435">
        <v>144.65</v>
      </c>
    </row>
    <row r="5404" spans="1:7" ht="30">
      <c r="A5404" s="586" t="s">
        <v>8088</v>
      </c>
      <c r="B5404" s="432">
        <v>92275</v>
      </c>
      <c r="C5404" s="433" t="s">
        <v>4639</v>
      </c>
      <c r="D5404" s="434" t="s">
        <v>847</v>
      </c>
      <c r="E5404" s="435">
        <v>58.18</v>
      </c>
      <c r="F5404" s="435">
        <v>1.89</v>
      </c>
      <c r="G5404" s="435">
        <v>60.07</v>
      </c>
    </row>
    <row r="5405" spans="1:7" ht="30">
      <c r="A5405" s="586" t="s">
        <v>8088</v>
      </c>
      <c r="B5405" s="432">
        <v>92306</v>
      </c>
      <c r="C5405" s="433" t="s">
        <v>4652</v>
      </c>
      <c r="D5405" s="434" t="s">
        <v>847</v>
      </c>
      <c r="E5405" s="435">
        <v>60.13</v>
      </c>
      <c r="F5405" s="435">
        <v>6.79</v>
      </c>
      <c r="G5405" s="435">
        <v>66.92</v>
      </c>
    </row>
    <row r="5406" spans="1:7" ht="30">
      <c r="A5406" s="586" t="s">
        <v>8088</v>
      </c>
      <c r="B5406" s="432">
        <v>103869</v>
      </c>
      <c r="C5406" s="433" t="s">
        <v>4700</v>
      </c>
      <c r="D5406" s="434" t="s">
        <v>847</v>
      </c>
      <c r="E5406" s="435">
        <v>65.17</v>
      </c>
      <c r="F5406" s="435">
        <v>19.510000000000002</v>
      </c>
      <c r="G5406" s="435">
        <v>84.68</v>
      </c>
    </row>
    <row r="5407" spans="1:7" ht="30">
      <c r="A5407" s="586" t="s">
        <v>8088</v>
      </c>
      <c r="B5407" s="432">
        <v>103803</v>
      </c>
      <c r="C5407" s="433" t="s">
        <v>4694</v>
      </c>
      <c r="D5407" s="434" t="s">
        <v>847</v>
      </c>
      <c r="E5407" s="435">
        <v>62.75</v>
      </c>
      <c r="F5407" s="435">
        <v>13.42</v>
      </c>
      <c r="G5407" s="435">
        <v>76.17</v>
      </c>
    </row>
    <row r="5408" spans="1:7" ht="30">
      <c r="A5408" s="586" t="s">
        <v>8088</v>
      </c>
      <c r="B5408" s="432">
        <v>92321</v>
      </c>
      <c r="C5408" s="433" t="s">
        <v>4658</v>
      </c>
      <c r="D5408" s="434" t="s">
        <v>847</v>
      </c>
      <c r="E5408" s="435">
        <v>67.010000000000005</v>
      </c>
      <c r="F5408" s="435">
        <v>24.16</v>
      </c>
      <c r="G5408" s="435">
        <v>91.17</v>
      </c>
    </row>
    <row r="5409" spans="1:7" ht="30">
      <c r="A5409" s="586" t="s">
        <v>8088</v>
      </c>
      <c r="B5409" s="432">
        <v>97336</v>
      </c>
      <c r="C5409" s="433" t="s">
        <v>4688</v>
      </c>
      <c r="D5409" s="434" t="s">
        <v>847</v>
      </c>
      <c r="E5409" s="435">
        <v>107.35000000000001</v>
      </c>
      <c r="F5409" s="435">
        <v>2.44</v>
      </c>
      <c r="G5409" s="435">
        <v>109.79</v>
      </c>
    </row>
    <row r="5410" spans="1:7" ht="30">
      <c r="A5410" s="586" t="s">
        <v>8088</v>
      </c>
      <c r="B5410" s="432">
        <v>103837</v>
      </c>
      <c r="C5410" s="433" t="s">
        <v>4698</v>
      </c>
      <c r="D5410" s="434" t="s">
        <v>847</v>
      </c>
      <c r="E5410" s="435">
        <v>114.49</v>
      </c>
      <c r="F5410" s="435">
        <v>20.45</v>
      </c>
      <c r="G5410" s="435">
        <v>134.94</v>
      </c>
    </row>
    <row r="5411" spans="1:7" ht="30">
      <c r="A5411" s="586" t="s">
        <v>8088</v>
      </c>
      <c r="B5411" s="432">
        <v>92282</v>
      </c>
      <c r="C5411" s="433" t="s">
        <v>4646</v>
      </c>
      <c r="D5411" s="434" t="s">
        <v>847</v>
      </c>
      <c r="E5411" s="435">
        <v>128.55000000000001</v>
      </c>
      <c r="F5411" s="435">
        <v>3.35</v>
      </c>
      <c r="G5411" s="435">
        <v>131.9</v>
      </c>
    </row>
    <row r="5412" spans="1:7" ht="30">
      <c r="A5412" s="586" t="s">
        <v>8088</v>
      </c>
      <c r="B5412" s="432">
        <v>92310</v>
      </c>
      <c r="C5412" s="433" t="s">
        <v>4656</v>
      </c>
      <c r="D5412" s="434" t="s">
        <v>847</v>
      </c>
      <c r="E5412" s="435">
        <v>131.56</v>
      </c>
      <c r="F5412" s="435">
        <v>10.92</v>
      </c>
      <c r="G5412" s="435">
        <v>142.47999999999999</v>
      </c>
    </row>
    <row r="5413" spans="1:7" ht="30">
      <c r="A5413" s="586" t="s">
        <v>8088</v>
      </c>
      <c r="B5413" s="432">
        <v>103873</v>
      </c>
      <c r="C5413" s="433" t="s">
        <v>4704</v>
      </c>
      <c r="D5413" s="434" t="s">
        <v>847</v>
      </c>
      <c r="E5413" s="435">
        <v>136.30000000000001</v>
      </c>
      <c r="F5413" s="435">
        <v>22.91</v>
      </c>
      <c r="G5413" s="435">
        <v>159.21</v>
      </c>
    </row>
    <row r="5414" spans="1:7" ht="30">
      <c r="A5414" s="586" t="s">
        <v>8088</v>
      </c>
      <c r="B5414" s="432">
        <v>92325</v>
      </c>
      <c r="C5414" s="433" t="s">
        <v>4662</v>
      </c>
      <c r="D5414" s="434" t="s">
        <v>847</v>
      </c>
      <c r="E5414" s="435">
        <v>139.97</v>
      </c>
      <c r="F5414" s="435">
        <v>32.1</v>
      </c>
      <c r="G5414" s="435">
        <v>172.07</v>
      </c>
    </row>
    <row r="5415" spans="1:7" ht="30">
      <c r="A5415" s="586" t="s">
        <v>8088</v>
      </c>
      <c r="B5415" s="432">
        <v>92276</v>
      </c>
      <c r="C5415" s="433" t="s">
        <v>4640</v>
      </c>
      <c r="D5415" s="434" t="s">
        <v>847</v>
      </c>
      <c r="E5415" s="435">
        <v>73.850000000000009</v>
      </c>
      <c r="F5415" s="435">
        <v>2.44</v>
      </c>
      <c r="G5415" s="435">
        <v>76.290000000000006</v>
      </c>
    </row>
    <row r="5416" spans="1:7" ht="30">
      <c r="A5416" s="586" t="s">
        <v>8088</v>
      </c>
      <c r="B5416" s="432">
        <v>92307</v>
      </c>
      <c r="C5416" s="433" t="s">
        <v>4653</v>
      </c>
      <c r="D5416" s="434" t="s">
        <v>847</v>
      </c>
      <c r="E5416" s="435">
        <v>75.86</v>
      </c>
      <c r="F5416" s="435">
        <v>7.59</v>
      </c>
      <c r="G5416" s="435">
        <v>83.45</v>
      </c>
    </row>
    <row r="5417" spans="1:7" ht="30">
      <c r="A5417" s="586" t="s">
        <v>8088</v>
      </c>
      <c r="B5417" s="432">
        <v>103870</v>
      </c>
      <c r="C5417" s="433" t="s">
        <v>4701</v>
      </c>
      <c r="D5417" s="434" t="s">
        <v>847</v>
      </c>
      <c r="E5417" s="435">
        <v>81.61999999999999</v>
      </c>
      <c r="F5417" s="435">
        <v>22.09</v>
      </c>
      <c r="G5417" s="435">
        <v>103.71</v>
      </c>
    </row>
    <row r="5418" spans="1:7" ht="30">
      <c r="A5418" s="586" t="s">
        <v>8088</v>
      </c>
      <c r="B5418" s="432">
        <v>103804</v>
      </c>
      <c r="C5418" s="433" t="s">
        <v>4695</v>
      </c>
      <c r="D5418" s="434" t="s">
        <v>847</v>
      </c>
      <c r="E5418" s="435">
        <v>78.19</v>
      </c>
      <c r="F5418" s="435">
        <v>13.43</v>
      </c>
      <c r="G5418" s="435">
        <v>91.62</v>
      </c>
    </row>
    <row r="5419" spans="1:7" ht="30">
      <c r="A5419" s="586" t="s">
        <v>8088</v>
      </c>
      <c r="B5419" s="432">
        <v>92322</v>
      </c>
      <c r="C5419" s="433" t="s">
        <v>4659</v>
      </c>
      <c r="D5419" s="434" t="s">
        <v>847</v>
      </c>
      <c r="E5419" s="435">
        <v>85.25</v>
      </c>
      <c r="F5419" s="435">
        <v>31.17</v>
      </c>
      <c r="G5419" s="435">
        <v>116.42</v>
      </c>
    </row>
    <row r="5420" spans="1:7" ht="30">
      <c r="A5420" s="586" t="s">
        <v>8088</v>
      </c>
      <c r="B5420" s="432">
        <v>97337</v>
      </c>
      <c r="C5420" s="433" t="s">
        <v>4689</v>
      </c>
      <c r="D5420" s="434" t="s">
        <v>847</v>
      </c>
      <c r="E5420" s="435">
        <v>161.87</v>
      </c>
      <c r="F5420" s="435">
        <v>3.1</v>
      </c>
      <c r="G5420" s="435">
        <v>164.97</v>
      </c>
    </row>
    <row r="5421" spans="1:7" ht="30">
      <c r="A5421" s="586" t="s">
        <v>8088</v>
      </c>
      <c r="B5421" s="432">
        <v>92283</v>
      </c>
      <c r="C5421" s="433" t="s">
        <v>4647</v>
      </c>
      <c r="D5421" s="434" t="s">
        <v>847</v>
      </c>
      <c r="E5421" s="435">
        <v>176.26</v>
      </c>
      <c r="F5421" s="435">
        <v>4</v>
      </c>
      <c r="G5421" s="435">
        <v>180.26</v>
      </c>
    </row>
    <row r="5422" spans="1:7" ht="30">
      <c r="A5422" s="586" t="s">
        <v>8088</v>
      </c>
      <c r="B5422" s="432">
        <v>92277</v>
      </c>
      <c r="C5422" s="433" t="s">
        <v>4641</v>
      </c>
      <c r="D5422" s="434" t="s">
        <v>847</v>
      </c>
      <c r="E5422" s="435">
        <v>107.03999999999999</v>
      </c>
      <c r="F5422" s="435">
        <v>3.09</v>
      </c>
      <c r="G5422" s="435">
        <v>110.13</v>
      </c>
    </row>
    <row r="5423" spans="1:7" ht="30">
      <c r="A5423" s="586" t="s">
        <v>8088</v>
      </c>
      <c r="B5423" s="432">
        <v>97338</v>
      </c>
      <c r="C5423" s="433" t="s">
        <v>4690</v>
      </c>
      <c r="D5423" s="434" t="s">
        <v>847</v>
      </c>
      <c r="E5423" s="435">
        <v>194.78</v>
      </c>
      <c r="F5423" s="435">
        <v>3.73</v>
      </c>
      <c r="G5423" s="435">
        <v>198.51</v>
      </c>
    </row>
    <row r="5424" spans="1:7" ht="30">
      <c r="A5424" s="586" t="s">
        <v>8088</v>
      </c>
      <c r="B5424" s="432">
        <v>92284</v>
      </c>
      <c r="C5424" s="433" t="s">
        <v>4648</v>
      </c>
      <c r="D5424" s="434" t="s">
        <v>847</v>
      </c>
      <c r="E5424" s="435">
        <v>223.32</v>
      </c>
      <c r="F5424" s="435">
        <v>4.6500000000000004</v>
      </c>
      <c r="G5424" s="435">
        <v>227.97</v>
      </c>
    </row>
    <row r="5425" spans="1:7" ht="30">
      <c r="A5425" s="586" t="s">
        <v>8088</v>
      </c>
      <c r="B5425" s="432">
        <v>92278</v>
      </c>
      <c r="C5425" s="433" t="s">
        <v>4642</v>
      </c>
      <c r="D5425" s="434" t="s">
        <v>847</v>
      </c>
      <c r="E5425" s="435">
        <v>144.39000000000001</v>
      </c>
      <c r="F5425" s="435">
        <v>3.73</v>
      </c>
      <c r="G5425" s="435">
        <v>148.12</v>
      </c>
    </row>
    <row r="5426" spans="1:7" ht="30">
      <c r="A5426" s="586" t="s">
        <v>8088</v>
      </c>
      <c r="B5426" s="432">
        <v>97339</v>
      </c>
      <c r="C5426" s="433" t="s">
        <v>4691</v>
      </c>
      <c r="D5426" s="434" t="s">
        <v>847</v>
      </c>
      <c r="E5426" s="435">
        <v>209.14000000000001</v>
      </c>
      <c r="F5426" s="435">
        <v>4.8499999999999996</v>
      </c>
      <c r="G5426" s="435">
        <v>213.99</v>
      </c>
    </row>
    <row r="5427" spans="1:7" ht="30">
      <c r="A5427" s="586" t="s">
        <v>8088</v>
      </c>
      <c r="B5427" s="432">
        <v>92285</v>
      </c>
      <c r="C5427" s="433" t="s">
        <v>4649</v>
      </c>
      <c r="D5427" s="434" t="s">
        <v>847</v>
      </c>
      <c r="E5427" s="435">
        <v>303.56</v>
      </c>
      <c r="F5427" s="435">
        <v>5.75</v>
      </c>
      <c r="G5427" s="435">
        <v>309.31</v>
      </c>
    </row>
    <row r="5428" spans="1:7" ht="30">
      <c r="A5428" s="586" t="s">
        <v>8088</v>
      </c>
      <c r="B5428" s="432">
        <v>92279</v>
      </c>
      <c r="C5428" s="433" t="s">
        <v>4643</v>
      </c>
      <c r="D5428" s="434" t="s">
        <v>847</v>
      </c>
      <c r="E5428" s="435">
        <v>209.14000000000001</v>
      </c>
      <c r="F5428" s="435">
        <v>4.8499999999999996</v>
      </c>
      <c r="G5428" s="435">
        <v>213.99</v>
      </c>
    </row>
    <row r="5429" spans="1:7" ht="30">
      <c r="A5429" s="586" t="s">
        <v>8088</v>
      </c>
      <c r="B5429" s="432">
        <v>97340</v>
      </c>
      <c r="C5429" s="433" t="s">
        <v>4692</v>
      </c>
      <c r="D5429" s="434" t="s">
        <v>847</v>
      </c>
      <c r="E5429" s="435">
        <v>209.57</v>
      </c>
      <c r="F5429" s="435">
        <v>5.97</v>
      </c>
      <c r="G5429" s="435">
        <v>215.54</v>
      </c>
    </row>
    <row r="5430" spans="1:7" ht="30">
      <c r="A5430" s="586" t="s">
        <v>8088</v>
      </c>
      <c r="B5430" s="432">
        <v>92286</v>
      </c>
      <c r="C5430" s="433" t="s">
        <v>4650</v>
      </c>
      <c r="D5430" s="434" t="s">
        <v>847</v>
      </c>
      <c r="E5430" s="435">
        <v>390.03999999999996</v>
      </c>
      <c r="F5430" s="435">
        <v>6.86</v>
      </c>
      <c r="G5430" s="435">
        <v>396.9</v>
      </c>
    </row>
    <row r="5431" spans="1:7" ht="30">
      <c r="A5431" s="586" t="s">
        <v>8088</v>
      </c>
      <c r="B5431" s="432">
        <v>92280</v>
      </c>
      <c r="C5431" s="433" t="s">
        <v>4644</v>
      </c>
      <c r="D5431" s="434" t="s">
        <v>847</v>
      </c>
      <c r="E5431" s="435">
        <v>294.27999999999997</v>
      </c>
      <c r="F5431" s="435">
        <v>5.97</v>
      </c>
      <c r="G5431" s="435">
        <v>300.25</v>
      </c>
    </row>
    <row r="5432" spans="1:7" ht="30">
      <c r="A5432" s="586" t="s">
        <v>8088</v>
      </c>
      <c r="B5432" s="432">
        <v>103901</v>
      </c>
      <c r="C5432" s="433" t="s">
        <v>5347</v>
      </c>
      <c r="D5432" s="434" t="s">
        <v>846</v>
      </c>
      <c r="E5432" s="435">
        <v>14.61</v>
      </c>
      <c r="F5432" s="435">
        <v>14.2</v>
      </c>
      <c r="G5432" s="435">
        <v>28.81</v>
      </c>
    </row>
    <row r="5433" spans="1:7" ht="30">
      <c r="A5433" s="586" t="s">
        <v>8088</v>
      </c>
      <c r="B5433" s="432">
        <v>103832</v>
      </c>
      <c r="C5433" s="433" t="s">
        <v>5291</v>
      </c>
      <c r="D5433" s="434" t="s">
        <v>846</v>
      </c>
      <c r="E5433" s="435">
        <v>14.639999999999999</v>
      </c>
      <c r="F5433" s="435">
        <v>14.06</v>
      </c>
      <c r="G5433" s="435">
        <v>28.7</v>
      </c>
    </row>
    <row r="5434" spans="1:7" ht="30">
      <c r="A5434" s="586" t="s">
        <v>8088</v>
      </c>
      <c r="B5434" s="432">
        <v>103865</v>
      </c>
      <c r="C5434" s="433" t="s">
        <v>5317</v>
      </c>
      <c r="D5434" s="434" t="s">
        <v>846</v>
      </c>
      <c r="E5434" s="435">
        <v>14.29</v>
      </c>
      <c r="F5434" s="435">
        <v>13.23</v>
      </c>
      <c r="G5434" s="435">
        <v>27.52</v>
      </c>
    </row>
    <row r="5435" spans="1:7" ht="30">
      <c r="A5435" s="586" t="s">
        <v>8088</v>
      </c>
      <c r="B5435" s="432">
        <v>103902</v>
      </c>
      <c r="C5435" s="433" t="s">
        <v>5348</v>
      </c>
      <c r="D5435" s="434" t="s">
        <v>846</v>
      </c>
      <c r="E5435" s="435">
        <v>25.07</v>
      </c>
      <c r="F5435" s="435">
        <v>16.78</v>
      </c>
      <c r="G5435" s="435">
        <v>41.85</v>
      </c>
    </row>
    <row r="5436" spans="1:7" ht="30">
      <c r="A5436" s="586" t="s">
        <v>8088</v>
      </c>
      <c r="B5436" s="432">
        <v>103866</v>
      </c>
      <c r="C5436" s="433" t="s">
        <v>5318</v>
      </c>
      <c r="D5436" s="434" t="s">
        <v>846</v>
      </c>
      <c r="E5436" s="435">
        <v>25.53</v>
      </c>
      <c r="F5436" s="435">
        <v>17.64</v>
      </c>
      <c r="G5436" s="435">
        <v>43.17</v>
      </c>
    </row>
    <row r="5437" spans="1:7" ht="30">
      <c r="A5437" s="586" t="s">
        <v>8088</v>
      </c>
      <c r="B5437" s="432">
        <v>103903</v>
      </c>
      <c r="C5437" s="433" t="s">
        <v>5349</v>
      </c>
      <c r="D5437" s="434" t="s">
        <v>846</v>
      </c>
      <c r="E5437" s="435">
        <v>37</v>
      </c>
      <c r="F5437" s="435">
        <v>18.98</v>
      </c>
      <c r="G5437" s="435">
        <v>55.98</v>
      </c>
    </row>
    <row r="5438" spans="1:7" ht="30">
      <c r="A5438" s="586" t="s">
        <v>8088</v>
      </c>
      <c r="B5438" s="432">
        <v>103834</v>
      </c>
      <c r="C5438" s="433" t="s">
        <v>5293</v>
      </c>
      <c r="D5438" s="434" t="s">
        <v>846</v>
      </c>
      <c r="E5438" s="435">
        <v>42.800000000000004</v>
      </c>
      <c r="F5438" s="435">
        <v>32.74</v>
      </c>
      <c r="G5438" s="435">
        <v>75.540000000000006</v>
      </c>
    </row>
    <row r="5439" spans="1:7" ht="30">
      <c r="A5439" s="586" t="s">
        <v>8088</v>
      </c>
      <c r="B5439" s="432">
        <v>103867</v>
      </c>
      <c r="C5439" s="433" t="s">
        <v>5319</v>
      </c>
      <c r="D5439" s="434" t="s">
        <v>846</v>
      </c>
      <c r="E5439" s="435">
        <v>38.1</v>
      </c>
      <c r="F5439" s="435">
        <v>21.43</v>
      </c>
      <c r="G5439" s="435">
        <v>59.53</v>
      </c>
    </row>
    <row r="5440" spans="1:7" ht="45">
      <c r="A5440" s="586" t="s">
        <v>8100</v>
      </c>
      <c r="B5440" s="432">
        <v>105113</v>
      </c>
      <c r="C5440" s="433" t="s">
        <v>8101</v>
      </c>
      <c r="D5440" s="434" t="s">
        <v>846</v>
      </c>
      <c r="E5440" s="435">
        <v>6533.5400000000009</v>
      </c>
      <c r="F5440" s="435">
        <v>1808.56</v>
      </c>
      <c r="G5440" s="435">
        <v>8342.1</v>
      </c>
    </row>
    <row r="5441" spans="1:7" ht="45">
      <c r="A5441" s="586" t="s">
        <v>8100</v>
      </c>
      <c r="B5441" s="432">
        <v>98461</v>
      </c>
      <c r="C5441" s="433" t="s">
        <v>8102</v>
      </c>
      <c r="D5441" s="434" t="s">
        <v>846</v>
      </c>
      <c r="E5441" s="435">
        <v>4943.8599999999997</v>
      </c>
      <c r="F5441" s="435">
        <v>1360.47</v>
      </c>
      <c r="G5441" s="435">
        <v>6304.33</v>
      </c>
    </row>
    <row r="5442" spans="1:7" ht="45">
      <c r="A5442" s="586" t="s">
        <v>8100</v>
      </c>
      <c r="B5442" s="432">
        <v>98462</v>
      </c>
      <c r="C5442" s="433" t="s">
        <v>8103</v>
      </c>
      <c r="D5442" s="434" t="s">
        <v>846</v>
      </c>
      <c r="E5442" s="435">
        <v>8459.0499999999993</v>
      </c>
      <c r="F5442" s="435">
        <v>2362.29</v>
      </c>
      <c r="G5442" s="435">
        <v>10821.34</v>
      </c>
    </row>
    <row r="5443" spans="1:7" ht="45">
      <c r="A5443" s="586" t="s">
        <v>8100</v>
      </c>
      <c r="B5443" s="432">
        <v>105130</v>
      </c>
      <c r="C5443" s="433" t="s">
        <v>8104</v>
      </c>
      <c r="D5443" s="434" t="s">
        <v>847</v>
      </c>
      <c r="E5443" s="435">
        <v>14.889999999999999</v>
      </c>
      <c r="F5443" s="435">
        <v>15.31</v>
      </c>
      <c r="G5443" s="435">
        <v>30.2</v>
      </c>
    </row>
    <row r="5444" spans="1:7" ht="45">
      <c r="A5444" s="586" t="s">
        <v>8100</v>
      </c>
      <c r="B5444" s="432">
        <v>105114</v>
      </c>
      <c r="C5444" s="433" t="s">
        <v>8105</v>
      </c>
      <c r="D5444" s="434" t="s">
        <v>848</v>
      </c>
      <c r="E5444" s="435">
        <v>1013.8300000000002</v>
      </c>
      <c r="F5444" s="435">
        <v>873.06</v>
      </c>
      <c r="G5444" s="435">
        <v>1886.89</v>
      </c>
    </row>
    <row r="5445" spans="1:7" ht="45">
      <c r="A5445" s="586" t="s">
        <v>8100</v>
      </c>
      <c r="B5445" s="432">
        <v>105127</v>
      </c>
      <c r="C5445" s="433" t="s">
        <v>8106</v>
      </c>
      <c r="D5445" s="434" t="s">
        <v>847</v>
      </c>
      <c r="E5445" s="435">
        <v>30.029999999999998</v>
      </c>
      <c r="F5445" s="435">
        <v>3.59</v>
      </c>
      <c r="G5445" s="435">
        <v>33.619999999999997</v>
      </c>
    </row>
    <row r="5446" spans="1:7" ht="45">
      <c r="A5446" s="586" t="s">
        <v>8100</v>
      </c>
      <c r="B5446" s="432">
        <v>105128</v>
      </c>
      <c r="C5446" s="433" t="s">
        <v>8107</v>
      </c>
      <c r="D5446" s="434" t="s">
        <v>847</v>
      </c>
      <c r="E5446" s="435">
        <v>90.570000000000007</v>
      </c>
      <c r="F5446" s="435">
        <v>20.190000000000001</v>
      </c>
      <c r="G5446" s="435">
        <v>110.76</v>
      </c>
    </row>
    <row r="5447" spans="1:7" ht="45">
      <c r="A5447" s="586" t="s">
        <v>8100</v>
      </c>
      <c r="B5447" s="432">
        <v>105126</v>
      </c>
      <c r="C5447" s="433" t="s">
        <v>8108</v>
      </c>
      <c r="D5447" s="434" t="s">
        <v>847</v>
      </c>
      <c r="E5447" s="435">
        <v>33.180000000000007</v>
      </c>
      <c r="F5447" s="435">
        <v>4.34</v>
      </c>
      <c r="G5447" s="435">
        <v>37.520000000000003</v>
      </c>
    </row>
    <row r="5448" spans="1:7" ht="45">
      <c r="A5448" s="586" t="s">
        <v>8100</v>
      </c>
      <c r="B5448" s="432">
        <v>105116</v>
      </c>
      <c r="C5448" s="433" t="s">
        <v>8109</v>
      </c>
      <c r="D5448" s="434" t="s">
        <v>846</v>
      </c>
      <c r="E5448" s="435">
        <v>4.07</v>
      </c>
      <c r="F5448" s="435">
        <v>9.9499999999999993</v>
      </c>
      <c r="G5448" s="435">
        <v>14.02</v>
      </c>
    </row>
    <row r="5449" spans="1:7" ht="45">
      <c r="A5449" s="586" t="s">
        <v>8100</v>
      </c>
      <c r="B5449" s="432">
        <v>105115</v>
      </c>
      <c r="C5449" s="433" t="s">
        <v>8110</v>
      </c>
      <c r="D5449" s="434" t="s">
        <v>846</v>
      </c>
      <c r="E5449" s="435">
        <v>83.5</v>
      </c>
      <c r="F5449" s="435">
        <v>58.16</v>
      </c>
      <c r="G5449" s="435">
        <v>141.66</v>
      </c>
    </row>
    <row r="5450" spans="1:7" ht="45">
      <c r="A5450" s="586" t="s">
        <v>8100</v>
      </c>
      <c r="B5450" s="432">
        <v>98453</v>
      </c>
      <c r="C5450" s="433" t="s">
        <v>8111</v>
      </c>
      <c r="D5450" s="434" t="s">
        <v>97</v>
      </c>
      <c r="E5450" s="435">
        <v>103.29000000000002</v>
      </c>
      <c r="F5450" s="435">
        <v>48.51</v>
      </c>
      <c r="G5450" s="435">
        <v>151.80000000000001</v>
      </c>
    </row>
    <row r="5451" spans="1:7" ht="45">
      <c r="A5451" s="586" t="s">
        <v>8100</v>
      </c>
      <c r="B5451" s="432">
        <v>98454</v>
      </c>
      <c r="C5451" s="433" t="s">
        <v>8112</v>
      </c>
      <c r="D5451" s="434" t="s">
        <v>97</v>
      </c>
      <c r="E5451" s="435">
        <v>120.77</v>
      </c>
      <c r="F5451" s="435">
        <v>72.95</v>
      </c>
      <c r="G5451" s="435">
        <v>193.72</v>
      </c>
    </row>
    <row r="5452" spans="1:7" ht="45">
      <c r="A5452" s="586" t="s">
        <v>8100</v>
      </c>
      <c r="B5452" s="432">
        <v>98449</v>
      </c>
      <c r="C5452" s="433" t="s">
        <v>8113</v>
      </c>
      <c r="D5452" s="434" t="s">
        <v>97</v>
      </c>
      <c r="E5452" s="435">
        <v>93.179999999999993</v>
      </c>
      <c r="F5452" s="435">
        <v>36.700000000000003</v>
      </c>
      <c r="G5452" s="435">
        <v>129.88</v>
      </c>
    </row>
    <row r="5453" spans="1:7" ht="45">
      <c r="A5453" s="586" t="s">
        <v>8100</v>
      </c>
      <c r="B5453" s="432">
        <v>98455</v>
      </c>
      <c r="C5453" s="433" t="s">
        <v>8114</v>
      </c>
      <c r="D5453" s="434" t="s">
        <v>97</v>
      </c>
      <c r="E5453" s="435">
        <v>92.38</v>
      </c>
      <c r="F5453" s="435">
        <v>27.54</v>
      </c>
      <c r="G5453" s="435">
        <v>119.92</v>
      </c>
    </row>
    <row r="5454" spans="1:7" ht="45">
      <c r="A5454" s="586" t="s">
        <v>8100</v>
      </c>
      <c r="B5454" s="432">
        <v>98456</v>
      </c>
      <c r="C5454" s="433" t="s">
        <v>8115</v>
      </c>
      <c r="D5454" s="434" t="s">
        <v>97</v>
      </c>
      <c r="E5454" s="435">
        <v>108.13</v>
      </c>
      <c r="F5454" s="435">
        <v>46.85</v>
      </c>
      <c r="G5454" s="435">
        <v>154.97999999999999</v>
      </c>
    </row>
    <row r="5455" spans="1:7" ht="45">
      <c r="A5455" s="586" t="s">
        <v>8100</v>
      </c>
      <c r="B5455" s="432">
        <v>98451</v>
      </c>
      <c r="C5455" s="433" t="s">
        <v>8116</v>
      </c>
      <c r="D5455" s="434" t="s">
        <v>97</v>
      </c>
      <c r="E5455" s="435">
        <v>83.81</v>
      </c>
      <c r="F5455" s="435">
        <v>19.12</v>
      </c>
      <c r="G5455" s="435">
        <v>102.93</v>
      </c>
    </row>
    <row r="5456" spans="1:7" ht="45">
      <c r="A5456" s="586" t="s">
        <v>8100</v>
      </c>
      <c r="B5456" s="432">
        <v>98445</v>
      </c>
      <c r="C5456" s="433" t="s">
        <v>8117</v>
      </c>
      <c r="D5456" s="434" t="s">
        <v>97</v>
      </c>
      <c r="E5456" s="435">
        <v>70.02000000000001</v>
      </c>
      <c r="F5456" s="435">
        <v>41.43</v>
      </c>
      <c r="G5456" s="435">
        <v>111.45</v>
      </c>
    </row>
    <row r="5457" spans="1:7" ht="45">
      <c r="A5457" s="586" t="s">
        <v>8100</v>
      </c>
      <c r="B5457" s="432">
        <v>98446</v>
      </c>
      <c r="C5457" s="433" t="s">
        <v>8118</v>
      </c>
      <c r="D5457" s="434" t="s">
        <v>97</v>
      </c>
      <c r="E5457" s="435">
        <v>84.670000000000016</v>
      </c>
      <c r="F5457" s="435">
        <v>59.63</v>
      </c>
      <c r="G5457" s="435">
        <v>144.30000000000001</v>
      </c>
    </row>
    <row r="5458" spans="1:7" ht="45">
      <c r="A5458" s="586" t="s">
        <v>8100</v>
      </c>
      <c r="B5458" s="432">
        <v>98441</v>
      </c>
      <c r="C5458" s="433" t="s">
        <v>8119</v>
      </c>
      <c r="D5458" s="434" t="s">
        <v>97</v>
      </c>
      <c r="E5458" s="435">
        <v>61.42</v>
      </c>
      <c r="F5458" s="435">
        <v>32.840000000000003</v>
      </c>
      <c r="G5458" s="435">
        <v>94.26</v>
      </c>
    </row>
    <row r="5459" spans="1:7" ht="45">
      <c r="A5459" s="586" t="s">
        <v>8100</v>
      </c>
      <c r="B5459" s="432">
        <v>98447</v>
      </c>
      <c r="C5459" s="433" t="s">
        <v>8120</v>
      </c>
      <c r="D5459" s="434" t="s">
        <v>97</v>
      </c>
      <c r="E5459" s="435">
        <v>60.319999999999993</v>
      </c>
      <c r="F5459" s="435">
        <v>23.56</v>
      </c>
      <c r="G5459" s="435">
        <v>83.88</v>
      </c>
    </row>
    <row r="5460" spans="1:7" ht="45">
      <c r="A5460" s="586" t="s">
        <v>8100</v>
      </c>
      <c r="B5460" s="432">
        <v>98448</v>
      </c>
      <c r="C5460" s="433" t="s">
        <v>8121</v>
      </c>
      <c r="D5460" s="434" t="s">
        <v>97</v>
      </c>
      <c r="E5460" s="435">
        <v>73.040000000000006</v>
      </c>
      <c r="F5460" s="435">
        <v>36.33</v>
      </c>
      <c r="G5460" s="435">
        <v>109.37</v>
      </c>
    </row>
    <row r="5461" spans="1:7" ht="45">
      <c r="A5461" s="586" t="s">
        <v>8100</v>
      </c>
      <c r="B5461" s="432">
        <v>98443</v>
      </c>
      <c r="C5461" s="433" t="s">
        <v>8122</v>
      </c>
      <c r="D5461" s="434" t="s">
        <v>97</v>
      </c>
      <c r="E5461" s="435">
        <v>53.029999999999994</v>
      </c>
      <c r="F5461" s="435">
        <v>17.600000000000001</v>
      </c>
      <c r="G5461" s="435">
        <v>70.63</v>
      </c>
    </row>
    <row r="5462" spans="1:7" ht="45">
      <c r="A5462" s="586" t="s">
        <v>8100</v>
      </c>
      <c r="B5462" s="432">
        <v>98460</v>
      </c>
      <c r="C5462" s="433" t="s">
        <v>8123</v>
      </c>
      <c r="D5462" s="434" t="s">
        <v>97</v>
      </c>
      <c r="E5462" s="435">
        <v>44.08</v>
      </c>
      <c r="F5462" s="435">
        <v>19.600000000000001</v>
      </c>
      <c r="G5462" s="435">
        <v>63.68</v>
      </c>
    </row>
    <row r="5463" spans="1:7" ht="45">
      <c r="A5463" s="586" t="s">
        <v>8100</v>
      </c>
      <c r="B5463" s="432">
        <v>98458</v>
      </c>
      <c r="C5463" s="433" t="s">
        <v>8124</v>
      </c>
      <c r="D5463" s="434" t="s">
        <v>97</v>
      </c>
      <c r="E5463" s="435">
        <v>63.24</v>
      </c>
      <c r="F5463" s="435">
        <v>30.71</v>
      </c>
      <c r="G5463" s="435">
        <v>93.95</v>
      </c>
    </row>
    <row r="5464" spans="1:7" ht="45">
      <c r="A5464" s="586" t="s">
        <v>8100</v>
      </c>
      <c r="B5464" s="432">
        <v>98459</v>
      </c>
      <c r="C5464" s="433" t="s">
        <v>8125</v>
      </c>
      <c r="D5464" s="434" t="s">
        <v>97</v>
      </c>
      <c r="E5464" s="435">
        <v>62.83</v>
      </c>
      <c r="F5464" s="435">
        <v>28.66</v>
      </c>
      <c r="G5464" s="435">
        <v>91.49</v>
      </c>
    </row>
    <row r="5465" spans="1:7" ht="30">
      <c r="A5465" s="586" t="s">
        <v>8126</v>
      </c>
      <c r="B5465" s="432">
        <v>101964</v>
      </c>
      <c r="C5465" s="433" t="s">
        <v>8127</v>
      </c>
      <c r="D5465" s="434" t="s">
        <v>97</v>
      </c>
      <c r="E5465" s="435">
        <v>146.03</v>
      </c>
      <c r="F5465" s="435">
        <v>29.55</v>
      </c>
      <c r="G5465" s="435">
        <v>175.58</v>
      </c>
    </row>
    <row r="5466" spans="1:7" ht="30">
      <c r="A5466" s="586" t="s">
        <v>8126</v>
      </c>
      <c r="B5466" s="432">
        <v>101963</v>
      </c>
      <c r="C5466" s="433" t="s">
        <v>8128</v>
      </c>
      <c r="D5466" s="434" t="s">
        <v>97</v>
      </c>
      <c r="E5466" s="435">
        <v>156.22</v>
      </c>
      <c r="F5466" s="435">
        <v>31.27</v>
      </c>
      <c r="G5466" s="435">
        <v>187.49</v>
      </c>
    </row>
    <row r="5467" spans="1:7" ht="30">
      <c r="A5467" s="586" t="s">
        <v>8129</v>
      </c>
      <c r="B5467" s="432">
        <v>100323</v>
      </c>
      <c r="C5467" s="433" t="s">
        <v>6009</v>
      </c>
      <c r="D5467" s="434" t="s">
        <v>848</v>
      </c>
      <c r="E5467" s="435">
        <v>162.56</v>
      </c>
      <c r="F5467" s="435">
        <v>50.07</v>
      </c>
      <c r="G5467" s="435">
        <v>212.63</v>
      </c>
    </row>
    <row r="5468" spans="1:7" ht="30">
      <c r="A5468" s="586" t="s">
        <v>8129</v>
      </c>
      <c r="B5468" s="432">
        <v>100324</v>
      </c>
      <c r="C5468" s="433" t="s">
        <v>6010</v>
      </c>
      <c r="D5468" s="434" t="s">
        <v>848</v>
      </c>
      <c r="E5468" s="435">
        <v>96.860000000000014</v>
      </c>
      <c r="F5468" s="435">
        <v>50.07</v>
      </c>
      <c r="G5468" s="435">
        <v>146.93</v>
      </c>
    </row>
    <row r="5469" spans="1:7" ht="30">
      <c r="A5469" s="586" t="s">
        <v>8129</v>
      </c>
      <c r="B5469" s="432">
        <v>96624</v>
      </c>
      <c r="C5469" s="433" t="s">
        <v>6007</v>
      </c>
      <c r="D5469" s="434" t="s">
        <v>848</v>
      </c>
      <c r="E5469" s="435">
        <v>97.07</v>
      </c>
      <c r="F5469" s="435">
        <v>50.07</v>
      </c>
      <c r="G5469" s="435">
        <v>147.13999999999999</v>
      </c>
    </row>
    <row r="5470" spans="1:7" ht="30">
      <c r="A5470" s="586" t="s">
        <v>8129</v>
      </c>
      <c r="B5470" s="432">
        <v>100322</v>
      </c>
      <c r="C5470" s="433" t="s">
        <v>6008</v>
      </c>
      <c r="D5470" s="434" t="s">
        <v>848</v>
      </c>
      <c r="E5470" s="435">
        <v>92.47</v>
      </c>
      <c r="F5470" s="435">
        <v>50.07</v>
      </c>
      <c r="G5470" s="435">
        <v>142.54</v>
      </c>
    </row>
    <row r="5471" spans="1:7" ht="30">
      <c r="A5471" s="586" t="s">
        <v>8129</v>
      </c>
      <c r="B5471" s="432">
        <v>96623</v>
      </c>
      <c r="C5471" s="433" t="s">
        <v>6006</v>
      </c>
      <c r="D5471" s="434" t="s">
        <v>848</v>
      </c>
      <c r="E5471" s="435">
        <v>102.62</v>
      </c>
      <c r="F5471" s="435">
        <v>62.25</v>
      </c>
      <c r="G5471" s="435">
        <v>164.87</v>
      </c>
    </row>
    <row r="5472" spans="1:7" ht="30">
      <c r="A5472" s="586" t="s">
        <v>8129</v>
      </c>
      <c r="B5472" s="432">
        <v>96622</v>
      </c>
      <c r="C5472" s="433" t="s">
        <v>6005</v>
      </c>
      <c r="D5472" s="434" t="s">
        <v>848</v>
      </c>
      <c r="E5472" s="435">
        <v>113.8</v>
      </c>
      <c r="F5472" s="435">
        <v>61.33</v>
      </c>
      <c r="G5472" s="435">
        <v>175.13</v>
      </c>
    </row>
    <row r="5473" spans="1:7" ht="30">
      <c r="A5473" s="586" t="s">
        <v>8129</v>
      </c>
      <c r="B5473" s="432">
        <v>96621</v>
      </c>
      <c r="C5473" s="433" t="s">
        <v>6004</v>
      </c>
      <c r="D5473" s="434" t="s">
        <v>848</v>
      </c>
      <c r="E5473" s="435">
        <v>119.38</v>
      </c>
      <c r="F5473" s="435">
        <v>73.5</v>
      </c>
      <c r="G5473" s="435">
        <v>192.88</v>
      </c>
    </row>
    <row r="5474" spans="1:7" ht="30">
      <c r="A5474" s="586" t="s">
        <v>8129</v>
      </c>
      <c r="B5474" s="432">
        <v>96617</v>
      </c>
      <c r="C5474" s="433" t="s">
        <v>6001</v>
      </c>
      <c r="D5474" s="434" t="s">
        <v>97</v>
      </c>
      <c r="E5474" s="435">
        <v>12.899999999999999</v>
      </c>
      <c r="F5474" s="435">
        <v>7.73</v>
      </c>
      <c r="G5474" s="435">
        <v>20.63</v>
      </c>
    </row>
    <row r="5475" spans="1:7" ht="30">
      <c r="A5475" s="586" t="s">
        <v>8129</v>
      </c>
      <c r="B5475" s="432">
        <v>96619</v>
      </c>
      <c r="C5475" s="433" t="s">
        <v>6002</v>
      </c>
      <c r="D5475" s="434" t="s">
        <v>97</v>
      </c>
      <c r="E5475" s="435">
        <v>26.05</v>
      </c>
      <c r="F5475" s="435">
        <v>15.09</v>
      </c>
      <c r="G5475" s="435">
        <v>41.14</v>
      </c>
    </row>
    <row r="5476" spans="1:7" ht="30">
      <c r="A5476" s="586" t="s">
        <v>8129</v>
      </c>
      <c r="B5476" s="432">
        <v>96616</v>
      </c>
      <c r="C5476" s="433" t="s">
        <v>6000</v>
      </c>
      <c r="D5476" s="434" t="s">
        <v>848</v>
      </c>
      <c r="E5476" s="435">
        <v>521.06999999999994</v>
      </c>
      <c r="F5476" s="435">
        <v>302.10000000000002</v>
      </c>
      <c r="G5476" s="435">
        <v>823.17</v>
      </c>
    </row>
    <row r="5477" spans="1:7" ht="30">
      <c r="A5477" s="586" t="s">
        <v>8129</v>
      </c>
      <c r="B5477" s="432">
        <v>95240</v>
      </c>
      <c r="C5477" s="433" t="s">
        <v>5998</v>
      </c>
      <c r="D5477" s="434" t="s">
        <v>97</v>
      </c>
      <c r="E5477" s="435">
        <v>12.630000000000003</v>
      </c>
      <c r="F5477" s="435">
        <v>7.04</v>
      </c>
      <c r="G5477" s="435">
        <v>19.670000000000002</v>
      </c>
    </row>
    <row r="5478" spans="1:7" ht="30">
      <c r="A5478" s="586" t="s">
        <v>8129</v>
      </c>
      <c r="B5478" s="432">
        <v>95241</v>
      </c>
      <c r="C5478" s="433" t="s">
        <v>5999</v>
      </c>
      <c r="D5478" s="434" t="s">
        <v>97</v>
      </c>
      <c r="E5478" s="435">
        <v>24.97</v>
      </c>
      <c r="F5478" s="435">
        <v>12.46</v>
      </c>
      <c r="G5478" s="435">
        <v>37.43</v>
      </c>
    </row>
    <row r="5479" spans="1:7">
      <c r="A5479" s="586" t="s">
        <v>8129</v>
      </c>
      <c r="B5479" s="432">
        <v>96620</v>
      </c>
      <c r="C5479" s="433" t="s">
        <v>6003</v>
      </c>
      <c r="D5479" s="434" t="s">
        <v>848</v>
      </c>
      <c r="E5479" s="435">
        <v>499.63000000000005</v>
      </c>
      <c r="F5479" s="435">
        <v>249.44</v>
      </c>
      <c r="G5479" s="435">
        <v>749.07</v>
      </c>
    </row>
    <row r="5480" spans="1:7" ht="45">
      <c r="A5480" s="586" t="s">
        <v>8130</v>
      </c>
      <c r="B5480" s="432">
        <v>104043</v>
      </c>
      <c r="C5480" s="433" t="s">
        <v>5505</v>
      </c>
      <c r="D5480" s="434" t="s">
        <v>846</v>
      </c>
      <c r="E5480" s="435">
        <v>6.02</v>
      </c>
      <c r="F5480" s="435">
        <v>2.4</v>
      </c>
      <c r="G5480" s="435">
        <v>8.42</v>
      </c>
    </row>
    <row r="5481" spans="1:7" ht="45">
      <c r="A5481" s="586" t="s">
        <v>8130</v>
      </c>
      <c r="B5481" s="432">
        <v>104044</v>
      </c>
      <c r="C5481" s="433" t="s">
        <v>5506</v>
      </c>
      <c r="D5481" s="434" t="s">
        <v>846</v>
      </c>
      <c r="E5481" s="435">
        <v>6.07</v>
      </c>
      <c r="F5481" s="435">
        <v>2.85</v>
      </c>
      <c r="G5481" s="435">
        <v>8.92</v>
      </c>
    </row>
    <row r="5482" spans="1:7" ht="45">
      <c r="A5482" s="586" t="s">
        <v>8130</v>
      </c>
      <c r="B5482" s="432">
        <v>104045</v>
      </c>
      <c r="C5482" s="433" t="s">
        <v>5507</v>
      </c>
      <c r="D5482" s="434" t="s">
        <v>846</v>
      </c>
      <c r="E5482" s="435">
        <v>10.88</v>
      </c>
      <c r="F5482" s="435">
        <v>3.28</v>
      </c>
      <c r="G5482" s="435">
        <v>14.16</v>
      </c>
    </row>
    <row r="5483" spans="1:7" ht="45">
      <c r="A5483" s="586" t="s">
        <v>8130</v>
      </c>
      <c r="B5483" s="432">
        <v>104049</v>
      </c>
      <c r="C5483" s="433" t="s">
        <v>5511</v>
      </c>
      <c r="D5483" s="434" t="s">
        <v>846</v>
      </c>
      <c r="E5483" s="435">
        <v>2.67</v>
      </c>
      <c r="F5483" s="435">
        <v>2.76</v>
      </c>
      <c r="G5483" s="435">
        <v>5.43</v>
      </c>
    </row>
    <row r="5484" spans="1:7" ht="45">
      <c r="A5484" s="586" t="s">
        <v>8130</v>
      </c>
      <c r="B5484" s="432">
        <v>104050</v>
      </c>
      <c r="C5484" s="433" t="s">
        <v>5512</v>
      </c>
      <c r="D5484" s="434" t="s">
        <v>846</v>
      </c>
      <c r="E5484" s="435">
        <v>4.33</v>
      </c>
      <c r="F5484" s="435">
        <v>3.75</v>
      </c>
      <c r="G5484" s="435">
        <v>8.08</v>
      </c>
    </row>
    <row r="5485" spans="1:7" ht="45">
      <c r="A5485" s="586" t="s">
        <v>8130</v>
      </c>
      <c r="B5485" s="432">
        <v>104084</v>
      </c>
      <c r="C5485" s="433" t="s">
        <v>5531</v>
      </c>
      <c r="D5485" s="434" t="s">
        <v>846</v>
      </c>
      <c r="E5485" s="435">
        <v>75.02</v>
      </c>
      <c r="F5485" s="435">
        <v>2.4</v>
      </c>
      <c r="G5485" s="435">
        <v>77.42</v>
      </c>
    </row>
    <row r="5486" spans="1:7" ht="45">
      <c r="A5486" s="586" t="s">
        <v>8130</v>
      </c>
      <c r="B5486" s="432">
        <v>104035</v>
      </c>
      <c r="C5486" s="433" t="s">
        <v>5502</v>
      </c>
      <c r="D5486" s="434" t="s">
        <v>846</v>
      </c>
      <c r="E5486" s="435">
        <v>25.25</v>
      </c>
      <c r="F5486" s="435">
        <v>12.35</v>
      </c>
      <c r="G5486" s="435">
        <v>37.6</v>
      </c>
    </row>
    <row r="5487" spans="1:7" ht="45">
      <c r="A5487" s="586" t="s">
        <v>8130</v>
      </c>
      <c r="B5487" s="432">
        <v>104036</v>
      </c>
      <c r="C5487" s="433" t="s">
        <v>5503</v>
      </c>
      <c r="D5487" s="434" t="s">
        <v>846</v>
      </c>
      <c r="E5487" s="435">
        <v>25.98</v>
      </c>
      <c r="F5487" s="435">
        <v>12.8</v>
      </c>
      <c r="G5487" s="435">
        <v>38.78</v>
      </c>
    </row>
    <row r="5488" spans="1:7" ht="45">
      <c r="A5488" s="586" t="s">
        <v>8130</v>
      </c>
      <c r="B5488" s="432">
        <v>104034</v>
      </c>
      <c r="C5488" s="433" t="s">
        <v>5501</v>
      </c>
      <c r="D5488" s="434" t="s">
        <v>846</v>
      </c>
      <c r="E5488" s="435">
        <v>24.24</v>
      </c>
      <c r="F5488" s="435">
        <v>5.89</v>
      </c>
      <c r="G5488" s="435">
        <v>30.13</v>
      </c>
    </row>
    <row r="5489" spans="1:7" ht="45">
      <c r="A5489" s="586" t="s">
        <v>8130</v>
      </c>
      <c r="B5489" s="432">
        <v>104031</v>
      </c>
      <c r="C5489" s="433" t="s">
        <v>5498</v>
      </c>
      <c r="D5489" s="434" t="s">
        <v>846</v>
      </c>
      <c r="E5489" s="435">
        <v>14.239999999999998</v>
      </c>
      <c r="F5489" s="435">
        <v>5.55</v>
      </c>
      <c r="G5489" s="435">
        <v>19.79</v>
      </c>
    </row>
    <row r="5490" spans="1:7" ht="45">
      <c r="A5490" s="586" t="s">
        <v>8130</v>
      </c>
      <c r="B5490" s="432">
        <v>104032</v>
      </c>
      <c r="C5490" s="433" t="s">
        <v>5499</v>
      </c>
      <c r="D5490" s="434" t="s">
        <v>846</v>
      </c>
      <c r="E5490" s="435">
        <v>19.48</v>
      </c>
      <c r="F5490" s="435">
        <v>5.69</v>
      </c>
      <c r="G5490" s="435">
        <v>25.17</v>
      </c>
    </row>
    <row r="5491" spans="1:7" ht="45">
      <c r="A5491" s="586" t="s">
        <v>8130</v>
      </c>
      <c r="B5491" s="432">
        <v>104033</v>
      </c>
      <c r="C5491" s="433" t="s">
        <v>5500</v>
      </c>
      <c r="D5491" s="434" t="s">
        <v>846</v>
      </c>
      <c r="E5491" s="435">
        <v>17.09</v>
      </c>
      <c r="F5491" s="435">
        <v>5.75</v>
      </c>
      <c r="G5491" s="435">
        <v>22.84</v>
      </c>
    </row>
    <row r="5492" spans="1:7" ht="45">
      <c r="A5492" s="586" t="s">
        <v>8130</v>
      </c>
      <c r="B5492" s="432">
        <v>104051</v>
      </c>
      <c r="C5492" s="433" t="s">
        <v>5513</v>
      </c>
      <c r="D5492" s="434" t="s">
        <v>846</v>
      </c>
      <c r="E5492" s="435">
        <v>5.1999999999999993</v>
      </c>
      <c r="F5492" s="435">
        <v>2.27</v>
      </c>
      <c r="G5492" s="435">
        <v>7.47</v>
      </c>
    </row>
    <row r="5493" spans="1:7" ht="45">
      <c r="A5493" s="586" t="s">
        <v>8130</v>
      </c>
      <c r="B5493" s="432">
        <v>104052</v>
      </c>
      <c r="C5493" s="433" t="s">
        <v>5514</v>
      </c>
      <c r="D5493" s="434" t="s">
        <v>846</v>
      </c>
      <c r="E5493" s="435">
        <v>7.370000000000001</v>
      </c>
      <c r="F5493" s="435">
        <v>3.11</v>
      </c>
      <c r="G5493" s="435">
        <v>10.48</v>
      </c>
    </row>
    <row r="5494" spans="1:7" ht="45">
      <c r="A5494" s="586" t="s">
        <v>8130</v>
      </c>
      <c r="B5494" s="432">
        <v>104046</v>
      </c>
      <c r="C5494" s="433" t="s">
        <v>5508</v>
      </c>
      <c r="D5494" s="434" t="s">
        <v>846</v>
      </c>
      <c r="E5494" s="435">
        <v>5.6099999999999994</v>
      </c>
      <c r="F5494" s="435">
        <v>2.41</v>
      </c>
      <c r="G5494" s="435">
        <v>8.02</v>
      </c>
    </row>
    <row r="5495" spans="1:7" ht="45">
      <c r="A5495" s="586" t="s">
        <v>8130</v>
      </c>
      <c r="B5495" s="432">
        <v>104047</v>
      </c>
      <c r="C5495" s="433" t="s">
        <v>5509</v>
      </c>
      <c r="D5495" s="434" t="s">
        <v>846</v>
      </c>
      <c r="E5495" s="435">
        <v>6.4500000000000011</v>
      </c>
      <c r="F5495" s="435">
        <v>2.86</v>
      </c>
      <c r="G5495" s="435">
        <v>9.31</v>
      </c>
    </row>
    <row r="5496" spans="1:7" ht="45">
      <c r="A5496" s="586" t="s">
        <v>8130</v>
      </c>
      <c r="B5496" s="432">
        <v>104048</v>
      </c>
      <c r="C5496" s="433" t="s">
        <v>5510</v>
      </c>
      <c r="D5496" s="434" t="s">
        <v>846</v>
      </c>
      <c r="E5496" s="435">
        <v>10.530000000000001</v>
      </c>
      <c r="F5496" s="435">
        <v>3.28</v>
      </c>
      <c r="G5496" s="435">
        <v>13.81</v>
      </c>
    </row>
    <row r="5497" spans="1:7" ht="45">
      <c r="A5497" s="586" t="s">
        <v>8130</v>
      </c>
      <c r="B5497" s="432">
        <v>104063</v>
      </c>
      <c r="C5497" s="433" t="s">
        <v>5524</v>
      </c>
      <c r="D5497" s="434" t="s">
        <v>846</v>
      </c>
      <c r="E5497" s="435">
        <v>60.629999999999995</v>
      </c>
      <c r="F5497" s="435">
        <v>4.6100000000000003</v>
      </c>
      <c r="G5497" s="435">
        <v>65.239999999999995</v>
      </c>
    </row>
    <row r="5498" spans="1:7" ht="45">
      <c r="A5498" s="586" t="s">
        <v>8130</v>
      </c>
      <c r="B5498" s="432">
        <v>104065</v>
      </c>
      <c r="C5498" s="433" t="s">
        <v>5526</v>
      </c>
      <c r="D5498" s="434" t="s">
        <v>846</v>
      </c>
      <c r="E5498" s="435">
        <v>136.20000000000002</v>
      </c>
      <c r="F5498" s="435">
        <v>4.82</v>
      </c>
      <c r="G5498" s="435">
        <v>141.02000000000001</v>
      </c>
    </row>
    <row r="5499" spans="1:7" ht="45">
      <c r="A5499" s="586" t="s">
        <v>8130</v>
      </c>
      <c r="B5499" s="432">
        <v>104062</v>
      </c>
      <c r="C5499" s="433" t="s">
        <v>5523</v>
      </c>
      <c r="D5499" s="434" t="s">
        <v>846</v>
      </c>
      <c r="E5499" s="435">
        <v>64.03</v>
      </c>
      <c r="F5499" s="435">
        <v>4.6100000000000003</v>
      </c>
      <c r="G5499" s="435">
        <v>68.64</v>
      </c>
    </row>
    <row r="5500" spans="1:7" ht="45">
      <c r="A5500" s="586" t="s">
        <v>8130</v>
      </c>
      <c r="B5500" s="432">
        <v>104064</v>
      </c>
      <c r="C5500" s="433" t="s">
        <v>5525</v>
      </c>
      <c r="D5500" s="434" t="s">
        <v>846</v>
      </c>
      <c r="E5500" s="435">
        <v>161.77000000000001</v>
      </c>
      <c r="F5500" s="435">
        <v>4.8099999999999996</v>
      </c>
      <c r="G5500" s="435">
        <v>166.58</v>
      </c>
    </row>
    <row r="5501" spans="1:7" ht="45">
      <c r="A5501" s="586" t="s">
        <v>8130</v>
      </c>
      <c r="B5501" s="432">
        <v>104059</v>
      </c>
      <c r="C5501" s="433" t="s">
        <v>5520</v>
      </c>
      <c r="D5501" s="434" t="s">
        <v>846</v>
      </c>
      <c r="E5501" s="435">
        <v>6.12</v>
      </c>
      <c r="F5501" s="435">
        <v>3.45</v>
      </c>
      <c r="G5501" s="435">
        <v>9.57</v>
      </c>
    </row>
    <row r="5502" spans="1:7" ht="45">
      <c r="A5502" s="586" t="s">
        <v>8130</v>
      </c>
      <c r="B5502" s="432">
        <v>104058</v>
      </c>
      <c r="C5502" s="433" t="s">
        <v>5519</v>
      </c>
      <c r="D5502" s="434" t="s">
        <v>846</v>
      </c>
      <c r="E5502" s="435">
        <v>3.01</v>
      </c>
      <c r="F5502" s="435">
        <v>4.26</v>
      </c>
      <c r="G5502" s="435">
        <v>7.27</v>
      </c>
    </row>
    <row r="5503" spans="1:7" ht="45">
      <c r="A5503" s="586" t="s">
        <v>8130</v>
      </c>
      <c r="B5503" s="432">
        <v>104082</v>
      </c>
      <c r="C5503" s="433" t="s">
        <v>5529</v>
      </c>
      <c r="D5503" s="434" t="s">
        <v>846</v>
      </c>
      <c r="E5503" s="435">
        <v>25.85</v>
      </c>
      <c r="F5503" s="435">
        <v>2.29</v>
      </c>
      <c r="G5503" s="435">
        <v>28.14</v>
      </c>
    </row>
    <row r="5504" spans="1:7" ht="45">
      <c r="A5504" s="586" t="s">
        <v>8130</v>
      </c>
      <c r="B5504" s="432">
        <v>104083</v>
      </c>
      <c r="C5504" s="433" t="s">
        <v>5530</v>
      </c>
      <c r="D5504" s="434" t="s">
        <v>846</v>
      </c>
      <c r="E5504" s="435">
        <v>65.39</v>
      </c>
      <c r="F5504" s="435">
        <v>2.39</v>
      </c>
      <c r="G5504" s="435">
        <v>67.78</v>
      </c>
    </row>
    <row r="5505" spans="1:7" ht="45">
      <c r="A5505" s="586" t="s">
        <v>8130</v>
      </c>
      <c r="B5505" s="432">
        <v>104056</v>
      </c>
      <c r="C5505" s="433" t="s">
        <v>5518</v>
      </c>
      <c r="D5505" s="434" t="s">
        <v>846</v>
      </c>
      <c r="E5505" s="435">
        <v>23.279999999999998</v>
      </c>
      <c r="F5505" s="435">
        <v>2.5299999999999998</v>
      </c>
      <c r="G5505" s="435">
        <v>25.81</v>
      </c>
    </row>
    <row r="5506" spans="1:7" ht="45">
      <c r="A5506" s="586" t="s">
        <v>8130</v>
      </c>
      <c r="B5506" s="432">
        <v>104055</v>
      </c>
      <c r="C5506" s="433" t="s">
        <v>5517</v>
      </c>
      <c r="D5506" s="434" t="s">
        <v>846</v>
      </c>
      <c r="E5506" s="435">
        <v>14.73</v>
      </c>
      <c r="F5506" s="435">
        <v>2.27</v>
      </c>
      <c r="G5506" s="435">
        <v>17</v>
      </c>
    </row>
    <row r="5507" spans="1:7" ht="45">
      <c r="A5507" s="586" t="s">
        <v>8130</v>
      </c>
      <c r="B5507" s="432">
        <v>104076</v>
      </c>
      <c r="C5507" s="433" t="s">
        <v>5528</v>
      </c>
      <c r="D5507" s="434" t="s">
        <v>846</v>
      </c>
      <c r="E5507" s="435">
        <v>36.429999999999993</v>
      </c>
      <c r="F5507" s="435">
        <v>7.23</v>
      </c>
      <c r="G5507" s="435">
        <v>43.66</v>
      </c>
    </row>
    <row r="5508" spans="1:7" ht="45">
      <c r="A5508" s="586" t="s">
        <v>8130</v>
      </c>
      <c r="B5508" s="432">
        <v>104060</v>
      </c>
      <c r="C5508" s="433" t="s">
        <v>5521</v>
      </c>
      <c r="D5508" s="434" t="s">
        <v>847</v>
      </c>
      <c r="E5508" s="435">
        <v>6.4599999999999991</v>
      </c>
      <c r="F5508" s="435">
        <v>2.0699999999999998</v>
      </c>
      <c r="G5508" s="435">
        <v>8.5299999999999994</v>
      </c>
    </row>
    <row r="5509" spans="1:7" ht="45">
      <c r="A5509" s="586" t="s">
        <v>8130</v>
      </c>
      <c r="B5509" s="432">
        <v>104061</v>
      </c>
      <c r="C5509" s="433" t="s">
        <v>5522</v>
      </c>
      <c r="D5509" s="434" t="s">
        <v>847</v>
      </c>
      <c r="E5509" s="435">
        <v>12.2</v>
      </c>
      <c r="F5509" s="435">
        <v>3.12</v>
      </c>
      <c r="G5509" s="435">
        <v>15.32</v>
      </c>
    </row>
    <row r="5510" spans="1:7" ht="45">
      <c r="A5510" s="586" t="s">
        <v>8130</v>
      </c>
      <c r="B5510" s="432">
        <v>104085</v>
      </c>
      <c r="C5510" s="433" t="s">
        <v>5532</v>
      </c>
      <c r="D5510" s="434" t="s">
        <v>847</v>
      </c>
      <c r="E5510" s="435">
        <v>45.309999999999995</v>
      </c>
      <c r="F5510" s="435">
        <v>6.24</v>
      </c>
      <c r="G5510" s="435">
        <v>51.55</v>
      </c>
    </row>
    <row r="5511" spans="1:7" ht="45">
      <c r="A5511" s="586" t="s">
        <v>8130</v>
      </c>
      <c r="B5511" s="432">
        <v>104086</v>
      </c>
      <c r="C5511" s="433" t="s">
        <v>5533</v>
      </c>
      <c r="D5511" s="434" t="s">
        <v>847</v>
      </c>
      <c r="E5511" s="435">
        <v>85.160000000000011</v>
      </c>
      <c r="F5511" s="435">
        <v>6.99</v>
      </c>
      <c r="G5511" s="435">
        <v>92.15</v>
      </c>
    </row>
    <row r="5512" spans="1:7" ht="45">
      <c r="A5512" s="586" t="s">
        <v>8130</v>
      </c>
      <c r="B5512" s="432">
        <v>104039</v>
      </c>
      <c r="C5512" s="433" t="s">
        <v>5504</v>
      </c>
      <c r="D5512" s="434" t="s">
        <v>846</v>
      </c>
      <c r="E5512" s="435">
        <v>62.290000000000006</v>
      </c>
      <c r="F5512" s="435">
        <v>12.22</v>
      </c>
      <c r="G5512" s="435">
        <v>74.510000000000005</v>
      </c>
    </row>
    <row r="5513" spans="1:7" ht="45">
      <c r="A5513" s="586" t="s">
        <v>8130</v>
      </c>
      <c r="B5513" s="432">
        <v>104072</v>
      </c>
      <c r="C5513" s="433" t="s">
        <v>5527</v>
      </c>
      <c r="D5513" s="434" t="s">
        <v>846</v>
      </c>
      <c r="E5513" s="435">
        <v>249.81</v>
      </c>
      <c r="F5513" s="435">
        <v>7.43</v>
      </c>
      <c r="G5513" s="435">
        <v>257.24</v>
      </c>
    </row>
    <row r="5514" spans="1:7" ht="45">
      <c r="A5514" s="586" t="s">
        <v>8130</v>
      </c>
      <c r="B5514" s="432">
        <v>104053</v>
      </c>
      <c r="C5514" s="433" t="s">
        <v>5515</v>
      </c>
      <c r="D5514" s="434" t="s">
        <v>846</v>
      </c>
      <c r="E5514" s="435">
        <v>6.48</v>
      </c>
      <c r="F5514" s="435">
        <v>2.2799999999999998</v>
      </c>
      <c r="G5514" s="435">
        <v>8.76</v>
      </c>
    </row>
    <row r="5515" spans="1:7" ht="45">
      <c r="A5515" s="586" t="s">
        <v>8130</v>
      </c>
      <c r="B5515" s="432">
        <v>104054</v>
      </c>
      <c r="C5515" s="433" t="s">
        <v>5516</v>
      </c>
      <c r="D5515" s="434" t="s">
        <v>846</v>
      </c>
      <c r="E5515" s="435">
        <v>14.489999999999998</v>
      </c>
      <c r="F5515" s="435">
        <v>3.12</v>
      </c>
      <c r="G5515" s="435">
        <v>17.61</v>
      </c>
    </row>
    <row r="5516" spans="1:7" ht="30">
      <c r="A5516" s="586" t="s">
        <v>8131</v>
      </c>
      <c r="B5516" s="432">
        <v>99818</v>
      </c>
      <c r="C5516" s="433" t="s">
        <v>4290</v>
      </c>
      <c r="D5516" s="434" t="s">
        <v>846</v>
      </c>
      <c r="E5516" s="435">
        <v>3.8699999999999997</v>
      </c>
      <c r="F5516" s="435">
        <v>2.15</v>
      </c>
      <c r="G5516" s="435">
        <v>6.02</v>
      </c>
    </row>
    <row r="5517" spans="1:7">
      <c r="A5517" s="586" t="s">
        <v>8131</v>
      </c>
      <c r="B5517" s="432">
        <v>99819</v>
      </c>
      <c r="C5517" s="433" t="s">
        <v>4291</v>
      </c>
      <c r="D5517" s="434" t="s">
        <v>97</v>
      </c>
      <c r="E5517" s="435">
        <v>7.3299999999999983</v>
      </c>
      <c r="F5517" s="435">
        <v>13.55</v>
      </c>
      <c r="G5517" s="435">
        <v>20.88</v>
      </c>
    </row>
    <row r="5518" spans="1:7">
      <c r="A5518" s="586" t="s">
        <v>8131</v>
      </c>
      <c r="B5518" s="432">
        <v>99811</v>
      </c>
      <c r="C5518" s="433" t="s">
        <v>2547</v>
      </c>
      <c r="D5518" s="434" t="s">
        <v>97</v>
      </c>
      <c r="E5518" s="435">
        <v>1.5199999999999996</v>
      </c>
      <c r="F5518" s="435">
        <v>2.87</v>
      </c>
      <c r="G5518" s="435">
        <v>4.3899999999999997</v>
      </c>
    </row>
    <row r="5519" spans="1:7">
      <c r="A5519" s="586" t="s">
        <v>8131</v>
      </c>
      <c r="B5519" s="432">
        <v>99826</v>
      </c>
      <c r="C5519" s="433" t="s">
        <v>2553</v>
      </c>
      <c r="D5519" s="434" t="s">
        <v>97</v>
      </c>
      <c r="E5519" s="435">
        <v>0.65999999999999992</v>
      </c>
      <c r="F5519" s="435">
        <v>1.25</v>
      </c>
      <c r="G5519" s="435">
        <v>1.91</v>
      </c>
    </row>
    <row r="5520" spans="1:7">
      <c r="A5520" s="586" t="s">
        <v>8131</v>
      </c>
      <c r="B5520" s="432">
        <v>99821</v>
      </c>
      <c r="C5520" s="433" t="s">
        <v>4293</v>
      </c>
      <c r="D5520" s="434" t="s">
        <v>97</v>
      </c>
      <c r="E5520" s="435">
        <v>1.88</v>
      </c>
      <c r="F5520" s="435">
        <v>1.6</v>
      </c>
      <c r="G5520" s="435">
        <v>3.48</v>
      </c>
    </row>
    <row r="5521" spans="1:7">
      <c r="A5521" s="586" t="s">
        <v>8131</v>
      </c>
      <c r="B5521" s="432">
        <v>99820</v>
      </c>
      <c r="C5521" s="433" t="s">
        <v>4292</v>
      </c>
      <c r="D5521" s="434" t="s">
        <v>97</v>
      </c>
      <c r="E5521" s="435">
        <v>1.1799999999999997</v>
      </c>
      <c r="F5521" s="435">
        <v>1.08</v>
      </c>
      <c r="G5521" s="435">
        <v>2.2599999999999998</v>
      </c>
    </row>
    <row r="5522" spans="1:7">
      <c r="A5522" s="586" t="s">
        <v>8131</v>
      </c>
      <c r="B5522" s="432">
        <v>99812</v>
      </c>
      <c r="C5522" s="433" t="s">
        <v>2550</v>
      </c>
      <c r="D5522" s="434" t="s">
        <v>97</v>
      </c>
      <c r="E5522" s="435">
        <v>0.48999999999999988</v>
      </c>
      <c r="F5522" s="435">
        <v>0.92</v>
      </c>
      <c r="G5522" s="435">
        <v>1.41</v>
      </c>
    </row>
    <row r="5523" spans="1:7" ht="30">
      <c r="A5523" s="586" t="s">
        <v>8131</v>
      </c>
      <c r="B5523" s="432">
        <v>99817</v>
      </c>
      <c r="C5523" s="433" t="s">
        <v>4289</v>
      </c>
      <c r="D5523" s="434" t="s">
        <v>846</v>
      </c>
      <c r="E5523" s="435">
        <v>3.8699999999999997</v>
      </c>
      <c r="F5523" s="435">
        <v>2.15</v>
      </c>
      <c r="G5523" s="435">
        <v>6.02</v>
      </c>
    </row>
    <row r="5524" spans="1:7" ht="30">
      <c r="A5524" s="586" t="s">
        <v>8131</v>
      </c>
      <c r="B5524" s="432">
        <v>99813</v>
      </c>
      <c r="C5524" s="433" t="s">
        <v>4286</v>
      </c>
      <c r="D5524" s="434" t="s">
        <v>97</v>
      </c>
      <c r="E5524" s="435">
        <v>0.45999999999999996</v>
      </c>
      <c r="F5524" s="435">
        <v>0.72</v>
      </c>
      <c r="G5524" s="435">
        <v>1.18</v>
      </c>
    </row>
    <row r="5525" spans="1:7" ht="30">
      <c r="A5525" s="586" t="s">
        <v>8131</v>
      </c>
      <c r="B5525" s="432">
        <v>99815</v>
      </c>
      <c r="C5525" s="433" t="s">
        <v>4287</v>
      </c>
      <c r="D5525" s="434" t="s">
        <v>846</v>
      </c>
      <c r="E5525" s="435">
        <v>5.23</v>
      </c>
      <c r="F5525" s="435">
        <v>4.76</v>
      </c>
      <c r="G5525" s="435">
        <v>9.99</v>
      </c>
    </row>
    <row r="5526" spans="1:7" ht="30">
      <c r="A5526" s="586" t="s">
        <v>8131</v>
      </c>
      <c r="B5526" s="432">
        <v>99805</v>
      </c>
      <c r="C5526" s="433" t="s">
        <v>2545</v>
      </c>
      <c r="D5526" s="434" t="s">
        <v>97</v>
      </c>
      <c r="E5526" s="435">
        <v>5.18</v>
      </c>
      <c r="F5526" s="435">
        <v>8.59</v>
      </c>
      <c r="G5526" s="435">
        <v>13.77</v>
      </c>
    </row>
    <row r="5527" spans="1:7">
      <c r="A5527" s="586" t="s">
        <v>8131</v>
      </c>
      <c r="B5527" s="432">
        <v>99803</v>
      </c>
      <c r="C5527" s="433" t="s">
        <v>2544</v>
      </c>
      <c r="D5527" s="434" t="s">
        <v>97</v>
      </c>
      <c r="E5527" s="435">
        <v>0.90000000000000013</v>
      </c>
      <c r="F5527" s="435">
        <v>1.68</v>
      </c>
      <c r="G5527" s="435">
        <v>2.58</v>
      </c>
    </row>
    <row r="5528" spans="1:7">
      <c r="A5528" s="586" t="s">
        <v>8131</v>
      </c>
      <c r="B5528" s="432">
        <v>99802</v>
      </c>
      <c r="C5528" s="433" t="s">
        <v>2543</v>
      </c>
      <c r="D5528" s="434" t="s">
        <v>97</v>
      </c>
      <c r="E5528" s="435">
        <v>0.24000000000000005</v>
      </c>
      <c r="F5528" s="435">
        <v>0.42</v>
      </c>
      <c r="G5528" s="435">
        <v>0.66</v>
      </c>
    </row>
    <row r="5529" spans="1:7" ht="30">
      <c r="A5529" s="586" t="s">
        <v>8131</v>
      </c>
      <c r="B5529" s="432">
        <v>99804</v>
      </c>
      <c r="C5529" s="433" t="s">
        <v>4283</v>
      </c>
      <c r="D5529" s="434" t="s">
        <v>97</v>
      </c>
      <c r="E5529" s="435">
        <v>2.34</v>
      </c>
      <c r="F5529" s="435">
        <v>4.33</v>
      </c>
      <c r="G5529" s="435">
        <v>6.67</v>
      </c>
    </row>
    <row r="5530" spans="1:7">
      <c r="A5530" s="586" t="s">
        <v>8131</v>
      </c>
      <c r="B5530" s="432">
        <v>99809</v>
      </c>
      <c r="C5530" s="433" t="s">
        <v>2546</v>
      </c>
      <c r="D5530" s="434" t="s">
        <v>97</v>
      </c>
      <c r="E5530" s="435">
        <v>2.5499999999999998</v>
      </c>
      <c r="F5530" s="435">
        <v>4.8</v>
      </c>
      <c r="G5530" s="435">
        <v>7.35</v>
      </c>
    </row>
    <row r="5531" spans="1:7" ht="30">
      <c r="A5531" s="586" t="s">
        <v>8131</v>
      </c>
      <c r="B5531" s="432">
        <v>99810</v>
      </c>
      <c r="C5531" s="433" t="s">
        <v>4285</v>
      </c>
      <c r="D5531" s="434" t="s">
        <v>97</v>
      </c>
      <c r="E5531" s="435">
        <v>3.2100000000000009</v>
      </c>
      <c r="F5531" s="435">
        <v>5.92</v>
      </c>
      <c r="G5531" s="435">
        <v>9.1300000000000008</v>
      </c>
    </row>
    <row r="5532" spans="1:7">
      <c r="A5532" s="586" t="s">
        <v>8131</v>
      </c>
      <c r="B5532" s="432">
        <v>99822</v>
      </c>
      <c r="C5532" s="433" t="s">
        <v>2552</v>
      </c>
      <c r="D5532" s="434" t="s">
        <v>97</v>
      </c>
      <c r="E5532" s="435">
        <v>0.43000000000000005</v>
      </c>
      <c r="F5532" s="435">
        <v>0.82</v>
      </c>
      <c r="G5532" s="435">
        <v>1.25</v>
      </c>
    </row>
    <row r="5533" spans="1:7">
      <c r="A5533" s="586" t="s">
        <v>8131</v>
      </c>
      <c r="B5533" s="432">
        <v>99825</v>
      </c>
      <c r="C5533" s="433" t="s">
        <v>4296</v>
      </c>
      <c r="D5533" s="434" t="s">
        <v>97</v>
      </c>
      <c r="E5533" s="435">
        <v>2.1</v>
      </c>
      <c r="F5533" s="435">
        <v>2.02</v>
      </c>
      <c r="G5533" s="435">
        <v>4.12</v>
      </c>
    </row>
    <row r="5534" spans="1:7">
      <c r="A5534" s="586" t="s">
        <v>8131</v>
      </c>
      <c r="B5534" s="432">
        <v>99824</v>
      </c>
      <c r="C5534" s="433" t="s">
        <v>4295</v>
      </c>
      <c r="D5534" s="434" t="s">
        <v>97</v>
      </c>
      <c r="E5534" s="435">
        <v>1.3699999999999999</v>
      </c>
      <c r="F5534" s="435">
        <v>1.61</v>
      </c>
      <c r="G5534" s="435">
        <v>2.98</v>
      </c>
    </row>
    <row r="5535" spans="1:7">
      <c r="A5535" s="586" t="s">
        <v>8131</v>
      </c>
      <c r="B5535" s="432">
        <v>99823</v>
      </c>
      <c r="C5535" s="433" t="s">
        <v>4294</v>
      </c>
      <c r="D5535" s="434" t="s">
        <v>97</v>
      </c>
      <c r="E5535" s="435">
        <v>1.3199999999999998</v>
      </c>
      <c r="F5535" s="435">
        <v>1.37</v>
      </c>
      <c r="G5535" s="435">
        <v>2.69</v>
      </c>
    </row>
    <row r="5536" spans="1:7">
      <c r="A5536" s="586" t="s">
        <v>8131</v>
      </c>
      <c r="B5536" s="432">
        <v>99806</v>
      </c>
      <c r="C5536" s="433" t="s">
        <v>2548</v>
      </c>
      <c r="D5536" s="434" t="s">
        <v>97</v>
      </c>
      <c r="E5536" s="435">
        <v>0.38</v>
      </c>
      <c r="F5536" s="435">
        <v>0.68</v>
      </c>
      <c r="G5536" s="435">
        <v>1.06</v>
      </c>
    </row>
    <row r="5537" spans="1:7" ht="30">
      <c r="A5537" s="586" t="s">
        <v>8131</v>
      </c>
      <c r="B5537" s="432">
        <v>99807</v>
      </c>
      <c r="C5537" s="433" t="s">
        <v>4284</v>
      </c>
      <c r="D5537" s="434" t="s">
        <v>97</v>
      </c>
      <c r="E5537" s="435">
        <v>0.74999999999999978</v>
      </c>
      <c r="F5537" s="435">
        <v>1.26</v>
      </c>
      <c r="G5537" s="435">
        <v>2.0099999999999998</v>
      </c>
    </row>
    <row r="5538" spans="1:7">
      <c r="A5538" s="586" t="s">
        <v>8131</v>
      </c>
      <c r="B5538" s="432">
        <v>99808</v>
      </c>
      <c r="C5538" s="433" t="s">
        <v>2549</v>
      </c>
      <c r="D5538" s="434" t="s">
        <v>97</v>
      </c>
      <c r="E5538" s="435">
        <v>2.04</v>
      </c>
      <c r="F5538" s="435">
        <v>2.67</v>
      </c>
      <c r="G5538" s="435">
        <v>4.71</v>
      </c>
    </row>
    <row r="5539" spans="1:7">
      <c r="A5539" s="586" t="s">
        <v>8131</v>
      </c>
      <c r="B5539" s="432">
        <v>99814</v>
      </c>
      <c r="C5539" s="433" t="s">
        <v>2551</v>
      </c>
      <c r="D5539" s="434" t="s">
        <v>97</v>
      </c>
      <c r="E5539" s="435">
        <v>0.86999999999999988</v>
      </c>
      <c r="F5539" s="435">
        <v>1.55</v>
      </c>
      <c r="G5539" s="435">
        <v>2.42</v>
      </c>
    </row>
    <row r="5540" spans="1:7" ht="30">
      <c r="A5540" s="586" t="s">
        <v>8131</v>
      </c>
      <c r="B5540" s="432">
        <v>99816</v>
      </c>
      <c r="C5540" s="433" t="s">
        <v>4288</v>
      </c>
      <c r="D5540" s="434" t="s">
        <v>846</v>
      </c>
      <c r="E5540" s="435">
        <v>5.47</v>
      </c>
      <c r="F5540" s="435">
        <v>5.19</v>
      </c>
      <c r="G5540" s="435">
        <v>10.66</v>
      </c>
    </row>
    <row r="5541" spans="1:7" ht="45">
      <c r="A5541" s="586" t="s">
        <v>8132</v>
      </c>
      <c r="B5541" s="432">
        <v>88238</v>
      </c>
      <c r="C5541" s="433" t="s">
        <v>710</v>
      </c>
      <c r="D5541" s="434" t="s">
        <v>802</v>
      </c>
      <c r="E5541" s="435">
        <v>9.2899999999999991</v>
      </c>
      <c r="F5541" s="435">
        <v>18.73</v>
      </c>
      <c r="G5541" s="435">
        <v>28.02</v>
      </c>
    </row>
    <row r="5542" spans="1:7" ht="45">
      <c r="A5542" s="586" t="s">
        <v>8132</v>
      </c>
      <c r="B5542" s="432">
        <v>101374</v>
      </c>
      <c r="C5542" s="433" t="s">
        <v>710</v>
      </c>
      <c r="D5542" s="434" t="s">
        <v>4321</v>
      </c>
      <c r="E5542" s="435">
        <v>1752.2199999999998</v>
      </c>
      <c r="F5542" s="435">
        <v>3279.98</v>
      </c>
      <c r="G5542" s="435">
        <v>5032.2</v>
      </c>
    </row>
    <row r="5543" spans="1:7" ht="45">
      <c r="A5543" s="586" t="s">
        <v>8132</v>
      </c>
      <c r="B5543" s="432">
        <v>88239</v>
      </c>
      <c r="C5543" s="433" t="s">
        <v>803</v>
      </c>
      <c r="D5543" s="434" t="s">
        <v>802</v>
      </c>
      <c r="E5543" s="435">
        <v>9.07</v>
      </c>
      <c r="F5543" s="435">
        <v>18.79</v>
      </c>
      <c r="G5543" s="435">
        <v>27.86</v>
      </c>
    </row>
    <row r="5544" spans="1:7" ht="45">
      <c r="A5544" s="586" t="s">
        <v>8132</v>
      </c>
      <c r="B5544" s="432">
        <v>101375</v>
      </c>
      <c r="C5544" s="433" t="s">
        <v>711</v>
      </c>
      <c r="D5544" s="434" t="s">
        <v>4321</v>
      </c>
      <c r="E5544" s="435">
        <v>1757</v>
      </c>
      <c r="F5544" s="435">
        <v>3343.12</v>
      </c>
      <c r="G5544" s="435">
        <v>5100.12</v>
      </c>
    </row>
    <row r="5545" spans="1:7" ht="45">
      <c r="A5545" s="586" t="s">
        <v>8132</v>
      </c>
      <c r="B5545" s="432">
        <v>88240</v>
      </c>
      <c r="C5545" s="433" t="s">
        <v>804</v>
      </c>
      <c r="D5545" s="434" t="s">
        <v>802</v>
      </c>
      <c r="E5545" s="435">
        <v>8.09</v>
      </c>
      <c r="F5545" s="435">
        <v>18.739999999999998</v>
      </c>
      <c r="G5545" s="435">
        <v>26.83</v>
      </c>
    </row>
    <row r="5546" spans="1:7" ht="45">
      <c r="A5546" s="586" t="s">
        <v>8132</v>
      </c>
      <c r="B5546" s="432">
        <v>101376</v>
      </c>
      <c r="C5546" s="433" t="s">
        <v>712</v>
      </c>
      <c r="D5546" s="434" t="s">
        <v>4321</v>
      </c>
      <c r="E5546" s="435">
        <v>1525.17</v>
      </c>
      <c r="F5546" s="435">
        <v>3280.01</v>
      </c>
      <c r="G5546" s="435">
        <v>4805.18</v>
      </c>
    </row>
    <row r="5547" spans="1:7" ht="45">
      <c r="A5547" s="586" t="s">
        <v>8132</v>
      </c>
      <c r="B5547" s="432">
        <v>88241</v>
      </c>
      <c r="C5547" s="433" t="s">
        <v>713</v>
      </c>
      <c r="D5547" s="434" t="s">
        <v>802</v>
      </c>
      <c r="E5547" s="435">
        <v>9.2800000000000011</v>
      </c>
      <c r="F5547" s="435">
        <v>18.41</v>
      </c>
      <c r="G5547" s="435">
        <v>27.69</v>
      </c>
    </row>
    <row r="5548" spans="1:7" ht="45">
      <c r="A5548" s="586" t="s">
        <v>8132</v>
      </c>
      <c r="B5548" s="432">
        <v>101377</v>
      </c>
      <c r="C5548" s="433" t="s">
        <v>713</v>
      </c>
      <c r="D5548" s="434" t="s">
        <v>4321</v>
      </c>
      <c r="E5548" s="435">
        <v>1752.2399999999998</v>
      </c>
      <c r="F5548" s="435">
        <v>3220.05</v>
      </c>
      <c r="G5548" s="435">
        <v>4972.29</v>
      </c>
    </row>
    <row r="5549" spans="1:7" ht="45">
      <c r="A5549" s="586" t="s">
        <v>8132</v>
      </c>
      <c r="B5549" s="432">
        <v>88242</v>
      </c>
      <c r="C5549" s="433" t="s">
        <v>805</v>
      </c>
      <c r="D5549" s="434" t="s">
        <v>802</v>
      </c>
      <c r="E5549" s="435">
        <v>9.2899999999999991</v>
      </c>
      <c r="F5549" s="435">
        <v>18.79</v>
      </c>
      <c r="G5549" s="435">
        <v>28.08</v>
      </c>
    </row>
    <row r="5550" spans="1:7" ht="45">
      <c r="A5550" s="586" t="s">
        <v>8132</v>
      </c>
      <c r="B5550" s="432">
        <v>100301</v>
      </c>
      <c r="C5550" s="433" t="s">
        <v>714</v>
      </c>
      <c r="D5550" s="434" t="s">
        <v>802</v>
      </c>
      <c r="E5550" s="435">
        <v>11.09</v>
      </c>
      <c r="F5550" s="435">
        <v>18.8</v>
      </c>
      <c r="G5550" s="435">
        <v>29.89</v>
      </c>
    </row>
    <row r="5551" spans="1:7" ht="45">
      <c r="A5551" s="586" t="s">
        <v>8132</v>
      </c>
      <c r="B5551" s="432">
        <v>101378</v>
      </c>
      <c r="C5551" s="433" t="s">
        <v>714</v>
      </c>
      <c r="D5551" s="434" t="s">
        <v>4321</v>
      </c>
      <c r="E5551" s="435">
        <v>2093.16</v>
      </c>
      <c r="F5551" s="435">
        <v>3287.71</v>
      </c>
      <c r="G5551" s="435">
        <v>5380.87</v>
      </c>
    </row>
    <row r="5552" spans="1:7" ht="45">
      <c r="A5552" s="586" t="s">
        <v>8132</v>
      </c>
      <c r="B5552" s="432">
        <v>101379</v>
      </c>
      <c r="C5552" s="433" t="s">
        <v>715</v>
      </c>
      <c r="D5552" s="434" t="s">
        <v>4321</v>
      </c>
      <c r="E5552" s="435">
        <v>1752.2199999999998</v>
      </c>
      <c r="F5552" s="435">
        <v>3279.98</v>
      </c>
      <c r="G5552" s="435">
        <v>5032.2</v>
      </c>
    </row>
    <row r="5553" spans="1:7" ht="45">
      <c r="A5553" s="586" t="s">
        <v>8132</v>
      </c>
      <c r="B5553" s="432">
        <v>88243</v>
      </c>
      <c r="C5553" s="433" t="s">
        <v>716</v>
      </c>
      <c r="D5553" s="434" t="s">
        <v>802</v>
      </c>
      <c r="E5553" s="435">
        <v>9.2000000000000028</v>
      </c>
      <c r="F5553" s="435">
        <v>18.399999999999999</v>
      </c>
      <c r="G5553" s="435">
        <v>27.6</v>
      </c>
    </row>
    <row r="5554" spans="1:7" ht="45">
      <c r="A5554" s="586" t="s">
        <v>8132</v>
      </c>
      <c r="B5554" s="432">
        <v>101380</v>
      </c>
      <c r="C5554" s="433" t="s">
        <v>716</v>
      </c>
      <c r="D5554" s="434" t="s">
        <v>4321</v>
      </c>
      <c r="E5554" s="435">
        <v>1733.9100000000003</v>
      </c>
      <c r="F5554" s="435">
        <v>3220.1</v>
      </c>
      <c r="G5554" s="435">
        <v>4954.01</v>
      </c>
    </row>
    <row r="5555" spans="1:7" ht="45">
      <c r="A5555" s="586" t="s">
        <v>8132</v>
      </c>
      <c r="B5555" s="432">
        <v>90766</v>
      </c>
      <c r="C5555" s="433" t="s">
        <v>717</v>
      </c>
      <c r="D5555" s="434" t="s">
        <v>802</v>
      </c>
      <c r="E5555" s="435">
        <v>2.379999999999999</v>
      </c>
      <c r="F5555" s="435">
        <v>24.32</v>
      </c>
      <c r="G5555" s="435">
        <v>26.7</v>
      </c>
    </row>
    <row r="5556" spans="1:7" ht="45">
      <c r="A5556" s="586" t="s">
        <v>8132</v>
      </c>
      <c r="B5556" s="432">
        <v>93563</v>
      </c>
      <c r="C5556" s="433" t="s">
        <v>717</v>
      </c>
      <c r="D5556" s="434" t="s">
        <v>4321</v>
      </c>
      <c r="E5556" s="435">
        <v>450.82999999999993</v>
      </c>
      <c r="F5556" s="435">
        <v>4259.96</v>
      </c>
      <c r="G5556" s="435">
        <v>4710.79</v>
      </c>
    </row>
    <row r="5557" spans="1:7" ht="45">
      <c r="A5557" s="586" t="s">
        <v>8132</v>
      </c>
      <c r="B5557" s="432">
        <v>90767</v>
      </c>
      <c r="C5557" s="433" t="s">
        <v>718</v>
      </c>
      <c r="D5557" s="434" t="s">
        <v>802</v>
      </c>
      <c r="E5557" s="435">
        <v>2.379999999999999</v>
      </c>
      <c r="F5557" s="435">
        <v>21.78</v>
      </c>
      <c r="G5557" s="435">
        <v>24.16</v>
      </c>
    </row>
    <row r="5558" spans="1:7" ht="45">
      <c r="A5558" s="586" t="s">
        <v>8132</v>
      </c>
      <c r="B5558" s="432">
        <v>93564</v>
      </c>
      <c r="C5558" s="433" t="s">
        <v>718</v>
      </c>
      <c r="D5558" s="434" t="s">
        <v>4321</v>
      </c>
      <c r="E5558" s="435">
        <v>450.67999999999984</v>
      </c>
      <c r="F5558" s="435">
        <v>3804.97</v>
      </c>
      <c r="G5558" s="435">
        <v>4255.6499999999996</v>
      </c>
    </row>
    <row r="5559" spans="1:7" ht="45">
      <c r="A5559" s="586" t="s">
        <v>8132</v>
      </c>
      <c r="B5559" s="432">
        <v>88245</v>
      </c>
      <c r="C5559" s="433" t="s">
        <v>719</v>
      </c>
      <c r="D5559" s="434" t="s">
        <v>802</v>
      </c>
      <c r="E5559" s="435">
        <v>9.2899999999999991</v>
      </c>
      <c r="F5559" s="435">
        <v>24.46</v>
      </c>
      <c r="G5559" s="435">
        <v>33.75</v>
      </c>
    </row>
    <row r="5560" spans="1:7" ht="45">
      <c r="A5560" s="586" t="s">
        <v>8132</v>
      </c>
      <c r="B5560" s="432">
        <v>101381</v>
      </c>
      <c r="C5560" s="433" t="s">
        <v>719</v>
      </c>
      <c r="D5560" s="434" t="s">
        <v>4321</v>
      </c>
      <c r="E5560" s="435">
        <v>1752</v>
      </c>
      <c r="F5560" s="435">
        <v>4281.04</v>
      </c>
      <c r="G5560" s="435">
        <v>6033.04</v>
      </c>
    </row>
    <row r="5561" spans="1:7" ht="45">
      <c r="A5561" s="586" t="s">
        <v>8132</v>
      </c>
      <c r="B5561" s="432">
        <v>90768</v>
      </c>
      <c r="C5561" s="433" t="s">
        <v>806</v>
      </c>
      <c r="D5561" s="434" t="s">
        <v>802</v>
      </c>
      <c r="E5561" s="435">
        <v>2.2999999999999972</v>
      </c>
      <c r="F5561" s="435">
        <v>112.25</v>
      </c>
      <c r="G5561" s="435">
        <v>114.55</v>
      </c>
    </row>
    <row r="5562" spans="1:7" ht="45">
      <c r="A5562" s="586" t="s">
        <v>8132</v>
      </c>
      <c r="B5562" s="432">
        <v>90769</v>
      </c>
      <c r="C5562" s="433" t="s">
        <v>807</v>
      </c>
      <c r="D5562" s="434" t="s">
        <v>802</v>
      </c>
      <c r="E5562" s="435">
        <v>2.2999999999999972</v>
      </c>
      <c r="F5562" s="435">
        <v>118.93</v>
      </c>
      <c r="G5562" s="435">
        <v>121.23</v>
      </c>
    </row>
    <row r="5563" spans="1:7" ht="45">
      <c r="A5563" s="586" t="s">
        <v>8132</v>
      </c>
      <c r="B5563" s="432">
        <v>90770</v>
      </c>
      <c r="C5563" s="433" t="s">
        <v>808</v>
      </c>
      <c r="D5563" s="434" t="s">
        <v>802</v>
      </c>
      <c r="E5563" s="435">
        <v>2.289999999999992</v>
      </c>
      <c r="F5563" s="435">
        <v>124.65</v>
      </c>
      <c r="G5563" s="435">
        <v>126.94</v>
      </c>
    </row>
    <row r="5564" spans="1:7" ht="45">
      <c r="A5564" s="586" t="s">
        <v>8132</v>
      </c>
      <c r="B5564" s="432">
        <v>93569</v>
      </c>
      <c r="C5564" s="433" t="s">
        <v>720</v>
      </c>
      <c r="D5564" s="434" t="s">
        <v>4321</v>
      </c>
      <c r="E5564" s="435">
        <v>433.85000000000218</v>
      </c>
      <c r="F5564" s="435">
        <v>19651.39</v>
      </c>
      <c r="G5564" s="435">
        <v>20085.240000000002</v>
      </c>
    </row>
    <row r="5565" spans="1:7" ht="45">
      <c r="A5565" s="586" t="s">
        <v>8132</v>
      </c>
      <c r="B5565" s="432">
        <v>93570</v>
      </c>
      <c r="C5565" s="433" t="s">
        <v>721</v>
      </c>
      <c r="D5565" s="434" t="s">
        <v>4321</v>
      </c>
      <c r="E5565" s="435">
        <v>433.56000000000131</v>
      </c>
      <c r="F5565" s="435">
        <v>20819.03</v>
      </c>
      <c r="G5565" s="435">
        <v>21252.59</v>
      </c>
    </row>
    <row r="5566" spans="1:7" ht="45">
      <c r="A5566" s="586" t="s">
        <v>8132</v>
      </c>
      <c r="B5566" s="432">
        <v>93571</v>
      </c>
      <c r="C5566" s="433" t="s">
        <v>722</v>
      </c>
      <c r="D5566" s="434" t="s">
        <v>4321</v>
      </c>
      <c r="E5566" s="435">
        <v>433.93000000000029</v>
      </c>
      <c r="F5566" s="435">
        <v>21818.61</v>
      </c>
      <c r="G5566" s="435">
        <v>22252.54</v>
      </c>
    </row>
    <row r="5567" spans="1:7" ht="45">
      <c r="A5567" s="586" t="s">
        <v>8132</v>
      </c>
      <c r="B5567" s="432">
        <v>101382</v>
      </c>
      <c r="C5567" s="433" t="s">
        <v>723</v>
      </c>
      <c r="D5567" s="434" t="s">
        <v>4321</v>
      </c>
      <c r="E5567" s="435">
        <v>1525.37</v>
      </c>
      <c r="F5567" s="435">
        <v>2229.84</v>
      </c>
      <c r="G5567" s="435">
        <v>3755.21</v>
      </c>
    </row>
    <row r="5568" spans="1:7" ht="45">
      <c r="A5568" s="586" t="s">
        <v>8132</v>
      </c>
      <c r="B5568" s="432">
        <v>88246</v>
      </c>
      <c r="C5568" s="433" t="s">
        <v>809</v>
      </c>
      <c r="D5568" s="434" t="s">
        <v>802</v>
      </c>
      <c r="E5568" s="435">
        <v>8.1</v>
      </c>
      <c r="F5568" s="435">
        <v>12.74</v>
      </c>
      <c r="G5568" s="435">
        <v>20.84</v>
      </c>
    </row>
    <row r="5569" spans="1:7" ht="45">
      <c r="A5569" s="586" t="s">
        <v>8132</v>
      </c>
      <c r="B5569" s="432">
        <v>100303</v>
      </c>
      <c r="C5569" s="433" t="s">
        <v>724</v>
      </c>
      <c r="D5569" s="434" t="s">
        <v>802</v>
      </c>
      <c r="E5569" s="435">
        <v>9.2800000000000011</v>
      </c>
      <c r="F5569" s="435">
        <v>17.329999999999998</v>
      </c>
      <c r="G5569" s="435">
        <v>26.61</v>
      </c>
    </row>
    <row r="5570" spans="1:7" ht="45">
      <c r="A5570" s="586" t="s">
        <v>8132</v>
      </c>
      <c r="B5570" s="432">
        <v>101383</v>
      </c>
      <c r="C5570" s="433" t="s">
        <v>724</v>
      </c>
      <c r="D5570" s="434" t="s">
        <v>4321</v>
      </c>
      <c r="E5570" s="435">
        <v>1752.44</v>
      </c>
      <c r="F5570" s="435">
        <v>3029.11</v>
      </c>
      <c r="G5570" s="435">
        <v>4781.55</v>
      </c>
    </row>
    <row r="5571" spans="1:7" ht="45">
      <c r="A5571" s="586" t="s">
        <v>8132</v>
      </c>
      <c r="B5571" s="432">
        <v>88247</v>
      </c>
      <c r="C5571" s="433" t="s">
        <v>810</v>
      </c>
      <c r="D5571" s="434" t="s">
        <v>802</v>
      </c>
      <c r="E5571" s="435">
        <v>9.3100000000000023</v>
      </c>
      <c r="F5571" s="435">
        <v>19.22</v>
      </c>
      <c r="G5571" s="435">
        <v>28.53</v>
      </c>
    </row>
    <row r="5572" spans="1:7" ht="45">
      <c r="A5572" s="586" t="s">
        <v>8132</v>
      </c>
      <c r="B5572" s="432">
        <v>88248</v>
      </c>
      <c r="C5572" s="433" t="s">
        <v>725</v>
      </c>
      <c r="D5572" s="434" t="s">
        <v>802</v>
      </c>
      <c r="E5572" s="435">
        <v>8.629999999999999</v>
      </c>
      <c r="F5572" s="435">
        <v>18.86</v>
      </c>
      <c r="G5572" s="435">
        <v>27.49</v>
      </c>
    </row>
    <row r="5573" spans="1:7" ht="45">
      <c r="A5573" s="586" t="s">
        <v>8132</v>
      </c>
      <c r="B5573" s="432">
        <v>101384</v>
      </c>
      <c r="C5573" s="433" t="s">
        <v>725</v>
      </c>
      <c r="D5573" s="434" t="s">
        <v>4321</v>
      </c>
      <c r="E5573" s="435">
        <v>1628.52</v>
      </c>
      <c r="F5573" s="435">
        <v>3295.93</v>
      </c>
      <c r="G5573" s="435">
        <v>4924.45</v>
      </c>
    </row>
    <row r="5574" spans="1:7" ht="45">
      <c r="A5574" s="586" t="s">
        <v>8132</v>
      </c>
      <c r="B5574" s="432">
        <v>90772</v>
      </c>
      <c r="C5574" s="433" t="s">
        <v>3589</v>
      </c>
      <c r="D5574" s="434" t="s">
        <v>802</v>
      </c>
      <c r="E5574" s="435">
        <v>2.3800000000000026</v>
      </c>
      <c r="F5574" s="435">
        <v>19.47</v>
      </c>
      <c r="G5574" s="435">
        <v>21.85</v>
      </c>
    </row>
    <row r="5575" spans="1:7" ht="45">
      <c r="A5575" s="586" t="s">
        <v>8132</v>
      </c>
      <c r="B5575" s="432">
        <v>93566</v>
      </c>
      <c r="C5575" s="433" t="s">
        <v>3589</v>
      </c>
      <c r="D5575" s="434" t="s">
        <v>4321</v>
      </c>
      <c r="E5575" s="435">
        <v>450.52999999999975</v>
      </c>
      <c r="F5575" s="435">
        <v>3413.32</v>
      </c>
      <c r="G5575" s="435">
        <v>3863.85</v>
      </c>
    </row>
    <row r="5576" spans="1:7" ht="45">
      <c r="A5576" s="586" t="s">
        <v>8132</v>
      </c>
      <c r="B5576" s="432">
        <v>101385</v>
      </c>
      <c r="C5576" s="433" t="s">
        <v>726</v>
      </c>
      <c r="D5576" s="434" t="s">
        <v>4321</v>
      </c>
      <c r="E5576" s="435">
        <v>450.63999999999942</v>
      </c>
      <c r="F5576" s="435">
        <v>4561.97</v>
      </c>
      <c r="G5576" s="435">
        <v>5012.6099999999997</v>
      </c>
    </row>
    <row r="5577" spans="1:7" ht="45">
      <c r="A5577" s="586" t="s">
        <v>8132</v>
      </c>
      <c r="B5577" s="432">
        <v>88249</v>
      </c>
      <c r="C5577" s="433" t="s">
        <v>811</v>
      </c>
      <c r="D5577" s="434" t="s">
        <v>802</v>
      </c>
      <c r="E5577" s="435">
        <v>2.379999999999999</v>
      </c>
      <c r="F5577" s="435">
        <v>26.05</v>
      </c>
      <c r="G5577" s="435">
        <v>28.43</v>
      </c>
    </row>
    <row r="5578" spans="1:7" ht="45">
      <c r="A5578" s="586" t="s">
        <v>8132</v>
      </c>
      <c r="B5578" s="432">
        <v>88250</v>
      </c>
      <c r="C5578" s="433" t="s">
        <v>727</v>
      </c>
      <c r="D5578" s="434" t="s">
        <v>802</v>
      </c>
      <c r="E5578" s="435">
        <v>8.09</v>
      </c>
      <c r="F5578" s="435">
        <v>18.739999999999998</v>
      </c>
      <c r="G5578" s="435">
        <v>26.83</v>
      </c>
    </row>
    <row r="5579" spans="1:7" ht="45">
      <c r="A5579" s="586" t="s">
        <v>8132</v>
      </c>
      <c r="B5579" s="432">
        <v>101386</v>
      </c>
      <c r="C5579" s="433" t="s">
        <v>727</v>
      </c>
      <c r="D5579" s="434" t="s">
        <v>4321</v>
      </c>
      <c r="E5579" s="435">
        <v>1525.17</v>
      </c>
      <c r="F5579" s="435">
        <v>3280.01</v>
      </c>
      <c r="G5579" s="435">
        <v>4805.18</v>
      </c>
    </row>
    <row r="5580" spans="1:7" ht="45">
      <c r="A5580" s="586" t="s">
        <v>8132</v>
      </c>
      <c r="B5580" s="432">
        <v>101387</v>
      </c>
      <c r="C5580" s="433" t="s">
        <v>728</v>
      </c>
      <c r="D5580" s="434" t="s">
        <v>4321</v>
      </c>
      <c r="E5580" s="435">
        <v>1752.4500000000003</v>
      </c>
      <c r="F5580" s="435">
        <v>3287.65</v>
      </c>
      <c r="G5580" s="435">
        <v>5040.1000000000004</v>
      </c>
    </row>
    <row r="5581" spans="1:7" ht="45">
      <c r="A5581" s="586" t="s">
        <v>8132</v>
      </c>
      <c r="B5581" s="432">
        <v>88251</v>
      </c>
      <c r="C5581" s="433" t="s">
        <v>812</v>
      </c>
      <c r="D5581" s="434" t="s">
        <v>802</v>
      </c>
      <c r="E5581" s="435">
        <v>9.2899999999999991</v>
      </c>
      <c r="F5581" s="435">
        <v>18.73</v>
      </c>
      <c r="G5581" s="435">
        <v>28.02</v>
      </c>
    </row>
    <row r="5582" spans="1:7" ht="45">
      <c r="A5582" s="586" t="s">
        <v>8132</v>
      </c>
      <c r="B5582" s="432">
        <v>88252</v>
      </c>
      <c r="C5582" s="433" t="s">
        <v>729</v>
      </c>
      <c r="D5582" s="434" t="s">
        <v>802</v>
      </c>
      <c r="E5582" s="435">
        <v>9.1999999999999993</v>
      </c>
      <c r="F5582" s="435">
        <v>17.28</v>
      </c>
      <c r="G5582" s="435">
        <v>26.48</v>
      </c>
    </row>
    <row r="5583" spans="1:7" ht="45">
      <c r="A5583" s="586" t="s">
        <v>8132</v>
      </c>
      <c r="B5583" s="432">
        <v>101388</v>
      </c>
      <c r="C5583" s="433" t="s">
        <v>729</v>
      </c>
      <c r="D5583" s="434" t="s">
        <v>4321</v>
      </c>
      <c r="E5583" s="435">
        <v>1734.1599999999994</v>
      </c>
      <c r="F5583" s="435">
        <v>3024.78</v>
      </c>
      <c r="G5583" s="435">
        <v>4758.9399999999996</v>
      </c>
    </row>
    <row r="5584" spans="1:7" ht="45">
      <c r="A5584" s="586" t="s">
        <v>8132</v>
      </c>
      <c r="B5584" s="432">
        <v>88253</v>
      </c>
      <c r="C5584" s="433" t="s">
        <v>730</v>
      </c>
      <c r="D5584" s="434" t="s">
        <v>802</v>
      </c>
      <c r="E5584" s="435">
        <v>2.3100000000000005</v>
      </c>
      <c r="F5584" s="435">
        <v>10.95</v>
      </c>
      <c r="G5584" s="435">
        <v>13.26</v>
      </c>
    </row>
    <row r="5585" spans="1:7" ht="45">
      <c r="A5585" s="586" t="s">
        <v>8132</v>
      </c>
      <c r="B5585" s="432">
        <v>101389</v>
      </c>
      <c r="C5585" s="433" t="s">
        <v>730</v>
      </c>
      <c r="D5585" s="434" t="s">
        <v>4321</v>
      </c>
      <c r="E5585" s="435">
        <v>434.80999999999995</v>
      </c>
      <c r="F5585" s="435">
        <v>1921.85</v>
      </c>
      <c r="G5585" s="435">
        <v>2356.66</v>
      </c>
    </row>
    <row r="5586" spans="1:7" ht="45">
      <c r="A5586" s="586" t="s">
        <v>8132</v>
      </c>
      <c r="B5586" s="432">
        <v>101390</v>
      </c>
      <c r="C5586" s="433" t="s">
        <v>731</v>
      </c>
      <c r="D5586" s="434" t="s">
        <v>4321</v>
      </c>
      <c r="E5586" s="435">
        <v>434.67000000000007</v>
      </c>
      <c r="F5586" s="435">
        <v>7085.42</v>
      </c>
      <c r="G5586" s="435">
        <v>7520.09</v>
      </c>
    </row>
    <row r="5587" spans="1:7" ht="45">
      <c r="A5587" s="586" t="s">
        <v>8132</v>
      </c>
      <c r="B5587" s="432">
        <v>88255</v>
      </c>
      <c r="C5587" s="433" t="s">
        <v>813</v>
      </c>
      <c r="D5587" s="434" t="s">
        <v>802</v>
      </c>
      <c r="E5587" s="435">
        <v>2.2999999999999972</v>
      </c>
      <c r="F5587" s="435">
        <v>40.46</v>
      </c>
      <c r="G5587" s="435">
        <v>42.76</v>
      </c>
    </row>
    <row r="5588" spans="1:7" ht="45">
      <c r="A5588" s="586" t="s">
        <v>8132</v>
      </c>
      <c r="B5588" s="432">
        <v>101391</v>
      </c>
      <c r="C5588" s="433" t="s">
        <v>732</v>
      </c>
      <c r="D5588" s="434" t="s">
        <v>4321</v>
      </c>
      <c r="E5588" s="435">
        <v>1752.58</v>
      </c>
      <c r="F5588" s="435">
        <v>4290.78</v>
      </c>
      <c r="G5588" s="435">
        <v>6043.36</v>
      </c>
    </row>
    <row r="5589" spans="1:7" ht="45">
      <c r="A5589" s="586" t="s">
        <v>8132</v>
      </c>
      <c r="B5589" s="432">
        <v>88256</v>
      </c>
      <c r="C5589" s="433" t="s">
        <v>814</v>
      </c>
      <c r="D5589" s="434" t="s">
        <v>802</v>
      </c>
      <c r="E5589" s="435">
        <v>9.2799999999999976</v>
      </c>
      <c r="F5589" s="435">
        <v>24.55</v>
      </c>
      <c r="G5589" s="435">
        <v>33.83</v>
      </c>
    </row>
    <row r="5590" spans="1:7" ht="45">
      <c r="A5590" s="586" t="s">
        <v>8132</v>
      </c>
      <c r="B5590" s="432">
        <v>88257</v>
      </c>
      <c r="C5590" s="433" t="s">
        <v>815</v>
      </c>
      <c r="D5590" s="434" t="s">
        <v>802</v>
      </c>
      <c r="E5590" s="435">
        <v>8.09</v>
      </c>
      <c r="F5590" s="435">
        <v>26.99</v>
      </c>
      <c r="G5590" s="435">
        <v>35.08</v>
      </c>
    </row>
    <row r="5591" spans="1:7" ht="45">
      <c r="A5591" s="586" t="s">
        <v>8132</v>
      </c>
      <c r="B5591" s="432">
        <v>101392</v>
      </c>
      <c r="C5591" s="433" t="s">
        <v>733</v>
      </c>
      <c r="D5591" s="434" t="s">
        <v>4321</v>
      </c>
      <c r="E5591" s="435">
        <v>1525.38</v>
      </c>
      <c r="F5591" s="435">
        <v>4715.91</v>
      </c>
      <c r="G5591" s="435">
        <v>6241.29</v>
      </c>
    </row>
    <row r="5592" spans="1:7" ht="45">
      <c r="A5592" s="586" t="s">
        <v>8132</v>
      </c>
      <c r="B5592" s="432">
        <v>88260</v>
      </c>
      <c r="C5592" s="433" t="s">
        <v>734</v>
      </c>
      <c r="D5592" s="434" t="s">
        <v>802</v>
      </c>
      <c r="E5592" s="435">
        <v>9.2800000000000011</v>
      </c>
      <c r="F5592" s="435">
        <v>20.77</v>
      </c>
      <c r="G5592" s="435">
        <v>30.05</v>
      </c>
    </row>
    <row r="5593" spans="1:7" ht="45">
      <c r="A5593" s="586" t="s">
        <v>8132</v>
      </c>
      <c r="B5593" s="432">
        <v>101394</v>
      </c>
      <c r="C5593" s="433" t="s">
        <v>734</v>
      </c>
      <c r="D5593" s="434" t="s">
        <v>4321</v>
      </c>
      <c r="E5593" s="435">
        <v>1752.0399999999995</v>
      </c>
      <c r="F5593" s="435">
        <v>3637.19</v>
      </c>
      <c r="G5593" s="435">
        <v>5389.23</v>
      </c>
    </row>
    <row r="5594" spans="1:7" ht="45">
      <c r="A5594" s="586" t="s">
        <v>8132</v>
      </c>
      <c r="B5594" s="432">
        <v>101395</v>
      </c>
      <c r="C5594" s="433" t="s">
        <v>735</v>
      </c>
      <c r="D5594" s="434" t="s">
        <v>4321</v>
      </c>
      <c r="E5594" s="435">
        <v>1710.2999999999997</v>
      </c>
      <c r="F5594" s="435">
        <v>3287.64</v>
      </c>
      <c r="G5594" s="435">
        <v>4997.9399999999996</v>
      </c>
    </row>
    <row r="5595" spans="1:7" ht="45">
      <c r="A5595" s="586" t="s">
        <v>8132</v>
      </c>
      <c r="B5595" s="432">
        <v>88261</v>
      </c>
      <c r="C5595" s="433" t="s">
        <v>816</v>
      </c>
      <c r="D5595" s="434" t="s">
        <v>802</v>
      </c>
      <c r="E5595" s="435">
        <v>9.0600000000000023</v>
      </c>
      <c r="F5595" s="435">
        <v>23.11</v>
      </c>
      <c r="G5595" s="435">
        <v>32.17</v>
      </c>
    </row>
    <row r="5596" spans="1:7" ht="45">
      <c r="A5596" s="586" t="s">
        <v>8132</v>
      </c>
      <c r="B5596" s="432">
        <v>101396</v>
      </c>
      <c r="C5596" s="433" t="s">
        <v>736</v>
      </c>
      <c r="D5596" s="434" t="s">
        <v>4321</v>
      </c>
      <c r="E5596" s="435">
        <v>1710.3000000000002</v>
      </c>
      <c r="F5596" s="435">
        <v>4040.51</v>
      </c>
      <c r="G5596" s="435">
        <v>5750.81</v>
      </c>
    </row>
    <row r="5597" spans="1:7" ht="45">
      <c r="A5597" s="586" t="s">
        <v>8132</v>
      </c>
      <c r="B5597" s="432">
        <v>88262</v>
      </c>
      <c r="C5597" s="433" t="s">
        <v>737</v>
      </c>
      <c r="D5597" s="434" t="s">
        <v>802</v>
      </c>
      <c r="E5597" s="435">
        <v>9.0600000000000023</v>
      </c>
      <c r="F5597" s="435">
        <v>24.47</v>
      </c>
      <c r="G5597" s="435">
        <v>33.53</v>
      </c>
    </row>
    <row r="5598" spans="1:7" ht="45">
      <c r="A5598" s="586" t="s">
        <v>8132</v>
      </c>
      <c r="B5598" s="432">
        <v>101397</v>
      </c>
      <c r="C5598" s="433" t="s">
        <v>737</v>
      </c>
      <c r="D5598" s="434" t="s">
        <v>4321</v>
      </c>
      <c r="E5598" s="435">
        <v>1710.4000000000005</v>
      </c>
      <c r="F5598" s="435">
        <v>4280.4799999999996</v>
      </c>
      <c r="G5598" s="435">
        <v>5990.88</v>
      </c>
    </row>
    <row r="5599" spans="1:7" ht="45">
      <c r="A5599" s="586" t="s">
        <v>8132</v>
      </c>
      <c r="B5599" s="432">
        <v>101398</v>
      </c>
      <c r="C5599" s="433" t="s">
        <v>738</v>
      </c>
      <c r="D5599" s="434" t="s">
        <v>4321</v>
      </c>
      <c r="E5599" s="435">
        <v>1525.4999999999995</v>
      </c>
      <c r="F5599" s="435">
        <v>3408.19</v>
      </c>
      <c r="G5599" s="435">
        <v>4933.6899999999996</v>
      </c>
    </row>
    <row r="5600" spans="1:7" ht="45">
      <c r="A5600" s="586" t="s">
        <v>8132</v>
      </c>
      <c r="B5600" s="432">
        <v>88263</v>
      </c>
      <c r="C5600" s="433" t="s">
        <v>817</v>
      </c>
      <c r="D5600" s="434" t="s">
        <v>802</v>
      </c>
      <c r="E5600" s="435">
        <v>8.09</v>
      </c>
      <c r="F5600" s="435">
        <v>19.48</v>
      </c>
      <c r="G5600" s="435">
        <v>27.57</v>
      </c>
    </row>
    <row r="5601" spans="1:7" ht="45">
      <c r="A5601" s="586" t="s">
        <v>8132</v>
      </c>
      <c r="B5601" s="432">
        <v>95408</v>
      </c>
      <c r="C5601" s="433" t="s">
        <v>3573</v>
      </c>
      <c r="D5601" s="434" t="s">
        <v>4321</v>
      </c>
      <c r="E5601" s="435">
        <v>0</v>
      </c>
      <c r="F5601" s="435">
        <v>16.7</v>
      </c>
      <c r="G5601" s="435">
        <v>16.7</v>
      </c>
    </row>
    <row r="5602" spans="1:7" ht="45">
      <c r="A5602" s="586" t="s">
        <v>8132</v>
      </c>
      <c r="B5602" s="432">
        <v>95308</v>
      </c>
      <c r="C5602" s="433" t="s">
        <v>3486</v>
      </c>
      <c r="D5602" s="434" t="s">
        <v>802</v>
      </c>
      <c r="E5602" s="435">
        <v>0</v>
      </c>
      <c r="F5602" s="435">
        <v>0.21</v>
      </c>
      <c r="G5602" s="435">
        <v>0.21</v>
      </c>
    </row>
    <row r="5603" spans="1:7" ht="45">
      <c r="A5603" s="586" t="s">
        <v>8132</v>
      </c>
      <c r="B5603" s="432">
        <v>101286</v>
      </c>
      <c r="C5603" s="433" t="s">
        <v>3410</v>
      </c>
      <c r="D5603" s="434" t="s">
        <v>4321</v>
      </c>
      <c r="E5603" s="435">
        <v>0</v>
      </c>
      <c r="F5603" s="435">
        <v>28.25</v>
      </c>
      <c r="G5603" s="435">
        <v>28.25</v>
      </c>
    </row>
    <row r="5604" spans="1:7" ht="45">
      <c r="A5604" s="586" t="s">
        <v>8132</v>
      </c>
      <c r="B5604" s="432">
        <v>95309</v>
      </c>
      <c r="C5604" s="433" t="s">
        <v>3487</v>
      </c>
      <c r="D5604" s="434" t="s">
        <v>802</v>
      </c>
      <c r="E5604" s="435">
        <v>0</v>
      </c>
      <c r="F5604" s="435">
        <v>0.27</v>
      </c>
      <c r="G5604" s="435">
        <v>0.27</v>
      </c>
    </row>
    <row r="5605" spans="1:7" ht="45">
      <c r="A5605" s="586" t="s">
        <v>8132</v>
      </c>
      <c r="B5605" s="432">
        <v>101287</v>
      </c>
      <c r="C5605" s="433" t="s">
        <v>3411</v>
      </c>
      <c r="D5605" s="434" t="s">
        <v>4321</v>
      </c>
      <c r="E5605" s="435">
        <v>0</v>
      </c>
      <c r="F5605" s="435">
        <v>91.4</v>
      </c>
      <c r="G5605" s="435">
        <v>91.4</v>
      </c>
    </row>
    <row r="5606" spans="1:7" ht="45">
      <c r="A5606" s="586" t="s">
        <v>8132</v>
      </c>
      <c r="B5606" s="432">
        <v>95310</v>
      </c>
      <c r="C5606" s="433" t="s">
        <v>3488</v>
      </c>
      <c r="D5606" s="434" t="s">
        <v>802</v>
      </c>
      <c r="E5606" s="435">
        <v>0</v>
      </c>
      <c r="F5606" s="435">
        <v>0.21</v>
      </c>
      <c r="G5606" s="435">
        <v>0.21</v>
      </c>
    </row>
    <row r="5607" spans="1:7" ht="45">
      <c r="A5607" s="586" t="s">
        <v>8132</v>
      </c>
      <c r="B5607" s="432">
        <v>101288</v>
      </c>
      <c r="C5607" s="433" t="s">
        <v>3412</v>
      </c>
      <c r="D5607" s="434" t="s">
        <v>4321</v>
      </c>
      <c r="E5607" s="435">
        <v>0</v>
      </c>
      <c r="F5607" s="435">
        <v>28.25</v>
      </c>
      <c r="G5607" s="435">
        <v>28.25</v>
      </c>
    </row>
    <row r="5608" spans="1:7" ht="45">
      <c r="A5608" s="586" t="s">
        <v>8132</v>
      </c>
      <c r="B5608" s="432">
        <v>95311</v>
      </c>
      <c r="C5608" s="433" t="s">
        <v>3489</v>
      </c>
      <c r="D5608" s="434" t="s">
        <v>802</v>
      </c>
      <c r="E5608" s="435">
        <v>0</v>
      </c>
      <c r="F5608" s="435">
        <v>0.21</v>
      </c>
      <c r="G5608" s="435">
        <v>0.21</v>
      </c>
    </row>
    <row r="5609" spans="1:7" ht="45">
      <c r="A5609" s="586" t="s">
        <v>8132</v>
      </c>
      <c r="B5609" s="432">
        <v>101289</v>
      </c>
      <c r="C5609" s="433" t="s">
        <v>3413</v>
      </c>
      <c r="D5609" s="434" t="s">
        <v>4321</v>
      </c>
      <c r="E5609" s="435">
        <v>0</v>
      </c>
      <c r="F5609" s="435">
        <v>27.74</v>
      </c>
      <c r="G5609" s="435">
        <v>27.74</v>
      </c>
    </row>
    <row r="5610" spans="1:7" ht="45">
      <c r="A5610" s="586" t="s">
        <v>8132</v>
      </c>
      <c r="B5610" s="432">
        <v>95312</v>
      </c>
      <c r="C5610" s="433" t="s">
        <v>3490</v>
      </c>
      <c r="D5610" s="434" t="s">
        <v>802</v>
      </c>
      <c r="E5610" s="435">
        <v>0</v>
      </c>
      <c r="F5610" s="435">
        <v>0.27</v>
      </c>
      <c r="G5610" s="435">
        <v>0.27</v>
      </c>
    </row>
    <row r="5611" spans="1:7" ht="45">
      <c r="A5611" s="586" t="s">
        <v>8132</v>
      </c>
      <c r="B5611" s="432">
        <v>100291</v>
      </c>
      <c r="C5611" s="433" t="s">
        <v>3402</v>
      </c>
      <c r="D5611" s="434" t="s">
        <v>802</v>
      </c>
      <c r="E5611" s="435">
        <v>0</v>
      </c>
      <c r="F5611" s="435">
        <v>0.27</v>
      </c>
      <c r="G5611" s="435">
        <v>0.27</v>
      </c>
    </row>
    <row r="5612" spans="1:7" ht="45">
      <c r="A5612" s="586" t="s">
        <v>8132</v>
      </c>
      <c r="B5612" s="432">
        <v>101290</v>
      </c>
      <c r="C5612" s="433" t="s">
        <v>3414</v>
      </c>
      <c r="D5612" s="434" t="s">
        <v>4321</v>
      </c>
      <c r="E5612" s="435">
        <v>0</v>
      </c>
      <c r="F5612" s="435">
        <v>36.15</v>
      </c>
      <c r="G5612" s="435">
        <v>36.15</v>
      </c>
    </row>
    <row r="5613" spans="1:7" ht="45">
      <c r="A5613" s="586" t="s">
        <v>8132</v>
      </c>
      <c r="B5613" s="432">
        <v>101291</v>
      </c>
      <c r="C5613" s="433" t="s">
        <v>3415</v>
      </c>
      <c r="D5613" s="434" t="s">
        <v>4321</v>
      </c>
      <c r="E5613" s="435">
        <v>0</v>
      </c>
      <c r="F5613" s="435">
        <v>28.25</v>
      </c>
      <c r="G5613" s="435">
        <v>28.25</v>
      </c>
    </row>
    <row r="5614" spans="1:7" ht="45">
      <c r="A5614" s="586" t="s">
        <v>8132</v>
      </c>
      <c r="B5614" s="432">
        <v>95313</v>
      </c>
      <c r="C5614" s="433" t="s">
        <v>3491</v>
      </c>
      <c r="D5614" s="434" t="s">
        <v>802</v>
      </c>
      <c r="E5614" s="435">
        <v>0</v>
      </c>
      <c r="F5614" s="435">
        <v>0.21</v>
      </c>
      <c r="G5614" s="435">
        <v>0.21</v>
      </c>
    </row>
    <row r="5615" spans="1:7" ht="45">
      <c r="A5615" s="586" t="s">
        <v>8132</v>
      </c>
      <c r="B5615" s="432">
        <v>101292</v>
      </c>
      <c r="C5615" s="433" t="s">
        <v>3416</v>
      </c>
      <c r="D5615" s="434" t="s">
        <v>4321</v>
      </c>
      <c r="E5615" s="435">
        <v>0</v>
      </c>
      <c r="F5615" s="435">
        <v>27.74</v>
      </c>
      <c r="G5615" s="435">
        <v>27.74</v>
      </c>
    </row>
    <row r="5616" spans="1:7" ht="45">
      <c r="A5616" s="586" t="s">
        <v>8132</v>
      </c>
      <c r="B5616" s="432">
        <v>95392</v>
      </c>
      <c r="C5616" s="433" t="s">
        <v>3560</v>
      </c>
      <c r="D5616" s="434" t="s">
        <v>802</v>
      </c>
      <c r="E5616" s="435">
        <v>0</v>
      </c>
      <c r="F5616" s="435">
        <v>0.12</v>
      </c>
      <c r="G5616" s="435">
        <v>0.12</v>
      </c>
    </row>
    <row r="5617" spans="1:7" ht="45">
      <c r="A5617" s="586" t="s">
        <v>8132</v>
      </c>
      <c r="B5617" s="432">
        <v>95413</v>
      </c>
      <c r="C5617" s="433" t="s">
        <v>3575</v>
      </c>
      <c r="D5617" s="434" t="s">
        <v>4321</v>
      </c>
      <c r="E5617" s="435">
        <v>0</v>
      </c>
      <c r="F5617" s="435">
        <v>16.25</v>
      </c>
      <c r="G5617" s="435">
        <v>16.25</v>
      </c>
    </row>
    <row r="5618" spans="1:7" ht="45">
      <c r="A5618" s="586" t="s">
        <v>8132</v>
      </c>
      <c r="B5618" s="432">
        <v>95393</v>
      </c>
      <c r="C5618" s="433" t="s">
        <v>3561</v>
      </c>
      <c r="D5618" s="434" t="s">
        <v>802</v>
      </c>
      <c r="E5618" s="435">
        <v>0</v>
      </c>
      <c r="F5618" s="435">
        <v>0.45</v>
      </c>
      <c r="G5618" s="435">
        <v>0.45</v>
      </c>
    </row>
    <row r="5619" spans="1:7" ht="45">
      <c r="A5619" s="586" t="s">
        <v>8132</v>
      </c>
      <c r="B5619" s="432">
        <v>95414</v>
      </c>
      <c r="C5619" s="433" t="s">
        <v>3576</v>
      </c>
      <c r="D5619" s="434" t="s">
        <v>4321</v>
      </c>
      <c r="E5619" s="435">
        <v>0</v>
      </c>
      <c r="F5619" s="435">
        <v>59.81</v>
      </c>
      <c r="G5619" s="435">
        <v>59.81</v>
      </c>
    </row>
    <row r="5620" spans="1:7" ht="45">
      <c r="A5620" s="586" t="s">
        <v>8132</v>
      </c>
      <c r="B5620" s="432">
        <v>95314</v>
      </c>
      <c r="C5620" s="433" t="s">
        <v>3492</v>
      </c>
      <c r="D5620" s="434" t="s">
        <v>802</v>
      </c>
      <c r="E5620" s="435">
        <v>0</v>
      </c>
      <c r="F5620" s="435">
        <v>0.27</v>
      </c>
      <c r="G5620" s="435">
        <v>0.27</v>
      </c>
    </row>
    <row r="5621" spans="1:7" ht="45">
      <c r="A5621" s="586" t="s">
        <v>8132</v>
      </c>
      <c r="B5621" s="432">
        <v>101293</v>
      </c>
      <c r="C5621" s="433" t="s">
        <v>3417</v>
      </c>
      <c r="D5621" s="434" t="s">
        <v>4321</v>
      </c>
      <c r="E5621" s="435">
        <v>0</v>
      </c>
      <c r="F5621" s="435">
        <v>36.869999999999997</v>
      </c>
      <c r="G5621" s="435">
        <v>36.869999999999997</v>
      </c>
    </row>
    <row r="5622" spans="1:7" ht="45">
      <c r="A5622" s="586" t="s">
        <v>8132</v>
      </c>
      <c r="B5622" s="432">
        <v>95394</v>
      </c>
      <c r="C5622" s="433" t="s">
        <v>3562</v>
      </c>
      <c r="D5622" s="434" t="s">
        <v>802</v>
      </c>
      <c r="E5622" s="435">
        <v>0</v>
      </c>
      <c r="F5622" s="435">
        <v>0.92</v>
      </c>
      <c r="G5622" s="435">
        <v>0.92</v>
      </c>
    </row>
    <row r="5623" spans="1:7" ht="45">
      <c r="A5623" s="586" t="s">
        <v>8132</v>
      </c>
      <c r="B5623" s="432">
        <v>95395</v>
      </c>
      <c r="C5623" s="433" t="s">
        <v>3563</v>
      </c>
      <c r="D5623" s="434" t="s">
        <v>802</v>
      </c>
      <c r="E5623" s="435">
        <v>0</v>
      </c>
      <c r="F5623" s="435">
        <v>0.98</v>
      </c>
      <c r="G5623" s="435">
        <v>0.98</v>
      </c>
    </row>
    <row r="5624" spans="1:7" ht="45">
      <c r="A5624" s="586" t="s">
        <v>8132</v>
      </c>
      <c r="B5624" s="432">
        <v>95396</v>
      </c>
      <c r="C5624" s="433" t="s">
        <v>3564</v>
      </c>
      <c r="D5624" s="434" t="s">
        <v>802</v>
      </c>
      <c r="E5624" s="435">
        <v>0</v>
      </c>
      <c r="F5624" s="435">
        <v>1.02</v>
      </c>
      <c r="G5624" s="435">
        <v>1.02</v>
      </c>
    </row>
    <row r="5625" spans="1:7" ht="45">
      <c r="A5625" s="586" t="s">
        <v>8132</v>
      </c>
      <c r="B5625" s="432">
        <v>95419</v>
      </c>
      <c r="C5625" s="433" t="s">
        <v>3581</v>
      </c>
      <c r="D5625" s="434" t="s">
        <v>4321</v>
      </c>
      <c r="E5625" s="435">
        <v>0</v>
      </c>
      <c r="F5625" s="435">
        <v>122.24</v>
      </c>
      <c r="G5625" s="435">
        <v>122.24</v>
      </c>
    </row>
    <row r="5626" spans="1:7" ht="45">
      <c r="A5626" s="586" t="s">
        <v>8132</v>
      </c>
      <c r="B5626" s="432">
        <v>95420</v>
      </c>
      <c r="C5626" s="433" t="s">
        <v>3582</v>
      </c>
      <c r="D5626" s="434" t="s">
        <v>4321</v>
      </c>
      <c r="E5626" s="435">
        <v>0</v>
      </c>
      <c r="F5626" s="435">
        <v>129.51</v>
      </c>
      <c r="G5626" s="435">
        <v>129.51</v>
      </c>
    </row>
    <row r="5627" spans="1:7" ht="45">
      <c r="A5627" s="586" t="s">
        <v>8132</v>
      </c>
      <c r="B5627" s="432">
        <v>95421</v>
      </c>
      <c r="C5627" s="433" t="s">
        <v>3583</v>
      </c>
      <c r="D5627" s="434" t="s">
        <v>4321</v>
      </c>
      <c r="E5627" s="435">
        <v>0</v>
      </c>
      <c r="F5627" s="435">
        <v>135.72999999999999</v>
      </c>
      <c r="G5627" s="435">
        <v>135.72999999999999</v>
      </c>
    </row>
    <row r="5628" spans="1:7" ht="45">
      <c r="A5628" s="586" t="s">
        <v>8132</v>
      </c>
      <c r="B5628" s="432">
        <v>101294</v>
      </c>
      <c r="C5628" s="433" t="s">
        <v>3418</v>
      </c>
      <c r="D5628" s="434" t="s">
        <v>4321</v>
      </c>
      <c r="E5628" s="435">
        <v>0</v>
      </c>
      <c r="F5628" s="435">
        <v>24.52</v>
      </c>
      <c r="G5628" s="435">
        <v>24.52</v>
      </c>
    </row>
    <row r="5629" spans="1:7" ht="45">
      <c r="A5629" s="586" t="s">
        <v>8132</v>
      </c>
      <c r="B5629" s="432">
        <v>95315</v>
      </c>
      <c r="C5629" s="433" t="s">
        <v>3493</v>
      </c>
      <c r="D5629" s="434" t="s">
        <v>802</v>
      </c>
      <c r="E5629" s="435">
        <v>0</v>
      </c>
      <c r="F5629" s="435">
        <v>0.18</v>
      </c>
      <c r="G5629" s="435">
        <v>0.18</v>
      </c>
    </row>
    <row r="5630" spans="1:7" ht="45">
      <c r="A5630" s="586" t="s">
        <v>8132</v>
      </c>
      <c r="B5630" s="432">
        <v>100293</v>
      </c>
      <c r="C5630" s="433" t="s">
        <v>3403</v>
      </c>
      <c r="D5630" s="434" t="s">
        <v>802</v>
      </c>
      <c r="E5630" s="435">
        <v>0</v>
      </c>
      <c r="F5630" s="435">
        <v>0.25</v>
      </c>
      <c r="G5630" s="435">
        <v>0.25</v>
      </c>
    </row>
    <row r="5631" spans="1:7" ht="45">
      <c r="A5631" s="586" t="s">
        <v>8132</v>
      </c>
      <c r="B5631" s="432">
        <v>101295</v>
      </c>
      <c r="C5631" s="433" t="s">
        <v>3419</v>
      </c>
      <c r="D5631" s="434" t="s">
        <v>4321</v>
      </c>
      <c r="E5631" s="435">
        <v>0</v>
      </c>
      <c r="F5631" s="435">
        <v>33.31</v>
      </c>
      <c r="G5631" s="435">
        <v>33.31</v>
      </c>
    </row>
    <row r="5632" spans="1:7" ht="45">
      <c r="A5632" s="586" t="s">
        <v>8132</v>
      </c>
      <c r="B5632" s="432">
        <v>95316</v>
      </c>
      <c r="C5632" s="433" t="s">
        <v>3494</v>
      </c>
      <c r="D5632" s="434" t="s">
        <v>802</v>
      </c>
      <c r="E5632" s="435">
        <v>0</v>
      </c>
      <c r="F5632" s="435">
        <v>0.69</v>
      </c>
      <c r="G5632" s="435">
        <v>0.69</v>
      </c>
    </row>
    <row r="5633" spans="1:7" ht="45">
      <c r="A5633" s="586" t="s">
        <v>8132</v>
      </c>
      <c r="B5633" s="432">
        <v>95317</v>
      </c>
      <c r="C5633" s="433" t="s">
        <v>3495</v>
      </c>
      <c r="D5633" s="434" t="s">
        <v>802</v>
      </c>
      <c r="E5633" s="435">
        <v>0</v>
      </c>
      <c r="F5633" s="435">
        <v>0.33</v>
      </c>
      <c r="G5633" s="435">
        <v>0.33</v>
      </c>
    </row>
    <row r="5634" spans="1:7" ht="45">
      <c r="A5634" s="586" t="s">
        <v>8132</v>
      </c>
      <c r="B5634" s="432">
        <v>101296</v>
      </c>
      <c r="C5634" s="433" t="s">
        <v>3420</v>
      </c>
      <c r="D5634" s="434" t="s">
        <v>4321</v>
      </c>
      <c r="E5634" s="435">
        <v>0</v>
      </c>
      <c r="F5634" s="435">
        <v>44.02</v>
      </c>
      <c r="G5634" s="435">
        <v>44.02</v>
      </c>
    </row>
    <row r="5635" spans="1:7" ht="45">
      <c r="A5635" s="586" t="s">
        <v>8132</v>
      </c>
      <c r="B5635" s="432">
        <v>95398</v>
      </c>
      <c r="C5635" s="433" t="s">
        <v>3565</v>
      </c>
      <c r="D5635" s="434" t="s">
        <v>802</v>
      </c>
      <c r="E5635" s="435">
        <v>0</v>
      </c>
      <c r="F5635" s="435">
        <v>0.09</v>
      </c>
      <c r="G5635" s="435">
        <v>0.09</v>
      </c>
    </row>
    <row r="5636" spans="1:7" ht="45">
      <c r="A5636" s="586" t="s">
        <v>8132</v>
      </c>
      <c r="B5636" s="432">
        <v>95416</v>
      </c>
      <c r="C5636" s="433" t="s">
        <v>3578</v>
      </c>
      <c r="D5636" s="434" t="s">
        <v>4321</v>
      </c>
      <c r="E5636" s="435">
        <v>0</v>
      </c>
      <c r="F5636" s="435">
        <v>13.02</v>
      </c>
      <c r="G5636" s="435">
        <v>13.02</v>
      </c>
    </row>
    <row r="5637" spans="1:7" ht="45">
      <c r="A5637" s="586" t="s">
        <v>8132</v>
      </c>
      <c r="B5637" s="432">
        <v>101297</v>
      </c>
      <c r="C5637" s="433" t="s">
        <v>3421</v>
      </c>
      <c r="D5637" s="434" t="s">
        <v>4321</v>
      </c>
      <c r="E5637" s="435">
        <v>0</v>
      </c>
      <c r="F5637" s="435">
        <v>28.38</v>
      </c>
      <c r="G5637" s="435">
        <v>28.38</v>
      </c>
    </row>
    <row r="5638" spans="1:7" ht="45">
      <c r="A5638" s="586" t="s">
        <v>8132</v>
      </c>
      <c r="B5638" s="432">
        <v>95318</v>
      </c>
      <c r="C5638" s="433" t="s">
        <v>3496</v>
      </c>
      <c r="D5638" s="434" t="s">
        <v>802</v>
      </c>
      <c r="E5638" s="435">
        <v>0</v>
      </c>
      <c r="F5638" s="435">
        <v>0.21</v>
      </c>
      <c r="G5638" s="435">
        <v>0.21</v>
      </c>
    </row>
    <row r="5639" spans="1:7" ht="45">
      <c r="A5639" s="586" t="s">
        <v>8132</v>
      </c>
      <c r="B5639" s="432">
        <v>101298</v>
      </c>
      <c r="C5639" s="433" t="s">
        <v>3422</v>
      </c>
      <c r="D5639" s="434" t="s">
        <v>4321</v>
      </c>
      <c r="E5639" s="435">
        <v>0</v>
      </c>
      <c r="F5639" s="435">
        <v>28.25</v>
      </c>
      <c r="G5639" s="435">
        <v>28.25</v>
      </c>
    </row>
    <row r="5640" spans="1:7" ht="45">
      <c r="A5640" s="586" t="s">
        <v>8132</v>
      </c>
      <c r="B5640" s="432">
        <v>95319</v>
      </c>
      <c r="C5640" s="433" t="s">
        <v>3497</v>
      </c>
      <c r="D5640" s="434" t="s">
        <v>802</v>
      </c>
      <c r="E5640" s="435">
        <v>0</v>
      </c>
      <c r="F5640" s="435">
        <v>0.21</v>
      </c>
      <c r="G5640" s="435">
        <v>0.21</v>
      </c>
    </row>
    <row r="5641" spans="1:7" ht="45">
      <c r="A5641" s="586" t="s">
        <v>8132</v>
      </c>
      <c r="B5641" s="432">
        <v>101299</v>
      </c>
      <c r="C5641" s="433" t="s">
        <v>3423</v>
      </c>
      <c r="D5641" s="434" t="s">
        <v>4321</v>
      </c>
      <c r="E5641" s="435">
        <v>0</v>
      </c>
      <c r="F5641" s="435">
        <v>36.15</v>
      </c>
      <c r="G5641" s="435">
        <v>36.15</v>
      </c>
    </row>
    <row r="5642" spans="1:7" ht="45">
      <c r="A5642" s="586" t="s">
        <v>8132</v>
      </c>
      <c r="B5642" s="432">
        <v>95320</v>
      </c>
      <c r="C5642" s="433" t="s">
        <v>3498</v>
      </c>
      <c r="D5642" s="434" t="s">
        <v>802</v>
      </c>
      <c r="E5642" s="435">
        <v>0</v>
      </c>
      <c r="F5642" s="435">
        <v>0.21</v>
      </c>
      <c r="G5642" s="435">
        <v>0.21</v>
      </c>
    </row>
    <row r="5643" spans="1:7" ht="45">
      <c r="A5643" s="586" t="s">
        <v>8132</v>
      </c>
      <c r="B5643" s="432">
        <v>95321</v>
      </c>
      <c r="C5643" s="433" t="s">
        <v>3499</v>
      </c>
      <c r="D5643" s="434" t="s">
        <v>802</v>
      </c>
      <c r="E5643" s="435">
        <v>0</v>
      </c>
      <c r="F5643" s="435">
        <v>0.19</v>
      </c>
      <c r="G5643" s="435">
        <v>0.19</v>
      </c>
    </row>
    <row r="5644" spans="1:7" ht="45">
      <c r="A5644" s="586" t="s">
        <v>8132</v>
      </c>
      <c r="B5644" s="432">
        <v>101300</v>
      </c>
      <c r="C5644" s="433" t="s">
        <v>3424</v>
      </c>
      <c r="D5644" s="434" t="s">
        <v>4321</v>
      </c>
      <c r="E5644" s="435">
        <v>0</v>
      </c>
      <c r="F5644" s="435">
        <v>26.06</v>
      </c>
      <c r="G5644" s="435">
        <v>26.06</v>
      </c>
    </row>
    <row r="5645" spans="1:7" ht="45">
      <c r="A5645" s="586" t="s">
        <v>8132</v>
      </c>
      <c r="B5645" s="432">
        <v>95322</v>
      </c>
      <c r="C5645" s="433" t="s">
        <v>3500</v>
      </c>
      <c r="D5645" s="434" t="s">
        <v>802</v>
      </c>
      <c r="E5645" s="435">
        <v>0</v>
      </c>
      <c r="F5645" s="435">
        <v>0.09</v>
      </c>
      <c r="G5645" s="435">
        <v>0.09</v>
      </c>
    </row>
    <row r="5646" spans="1:7" ht="45">
      <c r="A5646" s="586" t="s">
        <v>8132</v>
      </c>
      <c r="B5646" s="432">
        <v>101301</v>
      </c>
      <c r="C5646" s="433" t="s">
        <v>3425</v>
      </c>
      <c r="D5646" s="434" t="s">
        <v>4321</v>
      </c>
      <c r="E5646" s="435">
        <v>0</v>
      </c>
      <c r="F5646" s="435">
        <v>11.95</v>
      </c>
      <c r="G5646" s="435">
        <v>11.95</v>
      </c>
    </row>
    <row r="5647" spans="1:7" ht="45">
      <c r="A5647" s="586" t="s">
        <v>8132</v>
      </c>
      <c r="B5647" s="432">
        <v>95323</v>
      </c>
      <c r="C5647" s="433" t="s">
        <v>3501</v>
      </c>
      <c r="D5647" s="434" t="s">
        <v>802</v>
      </c>
      <c r="E5647" s="435">
        <v>0</v>
      </c>
      <c r="F5647" s="435">
        <v>0.33</v>
      </c>
      <c r="G5647" s="435">
        <v>0.33</v>
      </c>
    </row>
    <row r="5648" spans="1:7" ht="45">
      <c r="A5648" s="586" t="s">
        <v>8132</v>
      </c>
      <c r="B5648" s="432">
        <v>101302</v>
      </c>
      <c r="C5648" s="433" t="s">
        <v>3426</v>
      </c>
      <c r="D5648" s="434" t="s">
        <v>4321</v>
      </c>
      <c r="E5648" s="435">
        <v>0</v>
      </c>
      <c r="F5648" s="435">
        <v>44.08</v>
      </c>
      <c r="G5648" s="435">
        <v>44.08</v>
      </c>
    </row>
    <row r="5649" spans="1:7" ht="45">
      <c r="A5649" s="586" t="s">
        <v>8132</v>
      </c>
      <c r="B5649" s="432">
        <v>95324</v>
      </c>
      <c r="C5649" s="433" t="s">
        <v>3502</v>
      </c>
      <c r="D5649" s="434" t="s">
        <v>802</v>
      </c>
      <c r="E5649" s="435">
        <v>0</v>
      </c>
      <c r="F5649" s="435">
        <v>0.35</v>
      </c>
      <c r="G5649" s="435">
        <v>0.35</v>
      </c>
    </row>
    <row r="5650" spans="1:7" ht="45">
      <c r="A5650" s="586" t="s">
        <v>8132</v>
      </c>
      <c r="B5650" s="432">
        <v>101304</v>
      </c>
      <c r="C5650" s="433" t="s">
        <v>3428</v>
      </c>
      <c r="D5650" s="434" t="s">
        <v>4321</v>
      </c>
      <c r="E5650" s="435">
        <v>0</v>
      </c>
      <c r="F5650" s="435">
        <v>47.19</v>
      </c>
      <c r="G5650" s="435">
        <v>47.19</v>
      </c>
    </row>
    <row r="5651" spans="1:7" ht="45">
      <c r="A5651" s="586" t="s">
        <v>8132</v>
      </c>
      <c r="B5651" s="432">
        <v>95325</v>
      </c>
      <c r="C5651" s="433" t="s">
        <v>3503</v>
      </c>
      <c r="D5651" s="434" t="s">
        <v>802</v>
      </c>
      <c r="E5651" s="435">
        <v>0</v>
      </c>
      <c r="F5651" s="435">
        <v>0.47</v>
      </c>
      <c r="G5651" s="435">
        <v>0.47</v>
      </c>
    </row>
    <row r="5652" spans="1:7" ht="45">
      <c r="A5652" s="586" t="s">
        <v>8132</v>
      </c>
      <c r="B5652" s="432">
        <v>101305</v>
      </c>
      <c r="C5652" s="433" t="s">
        <v>3429</v>
      </c>
      <c r="D5652" s="434" t="s">
        <v>4321</v>
      </c>
      <c r="E5652" s="435">
        <v>0</v>
      </c>
      <c r="F5652" s="435">
        <v>63</v>
      </c>
      <c r="G5652" s="435">
        <v>63</v>
      </c>
    </row>
    <row r="5653" spans="1:7" ht="45">
      <c r="A5653" s="586" t="s">
        <v>8132</v>
      </c>
      <c r="B5653" s="432">
        <v>95328</v>
      </c>
      <c r="C5653" s="433" t="s">
        <v>3504</v>
      </c>
      <c r="D5653" s="434" t="s">
        <v>802</v>
      </c>
      <c r="E5653" s="435">
        <v>0</v>
      </c>
      <c r="F5653" s="435">
        <v>0.23</v>
      </c>
      <c r="G5653" s="435">
        <v>0.23</v>
      </c>
    </row>
    <row r="5654" spans="1:7" ht="45">
      <c r="A5654" s="586" t="s">
        <v>8132</v>
      </c>
      <c r="B5654" s="432">
        <v>101307</v>
      </c>
      <c r="C5654" s="433" t="s">
        <v>3430</v>
      </c>
      <c r="D5654" s="434" t="s">
        <v>4321</v>
      </c>
      <c r="E5654" s="435">
        <v>0</v>
      </c>
      <c r="F5654" s="435">
        <v>31.33</v>
      </c>
      <c r="G5654" s="435">
        <v>31.33</v>
      </c>
    </row>
    <row r="5655" spans="1:7" ht="45">
      <c r="A5655" s="586" t="s">
        <v>8132</v>
      </c>
      <c r="B5655" s="432">
        <v>101309</v>
      </c>
      <c r="C5655" s="433" t="s">
        <v>3432</v>
      </c>
      <c r="D5655" s="434" t="s">
        <v>4321</v>
      </c>
      <c r="E5655" s="435">
        <v>0</v>
      </c>
      <c r="F5655" s="435">
        <v>36.15</v>
      </c>
      <c r="G5655" s="435">
        <v>36.15</v>
      </c>
    </row>
    <row r="5656" spans="1:7" ht="45">
      <c r="A5656" s="586" t="s">
        <v>8132</v>
      </c>
      <c r="B5656" s="432">
        <v>95329</v>
      </c>
      <c r="C5656" s="433" t="s">
        <v>3505</v>
      </c>
      <c r="D5656" s="434" t="s">
        <v>802</v>
      </c>
      <c r="E5656" s="435">
        <v>0</v>
      </c>
      <c r="F5656" s="435">
        <v>0.33</v>
      </c>
      <c r="G5656" s="435">
        <v>0.33</v>
      </c>
    </row>
    <row r="5657" spans="1:7" ht="45">
      <c r="A5657" s="586" t="s">
        <v>8132</v>
      </c>
      <c r="B5657" s="432">
        <v>101310</v>
      </c>
      <c r="C5657" s="433" t="s">
        <v>3433</v>
      </c>
      <c r="D5657" s="434" t="s">
        <v>4321</v>
      </c>
      <c r="E5657" s="435">
        <v>0</v>
      </c>
      <c r="F5657" s="435">
        <v>44.43</v>
      </c>
      <c r="G5657" s="435">
        <v>44.43</v>
      </c>
    </row>
    <row r="5658" spans="1:7" ht="45">
      <c r="A5658" s="586" t="s">
        <v>8132</v>
      </c>
      <c r="B5658" s="432">
        <v>101311</v>
      </c>
      <c r="C5658" s="433" t="s">
        <v>3434</v>
      </c>
      <c r="D5658" s="434" t="s">
        <v>4321</v>
      </c>
      <c r="E5658" s="435">
        <v>0</v>
      </c>
      <c r="F5658" s="435">
        <v>36.869999999999997</v>
      </c>
      <c r="G5658" s="435">
        <v>36.869999999999997</v>
      </c>
    </row>
    <row r="5659" spans="1:7" ht="45">
      <c r="A5659" s="586" t="s">
        <v>8132</v>
      </c>
      <c r="B5659" s="432">
        <v>95330</v>
      </c>
      <c r="C5659" s="433" t="s">
        <v>3506</v>
      </c>
      <c r="D5659" s="434" t="s">
        <v>802</v>
      </c>
      <c r="E5659" s="435">
        <v>0</v>
      </c>
      <c r="F5659" s="435">
        <v>0.27</v>
      </c>
      <c r="G5659" s="435">
        <v>0.27</v>
      </c>
    </row>
    <row r="5660" spans="1:7" ht="45">
      <c r="A5660" s="586" t="s">
        <v>8132</v>
      </c>
      <c r="B5660" s="432">
        <v>101312</v>
      </c>
      <c r="C5660" s="433" t="s">
        <v>3435</v>
      </c>
      <c r="D5660" s="434" t="s">
        <v>4321</v>
      </c>
      <c r="E5660" s="435">
        <v>0</v>
      </c>
      <c r="F5660" s="435">
        <v>29.36</v>
      </c>
      <c r="G5660" s="435">
        <v>29.36</v>
      </c>
    </row>
    <row r="5661" spans="1:7" ht="45">
      <c r="A5661" s="586" t="s">
        <v>8132</v>
      </c>
      <c r="B5661" s="432">
        <v>95331</v>
      </c>
      <c r="C5661" s="433" t="s">
        <v>3507</v>
      </c>
      <c r="D5661" s="434" t="s">
        <v>802</v>
      </c>
      <c r="E5661" s="435">
        <v>0</v>
      </c>
      <c r="F5661" s="435">
        <v>0.22</v>
      </c>
      <c r="G5661" s="435">
        <v>0.22</v>
      </c>
    </row>
    <row r="5662" spans="1:7" ht="45">
      <c r="A5662" s="586" t="s">
        <v>8132</v>
      </c>
      <c r="B5662" s="432">
        <v>95400</v>
      </c>
      <c r="C5662" s="433" t="s">
        <v>3566</v>
      </c>
      <c r="D5662" s="434" t="s">
        <v>802</v>
      </c>
      <c r="E5662" s="435">
        <v>0</v>
      </c>
      <c r="F5662" s="435">
        <v>0.1</v>
      </c>
      <c r="G5662" s="435">
        <v>0.1</v>
      </c>
    </row>
    <row r="5663" spans="1:7" ht="45">
      <c r="A5663" s="586" t="s">
        <v>8132</v>
      </c>
      <c r="B5663" s="432">
        <v>95411</v>
      </c>
      <c r="C5663" s="433" t="s">
        <v>3574</v>
      </c>
      <c r="D5663" s="434" t="s">
        <v>4321</v>
      </c>
      <c r="E5663" s="435">
        <v>0</v>
      </c>
      <c r="F5663" s="435">
        <v>13.32</v>
      </c>
      <c r="G5663" s="435">
        <v>13.32</v>
      </c>
    </row>
    <row r="5664" spans="1:7" ht="45">
      <c r="A5664" s="586" t="s">
        <v>8132</v>
      </c>
      <c r="B5664" s="432">
        <v>95332</v>
      </c>
      <c r="C5664" s="433" t="s">
        <v>3508</v>
      </c>
      <c r="D5664" s="434" t="s">
        <v>802</v>
      </c>
      <c r="E5664" s="435">
        <v>0</v>
      </c>
      <c r="F5664" s="435">
        <v>0.9</v>
      </c>
      <c r="G5664" s="435">
        <v>0.9</v>
      </c>
    </row>
    <row r="5665" spans="1:7" ht="45">
      <c r="A5665" s="586" t="s">
        <v>8132</v>
      </c>
      <c r="B5665" s="432">
        <v>101313</v>
      </c>
      <c r="C5665" s="433" t="s">
        <v>3436</v>
      </c>
      <c r="D5665" s="434" t="s">
        <v>4321</v>
      </c>
      <c r="E5665" s="435">
        <v>0</v>
      </c>
      <c r="F5665" s="435">
        <v>119.29</v>
      </c>
      <c r="G5665" s="435">
        <v>119.29</v>
      </c>
    </row>
    <row r="5666" spans="1:7" ht="45">
      <c r="A5666" s="586" t="s">
        <v>8132</v>
      </c>
      <c r="B5666" s="432">
        <v>95334</v>
      </c>
      <c r="C5666" s="433" t="s">
        <v>3509</v>
      </c>
      <c r="D5666" s="434" t="s">
        <v>802</v>
      </c>
      <c r="E5666" s="435">
        <v>0</v>
      </c>
      <c r="F5666" s="435">
        <v>0.93</v>
      </c>
      <c r="G5666" s="435">
        <v>0.93</v>
      </c>
    </row>
    <row r="5667" spans="1:7" ht="45">
      <c r="A5667" s="586" t="s">
        <v>8132</v>
      </c>
      <c r="B5667" s="432">
        <v>101315</v>
      </c>
      <c r="C5667" s="433" t="s">
        <v>3437</v>
      </c>
      <c r="D5667" s="434" t="s">
        <v>4321</v>
      </c>
      <c r="E5667" s="435">
        <v>0</v>
      </c>
      <c r="F5667" s="435">
        <v>124.14</v>
      </c>
      <c r="G5667" s="435">
        <v>124.14</v>
      </c>
    </row>
    <row r="5668" spans="1:7" ht="45">
      <c r="A5668" s="586" t="s">
        <v>8132</v>
      </c>
      <c r="B5668" s="432">
        <v>95335</v>
      </c>
      <c r="C5668" s="433" t="s">
        <v>3510</v>
      </c>
      <c r="D5668" s="434" t="s">
        <v>802</v>
      </c>
      <c r="E5668" s="435">
        <v>0</v>
      </c>
      <c r="F5668" s="435">
        <v>0.43</v>
      </c>
      <c r="G5668" s="435">
        <v>0.43</v>
      </c>
    </row>
    <row r="5669" spans="1:7" ht="45">
      <c r="A5669" s="586" t="s">
        <v>8132</v>
      </c>
      <c r="B5669" s="432">
        <v>101316</v>
      </c>
      <c r="C5669" s="433" t="s">
        <v>3438</v>
      </c>
      <c r="D5669" s="434" t="s">
        <v>4321</v>
      </c>
      <c r="E5669" s="435">
        <v>0</v>
      </c>
      <c r="F5669" s="435">
        <v>57.46</v>
      </c>
      <c r="G5669" s="435">
        <v>57.46</v>
      </c>
    </row>
    <row r="5670" spans="1:7" ht="45">
      <c r="A5670" s="586" t="s">
        <v>8132</v>
      </c>
      <c r="B5670" s="432">
        <v>95401</v>
      </c>
      <c r="C5670" s="433" t="s">
        <v>3567</v>
      </c>
      <c r="D5670" s="434" t="s">
        <v>802</v>
      </c>
      <c r="E5670" s="435">
        <v>0</v>
      </c>
      <c r="F5670" s="435">
        <v>0.72</v>
      </c>
      <c r="G5670" s="435">
        <v>0.72</v>
      </c>
    </row>
    <row r="5671" spans="1:7" ht="45">
      <c r="A5671" s="586" t="s">
        <v>8132</v>
      </c>
      <c r="B5671" s="432">
        <v>95422</v>
      </c>
      <c r="C5671" s="433" t="s">
        <v>3584</v>
      </c>
      <c r="D5671" s="434" t="s">
        <v>4321</v>
      </c>
      <c r="E5671" s="435">
        <v>0</v>
      </c>
      <c r="F5671" s="435">
        <v>95.73</v>
      </c>
      <c r="G5671" s="435">
        <v>95.73</v>
      </c>
    </row>
    <row r="5672" spans="1:7" ht="45">
      <c r="A5672" s="586" t="s">
        <v>8132</v>
      </c>
      <c r="B5672" s="432">
        <v>95402</v>
      </c>
      <c r="C5672" s="433" t="s">
        <v>3568</v>
      </c>
      <c r="D5672" s="434" t="s">
        <v>802</v>
      </c>
      <c r="E5672" s="435">
        <v>0</v>
      </c>
      <c r="F5672" s="435">
        <v>1.67</v>
      </c>
      <c r="G5672" s="435">
        <v>1.67</v>
      </c>
    </row>
    <row r="5673" spans="1:7" ht="45">
      <c r="A5673" s="586" t="s">
        <v>8132</v>
      </c>
      <c r="B5673" s="432">
        <v>95415</v>
      </c>
      <c r="C5673" s="433" t="s">
        <v>3577</v>
      </c>
      <c r="D5673" s="434" t="s">
        <v>4321</v>
      </c>
      <c r="E5673" s="435">
        <v>0</v>
      </c>
      <c r="F5673" s="435">
        <v>221.24</v>
      </c>
      <c r="G5673" s="435">
        <v>221.24</v>
      </c>
    </row>
    <row r="5674" spans="1:7" ht="45">
      <c r="A5674" s="586" t="s">
        <v>8132</v>
      </c>
      <c r="B5674" s="432">
        <v>95403</v>
      </c>
      <c r="C5674" s="433" t="s">
        <v>3569</v>
      </c>
      <c r="D5674" s="434" t="s">
        <v>802</v>
      </c>
      <c r="E5674" s="435">
        <v>0</v>
      </c>
      <c r="F5674" s="435">
        <v>1.86</v>
      </c>
      <c r="G5674" s="435">
        <v>1.86</v>
      </c>
    </row>
    <row r="5675" spans="1:7" ht="45">
      <c r="A5675" s="586" t="s">
        <v>8132</v>
      </c>
      <c r="B5675" s="432">
        <v>95417</v>
      </c>
      <c r="C5675" s="433" t="s">
        <v>3579</v>
      </c>
      <c r="D5675" s="434" t="s">
        <v>4321</v>
      </c>
      <c r="E5675" s="435">
        <v>0</v>
      </c>
      <c r="F5675" s="435">
        <v>246.83</v>
      </c>
      <c r="G5675" s="435">
        <v>246.83</v>
      </c>
    </row>
    <row r="5676" spans="1:7" ht="45">
      <c r="A5676" s="586" t="s">
        <v>8132</v>
      </c>
      <c r="B5676" s="432">
        <v>95404</v>
      </c>
      <c r="C5676" s="433" t="s">
        <v>3570</v>
      </c>
      <c r="D5676" s="434" t="s">
        <v>802</v>
      </c>
      <c r="E5676" s="435">
        <v>0</v>
      </c>
      <c r="F5676" s="435">
        <v>2.06</v>
      </c>
      <c r="G5676" s="435">
        <v>2.06</v>
      </c>
    </row>
    <row r="5677" spans="1:7" ht="45">
      <c r="A5677" s="586" t="s">
        <v>8132</v>
      </c>
      <c r="B5677" s="432">
        <v>95418</v>
      </c>
      <c r="C5677" s="433" t="s">
        <v>3580</v>
      </c>
      <c r="D5677" s="434" t="s">
        <v>4321</v>
      </c>
      <c r="E5677" s="435">
        <v>0</v>
      </c>
      <c r="F5677" s="435">
        <v>272.64</v>
      </c>
      <c r="G5677" s="435">
        <v>272.64</v>
      </c>
    </row>
    <row r="5678" spans="1:7" ht="45">
      <c r="A5678" s="586" t="s">
        <v>8132</v>
      </c>
      <c r="B5678" s="432">
        <v>95337</v>
      </c>
      <c r="C5678" s="433" t="s">
        <v>3511</v>
      </c>
      <c r="D5678" s="434" t="s">
        <v>802</v>
      </c>
      <c r="E5678" s="435">
        <v>0</v>
      </c>
      <c r="F5678" s="435">
        <v>0.26</v>
      </c>
      <c r="G5678" s="435">
        <v>0.26</v>
      </c>
    </row>
    <row r="5679" spans="1:7" ht="45">
      <c r="A5679" s="586" t="s">
        <v>8132</v>
      </c>
      <c r="B5679" s="432">
        <v>101322</v>
      </c>
      <c r="C5679" s="433" t="s">
        <v>3440</v>
      </c>
      <c r="D5679" s="434" t="s">
        <v>4321</v>
      </c>
      <c r="E5679" s="435">
        <v>0</v>
      </c>
      <c r="F5679" s="435">
        <v>35.159999999999997</v>
      </c>
      <c r="G5679" s="435">
        <v>35.159999999999997</v>
      </c>
    </row>
    <row r="5680" spans="1:7" ht="45">
      <c r="A5680" s="586" t="s">
        <v>8132</v>
      </c>
      <c r="B5680" s="432">
        <v>95338</v>
      </c>
      <c r="C5680" s="433" t="s">
        <v>3512</v>
      </c>
      <c r="D5680" s="434" t="s">
        <v>802</v>
      </c>
      <c r="E5680" s="435">
        <v>0</v>
      </c>
      <c r="F5680" s="435">
        <v>0.51</v>
      </c>
      <c r="G5680" s="435">
        <v>0.51</v>
      </c>
    </row>
    <row r="5681" spans="1:7" ht="45">
      <c r="A5681" s="586" t="s">
        <v>8132</v>
      </c>
      <c r="B5681" s="432">
        <v>101323</v>
      </c>
      <c r="C5681" s="433" t="s">
        <v>3441</v>
      </c>
      <c r="D5681" s="434" t="s">
        <v>4321</v>
      </c>
      <c r="E5681" s="435">
        <v>0</v>
      </c>
      <c r="F5681" s="435">
        <v>67.77</v>
      </c>
      <c r="G5681" s="435">
        <v>67.77</v>
      </c>
    </row>
    <row r="5682" spans="1:7" ht="45">
      <c r="A5682" s="586" t="s">
        <v>8132</v>
      </c>
      <c r="B5682" s="432">
        <v>101325</v>
      </c>
      <c r="C5682" s="433" t="s">
        <v>3443</v>
      </c>
      <c r="D5682" s="434" t="s">
        <v>4321</v>
      </c>
      <c r="E5682" s="435">
        <v>0</v>
      </c>
      <c r="F5682" s="435">
        <v>50.27</v>
      </c>
      <c r="G5682" s="435">
        <v>50.27</v>
      </c>
    </row>
    <row r="5683" spans="1:7" ht="45">
      <c r="A5683" s="586" t="s">
        <v>8132</v>
      </c>
      <c r="B5683" s="432">
        <v>95390</v>
      </c>
      <c r="C5683" s="433" t="s">
        <v>3559</v>
      </c>
      <c r="D5683" s="434" t="s">
        <v>802</v>
      </c>
      <c r="E5683" s="435">
        <v>0</v>
      </c>
      <c r="F5683" s="435">
        <v>0.09</v>
      </c>
      <c r="G5683" s="435">
        <v>0.09</v>
      </c>
    </row>
    <row r="5684" spans="1:7" ht="45">
      <c r="A5684" s="586" t="s">
        <v>8132</v>
      </c>
      <c r="B5684" s="432">
        <v>101326</v>
      </c>
      <c r="C5684" s="433" t="s">
        <v>3444</v>
      </c>
      <c r="D5684" s="434" t="s">
        <v>4321</v>
      </c>
      <c r="E5684" s="435">
        <v>0</v>
      </c>
      <c r="F5684" s="435">
        <v>12.31</v>
      </c>
      <c r="G5684" s="435">
        <v>12.31</v>
      </c>
    </row>
    <row r="5685" spans="1:7" ht="45">
      <c r="A5685" s="586" t="s">
        <v>8132</v>
      </c>
      <c r="B5685" s="432">
        <v>95340</v>
      </c>
      <c r="C5685" s="433" t="s">
        <v>3514</v>
      </c>
      <c r="D5685" s="434" t="s">
        <v>802</v>
      </c>
      <c r="E5685" s="435">
        <v>0</v>
      </c>
      <c r="F5685" s="435">
        <v>0.32</v>
      </c>
      <c r="G5685" s="435">
        <v>0.32</v>
      </c>
    </row>
    <row r="5686" spans="1:7" ht="45">
      <c r="A5686" s="586" t="s">
        <v>8132</v>
      </c>
      <c r="B5686" s="432">
        <v>101330</v>
      </c>
      <c r="C5686" s="433" t="s">
        <v>3447</v>
      </c>
      <c r="D5686" s="434" t="s">
        <v>4321</v>
      </c>
      <c r="E5686" s="435">
        <v>0</v>
      </c>
      <c r="F5686" s="435">
        <v>43.29</v>
      </c>
      <c r="G5686" s="435">
        <v>43.29</v>
      </c>
    </row>
    <row r="5687" spans="1:7" ht="45">
      <c r="A5687" s="586" t="s">
        <v>8132</v>
      </c>
      <c r="B5687" s="432">
        <v>101331</v>
      </c>
      <c r="C5687" s="433" t="s">
        <v>3448</v>
      </c>
      <c r="D5687" s="434" t="s">
        <v>4321</v>
      </c>
      <c r="E5687" s="435">
        <v>0</v>
      </c>
      <c r="F5687" s="435">
        <v>53.63</v>
      </c>
      <c r="G5687" s="435">
        <v>53.63</v>
      </c>
    </row>
    <row r="5688" spans="1:7" ht="45">
      <c r="A5688" s="586" t="s">
        <v>8132</v>
      </c>
      <c r="B5688" s="432">
        <v>95341</v>
      </c>
      <c r="C5688" s="433" t="s">
        <v>3515</v>
      </c>
      <c r="D5688" s="434" t="s">
        <v>802</v>
      </c>
      <c r="E5688" s="435">
        <v>0</v>
      </c>
      <c r="F5688" s="435">
        <v>0.4</v>
      </c>
      <c r="G5688" s="435">
        <v>0.4</v>
      </c>
    </row>
    <row r="5689" spans="1:7" ht="45">
      <c r="A5689" s="586" t="s">
        <v>8132</v>
      </c>
      <c r="B5689" s="432">
        <v>95339</v>
      </c>
      <c r="C5689" s="433" t="s">
        <v>3513</v>
      </c>
      <c r="D5689" s="434" t="s">
        <v>802</v>
      </c>
      <c r="E5689" s="435">
        <v>0</v>
      </c>
      <c r="F5689" s="435">
        <v>0.43</v>
      </c>
      <c r="G5689" s="435">
        <v>0.43</v>
      </c>
    </row>
    <row r="5690" spans="1:7" ht="45">
      <c r="A5690" s="586" t="s">
        <v>8132</v>
      </c>
      <c r="B5690" s="432">
        <v>101329</v>
      </c>
      <c r="C5690" s="433" t="s">
        <v>3446</v>
      </c>
      <c r="D5690" s="434" t="s">
        <v>4321</v>
      </c>
      <c r="E5690" s="435">
        <v>0</v>
      </c>
      <c r="F5690" s="435">
        <v>56.82</v>
      </c>
      <c r="G5690" s="435">
        <v>56.82</v>
      </c>
    </row>
    <row r="5691" spans="1:7" ht="45">
      <c r="A5691" s="586" t="s">
        <v>8132</v>
      </c>
      <c r="B5691" s="432">
        <v>95342</v>
      </c>
      <c r="C5691" s="433" t="s">
        <v>3516</v>
      </c>
      <c r="D5691" s="434" t="s">
        <v>802</v>
      </c>
      <c r="E5691" s="435">
        <v>0</v>
      </c>
      <c r="F5691" s="435">
        <v>0.23</v>
      </c>
      <c r="G5691" s="435">
        <v>0.23</v>
      </c>
    </row>
    <row r="5692" spans="1:7" ht="45">
      <c r="A5692" s="586" t="s">
        <v>8132</v>
      </c>
      <c r="B5692" s="432">
        <v>101333</v>
      </c>
      <c r="C5692" s="433" t="s">
        <v>3450</v>
      </c>
      <c r="D5692" s="434" t="s">
        <v>4321</v>
      </c>
      <c r="E5692" s="435">
        <v>0</v>
      </c>
      <c r="F5692" s="435">
        <v>31.55</v>
      </c>
      <c r="G5692" s="435">
        <v>31.55</v>
      </c>
    </row>
    <row r="5693" spans="1:7" ht="45">
      <c r="A5693" s="586" t="s">
        <v>8132</v>
      </c>
      <c r="B5693" s="432">
        <v>100298</v>
      </c>
      <c r="C5693" s="433" t="s">
        <v>3405</v>
      </c>
      <c r="D5693" s="434" t="s">
        <v>802</v>
      </c>
      <c r="E5693" s="435">
        <v>0</v>
      </c>
      <c r="F5693" s="435">
        <v>0.74</v>
      </c>
      <c r="G5693" s="435">
        <v>0.74</v>
      </c>
    </row>
    <row r="5694" spans="1:7" ht="45">
      <c r="A5694" s="586" t="s">
        <v>8132</v>
      </c>
      <c r="B5694" s="432">
        <v>101334</v>
      </c>
      <c r="C5694" s="433" t="s">
        <v>3451</v>
      </c>
      <c r="D5694" s="434" t="s">
        <v>4321</v>
      </c>
      <c r="E5694" s="435">
        <v>0</v>
      </c>
      <c r="F5694" s="435">
        <v>98.17</v>
      </c>
      <c r="G5694" s="435">
        <v>98.17</v>
      </c>
    </row>
    <row r="5695" spans="1:7" ht="45">
      <c r="A5695" s="586" t="s">
        <v>8132</v>
      </c>
      <c r="B5695" s="432">
        <v>95405</v>
      </c>
      <c r="C5695" s="433" t="s">
        <v>3571</v>
      </c>
      <c r="D5695" s="434" t="s">
        <v>802</v>
      </c>
      <c r="E5695" s="435">
        <v>0</v>
      </c>
      <c r="F5695" s="435">
        <v>1.24</v>
      </c>
      <c r="G5695" s="435">
        <v>1.24</v>
      </c>
    </row>
    <row r="5696" spans="1:7" ht="45">
      <c r="A5696" s="586" t="s">
        <v>8132</v>
      </c>
      <c r="B5696" s="432">
        <v>95423</v>
      </c>
      <c r="C5696" s="433" t="s">
        <v>3585</v>
      </c>
      <c r="D5696" s="434" t="s">
        <v>4321</v>
      </c>
      <c r="E5696" s="435">
        <v>0</v>
      </c>
      <c r="F5696" s="435">
        <v>163.95</v>
      </c>
      <c r="G5696" s="435">
        <v>163.95</v>
      </c>
    </row>
    <row r="5697" spans="1:7" ht="45">
      <c r="A5697" s="586" t="s">
        <v>8132</v>
      </c>
      <c r="B5697" s="432">
        <v>95343</v>
      </c>
      <c r="C5697" s="433" t="s">
        <v>3517</v>
      </c>
      <c r="D5697" s="434" t="s">
        <v>802</v>
      </c>
      <c r="E5697" s="435">
        <v>0</v>
      </c>
      <c r="F5697" s="435">
        <v>0.38</v>
      </c>
      <c r="G5697" s="435">
        <v>0.38</v>
      </c>
    </row>
    <row r="5698" spans="1:7" ht="45">
      <c r="A5698" s="586" t="s">
        <v>8132</v>
      </c>
      <c r="B5698" s="432">
        <v>100295</v>
      </c>
      <c r="C5698" s="433" t="s">
        <v>3404</v>
      </c>
      <c r="D5698" s="434" t="s">
        <v>802</v>
      </c>
      <c r="E5698" s="435">
        <v>0</v>
      </c>
      <c r="F5698" s="435">
        <v>0.63</v>
      </c>
      <c r="G5698" s="435">
        <v>0.63</v>
      </c>
    </row>
    <row r="5699" spans="1:7" ht="45">
      <c r="A5699" s="586" t="s">
        <v>8132</v>
      </c>
      <c r="B5699" s="432">
        <v>101303</v>
      </c>
      <c r="C5699" s="433" t="s">
        <v>3427</v>
      </c>
      <c r="D5699" s="434" t="s">
        <v>4321</v>
      </c>
      <c r="E5699" s="435">
        <v>0</v>
      </c>
      <c r="F5699" s="435">
        <v>83.56</v>
      </c>
      <c r="G5699" s="435">
        <v>83.56</v>
      </c>
    </row>
    <row r="5700" spans="1:7" ht="45">
      <c r="A5700" s="586" t="s">
        <v>8132</v>
      </c>
      <c r="B5700" s="432">
        <v>95344</v>
      </c>
      <c r="C5700" s="433" t="s">
        <v>3518</v>
      </c>
      <c r="D5700" s="434" t="s">
        <v>802</v>
      </c>
      <c r="E5700" s="435">
        <v>0</v>
      </c>
      <c r="F5700" s="435">
        <v>0.24</v>
      </c>
      <c r="G5700" s="435">
        <v>0.24</v>
      </c>
    </row>
    <row r="5701" spans="1:7" ht="45">
      <c r="A5701" s="586" t="s">
        <v>8132</v>
      </c>
      <c r="B5701" s="432">
        <v>101308</v>
      </c>
      <c r="C5701" s="433" t="s">
        <v>3431</v>
      </c>
      <c r="D5701" s="434" t="s">
        <v>4321</v>
      </c>
      <c r="E5701" s="435">
        <v>0</v>
      </c>
      <c r="F5701" s="435">
        <v>32.54</v>
      </c>
      <c r="G5701" s="435">
        <v>32.54</v>
      </c>
    </row>
    <row r="5702" spans="1:7" ht="45">
      <c r="A5702" s="586" t="s">
        <v>8132</v>
      </c>
      <c r="B5702" s="432">
        <v>101320</v>
      </c>
      <c r="C5702" s="433" t="s">
        <v>3439</v>
      </c>
      <c r="D5702" s="434" t="s">
        <v>4321</v>
      </c>
      <c r="E5702" s="435">
        <v>0</v>
      </c>
      <c r="F5702" s="435">
        <v>28.3</v>
      </c>
      <c r="G5702" s="435">
        <v>28.3</v>
      </c>
    </row>
    <row r="5703" spans="1:7" ht="45">
      <c r="A5703" s="586" t="s">
        <v>8132</v>
      </c>
      <c r="B5703" s="432">
        <v>95345</v>
      </c>
      <c r="C5703" s="433" t="s">
        <v>3519</v>
      </c>
      <c r="D5703" s="434" t="s">
        <v>802</v>
      </c>
      <c r="E5703" s="435">
        <v>0</v>
      </c>
      <c r="F5703" s="435">
        <v>0.79</v>
      </c>
      <c r="G5703" s="435">
        <v>0.79</v>
      </c>
    </row>
    <row r="5704" spans="1:7" ht="45">
      <c r="A5704" s="586" t="s">
        <v>8132</v>
      </c>
      <c r="B5704" s="432">
        <v>95346</v>
      </c>
      <c r="C5704" s="433" t="s">
        <v>3520</v>
      </c>
      <c r="D5704" s="434" t="s">
        <v>802</v>
      </c>
      <c r="E5704" s="435">
        <v>0</v>
      </c>
      <c r="F5704" s="435">
        <v>0.13</v>
      </c>
      <c r="G5704" s="435">
        <v>0.13</v>
      </c>
    </row>
    <row r="5705" spans="1:7" ht="45">
      <c r="A5705" s="586" t="s">
        <v>8132</v>
      </c>
      <c r="B5705" s="432">
        <v>101324</v>
      </c>
      <c r="C5705" s="433" t="s">
        <v>3442</v>
      </c>
      <c r="D5705" s="434" t="s">
        <v>4321</v>
      </c>
      <c r="E5705" s="435">
        <v>0</v>
      </c>
      <c r="F5705" s="435">
        <v>17.36</v>
      </c>
      <c r="G5705" s="435">
        <v>17.36</v>
      </c>
    </row>
    <row r="5706" spans="1:7" ht="45">
      <c r="A5706" s="586" t="s">
        <v>8132</v>
      </c>
      <c r="B5706" s="432">
        <v>101328</v>
      </c>
      <c r="C5706" s="433" t="s">
        <v>3445</v>
      </c>
      <c r="D5706" s="434" t="s">
        <v>4321</v>
      </c>
      <c r="E5706" s="435">
        <v>0</v>
      </c>
      <c r="F5706" s="435">
        <v>20.78</v>
      </c>
      <c r="G5706" s="435">
        <v>20.78</v>
      </c>
    </row>
    <row r="5707" spans="1:7" ht="45">
      <c r="A5707" s="586" t="s">
        <v>8132</v>
      </c>
      <c r="B5707" s="432">
        <v>95347</v>
      </c>
      <c r="C5707" s="433" t="s">
        <v>3521</v>
      </c>
      <c r="D5707" s="434" t="s">
        <v>802</v>
      </c>
      <c r="E5707" s="435">
        <v>0</v>
      </c>
      <c r="F5707" s="435">
        <v>0.12</v>
      </c>
      <c r="G5707" s="435">
        <v>0.12</v>
      </c>
    </row>
    <row r="5708" spans="1:7" ht="45">
      <c r="A5708" s="586" t="s">
        <v>8132</v>
      </c>
      <c r="B5708" s="432">
        <v>95348</v>
      </c>
      <c r="C5708" s="433" t="s">
        <v>3522</v>
      </c>
      <c r="D5708" s="434" t="s">
        <v>802</v>
      </c>
      <c r="E5708" s="435">
        <v>0</v>
      </c>
      <c r="F5708" s="435">
        <v>0.15</v>
      </c>
      <c r="G5708" s="435">
        <v>0.15</v>
      </c>
    </row>
    <row r="5709" spans="1:7" ht="45">
      <c r="A5709" s="586" t="s">
        <v>8132</v>
      </c>
      <c r="B5709" s="432">
        <v>101332</v>
      </c>
      <c r="C5709" s="433" t="s">
        <v>3449</v>
      </c>
      <c r="D5709" s="434" t="s">
        <v>4321</v>
      </c>
      <c r="E5709" s="435">
        <v>0</v>
      </c>
      <c r="F5709" s="435">
        <v>14.84</v>
      </c>
      <c r="G5709" s="435">
        <v>14.84</v>
      </c>
    </row>
    <row r="5710" spans="1:7" ht="45">
      <c r="A5710" s="586" t="s">
        <v>8132</v>
      </c>
      <c r="B5710" s="432">
        <v>95349</v>
      </c>
      <c r="C5710" s="433" t="s">
        <v>3523</v>
      </c>
      <c r="D5710" s="434" t="s">
        <v>802</v>
      </c>
      <c r="E5710" s="435">
        <v>0</v>
      </c>
      <c r="F5710" s="435">
        <v>0.11</v>
      </c>
      <c r="G5710" s="435">
        <v>0.11</v>
      </c>
    </row>
    <row r="5711" spans="1:7" ht="45">
      <c r="A5711" s="586" t="s">
        <v>8132</v>
      </c>
      <c r="B5711" s="432">
        <v>101336</v>
      </c>
      <c r="C5711" s="433" t="s">
        <v>3452</v>
      </c>
      <c r="D5711" s="434" t="s">
        <v>4321</v>
      </c>
      <c r="E5711" s="435">
        <v>0</v>
      </c>
      <c r="F5711" s="435">
        <v>60.31</v>
      </c>
      <c r="G5711" s="435">
        <v>60.31</v>
      </c>
    </row>
    <row r="5712" spans="1:7" ht="45">
      <c r="A5712" s="586" t="s">
        <v>8132</v>
      </c>
      <c r="B5712" s="432">
        <v>95351</v>
      </c>
      <c r="C5712" s="433" t="s">
        <v>3524</v>
      </c>
      <c r="D5712" s="434" t="s">
        <v>802</v>
      </c>
      <c r="E5712" s="435">
        <v>0</v>
      </c>
      <c r="F5712" s="435">
        <v>0.45</v>
      </c>
      <c r="G5712" s="435">
        <v>0.45</v>
      </c>
    </row>
    <row r="5713" spans="1:7" ht="45">
      <c r="A5713" s="586" t="s">
        <v>8132</v>
      </c>
      <c r="B5713" s="432">
        <v>95352</v>
      </c>
      <c r="C5713" s="433" t="s">
        <v>3525</v>
      </c>
      <c r="D5713" s="434" t="s">
        <v>802</v>
      </c>
      <c r="E5713" s="435">
        <v>0</v>
      </c>
      <c r="F5713" s="435">
        <v>0.15</v>
      </c>
      <c r="G5713" s="435">
        <v>0.15</v>
      </c>
    </row>
    <row r="5714" spans="1:7" ht="45">
      <c r="A5714" s="586" t="s">
        <v>8132</v>
      </c>
      <c r="B5714" s="432">
        <v>101337</v>
      </c>
      <c r="C5714" s="433" t="s">
        <v>3453</v>
      </c>
      <c r="D5714" s="434" t="s">
        <v>4321</v>
      </c>
      <c r="E5714" s="435">
        <v>0</v>
      </c>
      <c r="F5714" s="435">
        <v>20.350000000000001</v>
      </c>
      <c r="G5714" s="435">
        <v>20.350000000000001</v>
      </c>
    </row>
    <row r="5715" spans="1:7" ht="45">
      <c r="A5715" s="586" t="s">
        <v>8132</v>
      </c>
      <c r="B5715" s="432">
        <v>101338</v>
      </c>
      <c r="C5715" s="433" t="s">
        <v>3454</v>
      </c>
      <c r="D5715" s="434" t="s">
        <v>4321</v>
      </c>
      <c r="E5715" s="435">
        <v>0</v>
      </c>
      <c r="F5715" s="435">
        <v>26.73</v>
      </c>
      <c r="G5715" s="435">
        <v>26.73</v>
      </c>
    </row>
    <row r="5716" spans="1:7" ht="45">
      <c r="A5716" s="586" t="s">
        <v>8132</v>
      </c>
      <c r="B5716" s="432">
        <v>95354</v>
      </c>
      <c r="C5716" s="433" t="s">
        <v>3526</v>
      </c>
      <c r="D5716" s="434" t="s">
        <v>802</v>
      </c>
      <c r="E5716" s="435">
        <v>0</v>
      </c>
      <c r="F5716" s="435">
        <v>0.19</v>
      </c>
      <c r="G5716" s="435">
        <v>0.19</v>
      </c>
    </row>
    <row r="5717" spans="1:7" ht="45">
      <c r="A5717" s="586" t="s">
        <v>8132</v>
      </c>
      <c r="B5717" s="432">
        <v>101339</v>
      </c>
      <c r="C5717" s="433" t="s">
        <v>3455</v>
      </c>
      <c r="D5717" s="434" t="s">
        <v>4321</v>
      </c>
      <c r="E5717" s="435">
        <v>0</v>
      </c>
      <c r="F5717" s="435">
        <v>25.89</v>
      </c>
      <c r="G5717" s="435">
        <v>25.89</v>
      </c>
    </row>
    <row r="5718" spans="1:7" ht="45">
      <c r="A5718" s="586" t="s">
        <v>8132</v>
      </c>
      <c r="B5718" s="432">
        <v>101340</v>
      </c>
      <c r="C5718" s="433" t="s">
        <v>3456</v>
      </c>
      <c r="D5718" s="434" t="s">
        <v>4321</v>
      </c>
      <c r="E5718" s="435">
        <v>0</v>
      </c>
      <c r="F5718" s="435">
        <v>24.32</v>
      </c>
      <c r="G5718" s="435">
        <v>24.32</v>
      </c>
    </row>
    <row r="5719" spans="1:7" ht="45">
      <c r="A5719" s="586" t="s">
        <v>8132</v>
      </c>
      <c r="B5719" s="432">
        <v>95389</v>
      </c>
      <c r="C5719" s="433" t="s">
        <v>3558</v>
      </c>
      <c r="D5719" s="434" t="s">
        <v>802</v>
      </c>
      <c r="E5719" s="435">
        <v>0</v>
      </c>
      <c r="F5719" s="435">
        <v>0.18</v>
      </c>
      <c r="G5719" s="435">
        <v>0.18</v>
      </c>
    </row>
    <row r="5720" spans="1:7" ht="45">
      <c r="A5720" s="586" t="s">
        <v>8132</v>
      </c>
      <c r="B5720" s="432">
        <v>101341</v>
      </c>
      <c r="C5720" s="433" t="s">
        <v>3457</v>
      </c>
      <c r="D5720" s="434" t="s">
        <v>4321</v>
      </c>
      <c r="E5720" s="435">
        <v>0</v>
      </c>
      <c r="F5720" s="435">
        <v>18.739999999999998</v>
      </c>
      <c r="G5720" s="435">
        <v>18.739999999999998</v>
      </c>
    </row>
    <row r="5721" spans="1:7" ht="45">
      <c r="A5721" s="586" t="s">
        <v>8132</v>
      </c>
      <c r="B5721" s="432">
        <v>95355</v>
      </c>
      <c r="C5721" s="433" t="s">
        <v>3527</v>
      </c>
      <c r="D5721" s="434" t="s">
        <v>802</v>
      </c>
      <c r="E5721" s="435">
        <v>0</v>
      </c>
      <c r="F5721" s="435">
        <v>0.14000000000000001</v>
      </c>
      <c r="G5721" s="435">
        <v>0.14000000000000001</v>
      </c>
    </row>
    <row r="5722" spans="1:7" ht="45">
      <c r="A5722" s="586" t="s">
        <v>8132</v>
      </c>
      <c r="B5722" s="432">
        <v>95356</v>
      </c>
      <c r="C5722" s="433" t="s">
        <v>3528</v>
      </c>
      <c r="D5722" s="434" t="s">
        <v>802</v>
      </c>
      <c r="E5722" s="435">
        <v>0</v>
      </c>
      <c r="F5722" s="435">
        <v>0.19</v>
      </c>
      <c r="G5722" s="435">
        <v>0.19</v>
      </c>
    </row>
    <row r="5723" spans="1:7" ht="45">
      <c r="A5723" s="586" t="s">
        <v>8132</v>
      </c>
      <c r="B5723" s="432">
        <v>101342</v>
      </c>
      <c r="C5723" s="433" t="s">
        <v>3458</v>
      </c>
      <c r="D5723" s="434" t="s">
        <v>4321</v>
      </c>
      <c r="E5723" s="435">
        <v>0</v>
      </c>
      <c r="F5723" s="435">
        <v>25.89</v>
      </c>
      <c r="G5723" s="435">
        <v>25.89</v>
      </c>
    </row>
    <row r="5724" spans="1:7" ht="45">
      <c r="A5724" s="586" t="s">
        <v>8132</v>
      </c>
      <c r="B5724" s="432">
        <v>95357</v>
      </c>
      <c r="C5724" s="433" t="s">
        <v>3529</v>
      </c>
      <c r="D5724" s="434" t="s">
        <v>802</v>
      </c>
      <c r="E5724" s="435">
        <v>0</v>
      </c>
      <c r="F5724" s="435">
        <v>0.28000000000000003</v>
      </c>
      <c r="G5724" s="435">
        <v>0.28000000000000003</v>
      </c>
    </row>
    <row r="5725" spans="1:7" ht="45">
      <c r="A5725" s="586" t="s">
        <v>8132</v>
      </c>
      <c r="B5725" s="432">
        <v>101343</v>
      </c>
      <c r="C5725" s="433" t="s">
        <v>3459</v>
      </c>
      <c r="D5725" s="434" t="s">
        <v>4321</v>
      </c>
      <c r="E5725" s="435">
        <v>0</v>
      </c>
      <c r="F5725" s="435">
        <v>37.909999999999997</v>
      </c>
      <c r="G5725" s="435">
        <v>37.909999999999997</v>
      </c>
    </row>
    <row r="5726" spans="1:7" ht="45">
      <c r="A5726" s="586" t="s">
        <v>8132</v>
      </c>
      <c r="B5726" s="432">
        <v>95358</v>
      </c>
      <c r="C5726" s="433" t="s">
        <v>3530</v>
      </c>
      <c r="D5726" s="434" t="s">
        <v>802</v>
      </c>
      <c r="E5726" s="435">
        <v>0</v>
      </c>
      <c r="F5726" s="435">
        <v>0.37</v>
      </c>
      <c r="G5726" s="435">
        <v>0.37</v>
      </c>
    </row>
    <row r="5727" spans="1:7" ht="45">
      <c r="A5727" s="586" t="s">
        <v>8132</v>
      </c>
      <c r="B5727" s="432">
        <v>101344</v>
      </c>
      <c r="C5727" s="433" t="s">
        <v>3460</v>
      </c>
      <c r="D5727" s="434" t="s">
        <v>4321</v>
      </c>
      <c r="E5727" s="435">
        <v>0</v>
      </c>
      <c r="F5727" s="435">
        <v>50.05</v>
      </c>
      <c r="G5727" s="435">
        <v>50.05</v>
      </c>
    </row>
    <row r="5728" spans="1:7" ht="45">
      <c r="A5728" s="586" t="s">
        <v>8132</v>
      </c>
      <c r="B5728" s="432">
        <v>95359</v>
      </c>
      <c r="C5728" s="433" t="s">
        <v>3531</v>
      </c>
      <c r="D5728" s="434" t="s">
        <v>802</v>
      </c>
      <c r="E5728" s="435">
        <v>0</v>
      </c>
      <c r="F5728" s="435">
        <v>0.52</v>
      </c>
      <c r="G5728" s="435">
        <v>0.52</v>
      </c>
    </row>
    <row r="5729" spans="1:7" ht="45">
      <c r="A5729" s="586" t="s">
        <v>8132</v>
      </c>
      <c r="B5729" s="432">
        <v>101345</v>
      </c>
      <c r="C5729" s="433" t="s">
        <v>3461</v>
      </c>
      <c r="D5729" s="434" t="s">
        <v>4321</v>
      </c>
      <c r="E5729" s="435">
        <v>0</v>
      </c>
      <c r="F5729" s="435">
        <v>69.510000000000005</v>
      </c>
      <c r="G5729" s="435">
        <v>69.510000000000005</v>
      </c>
    </row>
    <row r="5730" spans="1:7" ht="45">
      <c r="A5730" s="586" t="s">
        <v>8132</v>
      </c>
      <c r="B5730" s="432">
        <v>101346</v>
      </c>
      <c r="C5730" s="433" t="s">
        <v>3462</v>
      </c>
      <c r="D5730" s="434" t="s">
        <v>4321</v>
      </c>
      <c r="E5730" s="435">
        <v>0</v>
      </c>
      <c r="F5730" s="435">
        <v>32.75</v>
      </c>
      <c r="G5730" s="435">
        <v>32.75</v>
      </c>
    </row>
    <row r="5731" spans="1:7" ht="45">
      <c r="A5731" s="586" t="s">
        <v>8132</v>
      </c>
      <c r="B5731" s="432">
        <v>101347</v>
      </c>
      <c r="C5731" s="433" t="s">
        <v>3463</v>
      </c>
      <c r="D5731" s="434" t="s">
        <v>4321</v>
      </c>
      <c r="E5731" s="435">
        <v>0</v>
      </c>
      <c r="F5731" s="435">
        <v>36.270000000000003</v>
      </c>
      <c r="G5731" s="435">
        <v>36.270000000000003</v>
      </c>
    </row>
    <row r="5732" spans="1:7" ht="45">
      <c r="A5732" s="586" t="s">
        <v>8132</v>
      </c>
      <c r="B5732" s="432">
        <v>95361</v>
      </c>
      <c r="C5732" s="433" t="s">
        <v>3533</v>
      </c>
      <c r="D5732" s="434" t="s">
        <v>802</v>
      </c>
      <c r="E5732" s="435">
        <v>0</v>
      </c>
      <c r="F5732" s="435">
        <v>0.17</v>
      </c>
      <c r="G5732" s="435">
        <v>0.17</v>
      </c>
    </row>
    <row r="5733" spans="1:7" ht="45">
      <c r="A5733" s="586" t="s">
        <v>8132</v>
      </c>
      <c r="B5733" s="432">
        <v>101348</v>
      </c>
      <c r="C5733" s="433" t="s">
        <v>3464</v>
      </c>
      <c r="D5733" s="434" t="s">
        <v>4321</v>
      </c>
      <c r="E5733" s="435">
        <v>0</v>
      </c>
      <c r="F5733" s="435">
        <v>23.19</v>
      </c>
      <c r="G5733" s="435">
        <v>23.19</v>
      </c>
    </row>
    <row r="5734" spans="1:7" ht="45">
      <c r="A5734" s="586" t="s">
        <v>8132</v>
      </c>
      <c r="B5734" s="432">
        <v>101349</v>
      </c>
      <c r="C5734" s="433" t="s">
        <v>3465</v>
      </c>
      <c r="D5734" s="434" t="s">
        <v>4321</v>
      </c>
      <c r="E5734" s="435">
        <v>0</v>
      </c>
      <c r="F5734" s="435">
        <v>33.36</v>
      </c>
      <c r="G5734" s="435">
        <v>33.36</v>
      </c>
    </row>
    <row r="5735" spans="1:7" ht="45">
      <c r="A5735" s="586" t="s">
        <v>8132</v>
      </c>
      <c r="B5735" s="432">
        <v>95362</v>
      </c>
      <c r="C5735" s="433" t="s">
        <v>3534</v>
      </c>
      <c r="D5735" s="434" t="s">
        <v>802</v>
      </c>
      <c r="E5735" s="435">
        <v>0</v>
      </c>
      <c r="F5735" s="435">
        <v>0.25</v>
      </c>
      <c r="G5735" s="435">
        <v>0.25</v>
      </c>
    </row>
    <row r="5736" spans="1:7" ht="45">
      <c r="A5736" s="586" t="s">
        <v>8132</v>
      </c>
      <c r="B5736" s="432">
        <v>95363</v>
      </c>
      <c r="C5736" s="433" t="s">
        <v>3535</v>
      </c>
      <c r="D5736" s="434" t="s">
        <v>802</v>
      </c>
      <c r="E5736" s="435">
        <v>0</v>
      </c>
      <c r="F5736" s="435">
        <v>0.25</v>
      </c>
      <c r="G5736" s="435">
        <v>0.25</v>
      </c>
    </row>
    <row r="5737" spans="1:7" ht="45">
      <c r="A5737" s="586" t="s">
        <v>8132</v>
      </c>
      <c r="B5737" s="432">
        <v>101350</v>
      </c>
      <c r="C5737" s="433" t="s">
        <v>3466</v>
      </c>
      <c r="D5737" s="434" t="s">
        <v>4321</v>
      </c>
      <c r="E5737" s="435">
        <v>0</v>
      </c>
      <c r="F5737" s="435">
        <v>33.36</v>
      </c>
      <c r="G5737" s="435">
        <v>33.36</v>
      </c>
    </row>
    <row r="5738" spans="1:7" ht="45">
      <c r="A5738" s="586" t="s">
        <v>8132</v>
      </c>
      <c r="B5738" s="432">
        <v>95360</v>
      </c>
      <c r="C5738" s="433" t="s">
        <v>3532</v>
      </c>
      <c r="D5738" s="434" t="s">
        <v>802</v>
      </c>
      <c r="E5738" s="435">
        <v>0</v>
      </c>
      <c r="F5738" s="435">
        <v>0.27</v>
      </c>
      <c r="G5738" s="435">
        <v>0.27</v>
      </c>
    </row>
    <row r="5739" spans="1:7" ht="45">
      <c r="A5739" s="586" t="s">
        <v>8132</v>
      </c>
      <c r="B5739" s="432">
        <v>101351</v>
      </c>
      <c r="C5739" s="433" t="s">
        <v>3467</v>
      </c>
      <c r="D5739" s="434" t="s">
        <v>4321</v>
      </c>
      <c r="E5739" s="435">
        <v>0</v>
      </c>
      <c r="F5739" s="435">
        <v>25.89</v>
      </c>
      <c r="G5739" s="435">
        <v>25.89</v>
      </c>
    </row>
    <row r="5740" spans="1:7" ht="45">
      <c r="A5740" s="586" t="s">
        <v>8132</v>
      </c>
      <c r="B5740" s="432">
        <v>95365</v>
      </c>
      <c r="C5740" s="433" t="s">
        <v>3537</v>
      </c>
      <c r="D5740" s="434" t="s">
        <v>802</v>
      </c>
      <c r="E5740" s="435">
        <v>0</v>
      </c>
      <c r="F5740" s="435">
        <v>0.19</v>
      </c>
      <c r="G5740" s="435">
        <v>0.19</v>
      </c>
    </row>
    <row r="5741" spans="1:7" ht="45">
      <c r="A5741" s="586" t="s">
        <v>8132</v>
      </c>
      <c r="B5741" s="432">
        <v>101352</v>
      </c>
      <c r="C5741" s="433" t="s">
        <v>3468</v>
      </c>
      <c r="D5741" s="434" t="s">
        <v>4321</v>
      </c>
      <c r="E5741" s="435">
        <v>0</v>
      </c>
      <c r="F5741" s="435">
        <v>25.89</v>
      </c>
      <c r="G5741" s="435">
        <v>25.89</v>
      </c>
    </row>
    <row r="5742" spans="1:7" ht="45">
      <c r="A5742" s="586" t="s">
        <v>8132</v>
      </c>
      <c r="B5742" s="432">
        <v>95364</v>
      </c>
      <c r="C5742" s="433" t="s">
        <v>3536</v>
      </c>
      <c r="D5742" s="434" t="s">
        <v>802</v>
      </c>
      <c r="E5742" s="435">
        <v>0</v>
      </c>
      <c r="F5742" s="435">
        <v>0.19</v>
      </c>
      <c r="G5742" s="435">
        <v>0.19</v>
      </c>
    </row>
    <row r="5743" spans="1:7" ht="45">
      <c r="A5743" s="586" t="s">
        <v>8132</v>
      </c>
      <c r="B5743" s="432">
        <v>95366</v>
      </c>
      <c r="C5743" s="433" t="s">
        <v>3538</v>
      </c>
      <c r="D5743" s="434" t="s">
        <v>802</v>
      </c>
      <c r="E5743" s="435">
        <v>0</v>
      </c>
      <c r="F5743" s="435">
        <v>0.16</v>
      </c>
      <c r="G5743" s="435">
        <v>0.16</v>
      </c>
    </row>
    <row r="5744" spans="1:7" ht="45">
      <c r="A5744" s="586" t="s">
        <v>8132</v>
      </c>
      <c r="B5744" s="432">
        <v>101353</v>
      </c>
      <c r="C5744" s="433" t="s">
        <v>3469</v>
      </c>
      <c r="D5744" s="434" t="s">
        <v>4321</v>
      </c>
      <c r="E5744" s="435">
        <v>0</v>
      </c>
      <c r="F5744" s="435">
        <v>21.52</v>
      </c>
      <c r="G5744" s="435">
        <v>21.52</v>
      </c>
    </row>
    <row r="5745" spans="1:7" ht="45">
      <c r="A5745" s="586" t="s">
        <v>8132</v>
      </c>
      <c r="B5745" s="432">
        <v>95367</v>
      </c>
      <c r="C5745" s="433" t="s">
        <v>3541</v>
      </c>
      <c r="D5745" s="434" t="s">
        <v>802</v>
      </c>
      <c r="E5745" s="435">
        <v>0</v>
      </c>
      <c r="F5745" s="435">
        <v>0.25</v>
      </c>
      <c r="G5745" s="435">
        <v>0.25</v>
      </c>
    </row>
    <row r="5746" spans="1:7" ht="45">
      <c r="A5746" s="586" t="s">
        <v>8132</v>
      </c>
      <c r="B5746" s="432">
        <v>101355</v>
      </c>
      <c r="C5746" s="433" t="s">
        <v>3470</v>
      </c>
      <c r="D5746" s="434" t="s">
        <v>4321</v>
      </c>
      <c r="E5746" s="435">
        <v>0</v>
      </c>
      <c r="F5746" s="435">
        <v>33.36</v>
      </c>
      <c r="G5746" s="435">
        <v>33.36</v>
      </c>
    </row>
    <row r="5747" spans="1:7" ht="45">
      <c r="A5747" s="586" t="s">
        <v>8132</v>
      </c>
      <c r="B5747" s="432">
        <v>95368</v>
      </c>
      <c r="C5747" s="433" t="s">
        <v>3539</v>
      </c>
      <c r="D5747" s="434" t="s">
        <v>802</v>
      </c>
      <c r="E5747" s="435">
        <v>0</v>
      </c>
      <c r="F5747" s="435">
        <v>0.24</v>
      </c>
      <c r="G5747" s="435">
        <v>0.24</v>
      </c>
    </row>
    <row r="5748" spans="1:7" ht="45">
      <c r="A5748" s="586" t="s">
        <v>8132</v>
      </c>
      <c r="B5748" s="432">
        <v>95369</v>
      </c>
      <c r="C5748" s="433" t="s">
        <v>3540</v>
      </c>
      <c r="D5748" s="434" t="s">
        <v>802</v>
      </c>
      <c r="E5748" s="435">
        <v>0</v>
      </c>
      <c r="F5748" s="435">
        <v>0.2</v>
      </c>
      <c r="G5748" s="435">
        <v>0.2</v>
      </c>
    </row>
    <row r="5749" spans="1:7" ht="45">
      <c r="A5749" s="586" t="s">
        <v>8132</v>
      </c>
      <c r="B5749" s="432">
        <v>95370</v>
      </c>
      <c r="C5749" s="433" t="s">
        <v>3542</v>
      </c>
      <c r="D5749" s="434" t="s">
        <v>802</v>
      </c>
      <c r="E5749" s="435">
        <v>0</v>
      </c>
      <c r="F5749" s="435">
        <v>0.35</v>
      </c>
      <c r="G5749" s="435">
        <v>0.35</v>
      </c>
    </row>
    <row r="5750" spans="1:7" ht="45">
      <c r="A5750" s="586" t="s">
        <v>8132</v>
      </c>
      <c r="B5750" s="432">
        <v>101356</v>
      </c>
      <c r="C5750" s="433" t="s">
        <v>3471</v>
      </c>
      <c r="D5750" s="434" t="s">
        <v>4321</v>
      </c>
      <c r="E5750" s="435">
        <v>0</v>
      </c>
      <c r="F5750" s="435">
        <v>47.19</v>
      </c>
      <c r="G5750" s="435">
        <v>47.19</v>
      </c>
    </row>
    <row r="5751" spans="1:7" ht="45">
      <c r="A5751" s="586" t="s">
        <v>8132</v>
      </c>
      <c r="B5751" s="432">
        <v>95371</v>
      </c>
      <c r="C5751" s="433" t="s">
        <v>3543</v>
      </c>
      <c r="D5751" s="434" t="s">
        <v>802</v>
      </c>
      <c r="E5751" s="435">
        <v>0</v>
      </c>
      <c r="F5751" s="435">
        <v>0.51</v>
      </c>
      <c r="G5751" s="435">
        <v>0.51</v>
      </c>
    </row>
    <row r="5752" spans="1:7" ht="45">
      <c r="A5752" s="586" t="s">
        <v>8132</v>
      </c>
      <c r="B5752" s="432">
        <v>101357</v>
      </c>
      <c r="C5752" s="433" t="s">
        <v>3472</v>
      </c>
      <c r="D5752" s="434" t="s">
        <v>4321</v>
      </c>
      <c r="E5752" s="435">
        <v>0</v>
      </c>
      <c r="F5752" s="435">
        <v>67.77</v>
      </c>
      <c r="G5752" s="435">
        <v>67.77</v>
      </c>
    </row>
    <row r="5753" spans="1:7" ht="45">
      <c r="A5753" s="586" t="s">
        <v>8132</v>
      </c>
      <c r="B5753" s="432">
        <v>95372</v>
      </c>
      <c r="C5753" s="433" t="s">
        <v>3544</v>
      </c>
      <c r="D5753" s="434" t="s">
        <v>802</v>
      </c>
      <c r="E5753" s="435">
        <v>0</v>
      </c>
      <c r="F5753" s="435">
        <v>0.35</v>
      </c>
      <c r="G5753" s="435">
        <v>0.35</v>
      </c>
    </row>
    <row r="5754" spans="1:7" ht="45">
      <c r="A5754" s="586" t="s">
        <v>8132</v>
      </c>
      <c r="B5754" s="432">
        <v>101358</v>
      </c>
      <c r="C5754" s="433" t="s">
        <v>3473</v>
      </c>
      <c r="D5754" s="434" t="s">
        <v>4321</v>
      </c>
      <c r="E5754" s="435">
        <v>0</v>
      </c>
      <c r="F5754" s="435">
        <v>47.19</v>
      </c>
      <c r="G5754" s="435">
        <v>47.19</v>
      </c>
    </row>
    <row r="5755" spans="1:7" ht="45">
      <c r="A5755" s="586" t="s">
        <v>8132</v>
      </c>
      <c r="B5755" s="432">
        <v>95373</v>
      </c>
      <c r="C5755" s="433" t="s">
        <v>3545</v>
      </c>
      <c r="D5755" s="434" t="s">
        <v>802</v>
      </c>
      <c r="E5755" s="435">
        <v>0</v>
      </c>
      <c r="F5755" s="435">
        <v>0.34</v>
      </c>
      <c r="G5755" s="435">
        <v>0.34</v>
      </c>
    </row>
    <row r="5756" spans="1:7" ht="45">
      <c r="A5756" s="586" t="s">
        <v>8132</v>
      </c>
      <c r="B5756" s="432">
        <v>101359</v>
      </c>
      <c r="C5756" s="433" t="s">
        <v>3474</v>
      </c>
      <c r="D5756" s="434" t="s">
        <v>4321</v>
      </c>
      <c r="E5756" s="435">
        <v>0</v>
      </c>
      <c r="F5756" s="435">
        <v>45.82</v>
      </c>
      <c r="G5756" s="435">
        <v>45.82</v>
      </c>
    </row>
    <row r="5757" spans="1:7" ht="45">
      <c r="A5757" s="586" t="s">
        <v>8132</v>
      </c>
      <c r="B5757" s="432">
        <v>101360</v>
      </c>
      <c r="C5757" s="433" t="s">
        <v>3475</v>
      </c>
      <c r="D5757" s="434" t="s">
        <v>4321</v>
      </c>
      <c r="E5757" s="435">
        <v>0</v>
      </c>
      <c r="F5757" s="435">
        <v>47.19</v>
      </c>
      <c r="G5757" s="435">
        <v>47.19</v>
      </c>
    </row>
    <row r="5758" spans="1:7" ht="45">
      <c r="A5758" s="586" t="s">
        <v>8132</v>
      </c>
      <c r="B5758" s="432">
        <v>95374</v>
      </c>
      <c r="C5758" s="433" t="s">
        <v>3546</v>
      </c>
      <c r="D5758" s="434" t="s">
        <v>802</v>
      </c>
      <c r="E5758" s="435">
        <v>0</v>
      </c>
      <c r="F5758" s="435">
        <v>0.35</v>
      </c>
      <c r="G5758" s="435">
        <v>0.35</v>
      </c>
    </row>
    <row r="5759" spans="1:7" ht="45">
      <c r="A5759" s="586" t="s">
        <v>8132</v>
      </c>
      <c r="B5759" s="432">
        <v>95375</v>
      </c>
      <c r="C5759" s="433" t="s">
        <v>3547</v>
      </c>
      <c r="D5759" s="434" t="s">
        <v>802</v>
      </c>
      <c r="E5759" s="435">
        <v>0</v>
      </c>
      <c r="F5759" s="435">
        <v>0.39</v>
      </c>
      <c r="G5759" s="435">
        <v>0.39</v>
      </c>
    </row>
    <row r="5760" spans="1:7" ht="45">
      <c r="A5760" s="586" t="s">
        <v>8132</v>
      </c>
      <c r="B5760" s="432">
        <v>101361</v>
      </c>
      <c r="C5760" s="433" t="s">
        <v>3476</v>
      </c>
      <c r="D5760" s="434" t="s">
        <v>4321</v>
      </c>
      <c r="E5760" s="435">
        <v>0</v>
      </c>
      <c r="F5760" s="435">
        <v>51.92</v>
      </c>
      <c r="G5760" s="435">
        <v>51.92</v>
      </c>
    </row>
    <row r="5761" spans="1:7" ht="45">
      <c r="A5761" s="586" t="s">
        <v>8132</v>
      </c>
      <c r="B5761" s="432">
        <v>95376</v>
      </c>
      <c r="C5761" s="433" t="s">
        <v>3548</v>
      </c>
      <c r="D5761" s="434" t="s">
        <v>802</v>
      </c>
      <c r="E5761" s="435">
        <v>0</v>
      </c>
      <c r="F5761" s="435">
        <v>0.1</v>
      </c>
      <c r="G5761" s="435">
        <v>0.1</v>
      </c>
    </row>
    <row r="5762" spans="1:7" ht="45">
      <c r="A5762" s="586" t="s">
        <v>8132</v>
      </c>
      <c r="B5762" s="432">
        <v>95377</v>
      </c>
      <c r="C5762" s="433" t="s">
        <v>3549</v>
      </c>
      <c r="D5762" s="434" t="s">
        <v>802</v>
      </c>
      <c r="E5762" s="435">
        <v>0</v>
      </c>
      <c r="F5762" s="435">
        <v>0.27</v>
      </c>
      <c r="G5762" s="435">
        <v>0.27</v>
      </c>
    </row>
    <row r="5763" spans="1:7" ht="45">
      <c r="A5763" s="586" t="s">
        <v>8132</v>
      </c>
      <c r="B5763" s="432">
        <v>101363</v>
      </c>
      <c r="C5763" s="433" t="s">
        <v>3477</v>
      </c>
      <c r="D5763" s="434" t="s">
        <v>4321</v>
      </c>
      <c r="E5763" s="435">
        <v>0</v>
      </c>
      <c r="F5763" s="435">
        <v>36.869999999999997</v>
      </c>
      <c r="G5763" s="435">
        <v>36.869999999999997</v>
      </c>
    </row>
    <row r="5764" spans="1:7" ht="45">
      <c r="A5764" s="586" t="s">
        <v>8132</v>
      </c>
      <c r="B5764" s="432">
        <v>95378</v>
      </c>
      <c r="C5764" s="433" t="s">
        <v>3550</v>
      </c>
      <c r="D5764" s="434" t="s">
        <v>802</v>
      </c>
      <c r="E5764" s="435">
        <v>0</v>
      </c>
      <c r="F5764" s="435">
        <v>0.36</v>
      </c>
      <c r="G5764" s="435">
        <v>0.36</v>
      </c>
    </row>
    <row r="5765" spans="1:7" ht="45">
      <c r="A5765" s="586" t="s">
        <v>8132</v>
      </c>
      <c r="B5765" s="432">
        <v>101364</v>
      </c>
      <c r="C5765" s="433" t="s">
        <v>3478</v>
      </c>
      <c r="D5765" s="434" t="s">
        <v>4321</v>
      </c>
      <c r="E5765" s="435">
        <v>0</v>
      </c>
      <c r="F5765" s="435">
        <v>47.89</v>
      </c>
      <c r="G5765" s="435">
        <v>47.89</v>
      </c>
    </row>
    <row r="5766" spans="1:7" ht="45">
      <c r="A5766" s="586" t="s">
        <v>8132</v>
      </c>
      <c r="B5766" s="432">
        <v>95379</v>
      </c>
      <c r="C5766" s="433" t="s">
        <v>3551</v>
      </c>
      <c r="D5766" s="434" t="s">
        <v>802</v>
      </c>
      <c r="E5766" s="435">
        <v>0</v>
      </c>
      <c r="F5766" s="435">
        <v>0.28000000000000003</v>
      </c>
      <c r="G5766" s="435">
        <v>0.28000000000000003</v>
      </c>
    </row>
    <row r="5767" spans="1:7" ht="45">
      <c r="A5767" s="586" t="s">
        <v>8132</v>
      </c>
      <c r="B5767" s="432">
        <v>101365</v>
      </c>
      <c r="C5767" s="433" t="s">
        <v>3479</v>
      </c>
      <c r="D5767" s="434" t="s">
        <v>4321</v>
      </c>
      <c r="E5767" s="435">
        <v>0</v>
      </c>
      <c r="F5767" s="435">
        <v>37.409999999999997</v>
      </c>
      <c r="G5767" s="435">
        <v>37.409999999999997</v>
      </c>
    </row>
    <row r="5768" spans="1:7" ht="45">
      <c r="A5768" s="586" t="s">
        <v>8132</v>
      </c>
      <c r="B5768" s="432">
        <v>95380</v>
      </c>
      <c r="C5768" s="433" t="s">
        <v>3552</v>
      </c>
      <c r="D5768" s="434" t="s">
        <v>802</v>
      </c>
      <c r="E5768" s="435">
        <v>0</v>
      </c>
      <c r="F5768" s="435">
        <v>0.22</v>
      </c>
      <c r="G5768" s="435">
        <v>0.22</v>
      </c>
    </row>
    <row r="5769" spans="1:7" ht="45">
      <c r="A5769" s="586" t="s">
        <v>8132</v>
      </c>
      <c r="B5769" s="432">
        <v>101366</v>
      </c>
      <c r="C5769" s="433" t="s">
        <v>3480</v>
      </c>
      <c r="D5769" s="434" t="s">
        <v>4321</v>
      </c>
      <c r="E5769" s="435">
        <v>0</v>
      </c>
      <c r="F5769" s="435">
        <v>30.28</v>
      </c>
      <c r="G5769" s="435">
        <v>30.28</v>
      </c>
    </row>
    <row r="5770" spans="1:7" ht="45">
      <c r="A5770" s="586" t="s">
        <v>8132</v>
      </c>
      <c r="B5770" s="432">
        <v>100535</v>
      </c>
      <c r="C5770" s="433" t="s">
        <v>3408</v>
      </c>
      <c r="D5770" s="434" t="s">
        <v>802</v>
      </c>
      <c r="E5770" s="435">
        <v>0</v>
      </c>
      <c r="F5770" s="435">
        <v>0.34</v>
      </c>
      <c r="G5770" s="435">
        <v>0.34</v>
      </c>
    </row>
    <row r="5771" spans="1:7" ht="45">
      <c r="A5771" s="586" t="s">
        <v>8132</v>
      </c>
      <c r="B5771" s="432">
        <v>100536</v>
      </c>
      <c r="C5771" s="433" t="s">
        <v>3409</v>
      </c>
      <c r="D5771" s="434" t="s">
        <v>4321</v>
      </c>
      <c r="E5771" s="435">
        <v>0</v>
      </c>
      <c r="F5771" s="435">
        <v>45.4</v>
      </c>
      <c r="G5771" s="435">
        <v>45.4</v>
      </c>
    </row>
    <row r="5772" spans="1:7" ht="45">
      <c r="A5772" s="586" t="s">
        <v>8132</v>
      </c>
      <c r="B5772" s="432">
        <v>101368</v>
      </c>
      <c r="C5772" s="433" t="s">
        <v>3481</v>
      </c>
      <c r="D5772" s="434" t="s">
        <v>4321</v>
      </c>
      <c r="E5772" s="435">
        <v>0</v>
      </c>
      <c r="F5772" s="435">
        <v>38.86</v>
      </c>
      <c r="G5772" s="435">
        <v>38.86</v>
      </c>
    </row>
    <row r="5773" spans="1:7" ht="45">
      <c r="A5773" s="586" t="s">
        <v>8132</v>
      </c>
      <c r="B5773" s="432">
        <v>101369</v>
      </c>
      <c r="C5773" s="433" t="s">
        <v>3482</v>
      </c>
      <c r="D5773" s="434" t="s">
        <v>4321</v>
      </c>
      <c r="E5773" s="435">
        <v>0</v>
      </c>
      <c r="F5773" s="435">
        <v>37.06</v>
      </c>
      <c r="G5773" s="435">
        <v>37.06</v>
      </c>
    </row>
    <row r="5774" spans="1:7" ht="45">
      <c r="A5774" s="586" t="s">
        <v>8132</v>
      </c>
      <c r="B5774" s="432">
        <v>95385</v>
      </c>
      <c r="C5774" s="433" t="s">
        <v>3555</v>
      </c>
      <c r="D5774" s="434" t="s">
        <v>802</v>
      </c>
      <c r="E5774" s="435">
        <v>0</v>
      </c>
      <c r="F5774" s="435">
        <v>0.27</v>
      </c>
      <c r="G5774" s="435">
        <v>0.27</v>
      </c>
    </row>
    <row r="5775" spans="1:7" ht="45">
      <c r="A5775" s="586" t="s">
        <v>8132</v>
      </c>
      <c r="B5775" s="432">
        <v>101370</v>
      </c>
      <c r="C5775" s="433" t="s">
        <v>3483</v>
      </c>
      <c r="D5775" s="434" t="s">
        <v>4321</v>
      </c>
      <c r="E5775" s="435">
        <v>0</v>
      </c>
      <c r="F5775" s="435">
        <v>36.44</v>
      </c>
      <c r="G5775" s="435">
        <v>36.44</v>
      </c>
    </row>
    <row r="5776" spans="1:7" ht="45">
      <c r="A5776" s="586" t="s">
        <v>8132</v>
      </c>
      <c r="B5776" s="432">
        <v>95406</v>
      </c>
      <c r="C5776" s="433" t="s">
        <v>3572</v>
      </c>
      <c r="D5776" s="434" t="s">
        <v>802</v>
      </c>
      <c r="E5776" s="435">
        <v>0</v>
      </c>
      <c r="F5776" s="435">
        <v>0.2</v>
      </c>
      <c r="G5776" s="435">
        <v>0.2</v>
      </c>
    </row>
    <row r="5777" spans="1:7" ht="45">
      <c r="A5777" s="586" t="s">
        <v>8132</v>
      </c>
      <c r="B5777" s="432">
        <v>95424</v>
      </c>
      <c r="C5777" s="433" t="s">
        <v>3586</v>
      </c>
      <c r="D5777" s="434" t="s">
        <v>4321</v>
      </c>
      <c r="E5777" s="435">
        <v>0</v>
      </c>
      <c r="F5777" s="435">
        <v>26.56</v>
      </c>
      <c r="G5777" s="435">
        <v>26.56</v>
      </c>
    </row>
    <row r="5778" spans="1:7" ht="45">
      <c r="A5778" s="586" t="s">
        <v>8132</v>
      </c>
      <c r="B5778" s="432">
        <v>95386</v>
      </c>
      <c r="C5778" s="433" t="s">
        <v>3556</v>
      </c>
      <c r="D5778" s="434" t="s">
        <v>802</v>
      </c>
      <c r="E5778" s="435">
        <v>0</v>
      </c>
      <c r="F5778" s="435">
        <v>0.27</v>
      </c>
      <c r="G5778" s="435">
        <v>0.27</v>
      </c>
    </row>
    <row r="5779" spans="1:7" ht="45">
      <c r="A5779" s="586" t="s">
        <v>8132</v>
      </c>
      <c r="B5779" s="432">
        <v>95383</v>
      </c>
      <c r="C5779" s="433" t="s">
        <v>3553</v>
      </c>
      <c r="D5779" s="434" t="s">
        <v>802</v>
      </c>
      <c r="E5779" s="435">
        <v>0</v>
      </c>
      <c r="F5779" s="435">
        <v>0.28999999999999998</v>
      </c>
      <c r="G5779" s="435">
        <v>0.28999999999999998</v>
      </c>
    </row>
    <row r="5780" spans="1:7" ht="45">
      <c r="A5780" s="586" t="s">
        <v>8132</v>
      </c>
      <c r="B5780" s="432">
        <v>95384</v>
      </c>
      <c r="C5780" s="433" t="s">
        <v>3554</v>
      </c>
      <c r="D5780" s="434" t="s">
        <v>802</v>
      </c>
      <c r="E5780" s="435">
        <v>0</v>
      </c>
      <c r="F5780" s="435">
        <v>0.28000000000000003</v>
      </c>
      <c r="G5780" s="435">
        <v>0.28000000000000003</v>
      </c>
    </row>
    <row r="5781" spans="1:7" ht="45">
      <c r="A5781" s="586" t="s">
        <v>8132</v>
      </c>
      <c r="B5781" s="432">
        <v>100299</v>
      </c>
      <c r="C5781" s="433" t="s">
        <v>3406</v>
      </c>
      <c r="D5781" s="434" t="s">
        <v>802</v>
      </c>
      <c r="E5781" s="435">
        <v>0</v>
      </c>
      <c r="F5781" s="435">
        <v>0.57999999999999996</v>
      </c>
      <c r="G5781" s="435">
        <v>0.57999999999999996</v>
      </c>
    </row>
    <row r="5782" spans="1:7" ht="45">
      <c r="A5782" s="586" t="s">
        <v>8132</v>
      </c>
      <c r="B5782" s="432">
        <v>100315</v>
      </c>
      <c r="C5782" s="433" t="s">
        <v>3407</v>
      </c>
      <c r="D5782" s="434" t="s">
        <v>4321</v>
      </c>
      <c r="E5782" s="435">
        <v>0</v>
      </c>
      <c r="F5782" s="435">
        <v>76.73</v>
      </c>
      <c r="G5782" s="435">
        <v>76.73</v>
      </c>
    </row>
    <row r="5783" spans="1:7" ht="45">
      <c r="A5783" s="586" t="s">
        <v>8132</v>
      </c>
      <c r="B5783" s="432">
        <v>95387</v>
      </c>
      <c r="C5783" s="433" t="s">
        <v>3557</v>
      </c>
      <c r="D5783" s="434" t="s">
        <v>802</v>
      </c>
      <c r="E5783" s="435">
        <v>0</v>
      </c>
      <c r="F5783" s="435">
        <v>0.36</v>
      </c>
      <c r="G5783" s="435">
        <v>0.36</v>
      </c>
    </row>
    <row r="5784" spans="1:7" ht="45">
      <c r="A5784" s="586" t="s">
        <v>8132</v>
      </c>
      <c r="B5784" s="432">
        <v>101371</v>
      </c>
      <c r="C5784" s="433" t="s">
        <v>3484</v>
      </c>
      <c r="D5784" s="434" t="s">
        <v>4321</v>
      </c>
      <c r="E5784" s="435">
        <v>0</v>
      </c>
      <c r="F5784" s="435">
        <v>47.9</v>
      </c>
      <c r="G5784" s="435">
        <v>47.9</v>
      </c>
    </row>
    <row r="5785" spans="1:7" ht="45">
      <c r="A5785" s="586" t="s">
        <v>8132</v>
      </c>
      <c r="B5785" s="432">
        <v>100288</v>
      </c>
      <c r="C5785" s="433" t="s">
        <v>3401</v>
      </c>
      <c r="D5785" s="434" t="s">
        <v>802</v>
      </c>
      <c r="E5785" s="435">
        <v>0</v>
      </c>
      <c r="F5785" s="435">
        <v>0.09</v>
      </c>
      <c r="G5785" s="435">
        <v>0.09</v>
      </c>
    </row>
    <row r="5786" spans="1:7" ht="45">
      <c r="A5786" s="586" t="s">
        <v>8132</v>
      </c>
      <c r="B5786" s="432">
        <v>101372</v>
      </c>
      <c r="C5786" s="433" t="s">
        <v>3485</v>
      </c>
      <c r="D5786" s="434" t="s">
        <v>4321</v>
      </c>
      <c r="E5786" s="435">
        <v>0</v>
      </c>
      <c r="F5786" s="435">
        <v>12.85</v>
      </c>
      <c r="G5786" s="435">
        <v>12.85</v>
      </c>
    </row>
    <row r="5787" spans="1:7" ht="45">
      <c r="A5787" s="586" t="s">
        <v>8132</v>
      </c>
      <c r="B5787" s="432">
        <v>90775</v>
      </c>
      <c r="C5787" s="433" t="s">
        <v>739</v>
      </c>
      <c r="D5787" s="434" t="s">
        <v>802</v>
      </c>
      <c r="E5787" s="435">
        <v>2.2999999999999972</v>
      </c>
      <c r="F5787" s="435">
        <v>19.920000000000002</v>
      </c>
      <c r="G5787" s="435">
        <v>22.22</v>
      </c>
    </row>
    <row r="5788" spans="1:7" ht="45">
      <c r="A5788" s="586" t="s">
        <v>8132</v>
      </c>
      <c r="B5788" s="432">
        <v>93561</v>
      </c>
      <c r="C5788" s="433" t="s">
        <v>739</v>
      </c>
      <c r="D5788" s="434" t="s">
        <v>4321</v>
      </c>
      <c r="E5788" s="435">
        <v>434.7800000000002</v>
      </c>
      <c r="F5788" s="435">
        <v>3492.77</v>
      </c>
      <c r="G5788" s="435">
        <v>3927.55</v>
      </c>
    </row>
    <row r="5789" spans="1:7" ht="45">
      <c r="A5789" s="586" t="s">
        <v>8132</v>
      </c>
      <c r="B5789" s="432">
        <v>88264</v>
      </c>
      <c r="C5789" s="433" t="s">
        <v>740</v>
      </c>
      <c r="D5789" s="434" t="s">
        <v>802</v>
      </c>
      <c r="E5789" s="435">
        <v>9.3199999999999967</v>
      </c>
      <c r="F5789" s="435">
        <v>25.09</v>
      </c>
      <c r="G5789" s="435">
        <v>34.409999999999997</v>
      </c>
    </row>
    <row r="5790" spans="1:7" ht="45">
      <c r="A5790" s="586" t="s">
        <v>8132</v>
      </c>
      <c r="B5790" s="432">
        <v>101399</v>
      </c>
      <c r="C5790" s="433" t="s">
        <v>740</v>
      </c>
      <c r="D5790" s="434" t="s">
        <v>4321</v>
      </c>
      <c r="E5790" s="435">
        <v>1757.12</v>
      </c>
      <c r="F5790" s="435">
        <v>4363.1099999999997</v>
      </c>
      <c r="G5790" s="435">
        <v>6120.23</v>
      </c>
    </row>
    <row r="5791" spans="1:7" ht="45">
      <c r="A5791" s="586" t="s">
        <v>8132</v>
      </c>
      <c r="B5791" s="432">
        <v>88266</v>
      </c>
      <c r="C5791" s="433" t="s">
        <v>741</v>
      </c>
      <c r="D5791" s="434" t="s">
        <v>802</v>
      </c>
      <c r="E5791" s="435">
        <v>9.3199999999999967</v>
      </c>
      <c r="F5791" s="435">
        <v>31.34</v>
      </c>
      <c r="G5791" s="435">
        <v>40.659999999999997</v>
      </c>
    </row>
    <row r="5792" spans="1:7" ht="45">
      <c r="A5792" s="586" t="s">
        <v>8132</v>
      </c>
      <c r="B5792" s="432">
        <v>101401</v>
      </c>
      <c r="C5792" s="433" t="s">
        <v>741</v>
      </c>
      <c r="D5792" s="434" t="s">
        <v>4321</v>
      </c>
      <c r="E5792" s="435">
        <v>1756.8200000000006</v>
      </c>
      <c r="F5792" s="435">
        <v>5463.94</v>
      </c>
      <c r="G5792" s="435">
        <v>7220.76</v>
      </c>
    </row>
    <row r="5793" spans="1:7" ht="45">
      <c r="A5793" s="586" t="s">
        <v>8132</v>
      </c>
      <c r="B5793" s="432">
        <v>88267</v>
      </c>
      <c r="C5793" s="433" t="s">
        <v>742</v>
      </c>
      <c r="D5793" s="434" t="s">
        <v>802</v>
      </c>
      <c r="E5793" s="435">
        <v>8.639999999999997</v>
      </c>
      <c r="F5793" s="435">
        <v>24.62</v>
      </c>
      <c r="G5793" s="435">
        <v>33.26</v>
      </c>
    </row>
    <row r="5794" spans="1:7" ht="45">
      <c r="A5794" s="586" t="s">
        <v>8132</v>
      </c>
      <c r="B5794" s="432">
        <v>101402</v>
      </c>
      <c r="C5794" s="433" t="s">
        <v>742</v>
      </c>
      <c r="D5794" s="434" t="s">
        <v>4321</v>
      </c>
      <c r="E5794" s="435">
        <v>1629.0099999999993</v>
      </c>
      <c r="F5794" s="435">
        <v>4301.1000000000004</v>
      </c>
      <c r="G5794" s="435">
        <v>5930.11</v>
      </c>
    </row>
    <row r="5795" spans="1:7" ht="45">
      <c r="A5795" s="586" t="s">
        <v>8132</v>
      </c>
      <c r="B5795" s="432">
        <v>90776</v>
      </c>
      <c r="C5795" s="433" t="s">
        <v>818</v>
      </c>
      <c r="D5795" s="434" t="s">
        <v>802</v>
      </c>
      <c r="E5795" s="435">
        <v>2.8800000000000026</v>
      </c>
      <c r="F5795" s="435">
        <v>34.89</v>
      </c>
      <c r="G5795" s="435">
        <v>37.770000000000003</v>
      </c>
    </row>
    <row r="5796" spans="1:7" ht="45">
      <c r="A5796" s="586" t="s">
        <v>8132</v>
      </c>
      <c r="B5796" s="432">
        <v>93572</v>
      </c>
      <c r="C5796" s="433" t="s">
        <v>743</v>
      </c>
      <c r="D5796" s="434" t="s">
        <v>4321</v>
      </c>
      <c r="E5796" s="435">
        <v>543.29000000000087</v>
      </c>
      <c r="F5796" s="435">
        <v>6090.23</v>
      </c>
      <c r="G5796" s="435">
        <v>6633.52</v>
      </c>
    </row>
    <row r="5797" spans="1:7" ht="45">
      <c r="A5797" s="586" t="s">
        <v>8132</v>
      </c>
      <c r="B5797" s="432">
        <v>90777</v>
      </c>
      <c r="C5797" s="433" t="s">
        <v>744</v>
      </c>
      <c r="D5797" s="434" t="s">
        <v>802</v>
      </c>
      <c r="E5797" s="435">
        <v>2.289999999999992</v>
      </c>
      <c r="F5797" s="435">
        <v>115.12</v>
      </c>
      <c r="G5797" s="435">
        <v>117.41</v>
      </c>
    </row>
    <row r="5798" spans="1:7" ht="45">
      <c r="A5798" s="586" t="s">
        <v>8132</v>
      </c>
      <c r="B5798" s="432">
        <v>93565</v>
      </c>
      <c r="C5798" s="433" t="s">
        <v>744</v>
      </c>
      <c r="D5798" s="434" t="s">
        <v>4321</v>
      </c>
      <c r="E5798" s="435">
        <v>433.64999999999782</v>
      </c>
      <c r="F5798" s="435">
        <v>20118.330000000002</v>
      </c>
      <c r="G5798" s="435">
        <v>20551.98</v>
      </c>
    </row>
    <row r="5799" spans="1:7" ht="45">
      <c r="A5799" s="586" t="s">
        <v>8132</v>
      </c>
      <c r="B5799" s="432">
        <v>90778</v>
      </c>
      <c r="C5799" s="433" t="s">
        <v>745</v>
      </c>
      <c r="D5799" s="434" t="s">
        <v>802</v>
      </c>
      <c r="E5799" s="435">
        <v>2.289999999999992</v>
      </c>
      <c r="F5799" s="435">
        <v>128.43</v>
      </c>
      <c r="G5799" s="435">
        <v>130.72</v>
      </c>
    </row>
    <row r="5800" spans="1:7" ht="45">
      <c r="A5800" s="586" t="s">
        <v>8132</v>
      </c>
      <c r="B5800" s="432">
        <v>93567</v>
      </c>
      <c r="C5800" s="433" t="s">
        <v>745</v>
      </c>
      <c r="D5800" s="434" t="s">
        <v>4321</v>
      </c>
      <c r="E5800" s="435">
        <v>434.68999999999869</v>
      </c>
      <c r="F5800" s="435">
        <v>22443.5</v>
      </c>
      <c r="G5800" s="435">
        <v>22878.19</v>
      </c>
    </row>
    <row r="5801" spans="1:7" ht="45">
      <c r="A5801" s="586" t="s">
        <v>8132</v>
      </c>
      <c r="B5801" s="432">
        <v>90779</v>
      </c>
      <c r="C5801" s="433" t="s">
        <v>746</v>
      </c>
      <c r="D5801" s="434" t="s">
        <v>802</v>
      </c>
      <c r="E5801" s="435">
        <v>2.3000000000000114</v>
      </c>
      <c r="F5801" s="435">
        <v>141.85</v>
      </c>
      <c r="G5801" s="435">
        <v>144.15</v>
      </c>
    </row>
    <row r="5802" spans="1:7" ht="45">
      <c r="A5802" s="586" t="s">
        <v>8132</v>
      </c>
      <c r="B5802" s="432">
        <v>93568</v>
      </c>
      <c r="C5802" s="433" t="s">
        <v>746</v>
      </c>
      <c r="D5802" s="434" t="s">
        <v>4321</v>
      </c>
      <c r="E5802" s="435">
        <v>433.88999999999942</v>
      </c>
      <c r="F5802" s="435">
        <v>24791.93</v>
      </c>
      <c r="G5802" s="435">
        <v>25225.82</v>
      </c>
    </row>
    <row r="5803" spans="1:7" ht="45">
      <c r="A5803" s="586" t="s">
        <v>8132</v>
      </c>
      <c r="B5803" s="432">
        <v>88269</v>
      </c>
      <c r="C5803" s="433" t="s">
        <v>747</v>
      </c>
      <c r="D5803" s="434" t="s">
        <v>802</v>
      </c>
      <c r="E5803" s="435">
        <v>9.2800000000000047</v>
      </c>
      <c r="F5803" s="435">
        <v>23.31</v>
      </c>
      <c r="G5803" s="435">
        <v>32.590000000000003</v>
      </c>
    </row>
    <row r="5804" spans="1:7" ht="45">
      <c r="A5804" s="586" t="s">
        <v>8132</v>
      </c>
      <c r="B5804" s="432">
        <v>101407</v>
      </c>
      <c r="C5804" s="433" t="s">
        <v>747</v>
      </c>
      <c r="D5804" s="434" t="s">
        <v>4321</v>
      </c>
      <c r="E5804" s="435">
        <v>1752.02</v>
      </c>
      <c r="F5804" s="435">
        <v>4082.18</v>
      </c>
      <c r="G5804" s="435">
        <v>5834.2</v>
      </c>
    </row>
    <row r="5805" spans="1:7" ht="45">
      <c r="A5805" s="586" t="s">
        <v>8132</v>
      </c>
      <c r="B5805" s="432">
        <v>88270</v>
      </c>
      <c r="C5805" s="433" t="s">
        <v>748</v>
      </c>
      <c r="D5805" s="434" t="s">
        <v>802</v>
      </c>
      <c r="E5805" s="435">
        <v>9.2800000000000011</v>
      </c>
      <c r="F5805" s="435">
        <v>24.71</v>
      </c>
      <c r="G5805" s="435">
        <v>33.99</v>
      </c>
    </row>
    <row r="5806" spans="1:7" ht="45">
      <c r="A5806" s="586" t="s">
        <v>8132</v>
      </c>
      <c r="B5806" s="432">
        <v>101408</v>
      </c>
      <c r="C5806" s="433" t="s">
        <v>748</v>
      </c>
      <c r="D5806" s="434" t="s">
        <v>4321</v>
      </c>
      <c r="E5806" s="435">
        <v>1752.4799999999996</v>
      </c>
      <c r="F5806" s="435">
        <v>4311.46</v>
      </c>
      <c r="G5806" s="435">
        <v>6063.94</v>
      </c>
    </row>
    <row r="5807" spans="1:7" ht="45">
      <c r="A5807" s="586" t="s">
        <v>8132</v>
      </c>
      <c r="B5807" s="432">
        <v>101409</v>
      </c>
      <c r="C5807" s="433" t="s">
        <v>749</v>
      </c>
      <c r="D5807" s="434" t="s">
        <v>4321</v>
      </c>
      <c r="E5807" s="435">
        <v>1525.38</v>
      </c>
      <c r="F5807" s="435">
        <v>4571.24</v>
      </c>
      <c r="G5807" s="435">
        <v>6096.62</v>
      </c>
    </row>
    <row r="5808" spans="1:7" ht="45">
      <c r="A5808" s="586" t="s">
        <v>8132</v>
      </c>
      <c r="B5808" s="432">
        <v>88441</v>
      </c>
      <c r="C5808" s="433" t="s">
        <v>750</v>
      </c>
      <c r="D5808" s="434" t="s">
        <v>802</v>
      </c>
      <c r="E5808" s="435">
        <v>9.2899999999999991</v>
      </c>
      <c r="F5808" s="435">
        <v>18.39</v>
      </c>
      <c r="G5808" s="435">
        <v>27.68</v>
      </c>
    </row>
    <row r="5809" spans="1:7" ht="45">
      <c r="A5809" s="586" t="s">
        <v>8132</v>
      </c>
      <c r="B5809" s="432">
        <v>101410</v>
      </c>
      <c r="C5809" s="433" t="s">
        <v>750</v>
      </c>
      <c r="D5809" s="434" t="s">
        <v>4321</v>
      </c>
      <c r="E5809" s="435">
        <v>1752.3100000000004</v>
      </c>
      <c r="F5809" s="435">
        <v>3227.25</v>
      </c>
      <c r="G5809" s="435">
        <v>4979.5600000000004</v>
      </c>
    </row>
    <row r="5810" spans="1:7" ht="45">
      <c r="A5810" s="586" t="s">
        <v>8132</v>
      </c>
      <c r="B5810" s="432">
        <v>88272</v>
      </c>
      <c r="C5810" s="433" t="s">
        <v>819</v>
      </c>
      <c r="D5810" s="434" t="s">
        <v>802</v>
      </c>
      <c r="E5810" s="435">
        <v>10.219999999999999</v>
      </c>
      <c r="F5810" s="435">
        <v>24.35</v>
      </c>
      <c r="G5810" s="435">
        <v>34.57</v>
      </c>
    </row>
    <row r="5811" spans="1:7" ht="45">
      <c r="A5811" s="586" t="s">
        <v>8132</v>
      </c>
      <c r="B5811" s="432">
        <v>88273</v>
      </c>
      <c r="C5811" s="433" t="s">
        <v>752</v>
      </c>
      <c r="D5811" s="434" t="s">
        <v>802</v>
      </c>
      <c r="E5811" s="435">
        <v>9.07</v>
      </c>
      <c r="F5811" s="435">
        <v>22.49</v>
      </c>
      <c r="G5811" s="435">
        <v>31.56</v>
      </c>
    </row>
    <row r="5812" spans="1:7" ht="45">
      <c r="A5812" s="586" t="s">
        <v>8132</v>
      </c>
      <c r="B5812" s="432">
        <v>101413</v>
      </c>
      <c r="C5812" s="433" t="s">
        <v>752</v>
      </c>
      <c r="D5812" s="434" t="s">
        <v>4321</v>
      </c>
      <c r="E5812" s="435">
        <v>1710.31</v>
      </c>
      <c r="F5812" s="435">
        <v>3936.14</v>
      </c>
      <c r="G5812" s="435">
        <v>5646.45</v>
      </c>
    </row>
    <row r="5813" spans="1:7" ht="45">
      <c r="A5813" s="586" t="s">
        <v>8132</v>
      </c>
      <c r="B5813" s="432">
        <v>101414</v>
      </c>
      <c r="C5813" s="433" t="s">
        <v>753</v>
      </c>
      <c r="D5813" s="434" t="s">
        <v>4321</v>
      </c>
      <c r="E5813" s="435">
        <v>1752.1200000000008</v>
      </c>
      <c r="F5813" s="435">
        <v>4877.1499999999996</v>
      </c>
      <c r="G5813" s="435">
        <v>6629.27</v>
      </c>
    </row>
    <row r="5814" spans="1:7" ht="45">
      <c r="A5814" s="586" t="s">
        <v>8132</v>
      </c>
      <c r="B5814" s="432">
        <v>88274</v>
      </c>
      <c r="C5814" s="433" t="s">
        <v>820</v>
      </c>
      <c r="D5814" s="434" t="s">
        <v>802</v>
      </c>
      <c r="E5814" s="435">
        <v>9.2799999999999976</v>
      </c>
      <c r="F5814" s="435">
        <v>27.88</v>
      </c>
      <c r="G5814" s="435">
        <v>37.159999999999997</v>
      </c>
    </row>
    <row r="5815" spans="1:7" ht="45">
      <c r="A5815" s="586" t="s">
        <v>8132</v>
      </c>
      <c r="B5815" s="432">
        <v>101412</v>
      </c>
      <c r="C5815" s="433" t="s">
        <v>751</v>
      </c>
      <c r="D5815" s="434" t="s">
        <v>4321</v>
      </c>
      <c r="E5815" s="435">
        <v>1928.9399999999996</v>
      </c>
      <c r="F5815" s="435">
        <v>4253.5600000000004</v>
      </c>
      <c r="G5815" s="435">
        <v>6182.5</v>
      </c>
    </row>
    <row r="5816" spans="1:7" ht="45">
      <c r="A5816" s="586" t="s">
        <v>8132</v>
      </c>
      <c r="B5816" s="432">
        <v>101415</v>
      </c>
      <c r="C5816" s="433" t="s">
        <v>754</v>
      </c>
      <c r="D5816" s="434" t="s">
        <v>4321</v>
      </c>
      <c r="E5816" s="435">
        <v>1525.2200000000003</v>
      </c>
      <c r="F5816" s="435">
        <v>5071.74</v>
      </c>
      <c r="G5816" s="435">
        <v>6596.96</v>
      </c>
    </row>
    <row r="5817" spans="1:7" ht="45">
      <c r="A5817" s="586" t="s">
        <v>8132</v>
      </c>
      <c r="B5817" s="432">
        <v>100308</v>
      </c>
      <c r="C5817" s="433" t="s">
        <v>755</v>
      </c>
      <c r="D5817" s="434" t="s">
        <v>802</v>
      </c>
      <c r="E5817" s="435">
        <v>9.32</v>
      </c>
      <c r="F5817" s="435">
        <v>27.6</v>
      </c>
      <c r="G5817" s="435">
        <v>36.92</v>
      </c>
    </row>
    <row r="5818" spans="1:7" ht="45">
      <c r="A5818" s="586" t="s">
        <v>8132</v>
      </c>
      <c r="B5818" s="432">
        <v>101416</v>
      </c>
      <c r="C5818" s="433" t="s">
        <v>755</v>
      </c>
      <c r="D5818" s="434" t="s">
        <v>4321</v>
      </c>
      <c r="E5818" s="435">
        <v>1756.96</v>
      </c>
      <c r="F5818" s="435">
        <v>4813.54</v>
      </c>
      <c r="G5818" s="435">
        <v>6570.5</v>
      </c>
    </row>
    <row r="5819" spans="1:7" ht="45">
      <c r="A5819" s="586" t="s">
        <v>8132</v>
      </c>
      <c r="B5819" s="432">
        <v>88275</v>
      </c>
      <c r="C5819" s="433" t="s">
        <v>3587</v>
      </c>
      <c r="D5819" s="434" t="s">
        <v>802</v>
      </c>
      <c r="E5819" s="435">
        <v>8.09</v>
      </c>
      <c r="F5819" s="435">
        <v>28.95</v>
      </c>
      <c r="G5819" s="435">
        <v>37.04</v>
      </c>
    </row>
    <row r="5820" spans="1:7" ht="45">
      <c r="A5820" s="586" t="s">
        <v>8132</v>
      </c>
      <c r="B5820" s="432">
        <v>90780</v>
      </c>
      <c r="C5820" s="433" t="s">
        <v>756</v>
      </c>
      <c r="D5820" s="434" t="s">
        <v>802</v>
      </c>
      <c r="E5820" s="435">
        <v>2.8699999999999974</v>
      </c>
      <c r="F5820" s="435">
        <v>59.77</v>
      </c>
      <c r="G5820" s="435">
        <v>62.64</v>
      </c>
    </row>
    <row r="5821" spans="1:7" ht="45">
      <c r="A5821" s="586" t="s">
        <v>8132</v>
      </c>
      <c r="B5821" s="432">
        <v>94295</v>
      </c>
      <c r="C5821" s="433" t="s">
        <v>756</v>
      </c>
      <c r="D5821" s="434" t="s">
        <v>4321</v>
      </c>
      <c r="E5821" s="435">
        <v>543.20999999999913</v>
      </c>
      <c r="F5821" s="435">
        <v>10430.620000000001</v>
      </c>
      <c r="G5821" s="435">
        <v>10973.83</v>
      </c>
    </row>
    <row r="5822" spans="1:7" ht="45">
      <c r="A5822" s="586" t="s">
        <v>8132</v>
      </c>
      <c r="B5822" s="432">
        <v>88277</v>
      </c>
      <c r="C5822" s="433" t="s">
        <v>821</v>
      </c>
      <c r="D5822" s="434" t="s">
        <v>802</v>
      </c>
      <c r="E5822" s="435">
        <v>8.0899999999999963</v>
      </c>
      <c r="F5822" s="435">
        <v>26.14</v>
      </c>
      <c r="G5822" s="435">
        <v>34.229999999999997</v>
      </c>
    </row>
    <row r="5823" spans="1:7" ht="45">
      <c r="A5823" s="586" t="s">
        <v>8132</v>
      </c>
      <c r="B5823" s="432">
        <v>101417</v>
      </c>
      <c r="C5823" s="433" t="s">
        <v>757</v>
      </c>
      <c r="D5823" s="434" t="s">
        <v>4321</v>
      </c>
      <c r="E5823" s="435">
        <v>1757.0699999999997</v>
      </c>
      <c r="F5823" s="435">
        <v>3677.71</v>
      </c>
      <c r="G5823" s="435">
        <v>5434.78</v>
      </c>
    </row>
    <row r="5824" spans="1:7" ht="45">
      <c r="A5824" s="586" t="s">
        <v>8132</v>
      </c>
      <c r="B5824" s="432">
        <v>100307</v>
      </c>
      <c r="C5824" s="433" t="s">
        <v>823</v>
      </c>
      <c r="D5824" s="434" t="s">
        <v>802</v>
      </c>
      <c r="E5824" s="435">
        <v>9.3100000000000023</v>
      </c>
      <c r="F5824" s="435">
        <v>21.11</v>
      </c>
      <c r="G5824" s="435">
        <v>30.42</v>
      </c>
    </row>
    <row r="5825" spans="1:7" ht="45">
      <c r="A5825" s="586" t="s">
        <v>8132</v>
      </c>
      <c r="B5825" s="432">
        <v>88278</v>
      </c>
      <c r="C5825" s="433" t="s">
        <v>822</v>
      </c>
      <c r="D5825" s="434" t="s">
        <v>802</v>
      </c>
      <c r="E5825" s="435">
        <v>8.1000000000000014</v>
      </c>
      <c r="F5825" s="435">
        <v>21.56</v>
      </c>
      <c r="G5825" s="435">
        <v>29.66</v>
      </c>
    </row>
    <row r="5826" spans="1:7" ht="45">
      <c r="A5826" s="586" t="s">
        <v>8132</v>
      </c>
      <c r="B5826" s="432">
        <v>101418</v>
      </c>
      <c r="C5826" s="433" t="s">
        <v>758</v>
      </c>
      <c r="D5826" s="434" t="s">
        <v>4321</v>
      </c>
      <c r="E5826" s="435">
        <v>1525.12</v>
      </c>
      <c r="F5826" s="435">
        <v>3777.79</v>
      </c>
      <c r="G5826" s="435">
        <v>5302.91</v>
      </c>
    </row>
    <row r="5827" spans="1:7" ht="45">
      <c r="A5827" s="586" t="s">
        <v>8132</v>
      </c>
      <c r="B5827" s="432">
        <v>101419</v>
      </c>
      <c r="C5827" s="433" t="s">
        <v>759</v>
      </c>
      <c r="D5827" s="434" t="s">
        <v>4321</v>
      </c>
      <c r="E5827" s="435">
        <v>1756.9799999999996</v>
      </c>
      <c r="F5827" s="435">
        <v>4549.46</v>
      </c>
      <c r="G5827" s="435">
        <v>6306.44</v>
      </c>
    </row>
    <row r="5828" spans="1:7" ht="45">
      <c r="A5828" s="586" t="s">
        <v>8132</v>
      </c>
      <c r="B5828" s="432">
        <v>88279</v>
      </c>
      <c r="C5828" s="433" t="s">
        <v>3588</v>
      </c>
      <c r="D5828" s="434" t="s">
        <v>802</v>
      </c>
      <c r="E5828" s="435">
        <v>9.3099999999999987</v>
      </c>
      <c r="F5828" s="435">
        <v>26.55</v>
      </c>
      <c r="G5828" s="435">
        <v>35.86</v>
      </c>
    </row>
    <row r="5829" spans="1:7" ht="45">
      <c r="A5829" s="586" t="s">
        <v>8132</v>
      </c>
      <c r="B5829" s="432">
        <v>88281</v>
      </c>
      <c r="C5829" s="433" t="s">
        <v>824</v>
      </c>
      <c r="D5829" s="434" t="s">
        <v>802</v>
      </c>
      <c r="E5829" s="435">
        <v>8.0900000000000034</v>
      </c>
      <c r="F5829" s="435">
        <v>25.97</v>
      </c>
      <c r="G5829" s="435">
        <v>34.06</v>
      </c>
    </row>
    <row r="5830" spans="1:7" ht="45">
      <c r="A5830" s="586" t="s">
        <v>8132</v>
      </c>
      <c r="B5830" s="432">
        <v>93558</v>
      </c>
      <c r="C5830" s="433" t="s">
        <v>760</v>
      </c>
      <c r="D5830" s="434" t="s">
        <v>4321</v>
      </c>
      <c r="E5830" s="435">
        <v>1525.1599999999999</v>
      </c>
      <c r="F5830" s="435">
        <v>4379.42</v>
      </c>
      <c r="G5830" s="435">
        <v>5904.58</v>
      </c>
    </row>
    <row r="5831" spans="1:7" ht="45">
      <c r="A5831" s="586" t="s">
        <v>8132</v>
      </c>
      <c r="B5831" s="432">
        <v>101420</v>
      </c>
      <c r="C5831" s="433" t="s">
        <v>761</v>
      </c>
      <c r="D5831" s="434" t="s">
        <v>4321</v>
      </c>
      <c r="E5831" s="435">
        <v>1525.1500000000005</v>
      </c>
      <c r="F5831" s="435">
        <v>4551.1099999999997</v>
      </c>
      <c r="G5831" s="435">
        <v>6076.26</v>
      </c>
    </row>
    <row r="5832" spans="1:7" ht="45">
      <c r="A5832" s="586" t="s">
        <v>8132</v>
      </c>
      <c r="B5832" s="432">
        <v>101421</v>
      </c>
      <c r="C5832" s="433" t="s">
        <v>762</v>
      </c>
      <c r="D5832" s="434" t="s">
        <v>4321</v>
      </c>
      <c r="E5832" s="435">
        <v>1525.5599999999995</v>
      </c>
      <c r="F5832" s="435">
        <v>5446.8</v>
      </c>
      <c r="G5832" s="435">
        <v>6972.36</v>
      </c>
    </row>
    <row r="5833" spans="1:7" ht="45">
      <c r="A5833" s="586" t="s">
        <v>8132</v>
      </c>
      <c r="B5833" s="432">
        <v>88282</v>
      </c>
      <c r="C5833" s="433" t="s">
        <v>825</v>
      </c>
      <c r="D5833" s="434" t="s">
        <v>802</v>
      </c>
      <c r="E5833" s="435">
        <v>8.0999999999999979</v>
      </c>
      <c r="F5833" s="435">
        <v>24.98</v>
      </c>
      <c r="G5833" s="435">
        <v>33.08</v>
      </c>
    </row>
    <row r="5834" spans="1:7" ht="45">
      <c r="A5834" s="586" t="s">
        <v>8132</v>
      </c>
      <c r="B5834" s="432">
        <v>88283</v>
      </c>
      <c r="C5834" s="433" t="s">
        <v>826</v>
      </c>
      <c r="D5834" s="434" t="s">
        <v>802</v>
      </c>
      <c r="E5834" s="435">
        <v>8.0900000000000034</v>
      </c>
      <c r="F5834" s="435">
        <v>31.08</v>
      </c>
      <c r="G5834" s="435">
        <v>39.17</v>
      </c>
    </row>
    <row r="5835" spans="1:7" ht="45">
      <c r="A5835" s="586" t="s">
        <v>8132</v>
      </c>
      <c r="B5835" s="432">
        <v>101422</v>
      </c>
      <c r="C5835" s="433" t="s">
        <v>763</v>
      </c>
      <c r="D5835" s="434" t="s">
        <v>4321</v>
      </c>
      <c r="E5835" s="435">
        <v>1525.4</v>
      </c>
      <c r="F5835" s="435">
        <v>3889.56</v>
      </c>
      <c r="G5835" s="435">
        <v>5414.96</v>
      </c>
    </row>
    <row r="5836" spans="1:7" ht="45">
      <c r="A5836" s="586" t="s">
        <v>8132</v>
      </c>
      <c r="B5836" s="432">
        <v>88284</v>
      </c>
      <c r="C5836" s="433" t="s">
        <v>6741</v>
      </c>
      <c r="D5836" s="434" t="s">
        <v>802</v>
      </c>
      <c r="E5836" s="435">
        <v>8.0999999999999979</v>
      </c>
      <c r="F5836" s="435">
        <v>22.19</v>
      </c>
      <c r="G5836" s="435">
        <v>30.29</v>
      </c>
    </row>
    <row r="5837" spans="1:7" ht="45">
      <c r="A5837" s="586" t="s">
        <v>8132</v>
      </c>
      <c r="B5837" s="432">
        <v>101424</v>
      </c>
      <c r="C5837" s="433" t="s">
        <v>764</v>
      </c>
      <c r="D5837" s="434" t="s">
        <v>4321</v>
      </c>
      <c r="E5837" s="435">
        <v>1525.5</v>
      </c>
      <c r="F5837" s="435">
        <v>4952.2</v>
      </c>
      <c r="G5837" s="435">
        <v>6477.7</v>
      </c>
    </row>
    <row r="5838" spans="1:7" ht="45">
      <c r="A5838" s="586" t="s">
        <v>8132</v>
      </c>
      <c r="B5838" s="432">
        <v>88286</v>
      </c>
      <c r="C5838" s="433" t="s">
        <v>827</v>
      </c>
      <c r="D5838" s="434" t="s">
        <v>802</v>
      </c>
      <c r="E5838" s="435">
        <v>8.1000000000000014</v>
      </c>
      <c r="F5838" s="435">
        <v>28.33</v>
      </c>
      <c r="G5838" s="435">
        <v>36.43</v>
      </c>
    </row>
    <row r="5839" spans="1:7" ht="45">
      <c r="A5839" s="586" t="s">
        <v>8132</v>
      </c>
      <c r="B5839" s="432">
        <v>101425</v>
      </c>
      <c r="C5839" s="433" t="s">
        <v>765</v>
      </c>
      <c r="D5839" s="434" t="s">
        <v>4321</v>
      </c>
      <c r="E5839" s="435">
        <v>434.82000000000016</v>
      </c>
      <c r="F5839" s="435">
        <v>3272.04</v>
      </c>
      <c r="G5839" s="435">
        <v>3706.86</v>
      </c>
    </row>
    <row r="5840" spans="1:7" ht="45">
      <c r="A5840" s="586" t="s">
        <v>8132</v>
      </c>
      <c r="B5840" s="432">
        <v>88288</v>
      </c>
      <c r="C5840" s="433" t="s">
        <v>828</v>
      </c>
      <c r="D5840" s="434" t="s">
        <v>802</v>
      </c>
      <c r="E5840" s="435">
        <v>2.3000000000000007</v>
      </c>
      <c r="F5840" s="435">
        <v>18.68</v>
      </c>
      <c r="G5840" s="435">
        <v>20.98</v>
      </c>
    </row>
    <row r="5841" spans="1:7" ht="45">
      <c r="A5841" s="586" t="s">
        <v>8132</v>
      </c>
      <c r="B5841" s="432">
        <v>101426</v>
      </c>
      <c r="C5841" s="433" t="s">
        <v>766</v>
      </c>
      <c r="D5841" s="434" t="s">
        <v>4321</v>
      </c>
      <c r="E5841" s="435">
        <v>1525.0100000000002</v>
      </c>
      <c r="F5841" s="435">
        <v>4297.84</v>
      </c>
      <c r="G5841" s="435">
        <v>5822.85</v>
      </c>
    </row>
    <row r="5842" spans="1:7" ht="45">
      <c r="A5842" s="586" t="s">
        <v>8132</v>
      </c>
      <c r="B5842" s="432">
        <v>88291</v>
      </c>
      <c r="C5842" s="433" t="s">
        <v>767</v>
      </c>
      <c r="D5842" s="434" t="s">
        <v>802</v>
      </c>
      <c r="E5842" s="435">
        <v>8.09</v>
      </c>
      <c r="F5842" s="435">
        <v>23.77</v>
      </c>
      <c r="G5842" s="435">
        <v>31.86</v>
      </c>
    </row>
    <row r="5843" spans="1:7" ht="45">
      <c r="A5843" s="586" t="s">
        <v>8132</v>
      </c>
      <c r="B5843" s="432">
        <v>101427</v>
      </c>
      <c r="C5843" s="433" t="s">
        <v>767</v>
      </c>
      <c r="D5843" s="434" t="s">
        <v>4321</v>
      </c>
      <c r="E5843" s="435">
        <v>1525.0500000000002</v>
      </c>
      <c r="F5843" s="435">
        <v>4163.3</v>
      </c>
      <c r="G5843" s="435">
        <v>5688.35</v>
      </c>
    </row>
    <row r="5844" spans="1:7" ht="45">
      <c r="A5844" s="586" t="s">
        <v>8132</v>
      </c>
      <c r="B5844" s="432">
        <v>101428</v>
      </c>
      <c r="C5844" s="433" t="s">
        <v>768</v>
      </c>
      <c r="D5844" s="434" t="s">
        <v>4321</v>
      </c>
      <c r="E5844" s="435">
        <v>1525.17</v>
      </c>
      <c r="F5844" s="435">
        <v>3910.2</v>
      </c>
      <c r="G5844" s="435">
        <v>5435.37</v>
      </c>
    </row>
    <row r="5845" spans="1:7" ht="45">
      <c r="A5845" s="586" t="s">
        <v>8132</v>
      </c>
      <c r="B5845" s="432">
        <v>88377</v>
      </c>
      <c r="C5845" s="433" t="s">
        <v>829</v>
      </c>
      <c r="D5845" s="434" t="s">
        <v>802</v>
      </c>
      <c r="E5845" s="435">
        <v>8.0900000000000034</v>
      </c>
      <c r="F5845" s="435">
        <v>22.33</v>
      </c>
      <c r="G5845" s="435">
        <v>30.42</v>
      </c>
    </row>
    <row r="5846" spans="1:7" ht="45">
      <c r="A5846" s="586" t="s">
        <v>8132</v>
      </c>
      <c r="B5846" s="432">
        <v>101429</v>
      </c>
      <c r="C5846" s="433" t="s">
        <v>769</v>
      </c>
      <c r="D5846" s="434" t="s">
        <v>4321</v>
      </c>
      <c r="E5846" s="435">
        <v>1525.3400000000001</v>
      </c>
      <c r="F5846" s="435">
        <v>3013</v>
      </c>
      <c r="G5846" s="435">
        <v>4538.34</v>
      </c>
    </row>
    <row r="5847" spans="1:7" ht="45">
      <c r="A5847" s="586" t="s">
        <v>8132</v>
      </c>
      <c r="B5847" s="432">
        <v>88292</v>
      </c>
      <c r="C5847" s="433" t="s">
        <v>830</v>
      </c>
      <c r="D5847" s="434" t="s">
        <v>802</v>
      </c>
      <c r="E5847" s="435">
        <v>8.0999999999999979</v>
      </c>
      <c r="F5847" s="435">
        <v>17.190000000000001</v>
      </c>
      <c r="G5847" s="435">
        <v>25.29</v>
      </c>
    </row>
    <row r="5848" spans="1:7" ht="45">
      <c r="A5848" s="586" t="s">
        <v>8132</v>
      </c>
      <c r="B5848" s="432">
        <v>88293</v>
      </c>
      <c r="C5848" s="433" t="s">
        <v>831</v>
      </c>
      <c r="D5848" s="434" t="s">
        <v>802</v>
      </c>
      <c r="E5848" s="435">
        <v>8.09</v>
      </c>
      <c r="F5848" s="435">
        <v>23.77</v>
      </c>
      <c r="G5848" s="435">
        <v>31.86</v>
      </c>
    </row>
    <row r="5849" spans="1:7" ht="45">
      <c r="A5849" s="586" t="s">
        <v>8132</v>
      </c>
      <c r="B5849" s="432">
        <v>101430</v>
      </c>
      <c r="C5849" s="433" t="s">
        <v>770</v>
      </c>
      <c r="D5849" s="434" t="s">
        <v>4321</v>
      </c>
      <c r="E5849" s="435">
        <v>1525.0500000000002</v>
      </c>
      <c r="F5849" s="435">
        <v>4163.3</v>
      </c>
      <c r="G5849" s="435">
        <v>5688.35</v>
      </c>
    </row>
    <row r="5850" spans="1:7" ht="45">
      <c r="A5850" s="586" t="s">
        <v>8132</v>
      </c>
      <c r="B5850" s="432">
        <v>88294</v>
      </c>
      <c r="C5850" s="433" t="s">
        <v>771</v>
      </c>
      <c r="D5850" s="434" t="s">
        <v>802</v>
      </c>
      <c r="E5850" s="435">
        <v>8.1000000000000014</v>
      </c>
      <c r="F5850" s="435">
        <v>25.14</v>
      </c>
      <c r="G5850" s="435">
        <v>33.24</v>
      </c>
    </row>
    <row r="5851" spans="1:7" ht="45">
      <c r="A5851" s="586" t="s">
        <v>8132</v>
      </c>
      <c r="B5851" s="432">
        <v>101431</v>
      </c>
      <c r="C5851" s="433" t="s">
        <v>771</v>
      </c>
      <c r="D5851" s="434" t="s">
        <v>4321</v>
      </c>
      <c r="E5851" s="435">
        <v>1525.3000000000002</v>
      </c>
      <c r="F5851" s="435">
        <v>4400.49</v>
      </c>
      <c r="G5851" s="435">
        <v>5925.79</v>
      </c>
    </row>
    <row r="5852" spans="1:7" ht="45">
      <c r="A5852" s="586" t="s">
        <v>8132</v>
      </c>
      <c r="B5852" s="432">
        <v>88295</v>
      </c>
      <c r="C5852" s="433" t="s">
        <v>832</v>
      </c>
      <c r="D5852" s="434" t="s">
        <v>802</v>
      </c>
      <c r="E5852" s="435">
        <v>8.1000000000000014</v>
      </c>
      <c r="F5852" s="435">
        <v>23.49</v>
      </c>
      <c r="G5852" s="435">
        <v>31.59</v>
      </c>
    </row>
    <row r="5853" spans="1:7" ht="45">
      <c r="A5853" s="586" t="s">
        <v>8132</v>
      </c>
      <c r="B5853" s="432">
        <v>101432</v>
      </c>
      <c r="C5853" s="433" t="s">
        <v>772</v>
      </c>
      <c r="D5853" s="434" t="s">
        <v>4321</v>
      </c>
      <c r="E5853" s="435">
        <v>1525.37</v>
      </c>
      <c r="F5853" s="435">
        <v>4109.53</v>
      </c>
      <c r="G5853" s="435">
        <v>5634.9</v>
      </c>
    </row>
    <row r="5854" spans="1:7" ht="45">
      <c r="A5854" s="586" t="s">
        <v>8132</v>
      </c>
      <c r="B5854" s="432">
        <v>88296</v>
      </c>
      <c r="C5854" s="433" t="s">
        <v>773</v>
      </c>
      <c r="D5854" s="434" t="s">
        <v>802</v>
      </c>
      <c r="E5854" s="435">
        <v>8.1000000000000014</v>
      </c>
      <c r="F5854" s="435">
        <v>32.64</v>
      </c>
      <c r="G5854" s="435">
        <v>40.74</v>
      </c>
    </row>
    <row r="5855" spans="1:7" ht="45">
      <c r="A5855" s="586" t="s">
        <v>8132</v>
      </c>
      <c r="B5855" s="432">
        <v>101433</v>
      </c>
      <c r="C5855" s="433" t="s">
        <v>773</v>
      </c>
      <c r="D5855" s="434" t="s">
        <v>4321</v>
      </c>
      <c r="E5855" s="435">
        <v>1525.3599999999997</v>
      </c>
      <c r="F5855" s="435">
        <v>5707.22</v>
      </c>
      <c r="G5855" s="435">
        <v>7232.58</v>
      </c>
    </row>
    <row r="5856" spans="1:7" ht="45">
      <c r="A5856" s="586" t="s">
        <v>8132</v>
      </c>
      <c r="B5856" s="432">
        <v>101434</v>
      </c>
      <c r="C5856" s="433" t="s">
        <v>774</v>
      </c>
      <c r="D5856" s="434" t="s">
        <v>4321</v>
      </c>
      <c r="E5856" s="435">
        <v>1525.2499999999995</v>
      </c>
      <c r="F5856" s="435">
        <v>3802.19</v>
      </c>
      <c r="G5856" s="435">
        <v>5327.44</v>
      </c>
    </row>
    <row r="5857" spans="1:7" ht="45">
      <c r="A5857" s="586" t="s">
        <v>8132</v>
      </c>
      <c r="B5857" s="432">
        <v>88298</v>
      </c>
      <c r="C5857" s="433" t="s">
        <v>776</v>
      </c>
      <c r="D5857" s="434" t="s">
        <v>802</v>
      </c>
      <c r="E5857" s="435">
        <v>8.0999999999999979</v>
      </c>
      <c r="F5857" s="435">
        <v>21.28</v>
      </c>
      <c r="G5857" s="435">
        <v>29.38</v>
      </c>
    </row>
    <row r="5858" spans="1:7" ht="45">
      <c r="A5858" s="586" t="s">
        <v>8132</v>
      </c>
      <c r="B5858" s="432">
        <v>101436</v>
      </c>
      <c r="C5858" s="433" t="s">
        <v>776</v>
      </c>
      <c r="D5858" s="434" t="s">
        <v>4321</v>
      </c>
      <c r="E5858" s="435">
        <v>1525.2700000000004</v>
      </c>
      <c r="F5858" s="435">
        <v>3728.83</v>
      </c>
      <c r="G5858" s="435">
        <v>5254.1</v>
      </c>
    </row>
    <row r="5859" spans="1:7" ht="45">
      <c r="A5859" s="586" t="s">
        <v>8132</v>
      </c>
      <c r="B5859" s="432">
        <v>101437</v>
      </c>
      <c r="C5859" s="433" t="s">
        <v>777</v>
      </c>
      <c r="D5859" s="434" t="s">
        <v>4321</v>
      </c>
      <c r="E5859" s="435">
        <v>1525.0900000000001</v>
      </c>
      <c r="F5859" s="435">
        <v>5363.28</v>
      </c>
      <c r="G5859" s="435">
        <v>6888.37</v>
      </c>
    </row>
    <row r="5860" spans="1:7" ht="45">
      <c r="A5860" s="586" t="s">
        <v>8132</v>
      </c>
      <c r="B5860" s="432">
        <v>88299</v>
      </c>
      <c r="C5860" s="433" t="s">
        <v>834</v>
      </c>
      <c r="D5860" s="434" t="s">
        <v>802</v>
      </c>
      <c r="E5860" s="435">
        <v>8.0999999999999979</v>
      </c>
      <c r="F5860" s="435">
        <v>30.63</v>
      </c>
      <c r="G5860" s="435">
        <v>38.729999999999997</v>
      </c>
    </row>
    <row r="5861" spans="1:7" ht="45">
      <c r="A5861" s="586" t="s">
        <v>8132</v>
      </c>
      <c r="B5861" s="432">
        <v>88300</v>
      </c>
      <c r="C5861" s="433" t="s">
        <v>778</v>
      </c>
      <c r="D5861" s="434" t="s">
        <v>802</v>
      </c>
      <c r="E5861" s="435">
        <v>8.0999999999999979</v>
      </c>
      <c r="F5861" s="435">
        <v>30.63</v>
      </c>
      <c r="G5861" s="435">
        <v>38.729999999999997</v>
      </c>
    </row>
    <row r="5862" spans="1:7" ht="45">
      <c r="A5862" s="586" t="s">
        <v>8132</v>
      </c>
      <c r="B5862" s="432">
        <v>101438</v>
      </c>
      <c r="C5862" s="433" t="s">
        <v>778</v>
      </c>
      <c r="D5862" s="434" t="s">
        <v>4321</v>
      </c>
      <c r="E5862" s="435">
        <v>1525.0900000000001</v>
      </c>
      <c r="F5862" s="435">
        <v>5363.28</v>
      </c>
      <c r="G5862" s="435">
        <v>6888.37</v>
      </c>
    </row>
    <row r="5863" spans="1:7" ht="45">
      <c r="A5863" s="586" t="s">
        <v>8132</v>
      </c>
      <c r="B5863" s="432">
        <v>88297</v>
      </c>
      <c r="C5863" s="433" t="s">
        <v>833</v>
      </c>
      <c r="D5863" s="434" t="s">
        <v>802</v>
      </c>
      <c r="E5863" s="435">
        <v>8.09</v>
      </c>
      <c r="F5863" s="435">
        <v>24.06</v>
      </c>
      <c r="G5863" s="435">
        <v>32.15</v>
      </c>
    </row>
    <row r="5864" spans="1:7" ht="45">
      <c r="A5864" s="586" t="s">
        <v>8132</v>
      </c>
      <c r="B5864" s="432">
        <v>101435</v>
      </c>
      <c r="C5864" s="433" t="s">
        <v>775</v>
      </c>
      <c r="D5864" s="434" t="s">
        <v>4321</v>
      </c>
      <c r="E5864" s="435">
        <v>1525.0700000000006</v>
      </c>
      <c r="F5864" s="435">
        <v>4210.3999999999996</v>
      </c>
      <c r="G5864" s="435">
        <v>5735.47</v>
      </c>
    </row>
    <row r="5865" spans="1:7" ht="45">
      <c r="A5865" s="586" t="s">
        <v>8132</v>
      </c>
      <c r="B5865" s="432">
        <v>101440</v>
      </c>
      <c r="C5865" s="433" t="s">
        <v>780</v>
      </c>
      <c r="D5865" s="434" t="s">
        <v>4321</v>
      </c>
      <c r="E5865" s="435">
        <v>1525.0500000000002</v>
      </c>
      <c r="F5865" s="435">
        <v>4163.3</v>
      </c>
      <c r="G5865" s="435">
        <v>5688.35</v>
      </c>
    </row>
    <row r="5866" spans="1:7" ht="45">
      <c r="A5866" s="586" t="s">
        <v>8132</v>
      </c>
      <c r="B5866" s="432">
        <v>88302</v>
      </c>
      <c r="C5866" s="433" t="s">
        <v>835</v>
      </c>
      <c r="D5866" s="434" t="s">
        <v>802</v>
      </c>
      <c r="E5866" s="435">
        <v>8.09</v>
      </c>
      <c r="F5866" s="435">
        <v>23.77</v>
      </c>
      <c r="G5866" s="435">
        <v>31.86</v>
      </c>
    </row>
    <row r="5867" spans="1:7" ht="45">
      <c r="A5867" s="586" t="s">
        <v>8132</v>
      </c>
      <c r="B5867" s="432">
        <v>88301</v>
      </c>
      <c r="C5867" s="433" t="s">
        <v>779</v>
      </c>
      <c r="D5867" s="434" t="s">
        <v>802</v>
      </c>
      <c r="E5867" s="435">
        <v>8.09</v>
      </c>
      <c r="F5867" s="435">
        <v>23.77</v>
      </c>
      <c r="G5867" s="435">
        <v>31.86</v>
      </c>
    </row>
    <row r="5868" spans="1:7" ht="45">
      <c r="A5868" s="586" t="s">
        <v>8132</v>
      </c>
      <c r="B5868" s="432">
        <v>101439</v>
      </c>
      <c r="C5868" s="433" t="s">
        <v>779</v>
      </c>
      <c r="D5868" s="434" t="s">
        <v>4321</v>
      </c>
      <c r="E5868" s="435">
        <v>1525.0500000000002</v>
      </c>
      <c r="F5868" s="435">
        <v>4163.3</v>
      </c>
      <c r="G5868" s="435">
        <v>5688.35</v>
      </c>
    </row>
    <row r="5869" spans="1:7" ht="45">
      <c r="A5869" s="586" t="s">
        <v>8132</v>
      </c>
      <c r="B5869" s="432">
        <v>88303</v>
      </c>
      <c r="C5869" s="433" t="s">
        <v>781</v>
      </c>
      <c r="D5869" s="434" t="s">
        <v>802</v>
      </c>
      <c r="E5869" s="435">
        <v>8.1000000000000014</v>
      </c>
      <c r="F5869" s="435">
        <v>19.739999999999998</v>
      </c>
      <c r="G5869" s="435">
        <v>27.84</v>
      </c>
    </row>
    <row r="5870" spans="1:7" ht="45">
      <c r="A5870" s="586" t="s">
        <v>8132</v>
      </c>
      <c r="B5870" s="432">
        <v>101441</v>
      </c>
      <c r="C5870" s="433" t="s">
        <v>781</v>
      </c>
      <c r="D5870" s="434" t="s">
        <v>4321</v>
      </c>
      <c r="E5870" s="435">
        <v>1525.1000000000004</v>
      </c>
      <c r="F5870" s="435">
        <v>3460.49</v>
      </c>
      <c r="G5870" s="435">
        <v>4985.59</v>
      </c>
    </row>
    <row r="5871" spans="1:7" ht="45">
      <c r="A5871" s="586" t="s">
        <v>8132</v>
      </c>
      <c r="B5871" s="432">
        <v>88304</v>
      </c>
      <c r="C5871" s="433" t="s">
        <v>782</v>
      </c>
      <c r="D5871" s="434" t="s">
        <v>802</v>
      </c>
      <c r="E5871" s="435">
        <v>8.0999999999999979</v>
      </c>
      <c r="F5871" s="435">
        <v>30.63</v>
      </c>
      <c r="G5871" s="435">
        <v>38.729999999999997</v>
      </c>
    </row>
    <row r="5872" spans="1:7" ht="45">
      <c r="A5872" s="586" t="s">
        <v>8132</v>
      </c>
      <c r="B5872" s="432">
        <v>101443</v>
      </c>
      <c r="C5872" s="433" t="s">
        <v>782</v>
      </c>
      <c r="D5872" s="434" t="s">
        <v>4321</v>
      </c>
      <c r="E5872" s="435">
        <v>1525.0900000000001</v>
      </c>
      <c r="F5872" s="435">
        <v>5363.28</v>
      </c>
      <c r="G5872" s="435">
        <v>6888.37</v>
      </c>
    </row>
    <row r="5873" spans="1:7" ht="45">
      <c r="A5873" s="586" t="s">
        <v>8132</v>
      </c>
      <c r="B5873" s="432">
        <v>88306</v>
      </c>
      <c r="C5873" s="433" t="s">
        <v>836</v>
      </c>
      <c r="D5873" s="434" t="s">
        <v>802</v>
      </c>
      <c r="E5873" s="435">
        <v>8.1000000000000014</v>
      </c>
      <c r="F5873" s="435">
        <v>21.72</v>
      </c>
      <c r="G5873" s="435">
        <v>29.82</v>
      </c>
    </row>
    <row r="5874" spans="1:7" ht="45">
      <c r="A5874" s="586" t="s">
        <v>8132</v>
      </c>
      <c r="B5874" s="432">
        <v>88307</v>
      </c>
      <c r="C5874" s="433" t="s">
        <v>837</v>
      </c>
      <c r="D5874" s="434" t="s">
        <v>802</v>
      </c>
      <c r="E5874" s="435">
        <v>8.0899999999999963</v>
      </c>
      <c r="F5874" s="435">
        <v>24.53</v>
      </c>
      <c r="G5874" s="435">
        <v>32.619999999999997</v>
      </c>
    </row>
    <row r="5875" spans="1:7" ht="45">
      <c r="A5875" s="586" t="s">
        <v>8132</v>
      </c>
      <c r="B5875" s="432">
        <v>88308</v>
      </c>
      <c r="C5875" s="433" t="s">
        <v>783</v>
      </c>
      <c r="D5875" s="434" t="s">
        <v>802</v>
      </c>
      <c r="E5875" s="435">
        <v>9.2799999999999976</v>
      </c>
      <c r="F5875" s="435">
        <v>24.55</v>
      </c>
      <c r="G5875" s="435">
        <v>33.83</v>
      </c>
    </row>
    <row r="5876" spans="1:7" ht="45">
      <c r="A5876" s="586" t="s">
        <v>8132</v>
      </c>
      <c r="B5876" s="432">
        <v>101444</v>
      </c>
      <c r="C5876" s="433" t="s">
        <v>783</v>
      </c>
      <c r="D5876" s="434" t="s">
        <v>4321</v>
      </c>
      <c r="E5876" s="435">
        <v>1752.58</v>
      </c>
      <c r="F5876" s="435">
        <v>4290.78</v>
      </c>
      <c r="G5876" s="435">
        <v>6043.36</v>
      </c>
    </row>
    <row r="5877" spans="1:7" ht="45">
      <c r="A5877" s="586" t="s">
        <v>8132</v>
      </c>
      <c r="B5877" s="432">
        <v>88309</v>
      </c>
      <c r="C5877" s="433" t="s">
        <v>784</v>
      </c>
      <c r="D5877" s="434" t="s">
        <v>802</v>
      </c>
      <c r="E5877" s="435">
        <v>9.2800000000000011</v>
      </c>
      <c r="F5877" s="435">
        <v>24.71</v>
      </c>
      <c r="G5877" s="435">
        <v>33.99</v>
      </c>
    </row>
    <row r="5878" spans="1:7" ht="45">
      <c r="A5878" s="586" t="s">
        <v>8132</v>
      </c>
      <c r="B5878" s="432">
        <v>101445</v>
      </c>
      <c r="C5878" s="433" t="s">
        <v>784</v>
      </c>
      <c r="D5878" s="434" t="s">
        <v>4321</v>
      </c>
      <c r="E5878" s="435">
        <v>1752.4799999999996</v>
      </c>
      <c r="F5878" s="435">
        <v>4311.46</v>
      </c>
      <c r="G5878" s="435">
        <v>6063.94</v>
      </c>
    </row>
    <row r="5879" spans="1:7" ht="45">
      <c r="A5879" s="586" t="s">
        <v>8132</v>
      </c>
      <c r="B5879" s="432">
        <v>88310</v>
      </c>
      <c r="C5879" s="433" t="s">
        <v>785</v>
      </c>
      <c r="D5879" s="434" t="s">
        <v>802</v>
      </c>
      <c r="E5879" s="435">
        <v>11.100000000000001</v>
      </c>
      <c r="F5879" s="435">
        <v>24.54</v>
      </c>
      <c r="G5879" s="435">
        <v>35.64</v>
      </c>
    </row>
    <row r="5880" spans="1:7" ht="45">
      <c r="A5880" s="586" t="s">
        <v>8132</v>
      </c>
      <c r="B5880" s="432">
        <v>101446</v>
      </c>
      <c r="C5880" s="433" t="s">
        <v>785</v>
      </c>
      <c r="D5880" s="434" t="s">
        <v>4321</v>
      </c>
      <c r="E5880" s="435">
        <v>2093.3599999999997</v>
      </c>
      <c r="F5880" s="435">
        <v>4290.7700000000004</v>
      </c>
      <c r="G5880" s="435">
        <v>6384.13</v>
      </c>
    </row>
    <row r="5881" spans="1:7" ht="45">
      <c r="A5881" s="586" t="s">
        <v>8132</v>
      </c>
      <c r="B5881" s="432">
        <v>88311</v>
      </c>
      <c r="C5881" s="433" t="s">
        <v>786</v>
      </c>
      <c r="D5881" s="434" t="s">
        <v>802</v>
      </c>
      <c r="E5881" s="435">
        <v>11.099999999999998</v>
      </c>
      <c r="F5881" s="435">
        <v>23.81</v>
      </c>
      <c r="G5881" s="435">
        <v>34.909999999999997</v>
      </c>
    </row>
    <row r="5882" spans="1:7" ht="45">
      <c r="A5882" s="586" t="s">
        <v>8132</v>
      </c>
      <c r="B5882" s="432">
        <v>101447</v>
      </c>
      <c r="C5882" s="433" t="s">
        <v>786</v>
      </c>
      <c r="D5882" s="434" t="s">
        <v>4321</v>
      </c>
      <c r="E5882" s="435">
        <v>2093.34</v>
      </c>
      <c r="F5882" s="435">
        <v>4166.63</v>
      </c>
      <c r="G5882" s="435">
        <v>6259.97</v>
      </c>
    </row>
    <row r="5883" spans="1:7" ht="45">
      <c r="A5883" s="586" t="s">
        <v>8132</v>
      </c>
      <c r="B5883" s="432">
        <v>88312</v>
      </c>
      <c r="C5883" s="433" t="s">
        <v>787</v>
      </c>
      <c r="D5883" s="434" t="s">
        <v>802</v>
      </c>
      <c r="E5883" s="435">
        <v>11.100000000000001</v>
      </c>
      <c r="F5883" s="435">
        <v>24.54</v>
      </c>
      <c r="G5883" s="435">
        <v>35.64</v>
      </c>
    </row>
    <row r="5884" spans="1:7" ht="45">
      <c r="A5884" s="586" t="s">
        <v>8132</v>
      </c>
      <c r="B5884" s="432">
        <v>101448</v>
      </c>
      <c r="C5884" s="433" t="s">
        <v>787</v>
      </c>
      <c r="D5884" s="434" t="s">
        <v>4321</v>
      </c>
      <c r="E5884" s="435">
        <v>2093.3599999999997</v>
      </c>
      <c r="F5884" s="435">
        <v>4290.7700000000004</v>
      </c>
      <c r="G5884" s="435">
        <v>6384.13</v>
      </c>
    </row>
    <row r="5885" spans="1:7" ht="45">
      <c r="A5885" s="586" t="s">
        <v>8132</v>
      </c>
      <c r="B5885" s="432">
        <v>101449</v>
      </c>
      <c r="C5885" s="433" t="s">
        <v>788</v>
      </c>
      <c r="D5885" s="434" t="s">
        <v>4321</v>
      </c>
      <c r="E5885" s="435">
        <v>1525.3899999999999</v>
      </c>
      <c r="F5885" s="435">
        <v>3303.32</v>
      </c>
      <c r="G5885" s="435">
        <v>4828.71</v>
      </c>
    </row>
    <row r="5886" spans="1:7" ht="45">
      <c r="A5886" s="586" t="s">
        <v>8132</v>
      </c>
      <c r="B5886" s="432">
        <v>88313</v>
      </c>
      <c r="C5886" s="433" t="s">
        <v>838</v>
      </c>
      <c r="D5886" s="434" t="s">
        <v>802</v>
      </c>
      <c r="E5886" s="435">
        <v>8.09</v>
      </c>
      <c r="F5886" s="435">
        <v>18.920000000000002</v>
      </c>
      <c r="G5886" s="435">
        <v>27.01</v>
      </c>
    </row>
    <row r="5887" spans="1:7" ht="45">
      <c r="A5887" s="586" t="s">
        <v>8132</v>
      </c>
      <c r="B5887" s="432">
        <v>88314</v>
      </c>
      <c r="C5887" s="433" t="s">
        <v>789</v>
      </c>
      <c r="D5887" s="434" t="s">
        <v>802</v>
      </c>
      <c r="E5887" s="435">
        <v>8.1000000000000014</v>
      </c>
      <c r="F5887" s="435">
        <v>20.63</v>
      </c>
      <c r="G5887" s="435">
        <v>28.73</v>
      </c>
    </row>
    <row r="5888" spans="1:7" ht="45">
      <c r="A5888" s="586" t="s">
        <v>8132</v>
      </c>
      <c r="B5888" s="432">
        <v>88315</v>
      </c>
      <c r="C5888" s="433" t="s">
        <v>790</v>
      </c>
      <c r="D5888" s="434" t="s">
        <v>802</v>
      </c>
      <c r="E5888" s="435">
        <v>9.2899999999999991</v>
      </c>
      <c r="F5888" s="435">
        <v>24.46</v>
      </c>
      <c r="G5888" s="435">
        <v>33.75</v>
      </c>
    </row>
    <row r="5889" spans="1:7" ht="45">
      <c r="A5889" s="586" t="s">
        <v>8132</v>
      </c>
      <c r="B5889" s="432">
        <v>101451</v>
      </c>
      <c r="C5889" s="433" t="s">
        <v>790</v>
      </c>
      <c r="D5889" s="434" t="s">
        <v>4321</v>
      </c>
      <c r="E5889" s="435">
        <v>1752</v>
      </c>
      <c r="F5889" s="435">
        <v>4281.04</v>
      </c>
      <c r="G5889" s="435">
        <v>6033.04</v>
      </c>
    </row>
    <row r="5890" spans="1:7" ht="45">
      <c r="A5890" s="586" t="s">
        <v>8132</v>
      </c>
      <c r="B5890" s="432">
        <v>88316</v>
      </c>
      <c r="C5890" s="433" t="s">
        <v>839</v>
      </c>
      <c r="D5890" s="434" t="s">
        <v>802</v>
      </c>
      <c r="E5890" s="435">
        <v>9.1899999999999977</v>
      </c>
      <c r="F5890" s="435">
        <v>17.46</v>
      </c>
      <c r="G5890" s="435">
        <v>26.65</v>
      </c>
    </row>
    <row r="5891" spans="1:7" ht="45">
      <c r="A5891" s="586" t="s">
        <v>8132</v>
      </c>
      <c r="B5891" s="432">
        <v>101452</v>
      </c>
      <c r="C5891" s="433" t="s">
        <v>791</v>
      </c>
      <c r="D5891" s="434" t="s">
        <v>4321</v>
      </c>
      <c r="E5891" s="435">
        <v>1733.9900000000002</v>
      </c>
      <c r="F5891" s="435">
        <v>3046.78</v>
      </c>
      <c r="G5891" s="435">
        <v>4780.7700000000004</v>
      </c>
    </row>
    <row r="5892" spans="1:7" ht="45">
      <c r="A5892" s="586" t="s">
        <v>8132</v>
      </c>
      <c r="B5892" s="432">
        <v>95967</v>
      </c>
      <c r="C5892" s="433" t="s">
        <v>845</v>
      </c>
      <c r="D5892" s="434" t="s">
        <v>802</v>
      </c>
      <c r="E5892" s="435">
        <v>5.1599999999999966</v>
      </c>
      <c r="F5892" s="435">
        <v>163.33000000000001</v>
      </c>
      <c r="G5892" s="435">
        <v>168.49</v>
      </c>
    </row>
    <row r="5893" spans="1:7" ht="45">
      <c r="A5893" s="586" t="s">
        <v>8132</v>
      </c>
      <c r="B5893" s="432">
        <v>88318</v>
      </c>
      <c r="C5893" s="433" t="s">
        <v>840</v>
      </c>
      <c r="D5893" s="434" t="s">
        <v>802</v>
      </c>
      <c r="E5893" s="435">
        <v>10.23</v>
      </c>
      <c r="F5893" s="435">
        <v>20.07</v>
      </c>
      <c r="G5893" s="435">
        <v>30.3</v>
      </c>
    </row>
    <row r="5894" spans="1:7" ht="45">
      <c r="A5894" s="586" t="s">
        <v>8132</v>
      </c>
      <c r="B5894" s="432">
        <v>88317</v>
      </c>
      <c r="C5894" s="433" t="s">
        <v>792</v>
      </c>
      <c r="D5894" s="434" t="s">
        <v>802</v>
      </c>
      <c r="E5894" s="435">
        <v>10.23</v>
      </c>
      <c r="F5894" s="435">
        <v>24.81</v>
      </c>
      <c r="G5894" s="435">
        <v>35.04</v>
      </c>
    </row>
    <row r="5895" spans="1:7" ht="45">
      <c r="A5895" s="586" t="s">
        <v>8132</v>
      </c>
      <c r="B5895" s="432">
        <v>101453</v>
      </c>
      <c r="C5895" s="433" t="s">
        <v>792</v>
      </c>
      <c r="D5895" s="434" t="s">
        <v>4321</v>
      </c>
      <c r="E5895" s="435">
        <v>1929.0900000000001</v>
      </c>
      <c r="F5895" s="435">
        <v>4342.32</v>
      </c>
      <c r="G5895" s="435">
        <v>6271.41</v>
      </c>
    </row>
    <row r="5896" spans="1:7" ht="45">
      <c r="A5896" s="586" t="s">
        <v>8132</v>
      </c>
      <c r="B5896" s="432">
        <v>101454</v>
      </c>
      <c r="C5896" s="433" t="s">
        <v>793</v>
      </c>
      <c r="D5896" s="434" t="s">
        <v>4321</v>
      </c>
      <c r="E5896" s="435">
        <v>1928.8899999999999</v>
      </c>
      <c r="F5896" s="435">
        <v>3515.31</v>
      </c>
      <c r="G5896" s="435">
        <v>5444.2</v>
      </c>
    </row>
    <row r="5897" spans="1:7" ht="45">
      <c r="A5897" s="586" t="s">
        <v>8132</v>
      </c>
      <c r="B5897" s="432">
        <v>100533</v>
      </c>
      <c r="C5897" s="433" t="s">
        <v>794</v>
      </c>
      <c r="D5897" s="434" t="s">
        <v>802</v>
      </c>
      <c r="E5897" s="435">
        <v>2.3000000000000007</v>
      </c>
      <c r="F5897" s="435">
        <v>19.45</v>
      </c>
      <c r="G5897" s="435">
        <v>21.75</v>
      </c>
    </row>
    <row r="5898" spans="1:7" ht="45">
      <c r="A5898" s="586" t="s">
        <v>8132</v>
      </c>
      <c r="B5898" s="432">
        <v>100534</v>
      </c>
      <c r="C5898" s="433" t="s">
        <v>794</v>
      </c>
      <c r="D5898" s="434" t="s">
        <v>4321</v>
      </c>
      <c r="E5898" s="435">
        <v>450.75</v>
      </c>
      <c r="F5898" s="435">
        <v>3398.5</v>
      </c>
      <c r="G5898" s="435">
        <v>3849.25</v>
      </c>
    </row>
    <row r="5899" spans="1:7" ht="45">
      <c r="A5899" s="586" t="s">
        <v>8132</v>
      </c>
      <c r="B5899" s="432">
        <v>88323</v>
      </c>
      <c r="C5899" s="433" t="s">
        <v>843</v>
      </c>
      <c r="D5899" s="434" t="s">
        <v>802</v>
      </c>
      <c r="E5899" s="435">
        <v>9.07</v>
      </c>
      <c r="F5899" s="435">
        <v>24.17</v>
      </c>
      <c r="G5899" s="435">
        <v>33.24</v>
      </c>
    </row>
    <row r="5900" spans="1:7" ht="45">
      <c r="A5900" s="586" t="s">
        <v>8132</v>
      </c>
      <c r="B5900" s="432">
        <v>101458</v>
      </c>
      <c r="C5900" s="433" t="s">
        <v>798</v>
      </c>
      <c r="D5900" s="434" t="s">
        <v>4321</v>
      </c>
      <c r="E5900" s="435">
        <v>1710.13</v>
      </c>
      <c r="F5900" s="435">
        <v>4229.8599999999997</v>
      </c>
      <c r="G5900" s="435">
        <v>5939.99</v>
      </c>
    </row>
    <row r="5901" spans="1:7" ht="45">
      <c r="A5901" s="586" t="s">
        <v>8132</v>
      </c>
      <c r="B5901" s="432">
        <v>90781</v>
      </c>
      <c r="C5901" s="433" t="s">
        <v>799</v>
      </c>
      <c r="D5901" s="434" t="s">
        <v>802</v>
      </c>
      <c r="E5901" s="435">
        <v>2.3000000000000007</v>
      </c>
      <c r="F5901" s="435">
        <v>24.4</v>
      </c>
      <c r="G5901" s="435">
        <v>26.7</v>
      </c>
    </row>
    <row r="5902" spans="1:7" ht="45">
      <c r="A5902" s="586" t="s">
        <v>8132</v>
      </c>
      <c r="B5902" s="432">
        <v>94296</v>
      </c>
      <c r="C5902" s="433" t="s">
        <v>799</v>
      </c>
      <c r="D5902" s="434" t="s">
        <v>4321</v>
      </c>
      <c r="E5902" s="435">
        <v>434.76999999999953</v>
      </c>
      <c r="F5902" s="435">
        <v>4270.5200000000004</v>
      </c>
      <c r="G5902" s="435">
        <v>4705.29</v>
      </c>
    </row>
    <row r="5903" spans="1:7" ht="45">
      <c r="A5903" s="586" t="s">
        <v>8132</v>
      </c>
      <c r="B5903" s="432">
        <v>88324</v>
      </c>
      <c r="C5903" s="433" t="s">
        <v>844</v>
      </c>
      <c r="D5903" s="434" t="s">
        <v>802</v>
      </c>
      <c r="E5903" s="435">
        <v>8.09</v>
      </c>
      <c r="F5903" s="435">
        <v>24.06</v>
      </c>
      <c r="G5903" s="435">
        <v>32.15</v>
      </c>
    </row>
    <row r="5904" spans="1:7" ht="45">
      <c r="A5904" s="586" t="s">
        <v>8132</v>
      </c>
      <c r="B5904" s="432">
        <v>88321</v>
      </c>
      <c r="C5904" s="433" t="s">
        <v>841</v>
      </c>
      <c r="D5904" s="434" t="s">
        <v>802</v>
      </c>
      <c r="E5904" s="435">
        <v>2.3800000000000026</v>
      </c>
      <c r="F5904" s="435">
        <v>35.69</v>
      </c>
      <c r="G5904" s="435">
        <v>38.07</v>
      </c>
    </row>
    <row r="5905" spans="1:7" ht="45">
      <c r="A5905" s="586" t="s">
        <v>8132</v>
      </c>
      <c r="B5905" s="432">
        <v>101456</v>
      </c>
      <c r="C5905" s="433" t="s">
        <v>795</v>
      </c>
      <c r="D5905" s="434" t="s">
        <v>4321</v>
      </c>
      <c r="E5905" s="435">
        <v>450.78999999999996</v>
      </c>
      <c r="F5905" s="435">
        <v>6247.3</v>
      </c>
      <c r="G5905" s="435">
        <v>6698.09</v>
      </c>
    </row>
    <row r="5906" spans="1:7" ht="45">
      <c r="A5906" s="586" t="s">
        <v>8132</v>
      </c>
      <c r="B5906" s="432">
        <v>88322</v>
      </c>
      <c r="C5906" s="433" t="s">
        <v>842</v>
      </c>
      <c r="D5906" s="434" t="s">
        <v>802</v>
      </c>
      <c r="E5906" s="435">
        <v>2.4200000000000017</v>
      </c>
      <c r="F5906" s="435">
        <v>24.58</v>
      </c>
      <c r="G5906" s="435">
        <v>27</v>
      </c>
    </row>
    <row r="5907" spans="1:7" ht="45">
      <c r="A5907" s="586" t="s">
        <v>8132</v>
      </c>
      <c r="B5907" s="432">
        <v>100309</v>
      </c>
      <c r="C5907" s="433" t="s">
        <v>796</v>
      </c>
      <c r="D5907" s="434" t="s">
        <v>802</v>
      </c>
      <c r="E5907" s="435">
        <v>2.3900000000000006</v>
      </c>
      <c r="F5907" s="435">
        <v>32.869999999999997</v>
      </c>
      <c r="G5907" s="435">
        <v>35.26</v>
      </c>
    </row>
    <row r="5908" spans="1:7" ht="45">
      <c r="A5908" s="586" t="s">
        <v>8132</v>
      </c>
      <c r="B5908" s="432">
        <v>100321</v>
      </c>
      <c r="C5908" s="433" t="s">
        <v>796</v>
      </c>
      <c r="D5908" s="434" t="s">
        <v>4321</v>
      </c>
      <c r="E5908" s="435">
        <v>450.95000000000073</v>
      </c>
      <c r="F5908" s="435">
        <v>5743.4</v>
      </c>
      <c r="G5908" s="435">
        <v>6194.35</v>
      </c>
    </row>
    <row r="5909" spans="1:7" ht="45">
      <c r="A5909" s="586" t="s">
        <v>8132</v>
      </c>
      <c r="B5909" s="432">
        <v>101457</v>
      </c>
      <c r="C5909" s="433" t="s">
        <v>797</v>
      </c>
      <c r="D5909" s="434" t="s">
        <v>4321</v>
      </c>
      <c r="E5909" s="435">
        <v>1525.1000000000004</v>
      </c>
      <c r="F5909" s="435">
        <v>4302.53</v>
      </c>
      <c r="G5909" s="435">
        <v>5827.63</v>
      </c>
    </row>
    <row r="5910" spans="1:7" ht="45">
      <c r="A5910" s="586" t="s">
        <v>8132</v>
      </c>
      <c r="B5910" s="432">
        <v>88325</v>
      </c>
      <c r="C5910" s="433" t="s">
        <v>800</v>
      </c>
      <c r="D5910" s="434" t="s">
        <v>802</v>
      </c>
      <c r="E5910" s="435">
        <v>9.2800000000000011</v>
      </c>
      <c r="F5910" s="435">
        <v>24.92</v>
      </c>
      <c r="G5910" s="435">
        <v>34.200000000000003</v>
      </c>
    </row>
    <row r="5911" spans="1:7" ht="45">
      <c r="A5911" s="586" t="s">
        <v>8132</v>
      </c>
      <c r="B5911" s="432">
        <v>101459</v>
      </c>
      <c r="C5911" s="433" t="s">
        <v>800</v>
      </c>
      <c r="D5911" s="434" t="s">
        <v>4321</v>
      </c>
      <c r="E5911" s="435">
        <v>1752.5599999999995</v>
      </c>
      <c r="F5911" s="435">
        <v>4356.0200000000004</v>
      </c>
      <c r="G5911" s="435">
        <v>6108.58</v>
      </c>
    </row>
    <row r="5912" spans="1:7" ht="45">
      <c r="A5912" s="586" t="s">
        <v>8132</v>
      </c>
      <c r="B5912" s="432">
        <v>100289</v>
      </c>
      <c r="C5912" s="433" t="s">
        <v>801</v>
      </c>
      <c r="D5912" s="434" t="s">
        <v>802</v>
      </c>
      <c r="E5912" s="435">
        <v>9.1999999999999993</v>
      </c>
      <c r="F5912" s="435">
        <v>19.21</v>
      </c>
      <c r="G5912" s="435">
        <v>28.41</v>
      </c>
    </row>
    <row r="5913" spans="1:7" ht="45">
      <c r="A5913" s="586" t="s">
        <v>8132</v>
      </c>
      <c r="B5913" s="432">
        <v>101460</v>
      </c>
      <c r="C5913" s="433" t="s">
        <v>801</v>
      </c>
      <c r="D5913" s="434" t="s">
        <v>4321</v>
      </c>
      <c r="E5913" s="435">
        <v>1734.2099999999996</v>
      </c>
      <c r="F5913" s="435">
        <v>3369.4</v>
      </c>
      <c r="G5913" s="435">
        <v>5103.6099999999997</v>
      </c>
    </row>
    <row r="5914" spans="1:7" ht="30">
      <c r="A5914" s="586" t="s">
        <v>8133</v>
      </c>
      <c r="B5914" s="432">
        <v>105011</v>
      </c>
      <c r="C5914" s="433" t="s">
        <v>8134</v>
      </c>
      <c r="D5914" s="434" t="s">
        <v>847</v>
      </c>
      <c r="E5914" s="435">
        <v>0.26</v>
      </c>
      <c r="F5914" s="435">
        <v>0.35</v>
      </c>
      <c r="G5914" s="435">
        <v>0.61</v>
      </c>
    </row>
    <row r="5915" spans="1:7" ht="30">
      <c r="A5915" s="586" t="s">
        <v>8133</v>
      </c>
      <c r="B5915" s="432">
        <v>99061</v>
      </c>
      <c r="C5915" s="433" t="s">
        <v>8135</v>
      </c>
      <c r="D5915" s="434" t="s">
        <v>846</v>
      </c>
      <c r="E5915" s="435">
        <v>69.11999999999999</v>
      </c>
      <c r="F5915" s="435">
        <v>66.3</v>
      </c>
      <c r="G5915" s="435">
        <v>135.41999999999999</v>
      </c>
    </row>
    <row r="5916" spans="1:7" ht="30">
      <c r="A5916" s="586" t="s">
        <v>8133</v>
      </c>
      <c r="B5916" s="432">
        <v>99060</v>
      </c>
      <c r="C5916" s="433" t="s">
        <v>8136</v>
      </c>
      <c r="D5916" s="434" t="s">
        <v>846</v>
      </c>
      <c r="E5916" s="435">
        <v>116.35000000000001</v>
      </c>
      <c r="F5916" s="435">
        <v>103.67</v>
      </c>
      <c r="G5916" s="435">
        <v>220.02</v>
      </c>
    </row>
    <row r="5917" spans="1:7" ht="30">
      <c r="A5917" s="586" t="s">
        <v>8133</v>
      </c>
      <c r="B5917" s="432">
        <v>105009</v>
      </c>
      <c r="C5917" s="433" t="s">
        <v>8137</v>
      </c>
      <c r="D5917" s="434" t="s">
        <v>847</v>
      </c>
      <c r="E5917" s="435">
        <v>48.739999999999995</v>
      </c>
      <c r="F5917" s="435">
        <v>41.08</v>
      </c>
      <c r="G5917" s="435">
        <v>89.82</v>
      </c>
    </row>
    <row r="5918" spans="1:7" ht="30">
      <c r="A5918" s="586" t="s">
        <v>8133</v>
      </c>
      <c r="B5918" s="432">
        <v>99059</v>
      </c>
      <c r="C5918" s="433" t="s">
        <v>8138</v>
      </c>
      <c r="D5918" s="434" t="s">
        <v>847</v>
      </c>
      <c r="E5918" s="435">
        <v>40.300000000000004</v>
      </c>
      <c r="F5918" s="435">
        <v>32.6</v>
      </c>
      <c r="G5918" s="435">
        <v>72.900000000000006</v>
      </c>
    </row>
    <row r="5919" spans="1:7" ht="30">
      <c r="A5919" s="586" t="s">
        <v>8133</v>
      </c>
      <c r="B5919" s="432">
        <v>105007</v>
      </c>
      <c r="C5919" s="433" t="s">
        <v>8139</v>
      </c>
      <c r="D5919" s="434" t="s">
        <v>846</v>
      </c>
      <c r="E5919" s="435">
        <v>14.150000000000002</v>
      </c>
      <c r="F5919" s="435">
        <v>31.09</v>
      </c>
      <c r="G5919" s="435">
        <v>45.24</v>
      </c>
    </row>
    <row r="5920" spans="1:7" ht="30">
      <c r="A5920" s="586" t="s">
        <v>8133</v>
      </c>
      <c r="B5920" s="432">
        <v>99063</v>
      </c>
      <c r="C5920" s="433" t="s">
        <v>8140</v>
      </c>
      <c r="D5920" s="434" t="s">
        <v>847</v>
      </c>
      <c r="E5920" s="435">
        <v>4.6800000000000006</v>
      </c>
      <c r="F5920" s="435">
        <v>6.14</v>
      </c>
      <c r="G5920" s="435">
        <v>10.82</v>
      </c>
    </row>
    <row r="5921" spans="1:7" ht="30">
      <c r="A5921" s="586" t="s">
        <v>8133</v>
      </c>
      <c r="B5921" s="432">
        <v>99062</v>
      </c>
      <c r="C5921" s="433" t="s">
        <v>8141</v>
      </c>
      <c r="D5921" s="434" t="s">
        <v>846</v>
      </c>
      <c r="E5921" s="435">
        <v>0.76000000000000023</v>
      </c>
      <c r="F5921" s="435">
        <v>1.69</v>
      </c>
      <c r="G5921" s="435">
        <v>2.4500000000000002</v>
      </c>
    </row>
    <row r="5922" spans="1:7">
      <c r="A5922" s="586" t="s">
        <v>8142</v>
      </c>
      <c r="B5922" s="432">
        <v>100857</v>
      </c>
      <c r="C5922" s="433" t="s">
        <v>8143</v>
      </c>
      <c r="D5922" s="434" t="s">
        <v>846</v>
      </c>
      <c r="E5922" s="435">
        <v>474.89</v>
      </c>
      <c r="F5922" s="435">
        <v>10.38</v>
      </c>
      <c r="G5922" s="435">
        <v>485.27</v>
      </c>
    </row>
    <row r="5923" spans="1:7" ht="30">
      <c r="A5923" s="586" t="s">
        <v>8142</v>
      </c>
      <c r="B5923" s="432">
        <v>86905</v>
      </c>
      <c r="C5923" s="433" t="s">
        <v>2343</v>
      </c>
      <c r="D5923" s="434" t="s">
        <v>846</v>
      </c>
      <c r="E5923" s="435">
        <v>362.28000000000003</v>
      </c>
      <c r="F5923" s="435">
        <v>13.95</v>
      </c>
      <c r="G5923" s="435">
        <v>376.23</v>
      </c>
    </row>
    <row r="5924" spans="1:7" ht="30">
      <c r="A5924" s="586" t="s">
        <v>8142</v>
      </c>
      <c r="B5924" s="432">
        <v>86908</v>
      </c>
      <c r="C5924" s="433" t="s">
        <v>2344</v>
      </c>
      <c r="D5924" s="434" t="s">
        <v>846</v>
      </c>
      <c r="E5924" s="435">
        <v>439.76</v>
      </c>
      <c r="F5924" s="435">
        <v>6.83</v>
      </c>
      <c r="G5924" s="435">
        <v>446.59</v>
      </c>
    </row>
    <row r="5925" spans="1:7">
      <c r="A5925" s="586" t="s">
        <v>8142</v>
      </c>
      <c r="B5925" s="432">
        <v>100849</v>
      </c>
      <c r="C5925" s="433" t="s">
        <v>2353</v>
      </c>
      <c r="D5925" s="434" t="s">
        <v>846</v>
      </c>
      <c r="E5925" s="435">
        <v>40.770000000000003</v>
      </c>
      <c r="F5925" s="435">
        <v>4.6100000000000003</v>
      </c>
      <c r="G5925" s="435">
        <v>45.38</v>
      </c>
    </row>
    <row r="5926" spans="1:7">
      <c r="A5926" s="586" t="s">
        <v>8142</v>
      </c>
      <c r="B5926" s="432">
        <v>100851</v>
      </c>
      <c r="C5926" s="433" t="s">
        <v>2354</v>
      </c>
      <c r="D5926" s="434" t="s">
        <v>846</v>
      </c>
      <c r="E5926" s="435">
        <v>84.75</v>
      </c>
      <c r="F5926" s="435">
        <v>4.62</v>
      </c>
      <c r="G5926" s="435">
        <v>89.37</v>
      </c>
    </row>
    <row r="5927" spans="1:7" ht="30">
      <c r="A5927" s="586" t="s">
        <v>8142</v>
      </c>
      <c r="B5927" s="432">
        <v>86895</v>
      </c>
      <c r="C5927" s="433" t="s">
        <v>2299</v>
      </c>
      <c r="D5927" s="434" t="s">
        <v>846</v>
      </c>
      <c r="E5927" s="435">
        <v>334.51</v>
      </c>
      <c r="F5927" s="435">
        <v>70.66</v>
      </c>
      <c r="G5927" s="435">
        <v>405.17</v>
      </c>
    </row>
    <row r="5928" spans="1:7" ht="30">
      <c r="A5928" s="586" t="s">
        <v>8142</v>
      </c>
      <c r="B5928" s="432">
        <v>86889</v>
      </c>
      <c r="C5928" s="433" t="s">
        <v>2300</v>
      </c>
      <c r="D5928" s="434" t="s">
        <v>846</v>
      </c>
      <c r="E5928" s="435">
        <v>769.36</v>
      </c>
      <c r="F5928" s="435">
        <v>58.79</v>
      </c>
      <c r="G5928" s="435">
        <v>828.15</v>
      </c>
    </row>
    <row r="5929" spans="1:7" ht="30">
      <c r="A5929" s="586" t="s">
        <v>8142</v>
      </c>
      <c r="B5929" s="432">
        <v>86899</v>
      </c>
      <c r="C5929" s="433" t="s">
        <v>2301</v>
      </c>
      <c r="D5929" s="434" t="s">
        <v>846</v>
      </c>
      <c r="E5929" s="435">
        <v>273.41999999999996</v>
      </c>
      <c r="F5929" s="435">
        <v>70.67</v>
      </c>
      <c r="G5929" s="435">
        <v>344.09</v>
      </c>
    </row>
    <row r="5930" spans="1:7" ht="30">
      <c r="A5930" s="586" t="s">
        <v>8142</v>
      </c>
      <c r="B5930" s="432">
        <v>86893</v>
      </c>
      <c r="C5930" s="433" t="s">
        <v>2303</v>
      </c>
      <c r="D5930" s="434" t="s">
        <v>846</v>
      </c>
      <c r="E5930" s="435">
        <v>606.51</v>
      </c>
      <c r="F5930" s="435">
        <v>58.81</v>
      </c>
      <c r="G5930" s="435">
        <v>665.32</v>
      </c>
    </row>
    <row r="5931" spans="1:7" ht="45">
      <c r="A5931" s="586" t="s">
        <v>8142</v>
      </c>
      <c r="B5931" s="432">
        <v>86934</v>
      </c>
      <c r="C5931" s="433" t="s">
        <v>2305</v>
      </c>
      <c r="D5931" s="434" t="s">
        <v>846</v>
      </c>
      <c r="E5931" s="435">
        <v>413.48</v>
      </c>
      <c r="F5931" s="435">
        <v>41.14</v>
      </c>
      <c r="G5931" s="435">
        <v>454.62</v>
      </c>
    </row>
    <row r="5932" spans="1:7" ht="45">
      <c r="A5932" s="586" t="s">
        <v>8142</v>
      </c>
      <c r="B5932" s="432">
        <v>86933</v>
      </c>
      <c r="C5932" s="433" t="s">
        <v>2306</v>
      </c>
      <c r="D5932" s="434" t="s">
        <v>846</v>
      </c>
      <c r="E5932" s="435">
        <v>421.39</v>
      </c>
      <c r="F5932" s="435">
        <v>42.69</v>
      </c>
      <c r="G5932" s="435">
        <v>464.08</v>
      </c>
    </row>
    <row r="5933" spans="1:7" ht="30">
      <c r="A5933" s="586" t="s">
        <v>8142</v>
      </c>
      <c r="B5933" s="432">
        <v>86894</v>
      </c>
      <c r="C5933" s="433" t="s">
        <v>2304</v>
      </c>
      <c r="D5933" s="434" t="s">
        <v>846</v>
      </c>
      <c r="E5933" s="435">
        <v>305.60000000000002</v>
      </c>
      <c r="F5933" s="435">
        <v>31.4</v>
      </c>
      <c r="G5933" s="435">
        <v>337</v>
      </c>
    </row>
    <row r="5934" spans="1:7" ht="45">
      <c r="A5934" s="586" t="s">
        <v>8142</v>
      </c>
      <c r="B5934" s="432">
        <v>93441</v>
      </c>
      <c r="C5934" s="433" t="s">
        <v>8144</v>
      </c>
      <c r="D5934" s="434" t="s">
        <v>846</v>
      </c>
      <c r="E5934" s="435">
        <v>1193.06</v>
      </c>
      <c r="F5934" s="435">
        <v>90.62</v>
      </c>
      <c r="G5934" s="435">
        <v>1283.68</v>
      </c>
    </row>
    <row r="5935" spans="1:7" ht="45">
      <c r="A5935" s="586" t="s">
        <v>8142</v>
      </c>
      <c r="B5935" s="432">
        <v>93396</v>
      </c>
      <c r="C5935" s="433" t="s">
        <v>2307</v>
      </c>
      <c r="D5935" s="434" t="s">
        <v>846</v>
      </c>
      <c r="E5935" s="435">
        <v>655.96</v>
      </c>
      <c r="F5935" s="435">
        <v>114.12</v>
      </c>
      <c r="G5935" s="435">
        <v>770.08</v>
      </c>
    </row>
    <row r="5936" spans="1:7" ht="45">
      <c r="A5936" s="586" t="s">
        <v>8142</v>
      </c>
      <c r="B5936" s="432">
        <v>93442</v>
      </c>
      <c r="C5936" s="433" t="s">
        <v>8145</v>
      </c>
      <c r="D5936" s="434" t="s">
        <v>846</v>
      </c>
      <c r="E5936" s="435">
        <v>1356.89</v>
      </c>
      <c r="F5936" s="435">
        <v>97.75</v>
      </c>
      <c r="G5936" s="435">
        <v>1454.64</v>
      </c>
    </row>
    <row r="5937" spans="1:7" ht="45">
      <c r="A5937" s="586" t="s">
        <v>8142</v>
      </c>
      <c r="B5937" s="432">
        <v>86947</v>
      </c>
      <c r="C5937" s="433" t="s">
        <v>2302</v>
      </c>
      <c r="D5937" s="434" t="s">
        <v>846</v>
      </c>
      <c r="E5937" s="435">
        <v>1323.9099999999999</v>
      </c>
      <c r="F5937" s="435">
        <v>135.41999999999999</v>
      </c>
      <c r="G5937" s="435">
        <v>1459.33</v>
      </c>
    </row>
    <row r="5938" spans="1:7" ht="30">
      <c r="A5938" s="586" t="s">
        <v>8142</v>
      </c>
      <c r="B5938" s="432">
        <v>100875</v>
      </c>
      <c r="C5938" s="433" t="s">
        <v>2308</v>
      </c>
      <c r="D5938" s="434" t="s">
        <v>846</v>
      </c>
      <c r="E5938" s="435">
        <v>659.88</v>
      </c>
      <c r="F5938" s="435">
        <v>38.11</v>
      </c>
      <c r="G5938" s="435">
        <v>697.99</v>
      </c>
    </row>
    <row r="5939" spans="1:7" ht="30">
      <c r="A5939" s="586" t="s">
        <v>8142</v>
      </c>
      <c r="B5939" s="432">
        <v>100863</v>
      </c>
      <c r="C5939" s="433" t="s">
        <v>1524</v>
      </c>
      <c r="D5939" s="434" t="s">
        <v>846</v>
      </c>
      <c r="E5939" s="435">
        <v>384.17</v>
      </c>
      <c r="F5939" s="435">
        <v>42.87</v>
      </c>
      <c r="G5939" s="435">
        <v>427.04</v>
      </c>
    </row>
    <row r="5940" spans="1:7" ht="30">
      <c r="A5940" s="586" t="s">
        <v>8142</v>
      </c>
      <c r="B5940" s="432">
        <v>100864</v>
      </c>
      <c r="C5940" s="433" t="s">
        <v>1525</v>
      </c>
      <c r="D5940" s="434" t="s">
        <v>846</v>
      </c>
      <c r="E5940" s="435">
        <v>418.53</v>
      </c>
      <c r="F5940" s="435">
        <v>42.86</v>
      </c>
      <c r="G5940" s="435">
        <v>461.39</v>
      </c>
    </row>
    <row r="5941" spans="1:7" ht="30">
      <c r="A5941" s="586" t="s">
        <v>8142</v>
      </c>
      <c r="B5941" s="432">
        <v>100865</v>
      </c>
      <c r="C5941" s="433" t="s">
        <v>1526</v>
      </c>
      <c r="D5941" s="434" t="s">
        <v>846</v>
      </c>
      <c r="E5941" s="435">
        <v>356.22</v>
      </c>
      <c r="F5941" s="435">
        <v>19.02</v>
      </c>
      <c r="G5941" s="435">
        <v>375.24</v>
      </c>
    </row>
    <row r="5942" spans="1:7" ht="30">
      <c r="A5942" s="586" t="s">
        <v>8142</v>
      </c>
      <c r="B5942" s="432">
        <v>100866</v>
      </c>
      <c r="C5942" s="433" t="s">
        <v>1527</v>
      </c>
      <c r="D5942" s="434" t="s">
        <v>846</v>
      </c>
      <c r="E5942" s="435">
        <v>203.47</v>
      </c>
      <c r="F5942" s="435">
        <v>28.56</v>
      </c>
      <c r="G5942" s="435">
        <v>232.03</v>
      </c>
    </row>
    <row r="5943" spans="1:7" ht="30">
      <c r="A5943" s="586" t="s">
        <v>8142</v>
      </c>
      <c r="B5943" s="432">
        <v>100867</v>
      </c>
      <c r="C5943" s="433" t="s">
        <v>1528</v>
      </c>
      <c r="D5943" s="434" t="s">
        <v>846</v>
      </c>
      <c r="E5943" s="435">
        <v>214.79</v>
      </c>
      <c r="F5943" s="435">
        <v>28.56</v>
      </c>
      <c r="G5943" s="435">
        <v>243.35</v>
      </c>
    </row>
    <row r="5944" spans="1:7" ht="30">
      <c r="A5944" s="586" t="s">
        <v>8142</v>
      </c>
      <c r="B5944" s="432">
        <v>100868</v>
      </c>
      <c r="C5944" s="433" t="s">
        <v>1529</v>
      </c>
      <c r="D5944" s="434" t="s">
        <v>846</v>
      </c>
      <c r="E5944" s="435">
        <v>222.32</v>
      </c>
      <c r="F5944" s="435">
        <v>28.57</v>
      </c>
      <c r="G5944" s="435">
        <v>250.89</v>
      </c>
    </row>
    <row r="5945" spans="1:7" ht="30">
      <c r="A5945" s="586" t="s">
        <v>8142</v>
      </c>
      <c r="B5945" s="432">
        <v>100869</v>
      </c>
      <c r="C5945" s="433" t="s">
        <v>1530</v>
      </c>
      <c r="D5945" s="434" t="s">
        <v>846</v>
      </c>
      <c r="E5945" s="435">
        <v>228.11</v>
      </c>
      <c r="F5945" s="435">
        <v>28.56</v>
      </c>
      <c r="G5945" s="435">
        <v>256.67</v>
      </c>
    </row>
    <row r="5946" spans="1:7" ht="30">
      <c r="A5946" s="586" t="s">
        <v>8142</v>
      </c>
      <c r="B5946" s="432">
        <v>100870</v>
      </c>
      <c r="C5946" s="433" t="s">
        <v>1531</v>
      </c>
      <c r="D5946" s="434" t="s">
        <v>846</v>
      </c>
      <c r="E5946" s="435">
        <v>237.3</v>
      </c>
      <c r="F5946" s="435">
        <v>28.58</v>
      </c>
      <c r="G5946" s="435">
        <v>265.88</v>
      </c>
    </row>
    <row r="5947" spans="1:7" ht="30">
      <c r="A5947" s="586" t="s">
        <v>8142</v>
      </c>
      <c r="B5947" s="432">
        <v>100871</v>
      </c>
      <c r="C5947" s="433" t="s">
        <v>1532</v>
      </c>
      <c r="D5947" s="434" t="s">
        <v>846</v>
      </c>
      <c r="E5947" s="435">
        <v>257.31</v>
      </c>
      <c r="F5947" s="435">
        <v>28.55</v>
      </c>
      <c r="G5947" s="435">
        <v>285.86</v>
      </c>
    </row>
    <row r="5948" spans="1:7" ht="30">
      <c r="A5948" s="586" t="s">
        <v>8142</v>
      </c>
      <c r="B5948" s="432">
        <v>100872</v>
      </c>
      <c r="C5948" s="433" t="s">
        <v>1533</v>
      </c>
      <c r="D5948" s="434" t="s">
        <v>846</v>
      </c>
      <c r="E5948" s="435">
        <v>270.05</v>
      </c>
      <c r="F5948" s="435">
        <v>28.57</v>
      </c>
      <c r="G5948" s="435">
        <v>298.62</v>
      </c>
    </row>
    <row r="5949" spans="1:7" ht="30">
      <c r="A5949" s="586" t="s">
        <v>8142</v>
      </c>
      <c r="B5949" s="432">
        <v>100873</v>
      </c>
      <c r="C5949" s="433" t="s">
        <v>1534</v>
      </c>
      <c r="D5949" s="434" t="s">
        <v>846</v>
      </c>
      <c r="E5949" s="435">
        <v>278.02</v>
      </c>
      <c r="F5949" s="435">
        <v>28.57</v>
      </c>
      <c r="G5949" s="435">
        <v>306.58999999999997</v>
      </c>
    </row>
    <row r="5950" spans="1:7" ht="30">
      <c r="A5950" s="586" t="s">
        <v>8142</v>
      </c>
      <c r="B5950" s="432">
        <v>100860</v>
      </c>
      <c r="C5950" s="433" t="s">
        <v>8146</v>
      </c>
      <c r="D5950" s="434" t="s">
        <v>846</v>
      </c>
      <c r="E5950" s="435">
        <v>102.3</v>
      </c>
      <c r="F5950" s="435">
        <v>13.45</v>
      </c>
      <c r="G5950" s="435">
        <v>115.75</v>
      </c>
    </row>
    <row r="5951" spans="1:7" ht="30">
      <c r="A5951" s="586" t="s">
        <v>8142</v>
      </c>
      <c r="B5951" s="432">
        <v>86936</v>
      </c>
      <c r="C5951" s="433" t="s">
        <v>2327</v>
      </c>
      <c r="D5951" s="434" t="s">
        <v>846</v>
      </c>
      <c r="E5951" s="435">
        <v>627.63</v>
      </c>
      <c r="F5951" s="435">
        <v>29.36</v>
      </c>
      <c r="G5951" s="435">
        <v>656.99</v>
      </c>
    </row>
    <row r="5952" spans="1:7" ht="30">
      <c r="A5952" s="586" t="s">
        <v>8142</v>
      </c>
      <c r="B5952" s="432">
        <v>86935</v>
      </c>
      <c r="C5952" s="433" t="s">
        <v>2328</v>
      </c>
      <c r="D5952" s="434" t="s">
        <v>846</v>
      </c>
      <c r="E5952" s="435">
        <v>338.95</v>
      </c>
      <c r="F5952" s="435">
        <v>23.67</v>
      </c>
      <c r="G5952" s="435">
        <v>362.62</v>
      </c>
    </row>
    <row r="5953" spans="1:7" ht="30">
      <c r="A5953" s="586" t="s">
        <v>8142</v>
      </c>
      <c r="B5953" s="432">
        <v>86901</v>
      </c>
      <c r="C5953" s="433" t="s">
        <v>2329</v>
      </c>
      <c r="D5953" s="434" t="s">
        <v>846</v>
      </c>
      <c r="E5953" s="435">
        <v>144.01000000000002</v>
      </c>
      <c r="F5953" s="435">
        <v>28.23</v>
      </c>
      <c r="G5953" s="435">
        <v>172.24</v>
      </c>
    </row>
    <row r="5954" spans="1:7" ht="30">
      <c r="A5954" s="586" t="s">
        <v>8142</v>
      </c>
      <c r="B5954" s="432">
        <v>86938</v>
      </c>
      <c r="C5954" s="433" t="s">
        <v>2330</v>
      </c>
      <c r="D5954" s="434" t="s">
        <v>846</v>
      </c>
      <c r="E5954" s="435">
        <v>536.59999999999991</v>
      </c>
      <c r="F5954" s="435">
        <v>41.69</v>
      </c>
      <c r="G5954" s="435">
        <v>578.29</v>
      </c>
    </row>
    <row r="5955" spans="1:7" ht="30">
      <c r="A5955" s="586" t="s">
        <v>8142</v>
      </c>
      <c r="B5955" s="432">
        <v>86937</v>
      </c>
      <c r="C5955" s="433" t="s">
        <v>2331</v>
      </c>
      <c r="D5955" s="434" t="s">
        <v>846</v>
      </c>
      <c r="E5955" s="435">
        <v>247.92000000000002</v>
      </c>
      <c r="F5955" s="435">
        <v>36</v>
      </c>
      <c r="G5955" s="435">
        <v>283.92</v>
      </c>
    </row>
    <row r="5956" spans="1:7" ht="30">
      <c r="A5956" s="586" t="s">
        <v>8142</v>
      </c>
      <c r="B5956" s="432">
        <v>86900</v>
      </c>
      <c r="C5956" s="433" t="s">
        <v>2326</v>
      </c>
      <c r="D5956" s="434" t="s">
        <v>846</v>
      </c>
      <c r="E5956" s="435">
        <v>227.1</v>
      </c>
      <c r="F5956" s="435">
        <v>15.91</v>
      </c>
      <c r="G5956" s="435">
        <v>243.01</v>
      </c>
    </row>
    <row r="5957" spans="1:7" ht="30">
      <c r="A5957" s="586" t="s">
        <v>8142</v>
      </c>
      <c r="B5957" s="432">
        <v>100852</v>
      </c>
      <c r="C5957" s="433" t="s">
        <v>2325</v>
      </c>
      <c r="D5957" s="434" t="s">
        <v>846</v>
      </c>
      <c r="E5957" s="435">
        <v>249.77</v>
      </c>
      <c r="F5957" s="435">
        <v>15.91</v>
      </c>
      <c r="G5957" s="435">
        <v>265.68</v>
      </c>
    </row>
    <row r="5958" spans="1:7">
      <c r="A5958" s="586" t="s">
        <v>8142</v>
      </c>
      <c r="B5958" s="432">
        <v>86886</v>
      </c>
      <c r="C5958" s="433" t="s">
        <v>2340</v>
      </c>
      <c r="D5958" s="434" t="s">
        <v>846</v>
      </c>
      <c r="E5958" s="435">
        <v>69.400000000000006</v>
      </c>
      <c r="F5958" s="435">
        <v>4.57</v>
      </c>
      <c r="G5958" s="435">
        <v>73.97</v>
      </c>
    </row>
    <row r="5959" spans="1:7">
      <c r="A5959" s="586" t="s">
        <v>8142</v>
      </c>
      <c r="B5959" s="432">
        <v>86887</v>
      </c>
      <c r="C5959" s="433" t="s">
        <v>2341</v>
      </c>
      <c r="D5959" s="434" t="s">
        <v>846</v>
      </c>
      <c r="E5959" s="435">
        <v>75.78</v>
      </c>
      <c r="F5959" s="435">
        <v>4.58</v>
      </c>
      <c r="G5959" s="435">
        <v>80.36</v>
      </c>
    </row>
    <row r="5960" spans="1:7" ht="30">
      <c r="A5960" s="586" t="s">
        <v>8142</v>
      </c>
      <c r="B5960" s="432">
        <v>86884</v>
      </c>
      <c r="C5960" s="433" t="s">
        <v>8147</v>
      </c>
      <c r="D5960" s="434" t="s">
        <v>846</v>
      </c>
      <c r="E5960" s="435">
        <v>6.66</v>
      </c>
      <c r="F5960" s="435">
        <v>4.58</v>
      </c>
      <c r="G5960" s="435">
        <v>11.24</v>
      </c>
    </row>
    <row r="5961" spans="1:7" ht="30">
      <c r="A5961" s="586" t="s">
        <v>8142</v>
      </c>
      <c r="B5961" s="432">
        <v>86885</v>
      </c>
      <c r="C5961" s="433" t="s">
        <v>8148</v>
      </c>
      <c r="D5961" s="434" t="s">
        <v>846</v>
      </c>
      <c r="E5961" s="435">
        <v>7.9</v>
      </c>
      <c r="F5961" s="435">
        <v>4.58</v>
      </c>
      <c r="G5961" s="435">
        <v>12.48</v>
      </c>
    </row>
    <row r="5962" spans="1:7" ht="30">
      <c r="A5962" s="586" t="s">
        <v>8142</v>
      </c>
      <c r="B5962" s="432">
        <v>95546</v>
      </c>
      <c r="C5962" s="433" t="s">
        <v>2360</v>
      </c>
      <c r="D5962" s="434" t="s">
        <v>846</v>
      </c>
      <c r="E5962" s="435">
        <v>243.04999999999998</v>
      </c>
      <c r="F5962" s="435">
        <v>57.15</v>
      </c>
      <c r="G5962" s="435">
        <v>300.2</v>
      </c>
    </row>
    <row r="5963" spans="1:7" ht="30">
      <c r="A5963" s="586" t="s">
        <v>8142</v>
      </c>
      <c r="B5963" s="432">
        <v>86902</v>
      </c>
      <c r="C5963" s="433" t="s">
        <v>2332</v>
      </c>
      <c r="D5963" s="434" t="s">
        <v>846</v>
      </c>
      <c r="E5963" s="435">
        <v>304.07</v>
      </c>
      <c r="F5963" s="435">
        <v>29.37</v>
      </c>
      <c r="G5963" s="435">
        <v>333.44</v>
      </c>
    </row>
    <row r="5964" spans="1:7" ht="45">
      <c r="A5964" s="586" t="s">
        <v>8142</v>
      </c>
      <c r="B5964" s="432">
        <v>86939</v>
      </c>
      <c r="C5964" s="433" t="s">
        <v>2333</v>
      </c>
      <c r="D5964" s="434" t="s">
        <v>846</v>
      </c>
      <c r="E5964" s="435">
        <v>392.87</v>
      </c>
      <c r="F5964" s="435">
        <v>43.07</v>
      </c>
      <c r="G5964" s="435">
        <v>435.94</v>
      </c>
    </row>
    <row r="5965" spans="1:7" ht="30">
      <c r="A5965" s="586" t="s">
        <v>8142</v>
      </c>
      <c r="B5965" s="432">
        <v>86903</v>
      </c>
      <c r="C5965" s="433" t="s">
        <v>2334</v>
      </c>
      <c r="D5965" s="434" t="s">
        <v>846</v>
      </c>
      <c r="E5965" s="435">
        <v>335.37</v>
      </c>
      <c r="F5965" s="435">
        <v>47.47</v>
      </c>
      <c r="G5965" s="435">
        <v>382.84</v>
      </c>
    </row>
    <row r="5966" spans="1:7" ht="45">
      <c r="A5966" s="586" t="s">
        <v>8142</v>
      </c>
      <c r="B5966" s="432">
        <v>86940</v>
      </c>
      <c r="C5966" s="433" t="s">
        <v>2336</v>
      </c>
      <c r="D5966" s="434" t="s">
        <v>846</v>
      </c>
      <c r="E5966" s="435">
        <v>1241.79</v>
      </c>
      <c r="F5966" s="435">
        <v>84.05</v>
      </c>
      <c r="G5966" s="435">
        <v>1325.84</v>
      </c>
    </row>
    <row r="5967" spans="1:7" ht="45">
      <c r="A5967" s="586" t="s">
        <v>8142</v>
      </c>
      <c r="B5967" s="432">
        <v>86941</v>
      </c>
      <c r="C5967" s="433" t="s">
        <v>2335</v>
      </c>
      <c r="D5967" s="434" t="s">
        <v>846</v>
      </c>
      <c r="E5967" s="435">
        <v>933.27</v>
      </c>
      <c r="F5967" s="435">
        <v>68.41</v>
      </c>
      <c r="G5967" s="435">
        <v>1001.68</v>
      </c>
    </row>
    <row r="5968" spans="1:7" ht="30">
      <c r="A5968" s="586" t="s">
        <v>8142</v>
      </c>
      <c r="B5968" s="432">
        <v>86904</v>
      </c>
      <c r="C5968" s="433" t="s">
        <v>2337</v>
      </c>
      <c r="D5968" s="434" t="s">
        <v>846</v>
      </c>
      <c r="E5968" s="435">
        <v>148.80000000000001</v>
      </c>
      <c r="F5968" s="435">
        <v>12.81</v>
      </c>
      <c r="G5968" s="435">
        <v>161.61000000000001</v>
      </c>
    </row>
    <row r="5969" spans="1:7" ht="45">
      <c r="A5969" s="586" t="s">
        <v>8142</v>
      </c>
      <c r="B5969" s="432">
        <v>86943</v>
      </c>
      <c r="C5969" s="433" t="s">
        <v>2338</v>
      </c>
      <c r="D5969" s="434" t="s">
        <v>846</v>
      </c>
      <c r="E5969" s="435">
        <v>237.60000000000002</v>
      </c>
      <c r="F5969" s="435">
        <v>26.51</v>
      </c>
      <c r="G5969" s="435">
        <v>264.11</v>
      </c>
    </row>
    <row r="5970" spans="1:7" ht="45">
      <c r="A5970" s="586" t="s">
        <v>8142</v>
      </c>
      <c r="B5970" s="432">
        <v>86942</v>
      </c>
      <c r="C5970" s="433" t="s">
        <v>2339</v>
      </c>
      <c r="D5970" s="434" t="s">
        <v>846</v>
      </c>
      <c r="E5970" s="435">
        <v>245.53</v>
      </c>
      <c r="F5970" s="435">
        <v>28.04</v>
      </c>
      <c r="G5970" s="435">
        <v>273.57</v>
      </c>
    </row>
    <row r="5971" spans="1:7">
      <c r="A5971" s="586" t="s">
        <v>8142</v>
      </c>
      <c r="B5971" s="432">
        <v>100856</v>
      </c>
      <c r="C5971" s="433" t="s">
        <v>8149</v>
      </c>
      <c r="D5971" s="434" t="s">
        <v>846</v>
      </c>
      <c r="E5971" s="435">
        <v>33.049999999999997</v>
      </c>
      <c r="F5971" s="435">
        <v>2.88</v>
      </c>
      <c r="G5971" s="435">
        <v>35.93</v>
      </c>
    </row>
    <row r="5972" spans="1:7" ht="30">
      <c r="A5972" s="586" t="s">
        <v>8142</v>
      </c>
      <c r="B5972" s="432">
        <v>100858</v>
      </c>
      <c r="C5972" s="433" t="s">
        <v>8150</v>
      </c>
      <c r="D5972" s="434" t="s">
        <v>846</v>
      </c>
      <c r="E5972" s="435">
        <v>780.73</v>
      </c>
      <c r="F5972" s="435">
        <v>30.41</v>
      </c>
      <c r="G5972" s="435">
        <v>811.14</v>
      </c>
    </row>
    <row r="5973" spans="1:7" ht="30">
      <c r="A5973" s="586" t="s">
        <v>8142</v>
      </c>
      <c r="B5973" s="432">
        <v>100859</v>
      </c>
      <c r="C5973" s="433" t="s">
        <v>8151</v>
      </c>
      <c r="D5973" s="434" t="s">
        <v>846</v>
      </c>
      <c r="E5973" s="435">
        <v>1115.53</v>
      </c>
      <c r="F5973" s="435">
        <v>63.67</v>
      </c>
      <c r="G5973" s="435">
        <v>1179.2</v>
      </c>
    </row>
    <row r="5974" spans="1:7">
      <c r="A5974" s="586" t="s">
        <v>8142</v>
      </c>
      <c r="B5974" s="432">
        <v>95544</v>
      </c>
      <c r="C5974" s="433" t="s">
        <v>2359</v>
      </c>
      <c r="D5974" s="434" t="s">
        <v>846</v>
      </c>
      <c r="E5974" s="435">
        <v>89.73</v>
      </c>
      <c r="F5974" s="435">
        <v>9.5</v>
      </c>
      <c r="G5974" s="435">
        <v>99.23</v>
      </c>
    </row>
    <row r="5975" spans="1:7">
      <c r="A5975" s="586" t="s">
        <v>8142</v>
      </c>
      <c r="B5975" s="432">
        <v>95543</v>
      </c>
      <c r="C5975" s="433" t="s">
        <v>2358</v>
      </c>
      <c r="D5975" s="434" t="s">
        <v>846</v>
      </c>
      <c r="E5975" s="435">
        <v>109.69</v>
      </c>
      <c r="F5975" s="435">
        <v>19.03</v>
      </c>
      <c r="G5975" s="435">
        <v>128.72</v>
      </c>
    </row>
    <row r="5976" spans="1:7">
      <c r="A5976" s="586" t="s">
        <v>8142</v>
      </c>
      <c r="B5976" s="432">
        <v>95542</v>
      </c>
      <c r="C5976" s="433" t="s">
        <v>2357</v>
      </c>
      <c r="D5976" s="434" t="s">
        <v>846</v>
      </c>
      <c r="E5976" s="435">
        <v>69.41</v>
      </c>
      <c r="F5976" s="435">
        <v>9.5</v>
      </c>
      <c r="G5976" s="435">
        <v>78.91</v>
      </c>
    </row>
    <row r="5977" spans="1:7">
      <c r="A5977" s="586" t="s">
        <v>8142</v>
      </c>
      <c r="B5977" s="432">
        <v>100874</v>
      </c>
      <c r="C5977" s="433" t="s">
        <v>1513</v>
      </c>
      <c r="D5977" s="434" t="s">
        <v>846</v>
      </c>
      <c r="E5977" s="435">
        <v>203.47</v>
      </c>
      <c r="F5977" s="435">
        <v>28.56</v>
      </c>
      <c r="G5977" s="435">
        <v>232.03</v>
      </c>
    </row>
    <row r="5978" spans="1:7">
      <c r="A5978" s="586" t="s">
        <v>8142</v>
      </c>
      <c r="B5978" s="432">
        <v>95545</v>
      </c>
      <c r="C5978" s="433" t="s">
        <v>2355</v>
      </c>
      <c r="D5978" s="434" t="s">
        <v>846</v>
      </c>
      <c r="E5978" s="435">
        <v>87.55</v>
      </c>
      <c r="F5978" s="435">
        <v>9.51</v>
      </c>
      <c r="G5978" s="435">
        <v>97.06</v>
      </c>
    </row>
    <row r="5979" spans="1:7" ht="30">
      <c r="A5979" s="586" t="s">
        <v>8142</v>
      </c>
      <c r="B5979" s="432">
        <v>95547</v>
      </c>
      <c r="C5979" s="433" t="s">
        <v>2356</v>
      </c>
      <c r="D5979" s="434" t="s">
        <v>846</v>
      </c>
      <c r="E5979" s="435">
        <v>43.53</v>
      </c>
      <c r="F5979" s="435">
        <v>9.51</v>
      </c>
      <c r="G5979" s="435">
        <v>53.04</v>
      </c>
    </row>
    <row r="5980" spans="1:7">
      <c r="A5980" s="586" t="s">
        <v>8142</v>
      </c>
      <c r="B5980" s="432">
        <v>86883</v>
      </c>
      <c r="C5980" s="433" t="s">
        <v>2345</v>
      </c>
      <c r="D5980" s="434" t="s">
        <v>846</v>
      </c>
      <c r="E5980" s="435">
        <v>9.0500000000000007</v>
      </c>
      <c r="F5980" s="435">
        <v>2.5299999999999998</v>
      </c>
      <c r="G5980" s="435">
        <v>11.58</v>
      </c>
    </row>
    <row r="5981" spans="1:7" ht="30">
      <c r="A5981" s="586" t="s">
        <v>8142</v>
      </c>
      <c r="B5981" s="432">
        <v>86881</v>
      </c>
      <c r="C5981" s="433" t="s">
        <v>8152</v>
      </c>
      <c r="D5981" s="434" t="s">
        <v>846</v>
      </c>
      <c r="E5981" s="435">
        <v>297.71999999999997</v>
      </c>
      <c r="F5981" s="435">
        <v>8.23</v>
      </c>
      <c r="G5981" s="435">
        <v>305.95</v>
      </c>
    </row>
    <row r="5982" spans="1:7" ht="30">
      <c r="A5982" s="586" t="s">
        <v>8142</v>
      </c>
      <c r="B5982" s="432">
        <v>86882</v>
      </c>
      <c r="C5982" s="433" t="s">
        <v>8153</v>
      </c>
      <c r="D5982" s="434" t="s">
        <v>846</v>
      </c>
      <c r="E5982" s="435">
        <v>16.98</v>
      </c>
      <c r="F5982" s="435">
        <v>4.0599999999999996</v>
      </c>
      <c r="G5982" s="435">
        <v>21.04</v>
      </c>
    </row>
    <row r="5983" spans="1:7" ht="30">
      <c r="A5983" s="586" t="s">
        <v>8142</v>
      </c>
      <c r="B5983" s="432">
        <v>100862</v>
      </c>
      <c r="C5983" s="433" t="s">
        <v>1639</v>
      </c>
      <c r="D5983" s="434" t="s">
        <v>846</v>
      </c>
      <c r="E5983" s="435">
        <v>27.21</v>
      </c>
      <c r="F5983" s="435">
        <v>14.28</v>
      </c>
      <c r="G5983" s="435">
        <v>41.49</v>
      </c>
    </row>
    <row r="5984" spans="1:7" ht="30">
      <c r="A5984" s="586" t="s">
        <v>8142</v>
      </c>
      <c r="B5984" s="432">
        <v>100861</v>
      </c>
      <c r="C5984" s="433" t="s">
        <v>1638</v>
      </c>
      <c r="D5984" s="434" t="s">
        <v>846</v>
      </c>
      <c r="E5984" s="435">
        <v>23.799999999999997</v>
      </c>
      <c r="F5984" s="435">
        <v>14.28</v>
      </c>
      <c r="G5984" s="435">
        <v>38.08</v>
      </c>
    </row>
    <row r="5985" spans="1:7" ht="30">
      <c r="A5985" s="586" t="s">
        <v>8142</v>
      </c>
      <c r="B5985" s="432">
        <v>86872</v>
      </c>
      <c r="C5985" s="433" t="s">
        <v>2309</v>
      </c>
      <c r="D5985" s="434" t="s">
        <v>846</v>
      </c>
      <c r="E5985" s="435">
        <v>757.31</v>
      </c>
      <c r="F5985" s="435">
        <v>55.95</v>
      </c>
      <c r="G5985" s="435">
        <v>813.26</v>
      </c>
    </row>
    <row r="5986" spans="1:7" ht="45">
      <c r="A5986" s="586" t="s">
        <v>8142</v>
      </c>
      <c r="B5986" s="432">
        <v>86919</v>
      </c>
      <c r="C5986" s="433" t="s">
        <v>2311</v>
      </c>
      <c r="D5986" s="434" t="s">
        <v>846</v>
      </c>
      <c r="E5986" s="435">
        <v>948.56999999999994</v>
      </c>
      <c r="F5986" s="435">
        <v>68.33</v>
      </c>
      <c r="G5986" s="435">
        <v>1016.9</v>
      </c>
    </row>
    <row r="5987" spans="1:7" ht="45">
      <c r="A5987" s="586" t="s">
        <v>8142</v>
      </c>
      <c r="B5987" s="432">
        <v>86920</v>
      </c>
      <c r="C5987" s="433" t="s">
        <v>2310</v>
      </c>
      <c r="D5987" s="434" t="s">
        <v>846</v>
      </c>
      <c r="E5987" s="435">
        <v>820.11</v>
      </c>
      <c r="F5987" s="435">
        <v>66.78</v>
      </c>
      <c r="G5987" s="435">
        <v>886.89</v>
      </c>
    </row>
    <row r="5988" spans="1:7" ht="30">
      <c r="A5988" s="586" t="s">
        <v>8142</v>
      </c>
      <c r="B5988" s="432">
        <v>86921</v>
      </c>
      <c r="C5988" s="433" t="s">
        <v>2312</v>
      </c>
      <c r="D5988" s="434" t="s">
        <v>846</v>
      </c>
      <c r="E5988" s="435">
        <v>789.62</v>
      </c>
      <c r="F5988" s="435">
        <v>66.8</v>
      </c>
      <c r="G5988" s="435">
        <v>856.42</v>
      </c>
    </row>
    <row r="5989" spans="1:7" ht="30">
      <c r="A5989" s="586" t="s">
        <v>8142</v>
      </c>
      <c r="B5989" s="432">
        <v>86874</v>
      </c>
      <c r="C5989" s="433" t="s">
        <v>2313</v>
      </c>
      <c r="D5989" s="434" t="s">
        <v>846</v>
      </c>
      <c r="E5989" s="435">
        <v>543.04</v>
      </c>
      <c r="F5989" s="435">
        <v>26.24</v>
      </c>
      <c r="G5989" s="435">
        <v>569.28</v>
      </c>
    </row>
    <row r="5990" spans="1:7" ht="45">
      <c r="A5990" s="586" t="s">
        <v>8142</v>
      </c>
      <c r="B5990" s="432">
        <v>86922</v>
      </c>
      <c r="C5990" s="433" t="s">
        <v>2315</v>
      </c>
      <c r="D5990" s="434" t="s">
        <v>846</v>
      </c>
      <c r="E5990" s="435">
        <v>1023</v>
      </c>
      <c r="F5990" s="435">
        <v>44.29</v>
      </c>
      <c r="G5990" s="435">
        <v>1067.29</v>
      </c>
    </row>
    <row r="5991" spans="1:7" ht="45">
      <c r="A5991" s="586" t="s">
        <v>8142</v>
      </c>
      <c r="B5991" s="432">
        <v>86923</v>
      </c>
      <c r="C5991" s="433" t="s">
        <v>2314</v>
      </c>
      <c r="D5991" s="434" t="s">
        <v>846</v>
      </c>
      <c r="E5991" s="435">
        <v>613.75</v>
      </c>
      <c r="F5991" s="435">
        <v>38.619999999999997</v>
      </c>
      <c r="G5991" s="435">
        <v>652.37</v>
      </c>
    </row>
    <row r="5992" spans="1:7" ht="30">
      <c r="A5992" s="586" t="s">
        <v>8142</v>
      </c>
      <c r="B5992" s="432">
        <v>86924</v>
      </c>
      <c r="C5992" s="433" t="s">
        <v>2316</v>
      </c>
      <c r="D5992" s="434" t="s">
        <v>846</v>
      </c>
      <c r="E5992" s="435">
        <v>583.29</v>
      </c>
      <c r="F5992" s="435">
        <v>38.61</v>
      </c>
      <c r="G5992" s="435">
        <v>621.9</v>
      </c>
    </row>
    <row r="5993" spans="1:7" ht="30">
      <c r="A5993" s="586" t="s">
        <v>8142</v>
      </c>
      <c r="B5993" s="432">
        <v>86875</v>
      </c>
      <c r="C5993" s="433" t="s">
        <v>2324</v>
      </c>
      <c r="D5993" s="434" t="s">
        <v>846</v>
      </c>
      <c r="E5993" s="435">
        <v>550.51</v>
      </c>
      <c r="F5993" s="435">
        <v>31.79</v>
      </c>
      <c r="G5993" s="435">
        <v>582.29999999999995</v>
      </c>
    </row>
    <row r="5994" spans="1:7" ht="45">
      <c r="A5994" s="586" t="s">
        <v>8142</v>
      </c>
      <c r="B5994" s="432">
        <v>86925</v>
      </c>
      <c r="C5994" s="433" t="s">
        <v>2322</v>
      </c>
      <c r="D5994" s="434" t="s">
        <v>846</v>
      </c>
      <c r="E5994" s="435">
        <v>613.29999999999995</v>
      </c>
      <c r="F5994" s="435">
        <v>42.63</v>
      </c>
      <c r="G5994" s="435">
        <v>655.93</v>
      </c>
    </row>
    <row r="5995" spans="1:7" ht="45">
      <c r="A5995" s="586" t="s">
        <v>8142</v>
      </c>
      <c r="B5995" s="432">
        <v>86926</v>
      </c>
      <c r="C5995" s="433" t="s">
        <v>2323</v>
      </c>
      <c r="D5995" s="434" t="s">
        <v>846</v>
      </c>
      <c r="E5995" s="435">
        <v>582.87</v>
      </c>
      <c r="F5995" s="435">
        <v>42.59</v>
      </c>
      <c r="G5995" s="435">
        <v>625.46</v>
      </c>
    </row>
    <row r="5996" spans="1:7" ht="30">
      <c r="A5996" s="586" t="s">
        <v>8142</v>
      </c>
      <c r="B5996" s="432">
        <v>86876</v>
      </c>
      <c r="C5996" s="433" t="s">
        <v>2317</v>
      </c>
      <c r="D5996" s="434" t="s">
        <v>846</v>
      </c>
      <c r="E5996" s="435">
        <v>307.67</v>
      </c>
      <c r="F5996" s="435">
        <v>23.01</v>
      </c>
      <c r="G5996" s="435">
        <v>330.68</v>
      </c>
    </row>
    <row r="5997" spans="1:7" ht="45">
      <c r="A5997" s="586" t="s">
        <v>8142</v>
      </c>
      <c r="B5997" s="432">
        <v>86929</v>
      </c>
      <c r="C5997" s="433" t="s">
        <v>2318</v>
      </c>
      <c r="D5997" s="434" t="s">
        <v>846</v>
      </c>
      <c r="E5997" s="435">
        <v>370.47</v>
      </c>
      <c r="F5997" s="435">
        <v>33.840000000000003</v>
      </c>
      <c r="G5997" s="435">
        <v>404.31</v>
      </c>
    </row>
    <row r="5998" spans="1:7" ht="30">
      <c r="A5998" s="586" t="s">
        <v>8142</v>
      </c>
      <c r="B5998" s="432">
        <v>86930</v>
      </c>
      <c r="C5998" s="433" t="s">
        <v>2319</v>
      </c>
      <c r="D5998" s="434" t="s">
        <v>846</v>
      </c>
      <c r="E5998" s="435">
        <v>340.01</v>
      </c>
      <c r="F5998" s="435">
        <v>33.83</v>
      </c>
      <c r="G5998" s="435">
        <v>373.84</v>
      </c>
    </row>
    <row r="5999" spans="1:7" ht="45">
      <c r="A5999" s="586" t="s">
        <v>8142</v>
      </c>
      <c r="B5999" s="432">
        <v>86927</v>
      </c>
      <c r="C5999" s="433" t="s">
        <v>2320</v>
      </c>
      <c r="D5999" s="434" t="s">
        <v>846</v>
      </c>
      <c r="E5999" s="435">
        <v>378.4</v>
      </c>
      <c r="F5999" s="435">
        <v>35.369999999999997</v>
      </c>
      <c r="G5999" s="435">
        <v>413.77</v>
      </c>
    </row>
    <row r="6000" spans="1:7" ht="45">
      <c r="A6000" s="586" t="s">
        <v>8142</v>
      </c>
      <c r="B6000" s="432">
        <v>86928</v>
      </c>
      <c r="C6000" s="433" t="s">
        <v>2321</v>
      </c>
      <c r="D6000" s="434" t="s">
        <v>846</v>
      </c>
      <c r="E6000" s="435">
        <v>347.93</v>
      </c>
      <c r="F6000" s="435">
        <v>35.369999999999997</v>
      </c>
      <c r="G6000" s="435">
        <v>383.3</v>
      </c>
    </row>
    <row r="6001" spans="1:7" ht="30">
      <c r="A6001" s="586" t="s">
        <v>8142</v>
      </c>
      <c r="B6001" s="432">
        <v>86914</v>
      </c>
      <c r="C6001" s="433" t="s">
        <v>8154</v>
      </c>
      <c r="D6001" s="434" t="s">
        <v>846</v>
      </c>
      <c r="E6001" s="435">
        <v>87.389999999999986</v>
      </c>
      <c r="F6001" s="435">
        <v>4.57</v>
      </c>
      <c r="G6001" s="435">
        <v>91.96</v>
      </c>
    </row>
    <row r="6002" spans="1:7" ht="30">
      <c r="A6002" s="586" t="s">
        <v>8142</v>
      </c>
      <c r="B6002" s="432">
        <v>86913</v>
      </c>
      <c r="C6002" s="433" t="s">
        <v>8155</v>
      </c>
      <c r="D6002" s="434" t="s">
        <v>846</v>
      </c>
      <c r="E6002" s="435">
        <v>47.54</v>
      </c>
      <c r="F6002" s="435">
        <v>4.58</v>
      </c>
      <c r="G6002" s="435">
        <v>52.12</v>
      </c>
    </row>
    <row r="6003" spans="1:7">
      <c r="A6003" s="586" t="s">
        <v>8142</v>
      </c>
      <c r="B6003" s="432">
        <v>100853</v>
      </c>
      <c r="C6003" s="433" t="s">
        <v>4022</v>
      </c>
      <c r="D6003" s="434" t="s">
        <v>846</v>
      </c>
      <c r="E6003" s="435">
        <v>306.64</v>
      </c>
      <c r="F6003" s="435">
        <v>13.94</v>
      </c>
      <c r="G6003" s="435">
        <v>320.58</v>
      </c>
    </row>
    <row r="6004" spans="1:7">
      <c r="A6004" s="586" t="s">
        <v>8142</v>
      </c>
      <c r="B6004" s="432">
        <v>100854</v>
      </c>
      <c r="C6004" s="433" t="s">
        <v>2342</v>
      </c>
      <c r="D6004" s="434" t="s">
        <v>846</v>
      </c>
      <c r="E6004" s="435">
        <v>1630.05</v>
      </c>
      <c r="F6004" s="435">
        <v>19.46</v>
      </c>
      <c r="G6004" s="435">
        <v>1649.51</v>
      </c>
    </row>
    <row r="6005" spans="1:7" ht="30">
      <c r="A6005" s="586" t="s">
        <v>8142</v>
      </c>
      <c r="B6005" s="432">
        <v>86915</v>
      </c>
      <c r="C6005" s="433" t="s">
        <v>8156</v>
      </c>
      <c r="D6005" s="434" t="s">
        <v>846</v>
      </c>
      <c r="E6005" s="435">
        <v>129.56</v>
      </c>
      <c r="F6005" s="435">
        <v>2.87</v>
      </c>
      <c r="G6005" s="435">
        <v>132.43</v>
      </c>
    </row>
    <row r="6006" spans="1:7" ht="30">
      <c r="A6006" s="586" t="s">
        <v>8142</v>
      </c>
      <c r="B6006" s="432">
        <v>86906</v>
      </c>
      <c r="C6006" s="433" t="s">
        <v>8157</v>
      </c>
      <c r="D6006" s="434" t="s">
        <v>846</v>
      </c>
      <c r="E6006" s="435">
        <v>66.87</v>
      </c>
      <c r="F6006" s="435">
        <v>2.88</v>
      </c>
      <c r="G6006" s="435">
        <v>69.75</v>
      </c>
    </row>
    <row r="6007" spans="1:7" ht="30">
      <c r="A6007" s="586" t="s">
        <v>8142</v>
      </c>
      <c r="B6007" s="432">
        <v>86911</v>
      </c>
      <c r="C6007" s="433" t="s">
        <v>8158</v>
      </c>
      <c r="D6007" s="434" t="s">
        <v>846</v>
      </c>
      <c r="E6007" s="435">
        <v>78.17</v>
      </c>
      <c r="F6007" s="435">
        <v>3.5</v>
      </c>
      <c r="G6007" s="435">
        <v>81.67</v>
      </c>
    </row>
    <row r="6008" spans="1:7" ht="30">
      <c r="A6008" s="586" t="s">
        <v>8142</v>
      </c>
      <c r="B6008" s="432">
        <v>86909</v>
      </c>
      <c r="C6008" s="433" t="s">
        <v>8159</v>
      </c>
      <c r="D6008" s="434" t="s">
        <v>846</v>
      </c>
      <c r="E6008" s="435">
        <v>116.08</v>
      </c>
      <c r="F6008" s="435">
        <v>5.01</v>
      </c>
      <c r="G6008" s="435">
        <v>121.09</v>
      </c>
    </row>
    <row r="6009" spans="1:7" ht="30">
      <c r="A6009" s="586" t="s">
        <v>8142</v>
      </c>
      <c r="B6009" s="432">
        <v>86910</v>
      </c>
      <c r="C6009" s="433" t="s">
        <v>8160</v>
      </c>
      <c r="D6009" s="434" t="s">
        <v>846</v>
      </c>
      <c r="E6009" s="435">
        <v>115.15</v>
      </c>
      <c r="F6009" s="435">
        <v>3.49</v>
      </c>
      <c r="G6009" s="435">
        <v>118.64</v>
      </c>
    </row>
    <row r="6010" spans="1:7">
      <c r="A6010" s="586" t="s">
        <v>8142</v>
      </c>
      <c r="B6010" s="432">
        <v>86916</v>
      </c>
      <c r="C6010" s="433" t="s">
        <v>8161</v>
      </c>
      <c r="D6010" s="434" t="s">
        <v>846</v>
      </c>
      <c r="E6010" s="435">
        <v>17.079999999999998</v>
      </c>
      <c r="F6010" s="435">
        <v>4.57</v>
      </c>
      <c r="G6010" s="435">
        <v>21.65</v>
      </c>
    </row>
    <row r="6011" spans="1:7" ht="30">
      <c r="A6011" s="586" t="s">
        <v>8142</v>
      </c>
      <c r="B6011" s="432">
        <v>95469</v>
      </c>
      <c r="C6011" s="433" t="s">
        <v>2350</v>
      </c>
      <c r="D6011" s="434" t="s">
        <v>846</v>
      </c>
      <c r="E6011" s="435">
        <v>312.22000000000003</v>
      </c>
      <c r="F6011" s="435">
        <v>18.34</v>
      </c>
      <c r="G6011" s="435">
        <v>330.56</v>
      </c>
    </row>
    <row r="6012" spans="1:7" ht="30">
      <c r="A6012" s="586" t="s">
        <v>8142</v>
      </c>
      <c r="B6012" s="432">
        <v>95470</v>
      </c>
      <c r="C6012" s="433" t="s">
        <v>8162</v>
      </c>
      <c r="D6012" s="434" t="s">
        <v>846</v>
      </c>
      <c r="E6012" s="435">
        <v>321.33000000000004</v>
      </c>
      <c r="F6012" s="435">
        <v>18.34</v>
      </c>
      <c r="G6012" s="435">
        <v>339.67</v>
      </c>
    </row>
    <row r="6013" spans="1:7" ht="30">
      <c r="A6013" s="586" t="s">
        <v>8142</v>
      </c>
      <c r="B6013" s="432">
        <v>95471</v>
      </c>
      <c r="C6013" s="433" t="s">
        <v>2351</v>
      </c>
      <c r="D6013" s="434" t="s">
        <v>846</v>
      </c>
      <c r="E6013" s="435">
        <v>845.34</v>
      </c>
      <c r="F6013" s="435">
        <v>38.159999999999997</v>
      </c>
      <c r="G6013" s="435">
        <v>883.5</v>
      </c>
    </row>
    <row r="6014" spans="1:7" ht="45">
      <c r="A6014" s="586" t="s">
        <v>8142</v>
      </c>
      <c r="B6014" s="432">
        <v>95472</v>
      </c>
      <c r="C6014" s="433" t="s">
        <v>2352</v>
      </c>
      <c r="D6014" s="434" t="s">
        <v>846</v>
      </c>
      <c r="E6014" s="435">
        <v>854.5</v>
      </c>
      <c r="F6014" s="435">
        <v>38.11</v>
      </c>
      <c r="G6014" s="435">
        <v>892.61</v>
      </c>
    </row>
    <row r="6015" spans="1:7">
      <c r="A6015" s="586" t="s">
        <v>8142</v>
      </c>
      <c r="B6015" s="432">
        <v>100848</v>
      </c>
      <c r="C6015" s="433" t="s">
        <v>2346</v>
      </c>
      <c r="D6015" s="434" t="s">
        <v>846</v>
      </c>
      <c r="E6015" s="435">
        <v>609.95999999999992</v>
      </c>
      <c r="F6015" s="435">
        <v>18.34</v>
      </c>
      <c r="G6015" s="435">
        <v>628.29999999999995</v>
      </c>
    </row>
    <row r="6016" spans="1:7" ht="30">
      <c r="A6016" s="586" t="s">
        <v>8142</v>
      </c>
      <c r="B6016" s="432">
        <v>86888</v>
      </c>
      <c r="C6016" s="433" t="s">
        <v>2347</v>
      </c>
      <c r="D6016" s="434" t="s">
        <v>846</v>
      </c>
      <c r="E6016" s="435">
        <v>528.38000000000011</v>
      </c>
      <c r="F6016" s="435">
        <v>26.81</v>
      </c>
      <c r="G6016" s="435">
        <v>555.19000000000005</v>
      </c>
    </row>
    <row r="6017" spans="1:7" ht="30">
      <c r="A6017" s="586" t="s">
        <v>8142</v>
      </c>
      <c r="B6017" s="432">
        <v>86932</v>
      </c>
      <c r="C6017" s="433" t="s">
        <v>2348</v>
      </c>
      <c r="D6017" s="434" t="s">
        <v>846</v>
      </c>
      <c r="E6017" s="435">
        <v>604.16</v>
      </c>
      <c r="F6017" s="435">
        <v>31.39</v>
      </c>
      <c r="G6017" s="435">
        <v>635.54999999999995</v>
      </c>
    </row>
    <row r="6018" spans="1:7" ht="30">
      <c r="A6018" s="586" t="s">
        <v>8142</v>
      </c>
      <c r="B6018" s="432">
        <v>86931</v>
      </c>
      <c r="C6018" s="433" t="s">
        <v>2349</v>
      </c>
      <c r="D6018" s="434" t="s">
        <v>846</v>
      </c>
      <c r="E6018" s="435">
        <v>536.28</v>
      </c>
      <c r="F6018" s="435">
        <v>31.39</v>
      </c>
      <c r="G6018" s="435">
        <v>567.66999999999996</v>
      </c>
    </row>
    <row r="6019" spans="1:7" ht="30">
      <c r="A6019" s="586" t="s">
        <v>8142</v>
      </c>
      <c r="B6019" s="432">
        <v>100878</v>
      </c>
      <c r="C6019" s="433" t="s">
        <v>4023</v>
      </c>
      <c r="D6019" s="434" t="s">
        <v>846</v>
      </c>
      <c r="E6019" s="435">
        <v>710.42</v>
      </c>
      <c r="F6019" s="435">
        <v>42.86</v>
      </c>
      <c r="G6019" s="435">
        <v>753.28</v>
      </c>
    </row>
    <row r="6020" spans="1:7" ht="30">
      <c r="A6020" s="586" t="s">
        <v>8142</v>
      </c>
      <c r="B6020" s="432">
        <v>86877</v>
      </c>
      <c r="C6020" s="433" t="s">
        <v>8163</v>
      </c>
      <c r="D6020" s="434" t="s">
        <v>846</v>
      </c>
      <c r="E6020" s="435">
        <v>94.88</v>
      </c>
      <c r="F6020" s="435">
        <v>5.22</v>
      </c>
      <c r="G6020" s="435">
        <v>100.1</v>
      </c>
    </row>
    <row r="6021" spans="1:7" ht="30">
      <c r="A6021" s="586" t="s">
        <v>8142</v>
      </c>
      <c r="B6021" s="432">
        <v>86878</v>
      </c>
      <c r="C6021" s="433" t="s">
        <v>8164</v>
      </c>
      <c r="D6021" s="434" t="s">
        <v>846</v>
      </c>
      <c r="E6021" s="435">
        <v>102.81</v>
      </c>
      <c r="F6021" s="435">
        <v>5.22</v>
      </c>
      <c r="G6021" s="435">
        <v>108.03</v>
      </c>
    </row>
    <row r="6022" spans="1:7" ht="30">
      <c r="A6022" s="586" t="s">
        <v>8142</v>
      </c>
      <c r="B6022" s="432">
        <v>86879</v>
      </c>
      <c r="C6022" s="433" t="s">
        <v>8165</v>
      </c>
      <c r="D6022" s="434" t="s">
        <v>846</v>
      </c>
      <c r="E6022" s="435">
        <v>6.24</v>
      </c>
      <c r="F6022" s="435">
        <v>3.69</v>
      </c>
      <c r="G6022" s="435">
        <v>9.93</v>
      </c>
    </row>
    <row r="6023" spans="1:7" ht="30">
      <c r="A6023" s="586" t="s">
        <v>8142</v>
      </c>
      <c r="B6023" s="432">
        <v>86880</v>
      </c>
      <c r="C6023" s="433" t="s">
        <v>8166</v>
      </c>
      <c r="D6023" s="434" t="s">
        <v>846</v>
      </c>
      <c r="E6023" s="435">
        <v>20.68</v>
      </c>
      <c r="F6023" s="435">
        <v>3.69</v>
      </c>
      <c r="G6023" s="435">
        <v>24.37</v>
      </c>
    </row>
    <row r="6024" spans="1:7" ht="30">
      <c r="A6024" s="586" t="s">
        <v>8167</v>
      </c>
      <c r="B6024" s="432">
        <v>101663</v>
      </c>
      <c r="C6024" s="433" t="s">
        <v>8168</v>
      </c>
      <c r="D6024" s="434" t="s">
        <v>846</v>
      </c>
      <c r="E6024" s="435">
        <v>12.929999999999998</v>
      </c>
      <c r="F6024" s="435">
        <v>14.13</v>
      </c>
      <c r="G6024" s="435">
        <v>27.06</v>
      </c>
    </row>
    <row r="6025" spans="1:7" ht="30">
      <c r="A6025" s="586" t="s">
        <v>8167</v>
      </c>
      <c r="B6025" s="432">
        <v>101664</v>
      </c>
      <c r="C6025" s="433" t="s">
        <v>8169</v>
      </c>
      <c r="D6025" s="434" t="s">
        <v>846</v>
      </c>
      <c r="E6025" s="435">
        <v>13.939999999999998</v>
      </c>
      <c r="F6025" s="435">
        <v>14.14</v>
      </c>
      <c r="G6025" s="435">
        <v>28.08</v>
      </c>
    </row>
    <row r="6026" spans="1:7" ht="30">
      <c r="A6026" s="586" t="s">
        <v>8167</v>
      </c>
      <c r="B6026" s="432">
        <v>101665</v>
      </c>
      <c r="C6026" s="433" t="s">
        <v>8170</v>
      </c>
      <c r="D6026" s="434" t="s">
        <v>846</v>
      </c>
      <c r="E6026" s="435">
        <v>18.32</v>
      </c>
      <c r="F6026" s="435">
        <v>14.13</v>
      </c>
      <c r="G6026" s="435">
        <v>32.450000000000003</v>
      </c>
    </row>
    <row r="6027" spans="1:7" ht="30">
      <c r="A6027" s="586" t="s">
        <v>8167</v>
      </c>
      <c r="B6027" s="432">
        <v>101636</v>
      </c>
      <c r="C6027" s="433" t="s">
        <v>8171</v>
      </c>
      <c r="D6027" s="434" t="s">
        <v>846</v>
      </c>
      <c r="E6027" s="435">
        <v>118.85</v>
      </c>
      <c r="F6027" s="435">
        <v>32.6</v>
      </c>
      <c r="G6027" s="435">
        <v>151.44999999999999</v>
      </c>
    </row>
    <row r="6028" spans="1:7" ht="30">
      <c r="A6028" s="586" t="s">
        <v>8167</v>
      </c>
      <c r="B6028" s="432">
        <v>101637</v>
      </c>
      <c r="C6028" s="433" t="s">
        <v>8172</v>
      </c>
      <c r="D6028" s="434" t="s">
        <v>846</v>
      </c>
      <c r="E6028" s="435">
        <v>113.55000000000001</v>
      </c>
      <c r="F6028" s="435">
        <v>32.6</v>
      </c>
      <c r="G6028" s="435">
        <v>146.15</v>
      </c>
    </row>
    <row r="6029" spans="1:7" ht="30">
      <c r="A6029" s="586" t="s">
        <v>8167</v>
      </c>
      <c r="B6029" s="432">
        <v>101658</v>
      </c>
      <c r="C6029" s="433" t="s">
        <v>8173</v>
      </c>
      <c r="D6029" s="434" t="s">
        <v>846</v>
      </c>
      <c r="E6029" s="435">
        <v>523.73</v>
      </c>
      <c r="F6029" s="435">
        <v>16.3</v>
      </c>
      <c r="G6029" s="435">
        <v>540.03</v>
      </c>
    </row>
    <row r="6030" spans="1:7" ht="30">
      <c r="A6030" s="586" t="s">
        <v>8167</v>
      </c>
      <c r="B6030" s="432">
        <v>101659</v>
      </c>
      <c r="C6030" s="433" t="s">
        <v>8174</v>
      </c>
      <c r="D6030" s="434" t="s">
        <v>846</v>
      </c>
      <c r="E6030" s="435">
        <v>598.69000000000005</v>
      </c>
      <c r="F6030" s="435">
        <v>16.29</v>
      </c>
      <c r="G6030" s="435">
        <v>614.98</v>
      </c>
    </row>
    <row r="6031" spans="1:7" ht="30">
      <c r="A6031" s="586" t="s">
        <v>8167</v>
      </c>
      <c r="B6031" s="432">
        <v>101660</v>
      </c>
      <c r="C6031" s="433" t="s">
        <v>8175</v>
      </c>
      <c r="D6031" s="434" t="s">
        <v>846</v>
      </c>
      <c r="E6031" s="435">
        <v>952.55000000000007</v>
      </c>
      <c r="F6031" s="435">
        <v>16.27</v>
      </c>
      <c r="G6031" s="435">
        <v>968.82</v>
      </c>
    </row>
    <row r="6032" spans="1:7" ht="30">
      <c r="A6032" s="586" t="s">
        <v>8167</v>
      </c>
      <c r="B6032" s="432">
        <v>101654</v>
      </c>
      <c r="C6032" s="433" t="s">
        <v>8176</v>
      </c>
      <c r="D6032" s="434" t="s">
        <v>846</v>
      </c>
      <c r="E6032" s="435">
        <v>199.23</v>
      </c>
      <c r="F6032" s="435">
        <v>16.309999999999999</v>
      </c>
      <c r="G6032" s="435">
        <v>215.54</v>
      </c>
    </row>
    <row r="6033" spans="1:7" ht="30">
      <c r="A6033" s="586" t="s">
        <v>8167</v>
      </c>
      <c r="B6033" s="432">
        <v>101655</v>
      </c>
      <c r="C6033" s="433" t="s">
        <v>8177</v>
      </c>
      <c r="D6033" s="434" t="s">
        <v>846</v>
      </c>
      <c r="E6033" s="435">
        <v>317.08999999999997</v>
      </c>
      <c r="F6033" s="435">
        <v>16.3</v>
      </c>
      <c r="G6033" s="435">
        <v>333.39</v>
      </c>
    </row>
    <row r="6034" spans="1:7" ht="30">
      <c r="A6034" s="586" t="s">
        <v>8167</v>
      </c>
      <c r="B6034" s="432">
        <v>101656</v>
      </c>
      <c r="C6034" s="433" t="s">
        <v>8178</v>
      </c>
      <c r="D6034" s="434" t="s">
        <v>846</v>
      </c>
      <c r="E6034" s="435">
        <v>344.59</v>
      </c>
      <c r="F6034" s="435">
        <v>16.309999999999999</v>
      </c>
      <c r="G6034" s="435">
        <v>360.9</v>
      </c>
    </row>
    <row r="6035" spans="1:7" ht="30">
      <c r="A6035" s="586" t="s">
        <v>8167</v>
      </c>
      <c r="B6035" s="432">
        <v>101657</v>
      </c>
      <c r="C6035" s="433" t="s">
        <v>8179</v>
      </c>
      <c r="D6035" s="434" t="s">
        <v>846</v>
      </c>
      <c r="E6035" s="435">
        <v>403.2</v>
      </c>
      <c r="F6035" s="435">
        <v>16.309999999999999</v>
      </c>
      <c r="G6035" s="435">
        <v>419.51</v>
      </c>
    </row>
    <row r="6036" spans="1:7" ht="30">
      <c r="A6036" s="586" t="s">
        <v>8167</v>
      </c>
      <c r="B6036" s="432">
        <v>101632</v>
      </c>
      <c r="C6036" s="433" t="s">
        <v>8180</v>
      </c>
      <c r="D6036" s="434" t="s">
        <v>846</v>
      </c>
      <c r="E6036" s="435">
        <v>35.849999999999994</v>
      </c>
      <c r="F6036" s="435">
        <v>0.63</v>
      </c>
      <c r="G6036" s="435">
        <v>36.479999999999997</v>
      </c>
    </row>
    <row r="6037" spans="1:7" ht="30">
      <c r="A6037" s="586" t="s">
        <v>8167</v>
      </c>
      <c r="B6037" s="432">
        <v>101661</v>
      </c>
      <c r="C6037" s="433" t="s">
        <v>8181</v>
      </c>
      <c r="D6037" s="434" t="s">
        <v>846</v>
      </c>
      <c r="E6037" s="435">
        <v>78.609999999999985</v>
      </c>
      <c r="F6037" s="435">
        <v>61.18</v>
      </c>
      <c r="G6037" s="435">
        <v>139.79</v>
      </c>
    </row>
    <row r="6038" spans="1:7" ht="30">
      <c r="A6038" s="586" t="s">
        <v>8167</v>
      </c>
      <c r="B6038" s="432">
        <v>105924</v>
      </c>
      <c r="C6038" s="433" t="s">
        <v>8182</v>
      </c>
      <c r="D6038" s="434" t="s">
        <v>846</v>
      </c>
      <c r="E6038" s="435">
        <v>4.4800000000000004</v>
      </c>
      <c r="F6038" s="435">
        <v>10.15</v>
      </c>
      <c r="G6038" s="435">
        <v>14.63</v>
      </c>
    </row>
    <row r="6039" spans="1:7" ht="30">
      <c r="A6039" s="586" t="s">
        <v>8167</v>
      </c>
      <c r="B6039" s="432">
        <v>101651</v>
      </c>
      <c r="C6039" s="433" t="s">
        <v>8183</v>
      </c>
      <c r="D6039" s="434" t="s">
        <v>846</v>
      </c>
      <c r="E6039" s="435">
        <v>56.860000000000007</v>
      </c>
      <c r="F6039" s="435">
        <v>9.4</v>
      </c>
      <c r="G6039" s="435">
        <v>66.260000000000005</v>
      </c>
    </row>
    <row r="6040" spans="1:7" ht="30">
      <c r="A6040" s="586" t="s">
        <v>8167</v>
      </c>
      <c r="B6040" s="432">
        <v>101630</v>
      </c>
      <c r="C6040" s="433" t="s">
        <v>8184</v>
      </c>
      <c r="D6040" s="434" t="s">
        <v>846</v>
      </c>
      <c r="E6040" s="435">
        <v>60.41</v>
      </c>
      <c r="F6040" s="435">
        <v>17.84</v>
      </c>
      <c r="G6040" s="435">
        <v>78.25</v>
      </c>
    </row>
    <row r="6041" spans="1:7" ht="30">
      <c r="A6041" s="586" t="s">
        <v>8167</v>
      </c>
      <c r="B6041" s="432">
        <v>101633</v>
      </c>
      <c r="C6041" s="433" t="s">
        <v>8185</v>
      </c>
      <c r="D6041" s="434" t="s">
        <v>846</v>
      </c>
      <c r="E6041" s="435">
        <v>91.88</v>
      </c>
      <c r="F6041" s="435">
        <v>8.07</v>
      </c>
      <c r="G6041" s="435">
        <v>99.95</v>
      </c>
    </row>
    <row r="6042" spans="1:7" ht="60">
      <c r="A6042" s="586" t="s">
        <v>8186</v>
      </c>
      <c r="B6042" s="432">
        <v>104219</v>
      </c>
      <c r="C6042" s="433" t="s">
        <v>5698</v>
      </c>
      <c r="D6042" s="434" t="s">
        <v>97</v>
      </c>
      <c r="E6042" s="435">
        <v>62.06</v>
      </c>
      <c r="F6042" s="435">
        <v>26.03</v>
      </c>
      <c r="G6042" s="435">
        <v>88.09</v>
      </c>
    </row>
    <row r="6043" spans="1:7" ht="60">
      <c r="A6043" s="586" t="s">
        <v>8186</v>
      </c>
      <c r="B6043" s="432">
        <v>104223</v>
      </c>
      <c r="C6043" s="433" t="s">
        <v>5702</v>
      </c>
      <c r="D6043" s="434" t="s">
        <v>97</v>
      </c>
      <c r="E6043" s="435">
        <v>81.69</v>
      </c>
      <c r="F6043" s="435">
        <v>33.49</v>
      </c>
      <c r="G6043" s="435">
        <v>115.18</v>
      </c>
    </row>
    <row r="6044" spans="1:7" ht="60">
      <c r="A6044" s="586" t="s">
        <v>8186</v>
      </c>
      <c r="B6044" s="432">
        <v>104227</v>
      </c>
      <c r="C6044" s="433" t="s">
        <v>5706</v>
      </c>
      <c r="D6044" s="434" t="s">
        <v>97</v>
      </c>
      <c r="E6044" s="435">
        <v>98.489999999999981</v>
      </c>
      <c r="F6044" s="435">
        <v>34.49</v>
      </c>
      <c r="G6044" s="435">
        <v>132.97999999999999</v>
      </c>
    </row>
    <row r="6045" spans="1:7" ht="60">
      <c r="A6045" s="586" t="s">
        <v>8186</v>
      </c>
      <c r="B6045" s="432">
        <v>104231</v>
      </c>
      <c r="C6045" s="433" t="s">
        <v>5710</v>
      </c>
      <c r="D6045" s="434" t="s">
        <v>97</v>
      </c>
      <c r="E6045" s="435">
        <v>108.28</v>
      </c>
      <c r="F6045" s="435">
        <v>38.369999999999997</v>
      </c>
      <c r="G6045" s="435">
        <v>146.65</v>
      </c>
    </row>
    <row r="6046" spans="1:7" ht="60">
      <c r="A6046" s="586" t="s">
        <v>8186</v>
      </c>
      <c r="B6046" s="432">
        <v>104235</v>
      </c>
      <c r="C6046" s="433" t="s">
        <v>5714</v>
      </c>
      <c r="D6046" s="434" t="s">
        <v>97</v>
      </c>
      <c r="E6046" s="435">
        <v>55.120000000000005</v>
      </c>
      <c r="F6046" s="435">
        <v>16.63</v>
      </c>
      <c r="G6046" s="435">
        <v>71.75</v>
      </c>
    </row>
    <row r="6047" spans="1:7" ht="60">
      <c r="A6047" s="586" t="s">
        <v>8186</v>
      </c>
      <c r="B6047" s="432">
        <v>104239</v>
      </c>
      <c r="C6047" s="433" t="s">
        <v>5718</v>
      </c>
      <c r="D6047" s="434" t="s">
        <v>97</v>
      </c>
      <c r="E6047" s="435">
        <v>73.650000000000006</v>
      </c>
      <c r="F6047" s="435">
        <v>24.08</v>
      </c>
      <c r="G6047" s="435">
        <v>97.73</v>
      </c>
    </row>
    <row r="6048" spans="1:7" ht="60">
      <c r="A6048" s="586" t="s">
        <v>8186</v>
      </c>
      <c r="B6048" s="432">
        <v>104243</v>
      </c>
      <c r="C6048" s="433" t="s">
        <v>5722</v>
      </c>
      <c r="D6048" s="434" t="s">
        <v>97</v>
      </c>
      <c r="E6048" s="435">
        <v>89.350000000000009</v>
      </c>
      <c r="F6048" s="435">
        <v>25.02</v>
      </c>
      <c r="G6048" s="435">
        <v>114.37</v>
      </c>
    </row>
    <row r="6049" spans="1:7" ht="60">
      <c r="A6049" s="586" t="s">
        <v>8186</v>
      </c>
      <c r="B6049" s="432">
        <v>104247</v>
      </c>
      <c r="C6049" s="433" t="s">
        <v>5726</v>
      </c>
      <c r="D6049" s="434" t="s">
        <v>97</v>
      </c>
      <c r="E6049" s="435">
        <v>96.97999999999999</v>
      </c>
      <c r="F6049" s="435">
        <v>24.98</v>
      </c>
      <c r="G6049" s="435">
        <v>121.96</v>
      </c>
    </row>
    <row r="6050" spans="1:7" ht="45">
      <c r="A6050" s="586" t="s">
        <v>8186</v>
      </c>
      <c r="B6050" s="432">
        <v>87795</v>
      </c>
      <c r="C6050" s="433" t="s">
        <v>5655</v>
      </c>
      <c r="D6050" s="434" t="s">
        <v>97</v>
      </c>
      <c r="E6050" s="435">
        <v>55.92</v>
      </c>
      <c r="F6050" s="435">
        <v>18.440000000000001</v>
      </c>
      <c r="G6050" s="435">
        <v>74.36</v>
      </c>
    </row>
    <row r="6051" spans="1:7" ht="45">
      <c r="A6051" s="586" t="s">
        <v>8186</v>
      </c>
      <c r="B6051" s="432">
        <v>87800</v>
      </c>
      <c r="C6051" s="433" t="s">
        <v>5658</v>
      </c>
      <c r="D6051" s="434" t="s">
        <v>97</v>
      </c>
      <c r="E6051" s="435">
        <v>74.8</v>
      </c>
      <c r="F6051" s="435">
        <v>26.69</v>
      </c>
      <c r="G6051" s="435">
        <v>101.49</v>
      </c>
    </row>
    <row r="6052" spans="1:7" ht="45">
      <c r="A6052" s="586" t="s">
        <v>8186</v>
      </c>
      <c r="B6052" s="432">
        <v>87804</v>
      </c>
      <c r="C6052" s="433" t="s">
        <v>5661</v>
      </c>
      <c r="D6052" s="434" t="s">
        <v>97</v>
      </c>
      <c r="E6052" s="435">
        <v>90.5</v>
      </c>
      <c r="F6052" s="435">
        <v>27.63</v>
      </c>
      <c r="G6052" s="435">
        <v>118.13</v>
      </c>
    </row>
    <row r="6053" spans="1:7" ht="60">
      <c r="A6053" s="586" t="s">
        <v>8186</v>
      </c>
      <c r="B6053" s="432">
        <v>87808</v>
      </c>
      <c r="C6053" s="433" t="s">
        <v>5664</v>
      </c>
      <c r="D6053" s="434" t="s">
        <v>97</v>
      </c>
      <c r="E6053" s="435">
        <v>98.07</v>
      </c>
      <c r="F6053" s="435">
        <v>27.53</v>
      </c>
      <c r="G6053" s="435">
        <v>125.6</v>
      </c>
    </row>
    <row r="6054" spans="1:7" ht="45">
      <c r="A6054" s="586" t="s">
        <v>8186</v>
      </c>
      <c r="B6054" s="432">
        <v>87778</v>
      </c>
      <c r="C6054" s="433" t="s">
        <v>5644</v>
      </c>
      <c r="D6054" s="434" t="s">
        <v>97</v>
      </c>
      <c r="E6054" s="435">
        <v>63.370000000000005</v>
      </c>
      <c r="F6054" s="435">
        <v>28.97</v>
      </c>
      <c r="G6054" s="435">
        <v>92.34</v>
      </c>
    </row>
    <row r="6055" spans="1:7" ht="45">
      <c r="A6055" s="586" t="s">
        <v>8186</v>
      </c>
      <c r="B6055" s="432">
        <v>87783</v>
      </c>
      <c r="C6055" s="433" t="s">
        <v>5647</v>
      </c>
      <c r="D6055" s="434" t="s">
        <v>97</v>
      </c>
      <c r="E6055" s="435">
        <v>83.37</v>
      </c>
      <c r="F6055" s="435">
        <v>37.33</v>
      </c>
      <c r="G6055" s="435">
        <v>120.7</v>
      </c>
    </row>
    <row r="6056" spans="1:7" ht="45">
      <c r="A6056" s="586" t="s">
        <v>8186</v>
      </c>
      <c r="B6056" s="432">
        <v>87787</v>
      </c>
      <c r="C6056" s="433" t="s">
        <v>5650</v>
      </c>
      <c r="D6056" s="434" t="s">
        <v>97</v>
      </c>
      <c r="E6056" s="435">
        <v>100.17</v>
      </c>
      <c r="F6056" s="435">
        <v>38.33</v>
      </c>
      <c r="G6056" s="435">
        <v>138.5</v>
      </c>
    </row>
    <row r="6057" spans="1:7" ht="45">
      <c r="A6057" s="586" t="s">
        <v>8186</v>
      </c>
      <c r="B6057" s="432">
        <v>87791</v>
      </c>
      <c r="C6057" s="433" t="s">
        <v>5652</v>
      </c>
      <c r="D6057" s="434" t="s">
        <v>97</v>
      </c>
      <c r="E6057" s="435">
        <v>110.13</v>
      </c>
      <c r="F6057" s="435">
        <v>42.59</v>
      </c>
      <c r="G6057" s="435">
        <v>152.72</v>
      </c>
    </row>
    <row r="6058" spans="1:7" ht="45">
      <c r="A6058" s="586" t="s">
        <v>8186</v>
      </c>
      <c r="B6058" s="432">
        <v>87832</v>
      </c>
      <c r="C6058" s="433" t="s">
        <v>5681</v>
      </c>
      <c r="D6058" s="434" t="s">
        <v>97</v>
      </c>
      <c r="E6058" s="435">
        <v>95.660000000000011</v>
      </c>
      <c r="F6058" s="435">
        <v>50.58</v>
      </c>
      <c r="G6058" s="435">
        <v>146.24</v>
      </c>
    </row>
    <row r="6059" spans="1:7" ht="45">
      <c r="A6059" s="586" t="s">
        <v>8186</v>
      </c>
      <c r="B6059" s="432">
        <v>87812</v>
      </c>
      <c r="C6059" s="433" t="s">
        <v>5667</v>
      </c>
      <c r="D6059" s="434" t="s">
        <v>97</v>
      </c>
      <c r="E6059" s="435">
        <v>66.38</v>
      </c>
      <c r="F6059" s="435">
        <v>49.36</v>
      </c>
      <c r="G6059" s="435">
        <v>115.74</v>
      </c>
    </row>
    <row r="6060" spans="1:7" ht="45">
      <c r="A6060" s="586" t="s">
        <v>8186</v>
      </c>
      <c r="B6060" s="432">
        <v>87816</v>
      </c>
      <c r="C6060" s="433" t="s">
        <v>5670</v>
      </c>
      <c r="D6060" s="434" t="s">
        <v>97</v>
      </c>
      <c r="E6060" s="435">
        <v>85.3</v>
      </c>
      <c r="F6060" s="435">
        <v>57.64</v>
      </c>
      <c r="G6060" s="435">
        <v>142.94</v>
      </c>
    </row>
    <row r="6061" spans="1:7" ht="45">
      <c r="A6061" s="586" t="s">
        <v>8186</v>
      </c>
      <c r="B6061" s="432">
        <v>87820</v>
      </c>
      <c r="C6061" s="433" t="s">
        <v>5673</v>
      </c>
      <c r="D6061" s="434" t="s">
        <v>97</v>
      </c>
      <c r="E6061" s="435">
        <v>100.99000000000001</v>
      </c>
      <c r="F6061" s="435">
        <v>58.59</v>
      </c>
      <c r="G6061" s="435">
        <v>159.58000000000001</v>
      </c>
    </row>
    <row r="6062" spans="1:7" ht="45">
      <c r="A6062" s="586" t="s">
        <v>8186</v>
      </c>
      <c r="B6062" s="432">
        <v>87824</v>
      </c>
      <c r="C6062" s="433" t="s">
        <v>5675</v>
      </c>
      <c r="D6062" s="434" t="s">
        <v>97</v>
      </c>
      <c r="E6062" s="435">
        <v>114.34</v>
      </c>
      <c r="F6062" s="435">
        <v>71.63</v>
      </c>
      <c r="G6062" s="435">
        <v>185.97</v>
      </c>
    </row>
    <row r="6063" spans="1:7" ht="45">
      <c r="A6063" s="586" t="s">
        <v>8186</v>
      </c>
      <c r="B6063" s="432">
        <v>87828</v>
      </c>
      <c r="C6063" s="433" t="s">
        <v>5678</v>
      </c>
      <c r="D6063" s="434" t="s">
        <v>97</v>
      </c>
      <c r="E6063" s="435">
        <v>73.77</v>
      </c>
      <c r="F6063" s="435">
        <v>43.19</v>
      </c>
      <c r="G6063" s="435">
        <v>116.96</v>
      </c>
    </row>
    <row r="6064" spans="1:7" ht="60">
      <c r="A6064" s="586" t="s">
        <v>8186</v>
      </c>
      <c r="B6064" s="432">
        <v>104251</v>
      </c>
      <c r="C6064" s="433" t="s">
        <v>8187</v>
      </c>
      <c r="D6064" s="434" t="s">
        <v>97</v>
      </c>
      <c r="E6064" s="435">
        <v>64.06</v>
      </c>
      <c r="F6064" s="435">
        <v>44.05</v>
      </c>
      <c r="G6064" s="435">
        <v>108.11</v>
      </c>
    </row>
    <row r="6065" spans="1:7" ht="60">
      <c r="A6065" s="586" t="s">
        <v>8186</v>
      </c>
      <c r="B6065" s="432">
        <v>104255</v>
      </c>
      <c r="C6065" s="433" t="s">
        <v>8188</v>
      </c>
      <c r="D6065" s="434" t="s">
        <v>97</v>
      </c>
      <c r="E6065" s="435">
        <v>82.6</v>
      </c>
      <c r="F6065" s="435">
        <v>51.49</v>
      </c>
      <c r="G6065" s="435">
        <v>134.09</v>
      </c>
    </row>
    <row r="6066" spans="1:7" ht="60">
      <c r="A6066" s="586" t="s">
        <v>8186</v>
      </c>
      <c r="B6066" s="432">
        <v>104259</v>
      </c>
      <c r="C6066" s="433" t="s">
        <v>8189</v>
      </c>
      <c r="D6066" s="434" t="s">
        <v>97</v>
      </c>
      <c r="E6066" s="435">
        <v>98.309999999999988</v>
      </c>
      <c r="F6066" s="435">
        <v>52.42</v>
      </c>
      <c r="G6066" s="435">
        <v>150.72999999999999</v>
      </c>
    </row>
    <row r="6067" spans="1:7" ht="60">
      <c r="A6067" s="586" t="s">
        <v>8186</v>
      </c>
      <c r="B6067" s="432">
        <v>104263</v>
      </c>
      <c r="C6067" s="433" t="s">
        <v>8190</v>
      </c>
      <c r="D6067" s="434" t="s">
        <v>97</v>
      </c>
      <c r="E6067" s="435">
        <v>111.03</v>
      </c>
      <c r="F6067" s="435">
        <v>64.03</v>
      </c>
      <c r="G6067" s="435">
        <v>175.06</v>
      </c>
    </row>
    <row r="6068" spans="1:7" ht="45">
      <c r="A6068" s="586" t="s">
        <v>8186</v>
      </c>
      <c r="B6068" s="432">
        <v>87794</v>
      </c>
      <c r="C6068" s="433" t="s">
        <v>5654</v>
      </c>
      <c r="D6068" s="434" t="s">
        <v>97</v>
      </c>
      <c r="E6068" s="435">
        <v>25.529999999999998</v>
      </c>
      <c r="F6068" s="435">
        <v>22.91</v>
      </c>
      <c r="G6068" s="435">
        <v>48.44</v>
      </c>
    </row>
    <row r="6069" spans="1:7" ht="45">
      <c r="A6069" s="586" t="s">
        <v>8186</v>
      </c>
      <c r="B6069" s="432">
        <v>87799</v>
      </c>
      <c r="C6069" s="433" t="s">
        <v>5657</v>
      </c>
      <c r="D6069" s="434" t="s">
        <v>97</v>
      </c>
      <c r="E6069" s="435">
        <v>34.15</v>
      </c>
      <c r="F6069" s="435">
        <v>32.9</v>
      </c>
      <c r="G6069" s="435">
        <v>67.05</v>
      </c>
    </row>
    <row r="6070" spans="1:7" ht="45">
      <c r="A6070" s="586" t="s">
        <v>8186</v>
      </c>
      <c r="B6070" s="432">
        <v>87803</v>
      </c>
      <c r="C6070" s="433" t="s">
        <v>5660</v>
      </c>
      <c r="D6070" s="434" t="s">
        <v>97</v>
      </c>
      <c r="E6070" s="435">
        <v>39.25</v>
      </c>
      <c r="F6070" s="435">
        <v>34.83</v>
      </c>
      <c r="G6070" s="435">
        <v>74.08</v>
      </c>
    </row>
    <row r="6071" spans="1:7" ht="45">
      <c r="A6071" s="586" t="s">
        <v>8186</v>
      </c>
      <c r="B6071" s="432">
        <v>87807</v>
      </c>
      <c r="C6071" s="433" t="s">
        <v>5663</v>
      </c>
      <c r="D6071" s="434" t="s">
        <v>97</v>
      </c>
      <c r="E6071" s="435">
        <v>42.810000000000009</v>
      </c>
      <c r="F6071" s="435">
        <v>38.119999999999997</v>
      </c>
      <c r="G6071" s="435">
        <v>80.930000000000007</v>
      </c>
    </row>
    <row r="6072" spans="1:7" ht="45">
      <c r="A6072" s="586" t="s">
        <v>8186</v>
      </c>
      <c r="B6072" s="432">
        <v>104218</v>
      </c>
      <c r="C6072" s="433" t="s">
        <v>5697</v>
      </c>
      <c r="D6072" s="434" t="s">
        <v>97</v>
      </c>
      <c r="E6072" s="435">
        <v>29.759999999999998</v>
      </c>
      <c r="F6072" s="435">
        <v>31.42</v>
      </c>
      <c r="G6072" s="435">
        <v>61.18</v>
      </c>
    </row>
    <row r="6073" spans="1:7" ht="45">
      <c r="A6073" s="586" t="s">
        <v>8186</v>
      </c>
      <c r="B6073" s="432">
        <v>87777</v>
      </c>
      <c r="C6073" s="433" t="s">
        <v>5643</v>
      </c>
      <c r="D6073" s="434" t="s">
        <v>97</v>
      </c>
      <c r="E6073" s="435">
        <v>31.209999999999994</v>
      </c>
      <c r="F6073" s="435">
        <v>34.700000000000003</v>
      </c>
      <c r="G6073" s="435">
        <v>65.91</v>
      </c>
    </row>
    <row r="6074" spans="1:7" ht="45">
      <c r="A6074" s="586" t="s">
        <v>8186</v>
      </c>
      <c r="B6074" s="432">
        <v>104222</v>
      </c>
      <c r="C6074" s="433" t="s">
        <v>5701</v>
      </c>
      <c r="D6074" s="434" t="s">
        <v>97</v>
      </c>
      <c r="E6074" s="435">
        <v>38.32</v>
      </c>
      <c r="F6074" s="435">
        <v>40.57</v>
      </c>
      <c r="G6074" s="435">
        <v>78.89</v>
      </c>
    </row>
    <row r="6075" spans="1:7" ht="45">
      <c r="A6075" s="586" t="s">
        <v>8186</v>
      </c>
      <c r="B6075" s="432">
        <v>87781</v>
      </c>
      <c r="C6075" s="433" t="s">
        <v>5646</v>
      </c>
      <c r="D6075" s="434" t="s">
        <v>97</v>
      </c>
      <c r="E6075" s="435">
        <v>40.160000000000004</v>
      </c>
      <c r="F6075" s="435">
        <v>44.79</v>
      </c>
      <c r="G6075" s="435">
        <v>84.95</v>
      </c>
    </row>
    <row r="6076" spans="1:7" ht="45">
      <c r="A6076" s="586" t="s">
        <v>8186</v>
      </c>
      <c r="B6076" s="432">
        <v>104226</v>
      </c>
      <c r="C6076" s="433" t="s">
        <v>5705</v>
      </c>
      <c r="D6076" s="434" t="s">
        <v>97</v>
      </c>
      <c r="E6076" s="435">
        <v>43.76</v>
      </c>
      <c r="F6076" s="435">
        <v>42.65</v>
      </c>
      <c r="G6076" s="435">
        <v>86.41</v>
      </c>
    </row>
    <row r="6077" spans="1:7" ht="45">
      <c r="A6077" s="586" t="s">
        <v>8186</v>
      </c>
      <c r="B6077" s="432">
        <v>87786</v>
      </c>
      <c r="C6077" s="433" t="s">
        <v>5649</v>
      </c>
      <c r="D6077" s="434" t="s">
        <v>97</v>
      </c>
      <c r="E6077" s="435">
        <v>45.6</v>
      </c>
      <c r="F6077" s="435">
        <v>46.87</v>
      </c>
      <c r="G6077" s="435">
        <v>92.47</v>
      </c>
    </row>
    <row r="6078" spans="1:7" ht="45">
      <c r="A6078" s="586" t="s">
        <v>8186</v>
      </c>
      <c r="B6078" s="432">
        <v>104230</v>
      </c>
      <c r="C6078" s="433" t="s">
        <v>5709</v>
      </c>
      <c r="D6078" s="434" t="s">
        <v>97</v>
      </c>
      <c r="E6078" s="435">
        <v>50.030000000000008</v>
      </c>
      <c r="F6078" s="435">
        <v>51.76</v>
      </c>
      <c r="G6078" s="435">
        <v>101.79</v>
      </c>
    </row>
    <row r="6079" spans="1:7" ht="45">
      <c r="A6079" s="586" t="s">
        <v>8186</v>
      </c>
      <c r="B6079" s="432">
        <v>104234</v>
      </c>
      <c r="C6079" s="433" t="s">
        <v>5713</v>
      </c>
      <c r="D6079" s="434" t="s">
        <v>97</v>
      </c>
      <c r="E6079" s="435">
        <v>24.7</v>
      </c>
      <c r="F6079" s="435">
        <v>20.95</v>
      </c>
      <c r="G6079" s="435">
        <v>45.65</v>
      </c>
    </row>
    <row r="6080" spans="1:7" ht="45">
      <c r="A6080" s="586" t="s">
        <v>8186</v>
      </c>
      <c r="B6080" s="432">
        <v>104238</v>
      </c>
      <c r="C6080" s="433" t="s">
        <v>5717</v>
      </c>
      <c r="D6080" s="434" t="s">
        <v>97</v>
      </c>
      <c r="E6080" s="435">
        <v>32.89</v>
      </c>
      <c r="F6080" s="435">
        <v>30.03</v>
      </c>
      <c r="G6080" s="435">
        <v>62.92</v>
      </c>
    </row>
    <row r="6081" spans="1:7" ht="45">
      <c r="A6081" s="586" t="s">
        <v>8186</v>
      </c>
      <c r="B6081" s="432">
        <v>104242</v>
      </c>
      <c r="C6081" s="433" t="s">
        <v>5721</v>
      </c>
      <c r="D6081" s="434" t="s">
        <v>97</v>
      </c>
      <c r="E6081" s="435">
        <v>37.99</v>
      </c>
      <c r="F6081" s="435">
        <v>31.96</v>
      </c>
      <c r="G6081" s="435">
        <v>69.95</v>
      </c>
    </row>
    <row r="6082" spans="1:7" ht="45">
      <c r="A6082" s="586" t="s">
        <v>8186</v>
      </c>
      <c r="B6082" s="432">
        <v>104246</v>
      </c>
      <c r="C6082" s="433" t="s">
        <v>5725</v>
      </c>
      <c r="D6082" s="434" t="s">
        <v>97</v>
      </c>
      <c r="E6082" s="435">
        <v>41.419999999999995</v>
      </c>
      <c r="F6082" s="435">
        <v>34.96</v>
      </c>
      <c r="G6082" s="435">
        <v>76.38</v>
      </c>
    </row>
    <row r="6083" spans="1:7" ht="45">
      <c r="A6083" s="586" t="s">
        <v>8186</v>
      </c>
      <c r="B6083" s="432">
        <v>104250</v>
      </c>
      <c r="C6083" s="433" t="s">
        <v>5729</v>
      </c>
      <c r="D6083" s="434" t="s">
        <v>97</v>
      </c>
      <c r="E6083" s="435">
        <v>34.809999999999995</v>
      </c>
      <c r="F6083" s="435">
        <v>51.02</v>
      </c>
      <c r="G6083" s="435">
        <v>85.83</v>
      </c>
    </row>
    <row r="6084" spans="1:7" ht="45">
      <c r="A6084" s="586" t="s">
        <v>8186</v>
      </c>
      <c r="B6084" s="432">
        <v>87811</v>
      </c>
      <c r="C6084" s="433" t="s">
        <v>5666</v>
      </c>
      <c r="D6084" s="434" t="s">
        <v>97</v>
      </c>
      <c r="E6084" s="435">
        <v>37.379999999999995</v>
      </c>
      <c r="F6084" s="435">
        <v>56.94</v>
      </c>
      <c r="G6084" s="435">
        <v>94.32</v>
      </c>
    </row>
    <row r="6085" spans="1:7" ht="45">
      <c r="A6085" s="586" t="s">
        <v>8186</v>
      </c>
      <c r="B6085" s="432">
        <v>104254</v>
      </c>
      <c r="C6085" s="433" t="s">
        <v>5732</v>
      </c>
      <c r="D6085" s="434" t="s">
        <v>97</v>
      </c>
      <c r="E6085" s="435">
        <v>42.99</v>
      </c>
      <c r="F6085" s="435">
        <v>60.1</v>
      </c>
      <c r="G6085" s="435">
        <v>103.09</v>
      </c>
    </row>
    <row r="6086" spans="1:7" ht="45">
      <c r="A6086" s="586" t="s">
        <v>8186</v>
      </c>
      <c r="B6086" s="432">
        <v>87815</v>
      </c>
      <c r="C6086" s="433" t="s">
        <v>5669</v>
      </c>
      <c r="D6086" s="434" t="s">
        <v>97</v>
      </c>
      <c r="E6086" s="435">
        <v>46</v>
      </c>
      <c r="F6086" s="435">
        <v>66.92</v>
      </c>
      <c r="G6086" s="435">
        <v>112.92</v>
      </c>
    </row>
    <row r="6087" spans="1:7" ht="45">
      <c r="A6087" s="586" t="s">
        <v>8186</v>
      </c>
      <c r="B6087" s="432">
        <v>104258</v>
      </c>
      <c r="C6087" s="433" t="s">
        <v>5735</v>
      </c>
      <c r="D6087" s="434" t="s">
        <v>97</v>
      </c>
      <c r="E6087" s="435">
        <v>48.080000000000005</v>
      </c>
      <c r="F6087" s="435">
        <v>62.04</v>
      </c>
      <c r="G6087" s="435">
        <v>110.12</v>
      </c>
    </row>
    <row r="6088" spans="1:7" ht="45">
      <c r="A6088" s="586" t="s">
        <v>8186</v>
      </c>
      <c r="B6088" s="432">
        <v>87819</v>
      </c>
      <c r="C6088" s="433" t="s">
        <v>5672</v>
      </c>
      <c r="D6088" s="434" t="s">
        <v>97</v>
      </c>
      <c r="E6088" s="435">
        <v>51.08</v>
      </c>
      <c r="F6088" s="435">
        <v>68.87</v>
      </c>
      <c r="G6088" s="435">
        <v>119.95</v>
      </c>
    </row>
    <row r="6089" spans="1:7" ht="45">
      <c r="A6089" s="586" t="s">
        <v>8186</v>
      </c>
      <c r="B6089" s="432">
        <v>104262</v>
      </c>
      <c r="C6089" s="433" t="s">
        <v>5738</v>
      </c>
      <c r="D6089" s="434" t="s">
        <v>97</v>
      </c>
      <c r="E6089" s="435">
        <v>59.47</v>
      </c>
      <c r="F6089" s="435">
        <v>83.16</v>
      </c>
      <c r="G6089" s="435">
        <v>142.63</v>
      </c>
    </row>
    <row r="6090" spans="1:7" ht="45">
      <c r="A6090" s="586" t="s">
        <v>8186</v>
      </c>
      <c r="B6090" s="432">
        <v>87823</v>
      </c>
      <c r="C6090" s="433" t="s">
        <v>6648</v>
      </c>
      <c r="D6090" s="434" t="s">
        <v>97</v>
      </c>
      <c r="E6090" s="435">
        <v>63.540000000000006</v>
      </c>
      <c r="F6090" s="435">
        <v>92.49</v>
      </c>
      <c r="G6090" s="435">
        <v>156.03</v>
      </c>
    </row>
    <row r="6091" spans="1:7" ht="45">
      <c r="A6091" s="586" t="s">
        <v>8186</v>
      </c>
      <c r="B6091" s="432">
        <v>87827</v>
      </c>
      <c r="C6091" s="433" t="s">
        <v>5677</v>
      </c>
      <c r="D6091" s="434" t="s">
        <v>97</v>
      </c>
      <c r="E6091" s="435">
        <v>37.44</v>
      </c>
      <c r="F6091" s="435">
        <v>50.66</v>
      </c>
      <c r="G6091" s="435">
        <v>88.1</v>
      </c>
    </row>
    <row r="6092" spans="1:7" ht="45">
      <c r="A6092" s="586" t="s">
        <v>8186</v>
      </c>
      <c r="B6092" s="432">
        <v>87831</v>
      </c>
      <c r="C6092" s="433" t="s">
        <v>5680</v>
      </c>
      <c r="D6092" s="434" t="s">
        <v>97</v>
      </c>
      <c r="E6092" s="435">
        <v>46.650000000000006</v>
      </c>
      <c r="F6092" s="435">
        <v>59.91</v>
      </c>
      <c r="G6092" s="435">
        <v>106.56</v>
      </c>
    </row>
    <row r="6093" spans="1:7" ht="45">
      <c r="A6093" s="586" t="s">
        <v>8186</v>
      </c>
      <c r="B6093" s="432">
        <v>104220</v>
      </c>
      <c r="C6093" s="433" t="s">
        <v>5699</v>
      </c>
      <c r="D6093" s="434" t="s">
        <v>97</v>
      </c>
      <c r="E6093" s="435">
        <v>33.69</v>
      </c>
      <c r="F6093" s="435">
        <v>26.21</v>
      </c>
      <c r="G6093" s="435">
        <v>59.9</v>
      </c>
    </row>
    <row r="6094" spans="1:7" ht="45">
      <c r="A6094" s="586" t="s">
        <v>8186</v>
      </c>
      <c r="B6094" s="432">
        <v>104203</v>
      </c>
      <c r="C6094" s="433" t="s">
        <v>5682</v>
      </c>
      <c r="D6094" s="434" t="s">
        <v>97</v>
      </c>
      <c r="E6094" s="435">
        <v>35.619999999999997</v>
      </c>
      <c r="F6094" s="435">
        <v>29.15</v>
      </c>
      <c r="G6094" s="435">
        <v>64.77</v>
      </c>
    </row>
    <row r="6095" spans="1:7" ht="45">
      <c r="A6095" s="586" t="s">
        <v>8186</v>
      </c>
      <c r="B6095" s="432">
        <v>104224</v>
      </c>
      <c r="C6095" s="433" t="s">
        <v>5703</v>
      </c>
      <c r="D6095" s="434" t="s">
        <v>97</v>
      </c>
      <c r="E6095" s="435">
        <v>43.419999999999995</v>
      </c>
      <c r="F6095" s="435">
        <v>33.74</v>
      </c>
      <c r="G6095" s="435">
        <v>77.16</v>
      </c>
    </row>
    <row r="6096" spans="1:7" ht="45">
      <c r="A6096" s="586" t="s">
        <v>8186</v>
      </c>
      <c r="B6096" s="432">
        <v>104204</v>
      </c>
      <c r="C6096" s="433" t="s">
        <v>5683</v>
      </c>
      <c r="D6096" s="434" t="s">
        <v>97</v>
      </c>
      <c r="E6096" s="435">
        <v>45.92</v>
      </c>
      <c r="F6096" s="435">
        <v>37.58</v>
      </c>
      <c r="G6096" s="435">
        <v>83.5</v>
      </c>
    </row>
    <row r="6097" spans="1:7" ht="45">
      <c r="A6097" s="586" t="s">
        <v>8186</v>
      </c>
      <c r="B6097" s="432">
        <v>104228</v>
      </c>
      <c r="C6097" s="433" t="s">
        <v>5707</v>
      </c>
      <c r="D6097" s="434" t="s">
        <v>97</v>
      </c>
      <c r="E6097" s="435">
        <v>49.010000000000005</v>
      </c>
      <c r="F6097" s="435">
        <v>34.799999999999997</v>
      </c>
      <c r="G6097" s="435">
        <v>83.81</v>
      </c>
    </row>
    <row r="6098" spans="1:7" ht="45">
      <c r="A6098" s="586" t="s">
        <v>8186</v>
      </c>
      <c r="B6098" s="432">
        <v>104205</v>
      </c>
      <c r="C6098" s="433" t="s">
        <v>5684</v>
      </c>
      <c r="D6098" s="434" t="s">
        <v>97</v>
      </c>
      <c r="E6098" s="435">
        <v>51.49</v>
      </c>
      <c r="F6098" s="435">
        <v>38.65</v>
      </c>
      <c r="G6098" s="435">
        <v>90.14</v>
      </c>
    </row>
    <row r="6099" spans="1:7" ht="45">
      <c r="A6099" s="586" t="s">
        <v>8186</v>
      </c>
      <c r="B6099" s="432">
        <v>104232</v>
      </c>
      <c r="C6099" s="433" t="s">
        <v>5711</v>
      </c>
      <c r="D6099" s="434" t="s">
        <v>97</v>
      </c>
      <c r="E6099" s="435">
        <v>53.949999999999996</v>
      </c>
      <c r="F6099" s="435">
        <v>38.71</v>
      </c>
      <c r="G6099" s="435">
        <v>92.66</v>
      </c>
    </row>
    <row r="6100" spans="1:7" ht="45">
      <c r="A6100" s="586" t="s">
        <v>8186</v>
      </c>
      <c r="B6100" s="432">
        <v>104206</v>
      </c>
      <c r="C6100" s="433" t="s">
        <v>5685</v>
      </c>
      <c r="D6100" s="434" t="s">
        <v>97</v>
      </c>
      <c r="E6100" s="435">
        <v>56.699999999999996</v>
      </c>
      <c r="F6100" s="435">
        <v>42.93</v>
      </c>
      <c r="G6100" s="435">
        <v>99.63</v>
      </c>
    </row>
    <row r="6101" spans="1:7" ht="45">
      <c r="A6101" s="586" t="s">
        <v>8186</v>
      </c>
      <c r="B6101" s="432">
        <v>104236</v>
      </c>
      <c r="C6101" s="433" t="s">
        <v>5715</v>
      </c>
      <c r="D6101" s="434" t="s">
        <v>97</v>
      </c>
      <c r="E6101" s="435">
        <v>27.14</v>
      </c>
      <c r="F6101" s="435">
        <v>16.79</v>
      </c>
      <c r="G6101" s="435">
        <v>43.93</v>
      </c>
    </row>
    <row r="6102" spans="1:7" ht="45">
      <c r="A6102" s="586" t="s">
        <v>8186</v>
      </c>
      <c r="B6102" s="432">
        <v>104207</v>
      </c>
      <c r="C6102" s="433" t="s">
        <v>5686</v>
      </c>
      <c r="D6102" s="434" t="s">
        <v>97</v>
      </c>
      <c r="E6102" s="435">
        <v>28.310000000000002</v>
      </c>
      <c r="F6102" s="435">
        <v>18.61</v>
      </c>
      <c r="G6102" s="435">
        <v>46.92</v>
      </c>
    </row>
    <row r="6103" spans="1:7" ht="45">
      <c r="A6103" s="586" t="s">
        <v>8186</v>
      </c>
      <c r="B6103" s="432">
        <v>104240</v>
      </c>
      <c r="C6103" s="433" t="s">
        <v>5719</v>
      </c>
      <c r="D6103" s="434" t="s">
        <v>97</v>
      </c>
      <c r="E6103" s="435">
        <v>36.590000000000003</v>
      </c>
      <c r="F6103" s="435">
        <v>24.3</v>
      </c>
      <c r="G6103" s="435">
        <v>60.89</v>
      </c>
    </row>
    <row r="6104" spans="1:7" ht="45">
      <c r="A6104" s="586" t="s">
        <v>8186</v>
      </c>
      <c r="B6104" s="432">
        <v>104208</v>
      </c>
      <c r="C6104" s="433" t="s">
        <v>5687</v>
      </c>
      <c r="D6104" s="434" t="s">
        <v>97</v>
      </c>
      <c r="E6104" s="435">
        <v>38.300000000000004</v>
      </c>
      <c r="F6104" s="435">
        <v>26.9</v>
      </c>
      <c r="G6104" s="435">
        <v>65.2</v>
      </c>
    </row>
    <row r="6105" spans="1:7" ht="45">
      <c r="A6105" s="586" t="s">
        <v>8186</v>
      </c>
      <c r="B6105" s="432">
        <v>104244</v>
      </c>
      <c r="C6105" s="433" t="s">
        <v>5723</v>
      </c>
      <c r="D6105" s="434" t="s">
        <v>97</v>
      </c>
      <c r="E6105" s="435">
        <v>41.83</v>
      </c>
      <c r="F6105" s="435">
        <v>25.31</v>
      </c>
      <c r="G6105" s="435">
        <v>67.14</v>
      </c>
    </row>
    <row r="6106" spans="1:7" ht="45">
      <c r="A6106" s="586" t="s">
        <v>8186</v>
      </c>
      <c r="B6106" s="432">
        <v>104209</v>
      </c>
      <c r="C6106" s="433" t="s">
        <v>5688</v>
      </c>
      <c r="D6106" s="434" t="s">
        <v>97</v>
      </c>
      <c r="E6106" s="435">
        <v>43.53</v>
      </c>
      <c r="F6106" s="435">
        <v>27.92</v>
      </c>
      <c r="G6106" s="435">
        <v>71.45</v>
      </c>
    </row>
    <row r="6107" spans="1:7" ht="45">
      <c r="A6107" s="586" t="s">
        <v>8186</v>
      </c>
      <c r="B6107" s="432">
        <v>104248</v>
      </c>
      <c r="C6107" s="433" t="s">
        <v>5727</v>
      </c>
      <c r="D6107" s="434" t="s">
        <v>97</v>
      </c>
      <c r="E6107" s="435">
        <v>44.13</v>
      </c>
      <c r="F6107" s="435">
        <v>25.29</v>
      </c>
      <c r="G6107" s="435">
        <v>69.42</v>
      </c>
    </row>
    <row r="6108" spans="1:7" ht="45">
      <c r="A6108" s="586" t="s">
        <v>8186</v>
      </c>
      <c r="B6108" s="432">
        <v>104210</v>
      </c>
      <c r="C6108" s="433" t="s">
        <v>5689</v>
      </c>
      <c r="D6108" s="434" t="s">
        <v>97</v>
      </c>
      <c r="E6108" s="435">
        <v>45.759999999999991</v>
      </c>
      <c r="F6108" s="435">
        <v>27.84</v>
      </c>
      <c r="G6108" s="435">
        <v>73.599999999999994</v>
      </c>
    </row>
    <row r="6109" spans="1:7" ht="45">
      <c r="A6109" s="586" t="s">
        <v>8186</v>
      </c>
      <c r="B6109" s="432">
        <v>104252</v>
      </c>
      <c r="C6109" s="433" t="s">
        <v>5730</v>
      </c>
      <c r="D6109" s="434" t="s">
        <v>97</v>
      </c>
      <c r="E6109" s="435">
        <v>41.88</v>
      </c>
      <c r="F6109" s="435">
        <v>44.21</v>
      </c>
      <c r="G6109" s="435">
        <v>86.09</v>
      </c>
    </row>
    <row r="6110" spans="1:7" ht="45">
      <c r="A6110" s="586" t="s">
        <v>8186</v>
      </c>
      <c r="B6110" s="432">
        <v>104211</v>
      </c>
      <c r="C6110" s="433" t="s">
        <v>5690</v>
      </c>
      <c r="D6110" s="434" t="s">
        <v>97</v>
      </c>
      <c r="E6110" s="435">
        <v>45.319999999999993</v>
      </c>
      <c r="F6110" s="435">
        <v>49.53</v>
      </c>
      <c r="G6110" s="435">
        <v>94.85</v>
      </c>
    </row>
    <row r="6111" spans="1:7" ht="45">
      <c r="A6111" s="586" t="s">
        <v>8186</v>
      </c>
      <c r="B6111" s="432">
        <v>104212</v>
      </c>
      <c r="C6111" s="433" t="s">
        <v>5691</v>
      </c>
      <c r="D6111" s="434" t="s">
        <v>97</v>
      </c>
      <c r="E6111" s="435">
        <v>55.339999999999996</v>
      </c>
      <c r="F6111" s="435">
        <v>57.87</v>
      </c>
      <c r="G6111" s="435">
        <v>113.21</v>
      </c>
    </row>
    <row r="6112" spans="1:7" ht="45">
      <c r="A6112" s="586" t="s">
        <v>8186</v>
      </c>
      <c r="B6112" s="432">
        <v>104213</v>
      </c>
      <c r="C6112" s="433" t="s">
        <v>5692</v>
      </c>
      <c r="D6112" s="434" t="s">
        <v>97</v>
      </c>
      <c r="E6112" s="435">
        <v>60.579999999999991</v>
      </c>
      <c r="F6112" s="435">
        <v>58.88</v>
      </c>
      <c r="G6112" s="435">
        <v>119.46</v>
      </c>
    </row>
    <row r="6113" spans="1:7" ht="45">
      <c r="A6113" s="586" t="s">
        <v>8186</v>
      </c>
      <c r="B6113" s="432">
        <v>104214</v>
      </c>
      <c r="C6113" s="433" t="s">
        <v>5693</v>
      </c>
      <c r="D6113" s="434" t="s">
        <v>97</v>
      </c>
      <c r="E6113" s="435">
        <v>71.37</v>
      </c>
      <c r="F6113" s="435">
        <v>71.94</v>
      </c>
      <c r="G6113" s="435">
        <v>143.31</v>
      </c>
    </row>
    <row r="6114" spans="1:7" ht="45">
      <c r="A6114" s="586" t="s">
        <v>8186</v>
      </c>
      <c r="B6114" s="432">
        <v>104215</v>
      </c>
      <c r="C6114" s="433" t="s">
        <v>5694</v>
      </c>
      <c r="D6114" s="434" t="s">
        <v>97</v>
      </c>
      <c r="E6114" s="435">
        <v>43.910000000000004</v>
      </c>
      <c r="F6114" s="435">
        <v>43.4</v>
      </c>
      <c r="G6114" s="435">
        <v>87.31</v>
      </c>
    </row>
    <row r="6115" spans="1:7" ht="45">
      <c r="A6115" s="586" t="s">
        <v>8186</v>
      </c>
      <c r="B6115" s="432">
        <v>104216</v>
      </c>
      <c r="C6115" s="433" t="s">
        <v>5695</v>
      </c>
      <c r="D6115" s="434" t="s">
        <v>97</v>
      </c>
      <c r="E6115" s="435">
        <v>54.22</v>
      </c>
      <c r="F6115" s="435">
        <v>50.86</v>
      </c>
      <c r="G6115" s="435">
        <v>105.08</v>
      </c>
    </row>
    <row r="6116" spans="1:7" ht="45">
      <c r="A6116" s="586" t="s">
        <v>8186</v>
      </c>
      <c r="B6116" s="432">
        <v>104217</v>
      </c>
      <c r="C6116" s="433" t="s">
        <v>5696</v>
      </c>
      <c r="D6116" s="434" t="s">
        <v>97</v>
      </c>
      <c r="E6116" s="435">
        <v>28.02</v>
      </c>
      <c r="F6116" s="435">
        <v>28.49</v>
      </c>
      <c r="G6116" s="435">
        <v>56.51</v>
      </c>
    </row>
    <row r="6117" spans="1:7" ht="45">
      <c r="A6117" s="586" t="s">
        <v>8186</v>
      </c>
      <c r="B6117" s="432">
        <v>104221</v>
      </c>
      <c r="C6117" s="433" t="s">
        <v>5700</v>
      </c>
      <c r="D6117" s="434" t="s">
        <v>97</v>
      </c>
      <c r="E6117" s="435">
        <v>35.970000000000006</v>
      </c>
      <c r="F6117" s="435">
        <v>36.65</v>
      </c>
      <c r="G6117" s="435">
        <v>72.62</v>
      </c>
    </row>
    <row r="6118" spans="1:7" ht="45">
      <c r="A6118" s="586" t="s">
        <v>8186</v>
      </c>
      <c r="B6118" s="432">
        <v>104225</v>
      </c>
      <c r="C6118" s="433" t="s">
        <v>5704</v>
      </c>
      <c r="D6118" s="434" t="s">
        <v>97</v>
      </c>
      <c r="E6118" s="435">
        <v>40.839999999999996</v>
      </c>
      <c r="F6118" s="435">
        <v>37.71</v>
      </c>
      <c r="G6118" s="435">
        <v>78.55</v>
      </c>
    </row>
    <row r="6119" spans="1:7" ht="45">
      <c r="A6119" s="586" t="s">
        <v>8186</v>
      </c>
      <c r="B6119" s="432">
        <v>104229</v>
      </c>
      <c r="C6119" s="433" t="s">
        <v>5708</v>
      </c>
      <c r="D6119" s="434" t="s">
        <v>97</v>
      </c>
      <c r="E6119" s="435">
        <v>46.81</v>
      </c>
      <c r="F6119" s="435">
        <v>46.33</v>
      </c>
      <c r="G6119" s="435">
        <v>93.14</v>
      </c>
    </row>
    <row r="6120" spans="1:7" ht="45">
      <c r="A6120" s="586" t="s">
        <v>8186</v>
      </c>
      <c r="B6120" s="432">
        <v>104233</v>
      </c>
      <c r="C6120" s="433" t="s">
        <v>5712</v>
      </c>
      <c r="D6120" s="434" t="s">
        <v>97</v>
      </c>
      <c r="E6120" s="435">
        <v>23.060000000000002</v>
      </c>
      <c r="F6120" s="435">
        <v>18.22</v>
      </c>
      <c r="G6120" s="435">
        <v>41.28</v>
      </c>
    </row>
    <row r="6121" spans="1:7" ht="45">
      <c r="A6121" s="586" t="s">
        <v>8186</v>
      </c>
      <c r="B6121" s="432">
        <v>104237</v>
      </c>
      <c r="C6121" s="433" t="s">
        <v>5716</v>
      </c>
      <c r="D6121" s="434" t="s">
        <v>97</v>
      </c>
      <c r="E6121" s="435">
        <v>30.71</v>
      </c>
      <c r="F6121" s="435">
        <v>26.36</v>
      </c>
      <c r="G6121" s="435">
        <v>57.07</v>
      </c>
    </row>
    <row r="6122" spans="1:7" ht="45">
      <c r="A6122" s="586" t="s">
        <v>8186</v>
      </c>
      <c r="B6122" s="432">
        <v>104241</v>
      </c>
      <c r="C6122" s="433" t="s">
        <v>5720</v>
      </c>
      <c r="D6122" s="434" t="s">
        <v>97</v>
      </c>
      <c r="E6122" s="435">
        <v>35.239999999999995</v>
      </c>
      <c r="F6122" s="435">
        <v>27.37</v>
      </c>
      <c r="G6122" s="435">
        <v>62.61</v>
      </c>
    </row>
    <row r="6123" spans="1:7" ht="45">
      <c r="A6123" s="586" t="s">
        <v>8186</v>
      </c>
      <c r="B6123" s="432">
        <v>104245</v>
      </c>
      <c r="C6123" s="433" t="s">
        <v>5724</v>
      </c>
      <c r="D6123" s="434" t="s">
        <v>97</v>
      </c>
      <c r="E6123" s="435">
        <v>38.400000000000006</v>
      </c>
      <c r="F6123" s="435">
        <v>29.89</v>
      </c>
      <c r="G6123" s="435">
        <v>68.290000000000006</v>
      </c>
    </row>
    <row r="6124" spans="1:7" ht="45">
      <c r="A6124" s="586" t="s">
        <v>8186</v>
      </c>
      <c r="B6124" s="432">
        <v>104249</v>
      </c>
      <c r="C6124" s="433" t="s">
        <v>5728</v>
      </c>
      <c r="D6124" s="434" t="s">
        <v>97</v>
      </c>
      <c r="E6124" s="435">
        <v>33.169999999999995</v>
      </c>
      <c r="F6124" s="435">
        <v>48.29</v>
      </c>
      <c r="G6124" s="435">
        <v>81.459999999999994</v>
      </c>
    </row>
    <row r="6125" spans="1:7" ht="45">
      <c r="A6125" s="586" t="s">
        <v>8186</v>
      </c>
      <c r="B6125" s="432">
        <v>104253</v>
      </c>
      <c r="C6125" s="433" t="s">
        <v>5731</v>
      </c>
      <c r="D6125" s="434" t="s">
        <v>97</v>
      </c>
      <c r="E6125" s="435">
        <v>40.819999999999993</v>
      </c>
      <c r="F6125" s="435">
        <v>56.42</v>
      </c>
      <c r="G6125" s="435">
        <v>97.24</v>
      </c>
    </row>
    <row r="6126" spans="1:7" ht="45">
      <c r="A6126" s="586" t="s">
        <v>8186</v>
      </c>
      <c r="B6126" s="432">
        <v>104256</v>
      </c>
      <c r="C6126" s="433" t="s">
        <v>5733</v>
      </c>
      <c r="D6126" s="434" t="s">
        <v>97</v>
      </c>
      <c r="E6126" s="435">
        <v>51.339999999999996</v>
      </c>
      <c r="F6126" s="435">
        <v>51.71</v>
      </c>
      <c r="G6126" s="435">
        <v>103.05</v>
      </c>
    </row>
    <row r="6127" spans="1:7" ht="45">
      <c r="A6127" s="586" t="s">
        <v>8186</v>
      </c>
      <c r="B6127" s="432">
        <v>104260</v>
      </c>
      <c r="C6127" s="433" t="s">
        <v>5736</v>
      </c>
      <c r="D6127" s="434" t="s">
        <v>97</v>
      </c>
      <c r="E6127" s="435">
        <v>56.589999999999996</v>
      </c>
      <c r="F6127" s="435">
        <v>52.71</v>
      </c>
      <c r="G6127" s="435">
        <v>109.3</v>
      </c>
    </row>
    <row r="6128" spans="1:7" ht="45">
      <c r="A6128" s="586" t="s">
        <v>8186</v>
      </c>
      <c r="B6128" s="432">
        <v>104264</v>
      </c>
      <c r="C6128" s="433" t="s">
        <v>5739</v>
      </c>
      <c r="D6128" s="434" t="s">
        <v>97</v>
      </c>
      <c r="E6128" s="435">
        <v>66.449999999999989</v>
      </c>
      <c r="F6128" s="435">
        <v>64.34</v>
      </c>
      <c r="G6128" s="435">
        <v>130.79</v>
      </c>
    </row>
    <row r="6129" spans="1:7" ht="45">
      <c r="A6129" s="586" t="s">
        <v>8186</v>
      </c>
      <c r="B6129" s="432">
        <v>87792</v>
      </c>
      <c r="C6129" s="433" t="s">
        <v>5653</v>
      </c>
      <c r="D6129" s="434" t="s">
        <v>97</v>
      </c>
      <c r="E6129" s="435">
        <v>23.9</v>
      </c>
      <c r="F6129" s="435">
        <v>20.170000000000002</v>
      </c>
      <c r="G6129" s="435">
        <v>44.07</v>
      </c>
    </row>
    <row r="6130" spans="1:7" ht="45">
      <c r="A6130" s="586" t="s">
        <v>8186</v>
      </c>
      <c r="B6130" s="432">
        <v>87797</v>
      </c>
      <c r="C6130" s="433" t="s">
        <v>5656</v>
      </c>
      <c r="D6130" s="434" t="s">
        <v>97</v>
      </c>
      <c r="E6130" s="435">
        <v>31.980000000000004</v>
      </c>
      <c r="F6130" s="435">
        <v>29.22</v>
      </c>
      <c r="G6130" s="435">
        <v>61.2</v>
      </c>
    </row>
    <row r="6131" spans="1:7" ht="45">
      <c r="A6131" s="586" t="s">
        <v>8186</v>
      </c>
      <c r="B6131" s="432">
        <v>87801</v>
      </c>
      <c r="C6131" s="433" t="s">
        <v>5659</v>
      </c>
      <c r="D6131" s="434" t="s">
        <v>97</v>
      </c>
      <c r="E6131" s="435">
        <v>36.509999999999991</v>
      </c>
      <c r="F6131" s="435">
        <v>30.23</v>
      </c>
      <c r="G6131" s="435">
        <v>66.739999999999995</v>
      </c>
    </row>
    <row r="6132" spans="1:7" ht="45">
      <c r="A6132" s="586" t="s">
        <v>8186</v>
      </c>
      <c r="B6132" s="432">
        <v>87805</v>
      </c>
      <c r="C6132" s="433" t="s">
        <v>5662</v>
      </c>
      <c r="D6132" s="434" t="s">
        <v>97</v>
      </c>
      <c r="E6132" s="435">
        <v>39.78</v>
      </c>
      <c r="F6132" s="435">
        <v>33.06</v>
      </c>
      <c r="G6132" s="435">
        <v>72.84</v>
      </c>
    </row>
    <row r="6133" spans="1:7" ht="45">
      <c r="A6133" s="586" t="s">
        <v>8186</v>
      </c>
      <c r="B6133" s="432">
        <v>87775</v>
      </c>
      <c r="C6133" s="433" t="s">
        <v>5642</v>
      </c>
      <c r="D6133" s="434" t="s">
        <v>97</v>
      </c>
      <c r="E6133" s="435">
        <v>29.470000000000002</v>
      </c>
      <c r="F6133" s="435">
        <v>31.77</v>
      </c>
      <c r="G6133" s="435">
        <v>61.24</v>
      </c>
    </row>
    <row r="6134" spans="1:7" ht="45">
      <c r="A6134" s="586" t="s">
        <v>8186</v>
      </c>
      <c r="B6134" s="432">
        <v>87779</v>
      </c>
      <c r="C6134" s="433" t="s">
        <v>5645</v>
      </c>
      <c r="D6134" s="434" t="s">
        <v>97</v>
      </c>
      <c r="E6134" s="435">
        <v>37.820000000000007</v>
      </c>
      <c r="F6134" s="435">
        <v>40.86</v>
      </c>
      <c r="G6134" s="435">
        <v>78.680000000000007</v>
      </c>
    </row>
    <row r="6135" spans="1:7" ht="45">
      <c r="A6135" s="586" t="s">
        <v>8186</v>
      </c>
      <c r="B6135" s="432">
        <v>87784</v>
      </c>
      <c r="C6135" s="433" t="s">
        <v>5648</v>
      </c>
      <c r="D6135" s="434" t="s">
        <v>97</v>
      </c>
      <c r="E6135" s="435">
        <v>42.67</v>
      </c>
      <c r="F6135" s="435">
        <v>41.94</v>
      </c>
      <c r="G6135" s="435">
        <v>84.61</v>
      </c>
    </row>
    <row r="6136" spans="1:7" ht="45">
      <c r="A6136" s="586" t="s">
        <v>8186</v>
      </c>
      <c r="B6136" s="432">
        <v>87788</v>
      </c>
      <c r="C6136" s="433" t="s">
        <v>5651</v>
      </c>
      <c r="D6136" s="434" t="s">
        <v>97</v>
      </c>
      <c r="E6136" s="435">
        <v>49.070000000000007</v>
      </c>
      <c r="F6136" s="435">
        <v>51.58</v>
      </c>
      <c r="G6136" s="435">
        <v>100.65</v>
      </c>
    </row>
    <row r="6137" spans="1:7" ht="45">
      <c r="A6137" s="586" t="s">
        <v>8186</v>
      </c>
      <c r="B6137" s="432">
        <v>87809</v>
      </c>
      <c r="C6137" s="433" t="s">
        <v>5665</v>
      </c>
      <c r="D6137" s="434" t="s">
        <v>97</v>
      </c>
      <c r="E6137" s="435">
        <v>35.74</v>
      </c>
      <c r="F6137" s="435">
        <v>54.21</v>
      </c>
      <c r="G6137" s="435">
        <v>89.95</v>
      </c>
    </row>
    <row r="6138" spans="1:7" ht="45">
      <c r="A6138" s="586" t="s">
        <v>8186</v>
      </c>
      <c r="B6138" s="432">
        <v>87813</v>
      </c>
      <c r="C6138" s="433" t="s">
        <v>5668</v>
      </c>
      <c r="D6138" s="434" t="s">
        <v>97</v>
      </c>
      <c r="E6138" s="435">
        <v>43.819999999999993</v>
      </c>
      <c r="F6138" s="435">
        <v>63.25</v>
      </c>
      <c r="G6138" s="435">
        <v>107.07</v>
      </c>
    </row>
    <row r="6139" spans="1:7" ht="45">
      <c r="A6139" s="586" t="s">
        <v>8186</v>
      </c>
      <c r="B6139" s="432">
        <v>104257</v>
      </c>
      <c r="C6139" s="433" t="s">
        <v>5734</v>
      </c>
      <c r="D6139" s="434" t="s">
        <v>97</v>
      </c>
      <c r="E6139" s="435">
        <v>45.34</v>
      </c>
      <c r="F6139" s="435">
        <v>57.44</v>
      </c>
      <c r="G6139" s="435">
        <v>102.78</v>
      </c>
    </row>
    <row r="6140" spans="1:7" ht="45">
      <c r="A6140" s="586" t="s">
        <v>8186</v>
      </c>
      <c r="B6140" s="432">
        <v>87817</v>
      </c>
      <c r="C6140" s="433" t="s">
        <v>5671</v>
      </c>
      <c r="D6140" s="434" t="s">
        <v>97</v>
      </c>
      <c r="E6140" s="435">
        <v>48.349999999999994</v>
      </c>
      <c r="F6140" s="435">
        <v>64.260000000000005</v>
      </c>
      <c r="G6140" s="435">
        <v>112.61</v>
      </c>
    </row>
    <row r="6141" spans="1:7" ht="45">
      <c r="A6141" s="586" t="s">
        <v>8186</v>
      </c>
      <c r="B6141" s="432">
        <v>104261</v>
      </c>
      <c r="C6141" s="433" t="s">
        <v>5737</v>
      </c>
      <c r="D6141" s="434" t="s">
        <v>97</v>
      </c>
      <c r="E6141" s="435">
        <v>56.44</v>
      </c>
      <c r="F6141" s="435">
        <v>78.099999999999994</v>
      </c>
      <c r="G6141" s="435">
        <v>134.54</v>
      </c>
    </row>
    <row r="6142" spans="1:7" ht="45">
      <c r="A6142" s="586" t="s">
        <v>8186</v>
      </c>
      <c r="B6142" s="432">
        <v>87821</v>
      </c>
      <c r="C6142" s="433" t="s">
        <v>5674</v>
      </c>
      <c r="D6142" s="434" t="s">
        <v>97</v>
      </c>
      <c r="E6142" s="435">
        <v>60.53</v>
      </c>
      <c r="F6142" s="435">
        <v>87.41</v>
      </c>
      <c r="G6142" s="435">
        <v>147.94</v>
      </c>
    </row>
    <row r="6143" spans="1:7" ht="45">
      <c r="A6143" s="586" t="s">
        <v>8186</v>
      </c>
      <c r="B6143" s="432">
        <v>87825</v>
      </c>
      <c r="C6143" s="433" t="s">
        <v>5676</v>
      </c>
      <c r="D6143" s="434" t="s">
        <v>97</v>
      </c>
      <c r="E6143" s="435">
        <v>35.44</v>
      </c>
      <c r="F6143" s="435">
        <v>47.31</v>
      </c>
      <c r="G6143" s="435">
        <v>82.75</v>
      </c>
    </row>
    <row r="6144" spans="1:7" ht="45">
      <c r="A6144" s="586" t="s">
        <v>8186</v>
      </c>
      <c r="B6144" s="432">
        <v>87829</v>
      </c>
      <c r="C6144" s="433" t="s">
        <v>5679</v>
      </c>
      <c r="D6144" s="434" t="s">
        <v>97</v>
      </c>
      <c r="E6144" s="435">
        <v>43.980000000000004</v>
      </c>
      <c r="F6144" s="435">
        <v>55.42</v>
      </c>
      <c r="G6144" s="435">
        <v>99.4</v>
      </c>
    </row>
    <row r="6145" spans="1:7" ht="45">
      <c r="A6145" s="586" t="s">
        <v>8191</v>
      </c>
      <c r="B6145" s="432">
        <v>87557</v>
      </c>
      <c r="C6145" s="433" t="s">
        <v>8192</v>
      </c>
      <c r="D6145" s="434" t="s">
        <v>97</v>
      </c>
      <c r="E6145" s="435">
        <v>33.559999999999995</v>
      </c>
      <c r="F6145" s="435">
        <v>9.81</v>
      </c>
      <c r="G6145" s="435">
        <v>43.37</v>
      </c>
    </row>
    <row r="6146" spans="1:7" ht="45">
      <c r="A6146" s="586" t="s">
        <v>8191</v>
      </c>
      <c r="B6146" s="432">
        <v>87539</v>
      </c>
      <c r="C6146" s="433" t="s">
        <v>8193</v>
      </c>
      <c r="D6146" s="434" t="s">
        <v>97</v>
      </c>
      <c r="E6146" s="435">
        <v>51.79</v>
      </c>
      <c r="F6146" s="435">
        <v>13.37</v>
      </c>
      <c r="G6146" s="435">
        <v>65.16</v>
      </c>
    </row>
    <row r="6147" spans="1:7" ht="45">
      <c r="A6147" s="586" t="s">
        <v>8191</v>
      </c>
      <c r="B6147" s="432">
        <v>104972</v>
      </c>
      <c r="C6147" s="433" t="s">
        <v>8194</v>
      </c>
      <c r="D6147" s="434" t="s">
        <v>97</v>
      </c>
      <c r="E6147" s="435">
        <v>17.349999999999998</v>
      </c>
      <c r="F6147" s="435">
        <v>21.69</v>
      </c>
      <c r="G6147" s="435">
        <v>39.04</v>
      </c>
    </row>
    <row r="6148" spans="1:7" ht="45">
      <c r="A6148" s="586" t="s">
        <v>8191</v>
      </c>
      <c r="B6148" s="432">
        <v>104954</v>
      </c>
      <c r="C6148" s="433" t="s">
        <v>8195</v>
      </c>
      <c r="D6148" s="434" t="s">
        <v>97</v>
      </c>
      <c r="E6148" s="435">
        <v>24.929999999999996</v>
      </c>
      <c r="F6148" s="435">
        <v>28.69</v>
      </c>
      <c r="G6148" s="435">
        <v>53.62</v>
      </c>
    </row>
    <row r="6149" spans="1:7" ht="45">
      <c r="A6149" s="586" t="s">
        <v>8191</v>
      </c>
      <c r="B6149" s="432">
        <v>104976</v>
      </c>
      <c r="C6149" s="433" t="s">
        <v>8196</v>
      </c>
      <c r="D6149" s="434" t="s">
        <v>97</v>
      </c>
      <c r="E6149" s="435">
        <v>15.909999999999997</v>
      </c>
      <c r="F6149" s="435">
        <v>18.28</v>
      </c>
      <c r="G6149" s="435">
        <v>34.19</v>
      </c>
    </row>
    <row r="6150" spans="1:7" ht="45">
      <c r="A6150" s="586" t="s">
        <v>8191</v>
      </c>
      <c r="B6150" s="432">
        <v>104966</v>
      </c>
      <c r="C6150" s="433" t="s">
        <v>8197</v>
      </c>
      <c r="D6150" s="434" t="s">
        <v>97</v>
      </c>
      <c r="E6150" s="435">
        <v>23.530000000000005</v>
      </c>
      <c r="F6150" s="435">
        <v>25.24</v>
      </c>
      <c r="G6150" s="435">
        <v>48.77</v>
      </c>
    </row>
    <row r="6151" spans="1:7" ht="45">
      <c r="A6151" s="586" t="s">
        <v>8191</v>
      </c>
      <c r="B6151" s="432">
        <v>104968</v>
      </c>
      <c r="C6151" s="433" t="s">
        <v>8198</v>
      </c>
      <c r="D6151" s="434" t="s">
        <v>97</v>
      </c>
      <c r="E6151" s="435">
        <v>19.729999999999997</v>
      </c>
      <c r="F6151" s="435">
        <v>27.46</v>
      </c>
      <c r="G6151" s="435">
        <v>47.19</v>
      </c>
    </row>
    <row r="6152" spans="1:7" ht="45">
      <c r="A6152" s="586" t="s">
        <v>8191</v>
      </c>
      <c r="B6152" s="432">
        <v>104962</v>
      </c>
      <c r="C6152" s="433" t="s">
        <v>8199</v>
      </c>
      <c r="D6152" s="434" t="s">
        <v>97</v>
      </c>
      <c r="E6152" s="435">
        <v>27.340000000000003</v>
      </c>
      <c r="F6152" s="435">
        <v>34.44</v>
      </c>
      <c r="G6152" s="435">
        <v>61.78</v>
      </c>
    </row>
    <row r="6153" spans="1:7" ht="45">
      <c r="A6153" s="586" t="s">
        <v>8191</v>
      </c>
      <c r="B6153" s="432">
        <v>87550</v>
      </c>
      <c r="C6153" s="433" t="s">
        <v>8200</v>
      </c>
      <c r="D6153" s="434" t="s">
        <v>97</v>
      </c>
      <c r="E6153" s="435">
        <v>14.700000000000001</v>
      </c>
      <c r="F6153" s="435">
        <v>15.33</v>
      </c>
      <c r="G6153" s="435">
        <v>30.03</v>
      </c>
    </row>
    <row r="6154" spans="1:7" ht="45">
      <c r="A6154" s="586" t="s">
        <v>8191</v>
      </c>
      <c r="B6154" s="432">
        <v>87532</v>
      </c>
      <c r="C6154" s="433" t="s">
        <v>8201</v>
      </c>
      <c r="D6154" s="434" t="s">
        <v>97</v>
      </c>
      <c r="E6154" s="435">
        <v>21.58</v>
      </c>
      <c r="F6154" s="435">
        <v>20.6</v>
      </c>
      <c r="G6154" s="435">
        <v>42.18</v>
      </c>
    </row>
    <row r="6155" spans="1:7" ht="45">
      <c r="A6155" s="586" t="s">
        <v>8191</v>
      </c>
      <c r="B6155" s="432">
        <v>87554</v>
      </c>
      <c r="C6155" s="433" t="s">
        <v>8202</v>
      </c>
      <c r="D6155" s="434" t="s">
        <v>97</v>
      </c>
      <c r="E6155" s="435">
        <v>13.780000000000001</v>
      </c>
      <c r="F6155" s="435">
        <v>13.11</v>
      </c>
      <c r="G6155" s="435">
        <v>26.89</v>
      </c>
    </row>
    <row r="6156" spans="1:7" ht="45">
      <c r="A6156" s="586" t="s">
        <v>8191</v>
      </c>
      <c r="B6156" s="432">
        <v>87536</v>
      </c>
      <c r="C6156" s="433" t="s">
        <v>8203</v>
      </c>
      <c r="D6156" s="434" t="s">
        <v>97</v>
      </c>
      <c r="E6156" s="435">
        <v>20.669999999999998</v>
      </c>
      <c r="F6156" s="435">
        <v>18.38</v>
      </c>
      <c r="G6156" s="435">
        <v>39.049999999999997</v>
      </c>
    </row>
    <row r="6157" spans="1:7" ht="45">
      <c r="A6157" s="586" t="s">
        <v>8191</v>
      </c>
      <c r="B6157" s="432">
        <v>87528</v>
      </c>
      <c r="C6157" s="433" t="s">
        <v>8204</v>
      </c>
      <c r="D6157" s="434" t="s">
        <v>97</v>
      </c>
      <c r="E6157" s="435">
        <v>23.13</v>
      </c>
      <c r="F6157" s="435">
        <v>24.31</v>
      </c>
      <c r="G6157" s="435">
        <v>47.44</v>
      </c>
    </row>
    <row r="6158" spans="1:7" ht="45">
      <c r="A6158" s="586" t="s">
        <v>8191</v>
      </c>
      <c r="B6158" s="432">
        <v>87546</v>
      </c>
      <c r="C6158" s="433" t="s">
        <v>8205</v>
      </c>
      <c r="D6158" s="434" t="s">
        <v>97</v>
      </c>
      <c r="E6158" s="435">
        <v>16.25</v>
      </c>
      <c r="F6158" s="435">
        <v>19.04</v>
      </c>
      <c r="G6158" s="435">
        <v>35.29</v>
      </c>
    </row>
    <row r="6159" spans="1:7" ht="45">
      <c r="A6159" s="586" t="s">
        <v>8191</v>
      </c>
      <c r="B6159" s="432">
        <v>104971</v>
      </c>
      <c r="C6159" s="433" t="s">
        <v>8206</v>
      </c>
      <c r="D6159" s="434" t="s">
        <v>97</v>
      </c>
      <c r="E6159" s="435">
        <v>16.27</v>
      </c>
      <c r="F6159" s="435">
        <v>19.88</v>
      </c>
      <c r="G6159" s="435">
        <v>36.15</v>
      </c>
    </row>
    <row r="6160" spans="1:7" ht="45">
      <c r="A6160" s="586" t="s">
        <v>8191</v>
      </c>
      <c r="B6160" s="432">
        <v>104965</v>
      </c>
      <c r="C6160" s="433" t="s">
        <v>8207</v>
      </c>
      <c r="D6160" s="434" t="s">
        <v>97</v>
      </c>
      <c r="E6160" s="435">
        <v>23.240000000000002</v>
      </c>
      <c r="F6160" s="435">
        <v>25.85</v>
      </c>
      <c r="G6160" s="435">
        <v>49.09</v>
      </c>
    </row>
    <row r="6161" spans="1:7" ht="45">
      <c r="A6161" s="586" t="s">
        <v>8191</v>
      </c>
      <c r="B6161" s="432">
        <v>104975</v>
      </c>
      <c r="C6161" s="433" t="s">
        <v>8208</v>
      </c>
      <c r="D6161" s="434" t="s">
        <v>97</v>
      </c>
      <c r="E6161" s="435">
        <v>14.830000000000002</v>
      </c>
      <c r="F6161" s="435">
        <v>16.47</v>
      </c>
      <c r="G6161" s="435">
        <v>31.3</v>
      </c>
    </row>
    <row r="6162" spans="1:7" ht="45">
      <c r="A6162" s="586" t="s">
        <v>8191</v>
      </c>
      <c r="B6162" s="432">
        <v>104957</v>
      </c>
      <c r="C6162" s="433" t="s">
        <v>8209</v>
      </c>
      <c r="D6162" s="434" t="s">
        <v>97</v>
      </c>
      <c r="E6162" s="435">
        <v>21.830000000000002</v>
      </c>
      <c r="F6162" s="435">
        <v>22.41</v>
      </c>
      <c r="G6162" s="435">
        <v>44.24</v>
      </c>
    </row>
    <row r="6163" spans="1:7" ht="45">
      <c r="A6163" s="586" t="s">
        <v>8191</v>
      </c>
      <c r="B6163" s="432">
        <v>104967</v>
      </c>
      <c r="C6163" s="433" t="s">
        <v>8210</v>
      </c>
      <c r="D6163" s="434" t="s">
        <v>97</v>
      </c>
      <c r="E6163" s="435">
        <v>18.649999999999999</v>
      </c>
      <c r="F6163" s="435">
        <v>25.65</v>
      </c>
      <c r="G6163" s="435">
        <v>44.3</v>
      </c>
    </row>
    <row r="6164" spans="1:7" ht="45">
      <c r="A6164" s="586" t="s">
        <v>8191</v>
      </c>
      <c r="B6164" s="432">
        <v>104961</v>
      </c>
      <c r="C6164" s="433" t="s">
        <v>8211</v>
      </c>
      <c r="D6164" s="434" t="s">
        <v>97</v>
      </c>
      <c r="E6164" s="435">
        <v>25.65</v>
      </c>
      <c r="F6164" s="435">
        <v>31.6</v>
      </c>
      <c r="G6164" s="435">
        <v>57.25</v>
      </c>
    </row>
    <row r="6165" spans="1:7" ht="45">
      <c r="A6165" s="586" t="s">
        <v>8191</v>
      </c>
      <c r="B6165" s="432">
        <v>87549</v>
      </c>
      <c r="C6165" s="433" t="s">
        <v>8212</v>
      </c>
      <c r="D6165" s="434" t="s">
        <v>97</v>
      </c>
      <c r="E6165" s="435">
        <v>13.620000000000001</v>
      </c>
      <c r="F6165" s="435">
        <v>13.52</v>
      </c>
      <c r="G6165" s="435">
        <v>27.14</v>
      </c>
    </row>
    <row r="6166" spans="1:7" ht="45">
      <c r="A6166" s="586" t="s">
        <v>8191</v>
      </c>
      <c r="B6166" s="432">
        <v>87531</v>
      </c>
      <c r="C6166" s="433" t="s">
        <v>8213</v>
      </c>
      <c r="D6166" s="434" t="s">
        <v>97</v>
      </c>
      <c r="E6166" s="435">
        <v>19.899999999999999</v>
      </c>
      <c r="F6166" s="435">
        <v>17.75</v>
      </c>
      <c r="G6166" s="435">
        <v>37.65</v>
      </c>
    </row>
    <row r="6167" spans="1:7" ht="45">
      <c r="A6167" s="586" t="s">
        <v>8191</v>
      </c>
      <c r="B6167" s="432">
        <v>87553</v>
      </c>
      <c r="C6167" s="433" t="s">
        <v>8214</v>
      </c>
      <c r="D6167" s="434" t="s">
        <v>97</v>
      </c>
      <c r="E6167" s="435">
        <v>12.7</v>
      </c>
      <c r="F6167" s="435">
        <v>11.3</v>
      </c>
      <c r="G6167" s="435">
        <v>24</v>
      </c>
    </row>
    <row r="6168" spans="1:7" ht="45">
      <c r="A6168" s="586" t="s">
        <v>8191</v>
      </c>
      <c r="B6168" s="432">
        <v>87535</v>
      </c>
      <c r="C6168" s="433" t="s">
        <v>8215</v>
      </c>
      <c r="D6168" s="434" t="s">
        <v>97</v>
      </c>
      <c r="E6168" s="435">
        <v>18.970000000000002</v>
      </c>
      <c r="F6168" s="435">
        <v>15.55</v>
      </c>
      <c r="G6168" s="435">
        <v>34.520000000000003</v>
      </c>
    </row>
    <row r="6169" spans="1:7" ht="45">
      <c r="A6169" s="586" t="s">
        <v>8191</v>
      </c>
      <c r="B6169" s="432">
        <v>87527</v>
      </c>
      <c r="C6169" s="433" t="s">
        <v>8216</v>
      </c>
      <c r="D6169" s="434" t="s">
        <v>97</v>
      </c>
      <c r="E6169" s="435">
        <v>21.429999999999996</v>
      </c>
      <c r="F6169" s="435">
        <v>21.48</v>
      </c>
      <c r="G6169" s="435">
        <v>42.91</v>
      </c>
    </row>
    <row r="6170" spans="1:7" ht="45">
      <c r="A6170" s="586" t="s">
        <v>8191</v>
      </c>
      <c r="B6170" s="432">
        <v>87545</v>
      </c>
      <c r="C6170" s="433" t="s">
        <v>8217</v>
      </c>
      <c r="D6170" s="434" t="s">
        <v>97</v>
      </c>
      <c r="E6170" s="435">
        <v>15.16</v>
      </c>
      <c r="F6170" s="435">
        <v>17.239999999999998</v>
      </c>
      <c r="G6170" s="435">
        <v>32.4</v>
      </c>
    </row>
    <row r="6171" spans="1:7" ht="45">
      <c r="A6171" s="586" t="s">
        <v>8191</v>
      </c>
      <c r="B6171" s="432">
        <v>104960</v>
      </c>
      <c r="C6171" s="433" t="s">
        <v>8218</v>
      </c>
      <c r="D6171" s="434" t="s">
        <v>97</v>
      </c>
      <c r="E6171" s="435">
        <v>33.050000000000004</v>
      </c>
      <c r="F6171" s="435">
        <v>8.4700000000000006</v>
      </c>
      <c r="G6171" s="435">
        <v>41.52</v>
      </c>
    </row>
    <row r="6172" spans="1:7" ht="45">
      <c r="A6172" s="586" t="s">
        <v>8191</v>
      </c>
      <c r="B6172" s="432">
        <v>87561</v>
      </c>
      <c r="C6172" s="433" t="s">
        <v>8219</v>
      </c>
      <c r="D6172" s="434" t="s">
        <v>97</v>
      </c>
      <c r="E6172" s="435">
        <v>33.380000000000003</v>
      </c>
      <c r="F6172" s="435">
        <v>9.32</v>
      </c>
      <c r="G6172" s="435">
        <v>42.7</v>
      </c>
    </row>
    <row r="6173" spans="1:7" ht="45">
      <c r="A6173" s="586" t="s">
        <v>8191</v>
      </c>
      <c r="B6173" s="432">
        <v>104953</v>
      </c>
      <c r="C6173" s="433" t="s">
        <v>8220</v>
      </c>
      <c r="D6173" s="434" t="s">
        <v>97</v>
      </c>
      <c r="E6173" s="435">
        <v>51.269999999999996</v>
      </c>
      <c r="F6173" s="435">
        <v>12.03</v>
      </c>
      <c r="G6173" s="435">
        <v>63.3</v>
      </c>
    </row>
    <row r="6174" spans="1:7" ht="45">
      <c r="A6174" s="586" t="s">
        <v>8191</v>
      </c>
      <c r="B6174" s="432">
        <v>87543</v>
      </c>
      <c r="C6174" s="433" t="s">
        <v>8221</v>
      </c>
      <c r="D6174" s="434" t="s">
        <v>97</v>
      </c>
      <c r="E6174" s="435">
        <v>18.59</v>
      </c>
      <c r="F6174" s="435">
        <v>6.82</v>
      </c>
      <c r="G6174" s="435">
        <v>25.41</v>
      </c>
    </row>
    <row r="6175" spans="1:7" ht="45">
      <c r="A6175" s="586" t="s">
        <v>8191</v>
      </c>
      <c r="B6175" s="432">
        <v>104959</v>
      </c>
      <c r="C6175" s="433" t="s">
        <v>8222</v>
      </c>
      <c r="D6175" s="434" t="s">
        <v>97</v>
      </c>
      <c r="E6175" s="435">
        <v>13.990000000000002</v>
      </c>
      <c r="F6175" s="435">
        <v>13.68</v>
      </c>
      <c r="G6175" s="435">
        <v>27.67</v>
      </c>
    </row>
    <row r="6176" spans="1:7" ht="45">
      <c r="A6176" s="586" t="s">
        <v>8191</v>
      </c>
      <c r="B6176" s="432">
        <v>104958</v>
      </c>
      <c r="C6176" s="433" t="s">
        <v>8223</v>
      </c>
      <c r="D6176" s="434" t="s">
        <v>97</v>
      </c>
      <c r="E6176" s="435">
        <v>12.920000000000002</v>
      </c>
      <c r="F6176" s="435">
        <v>11.86</v>
      </c>
      <c r="G6176" s="435">
        <v>24.78</v>
      </c>
    </row>
    <row r="6177" spans="1:7" ht="45">
      <c r="A6177" s="586" t="s">
        <v>8191</v>
      </c>
      <c r="B6177" s="432">
        <v>104970</v>
      </c>
      <c r="C6177" s="433" t="s">
        <v>8224</v>
      </c>
      <c r="D6177" s="434" t="s">
        <v>97</v>
      </c>
      <c r="E6177" s="435">
        <v>18.029999999999998</v>
      </c>
      <c r="F6177" s="435">
        <v>23.37</v>
      </c>
      <c r="G6177" s="435">
        <v>41.4</v>
      </c>
    </row>
    <row r="6178" spans="1:7" ht="45">
      <c r="A6178" s="586" t="s">
        <v>8191</v>
      </c>
      <c r="B6178" s="432">
        <v>104964</v>
      </c>
      <c r="C6178" s="433" t="s">
        <v>8225</v>
      </c>
      <c r="D6178" s="434" t="s">
        <v>97</v>
      </c>
      <c r="E6178" s="435">
        <v>25.629999999999995</v>
      </c>
      <c r="F6178" s="435">
        <v>30.35</v>
      </c>
      <c r="G6178" s="435">
        <v>55.98</v>
      </c>
    </row>
    <row r="6179" spans="1:7" ht="45">
      <c r="A6179" s="586" t="s">
        <v>8191</v>
      </c>
      <c r="B6179" s="432">
        <v>104956</v>
      </c>
      <c r="C6179" s="433" t="s">
        <v>8226</v>
      </c>
      <c r="D6179" s="434" t="s">
        <v>97</v>
      </c>
      <c r="E6179" s="435">
        <v>23.869999999999997</v>
      </c>
      <c r="F6179" s="435">
        <v>26.11</v>
      </c>
      <c r="G6179" s="435">
        <v>49.98</v>
      </c>
    </row>
    <row r="6180" spans="1:7" ht="45">
      <c r="A6180" s="586" t="s">
        <v>8191</v>
      </c>
      <c r="B6180" s="432">
        <v>104974</v>
      </c>
      <c r="C6180" s="433" t="s">
        <v>8227</v>
      </c>
      <c r="D6180" s="434" t="s">
        <v>97</v>
      </c>
      <c r="E6180" s="435">
        <v>16.27</v>
      </c>
      <c r="F6180" s="435">
        <v>19.13</v>
      </c>
      <c r="G6180" s="435">
        <v>35.4</v>
      </c>
    </row>
    <row r="6181" spans="1:7" ht="45">
      <c r="A6181" s="586" t="s">
        <v>8191</v>
      </c>
      <c r="B6181" s="432">
        <v>87548</v>
      </c>
      <c r="C6181" s="433" t="s">
        <v>8228</v>
      </c>
      <c r="D6181" s="434" t="s">
        <v>97</v>
      </c>
      <c r="E6181" s="435">
        <v>15.129999999999999</v>
      </c>
      <c r="F6181" s="435">
        <v>16.41</v>
      </c>
      <c r="G6181" s="435">
        <v>31.54</v>
      </c>
    </row>
    <row r="6182" spans="1:7" ht="45">
      <c r="A6182" s="586" t="s">
        <v>8191</v>
      </c>
      <c r="B6182" s="432">
        <v>87530</v>
      </c>
      <c r="C6182" s="433" t="s">
        <v>8229</v>
      </c>
      <c r="D6182" s="434" t="s">
        <v>97</v>
      </c>
      <c r="E6182" s="435">
        <v>22.03</v>
      </c>
      <c r="F6182" s="435">
        <v>21.67</v>
      </c>
      <c r="G6182" s="435">
        <v>43.7</v>
      </c>
    </row>
    <row r="6183" spans="1:7" ht="45">
      <c r="A6183" s="586" t="s">
        <v>8191</v>
      </c>
      <c r="B6183" s="432">
        <v>104952</v>
      </c>
      <c r="C6183" s="433" t="s">
        <v>8230</v>
      </c>
      <c r="D6183" s="434" t="s">
        <v>97</v>
      </c>
      <c r="E6183" s="435">
        <v>20.9</v>
      </c>
      <c r="F6183" s="435">
        <v>18.93</v>
      </c>
      <c r="G6183" s="435">
        <v>39.83</v>
      </c>
    </row>
    <row r="6184" spans="1:7" ht="45">
      <c r="A6184" s="586" t="s">
        <v>8191</v>
      </c>
      <c r="B6184" s="432">
        <v>104969</v>
      </c>
      <c r="C6184" s="433" t="s">
        <v>8231</v>
      </c>
      <c r="D6184" s="434" t="s">
        <v>97</v>
      </c>
      <c r="E6184" s="435">
        <v>16.95</v>
      </c>
      <c r="F6184" s="435">
        <v>21.56</v>
      </c>
      <c r="G6184" s="435">
        <v>38.51</v>
      </c>
    </row>
    <row r="6185" spans="1:7" ht="45">
      <c r="A6185" s="586" t="s">
        <v>8191</v>
      </c>
      <c r="B6185" s="432">
        <v>104963</v>
      </c>
      <c r="C6185" s="433" t="s">
        <v>8232</v>
      </c>
      <c r="D6185" s="434" t="s">
        <v>97</v>
      </c>
      <c r="E6185" s="435">
        <v>23.94</v>
      </c>
      <c r="F6185" s="435">
        <v>27.51</v>
      </c>
      <c r="G6185" s="435">
        <v>51.45</v>
      </c>
    </row>
    <row r="6186" spans="1:7" ht="45">
      <c r="A6186" s="586" t="s">
        <v>8191</v>
      </c>
      <c r="B6186" s="432">
        <v>104955</v>
      </c>
      <c r="C6186" s="433" t="s">
        <v>8233</v>
      </c>
      <c r="D6186" s="434" t="s">
        <v>97</v>
      </c>
      <c r="E6186" s="435">
        <v>22.180000000000003</v>
      </c>
      <c r="F6186" s="435">
        <v>23.27</v>
      </c>
      <c r="G6186" s="435">
        <v>45.45</v>
      </c>
    </row>
    <row r="6187" spans="1:7" ht="45">
      <c r="A6187" s="586" t="s">
        <v>8191</v>
      </c>
      <c r="B6187" s="432">
        <v>104973</v>
      </c>
      <c r="C6187" s="433" t="s">
        <v>8234</v>
      </c>
      <c r="D6187" s="434" t="s">
        <v>97</v>
      </c>
      <c r="E6187" s="435">
        <v>15.189999999999998</v>
      </c>
      <c r="F6187" s="435">
        <v>17.32</v>
      </c>
      <c r="G6187" s="435">
        <v>32.51</v>
      </c>
    </row>
    <row r="6188" spans="1:7" ht="45">
      <c r="A6188" s="586" t="s">
        <v>8191</v>
      </c>
      <c r="B6188" s="432">
        <v>87547</v>
      </c>
      <c r="C6188" s="433" t="s">
        <v>8235</v>
      </c>
      <c r="D6188" s="434" t="s">
        <v>97</v>
      </c>
      <c r="E6188" s="435">
        <v>14.049999999999999</v>
      </c>
      <c r="F6188" s="435">
        <v>14.6</v>
      </c>
      <c r="G6188" s="435">
        <v>28.65</v>
      </c>
    </row>
    <row r="6189" spans="1:7" ht="45">
      <c r="A6189" s="586" t="s">
        <v>8191</v>
      </c>
      <c r="B6189" s="432">
        <v>87529</v>
      </c>
      <c r="C6189" s="433" t="s">
        <v>8236</v>
      </c>
      <c r="D6189" s="434" t="s">
        <v>97</v>
      </c>
      <c r="E6189" s="435">
        <v>20.330000000000002</v>
      </c>
      <c r="F6189" s="435">
        <v>18.84</v>
      </c>
      <c r="G6189" s="435">
        <v>39.17</v>
      </c>
    </row>
    <row r="6190" spans="1:7" ht="45">
      <c r="A6190" s="586" t="s">
        <v>8191</v>
      </c>
      <c r="B6190" s="432">
        <v>104951</v>
      </c>
      <c r="C6190" s="433" t="s">
        <v>8237</v>
      </c>
      <c r="D6190" s="434" t="s">
        <v>97</v>
      </c>
      <c r="E6190" s="435">
        <v>19.199999999999996</v>
      </c>
      <c r="F6190" s="435">
        <v>16.100000000000001</v>
      </c>
      <c r="G6190" s="435">
        <v>35.299999999999997</v>
      </c>
    </row>
    <row r="6191" spans="1:7" ht="30">
      <c r="A6191" s="586" t="s">
        <v>8191</v>
      </c>
      <c r="B6191" s="432">
        <v>104978</v>
      </c>
      <c r="C6191" s="433" t="s">
        <v>8238</v>
      </c>
      <c r="D6191" s="434" t="s">
        <v>97</v>
      </c>
      <c r="E6191" s="435">
        <v>17.82</v>
      </c>
      <c r="F6191" s="435">
        <v>23.65</v>
      </c>
      <c r="G6191" s="435">
        <v>41.47</v>
      </c>
    </row>
    <row r="6192" spans="1:7" ht="45">
      <c r="A6192" s="586" t="s">
        <v>8191</v>
      </c>
      <c r="B6192" s="432">
        <v>104977</v>
      </c>
      <c r="C6192" s="433" t="s">
        <v>8239</v>
      </c>
      <c r="D6192" s="434" t="s">
        <v>97</v>
      </c>
      <c r="E6192" s="435">
        <v>24.750000000000004</v>
      </c>
      <c r="F6192" s="435">
        <v>29.45</v>
      </c>
      <c r="G6192" s="435">
        <v>54.2</v>
      </c>
    </row>
    <row r="6193" spans="1:7" ht="30">
      <c r="A6193" s="586" t="s">
        <v>8191</v>
      </c>
      <c r="B6193" s="432">
        <v>90408</v>
      </c>
      <c r="C6193" s="433" t="s">
        <v>8240</v>
      </c>
      <c r="D6193" s="434" t="s">
        <v>97</v>
      </c>
      <c r="E6193" s="435">
        <v>16.190000000000001</v>
      </c>
      <c r="F6193" s="435">
        <v>19.73</v>
      </c>
      <c r="G6193" s="435">
        <v>35.92</v>
      </c>
    </row>
    <row r="6194" spans="1:7" ht="30">
      <c r="A6194" s="586" t="s">
        <v>8191</v>
      </c>
      <c r="B6194" s="432">
        <v>90406</v>
      </c>
      <c r="C6194" s="433" t="s">
        <v>8241</v>
      </c>
      <c r="D6194" s="434" t="s">
        <v>97</v>
      </c>
      <c r="E6194" s="435">
        <v>22.770000000000003</v>
      </c>
      <c r="F6194" s="435">
        <v>24.68</v>
      </c>
      <c r="G6194" s="435">
        <v>47.45</v>
      </c>
    </row>
    <row r="6195" spans="1:7" ht="30">
      <c r="A6195" s="586" t="s">
        <v>8242</v>
      </c>
      <c r="B6195" s="432">
        <v>103304</v>
      </c>
      <c r="C6195" s="433" t="s">
        <v>4316</v>
      </c>
      <c r="D6195" s="434" t="s">
        <v>846</v>
      </c>
      <c r="E6195" s="435">
        <v>1222.8</v>
      </c>
      <c r="F6195" s="435">
        <v>35.22</v>
      </c>
      <c r="G6195" s="435">
        <v>1258.02</v>
      </c>
    </row>
    <row r="6196" spans="1:7" ht="45">
      <c r="A6196" s="586" t="s">
        <v>8242</v>
      </c>
      <c r="B6196" s="432">
        <v>103307</v>
      </c>
      <c r="C6196" s="433" t="s">
        <v>4317</v>
      </c>
      <c r="D6196" s="434" t="s">
        <v>846</v>
      </c>
      <c r="E6196" s="435">
        <v>1279.42</v>
      </c>
      <c r="F6196" s="435">
        <v>76.75</v>
      </c>
      <c r="G6196" s="435">
        <v>1356.17</v>
      </c>
    </row>
    <row r="6197" spans="1:7" ht="30">
      <c r="A6197" s="586" t="s">
        <v>8242</v>
      </c>
      <c r="B6197" s="432">
        <v>103310</v>
      </c>
      <c r="C6197" s="433" t="s">
        <v>4318</v>
      </c>
      <c r="D6197" s="434" t="s">
        <v>846</v>
      </c>
      <c r="E6197" s="435">
        <v>1259.9399999999998</v>
      </c>
      <c r="F6197" s="435">
        <v>33.89</v>
      </c>
      <c r="G6197" s="435">
        <v>1293.83</v>
      </c>
    </row>
    <row r="6198" spans="1:7" ht="30">
      <c r="A6198" s="586" t="s">
        <v>8242</v>
      </c>
      <c r="B6198" s="432">
        <v>103314</v>
      </c>
      <c r="C6198" s="433" t="s">
        <v>4319</v>
      </c>
      <c r="D6198" s="434" t="s">
        <v>97</v>
      </c>
      <c r="E6198" s="435">
        <v>275.99</v>
      </c>
      <c r="F6198" s="435">
        <v>27.12</v>
      </c>
      <c r="G6198" s="435">
        <v>303.11</v>
      </c>
    </row>
    <row r="6199" spans="1:7" ht="30">
      <c r="A6199" s="586" t="s">
        <v>8242</v>
      </c>
      <c r="B6199" s="432">
        <v>103315</v>
      </c>
      <c r="C6199" s="433" t="s">
        <v>4320</v>
      </c>
      <c r="D6199" s="434" t="s">
        <v>97</v>
      </c>
      <c r="E6199" s="435">
        <v>272.42999999999995</v>
      </c>
      <c r="F6199" s="435">
        <v>20.47</v>
      </c>
      <c r="G6199" s="435">
        <v>292.89999999999998</v>
      </c>
    </row>
    <row r="6200" spans="1:7" ht="45">
      <c r="A6200" s="586" t="s">
        <v>8243</v>
      </c>
      <c r="B6200" s="432">
        <v>105188</v>
      </c>
      <c r="C6200" s="433" t="s">
        <v>8244</v>
      </c>
      <c r="D6200" s="434" t="s">
        <v>97</v>
      </c>
      <c r="E6200" s="435">
        <v>127.30999999999999</v>
      </c>
      <c r="F6200" s="435">
        <v>15.86</v>
      </c>
      <c r="G6200" s="435">
        <v>143.16999999999999</v>
      </c>
    </row>
    <row r="6201" spans="1:7" ht="30">
      <c r="A6201" s="586" t="s">
        <v>8243</v>
      </c>
      <c r="B6201" s="432">
        <v>87841</v>
      </c>
      <c r="C6201" s="433" t="s">
        <v>8245</v>
      </c>
      <c r="D6201" s="434" t="s">
        <v>97</v>
      </c>
      <c r="E6201" s="435">
        <v>115.06000000000002</v>
      </c>
      <c r="F6201" s="435">
        <v>15.02</v>
      </c>
      <c r="G6201" s="435">
        <v>130.08000000000001</v>
      </c>
    </row>
    <row r="6202" spans="1:7" ht="30">
      <c r="A6202" s="586" t="s">
        <v>8243</v>
      </c>
      <c r="B6202" s="432">
        <v>87853</v>
      </c>
      <c r="C6202" s="433" t="s">
        <v>8246</v>
      </c>
      <c r="D6202" s="434" t="s">
        <v>97</v>
      </c>
      <c r="E6202" s="435">
        <v>128.35999999999999</v>
      </c>
      <c r="F6202" s="435">
        <v>17.399999999999999</v>
      </c>
      <c r="G6202" s="435">
        <v>145.76</v>
      </c>
    </row>
    <row r="6203" spans="1:7" ht="45">
      <c r="A6203" s="586" t="s">
        <v>8243</v>
      </c>
      <c r="B6203" s="432">
        <v>105187</v>
      </c>
      <c r="C6203" s="433" t="s">
        <v>8247</v>
      </c>
      <c r="D6203" s="434" t="s">
        <v>97</v>
      </c>
      <c r="E6203" s="435">
        <v>175.74</v>
      </c>
      <c r="F6203" s="435">
        <v>19.09</v>
      </c>
      <c r="G6203" s="435">
        <v>194.83</v>
      </c>
    </row>
    <row r="6204" spans="1:7" ht="30">
      <c r="A6204" s="586" t="s">
        <v>8243</v>
      </c>
      <c r="B6204" s="432">
        <v>87840</v>
      </c>
      <c r="C6204" s="433" t="s">
        <v>8248</v>
      </c>
      <c r="D6204" s="434" t="s">
        <v>97</v>
      </c>
      <c r="E6204" s="435">
        <v>163.48000000000002</v>
      </c>
      <c r="F6204" s="435">
        <v>18.260000000000002</v>
      </c>
      <c r="G6204" s="435">
        <v>181.74</v>
      </c>
    </row>
    <row r="6205" spans="1:7" ht="45">
      <c r="A6205" s="586" t="s">
        <v>8243</v>
      </c>
      <c r="B6205" s="432">
        <v>87852</v>
      </c>
      <c r="C6205" s="433" t="s">
        <v>8249</v>
      </c>
      <c r="D6205" s="434" t="s">
        <v>97</v>
      </c>
      <c r="E6205" s="435">
        <v>176.76999999999998</v>
      </c>
      <c r="F6205" s="435">
        <v>20.65</v>
      </c>
      <c r="G6205" s="435">
        <v>197.42</v>
      </c>
    </row>
    <row r="6206" spans="1:7" ht="30">
      <c r="A6206" s="586" t="s">
        <v>8243</v>
      </c>
      <c r="B6206" s="432">
        <v>105186</v>
      </c>
      <c r="C6206" s="433" t="s">
        <v>8250</v>
      </c>
      <c r="D6206" s="434" t="s">
        <v>97</v>
      </c>
      <c r="E6206" s="435">
        <v>129.63999999999999</v>
      </c>
      <c r="F6206" s="435">
        <v>20.52</v>
      </c>
      <c r="G6206" s="435">
        <v>150.16</v>
      </c>
    </row>
    <row r="6207" spans="1:7" ht="30">
      <c r="A6207" s="586" t="s">
        <v>8243</v>
      </c>
      <c r="B6207" s="432">
        <v>87839</v>
      </c>
      <c r="C6207" s="433" t="s">
        <v>8251</v>
      </c>
      <c r="D6207" s="434" t="s">
        <v>97</v>
      </c>
      <c r="E6207" s="435">
        <v>117.6</v>
      </c>
      <c r="F6207" s="435">
        <v>19.66</v>
      </c>
      <c r="G6207" s="435">
        <v>137.26</v>
      </c>
    </row>
    <row r="6208" spans="1:7" ht="30">
      <c r="A6208" s="586" t="s">
        <v>8243</v>
      </c>
      <c r="B6208" s="432">
        <v>87851</v>
      </c>
      <c r="C6208" s="433" t="s">
        <v>8252</v>
      </c>
      <c r="D6208" s="434" t="s">
        <v>97</v>
      </c>
      <c r="E6208" s="435">
        <v>130.93</v>
      </c>
      <c r="F6208" s="435">
        <v>22.61</v>
      </c>
      <c r="G6208" s="435">
        <v>153.54</v>
      </c>
    </row>
    <row r="6209" spans="1:7" ht="30">
      <c r="A6209" s="586" t="s">
        <v>8243</v>
      </c>
      <c r="B6209" s="432">
        <v>105185</v>
      </c>
      <c r="C6209" s="433" t="s">
        <v>8253</v>
      </c>
      <c r="D6209" s="434" t="s">
        <v>97</v>
      </c>
      <c r="E6209" s="435">
        <v>178.4</v>
      </c>
      <c r="F6209" s="435">
        <v>23.73</v>
      </c>
      <c r="G6209" s="435">
        <v>202.13</v>
      </c>
    </row>
    <row r="6210" spans="1:7" ht="30">
      <c r="A6210" s="586" t="s">
        <v>8243</v>
      </c>
      <c r="B6210" s="432">
        <v>87838</v>
      </c>
      <c r="C6210" s="433" t="s">
        <v>8254</v>
      </c>
      <c r="D6210" s="434" t="s">
        <v>97</v>
      </c>
      <c r="E6210" s="435">
        <v>166.36</v>
      </c>
      <c r="F6210" s="435">
        <v>22.94</v>
      </c>
      <c r="G6210" s="435">
        <v>189.3</v>
      </c>
    </row>
    <row r="6211" spans="1:7" ht="30">
      <c r="A6211" s="586" t="s">
        <v>8243</v>
      </c>
      <c r="B6211" s="432">
        <v>87850</v>
      </c>
      <c r="C6211" s="433" t="s">
        <v>8255</v>
      </c>
      <c r="D6211" s="434" t="s">
        <v>97</v>
      </c>
      <c r="E6211" s="435">
        <v>179.72000000000003</v>
      </c>
      <c r="F6211" s="435">
        <v>25.86</v>
      </c>
      <c r="G6211" s="435">
        <v>205.58</v>
      </c>
    </row>
    <row r="6212" spans="1:7" ht="45">
      <c r="A6212" s="586" t="s">
        <v>8256</v>
      </c>
      <c r="B6212" s="432">
        <v>105110</v>
      </c>
      <c r="C6212" s="433" t="s">
        <v>8257</v>
      </c>
      <c r="D6212" s="434" t="s">
        <v>847</v>
      </c>
      <c r="E6212" s="435">
        <v>67.75</v>
      </c>
      <c r="F6212" s="435">
        <v>155.68</v>
      </c>
      <c r="G6212" s="435">
        <v>223.43</v>
      </c>
    </row>
    <row r="6213" spans="1:7" ht="45">
      <c r="A6213" s="586" t="s">
        <v>8256</v>
      </c>
      <c r="B6213" s="432">
        <v>105105</v>
      </c>
      <c r="C6213" s="433" t="s">
        <v>8258</v>
      </c>
      <c r="D6213" s="434" t="s">
        <v>847</v>
      </c>
      <c r="E6213" s="435">
        <v>21.54</v>
      </c>
      <c r="F6213" s="435">
        <v>51.27</v>
      </c>
      <c r="G6213" s="435">
        <v>72.81</v>
      </c>
    </row>
    <row r="6214" spans="1:7" ht="45">
      <c r="A6214" s="586" t="s">
        <v>8256</v>
      </c>
      <c r="B6214" s="432">
        <v>105103</v>
      </c>
      <c r="C6214" s="433" t="s">
        <v>8259</v>
      </c>
      <c r="D6214" s="434" t="s">
        <v>847</v>
      </c>
      <c r="E6214" s="435">
        <v>30.700000000000003</v>
      </c>
      <c r="F6214" s="435">
        <v>73</v>
      </c>
      <c r="G6214" s="435">
        <v>103.7</v>
      </c>
    </row>
    <row r="6215" spans="1:7" ht="45">
      <c r="A6215" s="586" t="s">
        <v>8256</v>
      </c>
      <c r="B6215" s="432">
        <v>105112</v>
      </c>
      <c r="C6215" s="433" t="s">
        <v>8260</v>
      </c>
      <c r="D6215" s="434" t="s">
        <v>847</v>
      </c>
      <c r="E6215" s="435">
        <v>56.56</v>
      </c>
      <c r="F6215" s="435">
        <v>130.02000000000001</v>
      </c>
      <c r="G6215" s="435">
        <v>186.58</v>
      </c>
    </row>
    <row r="6216" spans="1:7" ht="45">
      <c r="A6216" s="586" t="s">
        <v>8256</v>
      </c>
      <c r="B6216" s="432">
        <v>105104</v>
      </c>
      <c r="C6216" s="433" t="s">
        <v>8261</v>
      </c>
      <c r="D6216" s="434" t="s">
        <v>846</v>
      </c>
      <c r="E6216" s="435">
        <v>2849.5899999999997</v>
      </c>
      <c r="F6216" s="435">
        <v>2078.7800000000002</v>
      </c>
      <c r="G6216" s="435">
        <v>4928.37</v>
      </c>
    </row>
    <row r="6217" spans="1:7" ht="45">
      <c r="A6217" s="586" t="s">
        <v>8256</v>
      </c>
      <c r="B6217" s="432">
        <v>105107</v>
      </c>
      <c r="C6217" s="433" t="s">
        <v>8262</v>
      </c>
      <c r="D6217" s="434" t="s">
        <v>846</v>
      </c>
      <c r="E6217" s="435">
        <v>1031.71</v>
      </c>
      <c r="F6217" s="435">
        <v>2453.77</v>
      </c>
      <c r="G6217" s="435">
        <v>3485.48</v>
      </c>
    </row>
    <row r="6218" spans="1:7" ht="45">
      <c r="A6218" s="586" t="s">
        <v>8256</v>
      </c>
      <c r="B6218" s="432">
        <v>105106</v>
      </c>
      <c r="C6218" s="433" t="s">
        <v>8263</v>
      </c>
      <c r="D6218" s="434" t="s">
        <v>846</v>
      </c>
      <c r="E6218" s="435">
        <v>698.70999999999981</v>
      </c>
      <c r="F6218" s="435">
        <v>1661.78</v>
      </c>
      <c r="G6218" s="435">
        <v>2360.4899999999998</v>
      </c>
    </row>
    <row r="6219" spans="1:7" ht="45">
      <c r="A6219" s="586" t="s">
        <v>8256</v>
      </c>
      <c r="B6219" s="432">
        <v>105111</v>
      </c>
      <c r="C6219" s="433" t="s">
        <v>8264</v>
      </c>
      <c r="D6219" s="434" t="s">
        <v>846</v>
      </c>
      <c r="E6219" s="435">
        <v>12767.470000000001</v>
      </c>
      <c r="F6219" s="435">
        <v>6116.52</v>
      </c>
      <c r="G6219" s="435">
        <v>18883.990000000002</v>
      </c>
    </row>
    <row r="6220" spans="1:7" ht="30">
      <c r="A6220" s="586" t="s">
        <v>8265</v>
      </c>
      <c r="B6220" s="432">
        <v>98520</v>
      </c>
      <c r="C6220" s="433" t="s">
        <v>8266</v>
      </c>
      <c r="D6220" s="434" t="s">
        <v>97</v>
      </c>
      <c r="E6220" s="435">
        <v>4.8</v>
      </c>
      <c r="F6220" s="435">
        <v>1.17</v>
      </c>
      <c r="G6220" s="435">
        <v>5.97</v>
      </c>
    </row>
    <row r="6221" spans="1:7" ht="30">
      <c r="A6221" s="586" t="s">
        <v>8265</v>
      </c>
      <c r="B6221" s="432">
        <v>98521</v>
      </c>
      <c r="C6221" s="433" t="s">
        <v>8267</v>
      </c>
      <c r="D6221" s="434" t="s">
        <v>97</v>
      </c>
      <c r="E6221" s="435">
        <v>0.14000000000000001</v>
      </c>
      <c r="F6221" s="435">
        <v>0.24</v>
      </c>
      <c r="G6221" s="435">
        <v>0.38</v>
      </c>
    </row>
    <row r="6222" spans="1:7" ht="30">
      <c r="A6222" s="586" t="s">
        <v>8265</v>
      </c>
      <c r="B6222" s="432">
        <v>105521</v>
      </c>
      <c r="C6222" s="433" t="s">
        <v>8268</v>
      </c>
      <c r="D6222" s="434" t="s">
        <v>97</v>
      </c>
      <c r="E6222" s="435">
        <v>2.9499999999999997</v>
      </c>
      <c r="F6222" s="435">
        <v>1.1499999999999999</v>
      </c>
      <c r="G6222" s="435">
        <v>4.0999999999999996</v>
      </c>
    </row>
    <row r="6223" spans="1:7" ht="30">
      <c r="A6223" s="586" t="s">
        <v>8265</v>
      </c>
      <c r="B6223" s="432">
        <v>98509</v>
      </c>
      <c r="C6223" s="433" t="s">
        <v>8269</v>
      </c>
      <c r="D6223" s="434" t="s">
        <v>846</v>
      </c>
      <c r="E6223" s="435">
        <v>36.049999999999997</v>
      </c>
      <c r="F6223" s="435">
        <v>1.1299999999999999</v>
      </c>
      <c r="G6223" s="435">
        <v>37.18</v>
      </c>
    </row>
    <row r="6224" spans="1:7" ht="30">
      <c r="A6224" s="586" t="s">
        <v>8265</v>
      </c>
      <c r="B6224" s="432">
        <v>98505</v>
      </c>
      <c r="C6224" s="433" t="s">
        <v>8270</v>
      </c>
      <c r="D6224" s="434" t="s">
        <v>97</v>
      </c>
      <c r="E6224" s="435">
        <v>52.56</v>
      </c>
      <c r="F6224" s="435">
        <v>5.34</v>
      </c>
      <c r="G6224" s="435">
        <v>57.9</v>
      </c>
    </row>
    <row r="6225" spans="1:7" ht="30">
      <c r="A6225" s="586" t="s">
        <v>8265</v>
      </c>
      <c r="B6225" s="432">
        <v>98504</v>
      </c>
      <c r="C6225" s="433" t="s">
        <v>8271</v>
      </c>
      <c r="D6225" s="434" t="s">
        <v>97</v>
      </c>
      <c r="E6225" s="435">
        <v>8.33</v>
      </c>
      <c r="F6225" s="435">
        <v>2.9</v>
      </c>
      <c r="G6225" s="435">
        <v>11.23</v>
      </c>
    </row>
    <row r="6226" spans="1:7" ht="30">
      <c r="A6226" s="586" t="s">
        <v>8265</v>
      </c>
      <c r="B6226" s="432">
        <v>98503</v>
      </c>
      <c r="C6226" s="433" t="s">
        <v>8272</v>
      </c>
      <c r="D6226" s="434" t="s">
        <v>97</v>
      </c>
      <c r="E6226" s="435">
        <v>16.059999999999999</v>
      </c>
      <c r="F6226" s="435">
        <v>3.59</v>
      </c>
      <c r="G6226" s="435">
        <v>19.649999999999999</v>
      </c>
    </row>
    <row r="6227" spans="1:7" ht="30">
      <c r="A6227" s="586" t="s">
        <v>8265</v>
      </c>
      <c r="B6227" s="432">
        <v>103946</v>
      </c>
      <c r="C6227" s="433" t="s">
        <v>8273</v>
      </c>
      <c r="D6227" s="434" t="s">
        <v>97</v>
      </c>
      <c r="E6227" s="435">
        <v>11.049999999999999</v>
      </c>
      <c r="F6227" s="435">
        <v>2.9</v>
      </c>
      <c r="G6227" s="435">
        <v>13.95</v>
      </c>
    </row>
    <row r="6228" spans="1:7" ht="30">
      <c r="A6228" s="586" t="s">
        <v>8265</v>
      </c>
      <c r="B6228" s="432">
        <v>98516</v>
      </c>
      <c r="C6228" s="433" t="s">
        <v>8274</v>
      </c>
      <c r="D6228" s="434" t="s">
        <v>846</v>
      </c>
      <c r="E6228" s="435">
        <v>210.67999999999998</v>
      </c>
      <c r="F6228" s="435">
        <v>96.47</v>
      </c>
      <c r="G6228" s="435">
        <v>307.14999999999998</v>
      </c>
    </row>
    <row r="6229" spans="1:7" ht="30">
      <c r="A6229" s="586" t="s">
        <v>8265</v>
      </c>
      <c r="B6229" s="432">
        <v>98511</v>
      </c>
      <c r="C6229" s="433" t="s">
        <v>8275</v>
      </c>
      <c r="D6229" s="434" t="s">
        <v>846</v>
      </c>
      <c r="E6229" s="435">
        <v>100.28999999999999</v>
      </c>
      <c r="F6229" s="435">
        <v>25.57</v>
      </c>
      <c r="G6229" s="435">
        <v>125.86</v>
      </c>
    </row>
    <row r="6230" spans="1:7" ht="30">
      <c r="A6230" s="586" t="s">
        <v>8265</v>
      </c>
      <c r="B6230" s="432">
        <v>98510</v>
      </c>
      <c r="C6230" s="433" t="s">
        <v>8276</v>
      </c>
      <c r="D6230" s="434" t="s">
        <v>846</v>
      </c>
      <c r="E6230" s="435">
        <v>54.01</v>
      </c>
      <c r="F6230" s="435">
        <v>22.35</v>
      </c>
      <c r="G6230" s="435">
        <v>76.36</v>
      </c>
    </row>
    <row r="6231" spans="1:7" ht="30">
      <c r="A6231" s="586" t="s">
        <v>8265</v>
      </c>
      <c r="B6231" s="432">
        <v>98519</v>
      </c>
      <c r="C6231" s="433" t="s">
        <v>8277</v>
      </c>
      <c r="D6231" s="434" t="s">
        <v>97</v>
      </c>
      <c r="E6231" s="435">
        <v>1.5499999999999998</v>
      </c>
      <c r="F6231" s="435">
        <v>2.95</v>
      </c>
      <c r="G6231" s="435">
        <v>4.5</v>
      </c>
    </row>
    <row r="6232" spans="1:7" ht="45">
      <c r="A6232" s="586" t="s">
        <v>8278</v>
      </c>
      <c r="B6232" s="432">
        <v>91599</v>
      </c>
      <c r="C6232" s="433" t="s">
        <v>8279</v>
      </c>
      <c r="D6232" s="434" t="s">
        <v>1071</v>
      </c>
      <c r="E6232" s="435">
        <v>8.8800000000000008</v>
      </c>
      <c r="F6232" s="435">
        <v>0.35</v>
      </c>
      <c r="G6232" s="435">
        <v>9.23</v>
      </c>
    </row>
    <row r="6233" spans="1:7" ht="45">
      <c r="A6233" s="586" t="s">
        <v>8278</v>
      </c>
      <c r="B6233" s="432">
        <v>91597</v>
      </c>
      <c r="C6233" s="433" t="s">
        <v>8280</v>
      </c>
      <c r="D6233" s="434" t="s">
        <v>1071</v>
      </c>
      <c r="E6233" s="435">
        <v>8.56</v>
      </c>
      <c r="F6233" s="435">
        <v>0.28000000000000003</v>
      </c>
      <c r="G6233" s="435">
        <v>8.84</v>
      </c>
    </row>
    <row r="6234" spans="1:7" ht="45">
      <c r="A6234" s="586" t="s">
        <v>8278</v>
      </c>
      <c r="B6234" s="432">
        <v>91598</v>
      </c>
      <c r="C6234" s="433" t="s">
        <v>8281</v>
      </c>
      <c r="D6234" s="434" t="s">
        <v>1071</v>
      </c>
      <c r="E6234" s="435">
        <v>11.19</v>
      </c>
      <c r="F6234" s="435">
        <v>0.34</v>
      </c>
      <c r="G6234" s="435">
        <v>11.53</v>
      </c>
    </row>
    <row r="6235" spans="1:7" ht="45">
      <c r="A6235" s="586" t="s">
        <v>8278</v>
      </c>
      <c r="B6235" s="432">
        <v>91596</v>
      </c>
      <c r="C6235" s="433" t="s">
        <v>8282</v>
      </c>
      <c r="D6235" s="434" t="s">
        <v>1071</v>
      </c>
      <c r="E6235" s="435">
        <v>11.61</v>
      </c>
      <c r="F6235" s="435">
        <v>0.26</v>
      </c>
      <c r="G6235" s="435">
        <v>11.87</v>
      </c>
    </row>
    <row r="6236" spans="1:7" ht="45">
      <c r="A6236" s="586" t="s">
        <v>8278</v>
      </c>
      <c r="B6236" s="432">
        <v>100064</v>
      </c>
      <c r="C6236" s="433" t="s">
        <v>8283</v>
      </c>
      <c r="D6236" s="434" t="s">
        <v>1071</v>
      </c>
      <c r="E6236" s="435">
        <v>11.549999999999999</v>
      </c>
      <c r="F6236" s="435">
        <v>0.24</v>
      </c>
      <c r="G6236" s="435">
        <v>11.79</v>
      </c>
    </row>
    <row r="6237" spans="1:7" ht="45">
      <c r="A6237" s="586" t="s">
        <v>8278</v>
      </c>
      <c r="B6237" s="432">
        <v>100066</v>
      </c>
      <c r="C6237" s="433" t="s">
        <v>8284</v>
      </c>
      <c r="D6237" s="434" t="s">
        <v>1071</v>
      </c>
      <c r="E6237" s="435">
        <v>11.63</v>
      </c>
      <c r="F6237" s="435">
        <v>0.19</v>
      </c>
      <c r="G6237" s="435">
        <v>11.82</v>
      </c>
    </row>
    <row r="6238" spans="1:7" ht="45">
      <c r="A6238" s="586" t="s">
        <v>8278</v>
      </c>
      <c r="B6238" s="432">
        <v>91603</v>
      </c>
      <c r="C6238" s="433" t="s">
        <v>8285</v>
      </c>
      <c r="D6238" s="434" t="s">
        <v>1071</v>
      </c>
      <c r="E6238" s="435">
        <v>9.19</v>
      </c>
      <c r="F6238" s="435">
        <v>0.83</v>
      </c>
      <c r="G6238" s="435">
        <v>10.02</v>
      </c>
    </row>
    <row r="6239" spans="1:7" ht="45">
      <c r="A6239" s="586" t="s">
        <v>8278</v>
      </c>
      <c r="B6239" s="432">
        <v>100068</v>
      </c>
      <c r="C6239" s="433" t="s">
        <v>8286</v>
      </c>
      <c r="D6239" s="434" t="s">
        <v>1071</v>
      </c>
      <c r="E6239" s="435">
        <v>7.9799999999999995</v>
      </c>
      <c r="F6239" s="435">
        <v>0.64</v>
      </c>
      <c r="G6239" s="435">
        <v>8.6199999999999992</v>
      </c>
    </row>
    <row r="6240" spans="1:7" ht="45">
      <c r="A6240" s="586" t="s">
        <v>8278</v>
      </c>
      <c r="B6240" s="432">
        <v>100067</v>
      </c>
      <c r="C6240" s="433" t="s">
        <v>8287</v>
      </c>
      <c r="D6240" s="434" t="s">
        <v>1071</v>
      </c>
      <c r="E6240" s="435">
        <v>9.49</v>
      </c>
      <c r="F6240" s="435">
        <v>2.81</v>
      </c>
      <c r="G6240" s="435">
        <v>12.3</v>
      </c>
    </row>
    <row r="6241" spans="1:7" ht="45">
      <c r="A6241" s="586" t="s">
        <v>8278</v>
      </c>
      <c r="B6241" s="432">
        <v>91601</v>
      </c>
      <c r="C6241" s="433" t="s">
        <v>8288</v>
      </c>
      <c r="D6241" s="434" t="s">
        <v>1071</v>
      </c>
      <c r="E6241" s="435">
        <v>10.200000000000001</v>
      </c>
      <c r="F6241" s="435">
        <v>2.2599999999999998</v>
      </c>
      <c r="G6241" s="435">
        <v>12.46</v>
      </c>
    </row>
    <row r="6242" spans="1:7" ht="45">
      <c r="A6242" s="586" t="s">
        <v>8278</v>
      </c>
      <c r="B6242" s="432">
        <v>91602</v>
      </c>
      <c r="C6242" s="433" t="s">
        <v>8289</v>
      </c>
      <c r="D6242" s="434" t="s">
        <v>1071</v>
      </c>
      <c r="E6242" s="435">
        <v>9.9600000000000009</v>
      </c>
      <c r="F6242" s="435">
        <v>1.43</v>
      </c>
      <c r="G6242" s="435">
        <v>11.39</v>
      </c>
    </row>
    <row r="6243" spans="1:7" ht="45">
      <c r="A6243" s="586" t="s">
        <v>8278</v>
      </c>
      <c r="B6243" s="432">
        <v>91593</v>
      </c>
      <c r="C6243" s="433" t="s">
        <v>8290</v>
      </c>
      <c r="D6243" s="434" t="s">
        <v>1071</v>
      </c>
      <c r="E6243" s="435">
        <v>11.52</v>
      </c>
      <c r="F6243" s="435">
        <v>0.43</v>
      </c>
      <c r="G6243" s="435">
        <v>11.95</v>
      </c>
    </row>
    <row r="6244" spans="1:7" ht="45">
      <c r="A6244" s="586" t="s">
        <v>8278</v>
      </c>
      <c r="B6244" s="432">
        <v>105814</v>
      </c>
      <c r="C6244" s="433" t="s">
        <v>8291</v>
      </c>
      <c r="D6244" s="434" t="s">
        <v>1071</v>
      </c>
      <c r="E6244" s="435">
        <v>11.42</v>
      </c>
      <c r="F6244" s="435">
        <v>0.21</v>
      </c>
      <c r="G6244" s="435">
        <v>11.63</v>
      </c>
    </row>
    <row r="6245" spans="1:7" ht="45">
      <c r="A6245" s="586" t="s">
        <v>8278</v>
      </c>
      <c r="B6245" s="432">
        <v>91594</v>
      </c>
      <c r="C6245" s="433" t="s">
        <v>8292</v>
      </c>
      <c r="D6245" s="434" t="s">
        <v>1071</v>
      </c>
      <c r="E6245" s="435">
        <v>11.569999999999999</v>
      </c>
      <c r="F6245" s="435">
        <v>0.38</v>
      </c>
      <c r="G6245" s="435">
        <v>11.95</v>
      </c>
    </row>
    <row r="6246" spans="1:7" ht="45">
      <c r="A6246" s="586" t="s">
        <v>8278</v>
      </c>
      <c r="B6246" s="432">
        <v>91595</v>
      </c>
      <c r="C6246" s="433" t="s">
        <v>8293</v>
      </c>
      <c r="D6246" s="434" t="s">
        <v>1071</v>
      </c>
      <c r="E6246" s="435">
        <v>11.66</v>
      </c>
      <c r="F6246" s="435">
        <v>0.59</v>
      </c>
      <c r="G6246" s="435">
        <v>12.25</v>
      </c>
    </row>
    <row r="6247" spans="1:7" ht="45">
      <c r="A6247" s="586" t="s">
        <v>8278</v>
      </c>
      <c r="B6247" s="432">
        <v>91600</v>
      </c>
      <c r="C6247" s="433" t="s">
        <v>8294</v>
      </c>
      <c r="D6247" s="434" t="s">
        <v>1071</v>
      </c>
      <c r="E6247" s="435">
        <v>12.08</v>
      </c>
      <c r="F6247" s="435">
        <v>1.25</v>
      </c>
      <c r="G6247" s="435">
        <v>13.33</v>
      </c>
    </row>
    <row r="6248" spans="1:7" ht="45">
      <c r="A6248" s="586" t="s">
        <v>8295</v>
      </c>
      <c r="B6248" s="432">
        <v>99235</v>
      </c>
      <c r="C6248" s="433" t="s">
        <v>8296</v>
      </c>
      <c r="D6248" s="434" t="s">
        <v>848</v>
      </c>
      <c r="E6248" s="435">
        <v>587.12</v>
      </c>
      <c r="F6248" s="435">
        <v>16.22</v>
      </c>
      <c r="G6248" s="435">
        <v>603.34</v>
      </c>
    </row>
    <row r="6249" spans="1:7" ht="45">
      <c r="A6249" s="586" t="s">
        <v>8295</v>
      </c>
      <c r="B6249" s="432">
        <v>99439</v>
      </c>
      <c r="C6249" s="433" t="s">
        <v>8297</v>
      </c>
      <c r="D6249" s="434" t="s">
        <v>848</v>
      </c>
      <c r="E6249" s="435">
        <v>641.68999999999994</v>
      </c>
      <c r="F6249" s="435">
        <v>25.69</v>
      </c>
      <c r="G6249" s="435">
        <v>667.38</v>
      </c>
    </row>
    <row r="6250" spans="1:7" ht="45">
      <c r="A6250" s="586" t="s">
        <v>8295</v>
      </c>
      <c r="B6250" s="432">
        <v>103184</v>
      </c>
      <c r="C6250" s="433" t="s">
        <v>8298</v>
      </c>
      <c r="D6250" s="434" t="s">
        <v>848</v>
      </c>
      <c r="E6250" s="435">
        <v>594.39</v>
      </c>
      <c r="F6250" s="435">
        <v>34.26</v>
      </c>
      <c r="G6250" s="435">
        <v>628.65</v>
      </c>
    </row>
    <row r="6251" spans="1:7" ht="45">
      <c r="A6251" s="586" t="s">
        <v>8295</v>
      </c>
      <c r="B6251" s="432">
        <v>103183</v>
      </c>
      <c r="C6251" s="433" t="s">
        <v>8299</v>
      </c>
      <c r="D6251" s="434" t="s">
        <v>848</v>
      </c>
      <c r="E6251" s="435">
        <v>667.94</v>
      </c>
      <c r="F6251" s="435">
        <v>87.3</v>
      </c>
      <c r="G6251" s="435">
        <v>755.24</v>
      </c>
    </row>
    <row r="6252" spans="1:7" ht="45">
      <c r="A6252" s="586" t="s">
        <v>8295</v>
      </c>
      <c r="B6252" s="432">
        <v>99434</v>
      </c>
      <c r="C6252" s="433" t="s">
        <v>8300</v>
      </c>
      <c r="D6252" s="434" t="s">
        <v>848</v>
      </c>
      <c r="E6252" s="435">
        <v>651.87</v>
      </c>
      <c r="F6252" s="435">
        <v>27.79</v>
      </c>
      <c r="G6252" s="435">
        <v>679.66</v>
      </c>
    </row>
    <row r="6253" spans="1:7" ht="45">
      <c r="A6253" s="586" t="s">
        <v>8295</v>
      </c>
      <c r="B6253" s="432">
        <v>99431</v>
      </c>
      <c r="C6253" s="433" t="s">
        <v>8301</v>
      </c>
      <c r="D6253" s="434" t="s">
        <v>848</v>
      </c>
      <c r="E6253" s="435">
        <v>650.54</v>
      </c>
      <c r="F6253" s="435">
        <v>24.71</v>
      </c>
      <c r="G6253" s="435">
        <v>675.25</v>
      </c>
    </row>
    <row r="6254" spans="1:7" ht="45">
      <c r="A6254" s="586" t="s">
        <v>8295</v>
      </c>
      <c r="B6254" s="432">
        <v>99435</v>
      </c>
      <c r="C6254" s="433" t="s">
        <v>8302</v>
      </c>
      <c r="D6254" s="434" t="s">
        <v>848</v>
      </c>
      <c r="E6254" s="435">
        <v>637.52</v>
      </c>
      <c r="F6254" s="435">
        <v>25.32</v>
      </c>
      <c r="G6254" s="435">
        <v>662.84</v>
      </c>
    </row>
    <row r="6255" spans="1:7" ht="45">
      <c r="A6255" s="586" t="s">
        <v>8295</v>
      </c>
      <c r="B6255" s="432">
        <v>99432</v>
      </c>
      <c r="C6255" s="433" t="s">
        <v>8303</v>
      </c>
      <c r="D6255" s="434" t="s">
        <v>848</v>
      </c>
      <c r="E6255" s="435">
        <v>636.51</v>
      </c>
      <c r="F6255" s="435">
        <v>23.15</v>
      </c>
      <c r="G6255" s="435">
        <v>659.66</v>
      </c>
    </row>
    <row r="6256" spans="1:7" ht="45">
      <c r="A6256" s="586" t="s">
        <v>8295</v>
      </c>
      <c r="B6256" s="432">
        <v>99438</v>
      </c>
      <c r="C6256" s="433" t="s">
        <v>8304</v>
      </c>
      <c r="D6256" s="434" t="s">
        <v>848</v>
      </c>
      <c r="E6256" s="435">
        <v>624.38</v>
      </c>
      <c r="F6256" s="435">
        <v>26.89</v>
      </c>
      <c r="G6256" s="435">
        <v>651.27</v>
      </c>
    </row>
    <row r="6257" spans="1:7" ht="45">
      <c r="A6257" s="586" t="s">
        <v>8295</v>
      </c>
      <c r="B6257" s="432">
        <v>99436</v>
      </c>
      <c r="C6257" s="433" t="s">
        <v>8305</v>
      </c>
      <c r="D6257" s="434" t="s">
        <v>848</v>
      </c>
      <c r="E6257" s="435">
        <v>690.09</v>
      </c>
      <c r="F6257" s="435">
        <v>54.9</v>
      </c>
      <c r="G6257" s="435">
        <v>744.99</v>
      </c>
    </row>
    <row r="6258" spans="1:7" ht="45">
      <c r="A6258" s="586" t="s">
        <v>8295</v>
      </c>
      <c r="B6258" s="432">
        <v>99437</v>
      </c>
      <c r="C6258" s="433" t="s">
        <v>8306</v>
      </c>
      <c r="D6258" s="434" t="s">
        <v>848</v>
      </c>
      <c r="E6258" s="435">
        <v>622.05000000000007</v>
      </c>
      <c r="F6258" s="435">
        <v>20.89</v>
      </c>
      <c r="G6258" s="435">
        <v>642.94000000000005</v>
      </c>
    </row>
    <row r="6259" spans="1:7" ht="45">
      <c r="A6259" s="586" t="s">
        <v>8295</v>
      </c>
      <c r="B6259" s="432">
        <v>99433</v>
      </c>
      <c r="C6259" s="433" t="s">
        <v>8307</v>
      </c>
      <c r="D6259" s="434" t="s">
        <v>848</v>
      </c>
      <c r="E6259" s="435">
        <v>682.47</v>
      </c>
      <c r="F6259" s="435">
        <v>37.28</v>
      </c>
      <c r="G6259" s="435">
        <v>719.75</v>
      </c>
    </row>
    <row r="6260" spans="1:7" ht="45">
      <c r="A6260" s="586" t="s">
        <v>8308</v>
      </c>
      <c r="B6260" s="432">
        <v>104422</v>
      </c>
      <c r="C6260" s="433" t="s">
        <v>8309</v>
      </c>
      <c r="D6260" s="434" t="s">
        <v>97</v>
      </c>
      <c r="E6260" s="435">
        <v>6.02</v>
      </c>
      <c r="F6260" s="435">
        <v>5.08</v>
      </c>
      <c r="G6260" s="435">
        <v>11.1</v>
      </c>
    </row>
    <row r="6261" spans="1:7" ht="45">
      <c r="A6261" s="586" t="s">
        <v>8308</v>
      </c>
      <c r="B6261" s="432">
        <v>105824</v>
      </c>
      <c r="C6261" s="433" t="s">
        <v>8310</v>
      </c>
      <c r="D6261" s="434" t="s">
        <v>97</v>
      </c>
      <c r="E6261" s="435">
        <v>8.9700000000000006</v>
      </c>
      <c r="F6261" s="435">
        <v>5.08</v>
      </c>
      <c r="G6261" s="435">
        <v>14.05</v>
      </c>
    </row>
    <row r="6262" spans="1:7" ht="45">
      <c r="A6262" s="586" t="s">
        <v>8308</v>
      </c>
      <c r="B6262" s="432">
        <v>105825</v>
      </c>
      <c r="C6262" s="433" t="s">
        <v>8311</v>
      </c>
      <c r="D6262" s="434" t="s">
        <v>97</v>
      </c>
      <c r="E6262" s="435">
        <v>2.54</v>
      </c>
      <c r="F6262" s="435">
        <v>5.16</v>
      </c>
      <c r="G6262" s="435">
        <v>7.7</v>
      </c>
    </row>
    <row r="6263" spans="1:7" ht="45">
      <c r="A6263" s="586" t="s">
        <v>8308</v>
      </c>
      <c r="B6263" s="432">
        <v>104421</v>
      </c>
      <c r="C6263" s="433" t="s">
        <v>8312</v>
      </c>
      <c r="D6263" s="434" t="s">
        <v>97</v>
      </c>
      <c r="E6263" s="435">
        <v>7.8199999999999985</v>
      </c>
      <c r="F6263" s="435">
        <v>9.56</v>
      </c>
      <c r="G6263" s="435">
        <v>17.38</v>
      </c>
    </row>
    <row r="6264" spans="1:7" ht="45">
      <c r="A6264" s="586" t="s">
        <v>8308</v>
      </c>
      <c r="B6264" s="432">
        <v>105822</v>
      </c>
      <c r="C6264" s="433" t="s">
        <v>8313</v>
      </c>
      <c r="D6264" s="434" t="s">
        <v>97</v>
      </c>
      <c r="E6264" s="435">
        <v>10.779999999999998</v>
      </c>
      <c r="F6264" s="435">
        <v>9.5500000000000007</v>
      </c>
      <c r="G6264" s="435">
        <v>20.329999999999998</v>
      </c>
    </row>
    <row r="6265" spans="1:7" ht="45">
      <c r="A6265" s="586" t="s">
        <v>8308</v>
      </c>
      <c r="B6265" s="432">
        <v>105823</v>
      </c>
      <c r="C6265" s="433" t="s">
        <v>8314</v>
      </c>
      <c r="D6265" s="434" t="s">
        <v>97</v>
      </c>
      <c r="E6265" s="435">
        <v>4.33</v>
      </c>
      <c r="F6265" s="435">
        <v>9.65</v>
      </c>
      <c r="G6265" s="435">
        <v>13.98</v>
      </c>
    </row>
    <row r="6266" spans="1:7" ht="45">
      <c r="A6266" s="586" t="s">
        <v>8308</v>
      </c>
      <c r="B6266" s="432">
        <v>104423</v>
      </c>
      <c r="C6266" s="433" t="s">
        <v>8315</v>
      </c>
      <c r="D6266" s="434" t="s">
        <v>97</v>
      </c>
      <c r="E6266" s="435">
        <v>7.2899999999999991</v>
      </c>
      <c r="F6266" s="435">
        <v>8.2100000000000009</v>
      </c>
      <c r="G6266" s="435">
        <v>15.5</v>
      </c>
    </row>
    <row r="6267" spans="1:7" ht="45">
      <c r="A6267" s="586" t="s">
        <v>8308</v>
      </c>
      <c r="B6267" s="432">
        <v>105826</v>
      </c>
      <c r="C6267" s="433" t="s">
        <v>8316</v>
      </c>
      <c r="D6267" s="434" t="s">
        <v>97</v>
      </c>
      <c r="E6267" s="435">
        <v>10.239999999999998</v>
      </c>
      <c r="F6267" s="435">
        <v>8.2100000000000009</v>
      </c>
      <c r="G6267" s="435">
        <v>18.45</v>
      </c>
    </row>
    <row r="6268" spans="1:7" ht="60">
      <c r="A6268" s="586" t="s">
        <v>8308</v>
      </c>
      <c r="B6268" s="432">
        <v>105827</v>
      </c>
      <c r="C6268" s="433" t="s">
        <v>8317</v>
      </c>
      <c r="D6268" s="434" t="s">
        <v>97</v>
      </c>
      <c r="E6268" s="435">
        <v>3.7899999999999991</v>
      </c>
      <c r="F6268" s="435">
        <v>8.31</v>
      </c>
      <c r="G6268" s="435">
        <v>12.1</v>
      </c>
    </row>
    <row r="6269" spans="1:7" ht="45">
      <c r="A6269" s="586" t="s">
        <v>8308</v>
      </c>
      <c r="B6269" s="432">
        <v>104425</v>
      </c>
      <c r="C6269" s="433" t="s">
        <v>8318</v>
      </c>
      <c r="D6269" s="434" t="s">
        <v>97</v>
      </c>
      <c r="E6269" s="435">
        <v>5.4899999999999993</v>
      </c>
      <c r="F6269" s="435">
        <v>3.71</v>
      </c>
      <c r="G6269" s="435">
        <v>9.1999999999999993</v>
      </c>
    </row>
    <row r="6270" spans="1:7" ht="45">
      <c r="A6270" s="586" t="s">
        <v>8308</v>
      </c>
      <c r="B6270" s="432">
        <v>105828</v>
      </c>
      <c r="C6270" s="433" t="s">
        <v>8319</v>
      </c>
      <c r="D6270" s="434" t="s">
        <v>97</v>
      </c>
      <c r="E6270" s="435">
        <v>8.43</v>
      </c>
      <c r="F6270" s="435">
        <v>3.72</v>
      </c>
      <c r="G6270" s="435">
        <v>12.15</v>
      </c>
    </row>
    <row r="6271" spans="1:7" ht="45">
      <c r="A6271" s="586" t="s">
        <v>8308</v>
      </c>
      <c r="B6271" s="432">
        <v>105829</v>
      </c>
      <c r="C6271" s="433" t="s">
        <v>8320</v>
      </c>
      <c r="D6271" s="434" t="s">
        <v>97</v>
      </c>
      <c r="E6271" s="435">
        <v>1.9899999999999998</v>
      </c>
      <c r="F6271" s="435">
        <v>3.81</v>
      </c>
      <c r="G6271" s="435">
        <v>5.8</v>
      </c>
    </row>
    <row r="6272" spans="1:7" ht="45">
      <c r="A6272" s="586" t="s">
        <v>8308</v>
      </c>
      <c r="B6272" s="432">
        <v>91525</v>
      </c>
      <c r="C6272" s="433" t="s">
        <v>8321</v>
      </c>
      <c r="D6272" s="434" t="s">
        <v>97</v>
      </c>
      <c r="E6272" s="435">
        <v>3.98</v>
      </c>
      <c r="F6272" s="435">
        <v>3.94</v>
      </c>
      <c r="G6272" s="435">
        <v>7.92</v>
      </c>
    </row>
    <row r="6273" spans="1:7" ht="45">
      <c r="A6273" s="586" t="s">
        <v>8308</v>
      </c>
      <c r="B6273" s="432">
        <v>105818</v>
      </c>
      <c r="C6273" s="433" t="s">
        <v>8322</v>
      </c>
      <c r="D6273" s="434" t="s">
        <v>97</v>
      </c>
      <c r="E6273" s="435">
        <v>8.5</v>
      </c>
      <c r="F6273" s="435">
        <v>3.95</v>
      </c>
      <c r="G6273" s="435">
        <v>12.45</v>
      </c>
    </row>
    <row r="6274" spans="1:7" ht="45">
      <c r="A6274" s="586" t="s">
        <v>8308</v>
      </c>
      <c r="B6274" s="432">
        <v>105819</v>
      </c>
      <c r="C6274" s="433" t="s">
        <v>8323</v>
      </c>
      <c r="D6274" s="434" t="s">
        <v>97</v>
      </c>
      <c r="E6274" s="435">
        <v>2.0700000000000003</v>
      </c>
      <c r="F6274" s="435">
        <v>4.0599999999999996</v>
      </c>
      <c r="G6274" s="435">
        <v>6.13</v>
      </c>
    </row>
    <row r="6275" spans="1:7" ht="45">
      <c r="A6275" s="586" t="s">
        <v>8308</v>
      </c>
      <c r="B6275" s="432">
        <v>104414</v>
      </c>
      <c r="C6275" s="433" t="s">
        <v>8324</v>
      </c>
      <c r="D6275" s="434" t="s">
        <v>97</v>
      </c>
      <c r="E6275" s="435">
        <v>3.7</v>
      </c>
      <c r="F6275" s="435">
        <v>3.24</v>
      </c>
      <c r="G6275" s="435">
        <v>6.94</v>
      </c>
    </row>
    <row r="6276" spans="1:7" ht="45">
      <c r="A6276" s="586" t="s">
        <v>8308</v>
      </c>
      <c r="B6276" s="432">
        <v>105816</v>
      </c>
      <c r="C6276" s="433" t="s">
        <v>8325</v>
      </c>
      <c r="D6276" s="434" t="s">
        <v>97</v>
      </c>
      <c r="E6276" s="435">
        <v>8.23</v>
      </c>
      <c r="F6276" s="435">
        <v>3.24</v>
      </c>
      <c r="G6276" s="435">
        <v>11.47</v>
      </c>
    </row>
    <row r="6277" spans="1:7" ht="45">
      <c r="A6277" s="586" t="s">
        <v>8308</v>
      </c>
      <c r="B6277" s="432">
        <v>105817</v>
      </c>
      <c r="C6277" s="433" t="s">
        <v>8326</v>
      </c>
      <c r="D6277" s="434" t="s">
        <v>97</v>
      </c>
      <c r="E6277" s="435">
        <v>1.8000000000000003</v>
      </c>
      <c r="F6277" s="435">
        <v>3.35</v>
      </c>
      <c r="G6277" s="435">
        <v>5.15</v>
      </c>
    </row>
    <row r="6278" spans="1:7" ht="45">
      <c r="A6278" s="586" t="s">
        <v>8308</v>
      </c>
      <c r="B6278" s="432">
        <v>104415</v>
      </c>
      <c r="C6278" s="433" t="s">
        <v>8327</v>
      </c>
      <c r="D6278" s="434" t="s">
        <v>97</v>
      </c>
      <c r="E6278" s="435">
        <v>5.4399999999999995</v>
      </c>
      <c r="F6278" s="435">
        <v>7.68</v>
      </c>
      <c r="G6278" s="435">
        <v>13.12</v>
      </c>
    </row>
    <row r="6279" spans="1:7" ht="45">
      <c r="A6279" s="586" t="s">
        <v>8308</v>
      </c>
      <c r="B6279" s="432">
        <v>105820</v>
      </c>
      <c r="C6279" s="433" t="s">
        <v>8328</v>
      </c>
      <c r="D6279" s="434" t="s">
        <v>97</v>
      </c>
      <c r="E6279" s="435">
        <v>9.9799999999999986</v>
      </c>
      <c r="F6279" s="435">
        <v>7.67</v>
      </c>
      <c r="G6279" s="435">
        <v>17.649999999999999</v>
      </c>
    </row>
    <row r="6280" spans="1:7" ht="45">
      <c r="A6280" s="586" t="s">
        <v>8308</v>
      </c>
      <c r="B6280" s="432">
        <v>105821</v>
      </c>
      <c r="C6280" s="433" t="s">
        <v>8329</v>
      </c>
      <c r="D6280" s="434" t="s">
        <v>97</v>
      </c>
      <c r="E6280" s="435">
        <v>3.54</v>
      </c>
      <c r="F6280" s="435">
        <v>7.79</v>
      </c>
      <c r="G6280" s="435">
        <v>11.33</v>
      </c>
    </row>
    <row r="6281" spans="1:7" ht="45">
      <c r="A6281" s="586" t="s">
        <v>8308</v>
      </c>
      <c r="B6281" s="432">
        <v>104418</v>
      </c>
      <c r="C6281" s="433" t="s">
        <v>8330</v>
      </c>
      <c r="D6281" s="434" t="s">
        <v>97</v>
      </c>
      <c r="E6281" s="435">
        <v>1.0499999999999998</v>
      </c>
      <c r="F6281" s="435">
        <v>2.08</v>
      </c>
      <c r="G6281" s="435">
        <v>3.13</v>
      </c>
    </row>
    <row r="6282" spans="1:7" ht="45">
      <c r="A6282" s="586" t="s">
        <v>8308</v>
      </c>
      <c r="B6282" s="432">
        <v>91515</v>
      </c>
      <c r="C6282" s="433" t="s">
        <v>8331</v>
      </c>
      <c r="D6282" s="434" t="s">
        <v>97</v>
      </c>
      <c r="E6282" s="435">
        <v>1.79</v>
      </c>
      <c r="F6282" s="435">
        <v>3.96</v>
      </c>
      <c r="G6282" s="435">
        <v>5.75</v>
      </c>
    </row>
    <row r="6283" spans="1:7" ht="45">
      <c r="A6283" s="586" t="s">
        <v>8308</v>
      </c>
      <c r="B6283" s="432">
        <v>104419</v>
      </c>
      <c r="C6283" s="433" t="s">
        <v>8332</v>
      </c>
      <c r="D6283" s="434" t="s">
        <v>97</v>
      </c>
      <c r="E6283" s="435">
        <v>1.5800000000000005</v>
      </c>
      <c r="F6283" s="435">
        <v>3.4</v>
      </c>
      <c r="G6283" s="435">
        <v>4.9800000000000004</v>
      </c>
    </row>
    <row r="6284" spans="1:7" ht="45">
      <c r="A6284" s="586" t="s">
        <v>8308</v>
      </c>
      <c r="B6284" s="432">
        <v>91519</v>
      </c>
      <c r="C6284" s="433" t="s">
        <v>8333</v>
      </c>
      <c r="D6284" s="434" t="s">
        <v>97</v>
      </c>
      <c r="E6284" s="435">
        <v>0.81999999999999984</v>
      </c>
      <c r="F6284" s="435">
        <v>1.56</v>
      </c>
      <c r="G6284" s="435">
        <v>2.38</v>
      </c>
    </row>
    <row r="6285" spans="1:7" ht="45">
      <c r="A6285" s="586" t="s">
        <v>8308</v>
      </c>
      <c r="B6285" s="432">
        <v>91520</v>
      </c>
      <c r="C6285" s="433" t="s">
        <v>8334</v>
      </c>
      <c r="D6285" s="434" t="s">
        <v>97</v>
      </c>
      <c r="E6285" s="435">
        <v>0.78</v>
      </c>
      <c r="F6285" s="435">
        <v>1.64</v>
      </c>
      <c r="G6285" s="435">
        <v>2.42</v>
      </c>
    </row>
    <row r="6286" spans="1:7" ht="45">
      <c r="A6286" s="586" t="s">
        <v>8308</v>
      </c>
      <c r="B6286" s="432">
        <v>104416</v>
      </c>
      <c r="C6286" s="433" t="s">
        <v>8335</v>
      </c>
      <c r="D6286" s="434" t="s">
        <v>97</v>
      </c>
      <c r="E6286" s="435">
        <v>0.64999999999999991</v>
      </c>
      <c r="F6286" s="435">
        <v>1.35</v>
      </c>
      <c r="G6286" s="435">
        <v>2</v>
      </c>
    </row>
    <row r="6287" spans="1:7" ht="45">
      <c r="A6287" s="586" t="s">
        <v>8308</v>
      </c>
      <c r="B6287" s="432">
        <v>104417</v>
      </c>
      <c r="C6287" s="433" t="s">
        <v>8336</v>
      </c>
      <c r="D6287" s="434" t="s">
        <v>97</v>
      </c>
      <c r="E6287" s="435">
        <v>1.38</v>
      </c>
      <c r="F6287" s="435">
        <v>3.16</v>
      </c>
      <c r="G6287" s="435">
        <v>4.54</v>
      </c>
    </row>
    <row r="6288" spans="1:7" ht="45">
      <c r="A6288" s="586" t="s">
        <v>8308</v>
      </c>
      <c r="B6288" s="432">
        <v>91522</v>
      </c>
      <c r="C6288" s="433" t="s">
        <v>8337</v>
      </c>
      <c r="D6288" s="434" t="s">
        <v>97</v>
      </c>
      <c r="E6288" s="435">
        <v>1.2400000000000002</v>
      </c>
      <c r="F6288" s="435">
        <v>2.84</v>
      </c>
      <c r="G6288" s="435">
        <v>4.08</v>
      </c>
    </row>
    <row r="6289" spans="1:7" ht="45">
      <c r="A6289" s="586" t="s">
        <v>8308</v>
      </c>
      <c r="B6289" s="432">
        <v>104412</v>
      </c>
      <c r="C6289" s="433" t="s">
        <v>8338</v>
      </c>
      <c r="D6289" s="434" t="s">
        <v>97</v>
      </c>
      <c r="E6289" s="435">
        <v>1.1200000000000001</v>
      </c>
      <c r="F6289" s="435">
        <v>2.54</v>
      </c>
      <c r="G6289" s="435">
        <v>3.66</v>
      </c>
    </row>
    <row r="6290" spans="1:7" ht="45">
      <c r="A6290" s="586" t="s">
        <v>8308</v>
      </c>
      <c r="B6290" s="432">
        <v>104413</v>
      </c>
      <c r="C6290" s="433" t="s">
        <v>8339</v>
      </c>
      <c r="D6290" s="434" t="s">
        <v>97</v>
      </c>
      <c r="E6290" s="435">
        <v>1.8500000000000005</v>
      </c>
      <c r="F6290" s="435">
        <v>4.3899999999999997</v>
      </c>
      <c r="G6290" s="435">
        <v>6.24</v>
      </c>
    </row>
    <row r="6291" spans="1:7" ht="30">
      <c r="A6291" s="586" t="s">
        <v>8340</v>
      </c>
      <c r="B6291" s="432">
        <v>96374</v>
      </c>
      <c r="C6291" s="433" t="s">
        <v>6601</v>
      </c>
      <c r="D6291" s="434" t="s">
        <v>847</v>
      </c>
      <c r="E6291" s="435">
        <v>31.61</v>
      </c>
      <c r="F6291" s="435">
        <v>2.2200000000000002</v>
      </c>
      <c r="G6291" s="435">
        <v>33.83</v>
      </c>
    </row>
    <row r="6292" spans="1:7" ht="30">
      <c r="A6292" s="586" t="s">
        <v>8340</v>
      </c>
      <c r="B6292" s="432">
        <v>96373</v>
      </c>
      <c r="C6292" s="433" t="s">
        <v>6600</v>
      </c>
      <c r="D6292" s="434" t="s">
        <v>847</v>
      </c>
      <c r="E6292" s="435">
        <v>9.68</v>
      </c>
      <c r="F6292" s="435">
        <v>1.8</v>
      </c>
      <c r="G6292" s="435">
        <v>11.48</v>
      </c>
    </row>
    <row r="6293" spans="1:7" ht="30">
      <c r="A6293" s="586" t="s">
        <v>8340</v>
      </c>
      <c r="B6293" s="432">
        <v>96368</v>
      </c>
      <c r="C6293" s="433" t="s">
        <v>6596</v>
      </c>
      <c r="D6293" s="434" t="s">
        <v>97</v>
      </c>
      <c r="E6293" s="435">
        <v>160.47999999999999</v>
      </c>
      <c r="F6293" s="435">
        <v>21.84</v>
      </c>
      <c r="G6293" s="435">
        <v>182.32</v>
      </c>
    </row>
    <row r="6294" spans="1:7" ht="45">
      <c r="A6294" s="586" t="s">
        <v>8340</v>
      </c>
      <c r="B6294" s="432">
        <v>96364</v>
      </c>
      <c r="C6294" s="433" t="s">
        <v>6592</v>
      </c>
      <c r="D6294" s="434" t="s">
        <v>97</v>
      </c>
      <c r="E6294" s="435">
        <v>134.81</v>
      </c>
      <c r="F6294" s="435">
        <v>19.29</v>
      </c>
      <c r="G6294" s="435">
        <v>154.1</v>
      </c>
    </row>
    <row r="6295" spans="1:7" ht="45">
      <c r="A6295" s="586" t="s">
        <v>8340</v>
      </c>
      <c r="B6295" s="432">
        <v>96369</v>
      </c>
      <c r="C6295" s="433" t="s">
        <v>6597</v>
      </c>
      <c r="D6295" s="434" t="s">
        <v>97</v>
      </c>
      <c r="E6295" s="435">
        <v>179.87</v>
      </c>
      <c r="F6295" s="435">
        <v>25.85</v>
      </c>
      <c r="G6295" s="435">
        <v>205.72</v>
      </c>
    </row>
    <row r="6296" spans="1:7" ht="45">
      <c r="A6296" s="586" t="s">
        <v>8340</v>
      </c>
      <c r="B6296" s="432">
        <v>104723</v>
      </c>
      <c r="C6296" s="433" t="s">
        <v>6608</v>
      </c>
      <c r="D6296" s="434" t="s">
        <v>97</v>
      </c>
      <c r="E6296" s="435">
        <v>213.08999999999997</v>
      </c>
      <c r="F6296" s="435">
        <v>34.14</v>
      </c>
      <c r="G6296" s="435">
        <v>247.23</v>
      </c>
    </row>
    <row r="6297" spans="1:7" ht="45">
      <c r="A6297" s="586" t="s">
        <v>8340</v>
      </c>
      <c r="B6297" s="432">
        <v>96367</v>
      </c>
      <c r="C6297" s="433" t="s">
        <v>6595</v>
      </c>
      <c r="D6297" s="434" t="s">
        <v>97</v>
      </c>
      <c r="E6297" s="435">
        <v>144.37</v>
      </c>
      <c r="F6297" s="435">
        <v>22.28</v>
      </c>
      <c r="G6297" s="435">
        <v>166.65</v>
      </c>
    </row>
    <row r="6298" spans="1:7" ht="45">
      <c r="A6298" s="586" t="s">
        <v>8340</v>
      </c>
      <c r="B6298" s="432">
        <v>104722</v>
      </c>
      <c r="C6298" s="433" t="s">
        <v>6607</v>
      </c>
      <c r="D6298" s="434" t="s">
        <v>97</v>
      </c>
      <c r="E6298" s="435">
        <v>161.96</v>
      </c>
      <c r="F6298" s="435">
        <v>28.57</v>
      </c>
      <c r="G6298" s="435">
        <v>190.53</v>
      </c>
    </row>
    <row r="6299" spans="1:7" ht="30">
      <c r="A6299" s="586" t="s">
        <v>8340</v>
      </c>
      <c r="B6299" s="432">
        <v>96366</v>
      </c>
      <c r="C6299" s="433" t="s">
        <v>6594</v>
      </c>
      <c r="D6299" s="434" t="s">
        <v>97</v>
      </c>
      <c r="E6299" s="435">
        <v>134.26</v>
      </c>
      <c r="F6299" s="435">
        <v>19.3</v>
      </c>
      <c r="G6299" s="435">
        <v>153.56</v>
      </c>
    </row>
    <row r="6300" spans="1:7" ht="45">
      <c r="A6300" s="586" t="s">
        <v>8340</v>
      </c>
      <c r="B6300" s="432">
        <v>96361</v>
      </c>
      <c r="C6300" s="433" t="s">
        <v>6589</v>
      </c>
      <c r="D6300" s="434" t="s">
        <v>97</v>
      </c>
      <c r="E6300" s="435">
        <v>128.16999999999999</v>
      </c>
      <c r="F6300" s="435">
        <v>19.77</v>
      </c>
      <c r="G6300" s="435">
        <v>147.94</v>
      </c>
    </row>
    <row r="6301" spans="1:7" ht="45">
      <c r="A6301" s="586" t="s">
        <v>8340</v>
      </c>
      <c r="B6301" s="432">
        <v>104719</v>
      </c>
      <c r="C6301" s="433" t="s">
        <v>6604</v>
      </c>
      <c r="D6301" s="434" t="s">
        <v>97</v>
      </c>
      <c r="E6301" s="435">
        <v>160.59</v>
      </c>
      <c r="F6301" s="435">
        <v>26.12</v>
      </c>
      <c r="G6301" s="435">
        <v>186.71</v>
      </c>
    </row>
    <row r="6302" spans="1:7" ht="30">
      <c r="A6302" s="586" t="s">
        <v>8340</v>
      </c>
      <c r="B6302" s="432">
        <v>96360</v>
      </c>
      <c r="C6302" s="433" t="s">
        <v>6588</v>
      </c>
      <c r="D6302" s="434" t="s">
        <v>97</v>
      </c>
      <c r="E6302" s="435">
        <v>109.17</v>
      </c>
      <c r="F6302" s="435">
        <v>16.760000000000002</v>
      </c>
      <c r="G6302" s="435">
        <v>125.93</v>
      </c>
    </row>
    <row r="6303" spans="1:7" ht="45">
      <c r="A6303" s="586" t="s">
        <v>8340</v>
      </c>
      <c r="B6303" s="432">
        <v>96359</v>
      </c>
      <c r="C6303" s="433" t="s">
        <v>6587</v>
      </c>
      <c r="D6303" s="434" t="s">
        <v>97</v>
      </c>
      <c r="E6303" s="435">
        <v>92.67</v>
      </c>
      <c r="F6303" s="435">
        <v>16.22</v>
      </c>
      <c r="G6303" s="435">
        <v>108.89</v>
      </c>
    </row>
    <row r="6304" spans="1:7" ht="45">
      <c r="A6304" s="586" t="s">
        <v>8340</v>
      </c>
      <c r="B6304" s="432">
        <v>104718</v>
      </c>
      <c r="C6304" s="433" t="s">
        <v>6603</v>
      </c>
      <c r="D6304" s="434" t="s">
        <v>97</v>
      </c>
      <c r="E6304" s="435">
        <v>109.44</v>
      </c>
      <c r="F6304" s="435">
        <v>20.56</v>
      </c>
      <c r="G6304" s="435">
        <v>130</v>
      </c>
    </row>
    <row r="6305" spans="1:7" ht="30">
      <c r="A6305" s="586" t="s">
        <v>8340</v>
      </c>
      <c r="B6305" s="432">
        <v>96358</v>
      </c>
      <c r="C6305" s="433" t="s">
        <v>6586</v>
      </c>
      <c r="D6305" s="434" t="s">
        <v>97</v>
      </c>
      <c r="E6305" s="435">
        <v>82.97</v>
      </c>
      <c r="F6305" s="435">
        <v>14.23</v>
      </c>
      <c r="G6305" s="435">
        <v>97.2</v>
      </c>
    </row>
    <row r="6306" spans="1:7" ht="45">
      <c r="A6306" s="586" t="s">
        <v>8340</v>
      </c>
      <c r="B6306" s="432">
        <v>96371</v>
      </c>
      <c r="C6306" s="433" t="s">
        <v>6599</v>
      </c>
      <c r="D6306" s="434" t="s">
        <v>97</v>
      </c>
      <c r="E6306" s="435">
        <v>64.509999999999991</v>
      </c>
      <c r="F6306" s="435">
        <v>10.84</v>
      </c>
      <c r="G6306" s="435">
        <v>75.349999999999994</v>
      </c>
    </row>
    <row r="6307" spans="1:7" ht="45">
      <c r="A6307" s="586" t="s">
        <v>8340</v>
      </c>
      <c r="B6307" s="432">
        <v>104724</v>
      </c>
      <c r="C6307" s="433" t="s">
        <v>6609</v>
      </c>
      <c r="D6307" s="434" t="s">
        <v>97</v>
      </c>
      <c r="E6307" s="435">
        <v>80.88</v>
      </c>
      <c r="F6307" s="435">
        <v>14.19</v>
      </c>
      <c r="G6307" s="435">
        <v>95.07</v>
      </c>
    </row>
    <row r="6308" spans="1:7" ht="30">
      <c r="A6308" s="586" t="s">
        <v>8340</v>
      </c>
      <c r="B6308" s="432">
        <v>96370</v>
      </c>
      <c r="C6308" s="433" t="s">
        <v>6598</v>
      </c>
      <c r="D6308" s="434" t="s">
        <v>97</v>
      </c>
      <c r="E6308" s="435">
        <v>55.019999999999996</v>
      </c>
      <c r="F6308" s="435">
        <v>9.36</v>
      </c>
      <c r="G6308" s="435">
        <v>64.38</v>
      </c>
    </row>
    <row r="6309" spans="1:7" ht="45">
      <c r="A6309" s="586" t="s">
        <v>8340</v>
      </c>
      <c r="B6309" s="432">
        <v>96365</v>
      </c>
      <c r="C6309" s="433" t="s">
        <v>6593</v>
      </c>
      <c r="D6309" s="434" t="s">
        <v>97</v>
      </c>
      <c r="E6309" s="435">
        <v>154.01</v>
      </c>
      <c r="F6309" s="435">
        <v>22.83</v>
      </c>
      <c r="G6309" s="435">
        <v>176.84</v>
      </c>
    </row>
    <row r="6310" spans="1:7" ht="45">
      <c r="A6310" s="586" t="s">
        <v>8340</v>
      </c>
      <c r="B6310" s="432">
        <v>104721</v>
      </c>
      <c r="C6310" s="433" t="s">
        <v>6606</v>
      </c>
      <c r="D6310" s="434" t="s">
        <v>97</v>
      </c>
      <c r="E6310" s="435">
        <v>186.84</v>
      </c>
      <c r="F6310" s="435">
        <v>30.13</v>
      </c>
      <c r="G6310" s="435">
        <v>216.97</v>
      </c>
    </row>
    <row r="6311" spans="1:7" ht="45">
      <c r="A6311" s="586" t="s">
        <v>8340</v>
      </c>
      <c r="B6311" s="432">
        <v>96363</v>
      </c>
      <c r="C6311" s="433" t="s">
        <v>6591</v>
      </c>
      <c r="D6311" s="434" t="s">
        <v>97</v>
      </c>
      <c r="E6311" s="435">
        <v>118.52</v>
      </c>
      <c r="F6311" s="435">
        <v>19.239999999999998</v>
      </c>
      <c r="G6311" s="435">
        <v>137.76</v>
      </c>
    </row>
    <row r="6312" spans="1:7" ht="45">
      <c r="A6312" s="586" t="s">
        <v>8340</v>
      </c>
      <c r="B6312" s="432">
        <v>104720</v>
      </c>
      <c r="C6312" s="433" t="s">
        <v>6605</v>
      </c>
      <c r="D6312" s="434" t="s">
        <v>97</v>
      </c>
      <c r="E6312" s="435">
        <v>135.68</v>
      </c>
      <c r="F6312" s="435">
        <v>24.58</v>
      </c>
      <c r="G6312" s="435">
        <v>160.26</v>
      </c>
    </row>
    <row r="6313" spans="1:7" ht="45">
      <c r="A6313" s="586" t="s">
        <v>8340</v>
      </c>
      <c r="B6313" s="432">
        <v>96362</v>
      </c>
      <c r="C6313" s="433" t="s">
        <v>6590</v>
      </c>
      <c r="D6313" s="434" t="s">
        <v>97</v>
      </c>
      <c r="E6313" s="435">
        <v>108.61999999999999</v>
      </c>
      <c r="F6313" s="435">
        <v>16.760000000000002</v>
      </c>
      <c r="G6313" s="435">
        <v>125.38</v>
      </c>
    </row>
    <row r="6314" spans="1:7" ht="60">
      <c r="A6314" s="586" t="s">
        <v>8341</v>
      </c>
      <c r="B6314" s="432">
        <v>103191</v>
      </c>
      <c r="C6314" s="433" t="s">
        <v>4305</v>
      </c>
      <c r="D6314" s="434" t="s">
        <v>846</v>
      </c>
      <c r="E6314" s="435">
        <v>2328.4300000000003</v>
      </c>
      <c r="F6314" s="435">
        <v>63.62</v>
      </c>
      <c r="G6314" s="435">
        <v>2392.0500000000002</v>
      </c>
    </row>
    <row r="6315" spans="1:7" ht="60">
      <c r="A6315" s="586" t="s">
        <v>8341</v>
      </c>
      <c r="B6315" s="432">
        <v>103206</v>
      </c>
      <c r="C6315" s="433" t="s">
        <v>4311</v>
      </c>
      <c r="D6315" s="434" t="s">
        <v>846</v>
      </c>
      <c r="E6315" s="435">
        <v>2328.9</v>
      </c>
      <c r="F6315" s="435">
        <v>84.46</v>
      </c>
      <c r="G6315" s="435">
        <v>2413.36</v>
      </c>
    </row>
    <row r="6316" spans="1:7" ht="60">
      <c r="A6316" s="586" t="s">
        <v>8341</v>
      </c>
      <c r="B6316" s="432">
        <v>103185</v>
      </c>
      <c r="C6316" s="433" t="s">
        <v>4299</v>
      </c>
      <c r="D6316" s="434" t="s">
        <v>846</v>
      </c>
      <c r="E6316" s="435">
        <v>6071.8099999999995</v>
      </c>
      <c r="F6316" s="435">
        <v>111.92</v>
      </c>
      <c r="G6316" s="435">
        <v>6183.73</v>
      </c>
    </row>
    <row r="6317" spans="1:7" ht="60">
      <c r="A6317" s="586" t="s">
        <v>8341</v>
      </c>
      <c r="B6317" s="432">
        <v>103186</v>
      </c>
      <c r="C6317" s="433" t="s">
        <v>4300</v>
      </c>
      <c r="D6317" s="434" t="s">
        <v>846</v>
      </c>
      <c r="E6317" s="435">
        <v>6453.0599999999995</v>
      </c>
      <c r="F6317" s="435">
        <v>46.14</v>
      </c>
      <c r="G6317" s="435">
        <v>6499.2</v>
      </c>
    </row>
    <row r="6318" spans="1:7" ht="60">
      <c r="A6318" s="586" t="s">
        <v>8341</v>
      </c>
      <c r="B6318" s="432">
        <v>103210</v>
      </c>
      <c r="C6318" s="433" t="s">
        <v>4315</v>
      </c>
      <c r="D6318" s="434" t="s">
        <v>846</v>
      </c>
      <c r="E6318" s="435">
        <v>2182.5500000000002</v>
      </c>
      <c r="F6318" s="435">
        <v>152.97</v>
      </c>
      <c r="G6318" s="435">
        <v>2335.52</v>
      </c>
    </row>
    <row r="6319" spans="1:7" ht="60">
      <c r="A6319" s="586" t="s">
        <v>8341</v>
      </c>
      <c r="B6319" s="432">
        <v>103195</v>
      </c>
      <c r="C6319" s="433" t="s">
        <v>4309</v>
      </c>
      <c r="D6319" s="434" t="s">
        <v>846</v>
      </c>
      <c r="E6319" s="435">
        <v>2142.56</v>
      </c>
      <c r="F6319" s="435">
        <v>65.349999999999994</v>
      </c>
      <c r="G6319" s="435">
        <v>2207.91</v>
      </c>
    </row>
    <row r="6320" spans="1:7" ht="60">
      <c r="A6320" s="586" t="s">
        <v>8341</v>
      </c>
      <c r="B6320" s="432">
        <v>103205</v>
      </c>
      <c r="C6320" s="433" t="s">
        <v>4310</v>
      </c>
      <c r="D6320" s="434" t="s">
        <v>846</v>
      </c>
      <c r="E6320" s="435">
        <v>4021.55</v>
      </c>
      <c r="F6320" s="435">
        <v>98.46</v>
      </c>
      <c r="G6320" s="435">
        <v>4120.01</v>
      </c>
    </row>
    <row r="6321" spans="1:7" ht="60">
      <c r="A6321" s="586" t="s">
        <v>8341</v>
      </c>
      <c r="B6321" s="432">
        <v>103190</v>
      </c>
      <c r="C6321" s="433" t="s">
        <v>4304</v>
      </c>
      <c r="D6321" s="434" t="s">
        <v>846</v>
      </c>
      <c r="E6321" s="435">
        <v>4021.25</v>
      </c>
      <c r="F6321" s="435">
        <v>77.459999999999994</v>
      </c>
      <c r="G6321" s="435">
        <v>4098.71</v>
      </c>
    </row>
    <row r="6322" spans="1:7" ht="60">
      <c r="A6322" s="586" t="s">
        <v>8341</v>
      </c>
      <c r="B6322" s="432">
        <v>103207</v>
      </c>
      <c r="C6322" s="433" t="s">
        <v>4312</v>
      </c>
      <c r="D6322" s="434" t="s">
        <v>846</v>
      </c>
      <c r="E6322" s="435">
        <v>2482.5500000000002</v>
      </c>
      <c r="F6322" s="435">
        <v>84.45</v>
      </c>
      <c r="G6322" s="435">
        <v>2567</v>
      </c>
    </row>
    <row r="6323" spans="1:7" ht="60">
      <c r="A6323" s="586" t="s">
        <v>8341</v>
      </c>
      <c r="B6323" s="432">
        <v>103192</v>
      </c>
      <c r="C6323" s="433" t="s">
        <v>4306</v>
      </c>
      <c r="D6323" s="434" t="s">
        <v>846</v>
      </c>
      <c r="E6323" s="435">
        <v>2482.0500000000002</v>
      </c>
      <c r="F6323" s="435">
        <v>63.64</v>
      </c>
      <c r="G6323" s="435">
        <v>2545.69</v>
      </c>
    </row>
    <row r="6324" spans="1:7" ht="60">
      <c r="A6324" s="586" t="s">
        <v>8341</v>
      </c>
      <c r="B6324" s="432">
        <v>103208</v>
      </c>
      <c r="C6324" s="433" t="s">
        <v>4313</v>
      </c>
      <c r="D6324" s="434" t="s">
        <v>846</v>
      </c>
      <c r="E6324" s="435">
        <v>1901.14</v>
      </c>
      <c r="F6324" s="435">
        <v>84.59</v>
      </c>
      <c r="G6324" s="435">
        <v>1985.73</v>
      </c>
    </row>
    <row r="6325" spans="1:7" ht="60">
      <c r="A6325" s="586" t="s">
        <v>8341</v>
      </c>
      <c r="B6325" s="432">
        <v>103193</v>
      </c>
      <c r="C6325" s="433" t="s">
        <v>4307</v>
      </c>
      <c r="D6325" s="434" t="s">
        <v>846</v>
      </c>
      <c r="E6325" s="435">
        <v>1900.78</v>
      </c>
      <c r="F6325" s="435">
        <v>63.64</v>
      </c>
      <c r="G6325" s="435">
        <v>1964.42</v>
      </c>
    </row>
    <row r="6326" spans="1:7" ht="60">
      <c r="A6326" s="586" t="s">
        <v>8341</v>
      </c>
      <c r="B6326" s="432">
        <v>103187</v>
      </c>
      <c r="C6326" s="433" t="s">
        <v>4301</v>
      </c>
      <c r="D6326" s="434" t="s">
        <v>846</v>
      </c>
      <c r="E6326" s="435">
        <v>4820.79</v>
      </c>
      <c r="F6326" s="435">
        <v>76.89</v>
      </c>
      <c r="G6326" s="435">
        <v>4897.68</v>
      </c>
    </row>
    <row r="6327" spans="1:7" ht="60">
      <c r="A6327" s="586" t="s">
        <v>8341</v>
      </c>
      <c r="B6327" s="432">
        <v>103188</v>
      </c>
      <c r="C6327" s="433" t="s">
        <v>4302</v>
      </c>
      <c r="D6327" s="434" t="s">
        <v>846</v>
      </c>
      <c r="E6327" s="435">
        <v>5199.96</v>
      </c>
      <c r="F6327" s="435">
        <v>58.89</v>
      </c>
      <c r="G6327" s="435">
        <v>5258.85</v>
      </c>
    </row>
    <row r="6328" spans="1:7" ht="60">
      <c r="A6328" s="586" t="s">
        <v>8341</v>
      </c>
      <c r="B6328" s="432">
        <v>103189</v>
      </c>
      <c r="C6328" s="433" t="s">
        <v>4303</v>
      </c>
      <c r="D6328" s="434" t="s">
        <v>846</v>
      </c>
      <c r="E6328" s="435">
        <v>2597.9899999999998</v>
      </c>
      <c r="F6328" s="435">
        <v>41.17</v>
      </c>
      <c r="G6328" s="435">
        <v>2639.16</v>
      </c>
    </row>
    <row r="6329" spans="1:7" ht="60">
      <c r="A6329" s="586" t="s">
        <v>8341</v>
      </c>
      <c r="B6329" s="432">
        <v>103209</v>
      </c>
      <c r="C6329" s="433" t="s">
        <v>4314</v>
      </c>
      <c r="D6329" s="434" t="s">
        <v>846</v>
      </c>
      <c r="E6329" s="435">
        <v>2759.25</v>
      </c>
      <c r="F6329" s="435">
        <v>84.45</v>
      </c>
      <c r="G6329" s="435">
        <v>2843.7</v>
      </c>
    </row>
    <row r="6330" spans="1:7" ht="60">
      <c r="A6330" s="586" t="s">
        <v>8341</v>
      </c>
      <c r="B6330" s="432">
        <v>103194</v>
      </c>
      <c r="C6330" s="433" t="s">
        <v>4308</v>
      </c>
      <c r="D6330" s="434" t="s">
        <v>846</v>
      </c>
      <c r="E6330" s="435">
        <v>2758.6099999999997</v>
      </c>
      <c r="F6330" s="435">
        <v>63.78</v>
      </c>
      <c r="G6330" s="435">
        <v>2822.39</v>
      </c>
    </row>
    <row r="6331" spans="1:7" ht="30">
      <c r="A6331" s="586" t="s">
        <v>8342</v>
      </c>
      <c r="B6331" s="432">
        <v>94992</v>
      </c>
      <c r="C6331" s="433" t="s">
        <v>5610</v>
      </c>
      <c r="D6331" s="434" t="s">
        <v>97</v>
      </c>
      <c r="E6331" s="435">
        <v>66.84</v>
      </c>
      <c r="F6331" s="435">
        <v>16.239999999999998</v>
      </c>
      <c r="G6331" s="435">
        <v>83.08</v>
      </c>
    </row>
    <row r="6332" spans="1:7" ht="30">
      <c r="A6332" s="586" t="s">
        <v>8342</v>
      </c>
      <c r="B6332" s="432">
        <v>94994</v>
      </c>
      <c r="C6332" s="433" t="s">
        <v>5612</v>
      </c>
      <c r="D6332" s="434" t="s">
        <v>97</v>
      </c>
      <c r="E6332" s="435">
        <v>77.91</v>
      </c>
      <c r="F6332" s="435">
        <v>21.26</v>
      </c>
      <c r="G6332" s="435">
        <v>99.17</v>
      </c>
    </row>
    <row r="6333" spans="1:7" ht="30">
      <c r="A6333" s="586" t="s">
        <v>8342</v>
      </c>
      <c r="B6333" s="432">
        <v>94990</v>
      </c>
      <c r="C6333" s="433" t="s">
        <v>5609</v>
      </c>
      <c r="D6333" s="434" t="s">
        <v>848</v>
      </c>
      <c r="E6333" s="435">
        <v>551.96</v>
      </c>
      <c r="F6333" s="435">
        <v>226.43</v>
      </c>
      <c r="G6333" s="435">
        <v>778.39</v>
      </c>
    </row>
    <row r="6334" spans="1:7" ht="30">
      <c r="A6334" s="586" t="s">
        <v>8342</v>
      </c>
      <c r="B6334" s="432">
        <v>94991</v>
      </c>
      <c r="C6334" s="433" t="s">
        <v>6631</v>
      </c>
      <c r="D6334" s="434" t="s">
        <v>848</v>
      </c>
      <c r="E6334" s="435">
        <v>609.91999999999996</v>
      </c>
      <c r="F6334" s="435">
        <v>74.760000000000005</v>
      </c>
      <c r="G6334" s="435">
        <v>684.68</v>
      </c>
    </row>
    <row r="6335" spans="1:7" ht="30">
      <c r="A6335" s="586" t="s">
        <v>8342</v>
      </c>
      <c r="B6335" s="432">
        <v>104626</v>
      </c>
      <c r="C6335" s="433" t="s">
        <v>6632</v>
      </c>
      <c r="D6335" s="434" t="s">
        <v>848</v>
      </c>
      <c r="E6335" s="435">
        <v>625.53000000000009</v>
      </c>
      <c r="F6335" s="435">
        <v>74.790000000000006</v>
      </c>
      <c r="G6335" s="435">
        <v>700.32</v>
      </c>
    </row>
    <row r="6336" spans="1:7" ht="30">
      <c r="A6336" s="586" t="s">
        <v>8342</v>
      </c>
      <c r="B6336" s="432">
        <v>94993</v>
      </c>
      <c r="C6336" s="433" t="s">
        <v>5611</v>
      </c>
      <c r="D6336" s="434" t="s">
        <v>97</v>
      </c>
      <c r="E6336" s="435">
        <v>70.319999999999993</v>
      </c>
      <c r="F6336" s="435">
        <v>7.14</v>
      </c>
      <c r="G6336" s="435">
        <v>77.459999999999994</v>
      </c>
    </row>
    <row r="6337" spans="1:7" ht="30">
      <c r="A6337" s="586" t="s">
        <v>8342</v>
      </c>
      <c r="B6337" s="432">
        <v>94995</v>
      </c>
      <c r="C6337" s="433" t="s">
        <v>5613</v>
      </c>
      <c r="D6337" s="434" t="s">
        <v>97</v>
      </c>
      <c r="E6337" s="435">
        <v>82.55</v>
      </c>
      <c r="F6337" s="435">
        <v>9.1199999999999992</v>
      </c>
      <c r="G6337" s="435">
        <v>91.67</v>
      </c>
    </row>
    <row r="6338" spans="1:7" ht="75">
      <c r="A6338" s="586" t="s">
        <v>8343</v>
      </c>
      <c r="B6338" s="432">
        <v>101169</v>
      </c>
      <c r="C6338" s="433" t="s">
        <v>2464</v>
      </c>
      <c r="D6338" s="434" t="s">
        <v>97</v>
      </c>
      <c r="E6338" s="435">
        <v>95.85</v>
      </c>
      <c r="F6338" s="435">
        <v>19.559999999999999</v>
      </c>
      <c r="G6338" s="435">
        <v>115.41</v>
      </c>
    </row>
    <row r="6339" spans="1:7" ht="75">
      <c r="A6339" s="586" t="s">
        <v>8343</v>
      </c>
      <c r="B6339" s="432">
        <v>101167</v>
      </c>
      <c r="C6339" s="433" t="s">
        <v>2463</v>
      </c>
      <c r="D6339" s="434" t="s">
        <v>97</v>
      </c>
      <c r="E6339" s="435">
        <v>84.61</v>
      </c>
      <c r="F6339" s="435">
        <v>14.8</v>
      </c>
      <c r="G6339" s="435">
        <v>99.41</v>
      </c>
    </row>
    <row r="6340" spans="1:7" ht="75">
      <c r="A6340" s="586" t="s">
        <v>8343</v>
      </c>
      <c r="B6340" s="432">
        <v>101172</v>
      </c>
      <c r="C6340" s="433" t="s">
        <v>2466</v>
      </c>
      <c r="D6340" s="434" t="s">
        <v>97</v>
      </c>
      <c r="E6340" s="435">
        <v>55.489999999999995</v>
      </c>
      <c r="F6340" s="435">
        <v>18.22</v>
      </c>
      <c r="G6340" s="435">
        <v>73.709999999999994</v>
      </c>
    </row>
    <row r="6341" spans="1:7" ht="75">
      <c r="A6341" s="586" t="s">
        <v>8343</v>
      </c>
      <c r="B6341" s="432">
        <v>101170</v>
      </c>
      <c r="C6341" s="433" t="s">
        <v>2465</v>
      </c>
      <c r="D6341" s="434" t="s">
        <v>97</v>
      </c>
      <c r="E6341" s="435">
        <v>34.19</v>
      </c>
      <c r="F6341" s="435">
        <v>11.67</v>
      </c>
      <c r="G6341" s="435">
        <v>45.86</v>
      </c>
    </row>
    <row r="6342" spans="1:7" ht="30">
      <c r="A6342" s="586" t="s">
        <v>8344</v>
      </c>
      <c r="B6342" s="432">
        <v>92402</v>
      </c>
      <c r="C6342" s="433" t="s">
        <v>5550</v>
      </c>
      <c r="D6342" s="434" t="s">
        <v>97</v>
      </c>
      <c r="E6342" s="435">
        <v>58.89</v>
      </c>
      <c r="F6342" s="435">
        <v>12.31</v>
      </c>
      <c r="G6342" s="435">
        <v>71.2</v>
      </c>
    </row>
    <row r="6343" spans="1:7" ht="30">
      <c r="A6343" s="586" t="s">
        <v>8344</v>
      </c>
      <c r="B6343" s="432">
        <v>104432</v>
      </c>
      <c r="C6343" s="433" t="s">
        <v>5582</v>
      </c>
      <c r="D6343" s="434" t="s">
        <v>97</v>
      </c>
      <c r="E6343" s="435">
        <v>61.88000000000001</v>
      </c>
      <c r="F6343" s="435">
        <v>16.63</v>
      </c>
      <c r="G6343" s="435">
        <v>78.510000000000005</v>
      </c>
    </row>
    <row r="6344" spans="1:7" ht="30">
      <c r="A6344" s="586" t="s">
        <v>8344</v>
      </c>
      <c r="B6344" s="432">
        <v>93679</v>
      </c>
      <c r="C6344" s="433" t="s">
        <v>5554</v>
      </c>
      <c r="D6344" s="434" t="s">
        <v>97</v>
      </c>
      <c r="E6344" s="435">
        <v>66.67</v>
      </c>
      <c r="F6344" s="435">
        <v>14.23</v>
      </c>
      <c r="G6344" s="435">
        <v>80.900000000000006</v>
      </c>
    </row>
    <row r="6345" spans="1:7" ht="30">
      <c r="A6345" s="586" t="s">
        <v>8344</v>
      </c>
      <c r="B6345" s="432">
        <v>92396</v>
      </c>
      <c r="C6345" s="433" t="s">
        <v>5546</v>
      </c>
      <c r="D6345" s="434" t="s">
        <v>97</v>
      </c>
      <c r="E6345" s="435">
        <v>59.620000000000005</v>
      </c>
      <c r="F6345" s="435">
        <v>14.22</v>
      </c>
      <c r="G6345" s="435">
        <v>73.84</v>
      </c>
    </row>
    <row r="6346" spans="1:7" ht="30">
      <c r="A6346" s="586" t="s">
        <v>8344</v>
      </c>
      <c r="B6346" s="432">
        <v>92406</v>
      </c>
      <c r="C6346" s="433" t="s">
        <v>5553</v>
      </c>
      <c r="D6346" s="434" t="s">
        <v>97</v>
      </c>
      <c r="E6346" s="435">
        <v>78.81</v>
      </c>
      <c r="F6346" s="435">
        <v>10.49</v>
      </c>
      <c r="G6346" s="435">
        <v>89.3</v>
      </c>
    </row>
    <row r="6347" spans="1:7" ht="30">
      <c r="A6347" s="586" t="s">
        <v>8344</v>
      </c>
      <c r="B6347" s="432">
        <v>92403</v>
      </c>
      <c r="C6347" s="433" t="s">
        <v>5551</v>
      </c>
      <c r="D6347" s="434" t="s">
        <v>97</v>
      </c>
      <c r="E6347" s="435">
        <v>53.72</v>
      </c>
      <c r="F6347" s="435">
        <v>5.77</v>
      </c>
      <c r="G6347" s="435">
        <v>59.49</v>
      </c>
    </row>
    <row r="6348" spans="1:7" ht="30">
      <c r="A6348" s="586" t="s">
        <v>8344</v>
      </c>
      <c r="B6348" s="432">
        <v>92404</v>
      </c>
      <c r="C6348" s="433" t="s">
        <v>5552</v>
      </c>
      <c r="D6348" s="434" t="s">
        <v>97</v>
      </c>
      <c r="E6348" s="435">
        <v>66.350000000000009</v>
      </c>
      <c r="F6348" s="435">
        <v>8.1300000000000008</v>
      </c>
      <c r="G6348" s="435">
        <v>74.48</v>
      </c>
    </row>
    <row r="6349" spans="1:7" ht="30">
      <c r="A6349" s="586" t="s">
        <v>8344</v>
      </c>
      <c r="B6349" s="432">
        <v>92391</v>
      </c>
      <c r="C6349" s="433" t="s">
        <v>5541</v>
      </c>
      <c r="D6349" s="434" t="s">
        <v>97</v>
      </c>
      <c r="E6349" s="435">
        <v>54.73</v>
      </c>
      <c r="F6349" s="435">
        <v>3.67</v>
      </c>
      <c r="G6349" s="435">
        <v>58.4</v>
      </c>
    </row>
    <row r="6350" spans="1:7" ht="30">
      <c r="A6350" s="586" t="s">
        <v>8344</v>
      </c>
      <c r="B6350" s="432">
        <v>92392</v>
      </c>
      <c r="C6350" s="433" t="s">
        <v>5542</v>
      </c>
      <c r="D6350" s="434" t="s">
        <v>97</v>
      </c>
      <c r="E6350" s="435">
        <v>112.48</v>
      </c>
      <c r="F6350" s="435">
        <v>4.1100000000000003</v>
      </c>
      <c r="G6350" s="435">
        <v>116.59</v>
      </c>
    </row>
    <row r="6351" spans="1:7" ht="30">
      <c r="A6351" s="586" t="s">
        <v>8344</v>
      </c>
      <c r="B6351" s="432">
        <v>104433</v>
      </c>
      <c r="C6351" s="433" t="s">
        <v>5583</v>
      </c>
      <c r="D6351" s="434" t="s">
        <v>97</v>
      </c>
      <c r="E6351" s="435">
        <v>56.410000000000004</v>
      </c>
      <c r="F6351" s="435">
        <v>9.32</v>
      </c>
      <c r="G6351" s="435">
        <v>65.73</v>
      </c>
    </row>
    <row r="6352" spans="1:7" ht="30">
      <c r="A6352" s="586" t="s">
        <v>8344</v>
      </c>
      <c r="B6352" s="432">
        <v>93680</v>
      </c>
      <c r="C6352" s="433" t="s">
        <v>5555</v>
      </c>
      <c r="D6352" s="434" t="s">
        <v>97</v>
      </c>
      <c r="E6352" s="435">
        <v>61.580000000000005</v>
      </c>
      <c r="F6352" s="435">
        <v>7.68</v>
      </c>
      <c r="G6352" s="435">
        <v>69.260000000000005</v>
      </c>
    </row>
    <row r="6353" spans="1:7" ht="30">
      <c r="A6353" s="586" t="s">
        <v>8344</v>
      </c>
      <c r="B6353" s="432">
        <v>93681</v>
      </c>
      <c r="C6353" s="433" t="s">
        <v>5556</v>
      </c>
      <c r="D6353" s="434" t="s">
        <v>97</v>
      </c>
      <c r="E6353" s="435">
        <v>72.849999999999994</v>
      </c>
      <c r="F6353" s="435">
        <v>10.039999999999999</v>
      </c>
      <c r="G6353" s="435">
        <v>82.89</v>
      </c>
    </row>
    <row r="6354" spans="1:7" ht="30">
      <c r="A6354" s="586" t="s">
        <v>8344</v>
      </c>
      <c r="B6354" s="432">
        <v>92397</v>
      </c>
      <c r="C6354" s="433" t="s">
        <v>5547</v>
      </c>
      <c r="D6354" s="434" t="s">
        <v>97</v>
      </c>
      <c r="E6354" s="435">
        <v>54.690000000000005</v>
      </c>
      <c r="F6354" s="435">
        <v>7.69</v>
      </c>
      <c r="G6354" s="435">
        <v>62.38</v>
      </c>
    </row>
    <row r="6355" spans="1:7" ht="30">
      <c r="A6355" s="586" t="s">
        <v>8344</v>
      </c>
      <c r="B6355" s="432">
        <v>92398</v>
      </c>
      <c r="C6355" s="433" t="s">
        <v>5548</v>
      </c>
      <c r="D6355" s="434" t="s">
        <v>97</v>
      </c>
      <c r="E6355" s="435">
        <v>67.34</v>
      </c>
      <c r="F6355" s="435">
        <v>10.050000000000001</v>
      </c>
      <c r="G6355" s="435">
        <v>77.39</v>
      </c>
    </row>
    <row r="6356" spans="1:7" ht="30">
      <c r="A6356" s="586" t="s">
        <v>8344</v>
      </c>
      <c r="B6356" s="432">
        <v>92400</v>
      </c>
      <c r="C6356" s="433" t="s">
        <v>5549</v>
      </c>
      <c r="D6356" s="434" t="s">
        <v>97</v>
      </c>
      <c r="E6356" s="435">
        <v>78.36999999999999</v>
      </c>
      <c r="F6356" s="435">
        <v>12.4</v>
      </c>
      <c r="G6356" s="435">
        <v>90.77</v>
      </c>
    </row>
    <row r="6357" spans="1:7" ht="30">
      <c r="A6357" s="586" t="s">
        <v>8344</v>
      </c>
      <c r="B6357" s="432">
        <v>92395</v>
      </c>
      <c r="C6357" s="433" t="s">
        <v>5545</v>
      </c>
      <c r="D6357" s="434" t="s">
        <v>97</v>
      </c>
      <c r="E6357" s="435">
        <v>77.75</v>
      </c>
      <c r="F6357" s="435">
        <v>8.7799999999999994</v>
      </c>
      <c r="G6357" s="435">
        <v>86.53</v>
      </c>
    </row>
    <row r="6358" spans="1:7" ht="30">
      <c r="A6358" s="586" t="s">
        <v>8344</v>
      </c>
      <c r="B6358" s="432">
        <v>92393</v>
      </c>
      <c r="C6358" s="433" t="s">
        <v>5543</v>
      </c>
      <c r="D6358" s="434" t="s">
        <v>97</v>
      </c>
      <c r="E6358" s="435">
        <v>53.31</v>
      </c>
      <c r="F6358" s="435">
        <v>4.7300000000000004</v>
      </c>
      <c r="G6358" s="435">
        <v>58.04</v>
      </c>
    </row>
    <row r="6359" spans="1:7" ht="30">
      <c r="A6359" s="586" t="s">
        <v>8344</v>
      </c>
      <c r="B6359" s="432">
        <v>92394</v>
      </c>
      <c r="C6359" s="433" t="s">
        <v>5544</v>
      </c>
      <c r="D6359" s="434" t="s">
        <v>97</v>
      </c>
      <c r="E6359" s="435">
        <v>65.53</v>
      </c>
      <c r="F6359" s="435">
        <v>6.41</v>
      </c>
      <c r="G6359" s="435">
        <v>71.94</v>
      </c>
    </row>
    <row r="6360" spans="1:7" ht="45">
      <c r="A6360" s="586" t="s">
        <v>8345</v>
      </c>
      <c r="B6360" s="432">
        <v>97115</v>
      </c>
      <c r="C6360" s="433" t="s">
        <v>5567</v>
      </c>
      <c r="D6360" s="434" t="s">
        <v>1071</v>
      </c>
      <c r="E6360" s="435">
        <v>53.069999999999993</v>
      </c>
      <c r="F6360" s="435">
        <v>11.28</v>
      </c>
      <c r="G6360" s="435">
        <v>64.349999999999994</v>
      </c>
    </row>
    <row r="6361" spans="1:7" ht="45">
      <c r="A6361" s="586" t="s">
        <v>8345</v>
      </c>
      <c r="B6361" s="432">
        <v>97113</v>
      </c>
      <c r="C6361" s="433" t="s">
        <v>5565</v>
      </c>
      <c r="D6361" s="434" t="s">
        <v>97</v>
      </c>
      <c r="E6361" s="435">
        <v>2.13</v>
      </c>
      <c r="F6361" s="435">
        <v>0.21</v>
      </c>
      <c r="G6361" s="435">
        <v>2.34</v>
      </c>
    </row>
    <row r="6362" spans="1:7" ht="45">
      <c r="A6362" s="586" t="s">
        <v>8345</v>
      </c>
      <c r="B6362" s="432">
        <v>97120</v>
      </c>
      <c r="C6362" s="433" t="s">
        <v>8346</v>
      </c>
      <c r="D6362" s="434" t="s">
        <v>1071</v>
      </c>
      <c r="E6362" s="435">
        <v>8.31</v>
      </c>
      <c r="F6362" s="435">
        <v>1.33</v>
      </c>
      <c r="G6362" s="435">
        <v>9.64</v>
      </c>
    </row>
    <row r="6363" spans="1:7" ht="45">
      <c r="A6363" s="586" t="s">
        <v>8345</v>
      </c>
      <c r="B6363" s="432">
        <v>97116</v>
      </c>
      <c r="C6363" s="433" t="s">
        <v>8347</v>
      </c>
      <c r="D6363" s="434" t="s">
        <v>1071</v>
      </c>
      <c r="E6363" s="435">
        <v>16.410000000000004</v>
      </c>
      <c r="F6363" s="435">
        <v>8.5299999999999994</v>
      </c>
      <c r="G6363" s="435">
        <v>24.94</v>
      </c>
    </row>
    <row r="6364" spans="1:7" ht="45">
      <c r="A6364" s="586" t="s">
        <v>8345</v>
      </c>
      <c r="B6364" s="432">
        <v>97117</v>
      </c>
      <c r="C6364" s="433" t="s">
        <v>8348</v>
      </c>
      <c r="D6364" s="434" t="s">
        <v>1071</v>
      </c>
      <c r="E6364" s="435">
        <v>15.59</v>
      </c>
      <c r="F6364" s="435">
        <v>5.46</v>
      </c>
      <c r="G6364" s="435">
        <v>21.05</v>
      </c>
    </row>
    <row r="6365" spans="1:7" ht="45">
      <c r="A6365" s="586" t="s">
        <v>8345</v>
      </c>
      <c r="B6365" s="432">
        <v>97118</v>
      </c>
      <c r="C6365" s="433" t="s">
        <v>8349</v>
      </c>
      <c r="D6365" s="434" t="s">
        <v>1071</v>
      </c>
      <c r="E6365" s="435">
        <v>13.58</v>
      </c>
      <c r="F6365" s="435">
        <v>3.49</v>
      </c>
      <c r="G6365" s="435">
        <v>17.07</v>
      </c>
    </row>
    <row r="6366" spans="1:7" ht="45">
      <c r="A6366" s="586" t="s">
        <v>8345</v>
      </c>
      <c r="B6366" s="432">
        <v>97119</v>
      </c>
      <c r="C6366" s="433" t="s">
        <v>8350</v>
      </c>
      <c r="D6366" s="434" t="s">
        <v>1071</v>
      </c>
      <c r="E6366" s="435">
        <v>12.89</v>
      </c>
      <c r="F6366" s="435">
        <v>2.12</v>
      </c>
      <c r="G6366" s="435">
        <v>15.01</v>
      </c>
    </row>
    <row r="6367" spans="1:7" ht="45">
      <c r="A6367" s="586" t="s">
        <v>8345</v>
      </c>
      <c r="B6367" s="432">
        <v>97114</v>
      </c>
      <c r="C6367" s="433" t="s">
        <v>5566</v>
      </c>
      <c r="D6367" s="434" t="s">
        <v>847</v>
      </c>
      <c r="E6367" s="435">
        <v>0.16000000000000003</v>
      </c>
      <c r="F6367" s="435">
        <v>0.3</v>
      </c>
      <c r="G6367" s="435">
        <v>0.46</v>
      </c>
    </row>
    <row r="6368" spans="1:7" ht="45">
      <c r="A6368" s="586" t="s">
        <v>8345</v>
      </c>
      <c r="B6368" s="432">
        <v>97111</v>
      </c>
      <c r="C6368" s="433" t="s">
        <v>5563</v>
      </c>
      <c r="D6368" s="434" t="s">
        <v>97</v>
      </c>
      <c r="E6368" s="435">
        <v>239.80999999999997</v>
      </c>
      <c r="F6368" s="435">
        <v>19.02</v>
      </c>
      <c r="G6368" s="435">
        <v>258.83</v>
      </c>
    </row>
    <row r="6369" spans="1:7" ht="45">
      <c r="A6369" s="586" t="s">
        <v>8345</v>
      </c>
      <c r="B6369" s="432">
        <v>97112</v>
      </c>
      <c r="C6369" s="433" t="s">
        <v>5564</v>
      </c>
      <c r="D6369" s="434" t="s">
        <v>97</v>
      </c>
      <c r="E6369" s="435">
        <v>205.99</v>
      </c>
      <c r="F6369" s="435">
        <v>17.690000000000001</v>
      </c>
      <c r="G6369" s="435">
        <v>223.68</v>
      </c>
    </row>
    <row r="6370" spans="1:7" ht="45">
      <c r="A6370" s="586" t="s">
        <v>8345</v>
      </c>
      <c r="B6370" s="432">
        <v>103904</v>
      </c>
      <c r="C6370" s="433" t="s">
        <v>5568</v>
      </c>
      <c r="D6370" s="434" t="s">
        <v>97</v>
      </c>
      <c r="E6370" s="435">
        <v>110.31</v>
      </c>
      <c r="F6370" s="435">
        <v>14.27</v>
      </c>
      <c r="G6370" s="435">
        <v>124.58</v>
      </c>
    </row>
    <row r="6371" spans="1:7" ht="45">
      <c r="A6371" s="586" t="s">
        <v>8345</v>
      </c>
      <c r="B6371" s="432">
        <v>103905</v>
      </c>
      <c r="C6371" s="433" t="s">
        <v>5569</v>
      </c>
      <c r="D6371" s="434" t="s">
        <v>97</v>
      </c>
      <c r="E6371" s="435">
        <v>116.68999999999998</v>
      </c>
      <c r="F6371" s="435">
        <v>14.73</v>
      </c>
      <c r="G6371" s="435">
        <v>131.41999999999999</v>
      </c>
    </row>
    <row r="6372" spans="1:7" ht="45">
      <c r="A6372" s="586" t="s">
        <v>8345</v>
      </c>
      <c r="B6372" s="432">
        <v>103907</v>
      </c>
      <c r="C6372" s="433" t="s">
        <v>5571</v>
      </c>
      <c r="D6372" s="434" t="s">
        <v>97</v>
      </c>
      <c r="E6372" s="435">
        <v>123.04999999999998</v>
      </c>
      <c r="F6372" s="435">
        <v>15.12</v>
      </c>
      <c r="G6372" s="435">
        <v>138.16999999999999</v>
      </c>
    </row>
    <row r="6373" spans="1:7" ht="45">
      <c r="A6373" s="586" t="s">
        <v>8345</v>
      </c>
      <c r="B6373" s="432">
        <v>103911</v>
      </c>
      <c r="C6373" s="433" t="s">
        <v>5574</v>
      </c>
      <c r="D6373" s="434" t="s">
        <v>97</v>
      </c>
      <c r="E6373" s="435">
        <v>183.13</v>
      </c>
      <c r="F6373" s="435">
        <v>18.149999999999999</v>
      </c>
      <c r="G6373" s="435">
        <v>201.28</v>
      </c>
    </row>
    <row r="6374" spans="1:7" ht="45">
      <c r="A6374" s="586" t="s">
        <v>8345</v>
      </c>
      <c r="B6374" s="432">
        <v>97104</v>
      </c>
      <c r="C6374" s="433" t="s">
        <v>5557</v>
      </c>
      <c r="D6374" s="434" t="s">
        <v>97</v>
      </c>
      <c r="E6374" s="435">
        <v>113.7</v>
      </c>
      <c r="F6374" s="435">
        <v>14.28</v>
      </c>
      <c r="G6374" s="435">
        <v>127.98</v>
      </c>
    </row>
    <row r="6375" spans="1:7" ht="45">
      <c r="A6375" s="586" t="s">
        <v>8345</v>
      </c>
      <c r="B6375" s="432">
        <v>103906</v>
      </c>
      <c r="C6375" s="433" t="s">
        <v>5570</v>
      </c>
      <c r="D6375" s="434" t="s">
        <v>97</v>
      </c>
      <c r="E6375" s="435">
        <v>143.04</v>
      </c>
      <c r="F6375" s="435">
        <v>19.559999999999999</v>
      </c>
      <c r="G6375" s="435">
        <v>162.6</v>
      </c>
    </row>
    <row r="6376" spans="1:7" ht="45">
      <c r="A6376" s="586" t="s">
        <v>8345</v>
      </c>
      <c r="B6376" s="432">
        <v>97105</v>
      </c>
      <c r="C6376" s="433" t="s">
        <v>5558</v>
      </c>
      <c r="D6376" s="434" t="s">
        <v>97</v>
      </c>
      <c r="E6376" s="435">
        <v>129.02000000000001</v>
      </c>
      <c r="F6376" s="435">
        <v>15.34</v>
      </c>
      <c r="G6376" s="435">
        <v>144.36000000000001</v>
      </c>
    </row>
    <row r="6377" spans="1:7" ht="45">
      <c r="A6377" s="586" t="s">
        <v>8345</v>
      </c>
      <c r="B6377" s="432">
        <v>97106</v>
      </c>
      <c r="C6377" s="433" t="s">
        <v>5559</v>
      </c>
      <c r="D6377" s="434" t="s">
        <v>97</v>
      </c>
      <c r="E6377" s="435">
        <v>143.54000000000002</v>
      </c>
      <c r="F6377" s="435">
        <v>16.260000000000002</v>
      </c>
      <c r="G6377" s="435">
        <v>159.80000000000001</v>
      </c>
    </row>
    <row r="6378" spans="1:7" ht="45">
      <c r="A6378" s="586" t="s">
        <v>8345</v>
      </c>
      <c r="B6378" s="432">
        <v>97107</v>
      </c>
      <c r="C6378" s="433" t="s">
        <v>5560</v>
      </c>
      <c r="D6378" s="434" t="s">
        <v>97</v>
      </c>
      <c r="E6378" s="435">
        <v>164.70000000000002</v>
      </c>
      <c r="F6378" s="435">
        <v>17.2</v>
      </c>
      <c r="G6378" s="435">
        <v>181.9</v>
      </c>
    </row>
    <row r="6379" spans="1:7" ht="45">
      <c r="A6379" s="586" t="s">
        <v>8345</v>
      </c>
      <c r="B6379" s="432">
        <v>97108</v>
      </c>
      <c r="C6379" s="433" t="s">
        <v>5561</v>
      </c>
      <c r="D6379" s="434" t="s">
        <v>97</v>
      </c>
      <c r="E6379" s="435">
        <v>188.8</v>
      </c>
      <c r="F6379" s="435">
        <v>18.14</v>
      </c>
      <c r="G6379" s="435">
        <v>206.94</v>
      </c>
    </row>
    <row r="6380" spans="1:7" ht="45">
      <c r="A6380" s="586" t="s">
        <v>8345</v>
      </c>
      <c r="B6380" s="432">
        <v>97109</v>
      </c>
      <c r="C6380" s="433" t="s">
        <v>5562</v>
      </c>
      <c r="D6380" s="434" t="s">
        <v>97</v>
      </c>
      <c r="E6380" s="435">
        <v>208.75</v>
      </c>
      <c r="F6380" s="435">
        <v>19.809999999999999</v>
      </c>
      <c r="G6380" s="435">
        <v>228.56</v>
      </c>
    </row>
    <row r="6381" spans="1:7" ht="45">
      <c r="A6381" s="586" t="s">
        <v>8345</v>
      </c>
      <c r="B6381" s="432">
        <v>103913</v>
      </c>
      <c r="C6381" s="433" t="s">
        <v>5576</v>
      </c>
      <c r="D6381" s="434" t="s">
        <v>97</v>
      </c>
      <c r="E6381" s="435">
        <v>110.74</v>
      </c>
      <c r="F6381" s="435">
        <v>11.11</v>
      </c>
      <c r="G6381" s="435">
        <v>121.85</v>
      </c>
    </row>
    <row r="6382" spans="1:7" ht="45">
      <c r="A6382" s="586" t="s">
        <v>8345</v>
      </c>
      <c r="B6382" s="432">
        <v>103914</v>
      </c>
      <c r="C6382" s="433" t="s">
        <v>5577</v>
      </c>
      <c r="D6382" s="434" t="s">
        <v>97</v>
      </c>
      <c r="E6382" s="435">
        <v>129.22999999999999</v>
      </c>
      <c r="F6382" s="435">
        <v>12.4</v>
      </c>
      <c r="G6382" s="435">
        <v>141.63</v>
      </c>
    </row>
    <row r="6383" spans="1:7" ht="45">
      <c r="A6383" s="586" t="s">
        <v>8345</v>
      </c>
      <c r="B6383" s="432">
        <v>103915</v>
      </c>
      <c r="C6383" s="433" t="s">
        <v>5578</v>
      </c>
      <c r="D6383" s="434" t="s">
        <v>97</v>
      </c>
      <c r="E6383" s="435">
        <v>141.77000000000001</v>
      </c>
      <c r="F6383" s="435">
        <v>13.01</v>
      </c>
      <c r="G6383" s="435">
        <v>154.78</v>
      </c>
    </row>
    <row r="6384" spans="1:7" ht="45">
      <c r="A6384" s="586" t="s">
        <v>8345</v>
      </c>
      <c r="B6384" s="432">
        <v>103916</v>
      </c>
      <c r="C6384" s="433" t="s">
        <v>5579</v>
      </c>
      <c r="D6384" s="434" t="s">
        <v>97</v>
      </c>
      <c r="E6384" s="435">
        <v>162</v>
      </c>
      <c r="F6384" s="435">
        <v>14.52</v>
      </c>
      <c r="G6384" s="435">
        <v>176.52</v>
      </c>
    </row>
    <row r="6385" spans="1:7" ht="45">
      <c r="A6385" s="586" t="s">
        <v>8345</v>
      </c>
      <c r="B6385" s="432">
        <v>103917</v>
      </c>
      <c r="C6385" s="433" t="s">
        <v>5580</v>
      </c>
      <c r="D6385" s="434" t="s">
        <v>97</v>
      </c>
      <c r="E6385" s="435">
        <v>188.06</v>
      </c>
      <c r="F6385" s="435">
        <v>15.66</v>
      </c>
      <c r="G6385" s="435">
        <v>203.72</v>
      </c>
    </row>
    <row r="6386" spans="1:7" ht="45">
      <c r="A6386" s="586" t="s">
        <v>8345</v>
      </c>
      <c r="B6386" s="432">
        <v>103918</v>
      </c>
      <c r="C6386" s="433" t="s">
        <v>5581</v>
      </c>
      <c r="D6386" s="434" t="s">
        <v>97</v>
      </c>
      <c r="E6386" s="435">
        <v>198.59</v>
      </c>
      <c r="F6386" s="435">
        <v>16.399999999999999</v>
      </c>
      <c r="G6386" s="435">
        <v>214.99</v>
      </c>
    </row>
    <row r="6387" spans="1:7" ht="45">
      <c r="A6387" s="586" t="s">
        <v>8345</v>
      </c>
      <c r="B6387" s="432">
        <v>103908</v>
      </c>
      <c r="C6387" s="433" t="s">
        <v>5572</v>
      </c>
      <c r="D6387" s="434" t="s">
        <v>97</v>
      </c>
      <c r="E6387" s="435">
        <v>139.01</v>
      </c>
      <c r="F6387" s="435">
        <v>16.27</v>
      </c>
      <c r="G6387" s="435">
        <v>155.28</v>
      </c>
    </row>
    <row r="6388" spans="1:7" ht="45">
      <c r="A6388" s="586" t="s">
        <v>8345</v>
      </c>
      <c r="B6388" s="432">
        <v>103909</v>
      </c>
      <c r="C6388" s="433" t="s">
        <v>5573</v>
      </c>
      <c r="D6388" s="434" t="s">
        <v>97</v>
      </c>
      <c r="E6388" s="435">
        <v>159.61000000000001</v>
      </c>
      <c r="F6388" s="435">
        <v>17.2</v>
      </c>
      <c r="G6388" s="435">
        <v>176.81</v>
      </c>
    </row>
    <row r="6389" spans="1:7" ht="45">
      <c r="A6389" s="586" t="s">
        <v>8345</v>
      </c>
      <c r="B6389" s="432">
        <v>103912</v>
      </c>
      <c r="C6389" s="433" t="s">
        <v>5575</v>
      </c>
      <c r="D6389" s="434" t="s">
        <v>97</v>
      </c>
      <c r="E6389" s="435">
        <v>202.53</v>
      </c>
      <c r="F6389" s="435">
        <v>19.809999999999999</v>
      </c>
      <c r="G6389" s="435">
        <v>222.34</v>
      </c>
    </row>
    <row r="6390" spans="1:7" ht="30">
      <c r="A6390" s="586" t="s">
        <v>8351</v>
      </c>
      <c r="B6390" s="432">
        <v>101979</v>
      </c>
      <c r="C6390" s="433" t="s">
        <v>2428</v>
      </c>
      <c r="D6390" s="434" t="s">
        <v>847</v>
      </c>
      <c r="E6390" s="435">
        <v>34.85</v>
      </c>
      <c r="F6390" s="435">
        <v>5.99</v>
      </c>
      <c r="G6390" s="435">
        <v>40.840000000000003</v>
      </c>
    </row>
    <row r="6391" spans="1:7" ht="30">
      <c r="A6391" s="586" t="s">
        <v>8351</v>
      </c>
      <c r="B6391" s="432">
        <v>101966</v>
      </c>
      <c r="C6391" s="433" t="s">
        <v>2427</v>
      </c>
      <c r="D6391" s="434" t="s">
        <v>847</v>
      </c>
      <c r="E6391" s="435">
        <v>163.63999999999999</v>
      </c>
      <c r="F6391" s="435">
        <v>11.99</v>
      </c>
      <c r="G6391" s="435">
        <v>175.63</v>
      </c>
    </row>
    <row r="6392" spans="1:7" ht="30">
      <c r="A6392" s="586" t="s">
        <v>8351</v>
      </c>
      <c r="B6392" s="432">
        <v>101965</v>
      </c>
      <c r="C6392" s="433" t="s">
        <v>8352</v>
      </c>
      <c r="D6392" s="434" t="s">
        <v>847</v>
      </c>
      <c r="E6392" s="435">
        <v>117.16999999999999</v>
      </c>
      <c r="F6392" s="435">
        <v>25.96</v>
      </c>
      <c r="G6392" s="435">
        <v>143.13</v>
      </c>
    </row>
    <row r="6393" spans="1:7" ht="45">
      <c r="A6393" s="586" t="s">
        <v>8353</v>
      </c>
      <c r="B6393" s="432">
        <v>92123</v>
      </c>
      <c r="C6393" s="433" t="s">
        <v>2361</v>
      </c>
      <c r="D6393" s="434" t="s">
        <v>848</v>
      </c>
      <c r="E6393" s="435">
        <v>30.57</v>
      </c>
      <c r="F6393" s="435">
        <v>26.9</v>
      </c>
      <c r="G6393" s="435">
        <v>57.47</v>
      </c>
    </row>
    <row r="6394" spans="1:7" ht="45">
      <c r="A6394" s="586" t="s">
        <v>8353</v>
      </c>
      <c r="B6394" s="432">
        <v>92121</v>
      </c>
      <c r="C6394" s="433" t="s">
        <v>3129</v>
      </c>
      <c r="D6394" s="434" t="s">
        <v>848</v>
      </c>
      <c r="E6394" s="435">
        <v>14.45</v>
      </c>
      <c r="F6394" s="435">
        <v>23.02</v>
      </c>
      <c r="G6394" s="435">
        <v>37.47</v>
      </c>
    </row>
    <row r="6395" spans="1:7" ht="45">
      <c r="A6395" s="586" t="s">
        <v>8353</v>
      </c>
      <c r="B6395" s="432">
        <v>92122</v>
      </c>
      <c r="C6395" s="433" t="s">
        <v>3130</v>
      </c>
      <c r="D6395" s="434" t="s">
        <v>848</v>
      </c>
      <c r="E6395" s="435">
        <v>22.04</v>
      </c>
      <c r="F6395" s="435">
        <v>41.86</v>
      </c>
      <c r="G6395" s="435">
        <v>63.9</v>
      </c>
    </row>
    <row r="6396" spans="1:7" ht="30">
      <c r="A6396" s="586" t="s">
        <v>8354</v>
      </c>
      <c r="B6396" s="432">
        <v>88412</v>
      </c>
      <c r="C6396" s="433" t="s">
        <v>8355</v>
      </c>
      <c r="D6396" s="434" t="s">
        <v>97</v>
      </c>
      <c r="E6396" s="435">
        <v>2.92</v>
      </c>
      <c r="F6396" s="435">
        <v>0.85</v>
      </c>
      <c r="G6396" s="435">
        <v>3.77</v>
      </c>
    </row>
    <row r="6397" spans="1:7" ht="30">
      <c r="A6397" s="586" t="s">
        <v>8354</v>
      </c>
      <c r="B6397" s="432">
        <v>88411</v>
      </c>
      <c r="C6397" s="433" t="s">
        <v>8356</v>
      </c>
      <c r="D6397" s="434" t="s">
        <v>97</v>
      </c>
      <c r="E6397" s="435">
        <v>3.37</v>
      </c>
      <c r="F6397" s="435">
        <v>1.38</v>
      </c>
      <c r="G6397" s="435">
        <v>4.75</v>
      </c>
    </row>
    <row r="6398" spans="1:7">
      <c r="A6398" s="586" t="s">
        <v>8354</v>
      </c>
      <c r="B6398" s="432">
        <v>88415</v>
      </c>
      <c r="C6398" s="433" t="s">
        <v>8357</v>
      </c>
      <c r="D6398" s="434" t="s">
        <v>97</v>
      </c>
      <c r="E6398" s="435">
        <v>3.34</v>
      </c>
      <c r="F6398" s="435">
        <v>1.53</v>
      </c>
      <c r="G6398" s="435">
        <v>4.87</v>
      </c>
    </row>
    <row r="6399" spans="1:7" ht="30">
      <c r="A6399" s="586" t="s">
        <v>8354</v>
      </c>
      <c r="B6399" s="432">
        <v>88413</v>
      </c>
      <c r="C6399" s="433" t="s">
        <v>8358</v>
      </c>
      <c r="D6399" s="434" t="s">
        <v>97</v>
      </c>
      <c r="E6399" s="435">
        <v>3.6699999999999995</v>
      </c>
      <c r="F6399" s="435">
        <v>2.4700000000000002</v>
      </c>
      <c r="G6399" s="435">
        <v>6.14</v>
      </c>
    </row>
    <row r="6400" spans="1:7" ht="30">
      <c r="A6400" s="586" t="s">
        <v>8354</v>
      </c>
      <c r="B6400" s="432">
        <v>88414</v>
      </c>
      <c r="C6400" s="433" t="s">
        <v>8359</v>
      </c>
      <c r="D6400" s="434" t="s">
        <v>97</v>
      </c>
      <c r="E6400" s="435">
        <v>4.4399999999999995</v>
      </c>
      <c r="F6400" s="435">
        <v>2.83</v>
      </c>
      <c r="G6400" s="435">
        <v>7.27</v>
      </c>
    </row>
    <row r="6401" spans="1:7" ht="30">
      <c r="A6401" s="586" t="s">
        <v>8354</v>
      </c>
      <c r="B6401" s="432">
        <v>96131</v>
      </c>
      <c r="C6401" s="433" t="s">
        <v>8360</v>
      </c>
      <c r="D6401" s="434" t="s">
        <v>97</v>
      </c>
      <c r="E6401" s="435">
        <v>18.57</v>
      </c>
      <c r="F6401" s="435">
        <v>15.42</v>
      </c>
      <c r="G6401" s="435">
        <v>33.99</v>
      </c>
    </row>
    <row r="6402" spans="1:7" ht="30">
      <c r="A6402" s="586" t="s">
        <v>8354</v>
      </c>
      <c r="B6402" s="432">
        <v>96126</v>
      </c>
      <c r="C6402" s="433" t="s">
        <v>8361</v>
      </c>
      <c r="D6402" s="434" t="s">
        <v>97</v>
      </c>
      <c r="E6402" s="435">
        <v>11.069999999999999</v>
      </c>
      <c r="F6402" s="435">
        <v>10.49</v>
      </c>
      <c r="G6402" s="435">
        <v>21.56</v>
      </c>
    </row>
    <row r="6403" spans="1:7" ht="30">
      <c r="A6403" s="586" t="s">
        <v>8354</v>
      </c>
      <c r="B6403" s="432">
        <v>96132</v>
      </c>
      <c r="C6403" s="433" t="s">
        <v>8362</v>
      </c>
      <c r="D6403" s="434" t="s">
        <v>97</v>
      </c>
      <c r="E6403" s="435">
        <v>14.450000000000001</v>
      </c>
      <c r="F6403" s="435">
        <v>8.17</v>
      </c>
      <c r="G6403" s="435">
        <v>22.62</v>
      </c>
    </row>
    <row r="6404" spans="1:7" ht="30">
      <c r="A6404" s="586" t="s">
        <v>8354</v>
      </c>
      <c r="B6404" s="432">
        <v>96127</v>
      </c>
      <c r="C6404" s="433" t="s">
        <v>8363</v>
      </c>
      <c r="D6404" s="434" t="s">
        <v>97</v>
      </c>
      <c r="E6404" s="435">
        <v>8.379999999999999</v>
      </c>
      <c r="F6404" s="435">
        <v>5.55</v>
      </c>
      <c r="G6404" s="435">
        <v>13.93</v>
      </c>
    </row>
    <row r="6405" spans="1:7" ht="30">
      <c r="A6405" s="586" t="s">
        <v>8354</v>
      </c>
      <c r="B6405" s="432">
        <v>96135</v>
      </c>
      <c r="C6405" s="433" t="s">
        <v>8364</v>
      </c>
      <c r="D6405" s="434" t="s">
        <v>97</v>
      </c>
      <c r="E6405" s="435">
        <v>19.100000000000001</v>
      </c>
      <c r="F6405" s="435">
        <v>17.36</v>
      </c>
      <c r="G6405" s="435">
        <v>36.46</v>
      </c>
    </row>
    <row r="6406" spans="1:7" ht="30">
      <c r="A6406" s="586" t="s">
        <v>8354</v>
      </c>
      <c r="B6406" s="432">
        <v>96130</v>
      </c>
      <c r="C6406" s="433" t="s">
        <v>8365</v>
      </c>
      <c r="D6406" s="434" t="s">
        <v>97</v>
      </c>
      <c r="E6406" s="435">
        <v>11.479999999999999</v>
      </c>
      <c r="F6406" s="435">
        <v>11.83</v>
      </c>
      <c r="G6406" s="435">
        <v>23.31</v>
      </c>
    </row>
    <row r="6407" spans="1:7" ht="30">
      <c r="A6407" s="586" t="s">
        <v>8354</v>
      </c>
      <c r="B6407" s="432">
        <v>96133</v>
      </c>
      <c r="C6407" s="433" t="s">
        <v>8366</v>
      </c>
      <c r="D6407" s="434" t="s">
        <v>97</v>
      </c>
      <c r="E6407" s="435">
        <v>24.449999999999996</v>
      </c>
      <c r="F6407" s="435">
        <v>29.85</v>
      </c>
      <c r="G6407" s="435">
        <v>54.3</v>
      </c>
    </row>
    <row r="6408" spans="1:7" ht="30">
      <c r="A6408" s="586" t="s">
        <v>8354</v>
      </c>
      <c r="B6408" s="432">
        <v>96128</v>
      </c>
      <c r="C6408" s="433" t="s">
        <v>8367</v>
      </c>
      <c r="D6408" s="434" t="s">
        <v>97</v>
      </c>
      <c r="E6408" s="435">
        <v>15.169999999999998</v>
      </c>
      <c r="F6408" s="435">
        <v>20.34</v>
      </c>
      <c r="G6408" s="435">
        <v>35.51</v>
      </c>
    </row>
    <row r="6409" spans="1:7" ht="30">
      <c r="A6409" s="586" t="s">
        <v>8354</v>
      </c>
      <c r="B6409" s="432">
        <v>96134</v>
      </c>
      <c r="C6409" s="433" t="s">
        <v>8368</v>
      </c>
      <c r="D6409" s="434" t="s">
        <v>97</v>
      </c>
      <c r="E6409" s="435">
        <v>29.160000000000004</v>
      </c>
      <c r="F6409" s="435">
        <v>34.799999999999997</v>
      </c>
      <c r="G6409" s="435">
        <v>63.96</v>
      </c>
    </row>
    <row r="6410" spans="1:7" ht="30">
      <c r="A6410" s="586" t="s">
        <v>8354</v>
      </c>
      <c r="B6410" s="432">
        <v>96129</v>
      </c>
      <c r="C6410" s="433" t="s">
        <v>8369</v>
      </c>
      <c r="D6410" s="434" t="s">
        <v>97</v>
      </c>
      <c r="E6410" s="435">
        <v>18.05</v>
      </c>
      <c r="F6410" s="435">
        <v>23.7</v>
      </c>
      <c r="G6410" s="435">
        <v>41.75</v>
      </c>
    </row>
    <row r="6411" spans="1:7" ht="30">
      <c r="A6411" s="586" t="s">
        <v>8354</v>
      </c>
      <c r="B6411" s="432">
        <v>88432</v>
      </c>
      <c r="C6411" s="433" t="s">
        <v>8370</v>
      </c>
      <c r="D6411" s="434" t="s">
        <v>97</v>
      </c>
      <c r="E6411" s="435">
        <v>20.59</v>
      </c>
      <c r="F6411" s="435">
        <v>13.16</v>
      </c>
      <c r="G6411" s="435">
        <v>33.75</v>
      </c>
    </row>
    <row r="6412" spans="1:7" ht="45">
      <c r="A6412" s="586" t="s">
        <v>8354</v>
      </c>
      <c r="B6412" s="432">
        <v>88426</v>
      </c>
      <c r="C6412" s="433" t="s">
        <v>8371</v>
      </c>
      <c r="D6412" s="434" t="s">
        <v>97</v>
      </c>
      <c r="E6412" s="435">
        <v>16.18</v>
      </c>
      <c r="F6412" s="435">
        <v>3.55</v>
      </c>
      <c r="G6412" s="435">
        <v>19.73</v>
      </c>
    </row>
    <row r="6413" spans="1:7" ht="45">
      <c r="A6413" s="586" t="s">
        <v>8354</v>
      </c>
      <c r="B6413" s="432">
        <v>88417</v>
      </c>
      <c r="C6413" s="433" t="s">
        <v>8372</v>
      </c>
      <c r="D6413" s="434" t="s">
        <v>97</v>
      </c>
      <c r="E6413" s="435">
        <v>15.46</v>
      </c>
      <c r="F6413" s="435">
        <v>1.98</v>
      </c>
      <c r="G6413" s="435">
        <v>17.440000000000001</v>
      </c>
    </row>
    <row r="6414" spans="1:7" ht="30">
      <c r="A6414" s="586" t="s">
        <v>8354</v>
      </c>
      <c r="B6414" s="432">
        <v>88424</v>
      </c>
      <c r="C6414" s="433" t="s">
        <v>8373</v>
      </c>
      <c r="D6414" s="434" t="s">
        <v>97</v>
      </c>
      <c r="E6414" s="435">
        <v>18.62</v>
      </c>
      <c r="F6414" s="435">
        <v>6.61</v>
      </c>
      <c r="G6414" s="435">
        <v>25.23</v>
      </c>
    </row>
    <row r="6415" spans="1:7" ht="30">
      <c r="A6415" s="586" t="s">
        <v>8354</v>
      </c>
      <c r="B6415" s="432">
        <v>88416</v>
      </c>
      <c r="C6415" s="433" t="s">
        <v>8374</v>
      </c>
      <c r="D6415" s="434" t="s">
        <v>97</v>
      </c>
      <c r="E6415" s="435">
        <v>17.279999999999998</v>
      </c>
      <c r="F6415" s="435">
        <v>3.71</v>
      </c>
      <c r="G6415" s="435">
        <v>20.99</v>
      </c>
    </row>
    <row r="6416" spans="1:7" ht="30">
      <c r="A6416" s="586" t="s">
        <v>8354</v>
      </c>
      <c r="B6416" s="432">
        <v>88431</v>
      </c>
      <c r="C6416" s="433" t="s">
        <v>8375</v>
      </c>
      <c r="D6416" s="434" t="s">
        <v>97</v>
      </c>
      <c r="E6416" s="435">
        <v>18.48</v>
      </c>
      <c r="F6416" s="435">
        <v>7.43</v>
      </c>
      <c r="G6416" s="435">
        <v>25.91</v>
      </c>
    </row>
    <row r="6417" spans="1:7" ht="30">
      <c r="A6417" s="586" t="s">
        <v>8354</v>
      </c>
      <c r="B6417" s="432">
        <v>88423</v>
      </c>
      <c r="C6417" s="433" t="s">
        <v>8376</v>
      </c>
      <c r="D6417" s="434" t="s">
        <v>97</v>
      </c>
      <c r="E6417" s="435">
        <v>16.97</v>
      </c>
      <c r="F6417" s="435">
        <v>4.17</v>
      </c>
      <c r="G6417" s="435">
        <v>21.14</v>
      </c>
    </row>
    <row r="6418" spans="1:7" ht="30">
      <c r="A6418" s="586" t="s">
        <v>8354</v>
      </c>
      <c r="B6418" s="432">
        <v>88428</v>
      </c>
      <c r="C6418" s="433" t="s">
        <v>8377</v>
      </c>
      <c r="D6418" s="434" t="s">
        <v>97</v>
      </c>
      <c r="E6418" s="435">
        <v>20.360000000000003</v>
      </c>
      <c r="F6418" s="435">
        <v>12.7</v>
      </c>
      <c r="G6418" s="435">
        <v>33.06</v>
      </c>
    </row>
    <row r="6419" spans="1:7" ht="30">
      <c r="A6419" s="586" t="s">
        <v>8354</v>
      </c>
      <c r="B6419" s="432">
        <v>88420</v>
      </c>
      <c r="C6419" s="433" t="s">
        <v>8378</v>
      </c>
      <c r="D6419" s="434" t="s">
        <v>97</v>
      </c>
      <c r="E6419" s="435">
        <v>17.809999999999999</v>
      </c>
      <c r="F6419" s="435">
        <v>7.12</v>
      </c>
      <c r="G6419" s="435">
        <v>24.93</v>
      </c>
    </row>
    <row r="6420" spans="1:7" ht="30">
      <c r="A6420" s="586" t="s">
        <v>8354</v>
      </c>
      <c r="B6420" s="432">
        <v>88429</v>
      </c>
      <c r="C6420" s="433" t="s">
        <v>8379</v>
      </c>
      <c r="D6420" s="434" t="s">
        <v>97</v>
      </c>
      <c r="E6420" s="435">
        <v>24.680000000000003</v>
      </c>
      <c r="F6420" s="435">
        <v>14.77</v>
      </c>
      <c r="G6420" s="435">
        <v>39.450000000000003</v>
      </c>
    </row>
    <row r="6421" spans="1:7" ht="30">
      <c r="A6421" s="586" t="s">
        <v>8354</v>
      </c>
      <c r="B6421" s="432">
        <v>88421</v>
      </c>
      <c r="C6421" s="433" t="s">
        <v>8380</v>
      </c>
      <c r="D6421" s="434" t="s">
        <v>97</v>
      </c>
      <c r="E6421" s="435">
        <v>21.71</v>
      </c>
      <c r="F6421" s="435">
        <v>8.2799999999999994</v>
      </c>
      <c r="G6421" s="435">
        <v>29.99</v>
      </c>
    </row>
    <row r="6422" spans="1:7" ht="30">
      <c r="A6422" s="586" t="s">
        <v>8354</v>
      </c>
      <c r="B6422" s="432">
        <v>95622</v>
      </c>
      <c r="C6422" s="433" t="s">
        <v>8381</v>
      </c>
      <c r="D6422" s="434" t="s">
        <v>97</v>
      </c>
      <c r="E6422" s="435">
        <v>9.16</v>
      </c>
      <c r="F6422" s="435">
        <v>6.96</v>
      </c>
      <c r="G6422" s="435">
        <v>16.12</v>
      </c>
    </row>
    <row r="6423" spans="1:7" ht="30">
      <c r="A6423" s="586" t="s">
        <v>8354</v>
      </c>
      <c r="B6423" s="432">
        <v>95623</v>
      </c>
      <c r="C6423" s="433" t="s">
        <v>8382</v>
      </c>
      <c r="D6423" s="434" t="s">
        <v>97</v>
      </c>
      <c r="E6423" s="435">
        <v>7.25</v>
      </c>
      <c r="F6423" s="435">
        <v>3.68</v>
      </c>
      <c r="G6423" s="435">
        <v>10.93</v>
      </c>
    </row>
    <row r="6424" spans="1:7" ht="30">
      <c r="A6424" s="586" t="s">
        <v>8354</v>
      </c>
      <c r="B6424" s="432">
        <v>95626</v>
      </c>
      <c r="C6424" s="433" t="s">
        <v>8383</v>
      </c>
      <c r="D6424" s="434" t="s">
        <v>97</v>
      </c>
      <c r="E6424" s="435">
        <v>9.3699999999999992</v>
      </c>
      <c r="F6424" s="435">
        <v>7.83</v>
      </c>
      <c r="G6424" s="435">
        <v>17.2</v>
      </c>
    </row>
    <row r="6425" spans="1:7" ht="30">
      <c r="A6425" s="586" t="s">
        <v>8354</v>
      </c>
      <c r="B6425" s="432">
        <v>95624</v>
      </c>
      <c r="C6425" s="433" t="s">
        <v>8384</v>
      </c>
      <c r="D6425" s="434" t="s">
        <v>97</v>
      </c>
      <c r="E6425" s="435">
        <v>11.749999999999998</v>
      </c>
      <c r="F6425" s="435">
        <v>13.49</v>
      </c>
      <c r="G6425" s="435">
        <v>25.24</v>
      </c>
    </row>
    <row r="6426" spans="1:7" ht="30">
      <c r="A6426" s="586" t="s">
        <v>8354</v>
      </c>
      <c r="B6426" s="432">
        <v>95625</v>
      </c>
      <c r="C6426" s="433" t="s">
        <v>8385</v>
      </c>
      <c r="D6426" s="434" t="s">
        <v>97</v>
      </c>
      <c r="E6426" s="435">
        <v>14.080000000000002</v>
      </c>
      <c r="F6426" s="435">
        <v>15.7</v>
      </c>
      <c r="G6426" s="435">
        <v>29.78</v>
      </c>
    </row>
    <row r="6427" spans="1:7" ht="30">
      <c r="A6427" s="586" t="s">
        <v>8386</v>
      </c>
      <c r="B6427" s="432">
        <v>88497</v>
      </c>
      <c r="C6427" s="433" t="s">
        <v>6618</v>
      </c>
      <c r="D6427" s="434" t="s">
        <v>97</v>
      </c>
      <c r="E6427" s="435">
        <v>11.11</v>
      </c>
      <c r="F6427" s="435">
        <v>10.95</v>
      </c>
      <c r="G6427" s="435">
        <v>22.06</v>
      </c>
    </row>
    <row r="6428" spans="1:7" ht="30">
      <c r="A6428" s="586" t="s">
        <v>8386</v>
      </c>
      <c r="B6428" s="432">
        <v>88495</v>
      </c>
      <c r="C6428" s="433" t="s">
        <v>6616</v>
      </c>
      <c r="D6428" s="434" t="s">
        <v>97</v>
      </c>
      <c r="E6428" s="435">
        <v>6.7399999999999993</v>
      </c>
      <c r="F6428" s="435">
        <v>7.45</v>
      </c>
      <c r="G6428" s="435">
        <v>14.19</v>
      </c>
    </row>
    <row r="6429" spans="1:7" ht="30">
      <c r="A6429" s="586" t="s">
        <v>8386</v>
      </c>
      <c r="B6429" s="432">
        <v>88496</v>
      </c>
      <c r="C6429" s="433" t="s">
        <v>6617</v>
      </c>
      <c r="D6429" s="434" t="s">
        <v>97</v>
      </c>
      <c r="E6429" s="435">
        <v>16.510000000000002</v>
      </c>
      <c r="F6429" s="435">
        <v>22.52</v>
      </c>
      <c r="G6429" s="435">
        <v>39.03</v>
      </c>
    </row>
    <row r="6430" spans="1:7" ht="30">
      <c r="A6430" s="586" t="s">
        <v>8386</v>
      </c>
      <c r="B6430" s="432">
        <v>88494</v>
      </c>
      <c r="C6430" s="433" t="s">
        <v>6615</v>
      </c>
      <c r="D6430" s="434" t="s">
        <v>97</v>
      </c>
      <c r="E6430" s="435">
        <v>10.42</v>
      </c>
      <c r="F6430" s="435">
        <v>15.33</v>
      </c>
      <c r="G6430" s="435">
        <v>25.75</v>
      </c>
    </row>
    <row r="6431" spans="1:7">
      <c r="A6431" s="586" t="s">
        <v>8386</v>
      </c>
      <c r="B6431" s="432">
        <v>88485</v>
      </c>
      <c r="C6431" s="433" t="s">
        <v>6612</v>
      </c>
      <c r="D6431" s="434" t="s">
        <v>97</v>
      </c>
      <c r="E6431" s="435">
        <v>2.4400000000000004</v>
      </c>
      <c r="F6431" s="435">
        <v>2</v>
      </c>
      <c r="G6431" s="435">
        <v>4.4400000000000004</v>
      </c>
    </row>
    <row r="6432" spans="1:7">
      <c r="A6432" s="586" t="s">
        <v>8386</v>
      </c>
      <c r="B6432" s="432">
        <v>88484</v>
      </c>
      <c r="C6432" s="433" t="s">
        <v>6611</v>
      </c>
      <c r="D6432" s="434" t="s">
        <v>97</v>
      </c>
      <c r="E6432" s="435">
        <v>2.8</v>
      </c>
      <c r="F6432" s="435">
        <v>2.8</v>
      </c>
      <c r="G6432" s="435">
        <v>5.6</v>
      </c>
    </row>
    <row r="6433" spans="1:7" ht="30">
      <c r="A6433" s="586" t="s">
        <v>8386</v>
      </c>
      <c r="B6433" s="432">
        <v>104641</v>
      </c>
      <c r="C6433" s="433" t="s">
        <v>6623</v>
      </c>
      <c r="D6433" s="434" t="s">
        <v>97</v>
      </c>
      <c r="E6433" s="435">
        <v>5.43</v>
      </c>
      <c r="F6433" s="435">
        <v>4.93</v>
      </c>
      <c r="G6433" s="435">
        <v>10.36</v>
      </c>
    </row>
    <row r="6434" spans="1:7" ht="30">
      <c r="A6434" s="586" t="s">
        <v>8386</v>
      </c>
      <c r="B6434" s="432">
        <v>104639</v>
      </c>
      <c r="C6434" s="433" t="s">
        <v>6621</v>
      </c>
      <c r="D6434" s="434" t="s">
        <v>97</v>
      </c>
      <c r="E6434" s="435">
        <v>6.3200000000000012</v>
      </c>
      <c r="F6434" s="435">
        <v>6.89</v>
      </c>
      <c r="G6434" s="435">
        <v>13.21</v>
      </c>
    </row>
    <row r="6435" spans="1:7" ht="30">
      <c r="A6435" s="586" t="s">
        <v>8386</v>
      </c>
      <c r="B6435" s="432">
        <v>88489</v>
      </c>
      <c r="C6435" s="433" t="s">
        <v>6614</v>
      </c>
      <c r="D6435" s="434" t="s">
        <v>97</v>
      </c>
      <c r="E6435" s="435">
        <v>8.7000000000000011</v>
      </c>
      <c r="F6435" s="435">
        <v>4.93</v>
      </c>
      <c r="G6435" s="435">
        <v>13.63</v>
      </c>
    </row>
    <row r="6436" spans="1:7">
      <c r="A6436" s="586" t="s">
        <v>8386</v>
      </c>
      <c r="B6436" s="432">
        <v>88488</v>
      </c>
      <c r="C6436" s="433" t="s">
        <v>6613</v>
      </c>
      <c r="D6436" s="434" t="s">
        <v>97</v>
      </c>
      <c r="E6436" s="435">
        <v>9.59</v>
      </c>
      <c r="F6436" s="435">
        <v>6.89</v>
      </c>
      <c r="G6436" s="435">
        <v>16.48</v>
      </c>
    </row>
    <row r="6437" spans="1:7" ht="30">
      <c r="A6437" s="586" t="s">
        <v>8386</v>
      </c>
      <c r="B6437" s="432">
        <v>104642</v>
      </c>
      <c r="C6437" s="433" t="s">
        <v>6624</v>
      </c>
      <c r="D6437" s="434" t="s">
        <v>97</v>
      </c>
      <c r="E6437" s="435">
        <v>6.63</v>
      </c>
      <c r="F6437" s="435">
        <v>4.9400000000000004</v>
      </c>
      <c r="G6437" s="435">
        <v>11.57</v>
      </c>
    </row>
    <row r="6438" spans="1:7">
      <c r="A6438" s="586" t="s">
        <v>8386</v>
      </c>
      <c r="B6438" s="432">
        <v>104640</v>
      </c>
      <c r="C6438" s="433" t="s">
        <v>6622</v>
      </c>
      <c r="D6438" s="434" t="s">
        <v>97</v>
      </c>
      <c r="E6438" s="435">
        <v>7.54</v>
      </c>
      <c r="F6438" s="435">
        <v>6.88</v>
      </c>
      <c r="G6438" s="435">
        <v>14.42</v>
      </c>
    </row>
    <row r="6439" spans="1:7">
      <c r="A6439" s="586" t="s">
        <v>8386</v>
      </c>
      <c r="B6439" s="432">
        <v>95305</v>
      </c>
      <c r="C6439" s="433" t="s">
        <v>6619</v>
      </c>
      <c r="D6439" s="434" t="s">
        <v>97</v>
      </c>
      <c r="E6439" s="435">
        <v>9.56</v>
      </c>
      <c r="F6439" s="435">
        <v>4.66</v>
      </c>
      <c r="G6439" s="435">
        <v>14.22</v>
      </c>
    </row>
    <row r="6440" spans="1:7">
      <c r="A6440" s="586" t="s">
        <v>8386</v>
      </c>
      <c r="B6440" s="432">
        <v>95306</v>
      </c>
      <c r="C6440" s="433" t="s">
        <v>6620</v>
      </c>
      <c r="D6440" s="434" t="s">
        <v>97</v>
      </c>
      <c r="E6440" s="435">
        <v>10.41</v>
      </c>
      <c r="F6440" s="435">
        <v>6.5</v>
      </c>
      <c r="G6440" s="435">
        <v>16.91</v>
      </c>
    </row>
    <row r="6441" spans="1:7" ht="30">
      <c r="A6441" s="586" t="s">
        <v>8387</v>
      </c>
      <c r="B6441" s="432">
        <v>102201</v>
      </c>
      <c r="C6441" s="433" t="s">
        <v>4204</v>
      </c>
      <c r="D6441" s="434" t="s">
        <v>97</v>
      </c>
      <c r="E6441" s="435">
        <v>12.42</v>
      </c>
      <c r="F6441" s="435">
        <v>11.08</v>
      </c>
      <c r="G6441" s="435">
        <v>23.5</v>
      </c>
    </row>
    <row r="6442" spans="1:7" ht="30">
      <c r="A6442" s="586" t="s">
        <v>8387</v>
      </c>
      <c r="B6442" s="432">
        <v>102200</v>
      </c>
      <c r="C6442" s="433" t="s">
        <v>2500</v>
      </c>
      <c r="D6442" s="434" t="s">
        <v>97</v>
      </c>
      <c r="E6442" s="435">
        <v>16.590000000000003</v>
      </c>
      <c r="F6442" s="435">
        <v>9.01</v>
      </c>
      <c r="G6442" s="435">
        <v>25.6</v>
      </c>
    </row>
    <row r="6443" spans="1:7" ht="30">
      <c r="A6443" s="586" t="s">
        <v>8387</v>
      </c>
      <c r="B6443" s="432">
        <v>102202</v>
      </c>
      <c r="C6443" s="433" t="s">
        <v>2501</v>
      </c>
      <c r="D6443" s="434" t="s">
        <v>97</v>
      </c>
      <c r="E6443" s="435">
        <v>53.49</v>
      </c>
      <c r="F6443" s="435">
        <v>9.01</v>
      </c>
      <c r="G6443" s="435">
        <v>62.5</v>
      </c>
    </row>
    <row r="6444" spans="1:7" ht="30">
      <c r="A6444" s="586" t="s">
        <v>8387</v>
      </c>
      <c r="B6444" s="432">
        <v>102193</v>
      </c>
      <c r="C6444" s="433" t="s">
        <v>2498</v>
      </c>
      <c r="D6444" s="434" t="s">
        <v>97</v>
      </c>
      <c r="E6444" s="435">
        <v>1.1899999999999997</v>
      </c>
      <c r="F6444" s="435">
        <v>1.32</v>
      </c>
      <c r="G6444" s="435">
        <v>2.5099999999999998</v>
      </c>
    </row>
    <row r="6445" spans="1:7" ht="30">
      <c r="A6445" s="586" t="s">
        <v>8387</v>
      </c>
      <c r="B6445" s="432">
        <v>102194</v>
      </c>
      <c r="C6445" s="433" t="s">
        <v>2499</v>
      </c>
      <c r="D6445" s="434" t="s">
        <v>97</v>
      </c>
      <c r="E6445" s="435">
        <v>3.6399999999999997</v>
      </c>
      <c r="F6445" s="435">
        <v>6.38</v>
      </c>
      <c r="G6445" s="435">
        <v>10.02</v>
      </c>
    </row>
    <row r="6446" spans="1:7" ht="30">
      <c r="A6446" s="586" t="s">
        <v>8387</v>
      </c>
      <c r="B6446" s="432">
        <v>102197</v>
      </c>
      <c r="C6446" s="433" t="s">
        <v>2502</v>
      </c>
      <c r="D6446" s="434" t="s">
        <v>97</v>
      </c>
      <c r="E6446" s="435">
        <v>25.720000000000002</v>
      </c>
      <c r="F6446" s="435">
        <v>6.87</v>
      </c>
      <c r="G6446" s="435">
        <v>32.590000000000003</v>
      </c>
    </row>
    <row r="6447" spans="1:7" ht="30">
      <c r="A6447" s="586" t="s">
        <v>8387</v>
      </c>
      <c r="B6447" s="432">
        <v>102233</v>
      </c>
      <c r="C6447" s="433" t="s">
        <v>2524</v>
      </c>
      <c r="D6447" s="434" t="s">
        <v>97</v>
      </c>
      <c r="E6447" s="435">
        <v>7.080000000000001</v>
      </c>
      <c r="F6447" s="435">
        <v>5.55</v>
      </c>
      <c r="G6447" s="435">
        <v>12.63</v>
      </c>
    </row>
    <row r="6448" spans="1:7" ht="30">
      <c r="A6448" s="586" t="s">
        <v>8387</v>
      </c>
      <c r="B6448" s="432">
        <v>102234</v>
      </c>
      <c r="C6448" s="433" t="s">
        <v>2525</v>
      </c>
      <c r="D6448" s="434" t="s">
        <v>97</v>
      </c>
      <c r="E6448" s="435">
        <v>14.160000000000002</v>
      </c>
      <c r="F6448" s="435">
        <v>11.1</v>
      </c>
      <c r="G6448" s="435">
        <v>25.26</v>
      </c>
    </row>
    <row r="6449" spans="1:7" ht="30">
      <c r="A6449" s="586" t="s">
        <v>8387</v>
      </c>
      <c r="B6449" s="432">
        <v>102207</v>
      </c>
      <c r="C6449" s="433" t="s">
        <v>2512</v>
      </c>
      <c r="D6449" s="434" t="s">
        <v>97</v>
      </c>
      <c r="E6449" s="435">
        <v>5.09</v>
      </c>
      <c r="F6449" s="435">
        <v>4.67</v>
      </c>
      <c r="G6449" s="435">
        <v>9.76</v>
      </c>
    </row>
    <row r="6450" spans="1:7" ht="30">
      <c r="A6450" s="586" t="s">
        <v>8387</v>
      </c>
      <c r="B6450" s="432">
        <v>102217</v>
      </c>
      <c r="C6450" s="433" t="s">
        <v>2513</v>
      </c>
      <c r="D6450" s="434" t="s">
        <v>97</v>
      </c>
      <c r="E6450" s="435">
        <v>10.200000000000001</v>
      </c>
      <c r="F6450" s="435">
        <v>9.33</v>
      </c>
      <c r="G6450" s="435">
        <v>19.53</v>
      </c>
    </row>
    <row r="6451" spans="1:7" ht="30">
      <c r="A6451" s="586" t="s">
        <v>8387</v>
      </c>
      <c r="B6451" s="432">
        <v>102227</v>
      </c>
      <c r="C6451" s="433" t="s">
        <v>2514</v>
      </c>
      <c r="D6451" s="434" t="s">
        <v>97</v>
      </c>
      <c r="E6451" s="435">
        <v>15.29</v>
      </c>
      <c r="F6451" s="435">
        <v>14</v>
      </c>
      <c r="G6451" s="435">
        <v>29.29</v>
      </c>
    </row>
    <row r="6452" spans="1:7" ht="30">
      <c r="A6452" s="586" t="s">
        <v>8387</v>
      </c>
      <c r="B6452" s="432">
        <v>102209</v>
      </c>
      <c r="C6452" s="433" t="s">
        <v>2518</v>
      </c>
      <c r="D6452" s="434" t="s">
        <v>97</v>
      </c>
      <c r="E6452" s="435">
        <v>4.9599999999999991</v>
      </c>
      <c r="F6452" s="435">
        <v>4.66</v>
      </c>
      <c r="G6452" s="435">
        <v>9.6199999999999992</v>
      </c>
    </row>
    <row r="6453" spans="1:7" ht="30">
      <c r="A6453" s="586" t="s">
        <v>8387</v>
      </c>
      <c r="B6453" s="432">
        <v>102219</v>
      </c>
      <c r="C6453" s="433" t="s">
        <v>2519</v>
      </c>
      <c r="D6453" s="434" t="s">
        <v>97</v>
      </c>
      <c r="E6453" s="435">
        <v>9.9300000000000015</v>
      </c>
      <c r="F6453" s="435">
        <v>9.33</v>
      </c>
      <c r="G6453" s="435">
        <v>19.260000000000002</v>
      </c>
    </row>
    <row r="6454" spans="1:7" ht="30">
      <c r="A6454" s="586" t="s">
        <v>8387</v>
      </c>
      <c r="B6454" s="432">
        <v>102229</v>
      </c>
      <c r="C6454" s="433" t="s">
        <v>2520</v>
      </c>
      <c r="D6454" s="434" t="s">
        <v>97</v>
      </c>
      <c r="E6454" s="435">
        <v>14.89</v>
      </c>
      <c r="F6454" s="435">
        <v>14</v>
      </c>
      <c r="G6454" s="435">
        <v>28.89</v>
      </c>
    </row>
    <row r="6455" spans="1:7" ht="30">
      <c r="A6455" s="586" t="s">
        <v>8387</v>
      </c>
      <c r="B6455" s="432">
        <v>102210</v>
      </c>
      <c r="C6455" s="433" t="s">
        <v>2521</v>
      </c>
      <c r="D6455" s="434" t="s">
        <v>97</v>
      </c>
      <c r="E6455" s="435">
        <v>4.58</v>
      </c>
      <c r="F6455" s="435">
        <v>4.66</v>
      </c>
      <c r="G6455" s="435">
        <v>9.24</v>
      </c>
    </row>
    <row r="6456" spans="1:7" ht="30">
      <c r="A6456" s="586" t="s">
        <v>8387</v>
      </c>
      <c r="B6456" s="432">
        <v>102220</v>
      </c>
      <c r="C6456" s="433" t="s">
        <v>2522</v>
      </c>
      <c r="D6456" s="434" t="s">
        <v>97</v>
      </c>
      <c r="E6456" s="435">
        <v>9.1599999999999984</v>
      </c>
      <c r="F6456" s="435">
        <v>9.33</v>
      </c>
      <c r="G6456" s="435">
        <v>18.489999999999998</v>
      </c>
    </row>
    <row r="6457" spans="1:7" ht="30">
      <c r="A6457" s="586" t="s">
        <v>8387</v>
      </c>
      <c r="B6457" s="432">
        <v>102230</v>
      </c>
      <c r="C6457" s="433" t="s">
        <v>2523</v>
      </c>
      <c r="D6457" s="434" t="s">
        <v>97</v>
      </c>
      <c r="E6457" s="435">
        <v>13.739999999999998</v>
      </c>
      <c r="F6457" s="435">
        <v>14</v>
      </c>
      <c r="G6457" s="435">
        <v>27.74</v>
      </c>
    </row>
    <row r="6458" spans="1:7" ht="30">
      <c r="A6458" s="586" t="s">
        <v>8387</v>
      </c>
      <c r="B6458" s="432">
        <v>102208</v>
      </c>
      <c r="C6458" s="433" t="s">
        <v>2515</v>
      </c>
      <c r="D6458" s="434" t="s">
        <v>97</v>
      </c>
      <c r="E6458" s="435">
        <v>4.6999999999999993</v>
      </c>
      <c r="F6458" s="435">
        <v>4.67</v>
      </c>
      <c r="G6458" s="435">
        <v>9.3699999999999992</v>
      </c>
    </row>
    <row r="6459" spans="1:7" ht="30">
      <c r="A6459" s="586" t="s">
        <v>8387</v>
      </c>
      <c r="B6459" s="432">
        <v>102218</v>
      </c>
      <c r="C6459" s="433" t="s">
        <v>2516</v>
      </c>
      <c r="D6459" s="434" t="s">
        <v>97</v>
      </c>
      <c r="E6459" s="435">
        <v>9.42</v>
      </c>
      <c r="F6459" s="435">
        <v>9.33</v>
      </c>
      <c r="G6459" s="435">
        <v>18.75</v>
      </c>
    </row>
    <row r="6460" spans="1:7" ht="30">
      <c r="A6460" s="586" t="s">
        <v>8387</v>
      </c>
      <c r="B6460" s="432">
        <v>102228</v>
      </c>
      <c r="C6460" s="433" t="s">
        <v>2517</v>
      </c>
      <c r="D6460" s="434" t="s">
        <v>97</v>
      </c>
      <c r="E6460" s="435">
        <v>14.129999999999999</v>
      </c>
      <c r="F6460" s="435">
        <v>14</v>
      </c>
      <c r="G6460" s="435">
        <v>28.13</v>
      </c>
    </row>
    <row r="6461" spans="1:7" ht="30">
      <c r="A6461" s="586" t="s">
        <v>8387</v>
      </c>
      <c r="B6461" s="432">
        <v>102203</v>
      </c>
      <c r="C6461" s="433" t="s">
        <v>2503</v>
      </c>
      <c r="D6461" s="434" t="s">
        <v>97</v>
      </c>
      <c r="E6461" s="435">
        <v>5.87</v>
      </c>
      <c r="F6461" s="435">
        <v>5.79</v>
      </c>
      <c r="G6461" s="435">
        <v>11.66</v>
      </c>
    </row>
    <row r="6462" spans="1:7" ht="30">
      <c r="A6462" s="586" t="s">
        <v>8387</v>
      </c>
      <c r="B6462" s="432">
        <v>102213</v>
      </c>
      <c r="C6462" s="433" t="s">
        <v>2505</v>
      </c>
      <c r="D6462" s="434" t="s">
        <v>97</v>
      </c>
      <c r="E6462" s="435">
        <v>11.77</v>
      </c>
      <c r="F6462" s="435">
        <v>11.57</v>
      </c>
      <c r="G6462" s="435">
        <v>23.34</v>
      </c>
    </row>
    <row r="6463" spans="1:7" ht="30">
      <c r="A6463" s="586" t="s">
        <v>8387</v>
      </c>
      <c r="B6463" s="432">
        <v>102223</v>
      </c>
      <c r="C6463" s="433" t="s">
        <v>2507</v>
      </c>
      <c r="D6463" s="434" t="s">
        <v>97</v>
      </c>
      <c r="E6463" s="435">
        <v>17.649999999999999</v>
      </c>
      <c r="F6463" s="435">
        <v>17.36</v>
      </c>
      <c r="G6463" s="435">
        <v>35.01</v>
      </c>
    </row>
    <row r="6464" spans="1:7" ht="30">
      <c r="A6464" s="586" t="s">
        <v>8387</v>
      </c>
      <c r="B6464" s="432">
        <v>102204</v>
      </c>
      <c r="C6464" s="433" t="s">
        <v>2504</v>
      </c>
      <c r="D6464" s="434" t="s">
        <v>97</v>
      </c>
      <c r="E6464" s="435">
        <v>6.1800000000000006</v>
      </c>
      <c r="F6464" s="435">
        <v>5.78</v>
      </c>
      <c r="G6464" s="435">
        <v>11.96</v>
      </c>
    </row>
    <row r="6465" spans="1:7" ht="30">
      <c r="A6465" s="586" t="s">
        <v>8387</v>
      </c>
      <c r="B6465" s="432">
        <v>102214</v>
      </c>
      <c r="C6465" s="433" t="s">
        <v>2506</v>
      </c>
      <c r="D6465" s="434" t="s">
        <v>97</v>
      </c>
      <c r="E6465" s="435">
        <v>12.370000000000001</v>
      </c>
      <c r="F6465" s="435">
        <v>11.57</v>
      </c>
      <c r="G6465" s="435">
        <v>23.94</v>
      </c>
    </row>
    <row r="6466" spans="1:7" ht="30">
      <c r="A6466" s="586" t="s">
        <v>8387</v>
      </c>
      <c r="B6466" s="432">
        <v>102224</v>
      </c>
      <c r="C6466" s="433" t="s">
        <v>2508</v>
      </c>
      <c r="D6466" s="434" t="s">
        <v>97</v>
      </c>
      <c r="E6466" s="435">
        <v>18.549999999999997</v>
      </c>
      <c r="F6466" s="435">
        <v>17.36</v>
      </c>
      <c r="G6466" s="435">
        <v>35.909999999999997</v>
      </c>
    </row>
    <row r="6467" spans="1:7" ht="30">
      <c r="A6467" s="586" t="s">
        <v>8387</v>
      </c>
      <c r="B6467" s="432">
        <v>102205</v>
      </c>
      <c r="C6467" s="433" t="s">
        <v>2509</v>
      </c>
      <c r="D6467" s="434" t="s">
        <v>97</v>
      </c>
      <c r="E6467" s="435">
        <v>5.22</v>
      </c>
      <c r="F6467" s="435">
        <v>5.79</v>
      </c>
      <c r="G6467" s="435">
        <v>11.01</v>
      </c>
    </row>
    <row r="6468" spans="1:7" ht="30">
      <c r="A6468" s="586" t="s">
        <v>8387</v>
      </c>
      <c r="B6468" s="432">
        <v>102215</v>
      </c>
      <c r="C6468" s="433" t="s">
        <v>2510</v>
      </c>
      <c r="D6468" s="434" t="s">
        <v>97</v>
      </c>
      <c r="E6468" s="435">
        <v>10.469999999999999</v>
      </c>
      <c r="F6468" s="435">
        <v>11.57</v>
      </c>
      <c r="G6468" s="435">
        <v>22.04</v>
      </c>
    </row>
    <row r="6469" spans="1:7" ht="30">
      <c r="A6469" s="586" t="s">
        <v>8387</v>
      </c>
      <c r="B6469" s="432">
        <v>102225</v>
      </c>
      <c r="C6469" s="433" t="s">
        <v>2511</v>
      </c>
      <c r="D6469" s="434" t="s">
        <v>97</v>
      </c>
      <c r="E6469" s="435">
        <v>15.700000000000003</v>
      </c>
      <c r="F6469" s="435">
        <v>17.36</v>
      </c>
      <c r="G6469" s="435">
        <v>33.06</v>
      </c>
    </row>
    <row r="6470" spans="1:7" ht="45">
      <c r="A6470" s="586" t="s">
        <v>8388</v>
      </c>
      <c r="B6470" s="432">
        <v>100718</v>
      </c>
      <c r="C6470" s="433" t="s">
        <v>2476</v>
      </c>
      <c r="D6470" s="434" t="s">
        <v>847</v>
      </c>
      <c r="E6470" s="435">
        <v>0.6100000000000001</v>
      </c>
      <c r="F6470" s="435">
        <v>1.01</v>
      </c>
      <c r="G6470" s="435">
        <v>1.62</v>
      </c>
    </row>
    <row r="6471" spans="1:7" ht="45">
      <c r="A6471" s="586" t="s">
        <v>8388</v>
      </c>
      <c r="B6471" s="432">
        <v>100716</v>
      </c>
      <c r="C6471" s="433" t="s">
        <v>2477</v>
      </c>
      <c r="D6471" s="434" t="s">
        <v>97</v>
      </c>
      <c r="E6471" s="435">
        <v>21.36</v>
      </c>
      <c r="F6471" s="435">
        <v>3.27</v>
      </c>
      <c r="G6471" s="435">
        <v>24.63</v>
      </c>
    </row>
    <row r="6472" spans="1:7" ht="45">
      <c r="A6472" s="586" t="s">
        <v>8388</v>
      </c>
      <c r="B6472" s="432">
        <v>100717</v>
      </c>
      <c r="C6472" s="433" t="s">
        <v>2478</v>
      </c>
      <c r="D6472" s="434" t="s">
        <v>97</v>
      </c>
      <c r="E6472" s="435">
        <v>4.6400000000000006</v>
      </c>
      <c r="F6472" s="435">
        <v>7.33</v>
      </c>
      <c r="G6472" s="435">
        <v>11.97</v>
      </c>
    </row>
    <row r="6473" spans="1:7" ht="45">
      <c r="A6473" s="586" t="s">
        <v>8388</v>
      </c>
      <c r="B6473" s="432">
        <v>100754</v>
      </c>
      <c r="C6473" s="433" t="s">
        <v>2483</v>
      </c>
      <c r="D6473" s="434" t="s">
        <v>97</v>
      </c>
      <c r="E6473" s="435">
        <v>13.25</v>
      </c>
      <c r="F6473" s="435">
        <v>22.33</v>
      </c>
      <c r="G6473" s="435">
        <v>35.58</v>
      </c>
    </row>
    <row r="6474" spans="1:7" ht="45">
      <c r="A6474" s="586" t="s">
        <v>8388</v>
      </c>
      <c r="B6474" s="432">
        <v>100736</v>
      </c>
      <c r="C6474" s="433" t="s">
        <v>2482</v>
      </c>
      <c r="D6474" s="434" t="s">
        <v>97</v>
      </c>
      <c r="E6474" s="435">
        <v>6.620000000000001</v>
      </c>
      <c r="F6474" s="435">
        <v>11.16</v>
      </c>
      <c r="G6474" s="435">
        <v>17.78</v>
      </c>
    </row>
    <row r="6475" spans="1:7" ht="45">
      <c r="A6475" s="586" t="s">
        <v>8388</v>
      </c>
      <c r="B6475" s="432">
        <v>100753</v>
      </c>
      <c r="C6475" s="433" t="s">
        <v>5603</v>
      </c>
      <c r="D6475" s="434" t="s">
        <v>97</v>
      </c>
      <c r="E6475" s="435">
        <v>11.329999999999998</v>
      </c>
      <c r="F6475" s="435">
        <v>14.89</v>
      </c>
      <c r="G6475" s="435">
        <v>26.22</v>
      </c>
    </row>
    <row r="6476" spans="1:7" ht="45">
      <c r="A6476" s="586" t="s">
        <v>8388</v>
      </c>
      <c r="B6476" s="432">
        <v>100735</v>
      </c>
      <c r="C6476" s="433" t="s">
        <v>5595</v>
      </c>
      <c r="D6476" s="434" t="s">
        <v>97</v>
      </c>
      <c r="E6476" s="435">
        <v>5.68</v>
      </c>
      <c r="F6476" s="435">
        <v>7.43</v>
      </c>
      <c r="G6476" s="435">
        <v>13.11</v>
      </c>
    </row>
    <row r="6477" spans="1:7" ht="45">
      <c r="A6477" s="586" t="s">
        <v>8388</v>
      </c>
      <c r="B6477" s="432">
        <v>100734</v>
      </c>
      <c r="C6477" s="433" t="s">
        <v>2481</v>
      </c>
      <c r="D6477" s="434" t="s">
        <v>97</v>
      </c>
      <c r="E6477" s="435">
        <v>7.5</v>
      </c>
      <c r="F6477" s="435">
        <v>11.16</v>
      </c>
      <c r="G6477" s="435">
        <v>18.66</v>
      </c>
    </row>
    <row r="6478" spans="1:7" ht="45">
      <c r="A6478" s="586" t="s">
        <v>8388</v>
      </c>
      <c r="B6478" s="432">
        <v>100733</v>
      </c>
      <c r="C6478" s="433" t="s">
        <v>5594</v>
      </c>
      <c r="D6478" s="434" t="s">
        <v>97</v>
      </c>
      <c r="E6478" s="435">
        <v>6.6599999999999993</v>
      </c>
      <c r="F6478" s="435">
        <v>7.44</v>
      </c>
      <c r="G6478" s="435">
        <v>14.1</v>
      </c>
    </row>
    <row r="6479" spans="1:7" ht="45">
      <c r="A6479" s="586" t="s">
        <v>8388</v>
      </c>
      <c r="B6479" s="432">
        <v>100740</v>
      </c>
      <c r="C6479" s="433" t="s">
        <v>2486</v>
      </c>
      <c r="D6479" s="434" t="s">
        <v>97</v>
      </c>
      <c r="E6479" s="435">
        <v>7.43</v>
      </c>
      <c r="F6479" s="435">
        <v>5.27</v>
      </c>
      <c r="G6479" s="435">
        <v>12.7</v>
      </c>
    </row>
    <row r="6480" spans="1:7" ht="45">
      <c r="A6480" s="586" t="s">
        <v>8388</v>
      </c>
      <c r="B6480" s="432">
        <v>100758</v>
      </c>
      <c r="C6480" s="433" t="s">
        <v>2488</v>
      </c>
      <c r="D6480" s="434" t="s">
        <v>97</v>
      </c>
      <c r="E6480" s="435">
        <v>25.409999999999997</v>
      </c>
      <c r="F6480" s="435">
        <v>33.270000000000003</v>
      </c>
      <c r="G6480" s="435">
        <v>58.68</v>
      </c>
    </row>
    <row r="6481" spans="1:7" ht="45">
      <c r="A6481" s="586" t="s">
        <v>8388</v>
      </c>
      <c r="B6481" s="432">
        <v>100742</v>
      </c>
      <c r="C6481" s="433" t="s">
        <v>2487</v>
      </c>
      <c r="D6481" s="434" t="s">
        <v>97</v>
      </c>
      <c r="E6481" s="435">
        <v>12.7</v>
      </c>
      <c r="F6481" s="435">
        <v>16.63</v>
      </c>
      <c r="G6481" s="435">
        <v>29.33</v>
      </c>
    </row>
    <row r="6482" spans="1:7" ht="45">
      <c r="A6482" s="586" t="s">
        <v>8388</v>
      </c>
      <c r="B6482" s="432">
        <v>100739</v>
      </c>
      <c r="C6482" s="433" t="s">
        <v>5596</v>
      </c>
      <c r="D6482" s="434" t="s">
        <v>97</v>
      </c>
      <c r="E6482" s="435">
        <v>9.379999999999999</v>
      </c>
      <c r="F6482" s="435">
        <v>1.54</v>
      </c>
      <c r="G6482" s="435">
        <v>10.92</v>
      </c>
    </row>
    <row r="6483" spans="1:7" ht="45">
      <c r="A6483" s="586" t="s">
        <v>8388</v>
      </c>
      <c r="B6483" s="432">
        <v>100757</v>
      </c>
      <c r="C6483" s="433" t="s">
        <v>5604</v>
      </c>
      <c r="D6483" s="434" t="s">
        <v>97</v>
      </c>
      <c r="E6483" s="435">
        <v>30.099999999999998</v>
      </c>
      <c r="F6483" s="435">
        <v>25.84</v>
      </c>
      <c r="G6483" s="435">
        <v>55.94</v>
      </c>
    </row>
    <row r="6484" spans="1:7" ht="45">
      <c r="A6484" s="586" t="s">
        <v>8388</v>
      </c>
      <c r="B6484" s="432">
        <v>100741</v>
      </c>
      <c r="C6484" s="433" t="s">
        <v>5597</v>
      </c>
      <c r="D6484" s="434" t="s">
        <v>97</v>
      </c>
      <c r="E6484" s="435">
        <v>15.040000000000001</v>
      </c>
      <c r="F6484" s="435">
        <v>12.92</v>
      </c>
      <c r="G6484" s="435">
        <v>27.96</v>
      </c>
    </row>
    <row r="6485" spans="1:7" ht="45">
      <c r="A6485" s="586" t="s">
        <v>8388</v>
      </c>
      <c r="B6485" s="432">
        <v>100744</v>
      </c>
      <c r="C6485" s="433" t="s">
        <v>2489</v>
      </c>
      <c r="D6485" s="434" t="s">
        <v>97</v>
      </c>
      <c r="E6485" s="435">
        <v>7.27</v>
      </c>
      <c r="F6485" s="435">
        <v>5.27</v>
      </c>
      <c r="G6485" s="435">
        <v>12.54</v>
      </c>
    </row>
    <row r="6486" spans="1:7" ht="45">
      <c r="A6486" s="586" t="s">
        <v>8388</v>
      </c>
      <c r="B6486" s="432">
        <v>100760</v>
      </c>
      <c r="C6486" s="433" t="s">
        <v>2491</v>
      </c>
      <c r="D6486" s="434" t="s">
        <v>97</v>
      </c>
      <c r="E6486" s="435">
        <v>25.08</v>
      </c>
      <c r="F6486" s="435">
        <v>33.28</v>
      </c>
      <c r="G6486" s="435">
        <v>58.36</v>
      </c>
    </row>
    <row r="6487" spans="1:7" ht="45">
      <c r="A6487" s="586" t="s">
        <v>8388</v>
      </c>
      <c r="B6487" s="432">
        <v>100746</v>
      </c>
      <c r="C6487" s="433" t="s">
        <v>2490</v>
      </c>
      <c r="D6487" s="434" t="s">
        <v>97</v>
      </c>
      <c r="E6487" s="435">
        <v>12.540000000000003</v>
      </c>
      <c r="F6487" s="435">
        <v>16.63</v>
      </c>
      <c r="G6487" s="435">
        <v>29.17</v>
      </c>
    </row>
    <row r="6488" spans="1:7" ht="45">
      <c r="A6488" s="586" t="s">
        <v>8388</v>
      </c>
      <c r="B6488" s="432">
        <v>100743</v>
      </c>
      <c r="C6488" s="433" t="s">
        <v>5598</v>
      </c>
      <c r="D6488" s="434" t="s">
        <v>97</v>
      </c>
      <c r="E6488" s="435">
        <v>9.14</v>
      </c>
      <c r="F6488" s="435">
        <v>1.54</v>
      </c>
      <c r="G6488" s="435">
        <v>10.68</v>
      </c>
    </row>
    <row r="6489" spans="1:7" ht="45">
      <c r="A6489" s="586" t="s">
        <v>8388</v>
      </c>
      <c r="B6489" s="432">
        <v>100745</v>
      </c>
      <c r="C6489" s="433" t="s">
        <v>5599</v>
      </c>
      <c r="D6489" s="434" t="s">
        <v>97</v>
      </c>
      <c r="E6489" s="435">
        <v>14.790000000000001</v>
      </c>
      <c r="F6489" s="435">
        <v>12.92</v>
      </c>
      <c r="G6489" s="435">
        <v>27.71</v>
      </c>
    </row>
    <row r="6490" spans="1:7" ht="45">
      <c r="A6490" s="586" t="s">
        <v>8388</v>
      </c>
      <c r="B6490" s="432">
        <v>100759</v>
      </c>
      <c r="C6490" s="433" t="s">
        <v>5605</v>
      </c>
      <c r="D6490" s="434" t="s">
        <v>97</v>
      </c>
      <c r="E6490" s="435">
        <v>29.58</v>
      </c>
      <c r="F6490" s="435">
        <v>25.85</v>
      </c>
      <c r="G6490" s="435">
        <v>55.43</v>
      </c>
    </row>
    <row r="6491" spans="1:7" ht="45">
      <c r="A6491" s="586" t="s">
        <v>8388</v>
      </c>
      <c r="B6491" s="432">
        <v>100748</v>
      </c>
      <c r="C6491" s="433" t="s">
        <v>2492</v>
      </c>
      <c r="D6491" s="434" t="s">
        <v>97</v>
      </c>
      <c r="E6491" s="435">
        <v>7.35</v>
      </c>
      <c r="F6491" s="435">
        <v>5.26</v>
      </c>
      <c r="G6491" s="435">
        <v>12.61</v>
      </c>
    </row>
    <row r="6492" spans="1:7" ht="45">
      <c r="A6492" s="586" t="s">
        <v>8388</v>
      </c>
      <c r="B6492" s="432">
        <v>100762</v>
      </c>
      <c r="C6492" s="433" t="s">
        <v>2494</v>
      </c>
      <c r="D6492" s="434" t="s">
        <v>97</v>
      </c>
      <c r="E6492" s="435">
        <v>25.21</v>
      </c>
      <c r="F6492" s="435">
        <v>33.28</v>
      </c>
      <c r="G6492" s="435">
        <v>58.49</v>
      </c>
    </row>
    <row r="6493" spans="1:7" ht="45">
      <c r="A6493" s="586" t="s">
        <v>8388</v>
      </c>
      <c r="B6493" s="432">
        <v>100750</v>
      </c>
      <c r="C6493" s="433" t="s">
        <v>2493</v>
      </c>
      <c r="D6493" s="434" t="s">
        <v>97</v>
      </c>
      <c r="E6493" s="435">
        <v>12.599999999999998</v>
      </c>
      <c r="F6493" s="435">
        <v>16.64</v>
      </c>
      <c r="G6493" s="435">
        <v>29.24</v>
      </c>
    </row>
    <row r="6494" spans="1:7" ht="45">
      <c r="A6494" s="586" t="s">
        <v>8388</v>
      </c>
      <c r="B6494" s="432">
        <v>100747</v>
      </c>
      <c r="C6494" s="433" t="s">
        <v>5600</v>
      </c>
      <c r="D6494" s="434" t="s">
        <v>97</v>
      </c>
      <c r="E6494" s="435">
        <v>9.2299999999999986</v>
      </c>
      <c r="F6494" s="435">
        <v>1.55</v>
      </c>
      <c r="G6494" s="435">
        <v>10.78</v>
      </c>
    </row>
    <row r="6495" spans="1:7" ht="45">
      <c r="A6495" s="586" t="s">
        <v>8388</v>
      </c>
      <c r="B6495" s="432">
        <v>100761</v>
      </c>
      <c r="C6495" s="433" t="s">
        <v>5606</v>
      </c>
      <c r="D6495" s="434" t="s">
        <v>97</v>
      </c>
      <c r="E6495" s="435">
        <v>29.79</v>
      </c>
      <c r="F6495" s="435">
        <v>25.85</v>
      </c>
      <c r="G6495" s="435">
        <v>55.64</v>
      </c>
    </row>
    <row r="6496" spans="1:7" ht="45">
      <c r="A6496" s="586" t="s">
        <v>8388</v>
      </c>
      <c r="B6496" s="432">
        <v>100749</v>
      </c>
      <c r="C6496" s="433" t="s">
        <v>5601</v>
      </c>
      <c r="D6496" s="434" t="s">
        <v>97</v>
      </c>
      <c r="E6496" s="435">
        <v>14.889999999999999</v>
      </c>
      <c r="F6496" s="435">
        <v>12.92</v>
      </c>
      <c r="G6496" s="435">
        <v>27.81</v>
      </c>
    </row>
    <row r="6497" spans="1:7" ht="45">
      <c r="A6497" s="586" t="s">
        <v>8388</v>
      </c>
      <c r="B6497" s="432">
        <v>100720</v>
      </c>
      <c r="C6497" s="433" t="s">
        <v>2479</v>
      </c>
      <c r="D6497" s="434" t="s">
        <v>97</v>
      </c>
      <c r="E6497" s="435">
        <v>6.8800000000000008</v>
      </c>
      <c r="F6497" s="435">
        <v>5.26</v>
      </c>
      <c r="G6497" s="435">
        <v>12.14</v>
      </c>
    </row>
    <row r="6498" spans="1:7" ht="45">
      <c r="A6498" s="586" t="s">
        <v>8388</v>
      </c>
      <c r="B6498" s="432">
        <v>100722</v>
      </c>
      <c r="C6498" s="433" t="s">
        <v>2480</v>
      </c>
      <c r="D6498" s="434" t="s">
        <v>97</v>
      </c>
      <c r="E6498" s="435">
        <v>12.169999999999998</v>
      </c>
      <c r="F6498" s="435">
        <v>16.64</v>
      </c>
      <c r="G6498" s="435">
        <v>28.81</v>
      </c>
    </row>
    <row r="6499" spans="1:7" ht="45">
      <c r="A6499" s="586" t="s">
        <v>8388</v>
      </c>
      <c r="B6499" s="432">
        <v>100719</v>
      </c>
      <c r="C6499" s="433" t="s">
        <v>5588</v>
      </c>
      <c r="D6499" s="434" t="s">
        <v>97</v>
      </c>
      <c r="E6499" s="435">
        <v>9.5299999999999994</v>
      </c>
      <c r="F6499" s="435">
        <v>1.55</v>
      </c>
      <c r="G6499" s="435">
        <v>11.08</v>
      </c>
    </row>
    <row r="6500" spans="1:7" ht="45">
      <c r="A6500" s="586" t="s">
        <v>8388</v>
      </c>
      <c r="B6500" s="432">
        <v>100721</v>
      </c>
      <c r="C6500" s="433" t="s">
        <v>5589</v>
      </c>
      <c r="D6500" s="434" t="s">
        <v>97</v>
      </c>
      <c r="E6500" s="435">
        <v>15.409999999999998</v>
      </c>
      <c r="F6500" s="435">
        <v>12.92</v>
      </c>
      <c r="G6500" s="435">
        <v>28.33</v>
      </c>
    </row>
    <row r="6501" spans="1:7" ht="45">
      <c r="A6501" s="586" t="s">
        <v>8388</v>
      </c>
      <c r="B6501" s="432">
        <v>100724</v>
      </c>
      <c r="C6501" s="433" t="s">
        <v>2484</v>
      </c>
      <c r="D6501" s="434" t="s">
        <v>97</v>
      </c>
      <c r="E6501" s="435">
        <v>10.040000000000001</v>
      </c>
      <c r="F6501" s="435">
        <v>5.26</v>
      </c>
      <c r="G6501" s="435">
        <v>15.3</v>
      </c>
    </row>
    <row r="6502" spans="1:7" ht="45">
      <c r="A6502" s="586" t="s">
        <v>8388</v>
      </c>
      <c r="B6502" s="432">
        <v>100726</v>
      </c>
      <c r="C6502" s="433" t="s">
        <v>2485</v>
      </c>
      <c r="D6502" s="434" t="s">
        <v>97</v>
      </c>
      <c r="E6502" s="435">
        <v>15.219999999999999</v>
      </c>
      <c r="F6502" s="435">
        <v>16.64</v>
      </c>
      <c r="G6502" s="435">
        <v>31.86</v>
      </c>
    </row>
    <row r="6503" spans="1:7" ht="45">
      <c r="A6503" s="586" t="s">
        <v>8388</v>
      </c>
      <c r="B6503" s="432">
        <v>100723</v>
      </c>
      <c r="C6503" s="433" t="s">
        <v>5590</v>
      </c>
      <c r="D6503" s="434" t="s">
        <v>97</v>
      </c>
      <c r="E6503" s="435">
        <v>10.309999999999999</v>
      </c>
      <c r="F6503" s="435">
        <v>1.55</v>
      </c>
      <c r="G6503" s="435">
        <v>11.86</v>
      </c>
    </row>
    <row r="6504" spans="1:7" ht="45">
      <c r="A6504" s="586" t="s">
        <v>8388</v>
      </c>
      <c r="B6504" s="432">
        <v>100725</v>
      </c>
      <c r="C6504" s="433" t="s">
        <v>5591</v>
      </c>
      <c r="D6504" s="434" t="s">
        <v>97</v>
      </c>
      <c r="E6504" s="435">
        <v>15.659999999999998</v>
      </c>
      <c r="F6504" s="435">
        <v>12.92</v>
      </c>
      <c r="G6504" s="435">
        <v>28.58</v>
      </c>
    </row>
    <row r="6505" spans="1:7" ht="45">
      <c r="A6505" s="586" t="s">
        <v>8388</v>
      </c>
      <c r="B6505" s="432">
        <v>100752</v>
      </c>
      <c r="C6505" s="433" t="s">
        <v>2497</v>
      </c>
      <c r="D6505" s="434" t="s">
        <v>97</v>
      </c>
      <c r="E6505" s="435">
        <v>38.68</v>
      </c>
      <c r="F6505" s="435">
        <v>10.54</v>
      </c>
      <c r="G6505" s="435">
        <v>49.22</v>
      </c>
    </row>
    <row r="6506" spans="1:7" ht="45">
      <c r="A6506" s="586" t="s">
        <v>8388</v>
      </c>
      <c r="B6506" s="432">
        <v>100730</v>
      </c>
      <c r="C6506" s="433" t="s">
        <v>2496</v>
      </c>
      <c r="D6506" s="434" t="s">
        <v>97</v>
      </c>
      <c r="E6506" s="435">
        <v>19.340000000000003</v>
      </c>
      <c r="F6506" s="435">
        <v>5.26</v>
      </c>
      <c r="G6506" s="435">
        <v>24.6</v>
      </c>
    </row>
    <row r="6507" spans="1:7" ht="45">
      <c r="A6507" s="586" t="s">
        <v>8388</v>
      </c>
      <c r="B6507" s="432">
        <v>100751</v>
      </c>
      <c r="C6507" s="433" t="s">
        <v>5602</v>
      </c>
      <c r="D6507" s="434" t="s">
        <v>97</v>
      </c>
      <c r="E6507" s="435">
        <v>37.18</v>
      </c>
      <c r="F6507" s="435">
        <v>3.1</v>
      </c>
      <c r="G6507" s="435">
        <v>40.28</v>
      </c>
    </row>
    <row r="6508" spans="1:7" ht="45">
      <c r="A6508" s="586" t="s">
        <v>8388</v>
      </c>
      <c r="B6508" s="432">
        <v>100729</v>
      </c>
      <c r="C6508" s="433" t="s">
        <v>5593</v>
      </c>
      <c r="D6508" s="434" t="s">
        <v>97</v>
      </c>
      <c r="E6508" s="435">
        <v>18.59</v>
      </c>
      <c r="F6508" s="435">
        <v>1.55</v>
      </c>
      <c r="G6508" s="435">
        <v>20.14</v>
      </c>
    </row>
    <row r="6509" spans="1:7" ht="45">
      <c r="A6509" s="586" t="s">
        <v>8388</v>
      </c>
      <c r="B6509" s="432">
        <v>100728</v>
      </c>
      <c r="C6509" s="433" t="s">
        <v>2495</v>
      </c>
      <c r="D6509" s="434" t="s">
        <v>97</v>
      </c>
      <c r="E6509" s="435">
        <v>19.75</v>
      </c>
      <c r="F6509" s="435">
        <v>5.26</v>
      </c>
      <c r="G6509" s="435">
        <v>25.01</v>
      </c>
    </row>
    <row r="6510" spans="1:7" ht="45">
      <c r="A6510" s="586" t="s">
        <v>8388</v>
      </c>
      <c r="B6510" s="432">
        <v>100727</v>
      </c>
      <c r="C6510" s="433" t="s">
        <v>5592</v>
      </c>
      <c r="D6510" s="434" t="s">
        <v>97</v>
      </c>
      <c r="E6510" s="435">
        <v>25</v>
      </c>
      <c r="F6510" s="435">
        <v>1.54</v>
      </c>
      <c r="G6510" s="435">
        <v>26.54</v>
      </c>
    </row>
    <row r="6511" spans="1:7" ht="75">
      <c r="A6511" s="586" t="s">
        <v>8389</v>
      </c>
      <c r="B6511" s="432">
        <v>102499</v>
      </c>
      <c r="C6511" s="433" t="s">
        <v>4213</v>
      </c>
      <c r="D6511" s="434" t="s">
        <v>97</v>
      </c>
      <c r="E6511" s="435">
        <v>2.2599999999999998</v>
      </c>
      <c r="F6511" s="435">
        <v>1.22</v>
      </c>
      <c r="G6511" s="435">
        <v>3.48</v>
      </c>
    </row>
    <row r="6512" spans="1:7" ht="75">
      <c r="A6512" s="586" t="s">
        <v>8389</v>
      </c>
      <c r="B6512" s="432">
        <v>102505</v>
      </c>
      <c r="C6512" s="433" t="s">
        <v>4217</v>
      </c>
      <c r="D6512" s="434" t="s">
        <v>847</v>
      </c>
      <c r="E6512" s="435">
        <v>4.67</v>
      </c>
      <c r="F6512" s="435">
        <v>7.6</v>
      </c>
      <c r="G6512" s="435">
        <v>12.27</v>
      </c>
    </row>
    <row r="6513" spans="1:7" ht="75">
      <c r="A6513" s="586" t="s">
        <v>8389</v>
      </c>
      <c r="B6513" s="432">
        <v>102504</v>
      </c>
      <c r="C6513" s="433" t="s">
        <v>4216</v>
      </c>
      <c r="D6513" s="434" t="s">
        <v>847</v>
      </c>
      <c r="E6513" s="435">
        <v>4.2900000000000009</v>
      </c>
      <c r="F6513" s="435">
        <v>7.59</v>
      </c>
      <c r="G6513" s="435">
        <v>11.88</v>
      </c>
    </row>
    <row r="6514" spans="1:7" ht="75">
      <c r="A6514" s="586" t="s">
        <v>8389</v>
      </c>
      <c r="B6514" s="432">
        <v>102506</v>
      </c>
      <c r="C6514" s="433" t="s">
        <v>4218</v>
      </c>
      <c r="D6514" s="434" t="s">
        <v>847</v>
      </c>
      <c r="E6514" s="435">
        <v>5.26</v>
      </c>
      <c r="F6514" s="435">
        <v>7.59</v>
      </c>
      <c r="G6514" s="435">
        <v>12.85</v>
      </c>
    </row>
    <row r="6515" spans="1:7" ht="75">
      <c r="A6515" s="586" t="s">
        <v>8389</v>
      </c>
      <c r="B6515" s="432">
        <v>102500</v>
      </c>
      <c r="C6515" s="433" t="s">
        <v>4214</v>
      </c>
      <c r="D6515" s="434" t="s">
        <v>847</v>
      </c>
      <c r="E6515" s="435">
        <v>2.36</v>
      </c>
      <c r="F6515" s="435">
        <v>2.64</v>
      </c>
      <c r="G6515" s="435">
        <v>5</v>
      </c>
    </row>
    <row r="6516" spans="1:7" ht="75">
      <c r="A6516" s="586" t="s">
        <v>8389</v>
      </c>
      <c r="B6516" s="432">
        <v>102507</v>
      </c>
      <c r="C6516" s="433" t="s">
        <v>4219</v>
      </c>
      <c r="D6516" s="434" t="s">
        <v>847</v>
      </c>
      <c r="E6516" s="435">
        <v>4.2899999999999991</v>
      </c>
      <c r="F6516" s="435">
        <v>2.64</v>
      </c>
      <c r="G6516" s="435">
        <v>6.93</v>
      </c>
    </row>
    <row r="6517" spans="1:7" ht="75">
      <c r="A6517" s="586" t="s">
        <v>8389</v>
      </c>
      <c r="B6517" s="432">
        <v>102512</v>
      </c>
      <c r="C6517" s="433" t="s">
        <v>4222</v>
      </c>
      <c r="D6517" s="434" t="s">
        <v>847</v>
      </c>
      <c r="E6517" s="435">
        <v>4.6399999999999997</v>
      </c>
      <c r="F6517" s="435">
        <v>1.86</v>
      </c>
      <c r="G6517" s="435">
        <v>6.5</v>
      </c>
    </row>
    <row r="6518" spans="1:7" ht="75">
      <c r="A6518" s="586" t="s">
        <v>8389</v>
      </c>
      <c r="B6518" s="432">
        <v>102501</v>
      </c>
      <c r="C6518" s="433" t="s">
        <v>4215</v>
      </c>
      <c r="D6518" s="434" t="s">
        <v>97</v>
      </c>
      <c r="E6518" s="435">
        <v>14.520000000000001</v>
      </c>
      <c r="F6518" s="435">
        <v>13.74</v>
      </c>
      <c r="G6518" s="435">
        <v>28.26</v>
      </c>
    </row>
    <row r="6519" spans="1:7" ht="75">
      <c r="A6519" s="586" t="s">
        <v>8389</v>
      </c>
      <c r="B6519" s="432">
        <v>102508</v>
      </c>
      <c r="C6519" s="433" t="s">
        <v>4220</v>
      </c>
      <c r="D6519" s="434" t="s">
        <v>97</v>
      </c>
      <c r="E6519" s="435">
        <v>34.269999999999996</v>
      </c>
      <c r="F6519" s="435">
        <v>13.73</v>
      </c>
      <c r="G6519" s="435">
        <v>48</v>
      </c>
    </row>
    <row r="6520" spans="1:7" ht="75">
      <c r="A6520" s="586" t="s">
        <v>8389</v>
      </c>
      <c r="B6520" s="432">
        <v>102509</v>
      </c>
      <c r="C6520" s="433" t="s">
        <v>4221</v>
      </c>
      <c r="D6520" s="434" t="s">
        <v>97</v>
      </c>
      <c r="E6520" s="435">
        <v>21.93</v>
      </c>
      <c r="F6520" s="435">
        <v>11.56</v>
      </c>
      <c r="G6520" s="435">
        <v>33.49</v>
      </c>
    </row>
    <row r="6521" spans="1:7" ht="75">
      <c r="A6521" s="586" t="s">
        <v>8389</v>
      </c>
      <c r="B6521" s="432">
        <v>102498</v>
      </c>
      <c r="C6521" s="433" t="s">
        <v>4212</v>
      </c>
      <c r="D6521" s="434" t="s">
        <v>847</v>
      </c>
      <c r="E6521" s="435">
        <v>0.70000000000000018</v>
      </c>
      <c r="F6521" s="435">
        <v>1.17</v>
      </c>
      <c r="G6521" s="435">
        <v>1.87</v>
      </c>
    </row>
    <row r="6522" spans="1:7" ht="75">
      <c r="A6522" s="586" t="s">
        <v>8389</v>
      </c>
      <c r="B6522" s="432">
        <v>102491</v>
      </c>
      <c r="C6522" s="433" t="s">
        <v>4207</v>
      </c>
      <c r="D6522" s="434" t="s">
        <v>97</v>
      </c>
      <c r="E6522" s="435">
        <v>13.600000000000001</v>
      </c>
      <c r="F6522" s="435">
        <v>8.75</v>
      </c>
      <c r="G6522" s="435">
        <v>22.35</v>
      </c>
    </row>
    <row r="6523" spans="1:7" ht="75">
      <c r="A6523" s="586" t="s">
        <v>8389</v>
      </c>
      <c r="B6523" s="432">
        <v>102492</v>
      </c>
      <c r="C6523" s="433" t="s">
        <v>4208</v>
      </c>
      <c r="D6523" s="434" t="s">
        <v>97</v>
      </c>
      <c r="E6523" s="435">
        <v>16.940000000000001</v>
      </c>
      <c r="F6523" s="435">
        <v>11.61</v>
      </c>
      <c r="G6523" s="435">
        <v>28.55</v>
      </c>
    </row>
    <row r="6524" spans="1:7" ht="75">
      <c r="A6524" s="586" t="s">
        <v>8389</v>
      </c>
      <c r="B6524" s="432">
        <v>102494</v>
      </c>
      <c r="C6524" s="433" t="s">
        <v>4209</v>
      </c>
      <c r="D6524" s="434" t="s">
        <v>97</v>
      </c>
      <c r="E6524" s="435">
        <v>55.400000000000006</v>
      </c>
      <c r="F6524" s="435">
        <v>8.75</v>
      </c>
      <c r="G6524" s="435">
        <v>64.150000000000006</v>
      </c>
    </row>
    <row r="6525" spans="1:7" ht="75">
      <c r="A6525" s="586" t="s">
        <v>8389</v>
      </c>
      <c r="B6525" s="432">
        <v>102496</v>
      </c>
      <c r="C6525" s="433" t="s">
        <v>4210</v>
      </c>
      <c r="D6525" s="434" t="s">
        <v>847</v>
      </c>
      <c r="E6525" s="435">
        <v>10.02</v>
      </c>
      <c r="F6525" s="435">
        <v>4.13</v>
      </c>
      <c r="G6525" s="435">
        <v>14.15</v>
      </c>
    </row>
    <row r="6526" spans="1:7" ht="75">
      <c r="A6526" s="586" t="s">
        <v>8389</v>
      </c>
      <c r="B6526" s="432">
        <v>102497</v>
      </c>
      <c r="C6526" s="433" t="s">
        <v>4211</v>
      </c>
      <c r="D6526" s="434" t="s">
        <v>847</v>
      </c>
      <c r="E6526" s="435">
        <v>2.86</v>
      </c>
      <c r="F6526" s="435">
        <v>2.73</v>
      </c>
      <c r="G6526" s="435">
        <v>5.59</v>
      </c>
    </row>
    <row r="6527" spans="1:7" ht="75">
      <c r="A6527" s="586" t="s">
        <v>8389</v>
      </c>
      <c r="B6527" s="432">
        <v>102520</v>
      </c>
      <c r="C6527" s="433" t="s">
        <v>4224</v>
      </c>
      <c r="D6527" s="434" t="s">
        <v>97</v>
      </c>
      <c r="E6527" s="435">
        <v>40.700000000000003</v>
      </c>
      <c r="F6527" s="435">
        <v>54.84</v>
      </c>
      <c r="G6527" s="435">
        <v>95.54</v>
      </c>
    </row>
    <row r="6528" spans="1:7" ht="75">
      <c r="A6528" s="586" t="s">
        <v>8389</v>
      </c>
      <c r="B6528" s="432">
        <v>102513</v>
      </c>
      <c r="C6528" s="433" t="s">
        <v>4223</v>
      </c>
      <c r="D6528" s="434" t="s">
        <v>97</v>
      </c>
      <c r="E6528" s="435">
        <v>24.21</v>
      </c>
      <c r="F6528" s="435">
        <v>30.53</v>
      </c>
      <c r="G6528" s="435">
        <v>54.74</v>
      </c>
    </row>
    <row r="6529" spans="1:7" ht="75">
      <c r="A6529" s="586" t="s">
        <v>8389</v>
      </c>
      <c r="B6529" s="432">
        <v>102489</v>
      </c>
      <c r="C6529" s="433" t="s">
        <v>4206</v>
      </c>
      <c r="D6529" s="434" t="s">
        <v>97</v>
      </c>
      <c r="E6529" s="435">
        <v>19.11</v>
      </c>
      <c r="F6529" s="435">
        <v>11.44</v>
      </c>
      <c r="G6529" s="435">
        <v>30.55</v>
      </c>
    </row>
    <row r="6530" spans="1:7" ht="75">
      <c r="A6530" s="586" t="s">
        <v>8389</v>
      </c>
      <c r="B6530" s="432">
        <v>102488</v>
      </c>
      <c r="C6530" s="433" t="s">
        <v>4205</v>
      </c>
      <c r="D6530" s="434" t="s">
        <v>97</v>
      </c>
      <c r="E6530" s="435">
        <v>1.3400000000000003</v>
      </c>
      <c r="F6530" s="435">
        <v>3.06</v>
      </c>
      <c r="G6530" s="435">
        <v>4.4000000000000004</v>
      </c>
    </row>
    <row r="6531" spans="1:7">
      <c r="A6531" s="586" t="s">
        <v>8390</v>
      </c>
      <c r="B6531" s="432">
        <v>101746</v>
      </c>
      <c r="C6531" s="433" t="s">
        <v>2434</v>
      </c>
      <c r="D6531" s="434" t="s">
        <v>97</v>
      </c>
      <c r="E6531" s="435">
        <v>295.02999999999997</v>
      </c>
      <c r="F6531" s="435">
        <v>14.68</v>
      </c>
      <c r="G6531" s="435">
        <v>309.70999999999998</v>
      </c>
    </row>
    <row r="6532" spans="1:7" ht="30">
      <c r="A6532" s="586" t="s">
        <v>8390</v>
      </c>
      <c r="B6532" s="432">
        <v>98679</v>
      </c>
      <c r="C6532" s="433" t="s">
        <v>2449</v>
      </c>
      <c r="D6532" s="434" t="s">
        <v>97</v>
      </c>
      <c r="E6532" s="435">
        <v>25.449999999999996</v>
      </c>
      <c r="F6532" s="435">
        <v>14.88</v>
      </c>
      <c r="G6532" s="435">
        <v>40.33</v>
      </c>
    </row>
    <row r="6533" spans="1:7" ht="30">
      <c r="A6533" s="586" t="s">
        <v>8390</v>
      </c>
      <c r="B6533" s="432">
        <v>98680</v>
      </c>
      <c r="C6533" s="433" t="s">
        <v>2450</v>
      </c>
      <c r="D6533" s="434" t="s">
        <v>97</v>
      </c>
      <c r="E6533" s="435">
        <v>32.950000000000003</v>
      </c>
      <c r="F6533" s="435">
        <v>17.260000000000002</v>
      </c>
      <c r="G6533" s="435">
        <v>50.21</v>
      </c>
    </row>
    <row r="6534" spans="1:7" ht="30">
      <c r="A6534" s="586" t="s">
        <v>8390</v>
      </c>
      <c r="B6534" s="432">
        <v>101749</v>
      </c>
      <c r="C6534" s="433" t="s">
        <v>2451</v>
      </c>
      <c r="D6534" s="434" t="s">
        <v>97</v>
      </c>
      <c r="E6534" s="435">
        <v>39.090000000000003</v>
      </c>
      <c r="F6534" s="435">
        <v>19.190000000000001</v>
      </c>
      <c r="G6534" s="435">
        <v>58.28</v>
      </c>
    </row>
    <row r="6535" spans="1:7" ht="30">
      <c r="A6535" s="586" t="s">
        <v>8390</v>
      </c>
      <c r="B6535" s="432">
        <v>98681</v>
      </c>
      <c r="C6535" s="433" t="s">
        <v>2452</v>
      </c>
      <c r="D6535" s="434" t="s">
        <v>97</v>
      </c>
      <c r="E6535" s="435">
        <v>24.340000000000003</v>
      </c>
      <c r="F6535" s="435">
        <v>13</v>
      </c>
      <c r="G6535" s="435">
        <v>37.340000000000003</v>
      </c>
    </row>
    <row r="6536" spans="1:7" ht="30">
      <c r="A6536" s="586" t="s">
        <v>8390</v>
      </c>
      <c r="B6536" s="432">
        <v>98682</v>
      </c>
      <c r="C6536" s="433" t="s">
        <v>2453</v>
      </c>
      <c r="D6536" s="434" t="s">
        <v>97</v>
      </c>
      <c r="E6536" s="435">
        <v>31.85</v>
      </c>
      <c r="F6536" s="435">
        <v>15.37</v>
      </c>
      <c r="G6536" s="435">
        <v>47.22</v>
      </c>
    </row>
    <row r="6537" spans="1:7" ht="30">
      <c r="A6537" s="586" t="s">
        <v>8390</v>
      </c>
      <c r="B6537" s="432">
        <v>101750</v>
      </c>
      <c r="C6537" s="433" t="s">
        <v>2454</v>
      </c>
      <c r="D6537" s="434" t="s">
        <v>97</v>
      </c>
      <c r="E6537" s="435">
        <v>37.97</v>
      </c>
      <c r="F6537" s="435">
        <v>17.329999999999998</v>
      </c>
      <c r="G6537" s="435">
        <v>55.3</v>
      </c>
    </row>
    <row r="6538" spans="1:7">
      <c r="A6538" s="586" t="s">
        <v>8390</v>
      </c>
      <c r="B6538" s="432">
        <v>101737</v>
      </c>
      <c r="C6538" s="433" t="s">
        <v>2446</v>
      </c>
      <c r="D6538" s="434" t="s">
        <v>97</v>
      </c>
      <c r="E6538" s="435">
        <v>105.8</v>
      </c>
      <c r="F6538" s="435">
        <v>15.44</v>
      </c>
      <c r="G6538" s="435">
        <v>121.24</v>
      </c>
    </row>
    <row r="6539" spans="1:7">
      <c r="A6539" s="586" t="s">
        <v>8390</v>
      </c>
      <c r="B6539" s="432">
        <v>101735</v>
      </c>
      <c r="C6539" s="433" t="s">
        <v>2444</v>
      </c>
      <c r="D6539" s="434" t="s">
        <v>97</v>
      </c>
      <c r="E6539" s="435">
        <v>374.86</v>
      </c>
      <c r="F6539" s="435">
        <v>24.09</v>
      </c>
      <c r="G6539" s="435">
        <v>398.95</v>
      </c>
    </row>
    <row r="6540" spans="1:7">
      <c r="A6540" s="586" t="s">
        <v>8390</v>
      </c>
      <c r="B6540" s="432">
        <v>101734</v>
      </c>
      <c r="C6540" s="433" t="s">
        <v>2443</v>
      </c>
      <c r="D6540" s="434" t="s">
        <v>97</v>
      </c>
      <c r="E6540" s="435">
        <v>365.46</v>
      </c>
      <c r="F6540" s="435">
        <v>24.07</v>
      </c>
      <c r="G6540" s="435">
        <v>389.53</v>
      </c>
    </row>
    <row r="6541" spans="1:7" ht="30">
      <c r="A6541" s="586" t="s">
        <v>8390</v>
      </c>
      <c r="B6541" s="432">
        <v>101736</v>
      </c>
      <c r="C6541" s="433" t="s">
        <v>2445</v>
      </c>
      <c r="D6541" s="434" t="s">
        <v>97</v>
      </c>
      <c r="E6541" s="435">
        <v>87.16</v>
      </c>
      <c r="F6541" s="435">
        <v>15.45</v>
      </c>
      <c r="G6541" s="435">
        <v>102.61</v>
      </c>
    </row>
    <row r="6542" spans="1:7" ht="30">
      <c r="A6542" s="586" t="s">
        <v>8390</v>
      </c>
      <c r="B6542" s="432">
        <v>101733</v>
      </c>
      <c r="C6542" s="433" t="s">
        <v>2442</v>
      </c>
      <c r="D6542" s="434" t="s">
        <v>97</v>
      </c>
      <c r="E6542" s="435">
        <v>235.6</v>
      </c>
      <c r="F6542" s="435">
        <v>24.09</v>
      </c>
      <c r="G6542" s="435">
        <v>259.69</v>
      </c>
    </row>
    <row r="6543" spans="1:7">
      <c r="A6543" s="586" t="s">
        <v>8390</v>
      </c>
      <c r="B6543" s="432">
        <v>98678</v>
      </c>
      <c r="C6543" s="433" t="s">
        <v>2431</v>
      </c>
      <c r="D6543" s="434" t="s">
        <v>97</v>
      </c>
      <c r="E6543" s="435">
        <v>475.32</v>
      </c>
      <c r="F6543" s="435">
        <v>13.64</v>
      </c>
      <c r="G6543" s="435">
        <v>488.96</v>
      </c>
    </row>
    <row r="6544" spans="1:7">
      <c r="A6544" s="586" t="s">
        <v>8390</v>
      </c>
      <c r="B6544" s="432">
        <v>101747</v>
      </c>
      <c r="C6544" s="433" t="s">
        <v>2455</v>
      </c>
      <c r="D6544" s="434" t="s">
        <v>97</v>
      </c>
      <c r="E6544" s="435">
        <v>72.790000000000006</v>
      </c>
      <c r="F6544" s="435">
        <v>3.57</v>
      </c>
      <c r="G6544" s="435">
        <v>76.36</v>
      </c>
    </row>
    <row r="6545" spans="1:7" ht="45">
      <c r="A6545" s="586" t="s">
        <v>8390</v>
      </c>
      <c r="B6545" s="432">
        <v>104162</v>
      </c>
      <c r="C6545" s="433" t="s">
        <v>5608</v>
      </c>
      <c r="D6545" s="434" t="s">
        <v>97</v>
      </c>
      <c r="E6545" s="435">
        <v>66.58</v>
      </c>
      <c r="F6545" s="435">
        <v>39.22</v>
      </c>
      <c r="G6545" s="435">
        <v>105.8</v>
      </c>
    </row>
    <row r="6546" spans="1:7">
      <c r="A6546" s="586" t="s">
        <v>8390</v>
      </c>
      <c r="B6546" s="432">
        <v>98671</v>
      </c>
      <c r="C6546" s="433" t="s">
        <v>2456</v>
      </c>
      <c r="D6546" s="434" t="s">
        <v>97</v>
      </c>
      <c r="E6546" s="435">
        <v>430.86</v>
      </c>
      <c r="F6546" s="435">
        <v>43.49</v>
      </c>
      <c r="G6546" s="435">
        <v>474.35</v>
      </c>
    </row>
    <row r="6547" spans="1:7">
      <c r="A6547" s="586" t="s">
        <v>8390</v>
      </c>
      <c r="B6547" s="432">
        <v>101092</v>
      </c>
      <c r="C6547" s="433" t="s">
        <v>2461</v>
      </c>
      <c r="D6547" s="434" t="s">
        <v>97</v>
      </c>
      <c r="E6547" s="435">
        <v>434.84000000000003</v>
      </c>
      <c r="F6547" s="435">
        <v>54.01</v>
      </c>
      <c r="G6547" s="435">
        <v>488.85</v>
      </c>
    </row>
    <row r="6548" spans="1:7">
      <c r="A6548" s="586" t="s">
        <v>8390</v>
      </c>
      <c r="B6548" s="432">
        <v>101091</v>
      </c>
      <c r="C6548" s="433" t="s">
        <v>2437</v>
      </c>
      <c r="D6548" s="434" t="s">
        <v>97</v>
      </c>
      <c r="E6548" s="435">
        <v>95.38</v>
      </c>
      <c r="F6548" s="435">
        <v>41.12</v>
      </c>
      <c r="G6548" s="435">
        <v>136.5</v>
      </c>
    </row>
    <row r="6549" spans="1:7" ht="30">
      <c r="A6549" s="586" t="s">
        <v>8390</v>
      </c>
      <c r="B6549" s="432">
        <v>101726</v>
      </c>
      <c r="C6549" s="433" t="s">
        <v>2439</v>
      </c>
      <c r="D6549" s="434" t="s">
        <v>97</v>
      </c>
      <c r="E6549" s="435">
        <v>113.36</v>
      </c>
      <c r="F6549" s="435">
        <v>73.17</v>
      </c>
      <c r="G6549" s="435">
        <v>186.53</v>
      </c>
    </row>
    <row r="6550" spans="1:7" ht="30">
      <c r="A6550" s="586" t="s">
        <v>8390</v>
      </c>
      <c r="B6550" s="432">
        <v>101725</v>
      </c>
      <c r="C6550" s="433" t="s">
        <v>2438</v>
      </c>
      <c r="D6550" s="434" t="s">
        <v>97</v>
      </c>
      <c r="E6550" s="435">
        <v>146.58999999999997</v>
      </c>
      <c r="F6550" s="435">
        <v>152.86000000000001</v>
      </c>
      <c r="G6550" s="435">
        <v>299.45</v>
      </c>
    </row>
    <row r="6551" spans="1:7">
      <c r="A6551" s="586" t="s">
        <v>8390</v>
      </c>
      <c r="B6551" s="432">
        <v>98672</v>
      </c>
      <c r="C6551" s="433" t="s">
        <v>2457</v>
      </c>
      <c r="D6551" s="434" t="s">
        <v>97</v>
      </c>
      <c r="E6551" s="435">
        <v>535.71</v>
      </c>
      <c r="F6551" s="435">
        <v>43.49</v>
      </c>
      <c r="G6551" s="435">
        <v>579.20000000000005</v>
      </c>
    </row>
    <row r="6552" spans="1:7">
      <c r="A6552" s="586" t="s">
        <v>8390</v>
      </c>
      <c r="B6552" s="432">
        <v>101093</v>
      </c>
      <c r="C6552" s="433" t="s">
        <v>2462</v>
      </c>
      <c r="D6552" s="434" t="s">
        <v>97</v>
      </c>
      <c r="E6552" s="435">
        <v>539.68000000000006</v>
      </c>
      <c r="F6552" s="435">
        <v>54.02</v>
      </c>
      <c r="G6552" s="435">
        <v>593.70000000000005</v>
      </c>
    </row>
    <row r="6553" spans="1:7">
      <c r="A6553" s="586" t="s">
        <v>8390</v>
      </c>
      <c r="B6553" s="432">
        <v>101731</v>
      </c>
      <c r="C6553" s="433" t="s">
        <v>2459</v>
      </c>
      <c r="D6553" s="434" t="s">
        <v>97</v>
      </c>
      <c r="E6553" s="435">
        <v>311.27000000000004</v>
      </c>
      <c r="F6553" s="435">
        <v>45.2</v>
      </c>
      <c r="G6553" s="435">
        <v>356.47</v>
      </c>
    </row>
    <row r="6554" spans="1:7">
      <c r="A6554" s="586" t="s">
        <v>8390</v>
      </c>
      <c r="B6554" s="432">
        <v>101732</v>
      </c>
      <c r="C6554" s="433" t="s">
        <v>2460</v>
      </c>
      <c r="D6554" s="434" t="s">
        <v>97</v>
      </c>
      <c r="E6554" s="435">
        <v>79.06</v>
      </c>
      <c r="F6554" s="435">
        <v>30.83</v>
      </c>
      <c r="G6554" s="435">
        <v>109.89</v>
      </c>
    </row>
    <row r="6555" spans="1:7" ht="30">
      <c r="A6555" s="586" t="s">
        <v>8390</v>
      </c>
      <c r="B6555" s="432">
        <v>101090</v>
      </c>
      <c r="C6555" s="433" t="s">
        <v>2458</v>
      </c>
      <c r="D6555" s="434" t="s">
        <v>97</v>
      </c>
      <c r="E6555" s="435">
        <v>210.9</v>
      </c>
      <c r="F6555" s="435">
        <v>24.82</v>
      </c>
      <c r="G6555" s="435">
        <v>235.72</v>
      </c>
    </row>
    <row r="6556" spans="1:7">
      <c r="A6556" s="586" t="s">
        <v>8390</v>
      </c>
      <c r="B6556" s="432">
        <v>101751</v>
      </c>
      <c r="C6556" s="433" t="s">
        <v>2433</v>
      </c>
      <c r="D6556" s="434" t="s">
        <v>97</v>
      </c>
      <c r="E6556" s="435">
        <v>191.87</v>
      </c>
      <c r="F6556" s="435">
        <v>18.260000000000002</v>
      </c>
      <c r="G6556" s="435">
        <v>210.13</v>
      </c>
    </row>
    <row r="6557" spans="1:7">
      <c r="A6557" s="586" t="s">
        <v>8390</v>
      </c>
      <c r="B6557" s="432">
        <v>101729</v>
      </c>
      <c r="C6557" s="433" t="s">
        <v>2432</v>
      </c>
      <c r="D6557" s="434" t="s">
        <v>97</v>
      </c>
      <c r="E6557" s="435">
        <v>189.57</v>
      </c>
      <c r="F6557" s="435">
        <v>12.57</v>
      </c>
      <c r="G6557" s="435">
        <v>202.14</v>
      </c>
    </row>
    <row r="6558" spans="1:7" ht="30">
      <c r="A6558" s="586" t="s">
        <v>8390</v>
      </c>
      <c r="B6558" s="432">
        <v>101094</v>
      </c>
      <c r="C6558" s="433" t="s">
        <v>5607</v>
      </c>
      <c r="D6558" s="434" t="s">
        <v>847</v>
      </c>
      <c r="E6558" s="435">
        <v>147.29999999999998</v>
      </c>
      <c r="F6558" s="435">
        <v>14.58</v>
      </c>
      <c r="G6558" s="435">
        <v>161.88</v>
      </c>
    </row>
    <row r="6559" spans="1:7" ht="30">
      <c r="A6559" s="586" t="s">
        <v>8390</v>
      </c>
      <c r="B6559" s="432">
        <v>101727</v>
      </c>
      <c r="C6559" s="433" t="s">
        <v>2441</v>
      </c>
      <c r="D6559" s="434" t="s">
        <v>97</v>
      </c>
      <c r="E6559" s="435">
        <v>180.37</v>
      </c>
      <c r="F6559" s="435">
        <v>5.69</v>
      </c>
      <c r="G6559" s="435">
        <v>186.06</v>
      </c>
    </row>
    <row r="6560" spans="1:7">
      <c r="A6560" s="586" t="s">
        <v>8390</v>
      </c>
      <c r="B6560" s="432">
        <v>101748</v>
      </c>
      <c r="C6560" s="433" t="s">
        <v>2430</v>
      </c>
      <c r="D6560" s="434" t="s">
        <v>97</v>
      </c>
      <c r="E6560" s="435">
        <v>1.37</v>
      </c>
      <c r="F6560" s="435">
        <v>3</v>
      </c>
      <c r="G6560" s="435">
        <v>4.37</v>
      </c>
    </row>
    <row r="6561" spans="1:7">
      <c r="A6561" s="586" t="s">
        <v>8390</v>
      </c>
      <c r="B6561" s="432">
        <v>101742</v>
      </c>
      <c r="C6561" s="433" t="s">
        <v>2447</v>
      </c>
      <c r="D6561" s="434" t="s">
        <v>847</v>
      </c>
      <c r="E6561" s="435">
        <v>41.34</v>
      </c>
      <c r="F6561" s="435">
        <v>22.06</v>
      </c>
      <c r="G6561" s="435">
        <v>63.4</v>
      </c>
    </row>
    <row r="6562" spans="1:7">
      <c r="A6562" s="586" t="s">
        <v>8390</v>
      </c>
      <c r="B6562" s="432">
        <v>101740</v>
      </c>
      <c r="C6562" s="433" t="s">
        <v>2467</v>
      </c>
      <c r="D6562" s="434" t="s">
        <v>847</v>
      </c>
      <c r="E6562" s="435">
        <v>30.800000000000004</v>
      </c>
      <c r="F6562" s="435">
        <v>27.29</v>
      </c>
      <c r="G6562" s="435">
        <v>58.09</v>
      </c>
    </row>
    <row r="6563" spans="1:7">
      <c r="A6563" s="586" t="s">
        <v>8390</v>
      </c>
      <c r="B6563" s="432">
        <v>98685</v>
      </c>
      <c r="C6563" s="433" t="s">
        <v>2469</v>
      </c>
      <c r="D6563" s="434" t="s">
        <v>847</v>
      </c>
      <c r="E6563" s="435">
        <v>76.31</v>
      </c>
      <c r="F6563" s="435">
        <v>10.94</v>
      </c>
      <c r="G6563" s="435">
        <v>87.25</v>
      </c>
    </row>
    <row r="6564" spans="1:7">
      <c r="A6564" s="586" t="s">
        <v>8390</v>
      </c>
      <c r="B6564" s="432">
        <v>98686</v>
      </c>
      <c r="C6564" s="433" t="s">
        <v>2440</v>
      </c>
      <c r="D6564" s="434" t="s">
        <v>847</v>
      </c>
      <c r="E6564" s="435">
        <v>20.350000000000001</v>
      </c>
      <c r="F6564" s="435">
        <v>27.29</v>
      </c>
      <c r="G6564" s="435">
        <v>47.64</v>
      </c>
    </row>
    <row r="6565" spans="1:7">
      <c r="A6565" s="586" t="s">
        <v>8390</v>
      </c>
      <c r="B6565" s="432">
        <v>101739</v>
      </c>
      <c r="C6565" s="433" t="s">
        <v>2436</v>
      </c>
      <c r="D6565" s="434" t="s">
        <v>847</v>
      </c>
      <c r="E6565" s="435">
        <v>22.93</v>
      </c>
      <c r="F6565" s="435">
        <v>13.43</v>
      </c>
      <c r="G6565" s="435">
        <v>36.36</v>
      </c>
    </row>
    <row r="6566" spans="1:7">
      <c r="A6566" s="586" t="s">
        <v>8390</v>
      </c>
      <c r="B6566" s="432">
        <v>101738</v>
      </c>
      <c r="C6566" s="433" t="s">
        <v>2435</v>
      </c>
      <c r="D6566" s="434" t="s">
        <v>847</v>
      </c>
      <c r="E6566" s="435">
        <v>21.599999999999998</v>
      </c>
      <c r="F6566" s="435">
        <v>11.52</v>
      </c>
      <c r="G6566" s="435">
        <v>33.119999999999997</v>
      </c>
    </row>
    <row r="6567" spans="1:7">
      <c r="A6567" s="586" t="s">
        <v>8390</v>
      </c>
      <c r="B6567" s="432">
        <v>101741</v>
      </c>
      <c r="C6567" s="433" t="s">
        <v>2468</v>
      </c>
      <c r="D6567" s="434" t="s">
        <v>847</v>
      </c>
      <c r="E6567" s="435">
        <v>10.040000000000003</v>
      </c>
      <c r="F6567" s="435">
        <v>18.809999999999999</v>
      </c>
      <c r="G6567" s="435">
        <v>28.85</v>
      </c>
    </row>
    <row r="6568" spans="1:7">
      <c r="A6568" s="586" t="s">
        <v>8390</v>
      </c>
      <c r="B6568" s="432">
        <v>98697</v>
      </c>
      <c r="C6568" s="433" t="s">
        <v>2470</v>
      </c>
      <c r="D6568" s="434" t="s">
        <v>847</v>
      </c>
      <c r="E6568" s="435">
        <v>59.139999999999993</v>
      </c>
      <c r="F6568" s="435">
        <v>10.93</v>
      </c>
      <c r="G6568" s="435">
        <v>70.069999999999993</v>
      </c>
    </row>
    <row r="6569" spans="1:7">
      <c r="A6569" s="586" t="s">
        <v>8390</v>
      </c>
      <c r="B6569" s="432">
        <v>98688</v>
      </c>
      <c r="C6569" s="433" t="s">
        <v>2448</v>
      </c>
      <c r="D6569" s="434" t="s">
        <v>847</v>
      </c>
      <c r="E6569" s="435">
        <v>72.5</v>
      </c>
      <c r="F6569" s="435">
        <v>3.43</v>
      </c>
      <c r="G6569" s="435">
        <v>75.930000000000007</v>
      </c>
    </row>
    <row r="6570" spans="1:7">
      <c r="A6570" s="586" t="s">
        <v>8390</v>
      </c>
      <c r="B6570" s="432">
        <v>98689</v>
      </c>
      <c r="C6570" s="433" t="s">
        <v>2471</v>
      </c>
      <c r="D6570" s="434" t="s">
        <v>847</v>
      </c>
      <c r="E6570" s="435">
        <v>105.36</v>
      </c>
      <c r="F6570" s="435">
        <v>20</v>
      </c>
      <c r="G6570" s="435">
        <v>125.36</v>
      </c>
    </row>
    <row r="6571" spans="1:7">
      <c r="A6571" s="586" t="s">
        <v>8390</v>
      </c>
      <c r="B6571" s="432">
        <v>98695</v>
      </c>
      <c r="C6571" s="433" t="s">
        <v>2472</v>
      </c>
      <c r="D6571" s="434" t="s">
        <v>847</v>
      </c>
      <c r="E6571" s="435">
        <v>86.949999999999989</v>
      </c>
      <c r="F6571" s="435">
        <v>20.010000000000002</v>
      </c>
      <c r="G6571" s="435">
        <v>106.96</v>
      </c>
    </row>
    <row r="6572" spans="1:7" ht="45">
      <c r="A6572" s="586" t="s">
        <v>8391</v>
      </c>
      <c r="B6572" s="432">
        <v>100606</v>
      </c>
      <c r="C6572" s="433" t="s">
        <v>1710</v>
      </c>
      <c r="D6572" s="434" t="s">
        <v>846</v>
      </c>
      <c r="E6572" s="435">
        <v>1077.53</v>
      </c>
      <c r="F6572" s="435">
        <v>582.75</v>
      </c>
      <c r="G6572" s="435">
        <v>1660.28</v>
      </c>
    </row>
    <row r="6573" spans="1:7" ht="45">
      <c r="A6573" s="586" t="s">
        <v>8391</v>
      </c>
      <c r="B6573" s="432">
        <v>100604</v>
      </c>
      <c r="C6573" s="433" t="s">
        <v>1708</v>
      </c>
      <c r="D6573" s="434" t="s">
        <v>846</v>
      </c>
      <c r="E6573" s="435">
        <v>524.31999999999994</v>
      </c>
      <c r="F6573" s="435">
        <v>159.81</v>
      </c>
      <c r="G6573" s="435">
        <v>684.13</v>
      </c>
    </row>
    <row r="6574" spans="1:7" ht="45">
      <c r="A6574" s="586" t="s">
        <v>8391</v>
      </c>
      <c r="B6574" s="432">
        <v>100605</v>
      </c>
      <c r="C6574" s="433" t="s">
        <v>1709</v>
      </c>
      <c r="D6574" s="434" t="s">
        <v>846</v>
      </c>
      <c r="E6574" s="435">
        <v>753.57</v>
      </c>
      <c r="F6574" s="435">
        <v>332.88</v>
      </c>
      <c r="G6574" s="435">
        <v>1086.45</v>
      </c>
    </row>
    <row r="6575" spans="1:7" ht="45">
      <c r="A6575" s="586" t="s">
        <v>8391</v>
      </c>
      <c r="B6575" s="432">
        <v>100580</v>
      </c>
      <c r="C6575" s="433" t="s">
        <v>1684</v>
      </c>
      <c r="D6575" s="434" t="s">
        <v>846</v>
      </c>
      <c r="E6575" s="435">
        <v>460.93999999999994</v>
      </c>
      <c r="F6575" s="435">
        <v>177.12</v>
      </c>
      <c r="G6575" s="435">
        <v>638.05999999999995</v>
      </c>
    </row>
    <row r="6576" spans="1:7" ht="45">
      <c r="A6576" s="586" t="s">
        <v>8391</v>
      </c>
      <c r="B6576" s="432">
        <v>100579</v>
      </c>
      <c r="C6576" s="433" t="s">
        <v>1683</v>
      </c>
      <c r="D6576" s="434" t="s">
        <v>846</v>
      </c>
      <c r="E6576" s="435">
        <v>442.23</v>
      </c>
      <c r="F6576" s="435">
        <v>135.91999999999999</v>
      </c>
      <c r="G6576" s="435">
        <v>578.15</v>
      </c>
    </row>
    <row r="6577" spans="1:7" ht="45">
      <c r="A6577" s="586" t="s">
        <v>8391</v>
      </c>
      <c r="B6577" s="432">
        <v>100609</v>
      </c>
      <c r="C6577" s="433" t="s">
        <v>1713</v>
      </c>
      <c r="D6577" s="434" t="s">
        <v>846</v>
      </c>
      <c r="E6577" s="435">
        <v>1099.17</v>
      </c>
      <c r="F6577" s="435">
        <v>596.03</v>
      </c>
      <c r="G6577" s="435">
        <v>1695.2</v>
      </c>
    </row>
    <row r="6578" spans="1:7" ht="45">
      <c r="A6578" s="586" t="s">
        <v>8391</v>
      </c>
      <c r="B6578" s="432">
        <v>100607</v>
      </c>
      <c r="C6578" s="433" t="s">
        <v>1711</v>
      </c>
      <c r="D6578" s="434" t="s">
        <v>846</v>
      </c>
      <c r="E6578" s="435">
        <v>541.1</v>
      </c>
      <c r="F6578" s="435">
        <v>161.97999999999999</v>
      </c>
      <c r="G6578" s="435">
        <v>703.08</v>
      </c>
    </row>
    <row r="6579" spans="1:7" ht="45">
      <c r="A6579" s="586" t="s">
        <v>8391</v>
      </c>
      <c r="B6579" s="432">
        <v>100608</v>
      </c>
      <c r="C6579" s="433" t="s">
        <v>1712</v>
      </c>
      <c r="D6579" s="434" t="s">
        <v>846</v>
      </c>
      <c r="E6579" s="435">
        <v>772.28</v>
      </c>
      <c r="F6579" s="435">
        <v>339.23</v>
      </c>
      <c r="G6579" s="435">
        <v>1111.51</v>
      </c>
    </row>
    <row r="6580" spans="1:7" ht="45">
      <c r="A6580" s="586" t="s">
        <v>8391</v>
      </c>
      <c r="B6580" s="432">
        <v>100582</v>
      </c>
      <c r="C6580" s="433" t="s">
        <v>1686</v>
      </c>
      <c r="D6580" s="434" t="s">
        <v>846</v>
      </c>
      <c r="E6580" s="435">
        <v>495.83000000000004</v>
      </c>
      <c r="F6580" s="435">
        <v>215.24</v>
      </c>
      <c r="G6580" s="435">
        <v>711.07</v>
      </c>
    </row>
    <row r="6581" spans="1:7" ht="45">
      <c r="A6581" s="586" t="s">
        <v>8391</v>
      </c>
      <c r="B6581" s="432">
        <v>100581</v>
      </c>
      <c r="C6581" s="433" t="s">
        <v>1685</v>
      </c>
      <c r="D6581" s="434" t="s">
        <v>846</v>
      </c>
      <c r="E6581" s="435">
        <v>462.51000000000005</v>
      </c>
      <c r="F6581" s="435">
        <v>140.57</v>
      </c>
      <c r="G6581" s="435">
        <v>603.08000000000004</v>
      </c>
    </row>
    <row r="6582" spans="1:7" ht="45">
      <c r="A6582" s="586" t="s">
        <v>8391</v>
      </c>
      <c r="B6582" s="432">
        <v>100613</v>
      </c>
      <c r="C6582" s="433" t="s">
        <v>1717</v>
      </c>
      <c r="D6582" s="434" t="s">
        <v>846</v>
      </c>
      <c r="E6582" s="435">
        <v>1120.29</v>
      </c>
      <c r="F6582" s="435">
        <v>609.08000000000004</v>
      </c>
      <c r="G6582" s="435">
        <v>1729.37</v>
      </c>
    </row>
    <row r="6583" spans="1:7" ht="45">
      <c r="A6583" s="586" t="s">
        <v>8391</v>
      </c>
      <c r="B6583" s="432">
        <v>100610</v>
      </c>
      <c r="C6583" s="433" t="s">
        <v>1714</v>
      </c>
      <c r="D6583" s="434" t="s">
        <v>846</v>
      </c>
      <c r="E6583" s="435">
        <v>558</v>
      </c>
      <c r="F6583" s="435">
        <v>163.95</v>
      </c>
      <c r="G6583" s="435">
        <v>721.95</v>
      </c>
    </row>
    <row r="6584" spans="1:7" ht="45">
      <c r="A6584" s="586" t="s">
        <v>8391</v>
      </c>
      <c r="B6584" s="432">
        <v>100611</v>
      </c>
      <c r="C6584" s="433" t="s">
        <v>1715</v>
      </c>
      <c r="D6584" s="434" t="s">
        <v>846</v>
      </c>
      <c r="E6584" s="435">
        <v>661.32999999999993</v>
      </c>
      <c r="F6584" s="435">
        <v>244.47</v>
      </c>
      <c r="G6584" s="435">
        <v>905.8</v>
      </c>
    </row>
    <row r="6585" spans="1:7" ht="45">
      <c r="A6585" s="586" t="s">
        <v>8391</v>
      </c>
      <c r="B6585" s="432">
        <v>100612</v>
      </c>
      <c r="C6585" s="433" t="s">
        <v>1716</v>
      </c>
      <c r="D6585" s="434" t="s">
        <v>846</v>
      </c>
      <c r="E6585" s="435">
        <v>790.7399999999999</v>
      </c>
      <c r="F6585" s="435">
        <v>345.38</v>
      </c>
      <c r="G6585" s="435">
        <v>1136.1199999999999</v>
      </c>
    </row>
    <row r="6586" spans="1:7" ht="45">
      <c r="A6586" s="586" t="s">
        <v>8391</v>
      </c>
      <c r="B6586" s="432">
        <v>100584</v>
      </c>
      <c r="C6586" s="433" t="s">
        <v>1688</v>
      </c>
      <c r="D6586" s="434" t="s">
        <v>846</v>
      </c>
      <c r="E6586" s="435">
        <v>503.78999999999996</v>
      </c>
      <c r="F6586" s="435">
        <v>191.09</v>
      </c>
      <c r="G6586" s="435">
        <v>694.88</v>
      </c>
    </row>
    <row r="6587" spans="1:7" ht="45">
      <c r="A6587" s="586" t="s">
        <v>8391</v>
      </c>
      <c r="B6587" s="432">
        <v>100583</v>
      </c>
      <c r="C6587" s="433" t="s">
        <v>1687</v>
      </c>
      <c r="D6587" s="434" t="s">
        <v>846</v>
      </c>
      <c r="E6587" s="435">
        <v>483.5</v>
      </c>
      <c r="F6587" s="435">
        <v>146.46</v>
      </c>
      <c r="G6587" s="435">
        <v>629.96</v>
      </c>
    </row>
    <row r="6588" spans="1:7" ht="45">
      <c r="A6588" s="586" t="s">
        <v>8391</v>
      </c>
      <c r="B6588" s="432">
        <v>100616</v>
      </c>
      <c r="C6588" s="433" t="s">
        <v>1720</v>
      </c>
      <c r="D6588" s="434" t="s">
        <v>846</v>
      </c>
      <c r="E6588" s="435">
        <v>1163.6799999999998</v>
      </c>
      <c r="F6588" s="435">
        <v>637.66999999999996</v>
      </c>
      <c r="G6588" s="435">
        <v>1801.35</v>
      </c>
    </row>
    <row r="6589" spans="1:7" ht="45">
      <c r="A6589" s="586" t="s">
        <v>8391</v>
      </c>
      <c r="B6589" s="432">
        <v>100614</v>
      </c>
      <c r="C6589" s="433" t="s">
        <v>1718</v>
      </c>
      <c r="D6589" s="434" t="s">
        <v>846</v>
      </c>
      <c r="E6589" s="435">
        <v>696.53000000000009</v>
      </c>
      <c r="F6589" s="435">
        <v>252.16</v>
      </c>
      <c r="G6589" s="435">
        <v>948.69</v>
      </c>
    </row>
    <row r="6590" spans="1:7" ht="45">
      <c r="A6590" s="586" t="s">
        <v>8391</v>
      </c>
      <c r="B6590" s="432">
        <v>100615</v>
      </c>
      <c r="C6590" s="433" t="s">
        <v>1719</v>
      </c>
      <c r="D6590" s="434" t="s">
        <v>846</v>
      </c>
      <c r="E6590" s="435">
        <v>827.46</v>
      </c>
      <c r="F6590" s="435">
        <v>357.49</v>
      </c>
      <c r="G6590" s="435">
        <v>1184.95</v>
      </c>
    </row>
    <row r="6591" spans="1:7" ht="45">
      <c r="A6591" s="586" t="s">
        <v>8391</v>
      </c>
      <c r="B6591" s="432">
        <v>100586</v>
      </c>
      <c r="C6591" s="433" t="s">
        <v>1690</v>
      </c>
      <c r="D6591" s="434" t="s">
        <v>846</v>
      </c>
      <c r="E6591" s="435">
        <v>557.54</v>
      </c>
      <c r="F6591" s="435">
        <v>227.94</v>
      </c>
      <c r="G6591" s="435">
        <v>785.48</v>
      </c>
    </row>
    <row r="6592" spans="1:7" ht="45">
      <c r="A6592" s="586" t="s">
        <v>8391</v>
      </c>
      <c r="B6592" s="432">
        <v>100585</v>
      </c>
      <c r="C6592" s="433" t="s">
        <v>1689</v>
      </c>
      <c r="D6592" s="434" t="s">
        <v>846</v>
      </c>
      <c r="E6592" s="435">
        <v>524.91999999999996</v>
      </c>
      <c r="F6592" s="435">
        <v>157.13999999999999</v>
      </c>
      <c r="G6592" s="435">
        <v>682.06</v>
      </c>
    </row>
    <row r="6593" spans="1:7" ht="45">
      <c r="A6593" s="586" t="s">
        <v>8391</v>
      </c>
      <c r="B6593" s="432">
        <v>100618</v>
      </c>
      <c r="C6593" s="433" t="s">
        <v>1722</v>
      </c>
      <c r="D6593" s="434" t="s">
        <v>846</v>
      </c>
      <c r="E6593" s="435">
        <v>1213.5099999999998</v>
      </c>
      <c r="F6593" s="435">
        <v>664.11</v>
      </c>
      <c r="G6593" s="435">
        <v>1877.62</v>
      </c>
    </row>
    <row r="6594" spans="1:7" ht="45">
      <c r="A6594" s="586" t="s">
        <v>8391</v>
      </c>
      <c r="B6594" s="432">
        <v>100617</v>
      </c>
      <c r="C6594" s="433" t="s">
        <v>1721</v>
      </c>
      <c r="D6594" s="434" t="s">
        <v>846</v>
      </c>
      <c r="E6594" s="435">
        <v>864.05000000000018</v>
      </c>
      <c r="F6594" s="435">
        <v>369.59</v>
      </c>
      <c r="G6594" s="435">
        <v>1233.6400000000001</v>
      </c>
    </row>
    <row r="6595" spans="1:7" ht="45">
      <c r="A6595" s="586" t="s">
        <v>8391</v>
      </c>
      <c r="B6595" s="432">
        <v>100588</v>
      </c>
      <c r="C6595" s="433" t="s">
        <v>1692</v>
      </c>
      <c r="D6595" s="434" t="s">
        <v>846</v>
      </c>
      <c r="E6595" s="435">
        <v>592.19000000000005</v>
      </c>
      <c r="F6595" s="435">
        <v>224.39</v>
      </c>
      <c r="G6595" s="435">
        <v>816.58</v>
      </c>
    </row>
    <row r="6596" spans="1:7" ht="45">
      <c r="A6596" s="586" t="s">
        <v>8391</v>
      </c>
      <c r="B6596" s="432">
        <v>100587</v>
      </c>
      <c r="C6596" s="433" t="s">
        <v>1691</v>
      </c>
      <c r="D6596" s="434" t="s">
        <v>846</v>
      </c>
      <c r="E6596" s="435">
        <v>566.88000000000011</v>
      </c>
      <c r="F6596" s="435">
        <v>169.32</v>
      </c>
      <c r="G6596" s="435">
        <v>736.2</v>
      </c>
    </row>
    <row r="6597" spans="1:7" ht="45">
      <c r="A6597" s="586" t="s">
        <v>8391</v>
      </c>
      <c r="B6597" s="432">
        <v>100590</v>
      </c>
      <c r="C6597" s="433" t="s">
        <v>1694</v>
      </c>
      <c r="D6597" s="434" t="s">
        <v>846</v>
      </c>
      <c r="E6597" s="435">
        <v>628.94000000000005</v>
      </c>
      <c r="F6597" s="435">
        <v>269.66000000000003</v>
      </c>
      <c r="G6597" s="435">
        <v>898.6</v>
      </c>
    </row>
    <row r="6598" spans="1:7" ht="45">
      <c r="A6598" s="586" t="s">
        <v>8391</v>
      </c>
      <c r="B6598" s="432">
        <v>100589</v>
      </c>
      <c r="C6598" s="433" t="s">
        <v>1693</v>
      </c>
      <c r="D6598" s="434" t="s">
        <v>846</v>
      </c>
      <c r="E6598" s="435">
        <v>604.58000000000004</v>
      </c>
      <c r="F6598" s="435">
        <v>214.51</v>
      </c>
      <c r="G6598" s="435">
        <v>819.09</v>
      </c>
    </row>
    <row r="6599" spans="1:7" ht="45">
      <c r="A6599" s="586" t="s">
        <v>8391</v>
      </c>
      <c r="B6599" s="432">
        <v>100592</v>
      </c>
      <c r="C6599" s="433" t="s">
        <v>1696</v>
      </c>
      <c r="D6599" s="434" t="s">
        <v>846</v>
      </c>
      <c r="E6599" s="435">
        <v>636.20000000000005</v>
      </c>
      <c r="F6599" s="435">
        <v>241.07</v>
      </c>
      <c r="G6599" s="435">
        <v>877.27</v>
      </c>
    </row>
    <row r="6600" spans="1:7" ht="45">
      <c r="A6600" s="586" t="s">
        <v>8391</v>
      </c>
      <c r="B6600" s="432">
        <v>100591</v>
      </c>
      <c r="C6600" s="433" t="s">
        <v>1695</v>
      </c>
      <c r="D6600" s="434" t="s">
        <v>846</v>
      </c>
      <c r="E6600" s="435">
        <v>615.85</v>
      </c>
      <c r="F6600" s="435">
        <v>195.54</v>
      </c>
      <c r="G6600" s="435">
        <v>811.39</v>
      </c>
    </row>
    <row r="6601" spans="1:7" ht="45">
      <c r="A6601" s="586" t="s">
        <v>8391</v>
      </c>
      <c r="B6601" s="432">
        <v>100594</v>
      </c>
      <c r="C6601" s="433" t="s">
        <v>1698</v>
      </c>
      <c r="D6601" s="434" t="s">
        <v>846</v>
      </c>
      <c r="E6601" s="435">
        <v>694.09999999999991</v>
      </c>
      <c r="F6601" s="435">
        <v>286.67</v>
      </c>
      <c r="G6601" s="435">
        <v>980.77</v>
      </c>
    </row>
    <row r="6602" spans="1:7" ht="45">
      <c r="A6602" s="586" t="s">
        <v>8391</v>
      </c>
      <c r="B6602" s="432">
        <v>100593</v>
      </c>
      <c r="C6602" s="433" t="s">
        <v>1697</v>
      </c>
      <c r="D6602" s="434" t="s">
        <v>846</v>
      </c>
      <c r="E6602" s="435">
        <v>658.99</v>
      </c>
      <c r="F6602" s="435">
        <v>210.15</v>
      </c>
      <c r="G6602" s="435">
        <v>869.14</v>
      </c>
    </row>
    <row r="6603" spans="1:7" ht="45">
      <c r="A6603" s="586" t="s">
        <v>8391</v>
      </c>
      <c r="B6603" s="432">
        <v>100596</v>
      </c>
      <c r="C6603" s="433" t="s">
        <v>1700</v>
      </c>
      <c r="D6603" s="434" t="s">
        <v>846</v>
      </c>
      <c r="E6603" s="435">
        <v>835.91000000000008</v>
      </c>
      <c r="F6603" s="435">
        <v>357.05</v>
      </c>
      <c r="G6603" s="435">
        <v>1192.96</v>
      </c>
    </row>
    <row r="6604" spans="1:7" ht="45">
      <c r="A6604" s="586" t="s">
        <v>8391</v>
      </c>
      <c r="B6604" s="432">
        <v>100595</v>
      </c>
      <c r="C6604" s="433" t="s">
        <v>1699</v>
      </c>
      <c r="D6604" s="434" t="s">
        <v>846</v>
      </c>
      <c r="E6604" s="435">
        <v>788.06000000000006</v>
      </c>
      <c r="F6604" s="435">
        <v>254.34</v>
      </c>
      <c r="G6604" s="435">
        <v>1042.4000000000001</v>
      </c>
    </row>
    <row r="6605" spans="1:7" ht="45">
      <c r="A6605" s="586" t="s">
        <v>8391</v>
      </c>
      <c r="B6605" s="432">
        <v>100598</v>
      </c>
      <c r="C6605" s="433" t="s">
        <v>1702</v>
      </c>
      <c r="D6605" s="434" t="s">
        <v>846</v>
      </c>
      <c r="E6605" s="435">
        <v>929.81999999999994</v>
      </c>
      <c r="F6605" s="435">
        <v>403.44</v>
      </c>
      <c r="G6605" s="435">
        <v>1333.26</v>
      </c>
    </row>
    <row r="6606" spans="1:7" ht="45">
      <c r="A6606" s="586" t="s">
        <v>8391</v>
      </c>
      <c r="B6606" s="432">
        <v>100597</v>
      </c>
      <c r="C6606" s="433" t="s">
        <v>1701</v>
      </c>
      <c r="D6606" s="434" t="s">
        <v>846</v>
      </c>
      <c r="E6606" s="435">
        <v>890.29000000000008</v>
      </c>
      <c r="F6606" s="435">
        <v>318.85000000000002</v>
      </c>
      <c r="G6606" s="435">
        <v>1209.1400000000001</v>
      </c>
    </row>
    <row r="6607" spans="1:7" ht="45">
      <c r="A6607" s="586" t="s">
        <v>8391</v>
      </c>
      <c r="B6607" s="432">
        <v>100603</v>
      </c>
      <c r="C6607" s="433" t="s">
        <v>1707</v>
      </c>
      <c r="D6607" s="434" t="s">
        <v>846</v>
      </c>
      <c r="E6607" s="435">
        <v>1036.22</v>
      </c>
      <c r="F6607" s="435">
        <v>558.94000000000005</v>
      </c>
      <c r="G6607" s="435">
        <v>1595.16</v>
      </c>
    </row>
    <row r="6608" spans="1:7" ht="45">
      <c r="A6608" s="586" t="s">
        <v>8391</v>
      </c>
      <c r="B6608" s="432">
        <v>100599</v>
      </c>
      <c r="C6608" s="433" t="s">
        <v>1703</v>
      </c>
      <c r="D6608" s="434" t="s">
        <v>846</v>
      </c>
      <c r="E6608" s="435">
        <v>433.96000000000004</v>
      </c>
      <c r="F6608" s="435">
        <v>105.99</v>
      </c>
      <c r="G6608" s="435">
        <v>539.95000000000005</v>
      </c>
    </row>
    <row r="6609" spans="1:7" ht="45">
      <c r="A6609" s="586" t="s">
        <v>8391</v>
      </c>
      <c r="B6609" s="432">
        <v>100600</v>
      </c>
      <c r="C6609" s="433" t="s">
        <v>1704</v>
      </c>
      <c r="D6609" s="434" t="s">
        <v>846</v>
      </c>
      <c r="E6609" s="435">
        <v>489.37000000000006</v>
      </c>
      <c r="F6609" s="435">
        <v>154.94999999999999</v>
      </c>
      <c r="G6609" s="435">
        <v>644.32000000000005</v>
      </c>
    </row>
    <row r="6610" spans="1:7" ht="45">
      <c r="A6610" s="586" t="s">
        <v>8391</v>
      </c>
      <c r="B6610" s="432">
        <v>100601</v>
      </c>
      <c r="C6610" s="433" t="s">
        <v>1705</v>
      </c>
      <c r="D6610" s="434" t="s">
        <v>846</v>
      </c>
      <c r="E6610" s="435">
        <v>590.08999999999992</v>
      </c>
      <c r="F6610" s="435">
        <v>228.33</v>
      </c>
      <c r="G6610" s="435">
        <v>818.42</v>
      </c>
    </row>
    <row r="6611" spans="1:7" ht="45">
      <c r="A6611" s="586" t="s">
        <v>8391</v>
      </c>
      <c r="B6611" s="432">
        <v>100602</v>
      </c>
      <c r="C6611" s="433" t="s">
        <v>1706</v>
      </c>
      <c r="D6611" s="434" t="s">
        <v>846</v>
      </c>
      <c r="E6611" s="435">
        <v>715.63000000000011</v>
      </c>
      <c r="F6611" s="435">
        <v>320</v>
      </c>
      <c r="G6611" s="435">
        <v>1035.6300000000001</v>
      </c>
    </row>
    <row r="6612" spans="1:7" ht="45">
      <c r="A6612" s="586" t="s">
        <v>8391</v>
      </c>
      <c r="B6612" s="432">
        <v>100578</v>
      </c>
      <c r="C6612" s="433" t="s">
        <v>1682</v>
      </c>
      <c r="D6612" s="434" t="s">
        <v>846</v>
      </c>
      <c r="E6612" s="435">
        <v>401.34999999999997</v>
      </c>
      <c r="F6612" s="435">
        <v>126.46</v>
      </c>
      <c r="G6612" s="435">
        <v>527.80999999999995</v>
      </c>
    </row>
    <row r="6613" spans="1:7" ht="45">
      <c r="A6613" s="586" t="s">
        <v>8391</v>
      </c>
      <c r="B6613" s="432">
        <v>100623</v>
      </c>
      <c r="C6613" s="433" t="s">
        <v>1727</v>
      </c>
      <c r="D6613" s="434" t="s">
        <v>846</v>
      </c>
      <c r="E6613" s="435">
        <v>2301.17</v>
      </c>
      <c r="F6613" s="435">
        <v>145.58000000000001</v>
      </c>
      <c r="G6613" s="435">
        <v>2446.75</v>
      </c>
    </row>
    <row r="6614" spans="1:7" ht="45">
      <c r="A6614" s="586" t="s">
        <v>8391</v>
      </c>
      <c r="B6614" s="432">
        <v>100621</v>
      </c>
      <c r="C6614" s="433" t="s">
        <v>1725</v>
      </c>
      <c r="D6614" s="434" t="s">
        <v>846</v>
      </c>
      <c r="E6614" s="435">
        <v>2829.34</v>
      </c>
      <c r="F6614" s="435">
        <v>98.97</v>
      </c>
      <c r="G6614" s="435">
        <v>2928.31</v>
      </c>
    </row>
    <row r="6615" spans="1:7" ht="45">
      <c r="A6615" s="586" t="s">
        <v>8391</v>
      </c>
      <c r="B6615" s="432">
        <v>100622</v>
      </c>
      <c r="C6615" s="433" t="s">
        <v>1726</v>
      </c>
      <c r="D6615" s="434" t="s">
        <v>846</v>
      </c>
      <c r="E6615" s="435">
        <v>2148.8700000000003</v>
      </c>
      <c r="F6615" s="435">
        <v>116.43</v>
      </c>
      <c r="G6615" s="435">
        <v>2265.3000000000002</v>
      </c>
    </row>
    <row r="6616" spans="1:7" ht="45">
      <c r="A6616" s="586" t="s">
        <v>8391</v>
      </c>
      <c r="B6616" s="432">
        <v>100620</v>
      </c>
      <c r="C6616" s="433" t="s">
        <v>1724</v>
      </c>
      <c r="D6616" s="434" t="s">
        <v>846</v>
      </c>
      <c r="E6616" s="435">
        <v>2440.1999999999998</v>
      </c>
      <c r="F6616" s="435">
        <v>69.77</v>
      </c>
      <c r="G6616" s="435">
        <v>2509.9699999999998</v>
      </c>
    </row>
    <row r="6617" spans="1:7" ht="45">
      <c r="A6617" s="586" t="s">
        <v>8391</v>
      </c>
      <c r="B6617" s="432">
        <v>100619</v>
      </c>
      <c r="C6617" s="433" t="s">
        <v>1723</v>
      </c>
      <c r="D6617" s="434" t="s">
        <v>846</v>
      </c>
      <c r="E6617" s="435">
        <v>453.02</v>
      </c>
      <c r="F6617" s="435">
        <v>106.6</v>
      </c>
      <c r="G6617" s="435">
        <v>559.62</v>
      </c>
    </row>
    <row r="6618" spans="1:7" ht="45">
      <c r="A6618" s="586" t="s">
        <v>8392</v>
      </c>
      <c r="B6618" s="432">
        <v>97985</v>
      </c>
      <c r="C6618" s="433" t="s">
        <v>2292</v>
      </c>
      <c r="D6618" s="434" t="s">
        <v>847</v>
      </c>
      <c r="E6618" s="435">
        <v>902.66000000000008</v>
      </c>
      <c r="F6618" s="435">
        <v>652.29999999999995</v>
      </c>
      <c r="G6618" s="435">
        <v>1554.96</v>
      </c>
    </row>
    <row r="6619" spans="1:7" ht="45">
      <c r="A6619" s="586" t="s">
        <v>8392</v>
      </c>
      <c r="B6619" s="432">
        <v>97993</v>
      </c>
      <c r="C6619" s="433" t="s">
        <v>2296</v>
      </c>
      <c r="D6619" s="434" t="s">
        <v>847</v>
      </c>
      <c r="E6619" s="435">
        <v>1271.3699999999999</v>
      </c>
      <c r="F6619" s="435">
        <v>947.42</v>
      </c>
      <c r="G6619" s="435">
        <v>2218.79</v>
      </c>
    </row>
    <row r="6620" spans="1:7" ht="45">
      <c r="A6620" s="586" t="s">
        <v>8392</v>
      </c>
      <c r="B6620" s="432">
        <v>97991</v>
      </c>
      <c r="C6620" s="433" t="s">
        <v>2295</v>
      </c>
      <c r="D6620" s="434" t="s">
        <v>847</v>
      </c>
      <c r="E6620" s="435">
        <v>965.28</v>
      </c>
      <c r="F6620" s="435">
        <v>51.76</v>
      </c>
      <c r="G6620" s="435">
        <v>1017.04</v>
      </c>
    </row>
    <row r="6621" spans="1:7" ht="45">
      <c r="A6621" s="586" t="s">
        <v>8392</v>
      </c>
      <c r="B6621" s="432">
        <v>99283</v>
      </c>
      <c r="C6621" s="433" t="s">
        <v>2396</v>
      </c>
      <c r="D6621" s="434" t="s">
        <v>847</v>
      </c>
      <c r="E6621" s="435">
        <v>686.24</v>
      </c>
      <c r="F6621" s="435">
        <v>530.48</v>
      </c>
      <c r="G6621" s="435">
        <v>1216.72</v>
      </c>
    </row>
    <row r="6622" spans="1:7" ht="45">
      <c r="A6622" s="586" t="s">
        <v>8392</v>
      </c>
      <c r="B6622" s="432">
        <v>99293</v>
      </c>
      <c r="C6622" s="433" t="s">
        <v>2398</v>
      </c>
      <c r="D6622" s="434" t="s">
        <v>847</v>
      </c>
      <c r="E6622" s="435">
        <v>824.6</v>
      </c>
      <c r="F6622" s="435">
        <v>648.16</v>
      </c>
      <c r="G6622" s="435">
        <v>1472.76</v>
      </c>
    </row>
    <row r="6623" spans="1:7" ht="45">
      <c r="A6623" s="586" t="s">
        <v>8392</v>
      </c>
      <c r="B6623" s="432">
        <v>99243</v>
      </c>
      <c r="C6623" s="433" t="s">
        <v>2392</v>
      </c>
      <c r="D6623" s="434" t="s">
        <v>847</v>
      </c>
      <c r="E6623" s="435">
        <v>962.91</v>
      </c>
      <c r="F6623" s="435">
        <v>765.82</v>
      </c>
      <c r="G6623" s="435">
        <v>1728.73</v>
      </c>
    </row>
    <row r="6624" spans="1:7" ht="45">
      <c r="A6624" s="586" t="s">
        <v>8392</v>
      </c>
      <c r="B6624" s="432">
        <v>99249</v>
      </c>
      <c r="C6624" s="433" t="s">
        <v>2394</v>
      </c>
      <c r="D6624" s="434" t="s">
        <v>847</v>
      </c>
      <c r="E6624" s="435">
        <v>1170.5100000000002</v>
      </c>
      <c r="F6624" s="435">
        <v>942.31</v>
      </c>
      <c r="G6624" s="435">
        <v>2112.8200000000002</v>
      </c>
    </row>
    <row r="6625" spans="1:7" ht="45">
      <c r="A6625" s="586" t="s">
        <v>8392</v>
      </c>
      <c r="B6625" s="432">
        <v>99278</v>
      </c>
      <c r="C6625" s="433" t="s">
        <v>2395</v>
      </c>
      <c r="D6625" s="434" t="s">
        <v>847</v>
      </c>
      <c r="E6625" s="435">
        <v>392.87</v>
      </c>
      <c r="F6625" s="435">
        <v>28.84</v>
      </c>
      <c r="G6625" s="435">
        <v>421.71</v>
      </c>
    </row>
    <row r="6626" spans="1:7" ht="45">
      <c r="A6626" s="586" t="s">
        <v>8392</v>
      </c>
      <c r="B6626" s="432">
        <v>99288</v>
      </c>
      <c r="C6626" s="433" t="s">
        <v>2397</v>
      </c>
      <c r="D6626" s="434" t="s">
        <v>847</v>
      </c>
      <c r="E6626" s="435">
        <v>521.65</v>
      </c>
      <c r="F6626" s="435">
        <v>34.36</v>
      </c>
      <c r="G6626" s="435">
        <v>556.01</v>
      </c>
    </row>
    <row r="6627" spans="1:7" ht="45">
      <c r="A6627" s="586" t="s">
        <v>8392</v>
      </c>
      <c r="B6627" s="432">
        <v>99240</v>
      </c>
      <c r="C6627" s="433" t="s">
        <v>2391</v>
      </c>
      <c r="D6627" s="434" t="s">
        <v>847</v>
      </c>
      <c r="E6627" s="435">
        <v>698.72</v>
      </c>
      <c r="F6627" s="435">
        <v>40.43</v>
      </c>
      <c r="G6627" s="435">
        <v>739.15</v>
      </c>
    </row>
    <row r="6628" spans="1:7" ht="45">
      <c r="A6628" s="586" t="s">
        <v>8392</v>
      </c>
      <c r="B6628" s="432">
        <v>99246</v>
      </c>
      <c r="C6628" s="433" t="s">
        <v>2393</v>
      </c>
      <c r="D6628" s="434" t="s">
        <v>847</v>
      </c>
      <c r="E6628" s="435">
        <v>960.87</v>
      </c>
      <c r="F6628" s="435">
        <v>51.53</v>
      </c>
      <c r="G6628" s="435">
        <v>1012.4</v>
      </c>
    </row>
    <row r="6629" spans="1:7" ht="45">
      <c r="A6629" s="586" t="s">
        <v>8392</v>
      </c>
      <c r="B6629" s="432">
        <v>97981</v>
      </c>
      <c r="C6629" s="433" t="s">
        <v>2290</v>
      </c>
      <c r="D6629" s="434" t="s">
        <v>847</v>
      </c>
      <c r="E6629" s="435">
        <v>755.34</v>
      </c>
      <c r="F6629" s="435">
        <v>534.07000000000005</v>
      </c>
      <c r="G6629" s="435">
        <v>1289.4100000000001</v>
      </c>
    </row>
    <row r="6630" spans="1:7" ht="45">
      <c r="A6630" s="586" t="s">
        <v>8392</v>
      </c>
      <c r="B6630" s="432">
        <v>97989</v>
      </c>
      <c r="C6630" s="433" t="s">
        <v>2294</v>
      </c>
      <c r="D6630" s="434" t="s">
        <v>847</v>
      </c>
      <c r="E6630" s="435">
        <v>1050.0300000000002</v>
      </c>
      <c r="F6630" s="435">
        <v>770.4</v>
      </c>
      <c r="G6630" s="435">
        <v>1820.43</v>
      </c>
    </row>
    <row r="6631" spans="1:7" ht="45">
      <c r="A6631" s="586" t="s">
        <v>8392</v>
      </c>
      <c r="B6631" s="432">
        <v>98409</v>
      </c>
      <c r="C6631" s="433" t="s">
        <v>2297</v>
      </c>
      <c r="D6631" s="434" t="s">
        <v>847</v>
      </c>
      <c r="E6631" s="435">
        <v>394.83</v>
      </c>
      <c r="F6631" s="435">
        <v>28.94</v>
      </c>
      <c r="G6631" s="435">
        <v>423.77</v>
      </c>
    </row>
    <row r="6632" spans="1:7" ht="45">
      <c r="A6632" s="586" t="s">
        <v>8392</v>
      </c>
      <c r="B6632" s="432">
        <v>97983</v>
      </c>
      <c r="C6632" s="433" t="s">
        <v>2291</v>
      </c>
      <c r="D6632" s="434" t="s">
        <v>847</v>
      </c>
      <c r="E6632" s="435">
        <v>524.19000000000005</v>
      </c>
      <c r="F6632" s="435">
        <v>34.520000000000003</v>
      </c>
      <c r="G6632" s="435">
        <v>558.71</v>
      </c>
    </row>
    <row r="6633" spans="1:7" ht="45">
      <c r="A6633" s="586" t="s">
        <v>8392</v>
      </c>
      <c r="B6633" s="432">
        <v>97987</v>
      </c>
      <c r="C6633" s="433" t="s">
        <v>2293</v>
      </c>
      <c r="D6633" s="434" t="s">
        <v>847</v>
      </c>
      <c r="E6633" s="435">
        <v>701.93</v>
      </c>
      <c r="F6633" s="435">
        <v>40.61</v>
      </c>
      <c r="G6633" s="435">
        <v>742.54</v>
      </c>
    </row>
    <row r="6634" spans="1:7" ht="45">
      <c r="A6634" s="586" t="s">
        <v>8392</v>
      </c>
      <c r="B6634" s="432">
        <v>99241</v>
      </c>
      <c r="C6634" s="433" t="s">
        <v>2399</v>
      </c>
      <c r="D6634" s="434" t="s">
        <v>847</v>
      </c>
      <c r="E6634" s="435">
        <v>1096.71</v>
      </c>
      <c r="F6634" s="435">
        <v>811.26</v>
      </c>
      <c r="G6634" s="435">
        <v>1907.97</v>
      </c>
    </row>
    <row r="6635" spans="1:7" ht="45">
      <c r="A6635" s="586" t="s">
        <v>8392</v>
      </c>
      <c r="B6635" s="432">
        <v>99247</v>
      </c>
      <c r="C6635" s="433" t="s">
        <v>2400</v>
      </c>
      <c r="D6635" s="434" t="s">
        <v>847</v>
      </c>
      <c r="E6635" s="435">
        <v>1249.4099999999999</v>
      </c>
      <c r="F6635" s="435">
        <v>926.5</v>
      </c>
      <c r="G6635" s="435">
        <v>2175.91</v>
      </c>
    </row>
    <row r="6636" spans="1:7" ht="45">
      <c r="A6636" s="586" t="s">
        <v>8392</v>
      </c>
      <c r="B6636" s="432">
        <v>99263</v>
      </c>
      <c r="C6636" s="433" t="s">
        <v>2403</v>
      </c>
      <c r="D6636" s="434" t="s">
        <v>847</v>
      </c>
      <c r="E6636" s="435">
        <v>1402.3300000000002</v>
      </c>
      <c r="F6636" s="435">
        <v>1041.5899999999999</v>
      </c>
      <c r="G6636" s="435">
        <v>2443.92</v>
      </c>
    </row>
    <row r="6637" spans="1:7" ht="45">
      <c r="A6637" s="586" t="s">
        <v>8392</v>
      </c>
      <c r="B6637" s="432">
        <v>99276</v>
      </c>
      <c r="C6637" s="433" t="s">
        <v>2406</v>
      </c>
      <c r="D6637" s="434" t="s">
        <v>847</v>
      </c>
      <c r="E6637" s="435">
        <v>1555.02</v>
      </c>
      <c r="F6637" s="435">
        <v>1156.9000000000001</v>
      </c>
      <c r="G6637" s="435">
        <v>2711.92</v>
      </c>
    </row>
    <row r="6638" spans="1:7" ht="45">
      <c r="A6638" s="586" t="s">
        <v>8392</v>
      </c>
      <c r="B6638" s="432">
        <v>99291</v>
      </c>
      <c r="C6638" s="433" t="s">
        <v>2411</v>
      </c>
      <c r="D6638" s="434" t="s">
        <v>847</v>
      </c>
      <c r="E6638" s="435">
        <v>1707.7600000000002</v>
      </c>
      <c r="F6638" s="435">
        <v>1272.0999999999999</v>
      </c>
      <c r="G6638" s="435">
        <v>2979.86</v>
      </c>
    </row>
    <row r="6639" spans="1:7" ht="45">
      <c r="A6639" s="586" t="s">
        <v>8392</v>
      </c>
      <c r="B6639" s="432">
        <v>99297</v>
      </c>
      <c r="C6639" s="433" t="s">
        <v>2413</v>
      </c>
      <c r="D6639" s="434" t="s">
        <v>847</v>
      </c>
      <c r="E6639" s="435">
        <v>1874.2899999999997</v>
      </c>
      <c r="F6639" s="435">
        <v>1396.14</v>
      </c>
      <c r="G6639" s="435">
        <v>3270.43</v>
      </c>
    </row>
    <row r="6640" spans="1:7" ht="45">
      <c r="A6640" s="586" t="s">
        <v>8392</v>
      </c>
      <c r="B6640" s="432">
        <v>99254</v>
      </c>
      <c r="C6640" s="433" t="s">
        <v>2401</v>
      </c>
      <c r="D6640" s="434" t="s">
        <v>847</v>
      </c>
      <c r="E6640" s="435">
        <v>790.97</v>
      </c>
      <c r="F6640" s="435">
        <v>581.04</v>
      </c>
      <c r="G6640" s="435">
        <v>1372.01</v>
      </c>
    </row>
    <row r="6641" spans="1:7" ht="45">
      <c r="A6641" s="586" t="s">
        <v>8392</v>
      </c>
      <c r="B6641" s="432">
        <v>99261</v>
      </c>
      <c r="C6641" s="433" t="s">
        <v>2402</v>
      </c>
      <c r="D6641" s="434" t="s">
        <v>847</v>
      </c>
      <c r="E6641" s="435">
        <v>943.80000000000007</v>
      </c>
      <c r="F6641" s="435">
        <v>696.16</v>
      </c>
      <c r="G6641" s="435">
        <v>1639.96</v>
      </c>
    </row>
    <row r="6642" spans="1:7" ht="45">
      <c r="A6642" s="586" t="s">
        <v>8392</v>
      </c>
      <c r="B6642" s="432">
        <v>99266</v>
      </c>
      <c r="C6642" s="433" t="s">
        <v>2404</v>
      </c>
      <c r="D6642" s="434" t="s">
        <v>847</v>
      </c>
      <c r="E6642" s="435">
        <v>1096.71</v>
      </c>
      <c r="F6642" s="435">
        <v>811.26</v>
      </c>
      <c r="G6642" s="435">
        <v>1907.97</v>
      </c>
    </row>
    <row r="6643" spans="1:7" ht="45">
      <c r="A6643" s="586" t="s">
        <v>8392</v>
      </c>
      <c r="B6643" s="432">
        <v>99269</v>
      </c>
      <c r="C6643" s="433" t="s">
        <v>2405</v>
      </c>
      <c r="D6643" s="434" t="s">
        <v>847</v>
      </c>
      <c r="E6643" s="435">
        <v>1249.4099999999999</v>
      </c>
      <c r="F6643" s="435">
        <v>926.5</v>
      </c>
      <c r="G6643" s="435">
        <v>2175.91</v>
      </c>
    </row>
    <row r="6644" spans="1:7" ht="45">
      <c r="A6644" s="586" t="s">
        <v>8392</v>
      </c>
      <c r="B6644" s="432">
        <v>99277</v>
      </c>
      <c r="C6644" s="433" t="s">
        <v>2407</v>
      </c>
      <c r="D6644" s="434" t="s">
        <v>847</v>
      </c>
      <c r="E6644" s="435">
        <v>1402.3300000000002</v>
      </c>
      <c r="F6644" s="435">
        <v>1041.5899999999999</v>
      </c>
      <c r="G6644" s="435">
        <v>2443.92</v>
      </c>
    </row>
    <row r="6645" spans="1:7" ht="45">
      <c r="A6645" s="586" t="s">
        <v>8392</v>
      </c>
      <c r="B6645" s="432">
        <v>99281</v>
      </c>
      <c r="C6645" s="433" t="s">
        <v>2408</v>
      </c>
      <c r="D6645" s="434" t="s">
        <v>847</v>
      </c>
      <c r="E6645" s="435">
        <v>1555.02</v>
      </c>
      <c r="F6645" s="435">
        <v>1156.9000000000001</v>
      </c>
      <c r="G6645" s="435">
        <v>2711.92</v>
      </c>
    </row>
    <row r="6646" spans="1:7" ht="45">
      <c r="A6646" s="586" t="s">
        <v>8392</v>
      </c>
      <c r="B6646" s="432">
        <v>99289</v>
      </c>
      <c r="C6646" s="433" t="s">
        <v>2410</v>
      </c>
      <c r="D6646" s="434" t="s">
        <v>847</v>
      </c>
      <c r="E6646" s="435">
        <v>1707.7600000000002</v>
      </c>
      <c r="F6646" s="435">
        <v>1272.0999999999999</v>
      </c>
      <c r="G6646" s="435">
        <v>2979.86</v>
      </c>
    </row>
    <row r="6647" spans="1:7" ht="45">
      <c r="A6647" s="586" t="s">
        <v>8392</v>
      </c>
      <c r="B6647" s="432">
        <v>99282</v>
      </c>
      <c r="C6647" s="433" t="s">
        <v>2409</v>
      </c>
      <c r="D6647" s="434" t="s">
        <v>847</v>
      </c>
      <c r="E6647" s="435">
        <v>1724.33</v>
      </c>
      <c r="F6647" s="435">
        <v>1282.8699999999999</v>
      </c>
      <c r="G6647" s="435">
        <v>3007.2</v>
      </c>
    </row>
    <row r="6648" spans="1:7" ht="45">
      <c r="A6648" s="586" t="s">
        <v>8392</v>
      </c>
      <c r="B6648" s="432">
        <v>99296</v>
      </c>
      <c r="C6648" s="433" t="s">
        <v>2412</v>
      </c>
      <c r="D6648" s="434" t="s">
        <v>847</v>
      </c>
      <c r="E6648" s="435">
        <v>1876.9899999999998</v>
      </c>
      <c r="F6648" s="435">
        <v>1398.15</v>
      </c>
      <c r="G6648" s="435">
        <v>3275.14</v>
      </c>
    </row>
    <row r="6649" spans="1:7" ht="45">
      <c r="A6649" s="586" t="s">
        <v>8392</v>
      </c>
      <c r="B6649" s="432">
        <v>99299</v>
      </c>
      <c r="C6649" s="433" t="s">
        <v>2414</v>
      </c>
      <c r="D6649" s="434" t="s">
        <v>847</v>
      </c>
      <c r="E6649" s="435">
        <v>2029.81</v>
      </c>
      <c r="F6649" s="435">
        <v>1513.23</v>
      </c>
      <c r="G6649" s="435">
        <v>3543.04</v>
      </c>
    </row>
    <row r="6650" spans="1:7" ht="45">
      <c r="A6650" s="586" t="s">
        <v>8392</v>
      </c>
      <c r="B6650" s="432">
        <v>99302</v>
      </c>
      <c r="C6650" s="433" t="s">
        <v>2415</v>
      </c>
      <c r="D6650" s="434" t="s">
        <v>847</v>
      </c>
      <c r="E6650" s="435">
        <v>2185.2600000000002</v>
      </c>
      <c r="F6650" s="435">
        <v>1630.45</v>
      </c>
      <c r="G6650" s="435">
        <v>3815.71</v>
      </c>
    </row>
    <row r="6651" spans="1:7" ht="45">
      <c r="A6651" s="586" t="s">
        <v>8392</v>
      </c>
      <c r="B6651" s="432">
        <v>99307</v>
      </c>
      <c r="C6651" s="433" t="s">
        <v>2418</v>
      </c>
      <c r="D6651" s="434" t="s">
        <v>847</v>
      </c>
      <c r="E6651" s="435">
        <v>1415.8</v>
      </c>
      <c r="F6651" s="435">
        <v>1050.74</v>
      </c>
      <c r="G6651" s="435">
        <v>2466.54</v>
      </c>
    </row>
    <row r="6652" spans="1:7" ht="45">
      <c r="A6652" s="586" t="s">
        <v>8392</v>
      </c>
      <c r="B6652" s="432">
        <v>99317</v>
      </c>
      <c r="C6652" s="433" t="s">
        <v>2422</v>
      </c>
      <c r="D6652" s="434" t="s">
        <v>847</v>
      </c>
      <c r="E6652" s="435">
        <v>1568.5</v>
      </c>
      <c r="F6652" s="435">
        <v>1165.98</v>
      </c>
      <c r="G6652" s="435">
        <v>2734.48</v>
      </c>
    </row>
    <row r="6653" spans="1:7" ht="45">
      <c r="A6653" s="586" t="s">
        <v>8392</v>
      </c>
      <c r="B6653" s="432">
        <v>99321</v>
      </c>
      <c r="C6653" s="433" t="s">
        <v>2423</v>
      </c>
      <c r="D6653" s="434" t="s">
        <v>847</v>
      </c>
      <c r="E6653" s="435">
        <v>1721.3299999999997</v>
      </c>
      <c r="F6653" s="435">
        <v>1281.1600000000001</v>
      </c>
      <c r="G6653" s="435">
        <v>3002.49</v>
      </c>
    </row>
    <row r="6654" spans="1:7" ht="45">
      <c r="A6654" s="586" t="s">
        <v>8392</v>
      </c>
      <c r="B6654" s="432">
        <v>99323</v>
      </c>
      <c r="C6654" s="433" t="s">
        <v>2424</v>
      </c>
      <c r="D6654" s="434" t="s">
        <v>847</v>
      </c>
      <c r="E6654" s="435">
        <v>1874.2899999999997</v>
      </c>
      <c r="F6654" s="435">
        <v>1396.14</v>
      </c>
      <c r="G6654" s="435">
        <v>3270.43</v>
      </c>
    </row>
    <row r="6655" spans="1:7" ht="45">
      <c r="A6655" s="586" t="s">
        <v>8392</v>
      </c>
      <c r="B6655" s="432">
        <v>99325</v>
      </c>
      <c r="C6655" s="433" t="s">
        <v>2425</v>
      </c>
      <c r="D6655" s="434" t="s">
        <v>847</v>
      </c>
      <c r="E6655" s="435">
        <v>2029.81</v>
      </c>
      <c r="F6655" s="435">
        <v>1513.23</v>
      </c>
      <c r="G6655" s="435">
        <v>3543.04</v>
      </c>
    </row>
    <row r="6656" spans="1:7" ht="45">
      <c r="A6656" s="586" t="s">
        <v>8392</v>
      </c>
      <c r="B6656" s="432">
        <v>99311</v>
      </c>
      <c r="C6656" s="433" t="s">
        <v>2420</v>
      </c>
      <c r="D6656" s="434" t="s">
        <v>847</v>
      </c>
      <c r="E6656" s="435">
        <v>2341.0299999999997</v>
      </c>
      <c r="F6656" s="435">
        <v>1747.39</v>
      </c>
      <c r="G6656" s="435">
        <v>4088.42</v>
      </c>
    </row>
    <row r="6657" spans="1:7" ht="45">
      <c r="A6657" s="586" t="s">
        <v>8392</v>
      </c>
      <c r="B6657" s="432">
        <v>99314</v>
      </c>
      <c r="C6657" s="433" t="s">
        <v>2421</v>
      </c>
      <c r="D6657" s="434" t="s">
        <v>847</v>
      </c>
      <c r="E6657" s="435">
        <v>2496.7200000000003</v>
      </c>
      <c r="F6657" s="435">
        <v>1864.36</v>
      </c>
      <c r="G6657" s="435">
        <v>4361.08</v>
      </c>
    </row>
    <row r="6658" spans="1:7" ht="45">
      <c r="A6658" s="586" t="s">
        <v>8392</v>
      </c>
      <c r="B6658" s="432">
        <v>99304</v>
      </c>
      <c r="C6658" s="433" t="s">
        <v>2416</v>
      </c>
      <c r="D6658" s="434" t="s">
        <v>847</v>
      </c>
      <c r="E6658" s="435">
        <v>2032.5200000000002</v>
      </c>
      <c r="F6658" s="435">
        <v>1515.24</v>
      </c>
      <c r="G6658" s="435">
        <v>3547.76</v>
      </c>
    </row>
    <row r="6659" spans="1:7" ht="45">
      <c r="A6659" s="586" t="s">
        <v>8392</v>
      </c>
      <c r="B6659" s="432">
        <v>99306</v>
      </c>
      <c r="C6659" s="433" t="s">
        <v>2417</v>
      </c>
      <c r="D6659" s="434" t="s">
        <v>847</v>
      </c>
      <c r="E6659" s="435">
        <v>2185.2600000000002</v>
      </c>
      <c r="F6659" s="435">
        <v>1630.45</v>
      </c>
      <c r="G6659" s="435">
        <v>3815.71</v>
      </c>
    </row>
    <row r="6660" spans="1:7" ht="45">
      <c r="A6660" s="586" t="s">
        <v>8392</v>
      </c>
      <c r="B6660" s="432">
        <v>99309</v>
      </c>
      <c r="C6660" s="433" t="s">
        <v>2419</v>
      </c>
      <c r="D6660" s="434" t="s">
        <v>847</v>
      </c>
      <c r="E6660" s="435">
        <v>2341.0299999999997</v>
      </c>
      <c r="F6660" s="435">
        <v>1747.39</v>
      </c>
      <c r="G6660" s="435">
        <v>4088.42</v>
      </c>
    </row>
    <row r="6661" spans="1:7" ht="45">
      <c r="A6661" s="586" t="s">
        <v>8392</v>
      </c>
      <c r="B6661" s="432">
        <v>99327</v>
      </c>
      <c r="C6661" s="433" t="s">
        <v>2426</v>
      </c>
      <c r="D6661" s="434" t="s">
        <v>847</v>
      </c>
      <c r="E6661" s="435">
        <v>2624.6099999999997</v>
      </c>
      <c r="F6661" s="435">
        <v>1963.05</v>
      </c>
      <c r="G6661" s="435">
        <v>4587.66</v>
      </c>
    </row>
    <row r="6662" spans="1:7" ht="45">
      <c r="A6662" s="586" t="s">
        <v>8392</v>
      </c>
      <c r="B6662" s="432">
        <v>98009</v>
      </c>
      <c r="C6662" s="433" t="s">
        <v>2269</v>
      </c>
      <c r="D6662" s="434" t="s">
        <v>847</v>
      </c>
      <c r="E6662" s="435">
        <v>1164.3600000000001</v>
      </c>
      <c r="F6662" s="435">
        <v>814.82</v>
      </c>
      <c r="G6662" s="435">
        <v>1979.18</v>
      </c>
    </row>
    <row r="6663" spans="1:7" ht="45">
      <c r="A6663" s="586" t="s">
        <v>8392</v>
      </c>
      <c r="B6663" s="432">
        <v>98011</v>
      </c>
      <c r="C6663" s="433" t="s">
        <v>2270</v>
      </c>
      <c r="D6663" s="434" t="s">
        <v>847</v>
      </c>
      <c r="E6663" s="435">
        <v>1327.0099999999998</v>
      </c>
      <c r="F6663" s="435">
        <v>930.57</v>
      </c>
      <c r="G6663" s="435">
        <v>2257.58</v>
      </c>
    </row>
    <row r="6664" spans="1:7" ht="45">
      <c r="A6664" s="586" t="s">
        <v>8392</v>
      </c>
      <c r="B6664" s="432">
        <v>98013</v>
      </c>
      <c r="C6664" s="433" t="s">
        <v>2271</v>
      </c>
      <c r="D6664" s="434" t="s">
        <v>847</v>
      </c>
      <c r="E6664" s="435">
        <v>1489.9500000000003</v>
      </c>
      <c r="F6664" s="435">
        <v>1046.1199999999999</v>
      </c>
      <c r="G6664" s="435">
        <v>2536.0700000000002</v>
      </c>
    </row>
    <row r="6665" spans="1:7" ht="45">
      <c r="A6665" s="586" t="s">
        <v>8392</v>
      </c>
      <c r="B6665" s="432">
        <v>98015</v>
      </c>
      <c r="C6665" s="433" t="s">
        <v>2272</v>
      </c>
      <c r="D6665" s="434" t="s">
        <v>847</v>
      </c>
      <c r="E6665" s="435">
        <v>1652.7</v>
      </c>
      <c r="F6665" s="435">
        <v>1161.8399999999999</v>
      </c>
      <c r="G6665" s="435">
        <v>2814.54</v>
      </c>
    </row>
    <row r="6666" spans="1:7" ht="45">
      <c r="A6666" s="586" t="s">
        <v>8392</v>
      </c>
      <c r="B6666" s="432">
        <v>98017</v>
      </c>
      <c r="C6666" s="433" t="s">
        <v>2273</v>
      </c>
      <c r="D6666" s="434" t="s">
        <v>847</v>
      </c>
      <c r="E6666" s="435">
        <v>1815.25</v>
      </c>
      <c r="F6666" s="435">
        <v>1277.69</v>
      </c>
      <c r="G6666" s="435">
        <v>3092.94</v>
      </c>
    </row>
    <row r="6667" spans="1:7" ht="45">
      <c r="A6667" s="586" t="s">
        <v>8392</v>
      </c>
      <c r="B6667" s="432">
        <v>98019</v>
      </c>
      <c r="C6667" s="433" t="s">
        <v>2274</v>
      </c>
      <c r="D6667" s="434" t="s">
        <v>847</v>
      </c>
      <c r="E6667" s="435">
        <v>1994.8000000000002</v>
      </c>
      <c r="F6667" s="435">
        <v>1402.33</v>
      </c>
      <c r="G6667" s="435">
        <v>3397.13</v>
      </c>
    </row>
    <row r="6668" spans="1:7" ht="45">
      <c r="A6668" s="586" t="s">
        <v>8392</v>
      </c>
      <c r="B6668" s="432">
        <v>97995</v>
      </c>
      <c r="C6668" s="433" t="s">
        <v>2262</v>
      </c>
      <c r="D6668" s="434" t="s">
        <v>847</v>
      </c>
      <c r="E6668" s="435">
        <v>838.86</v>
      </c>
      <c r="F6668" s="435">
        <v>583.41</v>
      </c>
      <c r="G6668" s="435">
        <v>1422.27</v>
      </c>
    </row>
    <row r="6669" spans="1:7" ht="45">
      <c r="A6669" s="586" t="s">
        <v>8392</v>
      </c>
      <c r="B6669" s="432">
        <v>97997</v>
      </c>
      <c r="C6669" s="433" t="s">
        <v>2263</v>
      </c>
      <c r="D6669" s="434" t="s">
        <v>847</v>
      </c>
      <c r="E6669" s="435">
        <v>1001.5400000000001</v>
      </c>
      <c r="F6669" s="435">
        <v>699.15</v>
      </c>
      <c r="G6669" s="435">
        <v>1700.69</v>
      </c>
    </row>
    <row r="6670" spans="1:7" ht="45">
      <c r="A6670" s="586" t="s">
        <v>8392</v>
      </c>
      <c r="B6670" s="432">
        <v>97999</v>
      </c>
      <c r="C6670" s="433" t="s">
        <v>2264</v>
      </c>
      <c r="D6670" s="434" t="s">
        <v>847</v>
      </c>
      <c r="E6670" s="435">
        <v>1164.3600000000001</v>
      </c>
      <c r="F6670" s="435">
        <v>814.82</v>
      </c>
      <c r="G6670" s="435">
        <v>1979.18</v>
      </c>
    </row>
    <row r="6671" spans="1:7" ht="45">
      <c r="A6671" s="586" t="s">
        <v>8392</v>
      </c>
      <c r="B6671" s="432">
        <v>98001</v>
      </c>
      <c r="C6671" s="433" t="s">
        <v>2265</v>
      </c>
      <c r="D6671" s="434" t="s">
        <v>847</v>
      </c>
      <c r="E6671" s="435">
        <v>1327.0099999999998</v>
      </c>
      <c r="F6671" s="435">
        <v>930.57</v>
      </c>
      <c r="G6671" s="435">
        <v>2257.58</v>
      </c>
    </row>
    <row r="6672" spans="1:7" ht="45">
      <c r="A6672" s="586" t="s">
        <v>8392</v>
      </c>
      <c r="B6672" s="432">
        <v>98003</v>
      </c>
      <c r="C6672" s="433" t="s">
        <v>2266</v>
      </c>
      <c r="D6672" s="434" t="s">
        <v>847</v>
      </c>
      <c r="E6672" s="435">
        <v>1489.9500000000003</v>
      </c>
      <c r="F6672" s="435">
        <v>1046.1199999999999</v>
      </c>
      <c r="G6672" s="435">
        <v>2536.0700000000002</v>
      </c>
    </row>
    <row r="6673" spans="1:7" ht="45">
      <c r="A6673" s="586" t="s">
        <v>8392</v>
      </c>
      <c r="B6673" s="432">
        <v>98005</v>
      </c>
      <c r="C6673" s="433" t="s">
        <v>2267</v>
      </c>
      <c r="D6673" s="434" t="s">
        <v>847</v>
      </c>
      <c r="E6673" s="435">
        <v>1652.7</v>
      </c>
      <c r="F6673" s="435">
        <v>1161.8399999999999</v>
      </c>
      <c r="G6673" s="435">
        <v>2814.54</v>
      </c>
    </row>
    <row r="6674" spans="1:7" ht="45">
      <c r="A6674" s="586" t="s">
        <v>8392</v>
      </c>
      <c r="B6674" s="432">
        <v>98007</v>
      </c>
      <c r="C6674" s="433" t="s">
        <v>2268</v>
      </c>
      <c r="D6674" s="434" t="s">
        <v>847</v>
      </c>
      <c r="E6674" s="435">
        <v>1815.25</v>
      </c>
      <c r="F6674" s="435">
        <v>1277.69</v>
      </c>
      <c r="G6674" s="435">
        <v>3092.94</v>
      </c>
    </row>
    <row r="6675" spans="1:7" ht="45">
      <c r="A6675" s="586" t="s">
        <v>8392</v>
      </c>
      <c r="B6675" s="432">
        <v>98031</v>
      </c>
      <c r="C6675" s="433" t="s">
        <v>2280</v>
      </c>
      <c r="D6675" s="434" t="s">
        <v>847</v>
      </c>
      <c r="E6675" s="435">
        <v>1835.4099999999999</v>
      </c>
      <c r="F6675" s="435">
        <v>1288.69</v>
      </c>
      <c r="G6675" s="435">
        <v>3124.1</v>
      </c>
    </row>
    <row r="6676" spans="1:7" ht="45">
      <c r="A6676" s="586" t="s">
        <v>8392</v>
      </c>
      <c r="B6676" s="432">
        <v>98033</v>
      </c>
      <c r="C6676" s="433" t="s">
        <v>2281</v>
      </c>
      <c r="D6676" s="434" t="s">
        <v>847</v>
      </c>
      <c r="E6676" s="435">
        <v>1997.95</v>
      </c>
      <c r="F6676" s="435">
        <v>1404.55</v>
      </c>
      <c r="G6676" s="435">
        <v>3402.5</v>
      </c>
    </row>
    <row r="6677" spans="1:7" ht="45">
      <c r="A6677" s="586" t="s">
        <v>8392</v>
      </c>
      <c r="B6677" s="432">
        <v>98035</v>
      </c>
      <c r="C6677" s="433" t="s">
        <v>2282</v>
      </c>
      <c r="D6677" s="434" t="s">
        <v>847</v>
      </c>
      <c r="E6677" s="435">
        <v>2160.6800000000003</v>
      </c>
      <c r="F6677" s="435">
        <v>1520.2</v>
      </c>
      <c r="G6677" s="435">
        <v>3680.88</v>
      </c>
    </row>
    <row r="6678" spans="1:7" ht="45">
      <c r="A6678" s="586" t="s">
        <v>8392</v>
      </c>
      <c r="B6678" s="432">
        <v>98037</v>
      </c>
      <c r="C6678" s="433" t="s">
        <v>2283</v>
      </c>
      <c r="D6678" s="434" t="s">
        <v>847</v>
      </c>
      <c r="E6678" s="435">
        <v>2326.87</v>
      </c>
      <c r="F6678" s="435">
        <v>1637.8</v>
      </c>
      <c r="G6678" s="435">
        <v>3964.67</v>
      </c>
    </row>
    <row r="6679" spans="1:7" ht="45">
      <c r="A6679" s="586" t="s">
        <v>8392</v>
      </c>
      <c r="B6679" s="432">
        <v>98021</v>
      </c>
      <c r="C6679" s="433" t="s">
        <v>2275</v>
      </c>
      <c r="D6679" s="434" t="s">
        <v>847</v>
      </c>
      <c r="E6679" s="435">
        <v>1506.3700000000001</v>
      </c>
      <c r="F6679" s="435">
        <v>1055.47</v>
      </c>
      <c r="G6679" s="435">
        <v>2561.84</v>
      </c>
    </row>
    <row r="6680" spans="1:7" ht="45">
      <c r="A6680" s="586" t="s">
        <v>8392</v>
      </c>
      <c r="B6680" s="432">
        <v>98023</v>
      </c>
      <c r="C6680" s="433" t="s">
        <v>2276</v>
      </c>
      <c r="D6680" s="434" t="s">
        <v>847</v>
      </c>
      <c r="E6680" s="435">
        <v>1669.2099999999998</v>
      </c>
      <c r="F6680" s="435">
        <v>1171.03</v>
      </c>
      <c r="G6680" s="435">
        <v>2840.24</v>
      </c>
    </row>
    <row r="6681" spans="1:7" ht="45">
      <c r="A6681" s="586" t="s">
        <v>8392</v>
      </c>
      <c r="B6681" s="432">
        <v>98025</v>
      </c>
      <c r="C6681" s="433" t="s">
        <v>2277</v>
      </c>
      <c r="D6681" s="434" t="s">
        <v>847</v>
      </c>
      <c r="E6681" s="435">
        <v>1831.95</v>
      </c>
      <c r="F6681" s="435">
        <v>1286.78</v>
      </c>
      <c r="G6681" s="435">
        <v>3118.73</v>
      </c>
    </row>
    <row r="6682" spans="1:7" ht="45">
      <c r="A6682" s="586" t="s">
        <v>8392</v>
      </c>
      <c r="B6682" s="432">
        <v>98027</v>
      </c>
      <c r="C6682" s="433" t="s">
        <v>2278</v>
      </c>
      <c r="D6682" s="434" t="s">
        <v>847</v>
      </c>
      <c r="E6682" s="435">
        <v>1994.8000000000002</v>
      </c>
      <c r="F6682" s="435">
        <v>1402.33</v>
      </c>
      <c r="G6682" s="435">
        <v>3397.13</v>
      </c>
    </row>
    <row r="6683" spans="1:7" ht="45">
      <c r="A6683" s="586" t="s">
        <v>8392</v>
      </c>
      <c r="B6683" s="432">
        <v>98029</v>
      </c>
      <c r="C6683" s="433" t="s">
        <v>2279</v>
      </c>
      <c r="D6683" s="434" t="s">
        <v>847</v>
      </c>
      <c r="E6683" s="435">
        <v>2160.6800000000003</v>
      </c>
      <c r="F6683" s="435">
        <v>1520.2</v>
      </c>
      <c r="G6683" s="435">
        <v>3680.88</v>
      </c>
    </row>
    <row r="6684" spans="1:7" ht="45">
      <c r="A6684" s="586" t="s">
        <v>8392</v>
      </c>
      <c r="B6684" s="432">
        <v>98045</v>
      </c>
      <c r="C6684" s="433" t="s">
        <v>2287</v>
      </c>
      <c r="D6684" s="434" t="s">
        <v>847</v>
      </c>
      <c r="E6684" s="435">
        <v>2493.0400000000004</v>
      </c>
      <c r="F6684" s="435">
        <v>1755.48</v>
      </c>
      <c r="G6684" s="435">
        <v>4248.5200000000004</v>
      </c>
    </row>
    <row r="6685" spans="1:7" ht="45">
      <c r="A6685" s="586" t="s">
        <v>8392</v>
      </c>
      <c r="B6685" s="432">
        <v>98047</v>
      </c>
      <c r="C6685" s="433" t="s">
        <v>2288</v>
      </c>
      <c r="D6685" s="434" t="s">
        <v>847</v>
      </c>
      <c r="E6685" s="435">
        <v>2659.5600000000004</v>
      </c>
      <c r="F6685" s="435">
        <v>1872.74</v>
      </c>
      <c r="G6685" s="435">
        <v>4532.3</v>
      </c>
    </row>
    <row r="6686" spans="1:7" ht="45">
      <c r="A6686" s="586" t="s">
        <v>8392</v>
      </c>
      <c r="B6686" s="432">
        <v>98039</v>
      </c>
      <c r="C6686" s="433" t="s">
        <v>2284</v>
      </c>
      <c r="D6686" s="434" t="s">
        <v>847</v>
      </c>
      <c r="E6686" s="435">
        <v>2164.21</v>
      </c>
      <c r="F6686" s="435">
        <v>1522.05</v>
      </c>
      <c r="G6686" s="435">
        <v>3686.26</v>
      </c>
    </row>
    <row r="6687" spans="1:7" ht="45">
      <c r="A6687" s="586" t="s">
        <v>8392</v>
      </c>
      <c r="B6687" s="432">
        <v>98041</v>
      </c>
      <c r="C6687" s="433" t="s">
        <v>2285</v>
      </c>
      <c r="D6687" s="434" t="s">
        <v>847</v>
      </c>
      <c r="E6687" s="435">
        <v>2326.87</v>
      </c>
      <c r="F6687" s="435">
        <v>1637.8</v>
      </c>
      <c r="G6687" s="435">
        <v>3964.67</v>
      </c>
    </row>
    <row r="6688" spans="1:7" ht="45">
      <c r="A6688" s="586" t="s">
        <v>8392</v>
      </c>
      <c r="B6688" s="432">
        <v>98043</v>
      </c>
      <c r="C6688" s="433" t="s">
        <v>2286</v>
      </c>
      <c r="D6688" s="434" t="s">
        <v>847</v>
      </c>
      <c r="E6688" s="435">
        <v>2493.0400000000004</v>
      </c>
      <c r="F6688" s="435">
        <v>1755.48</v>
      </c>
      <c r="G6688" s="435">
        <v>4248.5200000000004</v>
      </c>
    </row>
    <row r="6689" spans="1:7" ht="45">
      <c r="A6689" s="586" t="s">
        <v>8392</v>
      </c>
      <c r="B6689" s="432">
        <v>98049</v>
      </c>
      <c r="C6689" s="433" t="s">
        <v>2289</v>
      </c>
      <c r="D6689" s="434" t="s">
        <v>847</v>
      </c>
      <c r="E6689" s="435">
        <v>2791.95</v>
      </c>
      <c r="F6689" s="435">
        <v>1971.64</v>
      </c>
      <c r="G6689" s="435">
        <v>4763.59</v>
      </c>
    </row>
    <row r="6690" spans="1:7" ht="45">
      <c r="A6690" s="586" t="s">
        <v>8392</v>
      </c>
      <c r="B6690" s="432">
        <v>101809</v>
      </c>
      <c r="C6690" s="433" t="s">
        <v>8393</v>
      </c>
      <c r="D6690" s="434" t="s">
        <v>846</v>
      </c>
      <c r="E6690" s="435">
        <v>1904.52</v>
      </c>
      <c r="F6690" s="435">
        <v>1005.36</v>
      </c>
      <c r="G6690" s="435">
        <v>2909.88</v>
      </c>
    </row>
    <row r="6691" spans="1:7" ht="45">
      <c r="A6691" s="586" t="s">
        <v>8392</v>
      </c>
      <c r="B6691" s="432">
        <v>97980</v>
      </c>
      <c r="C6691" s="433" t="s">
        <v>8394</v>
      </c>
      <c r="D6691" s="434" t="s">
        <v>846</v>
      </c>
      <c r="E6691" s="435">
        <v>1352.7600000000002</v>
      </c>
      <c r="F6691" s="435">
        <v>818.25</v>
      </c>
      <c r="G6691" s="435">
        <v>2171.0100000000002</v>
      </c>
    </row>
    <row r="6692" spans="1:7" ht="45">
      <c r="A6692" s="586" t="s">
        <v>8392</v>
      </c>
      <c r="B6692" s="432">
        <v>98405</v>
      </c>
      <c r="C6692" s="433" t="s">
        <v>8395</v>
      </c>
      <c r="D6692" s="434" t="s">
        <v>846</v>
      </c>
      <c r="E6692" s="435">
        <v>1678.44</v>
      </c>
      <c r="F6692" s="435">
        <v>989.98</v>
      </c>
      <c r="G6692" s="435">
        <v>2668.42</v>
      </c>
    </row>
    <row r="6693" spans="1:7" ht="45">
      <c r="A6693" s="586" t="s">
        <v>8392</v>
      </c>
      <c r="B6693" s="432">
        <v>97988</v>
      </c>
      <c r="C6693" s="433" t="s">
        <v>8396</v>
      </c>
      <c r="D6693" s="434" t="s">
        <v>846</v>
      </c>
      <c r="E6693" s="435">
        <v>2010.52</v>
      </c>
      <c r="F6693" s="435">
        <v>1151.17</v>
      </c>
      <c r="G6693" s="435">
        <v>3161.69</v>
      </c>
    </row>
    <row r="6694" spans="1:7" ht="45">
      <c r="A6694" s="586" t="s">
        <v>8392</v>
      </c>
      <c r="B6694" s="432">
        <v>102139</v>
      </c>
      <c r="C6694" s="433" t="s">
        <v>8397</v>
      </c>
      <c r="D6694" s="434" t="s">
        <v>846</v>
      </c>
      <c r="E6694" s="435">
        <v>1443.62</v>
      </c>
      <c r="F6694" s="435">
        <v>314.95</v>
      </c>
      <c r="G6694" s="435">
        <v>1758.57</v>
      </c>
    </row>
    <row r="6695" spans="1:7" ht="45">
      <c r="A6695" s="586" t="s">
        <v>8392</v>
      </c>
      <c r="B6695" s="432">
        <v>102141</v>
      </c>
      <c r="C6695" s="433" t="s">
        <v>8398</v>
      </c>
      <c r="D6695" s="434" t="s">
        <v>846</v>
      </c>
      <c r="E6695" s="435">
        <v>2257.5100000000002</v>
      </c>
      <c r="F6695" s="435">
        <v>453.56</v>
      </c>
      <c r="G6695" s="435">
        <v>2711.07</v>
      </c>
    </row>
    <row r="6696" spans="1:7" ht="45">
      <c r="A6696" s="586" t="s">
        <v>8392</v>
      </c>
      <c r="B6696" s="432">
        <v>99280</v>
      </c>
      <c r="C6696" s="433" t="s">
        <v>8399</v>
      </c>
      <c r="D6696" s="434" t="s">
        <v>846</v>
      </c>
      <c r="E6696" s="435">
        <v>1280.25</v>
      </c>
      <c r="F6696" s="435">
        <v>814.39</v>
      </c>
      <c r="G6696" s="435">
        <v>2094.64</v>
      </c>
    </row>
    <row r="6697" spans="1:7" ht="45">
      <c r="A6697" s="586" t="s">
        <v>8392</v>
      </c>
      <c r="B6697" s="432">
        <v>99292</v>
      </c>
      <c r="C6697" s="433" t="s">
        <v>8400</v>
      </c>
      <c r="D6697" s="434" t="s">
        <v>846</v>
      </c>
      <c r="E6697" s="435">
        <v>1595.8</v>
      </c>
      <c r="F6697" s="435">
        <v>985.55</v>
      </c>
      <c r="G6697" s="435">
        <v>2581.35</v>
      </c>
    </row>
    <row r="6698" spans="1:7" ht="45">
      <c r="A6698" s="586" t="s">
        <v>8392</v>
      </c>
      <c r="B6698" s="432">
        <v>99242</v>
      </c>
      <c r="C6698" s="433" t="s">
        <v>8401</v>
      </c>
      <c r="D6698" s="434" t="s">
        <v>846</v>
      </c>
      <c r="E6698" s="435">
        <v>1918.61</v>
      </c>
      <c r="F6698" s="435">
        <v>1146.26</v>
      </c>
      <c r="G6698" s="435">
        <v>3064.87</v>
      </c>
    </row>
    <row r="6699" spans="1:7" ht="45">
      <c r="A6699" s="586" t="s">
        <v>8392</v>
      </c>
      <c r="B6699" s="432">
        <v>99248</v>
      </c>
      <c r="C6699" s="433" t="s">
        <v>8402</v>
      </c>
      <c r="D6699" s="434" t="s">
        <v>846</v>
      </c>
      <c r="E6699" s="435">
        <v>2495.2400000000002</v>
      </c>
      <c r="F6699" s="435">
        <v>1418.85</v>
      </c>
      <c r="G6699" s="435">
        <v>3914.09</v>
      </c>
    </row>
    <row r="6700" spans="1:7" ht="45">
      <c r="A6700" s="586" t="s">
        <v>8392</v>
      </c>
      <c r="B6700" s="432">
        <v>99275</v>
      </c>
      <c r="C6700" s="433" t="s">
        <v>8403</v>
      </c>
      <c r="D6700" s="434" t="s">
        <v>846</v>
      </c>
      <c r="E6700" s="435">
        <v>762.18000000000006</v>
      </c>
      <c r="F6700" s="435">
        <v>232.57</v>
      </c>
      <c r="G6700" s="435">
        <v>994.75</v>
      </c>
    </row>
    <row r="6701" spans="1:7" ht="45">
      <c r="A6701" s="586" t="s">
        <v>8392</v>
      </c>
      <c r="B6701" s="432">
        <v>99285</v>
      </c>
      <c r="C6701" s="433" t="s">
        <v>8404</v>
      </c>
      <c r="D6701" s="434" t="s">
        <v>846</v>
      </c>
      <c r="E6701" s="435">
        <v>1100.5700000000002</v>
      </c>
      <c r="F6701" s="435">
        <v>279.10000000000002</v>
      </c>
      <c r="G6701" s="435">
        <v>1379.67</v>
      </c>
    </row>
    <row r="6702" spans="1:7" ht="45">
      <c r="A6702" s="586" t="s">
        <v>8392</v>
      </c>
      <c r="B6702" s="432">
        <v>102457</v>
      </c>
      <c r="C6702" s="433" t="s">
        <v>8405</v>
      </c>
      <c r="D6702" s="434" t="s">
        <v>846</v>
      </c>
      <c r="E6702" s="435">
        <v>1428.77</v>
      </c>
      <c r="F6702" s="435">
        <v>295.95999999999998</v>
      </c>
      <c r="G6702" s="435">
        <v>1724.73</v>
      </c>
    </row>
    <row r="6703" spans="1:7" ht="45">
      <c r="A6703" s="586" t="s">
        <v>8392</v>
      </c>
      <c r="B6703" s="432">
        <v>102142</v>
      </c>
      <c r="C6703" s="433" t="s">
        <v>8406</v>
      </c>
      <c r="D6703" s="434" t="s">
        <v>846</v>
      </c>
      <c r="E6703" s="435">
        <v>2220.9899999999998</v>
      </c>
      <c r="F6703" s="435">
        <v>451.67</v>
      </c>
      <c r="G6703" s="435">
        <v>2672.66</v>
      </c>
    </row>
    <row r="6704" spans="1:7" ht="45">
      <c r="A6704" s="586" t="s">
        <v>8392</v>
      </c>
      <c r="B6704" s="432">
        <v>97992</v>
      </c>
      <c r="C6704" s="433" t="s">
        <v>8407</v>
      </c>
      <c r="D6704" s="434" t="s">
        <v>846</v>
      </c>
      <c r="E6704" s="435">
        <v>2606.42</v>
      </c>
      <c r="F6704" s="435">
        <v>1424.53</v>
      </c>
      <c r="G6704" s="435">
        <v>4030.95</v>
      </c>
    </row>
    <row r="6705" spans="1:7" ht="45">
      <c r="A6705" s="586" t="s">
        <v>8392</v>
      </c>
      <c r="B6705" s="432">
        <v>97978</v>
      </c>
      <c r="C6705" s="433" t="s">
        <v>8408</v>
      </c>
      <c r="D6705" s="434" t="s">
        <v>846</v>
      </c>
      <c r="E6705" s="435">
        <v>770.2</v>
      </c>
      <c r="F6705" s="435">
        <v>233.05</v>
      </c>
      <c r="G6705" s="435">
        <v>1003.25</v>
      </c>
    </row>
    <row r="6706" spans="1:7" ht="45">
      <c r="A6706" s="586" t="s">
        <v>8392</v>
      </c>
      <c r="B6706" s="432">
        <v>98410</v>
      </c>
      <c r="C6706" s="433" t="s">
        <v>8409</v>
      </c>
      <c r="D6706" s="434" t="s">
        <v>846</v>
      </c>
      <c r="E6706" s="435">
        <v>1039.45</v>
      </c>
      <c r="F6706" s="435">
        <v>240.81</v>
      </c>
      <c r="G6706" s="435">
        <v>1280.26</v>
      </c>
    </row>
    <row r="6707" spans="1:7" ht="45">
      <c r="A6707" s="586" t="s">
        <v>8392</v>
      </c>
      <c r="B6707" s="432">
        <v>97994</v>
      </c>
      <c r="C6707" s="433" t="s">
        <v>8410</v>
      </c>
      <c r="D6707" s="434" t="s">
        <v>846</v>
      </c>
      <c r="E6707" s="435">
        <v>1738.3799999999999</v>
      </c>
      <c r="F6707" s="435">
        <v>975.28</v>
      </c>
      <c r="G6707" s="435">
        <v>2713.66</v>
      </c>
    </row>
    <row r="6708" spans="1:7" ht="45">
      <c r="A6708" s="586" t="s">
        <v>8392</v>
      </c>
      <c r="B6708" s="432">
        <v>99290</v>
      </c>
      <c r="C6708" s="433" t="s">
        <v>8411</v>
      </c>
      <c r="D6708" s="434" t="s">
        <v>846</v>
      </c>
      <c r="E6708" s="435">
        <v>2683.15</v>
      </c>
      <c r="F6708" s="435">
        <v>1458.15</v>
      </c>
      <c r="G6708" s="435">
        <v>4141.3</v>
      </c>
    </row>
    <row r="6709" spans="1:7" ht="45">
      <c r="A6709" s="586" t="s">
        <v>8392</v>
      </c>
      <c r="B6709" s="432">
        <v>99244</v>
      </c>
      <c r="C6709" s="433" t="s">
        <v>8412</v>
      </c>
      <c r="D6709" s="434" t="s">
        <v>846</v>
      </c>
      <c r="E6709" s="435">
        <v>3304.01</v>
      </c>
      <c r="F6709" s="435">
        <v>1748.76</v>
      </c>
      <c r="G6709" s="435">
        <v>5052.7700000000004</v>
      </c>
    </row>
    <row r="6710" spans="1:7" ht="45">
      <c r="A6710" s="586" t="s">
        <v>8392</v>
      </c>
      <c r="B6710" s="432">
        <v>99256</v>
      </c>
      <c r="C6710" s="433" t="s">
        <v>8413</v>
      </c>
      <c r="D6710" s="434" t="s">
        <v>846</v>
      </c>
      <c r="E6710" s="435">
        <v>3895.3200000000006</v>
      </c>
      <c r="F6710" s="435">
        <v>2039.95</v>
      </c>
      <c r="G6710" s="435">
        <v>5935.27</v>
      </c>
    </row>
    <row r="6711" spans="1:7" ht="45">
      <c r="A6711" s="586" t="s">
        <v>8392</v>
      </c>
      <c r="B6711" s="432">
        <v>99271</v>
      </c>
      <c r="C6711" s="433" t="s">
        <v>8414</v>
      </c>
      <c r="D6711" s="434" t="s">
        <v>846</v>
      </c>
      <c r="E6711" s="435">
        <v>4486.71</v>
      </c>
      <c r="F6711" s="435">
        <v>2330.96</v>
      </c>
      <c r="G6711" s="435">
        <v>6817.67</v>
      </c>
    </row>
    <row r="6712" spans="1:7" ht="45">
      <c r="A6712" s="586" t="s">
        <v>8392</v>
      </c>
      <c r="B6712" s="432">
        <v>99284</v>
      </c>
      <c r="C6712" s="433" t="s">
        <v>8415</v>
      </c>
      <c r="D6712" s="434" t="s">
        <v>846</v>
      </c>
      <c r="E6712" s="435">
        <v>5078.28</v>
      </c>
      <c r="F6712" s="435">
        <v>2621.91</v>
      </c>
      <c r="G6712" s="435">
        <v>7700.19</v>
      </c>
    </row>
    <row r="6713" spans="1:7" ht="45">
      <c r="A6713" s="586" t="s">
        <v>8392</v>
      </c>
      <c r="B6713" s="432">
        <v>99294</v>
      </c>
      <c r="C6713" s="433" t="s">
        <v>8416</v>
      </c>
      <c r="D6713" s="434" t="s">
        <v>846</v>
      </c>
      <c r="E6713" s="435">
        <v>5669.6899999999987</v>
      </c>
      <c r="F6713" s="435">
        <v>2912.94</v>
      </c>
      <c r="G6713" s="435">
        <v>8582.6299999999992</v>
      </c>
    </row>
    <row r="6714" spans="1:7" ht="45">
      <c r="A6714" s="586" t="s">
        <v>8392</v>
      </c>
      <c r="B6714" s="432">
        <v>99252</v>
      </c>
      <c r="C6714" s="433" t="s">
        <v>8417</v>
      </c>
      <c r="D6714" s="434" t="s">
        <v>846</v>
      </c>
      <c r="E6714" s="435">
        <v>1680.69</v>
      </c>
      <c r="F6714" s="435">
        <v>972.33</v>
      </c>
      <c r="G6714" s="435">
        <v>2653.02</v>
      </c>
    </row>
    <row r="6715" spans="1:7" ht="45">
      <c r="A6715" s="586" t="s">
        <v>8392</v>
      </c>
      <c r="B6715" s="432">
        <v>99259</v>
      </c>
      <c r="C6715" s="433" t="s">
        <v>8418</v>
      </c>
      <c r="D6715" s="434" t="s">
        <v>846</v>
      </c>
      <c r="E6715" s="435">
        <v>2137.8000000000002</v>
      </c>
      <c r="F6715" s="435">
        <v>1218.76</v>
      </c>
      <c r="G6715" s="435">
        <v>3356.56</v>
      </c>
    </row>
    <row r="6716" spans="1:7" ht="45">
      <c r="A6716" s="586" t="s">
        <v>8392</v>
      </c>
      <c r="B6716" s="432">
        <v>99265</v>
      </c>
      <c r="C6716" s="433" t="s">
        <v>8419</v>
      </c>
      <c r="D6716" s="434" t="s">
        <v>846</v>
      </c>
      <c r="E6716" s="435">
        <v>2594.7600000000002</v>
      </c>
      <c r="F6716" s="435">
        <v>1465.26</v>
      </c>
      <c r="G6716" s="435">
        <v>4060.02</v>
      </c>
    </row>
    <row r="6717" spans="1:7" ht="45">
      <c r="A6717" s="586" t="s">
        <v>8392</v>
      </c>
      <c r="B6717" s="432">
        <v>99267</v>
      </c>
      <c r="C6717" s="433" t="s">
        <v>8420</v>
      </c>
      <c r="D6717" s="434" t="s">
        <v>846</v>
      </c>
      <c r="E6717" s="435">
        <v>3051.9900000000002</v>
      </c>
      <c r="F6717" s="435">
        <v>1711.52</v>
      </c>
      <c r="G6717" s="435">
        <v>4763.51</v>
      </c>
    </row>
    <row r="6718" spans="1:7" ht="45">
      <c r="A6718" s="586" t="s">
        <v>8392</v>
      </c>
      <c r="B6718" s="432">
        <v>99274</v>
      </c>
      <c r="C6718" s="433" t="s">
        <v>8421</v>
      </c>
      <c r="D6718" s="434" t="s">
        <v>846</v>
      </c>
      <c r="E6718" s="435">
        <v>3546.0099999999993</v>
      </c>
      <c r="F6718" s="435">
        <v>1957.64</v>
      </c>
      <c r="G6718" s="435">
        <v>5503.65</v>
      </c>
    </row>
    <row r="6719" spans="1:7" ht="45">
      <c r="A6719" s="586" t="s">
        <v>8392</v>
      </c>
      <c r="B6719" s="432">
        <v>99279</v>
      </c>
      <c r="C6719" s="433" t="s">
        <v>8422</v>
      </c>
      <c r="D6719" s="434" t="s">
        <v>846</v>
      </c>
      <c r="E6719" s="435">
        <v>4007.2</v>
      </c>
      <c r="F6719" s="435">
        <v>2204.54</v>
      </c>
      <c r="G6719" s="435">
        <v>6211.74</v>
      </c>
    </row>
    <row r="6720" spans="1:7" ht="45">
      <c r="A6720" s="586" t="s">
        <v>8392</v>
      </c>
      <c r="B6720" s="432">
        <v>99286</v>
      </c>
      <c r="C6720" s="433" t="s">
        <v>8423</v>
      </c>
      <c r="D6720" s="434" t="s">
        <v>846</v>
      </c>
      <c r="E6720" s="435">
        <v>4469.57</v>
      </c>
      <c r="F6720" s="435">
        <v>2450.33</v>
      </c>
      <c r="G6720" s="435">
        <v>6919.9</v>
      </c>
    </row>
    <row r="6721" spans="1:7" ht="45">
      <c r="A6721" s="586" t="s">
        <v>8392</v>
      </c>
      <c r="B6721" s="432">
        <v>99326</v>
      </c>
      <c r="C6721" s="433" t="s">
        <v>8424</v>
      </c>
      <c r="D6721" s="434" t="s">
        <v>846</v>
      </c>
      <c r="E6721" s="435">
        <v>5672.8499999999985</v>
      </c>
      <c r="F6721" s="435">
        <v>2733.86</v>
      </c>
      <c r="G6721" s="435">
        <v>8406.7099999999991</v>
      </c>
    </row>
    <row r="6722" spans="1:7" ht="45">
      <c r="A6722" s="586" t="s">
        <v>8392</v>
      </c>
      <c r="B6722" s="432">
        <v>99287</v>
      </c>
      <c r="C6722" s="433" t="s">
        <v>8425</v>
      </c>
      <c r="D6722" s="434" t="s">
        <v>846</v>
      </c>
      <c r="E6722" s="435">
        <v>6551.7000000000007</v>
      </c>
      <c r="F6722" s="435">
        <v>3114.42</v>
      </c>
      <c r="G6722" s="435">
        <v>9666.1200000000008</v>
      </c>
    </row>
    <row r="6723" spans="1:7" ht="45">
      <c r="A6723" s="586" t="s">
        <v>8392</v>
      </c>
      <c r="B6723" s="432">
        <v>99298</v>
      </c>
      <c r="C6723" s="433" t="s">
        <v>8426</v>
      </c>
      <c r="D6723" s="434" t="s">
        <v>846</v>
      </c>
      <c r="E6723" s="435">
        <v>7430.48</v>
      </c>
      <c r="F6723" s="435">
        <v>3495.08</v>
      </c>
      <c r="G6723" s="435">
        <v>10925.56</v>
      </c>
    </row>
    <row r="6724" spans="1:7" ht="45">
      <c r="A6724" s="586" t="s">
        <v>8392</v>
      </c>
      <c r="B6724" s="432">
        <v>99300</v>
      </c>
      <c r="C6724" s="433" t="s">
        <v>8427</v>
      </c>
      <c r="D6724" s="434" t="s">
        <v>846</v>
      </c>
      <c r="E6724" s="435">
        <v>8308.9599999999991</v>
      </c>
      <c r="F6724" s="435">
        <v>3876.05</v>
      </c>
      <c r="G6724" s="435">
        <v>12185.01</v>
      </c>
    </row>
    <row r="6725" spans="1:7" ht="45">
      <c r="A6725" s="586" t="s">
        <v>8392</v>
      </c>
      <c r="B6725" s="432">
        <v>99301</v>
      </c>
      <c r="C6725" s="433" t="s">
        <v>8428</v>
      </c>
      <c r="D6725" s="434" t="s">
        <v>846</v>
      </c>
      <c r="E6725" s="435">
        <v>4005.2800000000007</v>
      </c>
      <c r="F6725" s="435">
        <v>2088.2399999999998</v>
      </c>
      <c r="G6725" s="435">
        <v>6093.52</v>
      </c>
    </row>
    <row r="6726" spans="1:7" ht="45">
      <c r="A6726" s="586" t="s">
        <v>8392</v>
      </c>
      <c r="B6726" s="432">
        <v>99312</v>
      </c>
      <c r="C6726" s="433" t="s">
        <v>8429</v>
      </c>
      <c r="D6726" s="434" t="s">
        <v>846</v>
      </c>
      <c r="E6726" s="435">
        <v>4714.42</v>
      </c>
      <c r="F6726" s="435">
        <v>2423.2199999999998</v>
      </c>
      <c r="G6726" s="435">
        <v>7137.64</v>
      </c>
    </row>
    <row r="6727" spans="1:7" ht="45">
      <c r="A6727" s="586" t="s">
        <v>8392</v>
      </c>
      <c r="B6727" s="432">
        <v>99320</v>
      </c>
      <c r="C6727" s="433" t="s">
        <v>8430</v>
      </c>
      <c r="D6727" s="434" t="s">
        <v>846</v>
      </c>
      <c r="E6727" s="435">
        <v>5486.85</v>
      </c>
      <c r="F6727" s="435">
        <v>2759.09</v>
      </c>
      <c r="G6727" s="435">
        <v>8245.94</v>
      </c>
    </row>
    <row r="6728" spans="1:7" ht="45">
      <c r="A6728" s="586" t="s">
        <v>8392</v>
      </c>
      <c r="B6728" s="432">
        <v>99322</v>
      </c>
      <c r="C6728" s="433" t="s">
        <v>8431</v>
      </c>
      <c r="D6728" s="434" t="s">
        <v>846</v>
      </c>
      <c r="E6728" s="435">
        <v>6203.76</v>
      </c>
      <c r="F6728" s="435">
        <v>3094.44</v>
      </c>
      <c r="G6728" s="435">
        <v>9298.2000000000007</v>
      </c>
    </row>
    <row r="6729" spans="1:7" ht="45">
      <c r="A6729" s="586" t="s">
        <v>8392</v>
      </c>
      <c r="B6729" s="432">
        <v>99324</v>
      </c>
      <c r="C6729" s="433" t="s">
        <v>8432</v>
      </c>
      <c r="D6729" s="434" t="s">
        <v>846</v>
      </c>
      <c r="E6729" s="435">
        <v>6921.38</v>
      </c>
      <c r="F6729" s="435">
        <v>3429.12</v>
      </c>
      <c r="G6729" s="435">
        <v>10350.5</v>
      </c>
    </row>
    <row r="6730" spans="1:7" ht="45">
      <c r="A6730" s="586" t="s">
        <v>8392</v>
      </c>
      <c r="B6730" s="432">
        <v>99310</v>
      </c>
      <c r="C6730" s="433" t="s">
        <v>8433</v>
      </c>
      <c r="D6730" s="434" t="s">
        <v>846</v>
      </c>
      <c r="E6730" s="435">
        <v>9819.59</v>
      </c>
      <c r="F6730" s="435">
        <v>4436.4799999999996</v>
      </c>
      <c r="G6730" s="435">
        <v>14256.07</v>
      </c>
    </row>
    <row r="6731" spans="1:7" ht="45">
      <c r="A6731" s="586" t="s">
        <v>8392</v>
      </c>
      <c r="B6731" s="432">
        <v>99313</v>
      </c>
      <c r="C6731" s="433" t="s">
        <v>8434</v>
      </c>
      <c r="D6731" s="434" t="s">
        <v>846</v>
      </c>
      <c r="E6731" s="435">
        <v>10976.93</v>
      </c>
      <c r="F6731" s="435">
        <v>4906.33</v>
      </c>
      <c r="G6731" s="435">
        <v>15883.26</v>
      </c>
    </row>
    <row r="6732" spans="1:7" ht="45">
      <c r="A6732" s="586" t="s">
        <v>8392</v>
      </c>
      <c r="B6732" s="432">
        <v>99303</v>
      </c>
      <c r="C6732" s="433" t="s">
        <v>8435</v>
      </c>
      <c r="D6732" s="434" t="s">
        <v>846</v>
      </c>
      <c r="E6732" s="435">
        <v>7606.98</v>
      </c>
      <c r="F6732" s="435">
        <v>3540.41</v>
      </c>
      <c r="G6732" s="435">
        <v>11147.39</v>
      </c>
    </row>
    <row r="6733" spans="1:7" ht="45">
      <c r="A6733" s="586" t="s">
        <v>8392</v>
      </c>
      <c r="B6733" s="432">
        <v>99305</v>
      </c>
      <c r="C6733" s="433" t="s">
        <v>8436</v>
      </c>
      <c r="D6733" s="434" t="s">
        <v>846</v>
      </c>
      <c r="E6733" s="435">
        <v>8624.6999999999989</v>
      </c>
      <c r="F6733" s="435">
        <v>3966.1</v>
      </c>
      <c r="G6733" s="435">
        <v>12590.8</v>
      </c>
    </row>
    <row r="6734" spans="1:7" ht="45">
      <c r="A6734" s="586" t="s">
        <v>8392</v>
      </c>
      <c r="B6734" s="432">
        <v>99308</v>
      </c>
      <c r="C6734" s="433" t="s">
        <v>8437</v>
      </c>
      <c r="D6734" s="434" t="s">
        <v>846</v>
      </c>
      <c r="E6734" s="435">
        <v>9642.89</v>
      </c>
      <c r="F6734" s="435">
        <v>4391.29</v>
      </c>
      <c r="G6734" s="435">
        <v>14034.18</v>
      </c>
    </row>
    <row r="6735" spans="1:7" ht="45">
      <c r="A6735" s="586" t="s">
        <v>8392</v>
      </c>
      <c r="B6735" s="432">
        <v>99315</v>
      </c>
      <c r="C6735" s="433" t="s">
        <v>8438</v>
      </c>
      <c r="D6735" s="434" t="s">
        <v>846</v>
      </c>
      <c r="E6735" s="435">
        <v>12309.87</v>
      </c>
      <c r="F6735" s="435">
        <v>5422.58</v>
      </c>
      <c r="G6735" s="435">
        <v>17732.45</v>
      </c>
    </row>
    <row r="6736" spans="1:7" ht="45">
      <c r="A6736" s="586" t="s">
        <v>8392</v>
      </c>
      <c r="B6736" s="432">
        <v>98008</v>
      </c>
      <c r="C6736" s="433" t="s">
        <v>8439</v>
      </c>
      <c r="D6736" s="434" t="s">
        <v>846</v>
      </c>
      <c r="E6736" s="435">
        <v>2774.16</v>
      </c>
      <c r="F6736" s="435">
        <v>1462.49</v>
      </c>
      <c r="G6736" s="435">
        <v>4236.6499999999996</v>
      </c>
    </row>
    <row r="6737" spans="1:7" ht="45">
      <c r="A6737" s="586" t="s">
        <v>8392</v>
      </c>
      <c r="B6737" s="432">
        <v>98010</v>
      </c>
      <c r="C6737" s="433" t="s">
        <v>8440</v>
      </c>
      <c r="D6737" s="434" t="s">
        <v>846</v>
      </c>
      <c r="E6737" s="435">
        <v>3414.2</v>
      </c>
      <c r="F6737" s="435">
        <v>1754.91</v>
      </c>
      <c r="G6737" s="435">
        <v>5169.1099999999997</v>
      </c>
    </row>
    <row r="6738" spans="1:7" ht="45">
      <c r="A6738" s="586" t="s">
        <v>8392</v>
      </c>
      <c r="B6738" s="432">
        <v>98012</v>
      </c>
      <c r="C6738" s="433" t="s">
        <v>8441</v>
      </c>
      <c r="D6738" s="434" t="s">
        <v>846</v>
      </c>
      <c r="E6738" s="435">
        <v>4026.12</v>
      </c>
      <c r="F6738" s="435">
        <v>2046.45</v>
      </c>
      <c r="G6738" s="435">
        <v>6072.57</v>
      </c>
    </row>
    <row r="6739" spans="1:7" ht="45">
      <c r="A6739" s="586" t="s">
        <v>8392</v>
      </c>
      <c r="B6739" s="432">
        <v>98014</v>
      </c>
      <c r="C6739" s="433" t="s">
        <v>8442</v>
      </c>
      <c r="D6739" s="434" t="s">
        <v>846</v>
      </c>
      <c r="E6739" s="435">
        <v>4637.62</v>
      </c>
      <c r="F6739" s="435">
        <v>2338.34</v>
      </c>
      <c r="G6739" s="435">
        <v>6975.96</v>
      </c>
    </row>
    <row r="6740" spans="1:7" ht="45">
      <c r="A6740" s="586" t="s">
        <v>8392</v>
      </c>
      <c r="B6740" s="432">
        <v>98016</v>
      </c>
      <c r="C6740" s="433" t="s">
        <v>8443</v>
      </c>
      <c r="D6740" s="434" t="s">
        <v>846</v>
      </c>
      <c r="E6740" s="435">
        <v>5249.31</v>
      </c>
      <c r="F6740" s="435">
        <v>2630.16</v>
      </c>
      <c r="G6740" s="435">
        <v>7879.47</v>
      </c>
    </row>
    <row r="6741" spans="1:7" ht="45">
      <c r="A6741" s="586" t="s">
        <v>8392</v>
      </c>
      <c r="B6741" s="432">
        <v>98018</v>
      </c>
      <c r="C6741" s="433" t="s">
        <v>8444</v>
      </c>
      <c r="D6741" s="434" t="s">
        <v>846</v>
      </c>
      <c r="E6741" s="435">
        <v>5860.8100000000013</v>
      </c>
      <c r="F6741" s="435">
        <v>2922.06</v>
      </c>
      <c r="G6741" s="435">
        <v>8782.8700000000008</v>
      </c>
    </row>
    <row r="6742" spans="1:7" ht="45">
      <c r="A6742" s="586" t="s">
        <v>8392</v>
      </c>
      <c r="B6742" s="432">
        <v>97996</v>
      </c>
      <c r="C6742" s="433" t="s">
        <v>8445</v>
      </c>
      <c r="D6742" s="434" t="s">
        <v>846</v>
      </c>
      <c r="E6742" s="435">
        <v>2211.46</v>
      </c>
      <c r="F6742" s="435">
        <v>1222.48</v>
      </c>
      <c r="G6742" s="435">
        <v>3433.94</v>
      </c>
    </row>
    <row r="6743" spans="1:7" ht="45">
      <c r="A6743" s="586" t="s">
        <v>8392</v>
      </c>
      <c r="B6743" s="432">
        <v>98407</v>
      </c>
      <c r="C6743" s="433" t="s">
        <v>8446</v>
      </c>
      <c r="D6743" s="434" t="s">
        <v>846</v>
      </c>
      <c r="E6743" s="435">
        <v>2684.4</v>
      </c>
      <c r="F6743" s="435">
        <v>1469.73</v>
      </c>
      <c r="G6743" s="435">
        <v>4154.13</v>
      </c>
    </row>
    <row r="6744" spans="1:7" ht="45">
      <c r="A6744" s="586" t="s">
        <v>8392</v>
      </c>
      <c r="B6744" s="432">
        <v>98408</v>
      </c>
      <c r="C6744" s="433" t="s">
        <v>8447</v>
      </c>
      <c r="D6744" s="434" t="s">
        <v>846</v>
      </c>
      <c r="E6744" s="435">
        <v>3157.1200000000003</v>
      </c>
      <c r="F6744" s="435">
        <v>1717.23</v>
      </c>
      <c r="G6744" s="435">
        <v>4874.3500000000004</v>
      </c>
    </row>
    <row r="6745" spans="1:7" ht="45">
      <c r="A6745" s="586" t="s">
        <v>8392</v>
      </c>
      <c r="B6745" s="432">
        <v>98002</v>
      </c>
      <c r="C6745" s="433" t="s">
        <v>8448</v>
      </c>
      <c r="D6745" s="434" t="s">
        <v>846</v>
      </c>
      <c r="E6745" s="435">
        <v>3667.0600000000004</v>
      </c>
      <c r="F6745" s="435">
        <v>1964.16</v>
      </c>
      <c r="G6745" s="435">
        <v>5631.22</v>
      </c>
    </row>
    <row r="6746" spans="1:7" ht="45">
      <c r="A6746" s="586" t="s">
        <v>8392</v>
      </c>
      <c r="B6746" s="432">
        <v>98406</v>
      </c>
      <c r="C6746" s="433" t="s">
        <v>8449</v>
      </c>
      <c r="D6746" s="434" t="s">
        <v>846</v>
      </c>
      <c r="E6746" s="435">
        <v>4144.79</v>
      </c>
      <c r="F6746" s="435">
        <v>2211.2600000000002</v>
      </c>
      <c r="G6746" s="435">
        <v>6356.05</v>
      </c>
    </row>
    <row r="6747" spans="1:7" ht="45">
      <c r="A6747" s="586" t="s">
        <v>8392</v>
      </c>
      <c r="B6747" s="432">
        <v>98006</v>
      </c>
      <c r="C6747" s="433" t="s">
        <v>8450</v>
      </c>
      <c r="D6747" s="434" t="s">
        <v>846</v>
      </c>
      <c r="E6747" s="435">
        <v>4622.4399999999996</v>
      </c>
      <c r="F6747" s="435">
        <v>2458.5</v>
      </c>
      <c r="G6747" s="435">
        <v>7080.94</v>
      </c>
    </row>
    <row r="6748" spans="1:7" ht="45">
      <c r="A6748" s="586" t="s">
        <v>8392</v>
      </c>
      <c r="B6748" s="432">
        <v>98030</v>
      </c>
      <c r="C6748" s="433" t="s">
        <v>8451</v>
      </c>
      <c r="D6748" s="434" t="s">
        <v>846</v>
      </c>
      <c r="E6748" s="435">
        <v>5860.3399999999992</v>
      </c>
      <c r="F6748" s="435">
        <v>2743.88</v>
      </c>
      <c r="G6748" s="435">
        <v>8604.2199999999993</v>
      </c>
    </row>
    <row r="6749" spans="1:7" ht="45">
      <c r="A6749" s="586" t="s">
        <v>8392</v>
      </c>
      <c r="B6749" s="432">
        <v>98032</v>
      </c>
      <c r="C6749" s="433" t="s">
        <v>8452</v>
      </c>
      <c r="D6749" s="434" t="s">
        <v>846</v>
      </c>
      <c r="E6749" s="435">
        <v>6768.68</v>
      </c>
      <c r="F6749" s="435">
        <v>3125.6</v>
      </c>
      <c r="G6749" s="435">
        <v>9894.2800000000007</v>
      </c>
    </row>
    <row r="6750" spans="1:7" ht="45">
      <c r="A6750" s="586" t="s">
        <v>8392</v>
      </c>
      <c r="B6750" s="432">
        <v>98034</v>
      </c>
      <c r="C6750" s="433" t="s">
        <v>8453</v>
      </c>
      <c r="D6750" s="434" t="s">
        <v>846</v>
      </c>
      <c r="E6750" s="435">
        <v>7675.8399999999992</v>
      </c>
      <c r="F6750" s="435">
        <v>3508.54</v>
      </c>
      <c r="G6750" s="435">
        <v>11184.38</v>
      </c>
    </row>
    <row r="6751" spans="1:7" ht="45">
      <c r="A6751" s="586" t="s">
        <v>8392</v>
      </c>
      <c r="B6751" s="432">
        <v>98036</v>
      </c>
      <c r="C6751" s="433" t="s">
        <v>8454</v>
      </c>
      <c r="D6751" s="434" t="s">
        <v>846</v>
      </c>
      <c r="E6751" s="435">
        <v>8583.7000000000007</v>
      </c>
      <c r="F6751" s="435">
        <v>3890.79</v>
      </c>
      <c r="G6751" s="435">
        <v>12474.49</v>
      </c>
    </row>
    <row r="6752" spans="1:7" ht="45">
      <c r="A6752" s="586" t="s">
        <v>8392</v>
      </c>
      <c r="B6752" s="432">
        <v>98020</v>
      </c>
      <c r="C6752" s="433" t="s">
        <v>8455</v>
      </c>
      <c r="D6752" s="434" t="s">
        <v>846</v>
      </c>
      <c r="E6752" s="435">
        <v>4139.57</v>
      </c>
      <c r="F6752" s="435">
        <v>2095.66</v>
      </c>
      <c r="G6752" s="435">
        <v>6235.23</v>
      </c>
    </row>
    <row r="6753" spans="1:7" ht="45">
      <c r="A6753" s="586" t="s">
        <v>8392</v>
      </c>
      <c r="B6753" s="432">
        <v>98022</v>
      </c>
      <c r="C6753" s="433" t="s">
        <v>8456</v>
      </c>
      <c r="D6753" s="434" t="s">
        <v>846</v>
      </c>
      <c r="E6753" s="435">
        <v>4872.5400000000009</v>
      </c>
      <c r="F6753" s="435">
        <v>2431.52</v>
      </c>
      <c r="G6753" s="435">
        <v>7304.06</v>
      </c>
    </row>
    <row r="6754" spans="1:7" ht="45">
      <c r="A6754" s="586" t="s">
        <v>8392</v>
      </c>
      <c r="B6754" s="432">
        <v>98024</v>
      </c>
      <c r="C6754" s="433" t="s">
        <v>8457</v>
      </c>
      <c r="D6754" s="434" t="s">
        <v>846</v>
      </c>
      <c r="E6754" s="435">
        <v>5668.88</v>
      </c>
      <c r="F6754" s="435">
        <v>2768.2</v>
      </c>
      <c r="G6754" s="435">
        <v>8437.08</v>
      </c>
    </row>
    <row r="6755" spans="1:7" ht="45">
      <c r="A6755" s="586" t="s">
        <v>8392</v>
      </c>
      <c r="B6755" s="432">
        <v>98026</v>
      </c>
      <c r="C6755" s="433" t="s">
        <v>8458</v>
      </c>
      <c r="D6755" s="434" t="s">
        <v>846</v>
      </c>
      <c r="E6755" s="435">
        <v>6409.619999999999</v>
      </c>
      <c r="F6755" s="435">
        <v>3104.43</v>
      </c>
      <c r="G6755" s="435">
        <v>9514.0499999999993</v>
      </c>
    </row>
    <row r="6756" spans="1:7" ht="45">
      <c r="A6756" s="586" t="s">
        <v>8392</v>
      </c>
      <c r="B6756" s="432">
        <v>98028</v>
      </c>
      <c r="C6756" s="433" t="s">
        <v>8459</v>
      </c>
      <c r="D6756" s="434" t="s">
        <v>846</v>
      </c>
      <c r="E6756" s="435">
        <v>7150.0399999999991</v>
      </c>
      <c r="F6756" s="435">
        <v>3441.03</v>
      </c>
      <c r="G6756" s="435">
        <v>10591.07</v>
      </c>
    </row>
    <row r="6757" spans="1:7" ht="45">
      <c r="A6757" s="586" t="s">
        <v>8392</v>
      </c>
      <c r="B6757" s="432">
        <v>98044</v>
      </c>
      <c r="C6757" s="433" t="s">
        <v>8460</v>
      </c>
      <c r="D6757" s="434" t="s">
        <v>846</v>
      </c>
      <c r="E6757" s="435">
        <v>10143.379999999999</v>
      </c>
      <c r="F6757" s="435">
        <v>4453.5</v>
      </c>
      <c r="G6757" s="435">
        <v>14596.88</v>
      </c>
    </row>
    <row r="6758" spans="1:7" ht="45">
      <c r="A6758" s="586" t="s">
        <v>8392</v>
      </c>
      <c r="B6758" s="432">
        <v>98046</v>
      </c>
      <c r="C6758" s="433" t="s">
        <v>8461</v>
      </c>
      <c r="D6758" s="434" t="s">
        <v>846</v>
      </c>
      <c r="E6758" s="435">
        <v>11339.02</v>
      </c>
      <c r="F6758" s="435">
        <v>4924.63</v>
      </c>
      <c r="G6758" s="435">
        <v>16263.65</v>
      </c>
    </row>
    <row r="6759" spans="1:7" ht="45">
      <c r="A6759" s="586" t="s">
        <v>8392</v>
      </c>
      <c r="B6759" s="432">
        <v>98038</v>
      </c>
      <c r="C6759" s="433" t="s">
        <v>8462</v>
      </c>
      <c r="D6759" s="434" t="s">
        <v>846</v>
      </c>
      <c r="E6759" s="435">
        <v>7858.3600000000006</v>
      </c>
      <c r="F6759" s="435">
        <v>3553.72</v>
      </c>
      <c r="G6759" s="435">
        <v>11412.08</v>
      </c>
    </row>
    <row r="6760" spans="1:7" ht="45">
      <c r="A6760" s="586" t="s">
        <v>8392</v>
      </c>
      <c r="B6760" s="432">
        <v>98040</v>
      </c>
      <c r="C6760" s="433" t="s">
        <v>8463</v>
      </c>
      <c r="D6760" s="434" t="s">
        <v>846</v>
      </c>
      <c r="E6760" s="435">
        <v>8909.99</v>
      </c>
      <c r="F6760" s="435">
        <v>3980.61</v>
      </c>
      <c r="G6760" s="435">
        <v>12890.6</v>
      </c>
    </row>
    <row r="6761" spans="1:7" ht="45">
      <c r="A6761" s="586" t="s">
        <v>8392</v>
      </c>
      <c r="B6761" s="432">
        <v>98042</v>
      </c>
      <c r="C6761" s="433" t="s">
        <v>8464</v>
      </c>
      <c r="D6761" s="434" t="s">
        <v>846</v>
      </c>
      <c r="E6761" s="435">
        <v>9960.6700000000019</v>
      </c>
      <c r="F6761" s="435">
        <v>4408.4399999999996</v>
      </c>
      <c r="G6761" s="435">
        <v>14369.11</v>
      </c>
    </row>
    <row r="6762" spans="1:7" ht="45">
      <c r="A6762" s="586" t="s">
        <v>8392</v>
      </c>
      <c r="B6762" s="432">
        <v>98048</v>
      </c>
      <c r="C6762" s="433" t="s">
        <v>8465</v>
      </c>
      <c r="D6762" s="434" t="s">
        <v>846</v>
      </c>
      <c r="E6762" s="435">
        <v>12714.44</v>
      </c>
      <c r="F6762" s="435">
        <v>5443.85</v>
      </c>
      <c r="G6762" s="435">
        <v>18158.29</v>
      </c>
    </row>
    <row r="6763" spans="1:7" ht="45">
      <c r="A6763" s="586" t="s">
        <v>8392</v>
      </c>
      <c r="B6763" s="432">
        <v>97955</v>
      </c>
      <c r="C6763" s="433" t="s">
        <v>2366</v>
      </c>
      <c r="D6763" s="434" t="s">
        <v>846</v>
      </c>
      <c r="E6763" s="435">
        <v>2394.96</v>
      </c>
      <c r="F6763" s="435">
        <v>747.2</v>
      </c>
      <c r="G6763" s="435">
        <v>3142.16</v>
      </c>
    </row>
    <row r="6764" spans="1:7" ht="45">
      <c r="A6764" s="586" t="s">
        <v>8392</v>
      </c>
      <c r="B6764" s="432">
        <v>97948</v>
      </c>
      <c r="C6764" s="433" t="s">
        <v>2365</v>
      </c>
      <c r="D6764" s="434" t="s">
        <v>846</v>
      </c>
      <c r="E6764" s="435">
        <v>2521.6099999999997</v>
      </c>
      <c r="F6764" s="435">
        <v>962.72</v>
      </c>
      <c r="G6764" s="435">
        <v>3484.33</v>
      </c>
    </row>
    <row r="6765" spans="1:7" ht="45">
      <c r="A6765" s="586" t="s">
        <v>8392</v>
      </c>
      <c r="B6765" s="432">
        <v>97934</v>
      </c>
      <c r="C6765" s="433" t="s">
        <v>4365</v>
      </c>
      <c r="D6765" s="434" t="s">
        <v>846</v>
      </c>
      <c r="E6765" s="435">
        <v>2002.2599999999998</v>
      </c>
      <c r="F6765" s="435">
        <v>484.4</v>
      </c>
      <c r="G6765" s="435">
        <v>2486.66</v>
      </c>
    </row>
    <row r="6766" spans="1:7" ht="45">
      <c r="A6766" s="586" t="s">
        <v>8392</v>
      </c>
      <c r="B6766" s="432">
        <v>97953</v>
      </c>
      <c r="C6766" s="433" t="s">
        <v>2364</v>
      </c>
      <c r="D6766" s="434" t="s">
        <v>846</v>
      </c>
      <c r="E6766" s="435">
        <v>1097.31</v>
      </c>
      <c r="F6766" s="435">
        <v>359.36</v>
      </c>
      <c r="G6766" s="435">
        <v>1456.67</v>
      </c>
    </row>
    <row r="6767" spans="1:7" ht="45">
      <c r="A6767" s="586" t="s">
        <v>8392</v>
      </c>
      <c r="B6767" s="432">
        <v>97947</v>
      </c>
      <c r="C6767" s="433" t="s">
        <v>2363</v>
      </c>
      <c r="D6767" s="434" t="s">
        <v>846</v>
      </c>
      <c r="E6767" s="435">
        <v>1356.3</v>
      </c>
      <c r="F6767" s="435">
        <v>530.05999999999995</v>
      </c>
      <c r="G6767" s="435">
        <v>1886.36</v>
      </c>
    </row>
    <row r="6768" spans="1:7" ht="45">
      <c r="A6768" s="586" t="s">
        <v>8392</v>
      </c>
      <c r="B6768" s="432">
        <v>97933</v>
      </c>
      <c r="C6768" s="433" t="s">
        <v>2362</v>
      </c>
      <c r="D6768" s="434" t="s">
        <v>846</v>
      </c>
      <c r="E6768" s="435">
        <v>1125</v>
      </c>
      <c r="F6768" s="435">
        <v>31.33</v>
      </c>
      <c r="G6768" s="435">
        <v>1156.33</v>
      </c>
    </row>
    <row r="6769" spans="1:7" ht="45">
      <c r="A6769" s="586" t="s">
        <v>8392</v>
      </c>
      <c r="B6769" s="432">
        <v>97961</v>
      </c>
      <c r="C6769" s="433" t="s">
        <v>2387</v>
      </c>
      <c r="D6769" s="434" t="s">
        <v>846</v>
      </c>
      <c r="E6769" s="435">
        <v>1790.2400000000002</v>
      </c>
      <c r="F6769" s="435">
        <v>741.56</v>
      </c>
      <c r="G6769" s="435">
        <v>2531.8000000000002</v>
      </c>
    </row>
    <row r="6770" spans="1:7" ht="45">
      <c r="A6770" s="586" t="s">
        <v>8392</v>
      </c>
      <c r="B6770" s="432">
        <v>97951</v>
      </c>
      <c r="C6770" s="433" t="s">
        <v>2383</v>
      </c>
      <c r="D6770" s="434" t="s">
        <v>846</v>
      </c>
      <c r="E6770" s="435">
        <v>2057.44</v>
      </c>
      <c r="F6770" s="435">
        <v>978.02</v>
      </c>
      <c r="G6770" s="435">
        <v>3035.46</v>
      </c>
    </row>
    <row r="6771" spans="1:7" ht="45">
      <c r="A6771" s="586" t="s">
        <v>8392</v>
      </c>
      <c r="B6771" s="432">
        <v>97973</v>
      </c>
      <c r="C6771" s="433" t="s">
        <v>2388</v>
      </c>
      <c r="D6771" s="434" t="s">
        <v>846</v>
      </c>
      <c r="E6771" s="435">
        <v>3385.72</v>
      </c>
      <c r="F6771" s="435">
        <v>1354.19</v>
      </c>
      <c r="G6771" s="435">
        <v>4739.91</v>
      </c>
    </row>
    <row r="6772" spans="1:7" ht="45">
      <c r="A6772" s="586" t="s">
        <v>8392</v>
      </c>
      <c r="B6772" s="432">
        <v>97952</v>
      </c>
      <c r="C6772" s="433" t="s">
        <v>2384</v>
      </c>
      <c r="D6772" s="434" t="s">
        <v>846</v>
      </c>
      <c r="E6772" s="435">
        <v>3598.37</v>
      </c>
      <c r="F6772" s="435">
        <v>1666.24</v>
      </c>
      <c r="G6772" s="435">
        <v>5264.61</v>
      </c>
    </row>
    <row r="6773" spans="1:7" ht="45">
      <c r="A6773" s="586" t="s">
        <v>8392</v>
      </c>
      <c r="B6773" s="432">
        <v>97957</v>
      </c>
      <c r="C6773" s="433" t="s">
        <v>2386</v>
      </c>
      <c r="D6773" s="434" t="s">
        <v>846</v>
      </c>
      <c r="E6773" s="435">
        <v>1756.12</v>
      </c>
      <c r="F6773" s="435">
        <v>1008.98</v>
      </c>
      <c r="G6773" s="435">
        <v>2765.1</v>
      </c>
    </row>
    <row r="6774" spans="1:7" ht="45">
      <c r="A6774" s="586" t="s">
        <v>8392</v>
      </c>
      <c r="B6774" s="432">
        <v>97950</v>
      </c>
      <c r="C6774" s="433" t="s">
        <v>2382</v>
      </c>
      <c r="D6774" s="434" t="s">
        <v>846</v>
      </c>
      <c r="E6774" s="435">
        <v>2036.36</v>
      </c>
      <c r="F6774" s="435">
        <v>1279.6400000000001</v>
      </c>
      <c r="G6774" s="435">
        <v>3316</v>
      </c>
    </row>
    <row r="6775" spans="1:7" ht="45">
      <c r="A6775" s="586" t="s">
        <v>8392</v>
      </c>
      <c r="B6775" s="432">
        <v>97936</v>
      </c>
      <c r="C6775" s="433" t="s">
        <v>2380</v>
      </c>
      <c r="D6775" s="434" t="s">
        <v>846</v>
      </c>
      <c r="E6775" s="435">
        <v>1364.7799999999997</v>
      </c>
      <c r="F6775" s="435">
        <v>726.19</v>
      </c>
      <c r="G6775" s="435">
        <v>2090.9699999999998</v>
      </c>
    </row>
    <row r="6776" spans="1:7" ht="45">
      <c r="A6776" s="586" t="s">
        <v>8392</v>
      </c>
      <c r="B6776" s="432">
        <v>97956</v>
      </c>
      <c r="C6776" s="433" t="s">
        <v>2385</v>
      </c>
      <c r="D6776" s="434" t="s">
        <v>846</v>
      </c>
      <c r="E6776" s="435">
        <v>993.7299999999999</v>
      </c>
      <c r="F6776" s="435">
        <v>548.12</v>
      </c>
      <c r="G6776" s="435">
        <v>1541.85</v>
      </c>
    </row>
    <row r="6777" spans="1:7" ht="45">
      <c r="A6777" s="586" t="s">
        <v>8392</v>
      </c>
      <c r="B6777" s="432">
        <v>97949</v>
      </c>
      <c r="C6777" s="433" t="s">
        <v>2381</v>
      </c>
      <c r="D6777" s="434" t="s">
        <v>846</v>
      </c>
      <c r="E6777" s="435">
        <v>1162.1500000000001</v>
      </c>
      <c r="F6777" s="435">
        <v>719.25</v>
      </c>
      <c r="G6777" s="435">
        <v>1881.4</v>
      </c>
    </row>
    <row r="6778" spans="1:7" ht="45">
      <c r="A6778" s="586" t="s">
        <v>8392</v>
      </c>
      <c r="B6778" s="432">
        <v>97935</v>
      </c>
      <c r="C6778" s="433" t="s">
        <v>2379</v>
      </c>
      <c r="D6778" s="434" t="s">
        <v>846</v>
      </c>
      <c r="E6778" s="435">
        <v>796.8</v>
      </c>
      <c r="F6778" s="435">
        <v>145.6</v>
      </c>
      <c r="G6778" s="435">
        <v>942.4</v>
      </c>
    </row>
    <row r="6779" spans="1:7" ht="45">
      <c r="A6779" s="586" t="s">
        <v>8392</v>
      </c>
      <c r="B6779" s="432">
        <v>99319</v>
      </c>
      <c r="C6779" s="433" t="s">
        <v>2390</v>
      </c>
      <c r="D6779" s="434" t="s">
        <v>847</v>
      </c>
      <c r="E6779" s="435">
        <v>551.61</v>
      </c>
      <c r="F6779" s="435">
        <v>416.28</v>
      </c>
      <c r="G6779" s="435">
        <v>967.89</v>
      </c>
    </row>
    <row r="6780" spans="1:7" ht="45">
      <c r="A6780" s="586" t="s">
        <v>8392</v>
      </c>
      <c r="B6780" s="432">
        <v>99318</v>
      </c>
      <c r="C6780" s="433" t="s">
        <v>2389</v>
      </c>
      <c r="D6780" s="434" t="s">
        <v>847</v>
      </c>
      <c r="E6780" s="435">
        <v>290.54999999999995</v>
      </c>
      <c r="F6780" s="435">
        <v>17.66</v>
      </c>
      <c r="G6780" s="435">
        <v>308.20999999999998</v>
      </c>
    </row>
    <row r="6781" spans="1:7" ht="45">
      <c r="A6781" s="586" t="s">
        <v>8392</v>
      </c>
      <c r="B6781" s="432">
        <v>98051</v>
      </c>
      <c r="C6781" s="433" t="s">
        <v>2261</v>
      </c>
      <c r="D6781" s="434" t="s">
        <v>847</v>
      </c>
      <c r="E6781" s="435">
        <v>609.40000000000009</v>
      </c>
      <c r="F6781" s="435">
        <v>419.29</v>
      </c>
      <c r="G6781" s="435">
        <v>1028.69</v>
      </c>
    </row>
    <row r="6782" spans="1:7" ht="45">
      <c r="A6782" s="586" t="s">
        <v>8392</v>
      </c>
      <c r="B6782" s="432">
        <v>98050</v>
      </c>
      <c r="C6782" s="433" t="s">
        <v>2260</v>
      </c>
      <c r="D6782" s="434" t="s">
        <v>847</v>
      </c>
      <c r="E6782" s="435">
        <v>291.45999999999998</v>
      </c>
      <c r="F6782" s="435">
        <v>17.68</v>
      </c>
      <c r="G6782" s="435">
        <v>309.14</v>
      </c>
    </row>
    <row r="6783" spans="1:7" ht="45">
      <c r="A6783" s="586" t="s">
        <v>8392</v>
      </c>
      <c r="B6783" s="432">
        <v>99272</v>
      </c>
      <c r="C6783" s="433" t="s">
        <v>8466</v>
      </c>
      <c r="D6783" s="434" t="s">
        <v>846</v>
      </c>
      <c r="E6783" s="435">
        <v>685.88000000000011</v>
      </c>
      <c r="F6783" s="435">
        <v>444.8</v>
      </c>
      <c r="G6783" s="435">
        <v>1130.68</v>
      </c>
    </row>
    <row r="6784" spans="1:7" ht="45">
      <c r="A6784" s="586" t="s">
        <v>8392</v>
      </c>
      <c r="B6784" s="432">
        <v>99273</v>
      </c>
      <c r="C6784" s="433" t="s">
        <v>8467</v>
      </c>
      <c r="D6784" s="434" t="s">
        <v>846</v>
      </c>
      <c r="E6784" s="435">
        <v>965.50000000000011</v>
      </c>
      <c r="F6784" s="435">
        <v>653.91999999999996</v>
      </c>
      <c r="G6784" s="435">
        <v>1619.42</v>
      </c>
    </row>
    <row r="6785" spans="1:7" ht="45">
      <c r="A6785" s="586" t="s">
        <v>8392</v>
      </c>
      <c r="B6785" s="432">
        <v>99268</v>
      </c>
      <c r="C6785" s="433" t="s">
        <v>8468</v>
      </c>
      <c r="D6785" s="434" t="s">
        <v>846</v>
      </c>
      <c r="E6785" s="435">
        <v>403.26</v>
      </c>
      <c r="F6785" s="435">
        <v>91.89</v>
      </c>
      <c r="G6785" s="435">
        <v>495.15</v>
      </c>
    </row>
    <row r="6786" spans="1:7" ht="45">
      <c r="A6786" s="586" t="s">
        <v>8392</v>
      </c>
      <c r="B6786" s="432">
        <v>99270</v>
      </c>
      <c r="C6786" s="433" t="s">
        <v>8469</v>
      </c>
      <c r="D6786" s="434" t="s">
        <v>846</v>
      </c>
      <c r="E6786" s="435">
        <v>551.1099999999999</v>
      </c>
      <c r="F6786" s="435">
        <v>101.94</v>
      </c>
      <c r="G6786" s="435">
        <v>653.04999999999995</v>
      </c>
    </row>
    <row r="6787" spans="1:7" ht="45">
      <c r="A6787" s="586" t="s">
        <v>8392</v>
      </c>
      <c r="B6787" s="432">
        <v>97976</v>
      </c>
      <c r="C6787" s="433" t="s">
        <v>8470</v>
      </c>
      <c r="D6787" s="434" t="s">
        <v>846</v>
      </c>
      <c r="E6787" s="435">
        <v>727.23</v>
      </c>
      <c r="F6787" s="435">
        <v>447.04</v>
      </c>
      <c r="G6787" s="435">
        <v>1174.27</v>
      </c>
    </row>
    <row r="6788" spans="1:7" ht="45">
      <c r="A6788" s="586" t="s">
        <v>8392</v>
      </c>
      <c r="B6788" s="432">
        <v>97977</v>
      </c>
      <c r="C6788" s="433" t="s">
        <v>8471</v>
      </c>
      <c r="D6788" s="434" t="s">
        <v>846</v>
      </c>
      <c r="E6788" s="435">
        <v>1038.8800000000001</v>
      </c>
      <c r="F6788" s="435">
        <v>657.8</v>
      </c>
      <c r="G6788" s="435">
        <v>1696.68</v>
      </c>
    </row>
    <row r="6789" spans="1:7" ht="45">
      <c r="A6789" s="586" t="s">
        <v>8392</v>
      </c>
      <c r="B6789" s="432">
        <v>97974</v>
      </c>
      <c r="C6789" s="433" t="s">
        <v>8472</v>
      </c>
      <c r="D6789" s="434" t="s">
        <v>846</v>
      </c>
      <c r="E6789" s="435">
        <v>407.33000000000004</v>
      </c>
      <c r="F6789" s="435">
        <v>92.15</v>
      </c>
      <c r="G6789" s="435">
        <v>499.48</v>
      </c>
    </row>
    <row r="6790" spans="1:7" ht="45">
      <c r="A6790" s="586" t="s">
        <v>8392</v>
      </c>
      <c r="B6790" s="432">
        <v>97975</v>
      </c>
      <c r="C6790" s="433" t="s">
        <v>8473</v>
      </c>
      <c r="D6790" s="434" t="s">
        <v>846</v>
      </c>
      <c r="E6790" s="435">
        <v>555.98</v>
      </c>
      <c r="F6790" s="435">
        <v>102.13</v>
      </c>
      <c r="G6790" s="435">
        <v>658.11</v>
      </c>
    </row>
    <row r="6791" spans="1:7" ht="45">
      <c r="A6791" s="586" t="s">
        <v>8392</v>
      </c>
      <c r="B6791" s="432">
        <v>101798</v>
      </c>
      <c r="C6791" s="433" t="s">
        <v>3977</v>
      </c>
      <c r="D6791" s="434" t="s">
        <v>846</v>
      </c>
      <c r="E6791" s="435">
        <v>364.34000000000003</v>
      </c>
      <c r="F6791" s="435">
        <v>39.090000000000003</v>
      </c>
      <c r="G6791" s="435">
        <v>403.43</v>
      </c>
    </row>
    <row r="6792" spans="1:7" ht="45">
      <c r="A6792" s="586" t="s">
        <v>8392</v>
      </c>
      <c r="B6792" s="432">
        <v>101799</v>
      </c>
      <c r="C6792" s="433" t="s">
        <v>1746</v>
      </c>
      <c r="D6792" s="434" t="s">
        <v>846</v>
      </c>
      <c r="E6792" s="435">
        <v>907.76</v>
      </c>
      <c r="F6792" s="435">
        <v>64.45</v>
      </c>
      <c r="G6792" s="435">
        <v>972.21</v>
      </c>
    </row>
    <row r="6793" spans="1:7" ht="30">
      <c r="A6793" s="586" t="s">
        <v>8474</v>
      </c>
      <c r="B6793" s="432">
        <v>102487</v>
      </c>
      <c r="C6793" s="433" t="s">
        <v>3945</v>
      </c>
      <c r="D6793" s="434" t="s">
        <v>848</v>
      </c>
      <c r="E6793" s="435">
        <v>387.03000000000009</v>
      </c>
      <c r="F6793" s="435">
        <v>213.29</v>
      </c>
      <c r="G6793" s="435">
        <v>600.32000000000005</v>
      </c>
    </row>
    <row r="6794" spans="1:7" ht="30">
      <c r="A6794" s="586" t="s">
        <v>8474</v>
      </c>
      <c r="B6794" s="432">
        <v>102486</v>
      </c>
      <c r="C6794" s="433" t="s">
        <v>3944</v>
      </c>
      <c r="D6794" s="434" t="s">
        <v>848</v>
      </c>
      <c r="E6794" s="435">
        <v>473.90000000000003</v>
      </c>
      <c r="F6794" s="435">
        <v>108.93</v>
      </c>
      <c r="G6794" s="435">
        <v>582.83000000000004</v>
      </c>
    </row>
    <row r="6795" spans="1:7" ht="30">
      <c r="A6795" s="586" t="s">
        <v>8474</v>
      </c>
      <c r="B6795" s="432">
        <v>102474</v>
      </c>
      <c r="C6795" s="433" t="s">
        <v>3932</v>
      </c>
      <c r="D6795" s="434" t="s">
        <v>848</v>
      </c>
      <c r="E6795" s="435">
        <v>445.09</v>
      </c>
      <c r="F6795" s="435">
        <v>74.930000000000007</v>
      </c>
      <c r="G6795" s="435">
        <v>520.02</v>
      </c>
    </row>
    <row r="6796" spans="1:7" ht="30">
      <c r="A6796" s="586" t="s">
        <v>8474</v>
      </c>
      <c r="B6796" s="432">
        <v>102480</v>
      </c>
      <c r="C6796" s="433" t="s">
        <v>3938</v>
      </c>
      <c r="D6796" s="434" t="s">
        <v>848</v>
      </c>
      <c r="E6796" s="435">
        <v>444.90999999999997</v>
      </c>
      <c r="F6796" s="435">
        <v>65.42</v>
      </c>
      <c r="G6796" s="435">
        <v>510.33</v>
      </c>
    </row>
    <row r="6797" spans="1:7" ht="30">
      <c r="A6797" s="586" t="s">
        <v>8474</v>
      </c>
      <c r="B6797" s="432">
        <v>94975</v>
      </c>
      <c r="C6797" s="433" t="s">
        <v>3930</v>
      </c>
      <c r="D6797" s="434" t="s">
        <v>848</v>
      </c>
      <c r="E6797" s="435">
        <v>381.03</v>
      </c>
      <c r="F6797" s="435">
        <v>108.34</v>
      </c>
      <c r="G6797" s="435">
        <v>489.37</v>
      </c>
    </row>
    <row r="6798" spans="1:7" ht="30">
      <c r="A6798" s="586" t="s">
        <v>8474</v>
      </c>
      <c r="B6798" s="432">
        <v>94963</v>
      </c>
      <c r="C6798" s="433" t="s">
        <v>3918</v>
      </c>
      <c r="D6798" s="434" t="s">
        <v>848</v>
      </c>
      <c r="E6798" s="435">
        <v>353.11</v>
      </c>
      <c r="F6798" s="435">
        <v>73.45</v>
      </c>
      <c r="G6798" s="435">
        <v>426.56</v>
      </c>
    </row>
    <row r="6799" spans="1:7" ht="30">
      <c r="A6799" s="586" t="s">
        <v>8474</v>
      </c>
      <c r="B6799" s="432">
        <v>94969</v>
      </c>
      <c r="C6799" s="433" t="s">
        <v>3924</v>
      </c>
      <c r="D6799" s="434" t="s">
        <v>848</v>
      </c>
      <c r="E6799" s="435">
        <v>352.54</v>
      </c>
      <c r="F6799" s="435">
        <v>64.02</v>
      </c>
      <c r="G6799" s="435">
        <v>416.56</v>
      </c>
    </row>
    <row r="6800" spans="1:7" ht="30">
      <c r="A6800" s="586" t="s">
        <v>8474</v>
      </c>
      <c r="B6800" s="432">
        <v>102475</v>
      </c>
      <c r="C6800" s="433" t="s">
        <v>3933</v>
      </c>
      <c r="D6800" s="434" t="s">
        <v>848</v>
      </c>
      <c r="E6800" s="435">
        <v>479.62</v>
      </c>
      <c r="F6800" s="435">
        <v>82.52</v>
      </c>
      <c r="G6800" s="435">
        <v>562.14</v>
      </c>
    </row>
    <row r="6801" spans="1:7" ht="30">
      <c r="A6801" s="586" t="s">
        <v>8474</v>
      </c>
      <c r="B6801" s="432">
        <v>102481</v>
      </c>
      <c r="C6801" s="433" t="s">
        <v>3939</v>
      </c>
      <c r="D6801" s="434" t="s">
        <v>848</v>
      </c>
      <c r="E6801" s="435">
        <v>477.54999999999995</v>
      </c>
      <c r="F6801" s="435">
        <v>65.86</v>
      </c>
      <c r="G6801" s="435">
        <v>543.41</v>
      </c>
    </row>
    <row r="6802" spans="1:7" ht="30">
      <c r="A6802" s="586" t="s">
        <v>8474</v>
      </c>
      <c r="B6802" s="432">
        <v>94964</v>
      </c>
      <c r="C6802" s="433" t="s">
        <v>3919</v>
      </c>
      <c r="D6802" s="434" t="s">
        <v>848</v>
      </c>
      <c r="E6802" s="435">
        <v>384.87</v>
      </c>
      <c r="F6802" s="435">
        <v>80.06</v>
      </c>
      <c r="G6802" s="435">
        <v>464.93</v>
      </c>
    </row>
    <row r="6803" spans="1:7" ht="30">
      <c r="A6803" s="586" t="s">
        <v>8474</v>
      </c>
      <c r="B6803" s="432">
        <v>94970</v>
      </c>
      <c r="C6803" s="433" t="s">
        <v>3925</v>
      </c>
      <c r="D6803" s="434" t="s">
        <v>848</v>
      </c>
      <c r="E6803" s="435">
        <v>382.31</v>
      </c>
      <c r="F6803" s="435">
        <v>63.89</v>
      </c>
      <c r="G6803" s="435">
        <v>446.2</v>
      </c>
    </row>
    <row r="6804" spans="1:7" ht="30">
      <c r="A6804" s="586" t="s">
        <v>8474</v>
      </c>
      <c r="B6804" s="432">
        <v>102476</v>
      </c>
      <c r="C6804" s="433" t="s">
        <v>3934</v>
      </c>
      <c r="D6804" s="434" t="s">
        <v>848</v>
      </c>
      <c r="E6804" s="435">
        <v>503.11</v>
      </c>
      <c r="F6804" s="435">
        <v>71.010000000000005</v>
      </c>
      <c r="G6804" s="435">
        <v>574.12</v>
      </c>
    </row>
    <row r="6805" spans="1:7" ht="30">
      <c r="A6805" s="586" t="s">
        <v>8474</v>
      </c>
      <c r="B6805" s="432">
        <v>102482</v>
      </c>
      <c r="C6805" s="433" t="s">
        <v>3940</v>
      </c>
      <c r="D6805" s="434" t="s">
        <v>848</v>
      </c>
      <c r="E6805" s="435">
        <v>505.16999999999996</v>
      </c>
      <c r="F6805" s="435">
        <v>62.88</v>
      </c>
      <c r="G6805" s="435">
        <v>568.04999999999995</v>
      </c>
    </row>
    <row r="6806" spans="1:7" ht="30">
      <c r="A6806" s="586" t="s">
        <v>8474</v>
      </c>
      <c r="B6806" s="432">
        <v>94965</v>
      </c>
      <c r="C6806" s="433" t="s">
        <v>3920</v>
      </c>
      <c r="D6806" s="434" t="s">
        <v>848</v>
      </c>
      <c r="E6806" s="435">
        <v>405.01</v>
      </c>
      <c r="F6806" s="435">
        <v>73.040000000000006</v>
      </c>
      <c r="G6806" s="435">
        <v>478.05</v>
      </c>
    </row>
    <row r="6807" spans="1:7" ht="30">
      <c r="A6807" s="586" t="s">
        <v>8474</v>
      </c>
      <c r="B6807" s="432">
        <v>94971</v>
      </c>
      <c r="C6807" s="433" t="s">
        <v>3926</v>
      </c>
      <c r="D6807" s="434" t="s">
        <v>848</v>
      </c>
      <c r="E6807" s="435">
        <v>405.05</v>
      </c>
      <c r="F6807" s="435">
        <v>62.45</v>
      </c>
      <c r="G6807" s="435">
        <v>467.5</v>
      </c>
    </row>
    <row r="6808" spans="1:7" ht="30">
      <c r="A6808" s="586" t="s">
        <v>8474</v>
      </c>
      <c r="B6808" s="432">
        <v>102477</v>
      </c>
      <c r="C6808" s="433" t="s">
        <v>3935</v>
      </c>
      <c r="D6808" s="434" t="s">
        <v>848</v>
      </c>
      <c r="E6808" s="435">
        <v>529.95999999999992</v>
      </c>
      <c r="F6808" s="435">
        <v>78.349999999999994</v>
      </c>
      <c r="G6808" s="435">
        <v>608.30999999999995</v>
      </c>
    </row>
    <row r="6809" spans="1:7" ht="30">
      <c r="A6809" s="586" t="s">
        <v>8474</v>
      </c>
      <c r="B6809" s="432">
        <v>102483</v>
      </c>
      <c r="C6809" s="433" t="s">
        <v>3941</v>
      </c>
      <c r="D6809" s="434" t="s">
        <v>848</v>
      </c>
      <c r="E6809" s="435">
        <v>531.04</v>
      </c>
      <c r="F6809" s="435">
        <v>64.959999999999994</v>
      </c>
      <c r="G6809" s="435">
        <v>596</v>
      </c>
    </row>
    <row r="6810" spans="1:7" ht="30">
      <c r="A6810" s="586" t="s">
        <v>8474</v>
      </c>
      <c r="B6810" s="432">
        <v>94966</v>
      </c>
      <c r="C6810" s="433" t="s">
        <v>3921</v>
      </c>
      <c r="D6810" s="434" t="s">
        <v>848</v>
      </c>
      <c r="E6810" s="435">
        <v>420.52</v>
      </c>
      <c r="F6810" s="435">
        <v>72.41</v>
      </c>
      <c r="G6810" s="435">
        <v>492.93</v>
      </c>
    </row>
    <row r="6811" spans="1:7" ht="30">
      <c r="A6811" s="586" t="s">
        <v>8474</v>
      </c>
      <c r="B6811" s="432">
        <v>94972</v>
      </c>
      <c r="C6811" s="433" t="s">
        <v>3927</v>
      </c>
      <c r="D6811" s="434" t="s">
        <v>848</v>
      </c>
      <c r="E6811" s="435">
        <v>420.49</v>
      </c>
      <c r="F6811" s="435">
        <v>61.94</v>
      </c>
      <c r="G6811" s="435">
        <v>482.43</v>
      </c>
    </row>
    <row r="6812" spans="1:7" ht="30">
      <c r="A6812" s="586" t="s">
        <v>8474</v>
      </c>
      <c r="B6812" s="432">
        <v>102478</v>
      </c>
      <c r="C6812" s="433" t="s">
        <v>3936</v>
      </c>
      <c r="D6812" s="434" t="s">
        <v>848</v>
      </c>
      <c r="E6812" s="435">
        <v>582.17999999999995</v>
      </c>
      <c r="F6812" s="435">
        <v>70.989999999999995</v>
      </c>
      <c r="G6812" s="435">
        <v>653.16999999999996</v>
      </c>
    </row>
    <row r="6813" spans="1:7" ht="30">
      <c r="A6813" s="586" t="s">
        <v>8474</v>
      </c>
      <c r="B6813" s="432">
        <v>102484</v>
      </c>
      <c r="C6813" s="433" t="s">
        <v>3942</v>
      </c>
      <c r="D6813" s="434" t="s">
        <v>848</v>
      </c>
      <c r="E6813" s="435">
        <v>584.75</v>
      </c>
      <c r="F6813" s="435">
        <v>64.97</v>
      </c>
      <c r="G6813" s="435">
        <v>649.72</v>
      </c>
    </row>
    <row r="6814" spans="1:7" ht="30">
      <c r="A6814" s="586" t="s">
        <v>8474</v>
      </c>
      <c r="B6814" s="432">
        <v>94967</v>
      </c>
      <c r="C6814" s="433" t="s">
        <v>3922</v>
      </c>
      <c r="D6814" s="434" t="s">
        <v>848</v>
      </c>
      <c r="E6814" s="435">
        <v>483.59</v>
      </c>
      <c r="F6814" s="435">
        <v>76.959999999999994</v>
      </c>
      <c r="G6814" s="435">
        <v>560.54999999999995</v>
      </c>
    </row>
    <row r="6815" spans="1:7" ht="30">
      <c r="A6815" s="586" t="s">
        <v>8474</v>
      </c>
      <c r="B6815" s="432">
        <v>94973</v>
      </c>
      <c r="C6815" s="433" t="s">
        <v>3928</v>
      </c>
      <c r="D6815" s="434" t="s">
        <v>848</v>
      </c>
      <c r="E6815" s="435">
        <v>483.33000000000004</v>
      </c>
      <c r="F6815" s="435">
        <v>63.91</v>
      </c>
      <c r="G6815" s="435">
        <v>547.24</v>
      </c>
    </row>
    <row r="6816" spans="1:7" ht="30">
      <c r="A6816" s="586" t="s">
        <v>8474</v>
      </c>
      <c r="B6816" s="432">
        <v>94974</v>
      </c>
      <c r="C6816" s="433" t="s">
        <v>3929</v>
      </c>
      <c r="D6816" s="434" t="s">
        <v>848</v>
      </c>
      <c r="E6816" s="435">
        <v>346.35999999999996</v>
      </c>
      <c r="F6816" s="435">
        <v>109.73</v>
      </c>
      <c r="G6816" s="435">
        <v>456.09</v>
      </c>
    </row>
    <row r="6817" spans="1:7" ht="30">
      <c r="A6817" s="586" t="s">
        <v>8474</v>
      </c>
      <c r="B6817" s="432">
        <v>94962</v>
      </c>
      <c r="C6817" s="433" t="s">
        <v>3917</v>
      </c>
      <c r="D6817" s="434" t="s">
        <v>848</v>
      </c>
      <c r="E6817" s="435">
        <v>314.42</v>
      </c>
      <c r="F6817" s="435">
        <v>73.989999999999995</v>
      </c>
      <c r="G6817" s="435">
        <v>388.41</v>
      </c>
    </row>
    <row r="6818" spans="1:7" ht="30">
      <c r="A6818" s="586" t="s">
        <v>8474</v>
      </c>
      <c r="B6818" s="432">
        <v>94968</v>
      </c>
      <c r="C6818" s="433" t="s">
        <v>3923</v>
      </c>
      <c r="D6818" s="434" t="s">
        <v>848</v>
      </c>
      <c r="E6818" s="435">
        <v>315.64</v>
      </c>
      <c r="F6818" s="435">
        <v>66.48</v>
      </c>
      <c r="G6818" s="435">
        <v>382.12</v>
      </c>
    </row>
    <row r="6819" spans="1:7" ht="30">
      <c r="A6819" s="586" t="s">
        <v>8474</v>
      </c>
      <c r="B6819" s="432">
        <v>102485</v>
      </c>
      <c r="C6819" s="433" t="s">
        <v>3943</v>
      </c>
      <c r="D6819" s="434" t="s">
        <v>848</v>
      </c>
      <c r="E6819" s="435">
        <v>442.11999999999995</v>
      </c>
      <c r="F6819" s="435">
        <v>110.04</v>
      </c>
      <c r="G6819" s="435">
        <v>552.16</v>
      </c>
    </row>
    <row r="6820" spans="1:7" ht="30">
      <c r="A6820" s="586" t="s">
        <v>8474</v>
      </c>
      <c r="B6820" s="432">
        <v>102473</v>
      </c>
      <c r="C6820" s="433" t="s">
        <v>3931</v>
      </c>
      <c r="D6820" s="434" t="s">
        <v>848</v>
      </c>
      <c r="E6820" s="435">
        <v>408.02</v>
      </c>
      <c r="F6820" s="435">
        <v>75.349999999999994</v>
      </c>
      <c r="G6820" s="435">
        <v>483.37</v>
      </c>
    </row>
    <row r="6821" spans="1:7" ht="30">
      <c r="A6821" s="586" t="s">
        <v>8474</v>
      </c>
      <c r="B6821" s="432">
        <v>102479</v>
      </c>
      <c r="C6821" s="433" t="s">
        <v>3937</v>
      </c>
      <c r="D6821" s="434" t="s">
        <v>848</v>
      </c>
      <c r="E6821" s="435">
        <v>409.66</v>
      </c>
      <c r="F6821" s="435">
        <v>67.569999999999993</v>
      </c>
      <c r="G6821" s="435">
        <v>477.23</v>
      </c>
    </row>
    <row r="6822" spans="1:7" ht="30">
      <c r="A6822" s="586" t="s">
        <v>8475</v>
      </c>
      <c r="B6822" s="432">
        <v>103769</v>
      </c>
      <c r="C6822" s="433" t="s">
        <v>5740</v>
      </c>
      <c r="D6822" s="434" t="s">
        <v>846</v>
      </c>
      <c r="E6822" s="435">
        <v>2887.23</v>
      </c>
      <c r="F6822" s="435">
        <v>397.07</v>
      </c>
      <c r="G6822" s="435">
        <v>3284.3</v>
      </c>
    </row>
    <row r="6823" spans="1:7" ht="45">
      <c r="A6823" s="586" t="s">
        <v>8476</v>
      </c>
      <c r="B6823" s="432">
        <v>97097</v>
      </c>
      <c r="C6823" s="433" t="s">
        <v>3882</v>
      </c>
      <c r="D6823" s="434" t="s">
        <v>97</v>
      </c>
      <c r="E6823" s="435">
        <v>35.449999999999996</v>
      </c>
      <c r="F6823" s="435">
        <v>2.17</v>
      </c>
      <c r="G6823" s="435">
        <v>37.619999999999997</v>
      </c>
    </row>
    <row r="6824" spans="1:7" ht="45">
      <c r="A6824" s="586" t="s">
        <v>8476</v>
      </c>
      <c r="B6824" s="432">
        <v>97089</v>
      </c>
      <c r="C6824" s="433" t="s">
        <v>3876</v>
      </c>
      <c r="D6824" s="434" t="s">
        <v>1071</v>
      </c>
      <c r="E6824" s="435">
        <v>15.57</v>
      </c>
      <c r="F6824" s="435">
        <v>1.1100000000000001</v>
      </c>
      <c r="G6824" s="435">
        <v>16.68</v>
      </c>
    </row>
    <row r="6825" spans="1:7" ht="45">
      <c r="A6825" s="586" t="s">
        <v>8476</v>
      </c>
      <c r="B6825" s="432">
        <v>97090</v>
      </c>
      <c r="C6825" s="433" t="s">
        <v>3877</v>
      </c>
      <c r="D6825" s="434" t="s">
        <v>1071</v>
      </c>
      <c r="E6825" s="435">
        <v>15.37</v>
      </c>
      <c r="F6825" s="435">
        <v>0.94</v>
      </c>
      <c r="G6825" s="435">
        <v>16.309999999999999</v>
      </c>
    </row>
    <row r="6826" spans="1:7" ht="45">
      <c r="A6826" s="586" t="s">
        <v>8476</v>
      </c>
      <c r="B6826" s="432">
        <v>97091</v>
      </c>
      <c r="C6826" s="433" t="s">
        <v>3878</v>
      </c>
      <c r="D6826" s="434" t="s">
        <v>1071</v>
      </c>
      <c r="E6826" s="435">
        <v>14.950000000000001</v>
      </c>
      <c r="F6826" s="435">
        <v>0.85</v>
      </c>
      <c r="G6826" s="435">
        <v>15.8</v>
      </c>
    </row>
    <row r="6827" spans="1:7" ht="45">
      <c r="A6827" s="586" t="s">
        <v>8476</v>
      </c>
      <c r="B6827" s="432">
        <v>97092</v>
      </c>
      <c r="C6827" s="433" t="s">
        <v>3879</v>
      </c>
      <c r="D6827" s="434" t="s">
        <v>1071</v>
      </c>
      <c r="E6827" s="435">
        <v>14.54</v>
      </c>
      <c r="F6827" s="435">
        <v>0.71</v>
      </c>
      <c r="G6827" s="435">
        <v>15.25</v>
      </c>
    </row>
    <row r="6828" spans="1:7" ht="45">
      <c r="A6828" s="586" t="s">
        <v>8476</v>
      </c>
      <c r="B6828" s="432">
        <v>97093</v>
      </c>
      <c r="C6828" s="433" t="s">
        <v>3880</v>
      </c>
      <c r="D6828" s="434" t="s">
        <v>1071</v>
      </c>
      <c r="E6828" s="435">
        <v>13.69</v>
      </c>
      <c r="F6828" s="435">
        <v>0.56999999999999995</v>
      </c>
      <c r="G6828" s="435">
        <v>14.26</v>
      </c>
    </row>
    <row r="6829" spans="1:7" ht="45">
      <c r="A6829" s="586" t="s">
        <v>8476</v>
      </c>
      <c r="B6829" s="432">
        <v>97088</v>
      </c>
      <c r="C6829" s="433" t="s">
        <v>3875</v>
      </c>
      <c r="D6829" s="434" t="s">
        <v>1071</v>
      </c>
      <c r="E6829" s="435">
        <v>16.97</v>
      </c>
      <c r="F6829" s="435">
        <v>1.3</v>
      </c>
      <c r="G6829" s="435">
        <v>18.27</v>
      </c>
    </row>
    <row r="6830" spans="1:7" ht="45">
      <c r="A6830" s="586" t="s">
        <v>8476</v>
      </c>
      <c r="B6830" s="432">
        <v>97087</v>
      </c>
      <c r="C6830" s="433" t="s">
        <v>3874</v>
      </c>
      <c r="D6830" s="434" t="s">
        <v>97</v>
      </c>
      <c r="E6830" s="435">
        <v>2.06</v>
      </c>
      <c r="F6830" s="435">
        <v>0.41</v>
      </c>
      <c r="G6830" s="435">
        <v>2.4700000000000002</v>
      </c>
    </row>
    <row r="6831" spans="1:7" ht="45">
      <c r="A6831" s="586" t="s">
        <v>8476</v>
      </c>
      <c r="B6831" s="432">
        <v>97083</v>
      </c>
      <c r="C6831" s="433" t="s">
        <v>3871</v>
      </c>
      <c r="D6831" s="434" t="s">
        <v>97</v>
      </c>
      <c r="E6831" s="435">
        <v>1.4299999999999997</v>
      </c>
      <c r="F6831" s="435">
        <v>2.66</v>
      </c>
      <c r="G6831" s="435">
        <v>4.09</v>
      </c>
    </row>
    <row r="6832" spans="1:7" ht="45">
      <c r="A6832" s="586" t="s">
        <v>8476</v>
      </c>
      <c r="B6832" s="432">
        <v>97084</v>
      </c>
      <c r="C6832" s="433" t="s">
        <v>3872</v>
      </c>
      <c r="D6832" s="434" t="s">
        <v>97</v>
      </c>
      <c r="E6832" s="435">
        <v>0.29999999999999993</v>
      </c>
      <c r="F6832" s="435">
        <v>0.55000000000000004</v>
      </c>
      <c r="G6832" s="435">
        <v>0.85</v>
      </c>
    </row>
    <row r="6833" spans="1:7" ht="45">
      <c r="A6833" s="586" t="s">
        <v>8476</v>
      </c>
      <c r="B6833" s="432">
        <v>97096</v>
      </c>
      <c r="C6833" s="433" t="s">
        <v>3881</v>
      </c>
      <c r="D6833" s="434" t="s">
        <v>848</v>
      </c>
      <c r="E6833" s="435">
        <v>556.32999999999993</v>
      </c>
      <c r="F6833" s="435">
        <v>17.32</v>
      </c>
      <c r="G6833" s="435">
        <v>573.65</v>
      </c>
    </row>
    <row r="6834" spans="1:7" ht="45">
      <c r="A6834" s="586" t="s">
        <v>8476</v>
      </c>
      <c r="B6834" s="432">
        <v>97082</v>
      </c>
      <c r="C6834" s="433" t="s">
        <v>3870</v>
      </c>
      <c r="D6834" s="434" t="s">
        <v>848</v>
      </c>
      <c r="E6834" s="435">
        <v>26.700000000000003</v>
      </c>
      <c r="F6834" s="435">
        <v>50.69</v>
      </c>
      <c r="G6834" s="435">
        <v>77.39</v>
      </c>
    </row>
    <row r="6835" spans="1:7" ht="45">
      <c r="A6835" s="586" t="s">
        <v>8476</v>
      </c>
      <c r="B6835" s="432">
        <v>103076</v>
      </c>
      <c r="C6835" s="433" t="s">
        <v>3890</v>
      </c>
      <c r="D6835" s="434" t="s">
        <v>97</v>
      </c>
      <c r="E6835" s="435">
        <v>130.42000000000002</v>
      </c>
      <c r="F6835" s="435">
        <v>20.61</v>
      </c>
      <c r="G6835" s="435">
        <v>151.03</v>
      </c>
    </row>
    <row r="6836" spans="1:7" ht="45">
      <c r="A6836" s="586" t="s">
        <v>8476</v>
      </c>
      <c r="B6836" s="432">
        <v>103077</v>
      </c>
      <c r="C6836" s="433" t="s">
        <v>3891</v>
      </c>
      <c r="D6836" s="434" t="s">
        <v>97</v>
      </c>
      <c r="E6836" s="435">
        <v>171.20000000000002</v>
      </c>
      <c r="F6836" s="435">
        <v>23.32</v>
      </c>
      <c r="G6836" s="435">
        <v>194.52</v>
      </c>
    </row>
    <row r="6837" spans="1:7" ht="45">
      <c r="A6837" s="586" t="s">
        <v>8476</v>
      </c>
      <c r="B6837" s="432">
        <v>103078</v>
      </c>
      <c r="C6837" s="433" t="s">
        <v>3892</v>
      </c>
      <c r="D6837" s="434" t="s">
        <v>97</v>
      </c>
      <c r="E6837" s="435">
        <v>208.14</v>
      </c>
      <c r="F6837" s="435">
        <v>26.03</v>
      </c>
      <c r="G6837" s="435">
        <v>234.17</v>
      </c>
    </row>
    <row r="6838" spans="1:7" ht="45">
      <c r="A6838" s="586" t="s">
        <v>8476</v>
      </c>
      <c r="B6838" s="432">
        <v>103079</v>
      </c>
      <c r="C6838" s="433" t="s">
        <v>3893</v>
      </c>
      <c r="D6838" s="434" t="s">
        <v>97</v>
      </c>
      <c r="E6838" s="435">
        <v>252.40000000000003</v>
      </c>
      <c r="F6838" s="435">
        <v>28.76</v>
      </c>
      <c r="G6838" s="435">
        <v>281.16000000000003</v>
      </c>
    </row>
    <row r="6839" spans="1:7" ht="45">
      <c r="A6839" s="586" t="s">
        <v>8476</v>
      </c>
      <c r="B6839" s="432">
        <v>103080</v>
      </c>
      <c r="C6839" s="433" t="s">
        <v>3894</v>
      </c>
      <c r="D6839" s="434" t="s">
        <v>97</v>
      </c>
      <c r="E6839" s="435">
        <v>313.91999999999996</v>
      </c>
      <c r="F6839" s="435">
        <v>31.92</v>
      </c>
      <c r="G6839" s="435">
        <v>345.84</v>
      </c>
    </row>
    <row r="6840" spans="1:7" ht="45">
      <c r="A6840" s="586" t="s">
        <v>8476</v>
      </c>
      <c r="B6840" s="432">
        <v>103075</v>
      </c>
      <c r="C6840" s="433" t="s">
        <v>3889</v>
      </c>
      <c r="D6840" s="434" t="s">
        <v>97</v>
      </c>
      <c r="E6840" s="435">
        <v>184.26000000000002</v>
      </c>
      <c r="F6840" s="435">
        <v>23.54</v>
      </c>
      <c r="G6840" s="435">
        <v>207.8</v>
      </c>
    </row>
    <row r="6841" spans="1:7" ht="45">
      <c r="A6841" s="586" t="s">
        <v>8476</v>
      </c>
      <c r="B6841" s="432">
        <v>103074</v>
      </c>
      <c r="C6841" s="433" t="s">
        <v>3888</v>
      </c>
      <c r="D6841" s="434" t="s">
        <v>97</v>
      </c>
      <c r="E6841" s="435">
        <v>148.81</v>
      </c>
      <c r="F6841" s="435">
        <v>21.37</v>
      </c>
      <c r="G6841" s="435">
        <v>170.18</v>
      </c>
    </row>
    <row r="6842" spans="1:7" ht="45">
      <c r="A6842" s="586" t="s">
        <v>8476</v>
      </c>
      <c r="B6842" s="432">
        <v>97101</v>
      </c>
      <c r="C6842" s="433" t="s">
        <v>3883</v>
      </c>
      <c r="D6842" s="434" t="s">
        <v>97</v>
      </c>
      <c r="E6842" s="435">
        <v>151.31</v>
      </c>
      <c r="F6842" s="435">
        <v>23.09</v>
      </c>
      <c r="G6842" s="435">
        <v>174.4</v>
      </c>
    </row>
    <row r="6843" spans="1:7" ht="45">
      <c r="A6843" s="586" t="s">
        <v>8476</v>
      </c>
      <c r="B6843" s="432">
        <v>97102</v>
      </c>
      <c r="C6843" s="433" t="s">
        <v>3884</v>
      </c>
      <c r="D6843" s="434" t="s">
        <v>97</v>
      </c>
      <c r="E6843" s="435">
        <v>192.07999999999998</v>
      </c>
      <c r="F6843" s="435">
        <v>25.81</v>
      </c>
      <c r="G6843" s="435">
        <v>217.89</v>
      </c>
    </row>
    <row r="6844" spans="1:7" ht="45">
      <c r="A6844" s="586" t="s">
        <v>8476</v>
      </c>
      <c r="B6844" s="432">
        <v>97103</v>
      </c>
      <c r="C6844" s="433" t="s">
        <v>3885</v>
      </c>
      <c r="D6844" s="434" t="s">
        <v>97</v>
      </c>
      <c r="E6844" s="435">
        <v>229.02999999999997</v>
      </c>
      <c r="F6844" s="435">
        <v>28.5</v>
      </c>
      <c r="G6844" s="435">
        <v>257.52999999999997</v>
      </c>
    </row>
    <row r="6845" spans="1:7" ht="45">
      <c r="A6845" s="586" t="s">
        <v>8476</v>
      </c>
      <c r="B6845" s="432">
        <v>103072</v>
      </c>
      <c r="C6845" s="433" t="s">
        <v>3886</v>
      </c>
      <c r="D6845" s="434" t="s">
        <v>97</v>
      </c>
      <c r="E6845" s="435">
        <v>273.32</v>
      </c>
      <c r="F6845" s="435">
        <v>31.21</v>
      </c>
      <c r="G6845" s="435">
        <v>304.52999999999997</v>
      </c>
    </row>
    <row r="6846" spans="1:7" ht="45">
      <c r="A6846" s="586" t="s">
        <v>8476</v>
      </c>
      <c r="B6846" s="432">
        <v>103073</v>
      </c>
      <c r="C6846" s="433" t="s">
        <v>3887</v>
      </c>
      <c r="D6846" s="434" t="s">
        <v>97</v>
      </c>
      <c r="E6846" s="435">
        <v>334.79999999999995</v>
      </c>
      <c r="F6846" s="435">
        <v>34.409999999999997</v>
      </c>
      <c r="G6846" s="435">
        <v>369.21</v>
      </c>
    </row>
    <row r="6847" spans="1:7" ht="45">
      <c r="A6847" s="586" t="s">
        <v>8476</v>
      </c>
      <c r="B6847" s="432">
        <v>97086</v>
      </c>
      <c r="C6847" s="433" t="s">
        <v>3873</v>
      </c>
      <c r="D6847" s="434" t="s">
        <v>97</v>
      </c>
      <c r="E6847" s="435">
        <v>69.72999999999999</v>
      </c>
      <c r="F6847" s="435">
        <v>84.81</v>
      </c>
      <c r="G6847" s="435">
        <v>154.54</v>
      </c>
    </row>
    <row r="6848" spans="1:7" ht="30">
      <c r="A6848" s="586" t="s">
        <v>8477</v>
      </c>
      <c r="B6848" s="432">
        <v>104766</v>
      </c>
      <c r="C6848" s="433" t="s">
        <v>6301</v>
      </c>
      <c r="D6848" s="434" t="s">
        <v>847</v>
      </c>
      <c r="E6848" s="435">
        <v>6.8800000000000008</v>
      </c>
      <c r="F6848" s="435">
        <v>11.51</v>
      </c>
      <c r="G6848" s="435">
        <v>18.39</v>
      </c>
    </row>
    <row r="6849" spans="1:7" ht="30">
      <c r="A6849" s="586" t="s">
        <v>8477</v>
      </c>
      <c r="B6849" s="432">
        <v>90467</v>
      </c>
      <c r="C6849" s="433" t="s">
        <v>6423</v>
      </c>
      <c r="D6849" s="434" t="s">
        <v>847</v>
      </c>
      <c r="E6849" s="435">
        <v>9.9899999999999984</v>
      </c>
      <c r="F6849" s="435">
        <v>16.89</v>
      </c>
      <c r="G6849" s="435">
        <v>26.88</v>
      </c>
    </row>
    <row r="6850" spans="1:7" ht="30">
      <c r="A6850" s="586" t="s">
        <v>8477</v>
      </c>
      <c r="B6850" s="432">
        <v>90466</v>
      </c>
      <c r="C6850" s="433" t="s">
        <v>6422</v>
      </c>
      <c r="D6850" s="434" t="s">
        <v>847</v>
      </c>
      <c r="E6850" s="435">
        <v>6.6000000000000014</v>
      </c>
      <c r="F6850" s="435">
        <v>11.29</v>
      </c>
      <c r="G6850" s="435">
        <v>17.89</v>
      </c>
    </row>
    <row r="6851" spans="1:7" ht="30">
      <c r="A6851" s="586" t="s">
        <v>8477</v>
      </c>
      <c r="B6851" s="432">
        <v>90469</v>
      </c>
      <c r="C6851" s="433" t="s">
        <v>6425</v>
      </c>
      <c r="D6851" s="434" t="s">
        <v>847</v>
      </c>
      <c r="E6851" s="435">
        <v>6.25</v>
      </c>
      <c r="F6851" s="435">
        <v>6.67</v>
      </c>
      <c r="G6851" s="435">
        <v>12.92</v>
      </c>
    </row>
    <row r="6852" spans="1:7" ht="45">
      <c r="A6852" s="586" t="s">
        <v>8477</v>
      </c>
      <c r="B6852" s="432">
        <v>90470</v>
      </c>
      <c r="C6852" s="433" t="s">
        <v>6426</v>
      </c>
      <c r="D6852" s="434" t="s">
        <v>847</v>
      </c>
      <c r="E6852" s="435">
        <v>8.5499999999999989</v>
      </c>
      <c r="F6852" s="435">
        <v>8.51</v>
      </c>
      <c r="G6852" s="435">
        <v>17.059999999999999</v>
      </c>
    </row>
    <row r="6853" spans="1:7" ht="30">
      <c r="A6853" s="586" t="s">
        <v>8477</v>
      </c>
      <c r="B6853" s="432">
        <v>90468</v>
      </c>
      <c r="C6853" s="433" t="s">
        <v>6424</v>
      </c>
      <c r="D6853" s="434" t="s">
        <v>847</v>
      </c>
      <c r="E6853" s="435">
        <v>4.08</v>
      </c>
      <c r="F6853" s="435">
        <v>4.43</v>
      </c>
      <c r="G6853" s="435">
        <v>8.51</v>
      </c>
    </row>
    <row r="6854" spans="1:7" ht="30">
      <c r="A6854" s="586" t="s">
        <v>8477</v>
      </c>
      <c r="B6854" s="432">
        <v>91188</v>
      </c>
      <c r="C6854" s="433" t="s">
        <v>6435</v>
      </c>
      <c r="D6854" s="434" t="s">
        <v>846</v>
      </c>
      <c r="E6854" s="435">
        <v>6.3900000000000006</v>
      </c>
      <c r="F6854" s="435">
        <v>8.6199999999999992</v>
      </c>
      <c r="G6854" s="435">
        <v>15.01</v>
      </c>
    </row>
    <row r="6855" spans="1:7" ht="30">
      <c r="A6855" s="586" t="s">
        <v>8477</v>
      </c>
      <c r="B6855" s="432">
        <v>91189</v>
      </c>
      <c r="C6855" s="433" t="s">
        <v>6436</v>
      </c>
      <c r="D6855" s="434" t="s">
        <v>846</v>
      </c>
      <c r="E6855" s="435">
        <v>43.63000000000001</v>
      </c>
      <c r="F6855" s="435">
        <v>36.159999999999997</v>
      </c>
      <c r="G6855" s="435">
        <v>79.790000000000006</v>
      </c>
    </row>
    <row r="6856" spans="1:7" ht="30">
      <c r="A6856" s="586" t="s">
        <v>8477</v>
      </c>
      <c r="B6856" s="432">
        <v>91192</v>
      </c>
      <c r="C6856" s="433" t="s">
        <v>6439</v>
      </c>
      <c r="D6856" s="434" t="s">
        <v>846</v>
      </c>
      <c r="E6856" s="435">
        <v>13.87</v>
      </c>
      <c r="F6856" s="435">
        <v>9.94</v>
      </c>
      <c r="G6856" s="435">
        <v>23.81</v>
      </c>
    </row>
    <row r="6857" spans="1:7" ht="30">
      <c r="A6857" s="586" t="s">
        <v>8477</v>
      </c>
      <c r="B6857" s="432">
        <v>91190</v>
      </c>
      <c r="C6857" s="433" t="s">
        <v>6437</v>
      </c>
      <c r="D6857" s="434" t="s">
        <v>846</v>
      </c>
      <c r="E6857" s="435">
        <v>5.34</v>
      </c>
      <c r="F6857" s="435">
        <v>6.67</v>
      </c>
      <c r="G6857" s="435">
        <v>12.01</v>
      </c>
    </row>
    <row r="6858" spans="1:7" ht="30">
      <c r="A6858" s="586" t="s">
        <v>8477</v>
      </c>
      <c r="B6858" s="432">
        <v>91191</v>
      </c>
      <c r="C6858" s="433" t="s">
        <v>6438</v>
      </c>
      <c r="D6858" s="434" t="s">
        <v>846</v>
      </c>
      <c r="E6858" s="435">
        <v>8.39</v>
      </c>
      <c r="F6858" s="435">
        <v>7.84</v>
      </c>
      <c r="G6858" s="435">
        <v>16.23</v>
      </c>
    </row>
    <row r="6859" spans="1:7" ht="30">
      <c r="A6859" s="586" t="s">
        <v>8477</v>
      </c>
      <c r="B6859" s="432">
        <v>95541</v>
      </c>
      <c r="C6859" s="433" t="s">
        <v>6441</v>
      </c>
      <c r="D6859" s="434" t="s">
        <v>846</v>
      </c>
      <c r="E6859" s="435">
        <v>7.8599999999999994</v>
      </c>
      <c r="F6859" s="435">
        <v>21.93</v>
      </c>
      <c r="G6859" s="435">
        <v>29.79</v>
      </c>
    </row>
    <row r="6860" spans="1:7" ht="45">
      <c r="A6860" s="586" t="s">
        <v>8477</v>
      </c>
      <c r="B6860" s="432">
        <v>104785</v>
      </c>
      <c r="C6860" s="433" t="s">
        <v>6309</v>
      </c>
      <c r="D6860" s="434" t="s">
        <v>847</v>
      </c>
      <c r="E6860" s="435">
        <v>8.57</v>
      </c>
      <c r="F6860" s="435">
        <v>5.72</v>
      </c>
      <c r="G6860" s="435">
        <v>14.29</v>
      </c>
    </row>
    <row r="6861" spans="1:7" ht="45">
      <c r="A6861" s="586" t="s">
        <v>8477</v>
      </c>
      <c r="B6861" s="432">
        <v>91181</v>
      </c>
      <c r="C6861" s="433" t="s">
        <v>6430</v>
      </c>
      <c r="D6861" s="434" t="s">
        <v>847</v>
      </c>
      <c r="E6861" s="435">
        <v>16.800000000000004</v>
      </c>
      <c r="F6861" s="435">
        <v>11.62</v>
      </c>
      <c r="G6861" s="435">
        <v>28.42</v>
      </c>
    </row>
    <row r="6862" spans="1:7" ht="30">
      <c r="A6862" s="586" t="s">
        <v>8477</v>
      </c>
      <c r="B6862" s="432">
        <v>91166</v>
      </c>
      <c r="C6862" s="433" t="s">
        <v>6427</v>
      </c>
      <c r="D6862" s="434" t="s">
        <v>847</v>
      </c>
      <c r="E6862" s="435">
        <v>2.7</v>
      </c>
      <c r="F6862" s="435">
        <v>1.64</v>
      </c>
      <c r="G6862" s="435">
        <v>4.34</v>
      </c>
    </row>
    <row r="6863" spans="1:7" ht="45">
      <c r="A6863" s="586" t="s">
        <v>8477</v>
      </c>
      <c r="B6863" s="432">
        <v>91167</v>
      </c>
      <c r="C6863" s="433" t="s">
        <v>8478</v>
      </c>
      <c r="D6863" s="434" t="s">
        <v>847</v>
      </c>
      <c r="E6863" s="435">
        <v>6.2799999999999994</v>
      </c>
      <c r="F6863" s="435">
        <v>6.09</v>
      </c>
      <c r="G6863" s="435">
        <v>12.37</v>
      </c>
    </row>
    <row r="6864" spans="1:7" ht="45">
      <c r="A6864" s="586" t="s">
        <v>8477</v>
      </c>
      <c r="B6864" s="432">
        <v>91176</v>
      </c>
      <c r="C6864" s="433" t="s">
        <v>8479</v>
      </c>
      <c r="D6864" s="434" t="s">
        <v>847</v>
      </c>
      <c r="E6864" s="435">
        <v>11.99</v>
      </c>
      <c r="F6864" s="435">
        <v>8.0299999999999994</v>
      </c>
      <c r="G6864" s="435">
        <v>20.02</v>
      </c>
    </row>
    <row r="6865" spans="1:7" ht="30">
      <c r="A6865" s="586" t="s">
        <v>8477</v>
      </c>
      <c r="B6865" s="432">
        <v>91182</v>
      </c>
      <c r="C6865" s="433" t="s">
        <v>6431</v>
      </c>
      <c r="D6865" s="434" t="s">
        <v>847</v>
      </c>
      <c r="E6865" s="435">
        <v>9.9600000000000009</v>
      </c>
      <c r="F6865" s="435">
        <v>18.899999999999999</v>
      </c>
      <c r="G6865" s="435">
        <v>28.86</v>
      </c>
    </row>
    <row r="6866" spans="1:7" ht="45">
      <c r="A6866" s="586" t="s">
        <v>8477</v>
      </c>
      <c r="B6866" s="432">
        <v>91186</v>
      </c>
      <c r="C6866" s="433" t="s">
        <v>6433</v>
      </c>
      <c r="D6866" s="434" t="s">
        <v>847</v>
      </c>
      <c r="E6866" s="435">
        <v>10.899999999999999</v>
      </c>
      <c r="F6866" s="435">
        <v>21</v>
      </c>
      <c r="G6866" s="435">
        <v>31.9</v>
      </c>
    </row>
    <row r="6867" spans="1:7" ht="60">
      <c r="A6867" s="586" t="s">
        <v>8477</v>
      </c>
      <c r="B6867" s="432">
        <v>91171</v>
      </c>
      <c r="C6867" s="433" t="s">
        <v>8480</v>
      </c>
      <c r="D6867" s="434" t="s">
        <v>847</v>
      </c>
      <c r="E6867" s="435">
        <v>11.089999999999998</v>
      </c>
      <c r="F6867" s="435">
        <v>9.06</v>
      </c>
      <c r="G6867" s="435">
        <v>20.149999999999999</v>
      </c>
    </row>
    <row r="6868" spans="1:7" ht="45">
      <c r="A6868" s="586" t="s">
        <v>8477</v>
      </c>
      <c r="B6868" s="432">
        <v>91187</v>
      </c>
      <c r="C6868" s="433" t="s">
        <v>6434</v>
      </c>
      <c r="D6868" s="434" t="s">
        <v>847</v>
      </c>
      <c r="E6868" s="435">
        <v>9.6300000000000026</v>
      </c>
      <c r="F6868" s="435">
        <v>19.13</v>
      </c>
      <c r="G6868" s="435">
        <v>28.76</v>
      </c>
    </row>
    <row r="6869" spans="1:7" ht="45">
      <c r="A6869" s="586" t="s">
        <v>8477</v>
      </c>
      <c r="B6869" s="432">
        <v>91172</v>
      </c>
      <c r="C6869" s="433" t="s">
        <v>8481</v>
      </c>
      <c r="D6869" s="434" t="s">
        <v>847</v>
      </c>
      <c r="E6869" s="435">
        <v>12.930000000000001</v>
      </c>
      <c r="F6869" s="435">
        <v>10.28</v>
      </c>
      <c r="G6869" s="435">
        <v>23.21</v>
      </c>
    </row>
    <row r="6870" spans="1:7" ht="45">
      <c r="A6870" s="586" t="s">
        <v>8477</v>
      </c>
      <c r="B6870" s="432">
        <v>91185</v>
      </c>
      <c r="C6870" s="433" t="s">
        <v>6432</v>
      </c>
      <c r="D6870" s="434" t="s">
        <v>847</v>
      </c>
      <c r="E6870" s="435">
        <v>9.9600000000000009</v>
      </c>
      <c r="F6870" s="435">
        <v>18.899999999999999</v>
      </c>
      <c r="G6870" s="435">
        <v>28.86</v>
      </c>
    </row>
    <row r="6871" spans="1:7" ht="45">
      <c r="A6871" s="586" t="s">
        <v>8477</v>
      </c>
      <c r="B6871" s="432">
        <v>91170</v>
      </c>
      <c r="C6871" s="433" t="s">
        <v>8482</v>
      </c>
      <c r="D6871" s="434" t="s">
        <v>847</v>
      </c>
      <c r="E6871" s="435">
        <v>6.2799999999999994</v>
      </c>
      <c r="F6871" s="435">
        <v>6.09</v>
      </c>
      <c r="G6871" s="435">
        <v>12.37</v>
      </c>
    </row>
    <row r="6872" spans="1:7" ht="45">
      <c r="A6872" s="586" t="s">
        <v>8477</v>
      </c>
      <c r="B6872" s="432">
        <v>91180</v>
      </c>
      <c r="C6872" s="433" t="s">
        <v>6429</v>
      </c>
      <c r="D6872" s="434" t="s">
        <v>847</v>
      </c>
      <c r="E6872" s="435">
        <v>16.09</v>
      </c>
      <c r="F6872" s="435">
        <v>10.86</v>
      </c>
      <c r="G6872" s="435">
        <v>26.95</v>
      </c>
    </row>
    <row r="6873" spans="1:7" ht="45">
      <c r="A6873" s="586" t="s">
        <v>8477</v>
      </c>
      <c r="B6873" s="432">
        <v>91179</v>
      </c>
      <c r="C6873" s="433" t="s">
        <v>6428</v>
      </c>
      <c r="D6873" s="434" t="s">
        <v>847</v>
      </c>
      <c r="E6873" s="435">
        <v>11.99</v>
      </c>
      <c r="F6873" s="435">
        <v>8.0299999999999994</v>
      </c>
      <c r="G6873" s="435">
        <v>20.02</v>
      </c>
    </row>
    <row r="6874" spans="1:7" ht="45">
      <c r="A6874" s="586" t="s">
        <v>8477</v>
      </c>
      <c r="B6874" s="432">
        <v>91174</v>
      </c>
      <c r="C6874" s="433" t="s">
        <v>8483</v>
      </c>
      <c r="D6874" s="434" t="s">
        <v>847</v>
      </c>
      <c r="E6874" s="435">
        <v>4.4300000000000006</v>
      </c>
      <c r="F6874" s="435">
        <v>3.62</v>
      </c>
      <c r="G6874" s="435">
        <v>8.0500000000000007</v>
      </c>
    </row>
    <row r="6875" spans="1:7" ht="45">
      <c r="A6875" s="586" t="s">
        <v>8477</v>
      </c>
      <c r="B6875" s="432">
        <v>91175</v>
      </c>
      <c r="C6875" s="433" t="s">
        <v>8484</v>
      </c>
      <c r="D6875" s="434" t="s">
        <v>847</v>
      </c>
      <c r="E6875" s="435">
        <v>6.9899999999999993</v>
      </c>
      <c r="F6875" s="435">
        <v>5.54</v>
      </c>
      <c r="G6875" s="435">
        <v>12.53</v>
      </c>
    </row>
    <row r="6876" spans="1:7" ht="45">
      <c r="A6876" s="586" t="s">
        <v>8477</v>
      </c>
      <c r="B6876" s="432">
        <v>91173</v>
      </c>
      <c r="C6876" s="433" t="s">
        <v>8485</v>
      </c>
      <c r="D6876" s="434" t="s">
        <v>847</v>
      </c>
      <c r="E6876" s="435">
        <v>2.3500000000000005</v>
      </c>
      <c r="F6876" s="435">
        <v>2.2599999999999998</v>
      </c>
      <c r="G6876" s="435">
        <v>4.6100000000000003</v>
      </c>
    </row>
    <row r="6877" spans="1:7" ht="30">
      <c r="A6877" s="586" t="s">
        <v>8477</v>
      </c>
      <c r="B6877" s="432">
        <v>104759</v>
      </c>
      <c r="C6877" s="433" t="s">
        <v>6294</v>
      </c>
      <c r="D6877" s="434" t="s">
        <v>846</v>
      </c>
      <c r="E6877" s="435">
        <v>13.899999999999999</v>
      </c>
      <c r="F6877" s="435">
        <v>35.51</v>
      </c>
      <c r="G6877" s="435">
        <v>49.41</v>
      </c>
    </row>
    <row r="6878" spans="1:7" ht="30">
      <c r="A6878" s="586" t="s">
        <v>8477</v>
      </c>
      <c r="B6878" s="432">
        <v>104760</v>
      </c>
      <c r="C6878" s="433" t="s">
        <v>6295</v>
      </c>
      <c r="D6878" s="434" t="s">
        <v>846</v>
      </c>
      <c r="E6878" s="435">
        <v>20.290000000000006</v>
      </c>
      <c r="F6878" s="435">
        <v>51.86</v>
      </c>
      <c r="G6878" s="435">
        <v>72.150000000000006</v>
      </c>
    </row>
    <row r="6879" spans="1:7" ht="30">
      <c r="A6879" s="586" t="s">
        <v>8477</v>
      </c>
      <c r="B6879" s="432">
        <v>104758</v>
      </c>
      <c r="C6879" s="433" t="s">
        <v>6293</v>
      </c>
      <c r="D6879" s="434" t="s">
        <v>846</v>
      </c>
      <c r="E6879" s="435">
        <v>5.2200000000000006</v>
      </c>
      <c r="F6879" s="435">
        <v>13.31</v>
      </c>
      <c r="G6879" s="435">
        <v>18.53</v>
      </c>
    </row>
    <row r="6880" spans="1:7" ht="30">
      <c r="A6880" s="586" t="s">
        <v>8477</v>
      </c>
      <c r="B6880" s="432">
        <v>90437</v>
      </c>
      <c r="C6880" s="433" t="s">
        <v>6399</v>
      </c>
      <c r="D6880" s="434" t="s">
        <v>846</v>
      </c>
      <c r="E6880" s="435">
        <v>12.889999999999993</v>
      </c>
      <c r="F6880" s="435">
        <v>34.840000000000003</v>
      </c>
      <c r="G6880" s="435">
        <v>47.73</v>
      </c>
    </row>
    <row r="6881" spans="1:7" ht="30">
      <c r="A6881" s="586" t="s">
        <v>8477</v>
      </c>
      <c r="B6881" s="432">
        <v>90438</v>
      </c>
      <c r="C6881" s="433" t="s">
        <v>6400</v>
      </c>
      <c r="D6881" s="434" t="s">
        <v>846</v>
      </c>
      <c r="E6881" s="435">
        <v>18.800000000000004</v>
      </c>
      <c r="F6881" s="435">
        <v>50.9</v>
      </c>
      <c r="G6881" s="435">
        <v>69.7</v>
      </c>
    </row>
    <row r="6882" spans="1:7" ht="30">
      <c r="A6882" s="586" t="s">
        <v>8477</v>
      </c>
      <c r="B6882" s="432">
        <v>90436</v>
      </c>
      <c r="C6882" s="433" t="s">
        <v>6398</v>
      </c>
      <c r="D6882" s="434" t="s">
        <v>846</v>
      </c>
      <c r="E6882" s="435">
        <v>4.8299999999999983</v>
      </c>
      <c r="F6882" s="435">
        <v>13.07</v>
      </c>
      <c r="G6882" s="435">
        <v>17.899999999999999</v>
      </c>
    </row>
    <row r="6883" spans="1:7" ht="30">
      <c r="A6883" s="586" t="s">
        <v>8477</v>
      </c>
      <c r="B6883" s="432">
        <v>104770</v>
      </c>
      <c r="C6883" s="433" t="s">
        <v>6303</v>
      </c>
      <c r="D6883" s="434" t="s">
        <v>846</v>
      </c>
      <c r="E6883" s="435">
        <v>0.59999999999999987</v>
      </c>
      <c r="F6883" s="435">
        <v>1.49</v>
      </c>
      <c r="G6883" s="435">
        <v>2.09</v>
      </c>
    </row>
    <row r="6884" spans="1:7" ht="30">
      <c r="A6884" s="586" t="s">
        <v>8477</v>
      </c>
      <c r="B6884" s="432">
        <v>104772</v>
      </c>
      <c r="C6884" s="433" t="s">
        <v>6304</v>
      </c>
      <c r="D6884" s="434" t="s">
        <v>846</v>
      </c>
      <c r="E6884" s="435">
        <v>0.85999999999999988</v>
      </c>
      <c r="F6884" s="435">
        <v>2.19</v>
      </c>
      <c r="G6884" s="435">
        <v>3.05</v>
      </c>
    </row>
    <row r="6885" spans="1:7" ht="30">
      <c r="A6885" s="586" t="s">
        <v>8477</v>
      </c>
      <c r="B6885" s="432">
        <v>104768</v>
      </c>
      <c r="C6885" s="433" t="s">
        <v>6302</v>
      </c>
      <c r="D6885" s="434" t="s">
        <v>846</v>
      </c>
      <c r="E6885" s="435">
        <v>0.24</v>
      </c>
      <c r="F6885" s="435">
        <v>0.54</v>
      </c>
      <c r="G6885" s="435">
        <v>0.78</v>
      </c>
    </row>
    <row r="6886" spans="1:7" ht="30">
      <c r="A6886" s="586" t="s">
        <v>8477</v>
      </c>
      <c r="B6886" s="432">
        <v>104769</v>
      </c>
      <c r="C6886" s="433" t="s">
        <v>6447</v>
      </c>
      <c r="D6886" s="434" t="s">
        <v>846</v>
      </c>
      <c r="E6886" s="435">
        <v>0.56000000000000005</v>
      </c>
      <c r="F6886" s="435">
        <v>1.46</v>
      </c>
      <c r="G6886" s="435">
        <v>2.02</v>
      </c>
    </row>
    <row r="6887" spans="1:7" ht="30">
      <c r="A6887" s="586" t="s">
        <v>8477</v>
      </c>
      <c r="B6887" s="432">
        <v>104771</v>
      </c>
      <c r="C6887" s="433" t="s">
        <v>6448</v>
      </c>
      <c r="D6887" s="434" t="s">
        <v>846</v>
      </c>
      <c r="E6887" s="435">
        <v>0.80000000000000027</v>
      </c>
      <c r="F6887" s="435">
        <v>2.15</v>
      </c>
      <c r="G6887" s="435">
        <v>2.95</v>
      </c>
    </row>
    <row r="6888" spans="1:7" ht="30">
      <c r="A6888" s="586" t="s">
        <v>8477</v>
      </c>
      <c r="B6888" s="432">
        <v>104767</v>
      </c>
      <c r="C6888" s="433" t="s">
        <v>6446</v>
      </c>
      <c r="D6888" s="434" t="s">
        <v>846</v>
      </c>
      <c r="E6888" s="435">
        <v>0.20999999999999996</v>
      </c>
      <c r="F6888" s="435">
        <v>0.54</v>
      </c>
      <c r="G6888" s="435">
        <v>0.75</v>
      </c>
    </row>
    <row r="6889" spans="1:7" ht="30">
      <c r="A6889" s="586" t="s">
        <v>8477</v>
      </c>
      <c r="B6889" s="432">
        <v>104762</v>
      </c>
      <c r="C6889" s="433" t="s">
        <v>6297</v>
      </c>
      <c r="D6889" s="434" t="s">
        <v>846</v>
      </c>
      <c r="E6889" s="435">
        <v>9.5100000000000016</v>
      </c>
      <c r="F6889" s="435">
        <v>20.88</v>
      </c>
      <c r="G6889" s="435">
        <v>30.39</v>
      </c>
    </row>
    <row r="6890" spans="1:7" ht="30">
      <c r="A6890" s="586" t="s">
        <v>8477</v>
      </c>
      <c r="B6890" s="432">
        <v>104763</v>
      </c>
      <c r="C6890" s="433" t="s">
        <v>6298</v>
      </c>
      <c r="D6890" s="434" t="s">
        <v>846</v>
      </c>
      <c r="E6890" s="435">
        <v>13.900000000000002</v>
      </c>
      <c r="F6890" s="435">
        <v>30.49</v>
      </c>
      <c r="G6890" s="435">
        <v>44.39</v>
      </c>
    </row>
    <row r="6891" spans="1:7" ht="30">
      <c r="A6891" s="586" t="s">
        <v>8477</v>
      </c>
      <c r="B6891" s="432">
        <v>104761</v>
      </c>
      <c r="C6891" s="433" t="s">
        <v>6296</v>
      </c>
      <c r="D6891" s="434" t="s">
        <v>846</v>
      </c>
      <c r="E6891" s="435">
        <v>3.5700000000000003</v>
      </c>
      <c r="F6891" s="435">
        <v>7.82</v>
      </c>
      <c r="G6891" s="435">
        <v>11.39</v>
      </c>
    </row>
    <row r="6892" spans="1:7" ht="30">
      <c r="A6892" s="586" t="s">
        <v>8477</v>
      </c>
      <c r="B6892" s="432">
        <v>90440</v>
      </c>
      <c r="C6892" s="433" t="s">
        <v>6402</v>
      </c>
      <c r="D6892" s="434" t="s">
        <v>846</v>
      </c>
      <c r="E6892" s="435">
        <v>9.3800000000000026</v>
      </c>
      <c r="F6892" s="435">
        <v>20.79</v>
      </c>
      <c r="G6892" s="435">
        <v>30.17</v>
      </c>
    </row>
    <row r="6893" spans="1:7" ht="30">
      <c r="A6893" s="586" t="s">
        <v>8477</v>
      </c>
      <c r="B6893" s="432">
        <v>90441</v>
      </c>
      <c r="C6893" s="433" t="s">
        <v>6403</v>
      </c>
      <c r="D6893" s="434" t="s">
        <v>846</v>
      </c>
      <c r="E6893" s="435">
        <v>13.690000000000001</v>
      </c>
      <c r="F6893" s="435">
        <v>30.37</v>
      </c>
      <c r="G6893" s="435">
        <v>44.06</v>
      </c>
    </row>
    <row r="6894" spans="1:7" ht="30">
      <c r="A6894" s="586" t="s">
        <v>8477</v>
      </c>
      <c r="B6894" s="432">
        <v>90439</v>
      </c>
      <c r="C6894" s="433" t="s">
        <v>6401</v>
      </c>
      <c r="D6894" s="434" t="s">
        <v>846</v>
      </c>
      <c r="E6894" s="435">
        <v>3.5200000000000005</v>
      </c>
      <c r="F6894" s="435">
        <v>7.79</v>
      </c>
      <c r="G6894" s="435">
        <v>11.31</v>
      </c>
    </row>
    <row r="6895" spans="1:7" ht="30">
      <c r="A6895" s="586" t="s">
        <v>8477</v>
      </c>
      <c r="B6895" s="432">
        <v>104776</v>
      </c>
      <c r="C6895" s="433" t="s">
        <v>6306</v>
      </c>
      <c r="D6895" s="434" t="s">
        <v>846</v>
      </c>
      <c r="E6895" s="435">
        <v>2.4499999999999993</v>
      </c>
      <c r="F6895" s="435">
        <v>4.6500000000000004</v>
      </c>
      <c r="G6895" s="435">
        <v>7.1</v>
      </c>
    </row>
    <row r="6896" spans="1:7" ht="30">
      <c r="A6896" s="586" t="s">
        <v>8477</v>
      </c>
      <c r="B6896" s="432">
        <v>104778</v>
      </c>
      <c r="C6896" s="433" t="s">
        <v>6307</v>
      </c>
      <c r="D6896" s="434" t="s">
        <v>846</v>
      </c>
      <c r="E6896" s="435">
        <v>3.5700000000000012</v>
      </c>
      <c r="F6896" s="435">
        <v>6.81</v>
      </c>
      <c r="G6896" s="435">
        <v>10.38</v>
      </c>
    </row>
    <row r="6897" spans="1:7" ht="30">
      <c r="A6897" s="586" t="s">
        <v>8477</v>
      </c>
      <c r="B6897" s="432">
        <v>104774</v>
      </c>
      <c r="C6897" s="433" t="s">
        <v>6305</v>
      </c>
      <c r="D6897" s="434" t="s">
        <v>846</v>
      </c>
      <c r="E6897" s="435">
        <v>0.89999999999999991</v>
      </c>
      <c r="F6897" s="435">
        <v>1.75</v>
      </c>
      <c r="G6897" s="435">
        <v>2.65</v>
      </c>
    </row>
    <row r="6898" spans="1:7" ht="30">
      <c r="A6898" s="586" t="s">
        <v>8477</v>
      </c>
      <c r="B6898" s="432">
        <v>104775</v>
      </c>
      <c r="C6898" s="433" t="s">
        <v>6450</v>
      </c>
      <c r="D6898" s="434" t="s">
        <v>846</v>
      </c>
      <c r="E6898" s="435">
        <v>2.2999999999999998</v>
      </c>
      <c r="F6898" s="435">
        <v>4.58</v>
      </c>
      <c r="G6898" s="435">
        <v>6.88</v>
      </c>
    </row>
    <row r="6899" spans="1:7" ht="30">
      <c r="A6899" s="586" t="s">
        <v>8477</v>
      </c>
      <c r="B6899" s="432">
        <v>104777</v>
      </c>
      <c r="C6899" s="433" t="s">
        <v>6451</v>
      </c>
      <c r="D6899" s="434" t="s">
        <v>846</v>
      </c>
      <c r="E6899" s="435">
        <v>3.3600000000000003</v>
      </c>
      <c r="F6899" s="435">
        <v>6.69</v>
      </c>
      <c r="G6899" s="435">
        <v>10.050000000000001</v>
      </c>
    </row>
    <row r="6900" spans="1:7" ht="30">
      <c r="A6900" s="586" t="s">
        <v>8477</v>
      </c>
      <c r="B6900" s="432">
        <v>104773</v>
      </c>
      <c r="C6900" s="433" t="s">
        <v>6449</v>
      </c>
      <c r="D6900" s="434" t="s">
        <v>846</v>
      </c>
      <c r="E6900" s="435">
        <v>0.85999999999999988</v>
      </c>
      <c r="F6900" s="435">
        <v>1.71</v>
      </c>
      <c r="G6900" s="435">
        <v>2.57</v>
      </c>
    </row>
    <row r="6901" spans="1:7" ht="30">
      <c r="A6901" s="586" t="s">
        <v>8477</v>
      </c>
      <c r="B6901" s="432">
        <v>104782</v>
      </c>
      <c r="C6901" s="433" t="s">
        <v>6454</v>
      </c>
      <c r="D6901" s="434" t="s">
        <v>846</v>
      </c>
      <c r="E6901" s="435">
        <v>52.589999999999996</v>
      </c>
      <c r="F6901" s="435">
        <v>6.14</v>
      </c>
      <c r="G6901" s="435">
        <v>58.73</v>
      </c>
    </row>
    <row r="6902" spans="1:7" ht="30">
      <c r="A6902" s="586" t="s">
        <v>8477</v>
      </c>
      <c r="B6902" s="432">
        <v>90451</v>
      </c>
      <c r="C6902" s="433" t="s">
        <v>6409</v>
      </c>
      <c r="D6902" s="434" t="s">
        <v>846</v>
      </c>
      <c r="E6902" s="435">
        <v>3.5500000000000003</v>
      </c>
      <c r="F6902" s="435">
        <v>3.64</v>
      </c>
      <c r="G6902" s="435">
        <v>7.19</v>
      </c>
    </row>
    <row r="6903" spans="1:7" ht="30">
      <c r="A6903" s="586" t="s">
        <v>8477</v>
      </c>
      <c r="B6903" s="432">
        <v>90452</v>
      </c>
      <c r="C6903" s="433" t="s">
        <v>6410</v>
      </c>
      <c r="D6903" s="434" t="s">
        <v>846</v>
      </c>
      <c r="E6903" s="435">
        <v>18.39</v>
      </c>
      <c r="F6903" s="435">
        <v>6.38</v>
      </c>
      <c r="G6903" s="435">
        <v>24.77</v>
      </c>
    </row>
    <row r="6904" spans="1:7" ht="30">
      <c r="A6904" s="586" t="s">
        <v>8477</v>
      </c>
      <c r="B6904" s="432">
        <v>90455</v>
      </c>
      <c r="C6904" s="433" t="s">
        <v>6413</v>
      </c>
      <c r="D6904" s="434" t="s">
        <v>846</v>
      </c>
      <c r="E6904" s="435">
        <v>4.5100000000000007</v>
      </c>
      <c r="F6904" s="435">
        <v>4.55</v>
      </c>
      <c r="G6904" s="435">
        <v>9.06</v>
      </c>
    </row>
    <row r="6905" spans="1:7" ht="30">
      <c r="A6905" s="586" t="s">
        <v>8477</v>
      </c>
      <c r="B6905" s="432">
        <v>104784</v>
      </c>
      <c r="C6905" s="433" t="s">
        <v>6456</v>
      </c>
      <c r="D6905" s="434" t="s">
        <v>846</v>
      </c>
      <c r="E6905" s="435">
        <v>8.67</v>
      </c>
      <c r="F6905" s="435">
        <v>6.35</v>
      </c>
      <c r="G6905" s="435">
        <v>15.02</v>
      </c>
    </row>
    <row r="6906" spans="1:7" ht="30">
      <c r="A6906" s="586" t="s">
        <v>8477</v>
      </c>
      <c r="B6906" s="432">
        <v>90453</v>
      </c>
      <c r="C6906" s="433" t="s">
        <v>6411</v>
      </c>
      <c r="D6906" s="434" t="s">
        <v>846</v>
      </c>
      <c r="E6906" s="435">
        <v>2.3600000000000003</v>
      </c>
      <c r="F6906" s="435">
        <v>2.04</v>
      </c>
      <c r="G6906" s="435">
        <v>4.4000000000000004</v>
      </c>
    </row>
    <row r="6907" spans="1:7" ht="30">
      <c r="A6907" s="586" t="s">
        <v>8477</v>
      </c>
      <c r="B6907" s="432">
        <v>104783</v>
      </c>
      <c r="C6907" s="433" t="s">
        <v>6455</v>
      </c>
      <c r="D6907" s="434" t="s">
        <v>846</v>
      </c>
      <c r="E6907" s="435">
        <v>3.1</v>
      </c>
      <c r="F6907" s="435">
        <v>2.4</v>
      </c>
      <c r="G6907" s="435">
        <v>5.5</v>
      </c>
    </row>
    <row r="6908" spans="1:7" ht="30">
      <c r="A6908" s="586" t="s">
        <v>8477</v>
      </c>
      <c r="B6908" s="432">
        <v>90454</v>
      </c>
      <c r="C6908" s="433" t="s">
        <v>6412</v>
      </c>
      <c r="D6908" s="434" t="s">
        <v>846</v>
      </c>
      <c r="E6908" s="435">
        <v>3.8600000000000003</v>
      </c>
      <c r="F6908" s="435">
        <v>3.13</v>
      </c>
      <c r="G6908" s="435">
        <v>6.99</v>
      </c>
    </row>
    <row r="6909" spans="1:7" ht="30">
      <c r="A6909" s="586" t="s">
        <v>8477</v>
      </c>
      <c r="B6909" s="432">
        <v>90459</v>
      </c>
      <c r="C6909" s="433" t="s">
        <v>6417</v>
      </c>
      <c r="D6909" s="434" t="s">
        <v>846</v>
      </c>
      <c r="E6909" s="435">
        <v>15.840000000000003</v>
      </c>
      <c r="F6909" s="435">
        <v>42.87</v>
      </c>
      <c r="G6909" s="435">
        <v>58.71</v>
      </c>
    </row>
    <row r="6910" spans="1:7" ht="30">
      <c r="A6910" s="586" t="s">
        <v>8477</v>
      </c>
      <c r="B6910" s="432">
        <v>90456</v>
      </c>
      <c r="C6910" s="433" t="s">
        <v>6414</v>
      </c>
      <c r="D6910" s="434" t="s">
        <v>846</v>
      </c>
      <c r="E6910" s="435">
        <v>1.8499999999999996</v>
      </c>
      <c r="F6910" s="435">
        <v>4.74</v>
      </c>
      <c r="G6910" s="435">
        <v>6.59</v>
      </c>
    </row>
    <row r="6911" spans="1:7" ht="30">
      <c r="A6911" s="586" t="s">
        <v>8477</v>
      </c>
      <c r="B6911" s="432">
        <v>90458</v>
      </c>
      <c r="C6911" s="433" t="s">
        <v>6416</v>
      </c>
      <c r="D6911" s="434" t="s">
        <v>846</v>
      </c>
      <c r="E6911" s="435">
        <v>12.079999999999998</v>
      </c>
      <c r="F6911" s="435">
        <v>30.86</v>
      </c>
      <c r="G6911" s="435">
        <v>42.94</v>
      </c>
    </row>
    <row r="6912" spans="1:7" ht="30">
      <c r="A6912" s="586" t="s">
        <v>8477</v>
      </c>
      <c r="B6912" s="432">
        <v>90457</v>
      </c>
      <c r="C6912" s="433" t="s">
        <v>6415</v>
      </c>
      <c r="D6912" s="434" t="s">
        <v>846</v>
      </c>
      <c r="E6912" s="435">
        <v>4.24</v>
      </c>
      <c r="F6912" s="435">
        <v>10.81</v>
      </c>
      <c r="G6912" s="435">
        <v>15.05</v>
      </c>
    </row>
    <row r="6913" spans="1:7" ht="30">
      <c r="A6913" s="586" t="s">
        <v>8477</v>
      </c>
      <c r="B6913" s="432">
        <v>90447</v>
      </c>
      <c r="C6913" s="433" t="s">
        <v>6408</v>
      </c>
      <c r="D6913" s="434" t="s">
        <v>847</v>
      </c>
      <c r="E6913" s="435">
        <v>2.7999999999999989</v>
      </c>
      <c r="F6913" s="435">
        <v>7.15</v>
      </c>
      <c r="G6913" s="435">
        <v>9.9499999999999993</v>
      </c>
    </row>
    <row r="6914" spans="1:7" ht="30">
      <c r="A6914" s="586" t="s">
        <v>8477</v>
      </c>
      <c r="B6914" s="432">
        <v>91222</v>
      </c>
      <c r="C6914" s="433" t="s">
        <v>6440</v>
      </c>
      <c r="D6914" s="434" t="s">
        <v>847</v>
      </c>
      <c r="E6914" s="435">
        <v>2.8899999999999997</v>
      </c>
      <c r="F6914" s="435">
        <v>7.79</v>
      </c>
      <c r="G6914" s="435">
        <v>10.68</v>
      </c>
    </row>
    <row r="6915" spans="1:7" ht="30">
      <c r="A6915" s="586" t="s">
        <v>8477</v>
      </c>
      <c r="B6915" s="432">
        <v>90443</v>
      </c>
      <c r="C6915" s="433" t="s">
        <v>6404</v>
      </c>
      <c r="D6915" s="434" t="s">
        <v>847</v>
      </c>
      <c r="E6915" s="435">
        <v>2.59</v>
      </c>
      <c r="F6915" s="435">
        <v>7.02</v>
      </c>
      <c r="G6915" s="435">
        <v>9.61</v>
      </c>
    </row>
    <row r="6916" spans="1:7" ht="30">
      <c r="A6916" s="586" t="s">
        <v>8477</v>
      </c>
      <c r="B6916" s="432">
        <v>104780</v>
      </c>
      <c r="C6916" s="433" t="s">
        <v>6308</v>
      </c>
      <c r="D6916" s="434" t="s">
        <v>847</v>
      </c>
      <c r="E6916" s="435">
        <v>1.88</v>
      </c>
      <c r="F6916" s="435">
        <v>4.96</v>
      </c>
      <c r="G6916" s="435">
        <v>6.84</v>
      </c>
    </row>
    <row r="6917" spans="1:7" ht="30">
      <c r="A6917" s="586" t="s">
        <v>8477</v>
      </c>
      <c r="B6917" s="432">
        <v>104781</v>
      </c>
      <c r="C6917" s="433" t="s">
        <v>6453</v>
      </c>
      <c r="D6917" s="434" t="s">
        <v>847</v>
      </c>
      <c r="E6917" s="435">
        <v>2.12</v>
      </c>
      <c r="F6917" s="435">
        <v>5.72</v>
      </c>
      <c r="G6917" s="435">
        <v>7.84</v>
      </c>
    </row>
    <row r="6918" spans="1:7" ht="30">
      <c r="A6918" s="586" t="s">
        <v>8477</v>
      </c>
      <c r="B6918" s="432">
        <v>104779</v>
      </c>
      <c r="C6918" s="433" t="s">
        <v>6452</v>
      </c>
      <c r="D6918" s="434" t="s">
        <v>847</v>
      </c>
      <c r="E6918" s="435">
        <v>1.8499999999999996</v>
      </c>
      <c r="F6918" s="435">
        <v>4.9400000000000004</v>
      </c>
      <c r="G6918" s="435">
        <v>6.79</v>
      </c>
    </row>
    <row r="6919" spans="1:7" ht="30">
      <c r="A6919" s="586" t="s">
        <v>8477</v>
      </c>
      <c r="B6919" s="432">
        <v>104787</v>
      </c>
      <c r="C6919" s="433" t="s">
        <v>6458</v>
      </c>
      <c r="D6919" s="434" t="s">
        <v>847</v>
      </c>
      <c r="E6919" s="435">
        <v>3.1000000000000005</v>
      </c>
      <c r="F6919" s="435">
        <v>6.88</v>
      </c>
      <c r="G6919" s="435">
        <v>9.98</v>
      </c>
    </row>
    <row r="6920" spans="1:7" ht="30">
      <c r="A6920" s="586" t="s">
        <v>8477</v>
      </c>
      <c r="B6920" s="432">
        <v>104788</v>
      </c>
      <c r="C6920" s="433" t="s">
        <v>6459</v>
      </c>
      <c r="D6920" s="434" t="s">
        <v>847</v>
      </c>
      <c r="E6920" s="435">
        <v>4.1500000000000004</v>
      </c>
      <c r="F6920" s="435">
        <v>9.1199999999999992</v>
      </c>
      <c r="G6920" s="435">
        <v>13.27</v>
      </c>
    </row>
    <row r="6921" spans="1:7" ht="30">
      <c r="A6921" s="586" t="s">
        <v>8477</v>
      </c>
      <c r="B6921" s="432">
        <v>104786</v>
      </c>
      <c r="C6921" s="433" t="s">
        <v>6457</v>
      </c>
      <c r="D6921" s="434" t="s">
        <v>847</v>
      </c>
      <c r="E6921" s="435">
        <v>2.3600000000000003</v>
      </c>
      <c r="F6921" s="435">
        <v>5.17</v>
      </c>
      <c r="G6921" s="435">
        <v>7.53</v>
      </c>
    </row>
    <row r="6922" spans="1:7" ht="30">
      <c r="A6922" s="586" t="s">
        <v>8477</v>
      </c>
      <c r="B6922" s="432">
        <v>90445</v>
      </c>
      <c r="C6922" s="433" t="s">
        <v>6406</v>
      </c>
      <c r="D6922" s="434" t="s">
        <v>847</v>
      </c>
      <c r="E6922" s="435">
        <v>6.1199999999999992</v>
      </c>
      <c r="F6922" s="435">
        <v>14.56</v>
      </c>
      <c r="G6922" s="435">
        <v>20.68</v>
      </c>
    </row>
    <row r="6923" spans="1:7" ht="30">
      <c r="A6923" s="586" t="s">
        <v>8477</v>
      </c>
      <c r="B6923" s="432">
        <v>90446</v>
      </c>
      <c r="C6923" s="433" t="s">
        <v>6407</v>
      </c>
      <c r="D6923" s="434" t="s">
        <v>847</v>
      </c>
      <c r="E6923" s="435">
        <v>8.11</v>
      </c>
      <c r="F6923" s="435">
        <v>19.36</v>
      </c>
      <c r="G6923" s="435">
        <v>27.47</v>
      </c>
    </row>
    <row r="6924" spans="1:7" ht="30">
      <c r="A6924" s="586" t="s">
        <v>8477</v>
      </c>
      <c r="B6924" s="432">
        <v>90444</v>
      </c>
      <c r="C6924" s="433" t="s">
        <v>6405</v>
      </c>
      <c r="D6924" s="434" t="s">
        <v>847</v>
      </c>
      <c r="E6924" s="435">
        <v>4.6099999999999994</v>
      </c>
      <c r="F6924" s="435">
        <v>10.99</v>
      </c>
      <c r="G6924" s="435">
        <v>15.6</v>
      </c>
    </row>
    <row r="6925" spans="1:7" ht="30">
      <c r="A6925" s="586" t="s">
        <v>8477</v>
      </c>
      <c r="B6925" s="432">
        <v>104764</v>
      </c>
      <c r="C6925" s="433" t="s">
        <v>6299</v>
      </c>
      <c r="D6925" s="434" t="s">
        <v>847</v>
      </c>
      <c r="E6925" s="435">
        <v>14.459999999999997</v>
      </c>
      <c r="F6925" s="435">
        <v>7.69</v>
      </c>
      <c r="G6925" s="435">
        <v>22.15</v>
      </c>
    </row>
    <row r="6926" spans="1:7" ht="30">
      <c r="A6926" s="586" t="s">
        <v>8477</v>
      </c>
      <c r="B6926" s="432">
        <v>90460</v>
      </c>
      <c r="C6926" s="433" t="s">
        <v>6418</v>
      </c>
      <c r="D6926" s="434" t="s">
        <v>847</v>
      </c>
      <c r="E6926" s="435">
        <v>19.16</v>
      </c>
      <c r="F6926" s="435">
        <v>7.55</v>
      </c>
      <c r="G6926" s="435">
        <v>26.71</v>
      </c>
    </row>
    <row r="6927" spans="1:7" ht="30">
      <c r="A6927" s="586" t="s">
        <v>8477</v>
      </c>
      <c r="B6927" s="432">
        <v>90462</v>
      </c>
      <c r="C6927" s="433" t="s">
        <v>6420</v>
      </c>
      <c r="D6927" s="434" t="s">
        <v>847</v>
      </c>
      <c r="E6927" s="435">
        <v>3.3900000000000006</v>
      </c>
      <c r="F6927" s="435">
        <v>1.34</v>
      </c>
      <c r="G6927" s="435">
        <v>4.7300000000000004</v>
      </c>
    </row>
    <row r="6928" spans="1:7" ht="30">
      <c r="A6928" s="586" t="s">
        <v>8477</v>
      </c>
      <c r="B6928" s="432">
        <v>104765</v>
      </c>
      <c r="C6928" s="433" t="s">
        <v>6300</v>
      </c>
      <c r="D6928" s="434" t="s">
        <v>847</v>
      </c>
      <c r="E6928" s="435">
        <v>9.65</v>
      </c>
      <c r="F6928" s="435">
        <v>8.9</v>
      </c>
      <c r="G6928" s="435">
        <v>18.55</v>
      </c>
    </row>
    <row r="6929" spans="1:7" ht="30">
      <c r="A6929" s="586" t="s">
        <v>8477</v>
      </c>
      <c r="B6929" s="432">
        <v>90461</v>
      </c>
      <c r="C6929" s="433" t="s">
        <v>6419</v>
      </c>
      <c r="D6929" s="434" t="s">
        <v>847</v>
      </c>
      <c r="E6929" s="435">
        <v>12.06</v>
      </c>
      <c r="F6929" s="435">
        <v>8.74</v>
      </c>
      <c r="G6929" s="435">
        <v>20.8</v>
      </c>
    </row>
    <row r="6930" spans="1:7" ht="30">
      <c r="A6930" s="586" t="s">
        <v>8477</v>
      </c>
      <c r="B6930" s="432">
        <v>90463</v>
      </c>
      <c r="C6930" s="433" t="s">
        <v>6421</v>
      </c>
      <c r="D6930" s="434" t="s">
        <v>847</v>
      </c>
      <c r="E6930" s="435">
        <v>2.5700000000000003</v>
      </c>
      <c r="F6930" s="435">
        <v>1.55</v>
      </c>
      <c r="G6930" s="435">
        <v>4.12</v>
      </c>
    </row>
    <row r="6931" spans="1:7" ht="30">
      <c r="A6931" s="586" t="s">
        <v>8477</v>
      </c>
      <c r="B6931" s="432">
        <v>96560</v>
      </c>
      <c r="C6931" s="433" t="s">
        <v>6443</v>
      </c>
      <c r="D6931" s="434" t="s">
        <v>97</v>
      </c>
      <c r="E6931" s="435">
        <v>22.32</v>
      </c>
      <c r="F6931" s="435">
        <v>14.94</v>
      </c>
      <c r="G6931" s="435">
        <v>37.26</v>
      </c>
    </row>
    <row r="6932" spans="1:7" ht="30">
      <c r="A6932" s="586" t="s">
        <v>8477</v>
      </c>
      <c r="B6932" s="432">
        <v>96559</v>
      </c>
      <c r="C6932" s="433" t="s">
        <v>6442</v>
      </c>
      <c r="D6932" s="434" t="s">
        <v>97</v>
      </c>
      <c r="E6932" s="435">
        <v>27.510000000000005</v>
      </c>
      <c r="F6932" s="435">
        <v>10.33</v>
      </c>
      <c r="G6932" s="435">
        <v>37.840000000000003</v>
      </c>
    </row>
    <row r="6933" spans="1:7" ht="45">
      <c r="A6933" s="586" t="s">
        <v>8477</v>
      </c>
      <c r="B6933" s="432">
        <v>96562</v>
      </c>
      <c r="C6933" s="433" t="s">
        <v>6444</v>
      </c>
      <c r="D6933" s="434" t="s">
        <v>847</v>
      </c>
      <c r="E6933" s="435">
        <v>34.090000000000003</v>
      </c>
      <c r="F6933" s="435">
        <v>22.16</v>
      </c>
      <c r="G6933" s="435">
        <v>56.25</v>
      </c>
    </row>
    <row r="6934" spans="1:7" ht="45">
      <c r="A6934" s="586" t="s">
        <v>8477</v>
      </c>
      <c r="B6934" s="432">
        <v>96563</v>
      </c>
      <c r="C6934" s="433" t="s">
        <v>6445</v>
      </c>
      <c r="D6934" s="434" t="s">
        <v>847</v>
      </c>
      <c r="E6934" s="435">
        <v>40.71</v>
      </c>
      <c r="F6934" s="435">
        <v>22.17</v>
      </c>
      <c r="G6934" s="435">
        <v>62.88</v>
      </c>
    </row>
    <row r="6935" spans="1:7" ht="45">
      <c r="A6935" s="586" t="s">
        <v>8486</v>
      </c>
      <c r="B6935" s="432">
        <v>101870</v>
      </c>
      <c r="C6935" s="433" t="s">
        <v>4201</v>
      </c>
      <c r="D6935" s="434" t="s">
        <v>97</v>
      </c>
      <c r="E6935" s="435">
        <v>19.919999999999998</v>
      </c>
      <c r="F6935" s="435">
        <v>26.49</v>
      </c>
      <c r="G6935" s="435">
        <v>46.41</v>
      </c>
    </row>
    <row r="6936" spans="1:7" ht="45">
      <c r="A6936" s="586" t="s">
        <v>8486</v>
      </c>
      <c r="B6936" s="432">
        <v>101866</v>
      </c>
      <c r="C6936" s="433" t="s">
        <v>4197</v>
      </c>
      <c r="D6936" s="434" t="s">
        <v>97</v>
      </c>
      <c r="E6936" s="435">
        <v>17.600000000000001</v>
      </c>
      <c r="F6936" s="435">
        <v>21.85</v>
      </c>
      <c r="G6936" s="435">
        <v>39.450000000000003</v>
      </c>
    </row>
    <row r="6937" spans="1:7" ht="45">
      <c r="A6937" s="586" t="s">
        <v>8486</v>
      </c>
      <c r="B6937" s="432">
        <v>101867</v>
      </c>
      <c r="C6937" s="433" t="s">
        <v>4198</v>
      </c>
      <c r="D6937" s="434" t="s">
        <v>97</v>
      </c>
      <c r="E6937" s="435">
        <v>19.379999999999995</v>
      </c>
      <c r="F6937" s="435">
        <v>25.42</v>
      </c>
      <c r="G6937" s="435">
        <v>44.8</v>
      </c>
    </row>
    <row r="6938" spans="1:7" ht="45">
      <c r="A6938" s="586" t="s">
        <v>8486</v>
      </c>
      <c r="B6938" s="432">
        <v>101868</v>
      </c>
      <c r="C6938" s="433" t="s">
        <v>4199</v>
      </c>
      <c r="D6938" s="434" t="s">
        <v>97</v>
      </c>
      <c r="E6938" s="435">
        <v>16.39</v>
      </c>
      <c r="F6938" s="435">
        <v>19.32</v>
      </c>
      <c r="G6938" s="435">
        <v>35.71</v>
      </c>
    </row>
    <row r="6939" spans="1:7" ht="45">
      <c r="A6939" s="586" t="s">
        <v>8486</v>
      </c>
      <c r="B6939" s="432">
        <v>101869</v>
      </c>
      <c r="C6939" s="433" t="s">
        <v>4200</v>
      </c>
      <c r="D6939" s="434" t="s">
        <v>97</v>
      </c>
      <c r="E6939" s="435">
        <v>18.149999999999999</v>
      </c>
      <c r="F6939" s="435">
        <v>22.92</v>
      </c>
      <c r="G6939" s="435">
        <v>41.07</v>
      </c>
    </row>
    <row r="6940" spans="1:7" ht="45">
      <c r="A6940" s="586" t="s">
        <v>8486</v>
      </c>
      <c r="B6940" s="432">
        <v>101856</v>
      </c>
      <c r="C6940" s="433" t="s">
        <v>4187</v>
      </c>
      <c r="D6940" s="434" t="s">
        <v>97</v>
      </c>
      <c r="E6940" s="435">
        <v>15.279999999999998</v>
      </c>
      <c r="F6940" s="435">
        <v>17.12</v>
      </c>
      <c r="G6940" s="435">
        <v>32.4</v>
      </c>
    </row>
    <row r="6941" spans="1:7" ht="45">
      <c r="A6941" s="586" t="s">
        <v>8486</v>
      </c>
      <c r="B6941" s="432">
        <v>101865</v>
      </c>
      <c r="C6941" s="433" t="s">
        <v>4196</v>
      </c>
      <c r="D6941" s="434" t="s">
        <v>97</v>
      </c>
      <c r="E6941" s="435">
        <v>19.230000000000004</v>
      </c>
      <c r="F6941" s="435">
        <v>25.04</v>
      </c>
      <c r="G6941" s="435">
        <v>44.27</v>
      </c>
    </row>
    <row r="6942" spans="1:7" ht="45">
      <c r="A6942" s="586" t="s">
        <v>8486</v>
      </c>
      <c r="B6942" s="432">
        <v>101861</v>
      </c>
      <c r="C6942" s="433" t="s">
        <v>4192</v>
      </c>
      <c r="D6942" s="434" t="s">
        <v>97</v>
      </c>
      <c r="E6942" s="435">
        <v>17.529999999999998</v>
      </c>
      <c r="F6942" s="435">
        <v>21.66</v>
      </c>
      <c r="G6942" s="435">
        <v>39.19</v>
      </c>
    </row>
    <row r="6943" spans="1:7" ht="45">
      <c r="A6943" s="586" t="s">
        <v>8486</v>
      </c>
      <c r="B6943" s="432">
        <v>101862</v>
      </c>
      <c r="C6943" s="433" t="s">
        <v>4193</v>
      </c>
      <c r="D6943" s="434" t="s">
        <v>97</v>
      </c>
      <c r="E6943" s="435">
        <v>18.669999999999998</v>
      </c>
      <c r="F6943" s="435">
        <v>23.99</v>
      </c>
      <c r="G6943" s="435">
        <v>42.66</v>
      </c>
    </row>
    <row r="6944" spans="1:7" ht="45">
      <c r="A6944" s="586" t="s">
        <v>8486</v>
      </c>
      <c r="B6944" s="432">
        <v>101863</v>
      </c>
      <c r="C6944" s="433" t="s">
        <v>4194</v>
      </c>
      <c r="D6944" s="434" t="s">
        <v>97</v>
      </c>
      <c r="E6944" s="435">
        <v>15.670000000000002</v>
      </c>
      <c r="F6944" s="435">
        <v>17.89</v>
      </c>
      <c r="G6944" s="435">
        <v>33.56</v>
      </c>
    </row>
    <row r="6945" spans="1:7" ht="45">
      <c r="A6945" s="586" t="s">
        <v>8486</v>
      </c>
      <c r="B6945" s="432">
        <v>101864</v>
      </c>
      <c r="C6945" s="433" t="s">
        <v>4195</v>
      </c>
      <c r="D6945" s="434" t="s">
        <v>97</v>
      </c>
      <c r="E6945" s="435">
        <v>17.439999999999998</v>
      </c>
      <c r="F6945" s="435">
        <v>21.47</v>
      </c>
      <c r="G6945" s="435">
        <v>38.909999999999997</v>
      </c>
    </row>
    <row r="6946" spans="1:7" ht="45">
      <c r="A6946" s="586" t="s">
        <v>8486</v>
      </c>
      <c r="B6946" s="432">
        <v>101860</v>
      </c>
      <c r="C6946" s="433" t="s">
        <v>4191</v>
      </c>
      <c r="D6946" s="434" t="s">
        <v>97</v>
      </c>
      <c r="E6946" s="435">
        <v>18.410000000000004</v>
      </c>
      <c r="F6946" s="435">
        <v>23.43</v>
      </c>
      <c r="G6946" s="435">
        <v>41.84</v>
      </c>
    </row>
    <row r="6947" spans="1:7" ht="45">
      <c r="A6947" s="586" t="s">
        <v>8486</v>
      </c>
      <c r="B6947" s="432">
        <v>101857</v>
      </c>
      <c r="C6947" s="433" t="s">
        <v>4188</v>
      </c>
      <c r="D6947" s="434" t="s">
        <v>97</v>
      </c>
      <c r="E6947" s="435">
        <v>17.900000000000002</v>
      </c>
      <c r="F6947" s="435">
        <v>22.44</v>
      </c>
      <c r="G6947" s="435">
        <v>40.340000000000003</v>
      </c>
    </row>
    <row r="6948" spans="1:7" ht="45">
      <c r="A6948" s="586" t="s">
        <v>8486</v>
      </c>
      <c r="B6948" s="432">
        <v>101858</v>
      </c>
      <c r="C6948" s="433" t="s">
        <v>4189</v>
      </c>
      <c r="D6948" s="434" t="s">
        <v>97</v>
      </c>
      <c r="E6948" s="435">
        <v>15.510000000000005</v>
      </c>
      <c r="F6948" s="435">
        <v>17.579999999999998</v>
      </c>
      <c r="G6948" s="435">
        <v>33.090000000000003</v>
      </c>
    </row>
    <row r="6949" spans="1:7" ht="45">
      <c r="A6949" s="586" t="s">
        <v>8486</v>
      </c>
      <c r="B6949" s="432">
        <v>101859</v>
      </c>
      <c r="C6949" s="433" t="s">
        <v>4190</v>
      </c>
      <c r="D6949" s="434" t="s">
        <v>97</v>
      </c>
      <c r="E6949" s="435">
        <v>16.64</v>
      </c>
      <c r="F6949" s="435">
        <v>19.850000000000001</v>
      </c>
      <c r="G6949" s="435">
        <v>36.49</v>
      </c>
    </row>
    <row r="6950" spans="1:7" ht="45">
      <c r="A6950" s="586" t="s">
        <v>8486</v>
      </c>
      <c r="B6950" s="432">
        <v>101852</v>
      </c>
      <c r="C6950" s="433" t="s">
        <v>4184</v>
      </c>
      <c r="D6950" s="434" t="s">
        <v>97</v>
      </c>
      <c r="E6950" s="435">
        <v>50.379999999999995</v>
      </c>
      <c r="F6950" s="435">
        <v>34.950000000000003</v>
      </c>
      <c r="G6950" s="435">
        <v>85.33</v>
      </c>
    </row>
    <row r="6951" spans="1:7" ht="45">
      <c r="A6951" s="586" t="s">
        <v>8486</v>
      </c>
      <c r="B6951" s="432">
        <v>101850</v>
      </c>
      <c r="C6951" s="433" t="s">
        <v>4183</v>
      </c>
      <c r="D6951" s="434" t="s">
        <v>97</v>
      </c>
      <c r="E6951" s="435">
        <v>39.180000000000007</v>
      </c>
      <c r="F6951" s="435">
        <v>30.19</v>
      </c>
      <c r="G6951" s="435">
        <v>69.37</v>
      </c>
    </row>
    <row r="6952" spans="1:7" ht="45">
      <c r="A6952" s="586" t="s">
        <v>8486</v>
      </c>
      <c r="B6952" s="432">
        <v>101855</v>
      </c>
      <c r="C6952" s="433" t="s">
        <v>4186</v>
      </c>
      <c r="D6952" s="434" t="s">
        <v>97</v>
      </c>
      <c r="E6952" s="435">
        <v>57.349999999999994</v>
      </c>
      <c r="F6952" s="435">
        <v>31.17</v>
      </c>
      <c r="G6952" s="435">
        <v>88.52</v>
      </c>
    </row>
    <row r="6953" spans="1:7" ht="45">
      <c r="A6953" s="586" t="s">
        <v>8486</v>
      </c>
      <c r="B6953" s="432">
        <v>101853</v>
      </c>
      <c r="C6953" s="433" t="s">
        <v>4185</v>
      </c>
      <c r="D6953" s="434" t="s">
        <v>97</v>
      </c>
      <c r="E6953" s="435">
        <v>36.19</v>
      </c>
      <c r="F6953" s="435">
        <v>24.64</v>
      </c>
      <c r="G6953" s="435">
        <v>60.83</v>
      </c>
    </row>
    <row r="6954" spans="1:7" ht="30">
      <c r="A6954" s="586" t="s">
        <v>8486</v>
      </c>
      <c r="B6954" s="432">
        <v>101849</v>
      </c>
      <c r="C6954" s="433" t="s">
        <v>4182</v>
      </c>
      <c r="D6954" s="434" t="s">
        <v>848</v>
      </c>
      <c r="E6954" s="435">
        <v>123.68999999999998</v>
      </c>
      <c r="F6954" s="435">
        <v>10.01</v>
      </c>
      <c r="G6954" s="435">
        <v>133.69999999999999</v>
      </c>
    </row>
    <row r="6955" spans="1:7" ht="30">
      <c r="A6955" s="586" t="s">
        <v>8486</v>
      </c>
      <c r="B6955" s="432">
        <v>101841</v>
      </c>
      <c r="C6955" s="433" t="s">
        <v>4174</v>
      </c>
      <c r="D6955" s="434" t="s">
        <v>848</v>
      </c>
      <c r="E6955" s="435">
        <v>73.789999999999992</v>
      </c>
      <c r="F6955" s="435">
        <v>8.2799999999999994</v>
      </c>
      <c r="G6955" s="435">
        <v>82.07</v>
      </c>
    </row>
    <row r="6956" spans="1:7" ht="30">
      <c r="A6956" s="586" t="s">
        <v>8486</v>
      </c>
      <c r="B6956" s="432">
        <v>101843</v>
      </c>
      <c r="C6956" s="433" t="s">
        <v>4176</v>
      </c>
      <c r="D6956" s="434" t="s">
        <v>848</v>
      </c>
      <c r="E6956" s="435">
        <v>134.94999999999999</v>
      </c>
      <c r="F6956" s="435">
        <v>8.27</v>
      </c>
      <c r="G6956" s="435">
        <v>143.22</v>
      </c>
    </row>
    <row r="6957" spans="1:7" ht="30">
      <c r="A6957" s="586" t="s">
        <v>8486</v>
      </c>
      <c r="B6957" s="432">
        <v>101844</v>
      </c>
      <c r="C6957" s="433" t="s">
        <v>4177</v>
      </c>
      <c r="D6957" s="434" t="s">
        <v>848</v>
      </c>
      <c r="E6957" s="435">
        <v>163.56</v>
      </c>
      <c r="F6957" s="435">
        <v>8.2799999999999994</v>
      </c>
      <c r="G6957" s="435">
        <v>171.84</v>
      </c>
    </row>
    <row r="6958" spans="1:7" ht="30">
      <c r="A6958" s="586" t="s">
        <v>8486</v>
      </c>
      <c r="B6958" s="432">
        <v>101845</v>
      </c>
      <c r="C6958" s="433" t="s">
        <v>4178</v>
      </c>
      <c r="D6958" s="434" t="s">
        <v>848</v>
      </c>
      <c r="E6958" s="435">
        <v>191.79</v>
      </c>
      <c r="F6958" s="435">
        <v>8.2799999999999994</v>
      </c>
      <c r="G6958" s="435">
        <v>200.07</v>
      </c>
    </row>
    <row r="6959" spans="1:7" ht="30">
      <c r="A6959" s="586" t="s">
        <v>8486</v>
      </c>
      <c r="B6959" s="432">
        <v>101842</v>
      </c>
      <c r="C6959" s="433" t="s">
        <v>4175</v>
      </c>
      <c r="D6959" s="434" t="s">
        <v>848</v>
      </c>
      <c r="E6959" s="435">
        <v>65.040000000000006</v>
      </c>
      <c r="F6959" s="435">
        <v>8.27</v>
      </c>
      <c r="G6959" s="435">
        <v>73.31</v>
      </c>
    </row>
    <row r="6960" spans="1:7" ht="30">
      <c r="A6960" s="586" t="s">
        <v>8486</v>
      </c>
      <c r="B6960" s="432">
        <v>101846</v>
      </c>
      <c r="C6960" s="433" t="s">
        <v>4179</v>
      </c>
      <c r="D6960" s="434" t="s">
        <v>848</v>
      </c>
      <c r="E6960" s="435">
        <v>126.54</v>
      </c>
      <c r="F6960" s="435">
        <v>8.27</v>
      </c>
      <c r="G6960" s="435">
        <v>134.81</v>
      </c>
    </row>
    <row r="6961" spans="1:7" ht="30">
      <c r="A6961" s="586" t="s">
        <v>8486</v>
      </c>
      <c r="B6961" s="432">
        <v>101847</v>
      </c>
      <c r="C6961" s="433" t="s">
        <v>4180</v>
      </c>
      <c r="D6961" s="434" t="s">
        <v>848</v>
      </c>
      <c r="E6961" s="435">
        <v>155.34</v>
      </c>
      <c r="F6961" s="435">
        <v>8.27</v>
      </c>
      <c r="G6961" s="435">
        <v>163.61000000000001</v>
      </c>
    </row>
    <row r="6962" spans="1:7" ht="30">
      <c r="A6962" s="586" t="s">
        <v>8486</v>
      </c>
      <c r="B6962" s="432">
        <v>101848</v>
      </c>
      <c r="C6962" s="433" t="s">
        <v>4181</v>
      </c>
      <c r="D6962" s="434" t="s">
        <v>848</v>
      </c>
      <c r="E6962" s="435">
        <v>183.73999999999998</v>
      </c>
      <c r="F6962" s="435">
        <v>8.27</v>
      </c>
      <c r="G6962" s="435">
        <v>192.01</v>
      </c>
    </row>
    <row r="6963" spans="1:7" ht="30">
      <c r="A6963" s="586" t="s">
        <v>8486</v>
      </c>
      <c r="B6963" s="432">
        <v>101839</v>
      </c>
      <c r="C6963" s="433" t="s">
        <v>4172</v>
      </c>
      <c r="D6963" s="434" t="s">
        <v>848</v>
      </c>
      <c r="E6963" s="435">
        <v>114.15</v>
      </c>
      <c r="F6963" s="435">
        <v>8.27</v>
      </c>
      <c r="G6963" s="435">
        <v>122.42</v>
      </c>
    </row>
    <row r="6964" spans="1:7" ht="30">
      <c r="A6964" s="586" t="s">
        <v>8486</v>
      </c>
      <c r="B6964" s="432">
        <v>101840</v>
      </c>
      <c r="C6964" s="433" t="s">
        <v>4173</v>
      </c>
      <c r="D6964" s="434" t="s">
        <v>848</v>
      </c>
      <c r="E6964" s="435">
        <v>178.31</v>
      </c>
      <c r="F6964" s="435">
        <v>27.58</v>
      </c>
      <c r="G6964" s="435">
        <v>205.89</v>
      </c>
    </row>
    <row r="6965" spans="1:7" ht="30">
      <c r="A6965" s="586" t="s">
        <v>8486</v>
      </c>
      <c r="B6965" s="432">
        <v>101837</v>
      </c>
      <c r="C6965" s="433" t="s">
        <v>4170</v>
      </c>
      <c r="D6965" s="434" t="s">
        <v>848</v>
      </c>
      <c r="E6965" s="435">
        <v>53.980000000000004</v>
      </c>
      <c r="F6965" s="435">
        <v>8.27</v>
      </c>
      <c r="G6965" s="435">
        <v>62.25</v>
      </c>
    </row>
    <row r="6966" spans="1:7" ht="30">
      <c r="A6966" s="586" t="s">
        <v>8486</v>
      </c>
      <c r="B6966" s="432">
        <v>101838</v>
      </c>
      <c r="C6966" s="433" t="s">
        <v>4171</v>
      </c>
      <c r="D6966" s="434" t="s">
        <v>848</v>
      </c>
      <c r="E6966" s="435">
        <v>84.47</v>
      </c>
      <c r="F6966" s="435">
        <v>8.2799999999999994</v>
      </c>
      <c r="G6966" s="435">
        <v>92.75</v>
      </c>
    </row>
    <row r="6967" spans="1:7" ht="45">
      <c r="A6967" s="586" t="s">
        <v>8486</v>
      </c>
      <c r="B6967" s="432">
        <v>101836</v>
      </c>
      <c r="C6967" s="433" t="s">
        <v>4169</v>
      </c>
      <c r="D6967" s="434" t="s">
        <v>848</v>
      </c>
      <c r="E6967" s="435">
        <v>21.22</v>
      </c>
      <c r="F6967" s="435">
        <v>8.2799999999999994</v>
      </c>
      <c r="G6967" s="435">
        <v>29.5</v>
      </c>
    </row>
    <row r="6968" spans="1:7" ht="30">
      <c r="A6968" s="586" t="s">
        <v>8486</v>
      </c>
      <c r="B6968" s="432">
        <v>101835</v>
      </c>
      <c r="C6968" s="433" t="s">
        <v>4168</v>
      </c>
      <c r="D6968" s="434" t="s">
        <v>848</v>
      </c>
      <c r="E6968" s="435">
        <v>152.28</v>
      </c>
      <c r="F6968" s="435">
        <v>100.34</v>
      </c>
      <c r="G6968" s="435">
        <v>252.62</v>
      </c>
    </row>
    <row r="6969" spans="1:7" ht="30">
      <c r="A6969" s="586" t="s">
        <v>8486</v>
      </c>
      <c r="B6969" s="432">
        <v>101827</v>
      </c>
      <c r="C6969" s="433" t="s">
        <v>4160</v>
      </c>
      <c r="D6969" s="434" t="s">
        <v>848</v>
      </c>
      <c r="E6969" s="435">
        <v>102.41000000000001</v>
      </c>
      <c r="F6969" s="435">
        <v>98.58</v>
      </c>
      <c r="G6969" s="435">
        <v>200.99</v>
      </c>
    </row>
    <row r="6970" spans="1:7" ht="30">
      <c r="A6970" s="586" t="s">
        <v>8486</v>
      </c>
      <c r="B6970" s="432">
        <v>101829</v>
      </c>
      <c r="C6970" s="433" t="s">
        <v>4162</v>
      </c>
      <c r="D6970" s="434" t="s">
        <v>848</v>
      </c>
      <c r="E6970" s="435">
        <v>163.54999999999998</v>
      </c>
      <c r="F6970" s="435">
        <v>98.59</v>
      </c>
      <c r="G6970" s="435">
        <v>262.14</v>
      </c>
    </row>
    <row r="6971" spans="1:7" ht="30">
      <c r="A6971" s="586" t="s">
        <v>8486</v>
      </c>
      <c r="B6971" s="432">
        <v>101830</v>
      </c>
      <c r="C6971" s="433" t="s">
        <v>4163</v>
      </c>
      <c r="D6971" s="434" t="s">
        <v>848</v>
      </c>
      <c r="E6971" s="435">
        <v>192.17</v>
      </c>
      <c r="F6971" s="435">
        <v>98.59</v>
      </c>
      <c r="G6971" s="435">
        <v>290.76</v>
      </c>
    </row>
    <row r="6972" spans="1:7" ht="30">
      <c r="A6972" s="586" t="s">
        <v>8486</v>
      </c>
      <c r="B6972" s="432">
        <v>101831</v>
      </c>
      <c r="C6972" s="433" t="s">
        <v>4164</v>
      </c>
      <c r="D6972" s="434" t="s">
        <v>848</v>
      </c>
      <c r="E6972" s="435">
        <v>220.4</v>
      </c>
      <c r="F6972" s="435">
        <v>98.59</v>
      </c>
      <c r="G6972" s="435">
        <v>318.99</v>
      </c>
    </row>
    <row r="6973" spans="1:7" ht="30">
      <c r="A6973" s="586" t="s">
        <v>8486</v>
      </c>
      <c r="B6973" s="432">
        <v>101828</v>
      </c>
      <c r="C6973" s="433" t="s">
        <v>4161</v>
      </c>
      <c r="D6973" s="434" t="s">
        <v>848</v>
      </c>
      <c r="E6973" s="435">
        <v>93.639999999999986</v>
      </c>
      <c r="F6973" s="435">
        <v>98.59</v>
      </c>
      <c r="G6973" s="435">
        <v>192.23</v>
      </c>
    </row>
    <row r="6974" spans="1:7" ht="30">
      <c r="A6974" s="586" t="s">
        <v>8486</v>
      </c>
      <c r="B6974" s="432">
        <v>101832</v>
      </c>
      <c r="C6974" s="433" t="s">
        <v>4165</v>
      </c>
      <c r="D6974" s="434" t="s">
        <v>848</v>
      </c>
      <c r="E6974" s="435">
        <v>155.13999999999999</v>
      </c>
      <c r="F6974" s="435">
        <v>98.59</v>
      </c>
      <c r="G6974" s="435">
        <v>253.73</v>
      </c>
    </row>
    <row r="6975" spans="1:7" ht="30">
      <c r="A6975" s="586" t="s">
        <v>8486</v>
      </c>
      <c r="B6975" s="432">
        <v>101833</v>
      </c>
      <c r="C6975" s="433" t="s">
        <v>4166</v>
      </c>
      <c r="D6975" s="434" t="s">
        <v>848</v>
      </c>
      <c r="E6975" s="435">
        <v>183.92999999999998</v>
      </c>
      <c r="F6975" s="435">
        <v>98.6</v>
      </c>
      <c r="G6975" s="435">
        <v>282.52999999999997</v>
      </c>
    </row>
    <row r="6976" spans="1:7" ht="30">
      <c r="A6976" s="586" t="s">
        <v>8486</v>
      </c>
      <c r="B6976" s="432">
        <v>101834</v>
      </c>
      <c r="C6976" s="433" t="s">
        <v>4167</v>
      </c>
      <c r="D6976" s="434" t="s">
        <v>848</v>
      </c>
      <c r="E6976" s="435">
        <v>212.34</v>
      </c>
      <c r="F6976" s="435">
        <v>98.59</v>
      </c>
      <c r="G6976" s="435">
        <v>310.93</v>
      </c>
    </row>
    <row r="6977" spans="1:7" ht="30">
      <c r="A6977" s="586" t="s">
        <v>8486</v>
      </c>
      <c r="B6977" s="432">
        <v>101825</v>
      </c>
      <c r="C6977" s="433" t="s">
        <v>4158</v>
      </c>
      <c r="D6977" s="434" t="s">
        <v>848</v>
      </c>
      <c r="E6977" s="435">
        <v>142.76</v>
      </c>
      <c r="F6977" s="435">
        <v>98.59</v>
      </c>
      <c r="G6977" s="435">
        <v>241.35</v>
      </c>
    </row>
    <row r="6978" spans="1:7" ht="30">
      <c r="A6978" s="586" t="s">
        <v>8486</v>
      </c>
      <c r="B6978" s="432">
        <v>101826</v>
      </c>
      <c r="C6978" s="433" t="s">
        <v>4159</v>
      </c>
      <c r="D6978" s="434" t="s">
        <v>848</v>
      </c>
      <c r="E6978" s="435">
        <v>172.04</v>
      </c>
      <c r="F6978" s="435">
        <v>98.59</v>
      </c>
      <c r="G6978" s="435">
        <v>270.63</v>
      </c>
    </row>
    <row r="6979" spans="1:7" ht="30">
      <c r="A6979" s="586" t="s">
        <v>8486</v>
      </c>
      <c r="B6979" s="432">
        <v>101823</v>
      </c>
      <c r="C6979" s="433" t="s">
        <v>4156</v>
      </c>
      <c r="D6979" s="434" t="s">
        <v>848</v>
      </c>
      <c r="E6979" s="435">
        <v>82.579999999999984</v>
      </c>
      <c r="F6979" s="435">
        <v>98.59</v>
      </c>
      <c r="G6979" s="435">
        <v>181.17</v>
      </c>
    </row>
    <row r="6980" spans="1:7" ht="30">
      <c r="A6980" s="586" t="s">
        <v>8486</v>
      </c>
      <c r="B6980" s="432">
        <v>101824</v>
      </c>
      <c r="C6980" s="433" t="s">
        <v>4157</v>
      </c>
      <c r="D6980" s="434" t="s">
        <v>848</v>
      </c>
      <c r="E6980" s="435">
        <v>113.07999999999998</v>
      </c>
      <c r="F6980" s="435">
        <v>98.59</v>
      </c>
      <c r="G6980" s="435">
        <v>211.67</v>
      </c>
    </row>
    <row r="6981" spans="1:7" ht="45">
      <c r="A6981" s="586" t="s">
        <v>8486</v>
      </c>
      <c r="B6981" s="432">
        <v>101822</v>
      </c>
      <c r="C6981" s="433" t="s">
        <v>4155</v>
      </c>
      <c r="D6981" s="434" t="s">
        <v>848</v>
      </c>
      <c r="E6981" s="435">
        <v>49.829999999999984</v>
      </c>
      <c r="F6981" s="435">
        <v>98.59</v>
      </c>
      <c r="G6981" s="435">
        <v>148.41999999999999</v>
      </c>
    </row>
    <row r="6982" spans="1:7" ht="45">
      <c r="A6982" s="586" t="s">
        <v>8486</v>
      </c>
      <c r="B6982" s="432">
        <v>101819</v>
      </c>
      <c r="C6982" s="433" t="s">
        <v>4153</v>
      </c>
      <c r="D6982" s="434" t="s">
        <v>97</v>
      </c>
      <c r="E6982" s="435">
        <v>41.6</v>
      </c>
      <c r="F6982" s="435">
        <v>34.729999999999997</v>
      </c>
      <c r="G6982" s="435">
        <v>76.33</v>
      </c>
    </row>
    <row r="6983" spans="1:7" ht="45">
      <c r="A6983" s="586" t="s">
        <v>8486</v>
      </c>
      <c r="B6983" s="432">
        <v>101817</v>
      </c>
      <c r="C6983" s="433" t="s">
        <v>4152</v>
      </c>
      <c r="D6983" s="434" t="s">
        <v>97</v>
      </c>
      <c r="E6983" s="435">
        <v>30.99</v>
      </c>
      <c r="F6983" s="435">
        <v>29.63</v>
      </c>
      <c r="G6983" s="435">
        <v>60.62</v>
      </c>
    </row>
    <row r="6984" spans="1:7" ht="45">
      <c r="A6984" s="586" t="s">
        <v>8486</v>
      </c>
      <c r="B6984" s="432">
        <v>101816</v>
      </c>
      <c r="C6984" s="433" t="s">
        <v>4151</v>
      </c>
      <c r="D6984" s="434" t="s">
        <v>97</v>
      </c>
      <c r="E6984" s="435">
        <v>50.239999999999995</v>
      </c>
      <c r="F6984" s="435">
        <v>31.25</v>
      </c>
      <c r="G6984" s="435">
        <v>81.489999999999995</v>
      </c>
    </row>
    <row r="6985" spans="1:7" ht="45">
      <c r="A6985" s="586" t="s">
        <v>8486</v>
      </c>
      <c r="B6985" s="432">
        <v>101820</v>
      </c>
      <c r="C6985" s="433" t="s">
        <v>4154</v>
      </c>
      <c r="D6985" s="434" t="s">
        <v>97</v>
      </c>
      <c r="E6985" s="435">
        <v>22.14</v>
      </c>
      <c r="F6985" s="435">
        <v>29.46</v>
      </c>
      <c r="G6985" s="435">
        <v>51.6</v>
      </c>
    </row>
    <row r="6986" spans="1:7" ht="45">
      <c r="A6986" s="586" t="s">
        <v>8486</v>
      </c>
      <c r="B6986" s="432">
        <v>102988</v>
      </c>
      <c r="C6986" s="433" t="s">
        <v>4203</v>
      </c>
      <c r="D6986" s="434" t="s">
        <v>97</v>
      </c>
      <c r="E6986" s="435">
        <v>28.109999999999992</v>
      </c>
      <c r="F6986" s="435">
        <v>40.630000000000003</v>
      </c>
      <c r="G6986" s="435">
        <v>68.739999999999995</v>
      </c>
    </row>
    <row r="6987" spans="1:7" ht="45">
      <c r="A6987" s="586" t="s">
        <v>8486</v>
      </c>
      <c r="B6987" s="432">
        <v>101814</v>
      </c>
      <c r="C6987" s="433" t="s">
        <v>4150</v>
      </c>
      <c r="D6987" s="434" t="s">
        <v>97</v>
      </c>
      <c r="E6987" s="435">
        <v>29.57</v>
      </c>
      <c r="F6987" s="435">
        <v>24.35</v>
      </c>
      <c r="G6987" s="435">
        <v>53.92</v>
      </c>
    </row>
    <row r="6988" spans="1:7" ht="30">
      <c r="A6988" s="586" t="s">
        <v>8486</v>
      </c>
      <c r="B6988" s="432">
        <v>102098</v>
      </c>
      <c r="C6988" s="433" t="s">
        <v>4202</v>
      </c>
      <c r="D6988" s="434" t="s">
        <v>848</v>
      </c>
      <c r="E6988" s="435">
        <v>1774</v>
      </c>
      <c r="F6988" s="435">
        <v>252.03</v>
      </c>
      <c r="G6988" s="435">
        <v>2026.03</v>
      </c>
    </row>
    <row r="6989" spans="1:7" ht="60">
      <c r="A6989" s="586" t="s">
        <v>8487</v>
      </c>
      <c r="B6989" s="432">
        <v>92994</v>
      </c>
      <c r="C6989" s="433" t="s">
        <v>3970</v>
      </c>
      <c r="D6989" s="434" t="s">
        <v>847</v>
      </c>
      <c r="E6989" s="435">
        <v>123.31</v>
      </c>
      <c r="F6989" s="435">
        <v>6.4</v>
      </c>
      <c r="G6989" s="435">
        <v>129.71</v>
      </c>
    </row>
    <row r="6990" spans="1:7" ht="60">
      <c r="A6990" s="586" t="s">
        <v>8487</v>
      </c>
      <c r="B6990" s="432">
        <v>92996</v>
      </c>
      <c r="C6990" s="433" t="s">
        <v>3971</v>
      </c>
      <c r="D6990" s="434" t="s">
        <v>847</v>
      </c>
      <c r="E6990" s="435">
        <v>149.29999999999998</v>
      </c>
      <c r="F6990" s="435">
        <v>7.59</v>
      </c>
      <c r="G6990" s="435">
        <v>156.88999999999999</v>
      </c>
    </row>
    <row r="6991" spans="1:7" ht="60">
      <c r="A6991" s="586" t="s">
        <v>8487</v>
      </c>
      <c r="B6991" s="432">
        <v>92998</v>
      </c>
      <c r="C6991" s="433" t="s">
        <v>3972</v>
      </c>
      <c r="D6991" s="434" t="s">
        <v>847</v>
      </c>
      <c r="E6991" s="435">
        <v>183.21</v>
      </c>
      <c r="F6991" s="435">
        <v>8.9700000000000006</v>
      </c>
      <c r="G6991" s="435">
        <v>192.18</v>
      </c>
    </row>
    <row r="6992" spans="1:7" ht="60">
      <c r="A6992" s="586" t="s">
        <v>8487</v>
      </c>
      <c r="B6992" s="432">
        <v>93000</v>
      </c>
      <c r="C6992" s="433" t="s">
        <v>3973</v>
      </c>
      <c r="D6992" s="434" t="s">
        <v>847</v>
      </c>
      <c r="E6992" s="435">
        <v>243.14</v>
      </c>
      <c r="F6992" s="435">
        <v>11.11</v>
      </c>
      <c r="G6992" s="435">
        <v>254.25</v>
      </c>
    </row>
    <row r="6993" spans="1:7" ht="60">
      <c r="A6993" s="586" t="s">
        <v>8487</v>
      </c>
      <c r="B6993" s="432">
        <v>92984</v>
      </c>
      <c r="C6993" s="433" t="s">
        <v>3965</v>
      </c>
      <c r="D6993" s="434" t="s">
        <v>847</v>
      </c>
      <c r="E6993" s="435">
        <v>25.47</v>
      </c>
      <c r="F6993" s="435">
        <v>2.67</v>
      </c>
      <c r="G6993" s="435">
        <v>28.14</v>
      </c>
    </row>
    <row r="6994" spans="1:7" ht="60">
      <c r="A6994" s="586" t="s">
        <v>8487</v>
      </c>
      <c r="B6994" s="432">
        <v>93002</v>
      </c>
      <c r="C6994" s="433" t="s">
        <v>3974</v>
      </c>
      <c r="D6994" s="434" t="s">
        <v>847</v>
      </c>
      <c r="E6994" s="435">
        <v>315.02999999999997</v>
      </c>
      <c r="F6994" s="435">
        <v>13.5</v>
      </c>
      <c r="G6994" s="435">
        <v>328.53</v>
      </c>
    </row>
    <row r="6995" spans="1:7" ht="60">
      <c r="A6995" s="586" t="s">
        <v>8487</v>
      </c>
      <c r="B6995" s="432">
        <v>92986</v>
      </c>
      <c r="C6995" s="433" t="s">
        <v>3966</v>
      </c>
      <c r="D6995" s="434" t="s">
        <v>847</v>
      </c>
      <c r="E6995" s="435">
        <v>35.659999999999997</v>
      </c>
      <c r="F6995" s="435">
        <v>3.07</v>
      </c>
      <c r="G6995" s="435">
        <v>38.729999999999997</v>
      </c>
    </row>
    <row r="6996" spans="1:7" ht="60">
      <c r="A6996" s="586" t="s">
        <v>8487</v>
      </c>
      <c r="B6996" s="432">
        <v>92988</v>
      </c>
      <c r="C6996" s="433" t="s">
        <v>3967</v>
      </c>
      <c r="D6996" s="434" t="s">
        <v>847</v>
      </c>
      <c r="E6996" s="435">
        <v>52.349999999999994</v>
      </c>
      <c r="F6996" s="435">
        <v>3.66</v>
      </c>
      <c r="G6996" s="435">
        <v>56.01</v>
      </c>
    </row>
    <row r="6997" spans="1:7" ht="60">
      <c r="A6997" s="586" t="s">
        <v>8487</v>
      </c>
      <c r="B6997" s="432">
        <v>92990</v>
      </c>
      <c r="C6997" s="433" t="s">
        <v>3968</v>
      </c>
      <c r="D6997" s="434" t="s">
        <v>847</v>
      </c>
      <c r="E6997" s="435">
        <v>72.930000000000007</v>
      </c>
      <c r="F6997" s="435">
        <v>4.4400000000000004</v>
      </c>
      <c r="G6997" s="435">
        <v>77.37</v>
      </c>
    </row>
    <row r="6998" spans="1:7" ht="60">
      <c r="A6998" s="586" t="s">
        <v>8487</v>
      </c>
      <c r="B6998" s="432">
        <v>92992</v>
      </c>
      <c r="C6998" s="433" t="s">
        <v>3969</v>
      </c>
      <c r="D6998" s="434" t="s">
        <v>847</v>
      </c>
      <c r="E6998" s="435">
        <v>94.52000000000001</v>
      </c>
      <c r="F6998" s="435">
        <v>5.43</v>
      </c>
      <c r="G6998" s="435">
        <v>99.95</v>
      </c>
    </row>
    <row r="6999" spans="1:7" ht="60">
      <c r="A6999" s="586" t="s">
        <v>8487</v>
      </c>
      <c r="B6999" s="432">
        <v>103491</v>
      </c>
      <c r="C6999" s="433" t="s">
        <v>3976</v>
      </c>
      <c r="D6999" s="434" t="s">
        <v>848</v>
      </c>
      <c r="E6999" s="435">
        <v>385.24</v>
      </c>
      <c r="F6999" s="435">
        <v>232.23</v>
      </c>
      <c r="G6999" s="435">
        <v>617.47</v>
      </c>
    </row>
    <row r="7000" spans="1:7" ht="60">
      <c r="A7000" s="586" t="s">
        <v>8487</v>
      </c>
      <c r="B7000" s="432">
        <v>93026</v>
      </c>
      <c r="C7000" s="433" t="s">
        <v>3964</v>
      </c>
      <c r="D7000" s="434" t="s">
        <v>846</v>
      </c>
      <c r="E7000" s="435">
        <v>89.56</v>
      </c>
      <c r="F7000" s="435">
        <v>28.31</v>
      </c>
      <c r="G7000" s="435">
        <v>117.87</v>
      </c>
    </row>
    <row r="7001" spans="1:7" ht="60">
      <c r="A7001" s="586" t="s">
        <v>8487</v>
      </c>
      <c r="B7001" s="432">
        <v>93018</v>
      </c>
      <c r="C7001" s="433" t="s">
        <v>3960</v>
      </c>
      <c r="D7001" s="434" t="s">
        <v>846</v>
      </c>
      <c r="E7001" s="435">
        <v>15.59</v>
      </c>
      <c r="F7001" s="435">
        <v>14.89</v>
      </c>
      <c r="G7001" s="435">
        <v>30.48</v>
      </c>
    </row>
    <row r="7002" spans="1:7" ht="60">
      <c r="A7002" s="586" t="s">
        <v>8487</v>
      </c>
      <c r="B7002" s="432">
        <v>93020</v>
      </c>
      <c r="C7002" s="433" t="s">
        <v>3961</v>
      </c>
      <c r="D7002" s="434" t="s">
        <v>846</v>
      </c>
      <c r="E7002" s="435">
        <v>22.33</v>
      </c>
      <c r="F7002" s="435">
        <v>17.14</v>
      </c>
      <c r="G7002" s="435">
        <v>39.47</v>
      </c>
    </row>
    <row r="7003" spans="1:7" ht="60">
      <c r="A7003" s="586" t="s">
        <v>8487</v>
      </c>
      <c r="B7003" s="432">
        <v>93022</v>
      </c>
      <c r="C7003" s="433" t="s">
        <v>3962</v>
      </c>
      <c r="D7003" s="434" t="s">
        <v>846</v>
      </c>
      <c r="E7003" s="435">
        <v>47.230000000000004</v>
      </c>
      <c r="F7003" s="435">
        <v>20.47</v>
      </c>
      <c r="G7003" s="435">
        <v>67.7</v>
      </c>
    </row>
    <row r="7004" spans="1:7" ht="60">
      <c r="A7004" s="586" t="s">
        <v>8487</v>
      </c>
      <c r="B7004" s="432">
        <v>93024</v>
      </c>
      <c r="C7004" s="433" t="s">
        <v>3963</v>
      </c>
      <c r="D7004" s="434" t="s">
        <v>846</v>
      </c>
      <c r="E7004" s="435">
        <v>48.22</v>
      </c>
      <c r="F7004" s="435">
        <v>22.72</v>
      </c>
      <c r="G7004" s="435">
        <v>70.94</v>
      </c>
    </row>
    <row r="7005" spans="1:7" ht="60">
      <c r="A7005" s="586" t="s">
        <v>8487</v>
      </c>
      <c r="B7005" s="432">
        <v>97670</v>
      </c>
      <c r="C7005" s="433" t="s">
        <v>3954</v>
      </c>
      <c r="D7005" s="434" t="s">
        <v>847</v>
      </c>
      <c r="E7005" s="435">
        <v>21.64</v>
      </c>
      <c r="F7005" s="435">
        <v>7.61</v>
      </c>
      <c r="G7005" s="435">
        <v>29.25</v>
      </c>
    </row>
    <row r="7006" spans="1:7" ht="60">
      <c r="A7006" s="586" t="s">
        <v>8487</v>
      </c>
      <c r="B7006" s="432">
        <v>97667</v>
      </c>
      <c r="C7006" s="433" t="s">
        <v>3951</v>
      </c>
      <c r="D7006" s="434" t="s">
        <v>847</v>
      </c>
      <c r="E7006" s="435">
        <v>7.8199999999999994</v>
      </c>
      <c r="F7006" s="435">
        <v>2.96</v>
      </c>
      <c r="G7006" s="435">
        <v>10.78</v>
      </c>
    </row>
    <row r="7007" spans="1:7" ht="60">
      <c r="A7007" s="586" t="s">
        <v>8487</v>
      </c>
      <c r="B7007" s="432">
        <v>97668</v>
      </c>
      <c r="C7007" s="433" t="s">
        <v>3952</v>
      </c>
      <c r="D7007" s="434" t="s">
        <v>847</v>
      </c>
      <c r="E7007" s="435">
        <v>11.19</v>
      </c>
      <c r="F7007" s="435">
        <v>4.18</v>
      </c>
      <c r="G7007" s="435">
        <v>15.37</v>
      </c>
    </row>
    <row r="7008" spans="1:7" ht="60">
      <c r="A7008" s="586" t="s">
        <v>8487</v>
      </c>
      <c r="B7008" s="432">
        <v>97669</v>
      </c>
      <c r="C7008" s="433" t="s">
        <v>3953</v>
      </c>
      <c r="D7008" s="434" t="s">
        <v>847</v>
      </c>
      <c r="E7008" s="435">
        <v>16.029999999999998</v>
      </c>
      <c r="F7008" s="435">
        <v>6.69</v>
      </c>
      <c r="G7008" s="435">
        <v>22.72</v>
      </c>
    </row>
    <row r="7009" spans="1:7" ht="60">
      <c r="A7009" s="586" t="s">
        <v>8487</v>
      </c>
      <c r="B7009" s="432">
        <v>93012</v>
      </c>
      <c r="C7009" s="433" t="s">
        <v>3950</v>
      </c>
      <c r="D7009" s="434" t="s">
        <v>847</v>
      </c>
      <c r="E7009" s="435">
        <v>92.35</v>
      </c>
      <c r="F7009" s="435">
        <v>9.43</v>
      </c>
      <c r="G7009" s="435">
        <v>101.78</v>
      </c>
    </row>
    <row r="7010" spans="1:7" ht="60">
      <c r="A7010" s="586" t="s">
        <v>8487</v>
      </c>
      <c r="B7010" s="432">
        <v>93008</v>
      </c>
      <c r="C7010" s="433" t="s">
        <v>3946</v>
      </c>
      <c r="D7010" s="434" t="s">
        <v>847</v>
      </c>
      <c r="E7010" s="435">
        <v>20.86</v>
      </c>
      <c r="F7010" s="435">
        <v>4.96</v>
      </c>
      <c r="G7010" s="435">
        <v>25.82</v>
      </c>
    </row>
    <row r="7011" spans="1:7" ht="60">
      <c r="A7011" s="586" t="s">
        <v>8487</v>
      </c>
      <c r="B7011" s="432">
        <v>93009</v>
      </c>
      <c r="C7011" s="433" t="s">
        <v>3947</v>
      </c>
      <c r="D7011" s="434" t="s">
        <v>847</v>
      </c>
      <c r="E7011" s="435">
        <v>33.059999999999995</v>
      </c>
      <c r="F7011" s="435">
        <v>5.7</v>
      </c>
      <c r="G7011" s="435">
        <v>38.76</v>
      </c>
    </row>
    <row r="7012" spans="1:7" ht="60">
      <c r="A7012" s="586" t="s">
        <v>8487</v>
      </c>
      <c r="B7012" s="432">
        <v>93010</v>
      </c>
      <c r="C7012" s="433" t="s">
        <v>3948</v>
      </c>
      <c r="D7012" s="434" t="s">
        <v>847</v>
      </c>
      <c r="E7012" s="435">
        <v>47.6</v>
      </c>
      <c r="F7012" s="435">
        <v>6.82</v>
      </c>
      <c r="G7012" s="435">
        <v>54.42</v>
      </c>
    </row>
    <row r="7013" spans="1:7" ht="60">
      <c r="A7013" s="586" t="s">
        <v>8487</v>
      </c>
      <c r="B7013" s="432">
        <v>93011</v>
      </c>
      <c r="C7013" s="433" t="s">
        <v>3949</v>
      </c>
      <c r="D7013" s="434" t="s">
        <v>847</v>
      </c>
      <c r="E7013" s="435">
        <v>59.289999999999992</v>
      </c>
      <c r="F7013" s="435">
        <v>7.56</v>
      </c>
      <c r="G7013" s="435">
        <v>66.849999999999994</v>
      </c>
    </row>
    <row r="7014" spans="1:7" ht="60">
      <c r="A7014" s="586" t="s">
        <v>8487</v>
      </c>
      <c r="B7014" s="432">
        <v>93017</v>
      </c>
      <c r="C7014" s="433" t="s">
        <v>3959</v>
      </c>
      <c r="D7014" s="434" t="s">
        <v>846</v>
      </c>
      <c r="E7014" s="435">
        <v>52.069999999999993</v>
      </c>
      <c r="F7014" s="435">
        <v>18.87</v>
      </c>
      <c r="G7014" s="435">
        <v>70.94</v>
      </c>
    </row>
    <row r="7015" spans="1:7" ht="60">
      <c r="A7015" s="586" t="s">
        <v>8487</v>
      </c>
      <c r="B7015" s="432">
        <v>93013</v>
      </c>
      <c r="C7015" s="433" t="s">
        <v>3955</v>
      </c>
      <c r="D7015" s="434" t="s">
        <v>846</v>
      </c>
      <c r="E7015" s="435">
        <v>9.99</v>
      </c>
      <c r="F7015" s="435">
        <v>9.92</v>
      </c>
      <c r="G7015" s="435">
        <v>19.91</v>
      </c>
    </row>
    <row r="7016" spans="1:7" ht="60">
      <c r="A7016" s="586" t="s">
        <v>8487</v>
      </c>
      <c r="B7016" s="432">
        <v>93014</v>
      </c>
      <c r="C7016" s="433" t="s">
        <v>3956</v>
      </c>
      <c r="D7016" s="434" t="s">
        <v>846</v>
      </c>
      <c r="E7016" s="435">
        <v>13.209999999999999</v>
      </c>
      <c r="F7016" s="435">
        <v>11.42</v>
      </c>
      <c r="G7016" s="435">
        <v>24.63</v>
      </c>
    </row>
    <row r="7017" spans="1:7" ht="60">
      <c r="A7017" s="586" t="s">
        <v>8487</v>
      </c>
      <c r="B7017" s="432">
        <v>93015</v>
      </c>
      <c r="C7017" s="433" t="s">
        <v>3957</v>
      </c>
      <c r="D7017" s="434" t="s">
        <v>846</v>
      </c>
      <c r="E7017" s="435">
        <v>24.46</v>
      </c>
      <c r="F7017" s="435">
        <v>13.65</v>
      </c>
      <c r="G7017" s="435">
        <v>38.11</v>
      </c>
    </row>
    <row r="7018" spans="1:7" ht="60">
      <c r="A7018" s="586" t="s">
        <v>8487</v>
      </c>
      <c r="B7018" s="432">
        <v>93016</v>
      </c>
      <c r="C7018" s="433" t="s">
        <v>3958</v>
      </c>
      <c r="D7018" s="434" t="s">
        <v>846</v>
      </c>
      <c r="E7018" s="435">
        <v>31.480000000000004</v>
      </c>
      <c r="F7018" s="435">
        <v>15.15</v>
      </c>
      <c r="G7018" s="435">
        <v>46.63</v>
      </c>
    </row>
    <row r="7019" spans="1:7" ht="60">
      <c r="A7019" s="586" t="s">
        <v>8487</v>
      </c>
      <c r="B7019" s="432">
        <v>103490</v>
      </c>
      <c r="C7019" s="433" t="s">
        <v>3975</v>
      </c>
      <c r="D7019" s="434" t="s">
        <v>848</v>
      </c>
      <c r="E7019" s="435">
        <v>1636.1</v>
      </c>
      <c r="F7019" s="435">
        <v>1873.33</v>
      </c>
      <c r="G7019" s="435">
        <v>3509.43</v>
      </c>
    </row>
    <row r="7020" spans="1:7" ht="45">
      <c r="A7020" s="586" t="s">
        <v>8488</v>
      </c>
      <c r="B7020" s="432">
        <v>98306</v>
      </c>
      <c r="C7020" s="433" t="s">
        <v>4609</v>
      </c>
      <c r="D7020" s="434" t="s">
        <v>846</v>
      </c>
      <c r="E7020" s="435">
        <v>39.69</v>
      </c>
      <c r="F7020" s="435">
        <v>30.22</v>
      </c>
      <c r="G7020" s="435">
        <v>69.91</v>
      </c>
    </row>
    <row r="7021" spans="1:7" ht="45">
      <c r="A7021" s="586" t="s">
        <v>8488</v>
      </c>
      <c r="B7021" s="432">
        <v>100553</v>
      </c>
      <c r="C7021" s="433" t="s">
        <v>4610</v>
      </c>
      <c r="D7021" s="434" t="s">
        <v>847</v>
      </c>
      <c r="E7021" s="435">
        <v>28.990000000000002</v>
      </c>
      <c r="F7021" s="435">
        <v>3.36</v>
      </c>
      <c r="G7021" s="435">
        <v>32.35</v>
      </c>
    </row>
    <row r="7022" spans="1:7" ht="45">
      <c r="A7022" s="586" t="s">
        <v>8488</v>
      </c>
      <c r="B7022" s="432">
        <v>100554</v>
      </c>
      <c r="C7022" s="433" t="s">
        <v>4611</v>
      </c>
      <c r="D7022" s="434" t="s">
        <v>847</v>
      </c>
      <c r="E7022" s="435">
        <v>3.78</v>
      </c>
      <c r="F7022" s="435">
        <v>3.14</v>
      </c>
      <c r="G7022" s="435">
        <v>6.92</v>
      </c>
    </row>
    <row r="7023" spans="1:7" ht="45">
      <c r="A7023" s="586" t="s">
        <v>8488</v>
      </c>
      <c r="B7023" s="432">
        <v>98300</v>
      </c>
      <c r="C7023" s="433" t="s">
        <v>4607</v>
      </c>
      <c r="D7023" s="434" t="s">
        <v>847</v>
      </c>
      <c r="E7023" s="435">
        <v>3.9699999999999998</v>
      </c>
      <c r="F7023" s="435">
        <v>3.29</v>
      </c>
      <c r="G7023" s="435">
        <v>7.26</v>
      </c>
    </row>
    <row r="7024" spans="1:7" ht="45">
      <c r="A7024" s="586" t="s">
        <v>8488</v>
      </c>
      <c r="B7024" s="432">
        <v>98295</v>
      </c>
      <c r="C7024" s="433" t="s">
        <v>1854</v>
      </c>
      <c r="D7024" s="434" t="s">
        <v>847</v>
      </c>
      <c r="E7024" s="435">
        <v>7.49</v>
      </c>
      <c r="F7024" s="435">
        <v>0.12</v>
      </c>
      <c r="G7024" s="435">
        <v>7.61</v>
      </c>
    </row>
    <row r="7025" spans="1:7" ht="45">
      <c r="A7025" s="586" t="s">
        <v>8488</v>
      </c>
      <c r="B7025" s="432">
        <v>98294</v>
      </c>
      <c r="C7025" s="433" t="s">
        <v>1853</v>
      </c>
      <c r="D7025" s="434" t="s">
        <v>847</v>
      </c>
      <c r="E7025" s="435">
        <v>7.77</v>
      </c>
      <c r="F7025" s="435">
        <v>0.74</v>
      </c>
      <c r="G7025" s="435">
        <v>8.51</v>
      </c>
    </row>
    <row r="7026" spans="1:7" ht="45">
      <c r="A7026" s="586" t="s">
        <v>8488</v>
      </c>
      <c r="B7026" s="432">
        <v>98297</v>
      </c>
      <c r="C7026" s="433" t="s">
        <v>1856</v>
      </c>
      <c r="D7026" s="434" t="s">
        <v>847</v>
      </c>
      <c r="E7026" s="435">
        <v>10.81</v>
      </c>
      <c r="F7026" s="435">
        <v>0.19</v>
      </c>
      <c r="G7026" s="435">
        <v>11</v>
      </c>
    </row>
    <row r="7027" spans="1:7" ht="45">
      <c r="A7027" s="586" t="s">
        <v>8488</v>
      </c>
      <c r="B7027" s="432">
        <v>98296</v>
      </c>
      <c r="C7027" s="433" t="s">
        <v>1855</v>
      </c>
      <c r="D7027" s="434" t="s">
        <v>847</v>
      </c>
      <c r="E7027" s="435">
        <v>11.23</v>
      </c>
      <c r="F7027" s="435">
        <v>1.18</v>
      </c>
      <c r="G7027" s="435">
        <v>12.41</v>
      </c>
    </row>
    <row r="7028" spans="1:7" ht="45">
      <c r="A7028" s="586" t="s">
        <v>8488</v>
      </c>
      <c r="B7028" s="432">
        <v>98299</v>
      </c>
      <c r="C7028" s="433" t="s">
        <v>4606</v>
      </c>
      <c r="D7028" s="434" t="s">
        <v>847</v>
      </c>
      <c r="E7028" s="435">
        <v>28.36</v>
      </c>
      <c r="F7028" s="435">
        <v>0.22</v>
      </c>
      <c r="G7028" s="435">
        <v>28.58</v>
      </c>
    </row>
    <row r="7029" spans="1:7" ht="45">
      <c r="A7029" s="586" t="s">
        <v>8488</v>
      </c>
      <c r="B7029" s="432">
        <v>98298</v>
      </c>
      <c r="C7029" s="433" t="s">
        <v>4605</v>
      </c>
      <c r="D7029" s="434" t="s">
        <v>847</v>
      </c>
      <c r="E7029" s="435">
        <v>28.86</v>
      </c>
      <c r="F7029" s="435">
        <v>1.46</v>
      </c>
      <c r="G7029" s="435">
        <v>30.32</v>
      </c>
    </row>
    <row r="7030" spans="1:7" ht="45">
      <c r="A7030" s="586" t="s">
        <v>8488</v>
      </c>
      <c r="B7030" s="432">
        <v>98261</v>
      </c>
      <c r="C7030" s="433" t="s">
        <v>1820</v>
      </c>
      <c r="D7030" s="434" t="s">
        <v>847</v>
      </c>
      <c r="E7030" s="435">
        <v>2.0999999999999996</v>
      </c>
      <c r="F7030" s="435">
        <v>2.7</v>
      </c>
      <c r="G7030" s="435">
        <v>4.8</v>
      </c>
    </row>
    <row r="7031" spans="1:7" ht="45">
      <c r="A7031" s="586" t="s">
        <v>8488</v>
      </c>
      <c r="B7031" s="432">
        <v>98287</v>
      </c>
      <c r="C7031" s="433" t="s">
        <v>1835</v>
      </c>
      <c r="D7031" s="434" t="s">
        <v>847</v>
      </c>
      <c r="E7031" s="435">
        <v>1.2399999999999998</v>
      </c>
      <c r="F7031" s="435">
        <v>0.64</v>
      </c>
      <c r="G7031" s="435">
        <v>1.88</v>
      </c>
    </row>
    <row r="7032" spans="1:7" ht="45">
      <c r="A7032" s="586" t="s">
        <v>8488</v>
      </c>
      <c r="B7032" s="432">
        <v>98280</v>
      </c>
      <c r="C7032" s="433" t="s">
        <v>1829</v>
      </c>
      <c r="D7032" s="434" t="s">
        <v>847</v>
      </c>
      <c r="E7032" s="435">
        <v>3.54</v>
      </c>
      <c r="F7032" s="435">
        <v>6.14</v>
      </c>
      <c r="G7032" s="435">
        <v>9.68</v>
      </c>
    </row>
    <row r="7033" spans="1:7" ht="45">
      <c r="A7033" s="586" t="s">
        <v>8488</v>
      </c>
      <c r="B7033" s="432">
        <v>98288</v>
      </c>
      <c r="C7033" s="433" t="s">
        <v>1836</v>
      </c>
      <c r="D7033" s="434" t="s">
        <v>847</v>
      </c>
      <c r="E7033" s="435">
        <v>2.1799999999999997</v>
      </c>
      <c r="F7033" s="435">
        <v>0.76</v>
      </c>
      <c r="G7033" s="435">
        <v>2.94</v>
      </c>
    </row>
    <row r="7034" spans="1:7" ht="45">
      <c r="A7034" s="586" t="s">
        <v>8488</v>
      </c>
      <c r="B7034" s="432">
        <v>98281</v>
      </c>
      <c r="C7034" s="433" t="s">
        <v>1830</v>
      </c>
      <c r="D7034" s="434" t="s">
        <v>847</v>
      </c>
      <c r="E7034" s="435">
        <v>4.4700000000000006</v>
      </c>
      <c r="F7034" s="435">
        <v>6.27</v>
      </c>
      <c r="G7034" s="435">
        <v>10.74</v>
      </c>
    </row>
    <row r="7035" spans="1:7" ht="45">
      <c r="A7035" s="586" t="s">
        <v>8488</v>
      </c>
      <c r="B7035" s="432">
        <v>98262</v>
      </c>
      <c r="C7035" s="433" t="s">
        <v>1821</v>
      </c>
      <c r="D7035" s="434" t="s">
        <v>847</v>
      </c>
      <c r="E7035" s="435">
        <v>3.0400000000000005</v>
      </c>
      <c r="F7035" s="435">
        <v>2.82</v>
      </c>
      <c r="G7035" s="435">
        <v>5.86</v>
      </c>
    </row>
    <row r="7036" spans="1:7" ht="45">
      <c r="A7036" s="586" t="s">
        <v>8488</v>
      </c>
      <c r="B7036" s="432">
        <v>98289</v>
      </c>
      <c r="C7036" s="433" t="s">
        <v>1837</v>
      </c>
      <c r="D7036" s="434" t="s">
        <v>847</v>
      </c>
      <c r="E7036" s="435">
        <v>2.34</v>
      </c>
      <c r="F7036" s="435">
        <v>0.87</v>
      </c>
      <c r="G7036" s="435">
        <v>3.21</v>
      </c>
    </row>
    <row r="7037" spans="1:7" ht="45">
      <c r="A7037" s="586" t="s">
        <v>8488</v>
      </c>
      <c r="B7037" s="432">
        <v>98282</v>
      </c>
      <c r="C7037" s="433" t="s">
        <v>1831</v>
      </c>
      <c r="D7037" s="434" t="s">
        <v>847</v>
      </c>
      <c r="E7037" s="435">
        <v>4.6399999999999997</v>
      </c>
      <c r="F7037" s="435">
        <v>6.37</v>
      </c>
      <c r="G7037" s="435">
        <v>11.01</v>
      </c>
    </row>
    <row r="7038" spans="1:7" ht="45">
      <c r="A7038" s="586" t="s">
        <v>8488</v>
      </c>
      <c r="B7038" s="432">
        <v>98263</v>
      </c>
      <c r="C7038" s="433" t="s">
        <v>1822</v>
      </c>
      <c r="D7038" s="434" t="s">
        <v>847</v>
      </c>
      <c r="E7038" s="435">
        <v>3.1899999999999995</v>
      </c>
      <c r="F7038" s="435">
        <v>2.95</v>
      </c>
      <c r="G7038" s="435">
        <v>6.14</v>
      </c>
    </row>
    <row r="7039" spans="1:7" ht="45">
      <c r="A7039" s="586" t="s">
        <v>8488</v>
      </c>
      <c r="B7039" s="432">
        <v>98290</v>
      </c>
      <c r="C7039" s="433" t="s">
        <v>1838</v>
      </c>
      <c r="D7039" s="434" t="s">
        <v>847</v>
      </c>
      <c r="E7039" s="435">
        <v>3.3900000000000006</v>
      </c>
      <c r="F7039" s="435">
        <v>0.97</v>
      </c>
      <c r="G7039" s="435">
        <v>4.3600000000000003</v>
      </c>
    </row>
    <row r="7040" spans="1:7" ht="45">
      <c r="A7040" s="586" t="s">
        <v>8488</v>
      </c>
      <c r="B7040" s="432">
        <v>98283</v>
      </c>
      <c r="C7040" s="433" t="s">
        <v>1832</v>
      </c>
      <c r="D7040" s="434" t="s">
        <v>847</v>
      </c>
      <c r="E7040" s="435">
        <v>5.69</v>
      </c>
      <c r="F7040" s="435">
        <v>6.46</v>
      </c>
      <c r="G7040" s="435">
        <v>12.15</v>
      </c>
    </row>
    <row r="7041" spans="1:7" ht="45">
      <c r="A7041" s="586" t="s">
        <v>8488</v>
      </c>
      <c r="B7041" s="432">
        <v>98264</v>
      </c>
      <c r="C7041" s="433" t="s">
        <v>1823</v>
      </c>
      <c r="D7041" s="434" t="s">
        <v>847</v>
      </c>
      <c r="E7041" s="435">
        <v>4.26</v>
      </c>
      <c r="F7041" s="435">
        <v>3.02</v>
      </c>
      <c r="G7041" s="435">
        <v>7.28</v>
      </c>
    </row>
    <row r="7042" spans="1:7" ht="45">
      <c r="A7042" s="586" t="s">
        <v>8488</v>
      </c>
      <c r="B7042" s="432">
        <v>98273</v>
      </c>
      <c r="C7042" s="433" t="s">
        <v>1826</v>
      </c>
      <c r="D7042" s="434" t="s">
        <v>847</v>
      </c>
      <c r="E7042" s="435">
        <v>3.12</v>
      </c>
      <c r="F7042" s="435">
        <v>0.36</v>
      </c>
      <c r="G7042" s="435">
        <v>3.48</v>
      </c>
    </row>
    <row r="7043" spans="1:7" ht="45">
      <c r="A7043" s="586" t="s">
        <v>8488</v>
      </c>
      <c r="B7043" s="432">
        <v>98291</v>
      </c>
      <c r="C7043" s="433" t="s">
        <v>1839</v>
      </c>
      <c r="D7043" s="434" t="s">
        <v>847</v>
      </c>
      <c r="E7043" s="435">
        <v>4.0699999999999994</v>
      </c>
      <c r="F7043" s="435">
        <v>1.03</v>
      </c>
      <c r="G7043" s="435">
        <v>5.0999999999999996</v>
      </c>
    </row>
    <row r="7044" spans="1:7" ht="45">
      <c r="A7044" s="586" t="s">
        <v>8488</v>
      </c>
      <c r="B7044" s="432">
        <v>98284</v>
      </c>
      <c r="C7044" s="433" t="s">
        <v>1833</v>
      </c>
      <c r="D7044" s="434" t="s">
        <v>847</v>
      </c>
      <c r="E7044" s="435">
        <v>6.3900000000000006</v>
      </c>
      <c r="F7044" s="435">
        <v>6.52</v>
      </c>
      <c r="G7044" s="435">
        <v>12.91</v>
      </c>
    </row>
    <row r="7045" spans="1:7" ht="45">
      <c r="A7045" s="586" t="s">
        <v>8488</v>
      </c>
      <c r="B7045" s="432">
        <v>98265</v>
      </c>
      <c r="C7045" s="433" t="s">
        <v>1824</v>
      </c>
      <c r="D7045" s="434" t="s">
        <v>847</v>
      </c>
      <c r="E7045" s="435">
        <v>4.92</v>
      </c>
      <c r="F7045" s="435">
        <v>3.11</v>
      </c>
      <c r="G7045" s="435">
        <v>8.0299999999999994</v>
      </c>
    </row>
    <row r="7046" spans="1:7" ht="45">
      <c r="A7046" s="586" t="s">
        <v>8488</v>
      </c>
      <c r="B7046" s="432">
        <v>98274</v>
      </c>
      <c r="C7046" s="433" t="s">
        <v>1827</v>
      </c>
      <c r="D7046" s="434" t="s">
        <v>847</v>
      </c>
      <c r="E7046" s="435">
        <v>3.8000000000000003</v>
      </c>
      <c r="F7046" s="435">
        <v>0.44</v>
      </c>
      <c r="G7046" s="435">
        <v>4.24</v>
      </c>
    </row>
    <row r="7047" spans="1:7" ht="45">
      <c r="A7047" s="586" t="s">
        <v>8488</v>
      </c>
      <c r="B7047" s="432">
        <v>98292</v>
      </c>
      <c r="C7047" s="433" t="s">
        <v>1840</v>
      </c>
      <c r="D7047" s="434" t="s">
        <v>847</v>
      </c>
      <c r="E7047" s="435">
        <v>5.05</v>
      </c>
      <c r="F7047" s="435">
        <v>1.08</v>
      </c>
      <c r="G7047" s="435">
        <v>6.13</v>
      </c>
    </row>
    <row r="7048" spans="1:7" ht="45">
      <c r="A7048" s="586" t="s">
        <v>8488</v>
      </c>
      <c r="B7048" s="432">
        <v>98285</v>
      </c>
      <c r="C7048" s="433" t="s">
        <v>1834</v>
      </c>
      <c r="D7048" s="434" t="s">
        <v>847</v>
      </c>
      <c r="E7048" s="435">
        <v>7.37</v>
      </c>
      <c r="F7048" s="435">
        <v>6.56</v>
      </c>
      <c r="G7048" s="435">
        <v>13.93</v>
      </c>
    </row>
    <row r="7049" spans="1:7" ht="45">
      <c r="A7049" s="586" t="s">
        <v>8488</v>
      </c>
      <c r="B7049" s="432">
        <v>98266</v>
      </c>
      <c r="C7049" s="433" t="s">
        <v>1825</v>
      </c>
      <c r="D7049" s="434" t="s">
        <v>847</v>
      </c>
      <c r="E7049" s="435">
        <v>5.91</v>
      </c>
      <c r="F7049" s="435">
        <v>3.14</v>
      </c>
      <c r="G7049" s="435">
        <v>9.0500000000000007</v>
      </c>
    </row>
    <row r="7050" spans="1:7" ht="45">
      <c r="A7050" s="586" t="s">
        <v>8488</v>
      </c>
      <c r="B7050" s="432">
        <v>98275</v>
      </c>
      <c r="C7050" s="433" t="s">
        <v>1828</v>
      </c>
      <c r="D7050" s="434" t="s">
        <v>847</v>
      </c>
      <c r="E7050" s="435">
        <v>4.79</v>
      </c>
      <c r="F7050" s="435">
        <v>0.47</v>
      </c>
      <c r="G7050" s="435">
        <v>5.26</v>
      </c>
    </row>
    <row r="7051" spans="1:7" ht="45">
      <c r="A7051" s="586" t="s">
        <v>8488</v>
      </c>
      <c r="B7051" s="432">
        <v>98293</v>
      </c>
      <c r="C7051" s="433" t="s">
        <v>1852</v>
      </c>
      <c r="D7051" s="434" t="s">
        <v>847</v>
      </c>
      <c r="E7051" s="435">
        <v>9.2899999999999991</v>
      </c>
      <c r="F7051" s="435">
        <v>1.99</v>
      </c>
      <c r="G7051" s="435">
        <v>11.28</v>
      </c>
    </row>
    <row r="7052" spans="1:7" ht="45">
      <c r="A7052" s="586" t="s">
        <v>8488</v>
      </c>
      <c r="B7052" s="432">
        <v>98286</v>
      </c>
      <c r="C7052" s="433" t="s">
        <v>1851</v>
      </c>
      <c r="D7052" s="434" t="s">
        <v>847</v>
      </c>
      <c r="E7052" s="435">
        <v>11.579999999999998</v>
      </c>
      <c r="F7052" s="435">
        <v>7.5</v>
      </c>
      <c r="G7052" s="435">
        <v>19.079999999999998</v>
      </c>
    </row>
    <row r="7053" spans="1:7" ht="45">
      <c r="A7053" s="586" t="s">
        <v>8488</v>
      </c>
      <c r="B7053" s="432">
        <v>98267</v>
      </c>
      <c r="C7053" s="433" t="s">
        <v>1841</v>
      </c>
      <c r="D7053" s="434" t="s">
        <v>847</v>
      </c>
      <c r="E7053" s="435">
        <v>10.16</v>
      </c>
      <c r="F7053" s="435">
        <v>4.05</v>
      </c>
      <c r="G7053" s="435">
        <v>14.21</v>
      </c>
    </row>
    <row r="7054" spans="1:7" ht="45">
      <c r="A7054" s="586" t="s">
        <v>8488</v>
      </c>
      <c r="B7054" s="432">
        <v>98276</v>
      </c>
      <c r="C7054" s="433" t="s">
        <v>1847</v>
      </c>
      <c r="D7054" s="434" t="s">
        <v>847</v>
      </c>
      <c r="E7054" s="435">
        <v>9.0300000000000011</v>
      </c>
      <c r="F7054" s="435">
        <v>1.38</v>
      </c>
      <c r="G7054" s="435">
        <v>10.41</v>
      </c>
    </row>
    <row r="7055" spans="1:7" ht="45">
      <c r="A7055" s="586" t="s">
        <v>8488</v>
      </c>
      <c r="B7055" s="432">
        <v>98268</v>
      </c>
      <c r="C7055" s="433" t="s">
        <v>1842</v>
      </c>
      <c r="D7055" s="434" t="s">
        <v>847</v>
      </c>
      <c r="E7055" s="435">
        <v>17.96</v>
      </c>
      <c r="F7055" s="435">
        <v>4.5999999999999996</v>
      </c>
      <c r="G7055" s="435">
        <v>22.56</v>
      </c>
    </row>
    <row r="7056" spans="1:7" ht="45">
      <c r="A7056" s="586" t="s">
        <v>8488</v>
      </c>
      <c r="B7056" s="432">
        <v>98277</v>
      </c>
      <c r="C7056" s="433" t="s">
        <v>1848</v>
      </c>
      <c r="D7056" s="434" t="s">
        <v>847</v>
      </c>
      <c r="E7056" s="435">
        <v>16.850000000000001</v>
      </c>
      <c r="F7056" s="435">
        <v>1.93</v>
      </c>
      <c r="G7056" s="435">
        <v>18.78</v>
      </c>
    </row>
    <row r="7057" spans="1:7" ht="45">
      <c r="A7057" s="586" t="s">
        <v>8488</v>
      </c>
      <c r="B7057" s="432">
        <v>98272</v>
      </c>
      <c r="C7057" s="433" t="s">
        <v>1846</v>
      </c>
      <c r="D7057" s="434" t="s">
        <v>847</v>
      </c>
      <c r="E7057" s="435">
        <v>138.07999999999998</v>
      </c>
      <c r="F7057" s="435">
        <v>8.39</v>
      </c>
      <c r="G7057" s="435">
        <v>146.47</v>
      </c>
    </row>
    <row r="7058" spans="1:7" ht="45">
      <c r="A7058" s="586" t="s">
        <v>8488</v>
      </c>
      <c r="B7058" s="432">
        <v>98269</v>
      </c>
      <c r="C7058" s="433" t="s">
        <v>1843</v>
      </c>
      <c r="D7058" s="434" t="s">
        <v>847</v>
      </c>
      <c r="E7058" s="435">
        <v>25.58</v>
      </c>
      <c r="F7058" s="435">
        <v>5.05</v>
      </c>
      <c r="G7058" s="435">
        <v>30.63</v>
      </c>
    </row>
    <row r="7059" spans="1:7" ht="45">
      <c r="A7059" s="586" t="s">
        <v>8488</v>
      </c>
      <c r="B7059" s="432">
        <v>98278</v>
      </c>
      <c r="C7059" s="433" t="s">
        <v>1849</v>
      </c>
      <c r="D7059" s="434" t="s">
        <v>847</v>
      </c>
      <c r="E7059" s="435">
        <v>24.46</v>
      </c>
      <c r="F7059" s="435">
        <v>2.38</v>
      </c>
      <c r="G7059" s="435">
        <v>26.84</v>
      </c>
    </row>
    <row r="7060" spans="1:7" ht="45">
      <c r="A7060" s="586" t="s">
        <v>8488</v>
      </c>
      <c r="B7060" s="432">
        <v>98270</v>
      </c>
      <c r="C7060" s="433" t="s">
        <v>1844</v>
      </c>
      <c r="D7060" s="434" t="s">
        <v>847</v>
      </c>
      <c r="E7060" s="435">
        <v>40.269999999999996</v>
      </c>
      <c r="F7060" s="435">
        <v>5.6</v>
      </c>
      <c r="G7060" s="435">
        <v>45.87</v>
      </c>
    </row>
    <row r="7061" spans="1:7" ht="45">
      <c r="A7061" s="586" t="s">
        <v>8488</v>
      </c>
      <c r="B7061" s="432">
        <v>98279</v>
      </c>
      <c r="C7061" s="433" t="s">
        <v>1850</v>
      </c>
      <c r="D7061" s="434" t="s">
        <v>847</v>
      </c>
      <c r="E7061" s="435">
        <v>39.159999999999997</v>
      </c>
      <c r="F7061" s="435">
        <v>2.92</v>
      </c>
      <c r="G7061" s="435">
        <v>42.08</v>
      </c>
    </row>
    <row r="7062" spans="1:7" ht="45">
      <c r="A7062" s="586" t="s">
        <v>8488</v>
      </c>
      <c r="B7062" s="432">
        <v>98271</v>
      </c>
      <c r="C7062" s="433" t="s">
        <v>1845</v>
      </c>
      <c r="D7062" s="434" t="s">
        <v>847</v>
      </c>
      <c r="E7062" s="435">
        <v>58.09</v>
      </c>
      <c r="F7062" s="435">
        <v>6.14</v>
      </c>
      <c r="G7062" s="435">
        <v>64.23</v>
      </c>
    </row>
    <row r="7063" spans="1:7" ht="45">
      <c r="A7063" s="586" t="s">
        <v>8488</v>
      </c>
      <c r="B7063" s="432">
        <v>98400</v>
      </c>
      <c r="C7063" s="433" t="s">
        <v>1817</v>
      </c>
      <c r="D7063" s="434" t="s">
        <v>847</v>
      </c>
      <c r="E7063" s="435">
        <v>13.259999999999998</v>
      </c>
      <c r="F7063" s="435">
        <v>4.05</v>
      </c>
      <c r="G7063" s="435">
        <v>17.309999999999999</v>
      </c>
    </row>
    <row r="7064" spans="1:7" ht="45">
      <c r="A7064" s="586" t="s">
        <v>8488</v>
      </c>
      <c r="B7064" s="432">
        <v>98401</v>
      </c>
      <c r="C7064" s="433" t="s">
        <v>1818</v>
      </c>
      <c r="D7064" s="434" t="s">
        <v>847</v>
      </c>
      <c r="E7064" s="435">
        <v>22.259999999999998</v>
      </c>
      <c r="F7064" s="435">
        <v>4.5999999999999996</v>
      </c>
      <c r="G7064" s="435">
        <v>26.86</v>
      </c>
    </row>
    <row r="7065" spans="1:7" ht="45">
      <c r="A7065" s="586" t="s">
        <v>8488</v>
      </c>
      <c r="B7065" s="432">
        <v>98402</v>
      </c>
      <c r="C7065" s="433" t="s">
        <v>1819</v>
      </c>
      <c r="D7065" s="434" t="s">
        <v>847</v>
      </c>
      <c r="E7065" s="435">
        <v>26.26</v>
      </c>
      <c r="F7065" s="435">
        <v>5.04</v>
      </c>
      <c r="G7065" s="435">
        <v>31.3</v>
      </c>
    </row>
    <row r="7066" spans="1:7" ht="45">
      <c r="A7066" s="586" t="s">
        <v>8488</v>
      </c>
      <c r="B7066" s="432">
        <v>100556</v>
      </c>
      <c r="C7066" s="433" t="s">
        <v>1743</v>
      </c>
      <c r="D7066" s="434" t="s">
        <v>846</v>
      </c>
      <c r="E7066" s="435">
        <v>26.200000000000003</v>
      </c>
      <c r="F7066" s="435">
        <v>15.32</v>
      </c>
      <c r="G7066" s="435">
        <v>41.52</v>
      </c>
    </row>
    <row r="7067" spans="1:7" ht="45">
      <c r="A7067" s="586" t="s">
        <v>8488</v>
      </c>
      <c r="B7067" s="432">
        <v>100557</v>
      </c>
      <c r="C7067" s="433" t="s">
        <v>1744</v>
      </c>
      <c r="D7067" s="434" t="s">
        <v>846</v>
      </c>
      <c r="E7067" s="435">
        <v>388.23</v>
      </c>
      <c r="F7067" s="435">
        <v>45.83</v>
      </c>
      <c r="G7067" s="435">
        <v>434.06</v>
      </c>
    </row>
    <row r="7068" spans="1:7" ht="45">
      <c r="A7068" s="586" t="s">
        <v>8488</v>
      </c>
      <c r="B7068" s="432">
        <v>98301</v>
      </c>
      <c r="C7068" s="433" t="s">
        <v>1859</v>
      </c>
      <c r="D7068" s="434" t="s">
        <v>846</v>
      </c>
      <c r="E7068" s="435">
        <v>420.35999999999996</v>
      </c>
      <c r="F7068" s="435">
        <v>274.79000000000002</v>
      </c>
      <c r="G7068" s="435">
        <v>695.15</v>
      </c>
    </row>
    <row r="7069" spans="1:7" ht="45">
      <c r="A7069" s="586" t="s">
        <v>8488</v>
      </c>
      <c r="B7069" s="432">
        <v>98302</v>
      </c>
      <c r="C7069" s="433" t="s">
        <v>1860</v>
      </c>
      <c r="D7069" s="434" t="s">
        <v>846</v>
      </c>
      <c r="E7069" s="435">
        <v>932</v>
      </c>
      <c r="F7069" s="435">
        <v>274.77999999999997</v>
      </c>
      <c r="G7069" s="435">
        <v>1206.78</v>
      </c>
    </row>
    <row r="7070" spans="1:7" ht="45">
      <c r="A7070" s="586" t="s">
        <v>8488</v>
      </c>
      <c r="B7070" s="432">
        <v>98593</v>
      </c>
      <c r="C7070" s="433" t="s">
        <v>1862</v>
      </c>
      <c r="D7070" s="434" t="s">
        <v>846</v>
      </c>
      <c r="E7070" s="435">
        <v>2064.1799999999998</v>
      </c>
      <c r="F7070" s="435">
        <v>546.05999999999995</v>
      </c>
      <c r="G7070" s="435">
        <v>2610.2399999999998</v>
      </c>
    </row>
    <row r="7071" spans="1:7" ht="45">
      <c r="A7071" s="586" t="s">
        <v>8488</v>
      </c>
      <c r="B7071" s="432">
        <v>98304</v>
      </c>
      <c r="C7071" s="433" t="s">
        <v>1861</v>
      </c>
      <c r="D7071" s="434" t="s">
        <v>846</v>
      </c>
      <c r="E7071" s="435">
        <v>3107.2799999999997</v>
      </c>
      <c r="F7071" s="435">
        <v>546.19000000000005</v>
      </c>
      <c r="G7071" s="435">
        <v>3653.47</v>
      </c>
    </row>
    <row r="7072" spans="1:7" ht="45">
      <c r="A7072" s="586" t="s">
        <v>8488</v>
      </c>
      <c r="B7072" s="432">
        <v>100561</v>
      </c>
      <c r="C7072" s="433" t="s">
        <v>1749</v>
      </c>
      <c r="D7072" s="434" t="s">
        <v>846</v>
      </c>
      <c r="E7072" s="435">
        <v>144.09</v>
      </c>
      <c r="F7072" s="435">
        <v>45.5</v>
      </c>
      <c r="G7072" s="435">
        <v>189.59</v>
      </c>
    </row>
    <row r="7073" spans="1:7" ht="45">
      <c r="A7073" s="586" t="s">
        <v>8488</v>
      </c>
      <c r="B7073" s="432">
        <v>100562</v>
      </c>
      <c r="C7073" s="433" t="s">
        <v>1750</v>
      </c>
      <c r="D7073" s="434" t="s">
        <v>846</v>
      </c>
      <c r="E7073" s="435">
        <v>231.45000000000002</v>
      </c>
      <c r="F7073" s="435">
        <v>51.91</v>
      </c>
      <c r="G7073" s="435">
        <v>283.36</v>
      </c>
    </row>
    <row r="7074" spans="1:7" ht="45">
      <c r="A7074" s="586" t="s">
        <v>8488</v>
      </c>
      <c r="B7074" s="432">
        <v>100560</v>
      </c>
      <c r="C7074" s="433" t="s">
        <v>1748</v>
      </c>
      <c r="D7074" s="434" t="s">
        <v>846</v>
      </c>
      <c r="E7074" s="435">
        <v>72.28</v>
      </c>
      <c r="F7074" s="435">
        <v>39.83</v>
      </c>
      <c r="G7074" s="435">
        <v>112.11</v>
      </c>
    </row>
    <row r="7075" spans="1:7" ht="45">
      <c r="A7075" s="586" t="s">
        <v>8488</v>
      </c>
      <c r="B7075" s="432">
        <v>100563</v>
      </c>
      <c r="C7075" s="433" t="s">
        <v>1751</v>
      </c>
      <c r="D7075" s="434" t="s">
        <v>846</v>
      </c>
      <c r="E7075" s="435">
        <v>340.84000000000003</v>
      </c>
      <c r="F7075" s="435">
        <v>59.16</v>
      </c>
      <c r="G7075" s="435">
        <v>400</v>
      </c>
    </row>
    <row r="7076" spans="1:7" ht="45">
      <c r="A7076" s="586" t="s">
        <v>8488</v>
      </c>
      <c r="B7076" s="432">
        <v>100555</v>
      </c>
      <c r="C7076" s="433" t="s">
        <v>4612</v>
      </c>
      <c r="D7076" s="434" t="s">
        <v>846</v>
      </c>
      <c r="E7076" s="435">
        <v>1238.46</v>
      </c>
      <c r="F7076" s="435">
        <v>45.45</v>
      </c>
      <c r="G7076" s="435">
        <v>1283.9100000000001</v>
      </c>
    </row>
    <row r="7077" spans="1:7" ht="45">
      <c r="A7077" s="586" t="s">
        <v>8488</v>
      </c>
      <c r="B7077" s="432">
        <v>98305</v>
      </c>
      <c r="C7077" s="433" t="s">
        <v>4608</v>
      </c>
      <c r="D7077" s="434" t="s">
        <v>846</v>
      </c>
      <c r="E7077" s="435">
        <v>2500.14</v>
      </c>
      <c r="F7077" s="435">
        <v>45.56</v>
      </c>
      <c r="G7077" s="435">
        <v>2545.6999999999998</v>
      </c>
    </row>
    <row r="7078" spans="1:7" ht="45">
      <c r="A7078" s="586" t="s">
        <v>8488</v>
      </c>
      <c r="B7078" s="432">
        <v>98307</v>
      </c>
      <c r="C7078" s="433" t="s">
        <v>1857</v>
      </c>
      <c r="D7078" s="434" t="s">
        <v>846</v>
      </c>
      <c r="E7078" s="435">
        <v>43.44</v>
      </c>
      <c r="F7078" s="435">
        <v>9.1300000000000008</v>
      </c>
      <c r="G7078" s="435">
        <v>52.57</v>
      </c>
    </row>
    <row r="7079" spans="1:7" ht="45">
      <c r="A7079" s="586" t="s">
        <v>8488</v>
      </c>
      <c r="B7079" s="432">
        <v>98308</v>
      </c>
      <c r="C7079" s="433" t="s">
        <v>1858</v>
      </c>
      <c r="D7079" s="434" t="s">
        <v>846</v>
      </c>
      <c r="E7079" s="435">
        <v>26.29</v>
      </c>
      <c r="F7079" s="435">
        <v>9.1199999999999992</v>
      </c>
      <c r="G7079" s="435">
        <v>35.409999999999997</v>
      </c>
    </row>
    <row r="7080" spans="1:7" ht="60">
      <c r="A7080" s="586" t="s">
        <v>8489</v>
      </c>
      <c r="B7080" s="432">
        <v>103401</v>
      </c>
      <c r="C7080" s="433" t="s">
        <v>3676</v>
      </c>
      <c r="D7080" s="434" t="s">
        <v>846</v>
      </c>
      <c r="E7080" s="435">
        <v>8.4100000000000019</v>
      </c>
      <c r="F7080" s="435">
        <v>15.12</v>
      </c>
      <c r="G7080" s="435">
        <v>23.53</v>
      </c>
    </row>
    <row r="7081" spans="1:7" ht="60">
      <c r="A7081" s="586" t="s">
        <v>8489</v>
      </c>
      <c r="B7081" s="432">
        <v>103402</v>
      </c>
      <c r="C7081" s="433" t="s">
        <v>3677</v>
      </c>
      <c r="D7081" s="434" t="s">
        <v>846</v>
      </c>
      <c r="E7081" s="435">
        <v>12.239999999999998</v>
      </c>
      <c r="F7081" s="435">
        <v>21.99</v>
      </c>
      <c r="G7081" s="435">
        <v>34.229999999999997</v>
      </c>
    </row>
    <row r="7082" spans="1:7" ht="60">
      <c r="A7082" s="586" t="s">
        <v>8489</v>
      </c>
      <c r="B7082" s="432">
        <v>103403</v>
      </c>
      <c r="C7082" s="433" t="s">
        <v>3678</v>
      </c>
      <c r="D7082" s="434" t="s">
        <v>846</v>
      </c>
      <c r="E7082" s="435">
        <v>13.759999999999998</v>
      </c>
      <c r="F7082" s="435">
        <v>24.75</v>
      </c>
      <c r="G7082" s="435">
        <v>38.51</v>
      </c>
    </row>
    <row r="7083" spans="1:7" ht="60">
      <c r="A7083" s="586" t="s">
        <v>8489</v>
      </c>
      <c r="B7083" s="432">
        <v>103397</v>
      </c>
      <c r="C7083" s="433" t="s">
        <v>3672</v>
      </c>
      <c r="D7083" s="434" t="s">
        <v>846</v>
      </c>
      <c r="E7083" s="435">
        <v>1.5299999999999994</v>
      </c>
      <c r="F7083" s="435">
        <v>2.74</v>
      </c>
      <c r="G7083" s="435">
        <v>4.2699999999999996</v>
      </c>
    </row>
    <row r="7084" spans="1:7" ht="60">
      <c r="A7084" s="586" t="s">
        <v>8489</v>
      </c>
      <c r="B7084" s="432">
        <v>103404</v>
      </c>
      <c r="C7084" s="433" t="s">
        <v>3679</v>
      </c>
      <c r="D7084" s="434" t="s">
        <v>846</v>
      </c>
      <c r="E7084" s="435">
        <v>15.279999999999998</v>
      </c>
      <c r="F7084" s="435">
        <v>27.52</v>
      </c>
      <c r="G7084" s="435">
        <v>42.8</v>
      </c>
    </row>
    <row r="7085" spans="1:7" ht="60">
      <c r="A7085" s="586" t="s">
        <v>8489</v>
      </c>
      <c r="B7085" s="432">
        <v>103405</v>
      </c>
      <c r="C7085" s="433" t="s">
        <v>3680</v>
      </c>
      <c r="D7085" s="434" t="s">
        <v>846</v>
      </c>
      <c r="E7085" s="435">
        <v>17.189999999999998</v>
      </c>
      <c r="F7085" s="435">
        <v>30.96</v>
      </c>
      <c r="G7085" s="435">
        <v>48.15</v>
      </c>
    </row>
    <row r="7086" spans="1:7" ht="60">
      <c r="A7086" s="586" t="s">
        <v>8489</v>
      </c>
      <c r="B7086" s="432">
        <v>103406</v>
      </c>
      <c r="C7086" s="433" t="s">
        <v>3681</v>
      </c>
      <c r="D7086" s="434" t="s">
        <v>846</v>
      </c>
      <c r="E7086" s="435">
        <v>19.100000000000001</v>
      </c>
      <c r="F7086" s="435">
        <v>34.4</v>
      </c>
      <c r="G7086" s="435">
        <v>53.5</v>
      </c>
    </row>
    <row r="7087" spans="1:7" ht="60">
      <c r="A7087" s="586" t="s">
        <v>8489</v>
      </c>
      <c r="B7087" s="432">
        <v>103407</v>
      </c>
      <c r="C7087" s="433" t="s">
        <v>3682</v>
      </c>
      <c r="D7087" s="434" t="s">
        <v>846</v>
      </c>
      <c r="E7087" s="435">
        <v>21.4</v>
      </c>
      <c r="F7087" s="435">
        <v>38.520000000000003</v>
      </c>
      <c r="G7087" s="435">
        <v>59.92</v>
      </c>
    </row>
    <row r="7088" spans="1:7" ht="60">
      <c r="A7088" s="586" t="s">
        <v>8489</v>
      </c>
      <c r="B7088" s="432">
        <v>103408</v>
      </c>
      <c r="C7088" s="433" t="s">
        <v>3683</v>
      </c>
      <c r="D7088" s="434" t="s">
        <v>846</v>
      </c>
      <c r="E7088" s="435">
        <v>24.08</v>
      </c>
      <c r="F7088" s="435">
        <v>43.33</v>
      </c>
      <c r="G7088" s="435">
        <v>67.41</v>
      </c>
    </row>
    <row r="7089" spans="1:7" ht="60">
      <c r="A7089" s="586" t="s">
        <v>8489</v>
      </c>
      <c r="B7089" s="432">
        <v>103398</v>
      </c>
      <c r="C7089" s="433" t="s">
        <v>3673</v>
      </c>
      <c r="D7089" s="434" t="s">
        <v>846</v>
      </c>
      <c r="E7089" s="435">
        <v>2.46</v>
      </c>
      <c r="F7089" s="435">
        <v>4.38</v>
      </c>
      <c r="G7089" s="435">
        <v>6.84</v>
      </c>
    </row>
    <row r="7090" spans="1:7" ht="60">
      <c r="A7090" s="586" t="s">
        <v>8489</v>
      </c>
      <c r="B7090" s="432">
        <v>103409</v>
      </c>
      <c r="C7090" s="433" t="s">
        <v>3684</v>
      </c>
      <c r="D7090" s="434" t="s">
        <v>846</v>
      </c>
      <c r="E7090" s="435">
        <v>27.129999999999995</v>
      </c>
      <c r="F7090" s="435">
        <v>48.84</v>
      </c>
      <c r="G7090" s="435">
        <v>75.97</v>
      </c>
    </row>
    <row r="7091" spans="1:7" ht="60">
      <c r="A7091" s="586" t="s">
        <v>8489</v>
      </c>
      <c r="B7091" s="432">
        <v>103410</v>
      </c>
      <c r="C7091" s="433" t="s">
        <v>3685</v>
      </c>
      <c r="D7091" s="434" t="s">
        <v>846</v>
      </c>
      <c r="E7091" s="435">
        <v>30.559999999999995</v>
      </c>
      <c r="F7091" s="435">
        <v>55.04</v>
      </c>
      <c r="G7091" s="435">
        <v>85.6</v>
      </c>
    </row>
    <row r="7092" spans="1:7" ht="60">
      <c r="A7092" s="586" t="s">
        <v>8489</v>
      </c>
      <c r="B7092" s="432">
        <v>103399</v>
      </c>
      <c r="C7092" s="433" t="s">
        <v>3674</v>
      </c>
      <c r="D7092" s="434" t="s">
        <v>846</v>
      </c>
      <c r="E7092" s="435">
        <v>4.83</v>
      </c>
      <c r="F7092" s="435">
        <v>8.65</v>
      </c>
      <c r="G7092" s="435">
        <v>13.48</v>
      </c>
    </row>
    <row r="7093" spans="1:7" ht="60">
      <c r="A7093" s="586" t="s">
        <v>8489</v>
      </c>
      <c r="B7093" s="432">
        <v>103400</v>
      </c>
      <c r="C7093" s="433" t="s">
        <v>3675</v>
      </c>
      <c r="D7093" s="434" t="s">
        <v>846</v>
      </c>
      <c r="E7093" s="435">
        <v>6.8800000000000008</v>
      </c>
      <c r="F7093" s="435">
        <v>12.37</v>
      </c>
      <c r="G7093" s="435">
        <v>19.25</v>
      </c>
    </row>
    <row r="7094" spans="1:7" ht="60">
      <c r="A7094" s="586" t="s">
        <v>8489</v>
      </c>
      <c r="B7094" s="432">
        <v>103415</v>
      </c>
      <c r="C7094" s="433" t="s">
        <v>3690</v>
      </c>
      <c r="D7094" s="434" t="s">
        <v>846</v>
      </c>
      <c r="E7094" s="435">
        <v>16.829999999999998</v>
      </c>
      <c r="F7094" s="435">
        <v>30.25</v>
      </c>
      <c r="G7094" s="435">
        <v>47.08</v>
      </c>
    </row>
    <row r="7095" spans="1:7" ht="60">
      <c r="A7095" s="586" t="s">
        <v>8489</v>
      </c>
      <c r="B7095" s="432">
        <v>103416</v>
      </c>
      <c r="C7095" s="433" t="s">
        <v>3691</v>
      </c>
      <c r="D7095" s="434" t="s">
        <v>846</v>
      </c>
      <c r="E7095" s="435">
        <v>24.470000000000006</v>
      </c>
      <c r="F7095" s="435">
        <v>44.01</v>
      </c>
      <c r="G7095" s="435">
        <v>68.48</v>
      </c>
    </row>
    <row r="7096" spans="1:7" ht="60">
      <c r="A7096" s="586" t="s">
        <v>8489</v>
      </c>
      <c r="B7096" s="432">
        <v>103417</v>
      </c>
      <c r="C7096" s="433" t="s">
        <v>3692</v>
      </c>
      <c r="D7096" s="434" t="s">
        <v>846</v>
      </c>
      <c r="E7096" s="435">
        <v>27.510000000000005</v>
      </c>
      <c r="F7096" s="435">
        <v>49.53</v>
      </c>
      <c r="G7096" s="435">
        <v>77.040000000000006</v>
      </c>
    </row>
    <row r="7097" spans="1:7" ht="60">
      <c r="A7097" s="586" t="s">
        <v>8489</v>
      </c>
      <c r="B7097" s="432">
        <v>103411</v>
      </c>
      <c r="C7097" s="433" t="s">
        <v>3686</v>
      </c>
      <c r="D7097" s="434" t="s">
        <v>846</v>
      </c>
      <c r="E7097" s="435">
        <v>3.0500000000000007</v>
      </c>
      <c r="F7097" s="435">
        <v>5.5</v>
      </c>
      <c r="G7097" s="435">
        <v>8.5500000000000007</v>
      </c>
    </row>
    <row r="7098" spans="1:7" ht="60">
      <c r="A7098" s="586" t="s">
        <v>8489</v>
      </c>
      <c r="B7098" s="432">
        <v>103418</v>
      </c>
      <c r="C7098" s="433" t="s">
        <v>3693</v>
      </c>
      <c r="D7098" s="434" t="s">
        <v>846</v>
      </c>
      <c r="E7098" s="435">
        <v>30.559999999999995</v>
      </c>
      <c r="F7098" s="435">
        <v>55.04</v>
      </c>
      <c r="G7098" s="435">
        <v>85.6</v>
      </c>
    </row>
    <row r="7099" spans="1:7" ht="60">
      <c r="A7099" s="586" t="s">
        <v>8489</v>
      </c>
      <c r="B7099" s="432">
        <v>103419</v>
      </c>
      <c r="C7099" s="433" t="s">
        <v>3694</v>
      </c>
      <c r="D7099" s="434" t="s">
        <v>846</v>
      </c>
      <c r="E7099" s="435">
        <v>34.400000000000006</v>
      </c>
      <c r="F7099" s="435">
        <v>61.91</v>
      </c>
      <c r="G7099" s="435">
        <v>96.31</v>
      </c>
    </row>
    <row r="7100" spans="1:7" ht="60">
      <c r="A7100" s="586" t="s">
        <v>8489</v>
      </c>
      <c r="B7100" s="432">
        <v>103420</v>
      </c>
      <c r="C7100" s="433" t="s">
        <v>3695</v>
      </c>
      <c r="D7100" s="434" t="s">
        <v>846</v>
      </c>
      <c r="E7100" s="435">
        <v>38.22</v>
      </c>
      <c r="F7100" s="435">
        <v>68.790000000000006</v>
      </c>
      <c r="G7100" s="435">
        <v>107.01</v>
      </c>
    </row>
    <row r="7101" spans="1:7" ht="60">
      <c r="A7101" s="586" t="s">
        <v>8489</v>
      </c>
      <c r="B7101" s="432">
        <v>103421</v>
      </c>
      <c r="C7101" s="433" t="s">
        <v>3696</v>
      </c>
      <c r="D7101" s="434" t="s">
        <v>846</v>
      </c>
      <c r="E7101" s="435">
        <v>42.790000000000006</v>
      </c>
      <c r="F7101" s="435">
        <v>77.05</v>
      </c>
      <c r="G7101" s="435">
        <v>119.84</v>
      </c>
    </row>
    <row r="7102" spans="1:7" ht="60">
      <c r="A7102" s="586" t="s">
        <v>8489</v>
      </c>
      <c r="B7102" s="432">
        <v>103422</v>
      </c>
      <c r="C7102" s="433" t="s">
        <v>3697</v>
      </c>
      <c r="D7102" s="434" t="s">
        <v>846</v>
      </c>
      <c r="E7102" s="435">
        <v>48.150000000000006</v>
      </c>
      <c r="F7102" s="435">
        <v>86.68</v>
      </c>
      <c r="G7102" s="435">
        <v>134.83000000000001</v>
      </c>
    </row>
    <row r="7103" spans="1:7" ht="60">
      <c r="A7103" s="586" t="s">
        <v>8489</v>
      </c>
      <c r="B7103" s="432">
        <v>103412</v>
      </c>
      <c r="C7103" s="433" t="s">
        <v>3687</v>
      </c>
      <c r="D7103" s="434" t="s">
        <v>846</v>
      </c>
      <c r="E7103" s="435">
        <v>4.9000000000000004</v>
      </c>
      <c r="F7103" s="435">
        <v>8.7899999999999991</v>
      </c>
      <c r="G7103" s="435">
        <v>13.69</v>
      </c>
    </row>
    <row r="7104" spans="1:7" ht="60">
      <c r="A7104" s="586" t="s">
        <v>8489</v>
      </c>
      <c r="B7104" s="432">
        <v>103423</v>
      </c>
      <c r="C7104" s="433" t="s">
        <v>3698</v>
      </c>
      <c r="D7104" s="434" t="s">
        <v>846</v>
      </c>
      <c r="E7104" s="435">
        <v>54.249999999999986</v>
      </c>
      <c r="F7104" s="435">
        <v>97.7</v>
      </c>
      <c r="G7104" s="435">
        <v>151.94999999999999</v>
      </c>
    </row>
    <row r="7105" spans="1:7" ht="60">
      <c r="A7105" s="586" t="s">
        <v>8489</v>
      </c>
      <c r="B7105" s="432">
        <v>103424</v>
      </c>
      <c r="C7105" s="433" t="s">
        <v>3699</v>
      </c>
      <c r="D7105" s="434" t="s">
        <v>846</v>
      </c>
      <c r="E7105" s="435">
        <v>61.13000000000001</v>
      </c>
      <c r="F7105" s="435">
        <v>110.08</v>
      </c>
      <c r="G7105" s="435">
        <v>171.21</v>
      </c>
    </row>
    <row r="7106" spans="1:7" ht="60">
      <c r="A7106" s="586" t="s">
        <v>8489</v>
      </c>
      <c r="B7106" s="432">
        <v>103413</v>
      </c>
      <c r="C7106" s="433" t="s">
        <v>3688</v>
      </c>
      <c r="D7106" s="434" t="s">
        <v>846</v>
      </c>
      <c r="E7106" s="435">
        <v>9.629999999999999</v>
      </c>
      <c r="F7106" s="435">
        <v>17.32</v>
      </c>
      <c r="G7106" s="435">
        <v>26.95</v>
      </c>
    </row>
    <row r="7107" spans="1:7" ht="60">
      <c r="A7107" s="586" t="s">
        <v>8489</v>
      </c>
      <c r="B7107" s="432">
        <v>103414</v>
      </c>
      <c r="C7107" s="433" t="s">
        <v>3689</v>
      </c>
      <c r="D7107" s="434" t="s">
        <v>846</v>
      </c>
      <c r="E7107" s="435">
        <v>13.759999999999998</v>
      </c>
      <c r="F7107" s="435">
        <v>24.75</v>
      </c>
      <c r="G7107" s="435">
        <v>38.51</v>
      </c>
    </row>
    <row r="7108" spans="1:7" ht="60">
      <c r="A7108" s="586" t="s">
        <v>8489</v>
      </c>
      <c r="B7108" s="432">
        <v>103432</v>
      </c>
      <c r="C7108" s="433" t="s">
        <v>3707</v>
      </c>
      <c r="D7108" s="434" t="s">
        <v>846</v>
      </c>
      <c r="E7108" s="435">
        <v>1507.3799999999999</v>
      </c>
      <c r="F7108" s="435">
        <v>27.47</v>
      </c>
      <c r="G7108" s="435">
        <v>1534.85</v>
      </c>
    </row>
    <row r="7109" spans="1:7" ht="60">
      <c r="A7109" s="586" t="s">
        <v>8489</v>
      </c>
      <c r="B7109" s="432">
        <v>103430</v>
      </c>
      <c r="C7109" s="433" t="s">
        <v>3705</v>
      </c>
      <c r="D7109" s="434" t="s">
        <v>846</v>
      </c>
      <c r="E7109" s="435">
        <v>29.279999999999998</v>
      </c>
      <c r="F7109" s="435">
        <v>4.38</v>
      </c>
      <c r="G7109" s="435">
        <v>33.659999999999997</v>
      </c>
    </row>
    <row r="7110" spans="1:7" ht="60">
      <c r="A7110" s="586" t="s">
        <v>8489</v>
      </c>
      <c r="B7110" s="432">
        <v>103431</v>
      </c>
      <c r="C7110" s="433" t="s">
        <v>3706</v>
      </c>
      <c r="D7110" s="434" t="s">
        <v>846</v>
      </c>
      <c r="E7110" s="435">
        <v>50.61</v>
      </c>
      <c r="F7110" s="435">
        <v>8.65</v>
      </c>
      <c r="G7110" s="435">
        <v>59.26</v>
      </c>
    </row>
    <row r="7111" spans="1:7" ht="60">
      <c r="A7111" s="586" t="s">
        <v>8489</v>
      </c>
      <c r="B7111" s="432">
        <v>103433</v>
      </c>
      <c r="C7111" s="433" t="s">
        <v>3708</v>
      </c>
      <c r="D7111" s="434" t="s">
        <v>846</v>
      </c>
      <c r="E7111" s="435">
        <v>30.129999999999995</v>
      </c>
      <c r="F7111" s="435">
        <v>2.74</v>
      </c>
      <c r="G7111" s="435">
        <v>32.869999999999997</v>
      </c>
    </row>
    <row r="7112" spans="1:7" ht="60">
      <c r="A7112" s="586" t="s">
        <v>8489</v>
      </c>
      <c r="B7112" s="432">
        <v>103434</v>
      </c>
      <c r="C7112" s="433" t="s">
        <v>3709</v>
      </c>
      <c r="D7112" s="434" t="s">
        <v>846</v>
      </c>
      <c r="E7112" s="435">
        <v>41.25</v>
      </c>
      <c r="F7112" s="435">
        <v>4.38</v>
      </c>
      <c r="G7112" s="435">
        <v>45.63</v>
      </c>
    </row>
    <row r="7113" spans="1:7" ht="60">
      <c r="A7113" s="586" t="s">
        <v>8489</v>
      </c>
      <c r="B7113" s="432">
        <v>103435</v>
      </c>
      <c r="C7113" s="433" t="s">
        <v>3710</v>
      </c>
      <c r="D7113" s="434" t="s">
        <v>846</v>
      </c>
      <c r="E7113" s="435">
        <v>76.39</v>
      </c>
      <c r="F7113" s="435">
        <v>8.65</v>
      </c>
      <c r="G7113" s="435">
        <v>85.04</v>
      </c>
    </row>
    <row r="7114" spans="1:7" ht="60">
      <c r="A7114" s="586" t="s">
        <v>8489</v>
      </c>
      <c r="B7114" s="432">
        <v>103436</v>
      </c>
      <c r="C7114" s="433" t="s">
        <v>3711</v>
      </c>
      <c r="D7114" s="434" t="s">
        <v>846</v>
      </c>
      <c r="E7114" s="435">
        <v>2143.1</v>
      </c>
      <c r="F7114" s="435">
        <v>27.56</v>
      </c>
      <c r="G7114" s="435">
        <v>2170.66</v>
      </c>
    </row>
    <row r="7115" spans="1:7" ht="60">
      <c r="A7115" s="586" t="s">
        <v>8489</v>
      </c>
      <c r="B7115" s="432">
        <v>103425</v>
      </c>
      <c r="C7115" s="433" t="s">
        <v>3700</v>
      </c>
      <c r="D7115" s="434" t="s">
        <v>846</v>
      </c>
      <c r="E7115" s="435">
        <v>13.11</v>
      </c>
      <c r="F7115" s="435">
        <v>2.74</v>
      </c>
      <c r="G7115" s="435">
        <v>15.85</v>
      </c>
    </row>
    <row r="7116" spans="1:7" ht="60">
      <c r="A7116" s="586" t="s">
        <v>8489</v>
      </c>
      <c r="B7116" s="432">
        <v>103428</v>
      </c>
      <c r="C7116" s="433" t="s">
        <v>3703</v>
      </c>
      <c r="D7116" s="434" t="s">
        <v>846</v>
      </c>
      <c r="E7116" s="435">
        <v>222.45</v>
      </c>
      <c r="F7116" s="435">
        <v>27.52</v>
      </c>
      <c r="G7116" s="435">
        <v>249.97</v>
      </c>
    </row>
    <row r="7117" spans="1:7" ht="60">
      <c r="A7117" s="586" t="s">
        <v>8489</v>
      </c>
      <c r="B7117" s="432">
        <v>103426</v>
      </c>
      <c r="C7117" s="433" t="s">
        <v>3701</v>
      </c>
      <c r="D7117" s="434" t="s">
        <v>846</v>
      </c>
      <c r="E7117" s="435">
        <v>14.940000000000001</v>
      </c>
      <c r="F7117" s="435">
        <v>4.38</v>
      </c>
      <c r="G7117" s="435">
        <v>19.32</v>
      </c>
    </row>
    <row r="7118" spans="1:7" ht="60">
      <c r="A7118" s="586" t="s">
        <v>8489</v>
      </c>
      <c r="B7118" s="432">
        <v>103429</v>
      </c>
      <c r="C7118" s="433" t="s">
        <v>3704</v>
      </c>
      <c r="D7118" s="434" t="s">
        <v>846</v>
      </c>
      <c r="E7118" s="435">
        <v>2650.5</v>
      </c>
      <c r="F7118" s="435">
        <v>54.92</v>
      </c>
      <c r="G7118" s="435">
        <v>2705.42</v>
      </c>
    </row>
    <row r="7119" spans="1:7" ht="60">
      <c r="A7119" s="586" t="s">
        <v>8489</v>
      </c>
      <c r="B7119" s="432">
        <v>103427</v>
      </c>
      <c r="C7119" s="433" t="s">
        <v>3702</v>
      </c>
      <c r="D7119" s="434" t="s">
        <v>846</v>
      </c>
      <c r="E7119" s="435">
        <v>30.02</v>
      </c>
      <c r="F7119" s="435">
        <v>8.66</v>
      </c>
      <c r="G7119" s="435">
        <v>38.68</v>
      </c>
    </row>
    <row r="7120" spans="1:7" ht="60">
      <c r="A7120" s="586" t="s">
        <v>8489</v>
      </c>
      <c r="B7120" s="432">
        <v>103393</v>
      </c>
      <c r="C7120" s="433" t="s">
        <v>3671</v>
      </c>
      <c r="D7120" s="434" t="s">
        <v>847</v>
      </c>
      <c r="E7120" s="435">
        <v>5061.46</v>
      </c>
      <c r="F7120" s="435">
        <v>15.23</v>
      </c>
      <c r="G7120" s="435">
        <v>5076.6899999999996</v>
      </c>
    </row>
    <row r="7121" spans="1:7" ht="60">
      <c r="A7121" s="586" t="s">
        <v>8489</v>
      </c>
      <c r="B7121" s="432">
        <v>103376</v>
      </c>
      <c r="C7121" s="433" t="s">
        <v>3662</v>
      </c>
      <c r="D7121" s="434" t="s">
        <v>847</v>
      </c>
      <c r="E7121" s="435">
        <v>123.56</v>
      </c>
      <c r="F7121" s="435">
        <v>0.87</v>
      </c>
      <c r="G7121" s="435">
        <v>124.43</v>
      </c>
    </row>
    <row r="7122" spans="1:7" ht="60">
      <c r="A7122" s="586" t="s">
        <v>8489</v>
      </c>
      <c r="B7122" s="432">
        <v>103377</v>
      </c>
      <c r="C7122" s="433" t="s">
        <v>3663</v>
      </c>
      <c r="D7122" s="434" t="s">
        <v>847</v>
      </c>
      <c r="E7122" s="435">
        <v>264.89000000000004</v>
      </c>
      <c r="F7122" s="435">
        <v>1.27</v>
      </c>
      <c r="G7122" s="435">
        <v>266.16000000000003</v>
      </c>
    </row>
    <row r="7123" spans="1:7" ht="60">
      <c r="A7123" s="586" t="s">
        <v>8489</v>
      </c>
      <c r="B7123" s="432">
        <v>103372</v>
      </c>
      <c r="C7123" s="433" t="s">
        <v>3660</v>
      </c>
      <c r="D7123" s="434" t="s">
        <v>847</v>
      </c>
      <c r="E7123" s="435">
        <v>5.21</v>
      </c>
      <c r="F7123" s="435">
        <v>0.15</v>
      </c>
      <c r="G7123" s="435">
        <v>5.36</v>
      </c>
    </row>
    <row r="7124" spans="1:7" ht="60">
      <c r="A7124" s="586" t="s">
        <v>8489</v>
      </c>
      <c r="B7124" s="432">
        <v>103379</v>
      </c>
      <c r="C7124" s="433" t="s">
        <v>3664</v>
      </c>
      <c r="D7124" s="434" t="s">
        <v>847</v>
      </c>
      <c r="E7124" s="435">
        <v>412.68</v>
      </c>
      <c r="F7124" s="435">
        <v>1.61</v>
      </c>
      <c r="G7124" s="435">
        <v>414.29</v>
      </c>
    </row>
    <row r="7125" spans="1:7" ht="60">
      <c r="A7125" s="586" t="s">
        <v>8489</v>
      </c>
      <c r="B7125" s="432">
        <v>103383</v>
      </c>
      <c r="C7125" s="433" t="s">
        <v>3665</v>
      </c>
      <c r="D7125" s="434" t="s">
        <v>847</v>
      </c>
      <c r="E7125" s="435">
        <v>1013.91</v>
      </c>
      <c r="F7125" s="435">
        <v>1.72</v>
      </c>
      <c r="G7125" s="435">
        <v>1015.63</v>
      </c>
    </row>
    <row r="7126" spans="1:7" ht="60">
      <c r="A7126" s="586" t="s">
        <v>8489</v>
      </c>
      <c r="B7126" s="432">
        <v>103373</v>
      </c>
      <c r="C7126" s="433" t="s">
        <v>3661</v>
      </c>
      <c r="D7126" s="434" t="s">
        <v>847</v>
      </c>
      <c r="E7126" s="435">
        <v>10.25</v>
      </c>
      <c r="F7126" s="435">
        <v>0.23</v>
      </c>
      <c r="G7126" s="435">
        <v>10.48</v>
      </c>
    </row>
    <row r="7127" spans="1:7" ht="60">
      <c r="A7127" s="586" t="s">
        <v>8489</v>
      </c>
      <c r="B7127" s="432">
        <v>103385</v>
      </c>
      <c r="C7127" s="433" t="s">
        <v>3666</v>
      </c>
      <c r="D7127" s="434" t="s">
        <v>847</v>
      </c>
      <c r="E7127" s="435">
        <v>1634.37</v>
      </c>
      <c r="F7127" s="435">
        <v>3.43</v>
      </c>
      <c r="G7127" s="435">
        <v>1637.8</v>
      </c>
    </row>
    <row r="7128" spans="1:7" ht="60">
      <c r="A7128" s="586" t="s">
        <v>8489</v>
      </c>
      <c r="B7128" s="432">
        <v>103387</v>
      </c>
      <c r="C7128" s="433" t="s">
        <v>3667</v>
      </c>
      <c r="D7128" s="434" t="s">
        <v>847</v>
      </c>
      <c r="E7128" s="435">
        <v>2867.4900000000002</v>
      </c>
      <c r="F7128" s="435">
        <v>5.45</v>
      </c>
      <c r="G7128" s="435">
        <v>2872.94</v>
      </c>
    </row>
    <row r="7129" spans="1:7" ht="60">
      <c r="A7129" s="586" t="s">
        <v>8489</v>
      </c>
      <c r="B7129" s="432">
        <v>103389</v>
      </c>
      <c r="C7129" s="433" t="s">
        <v>3668</v>
      </c>
      <c r="D7129" s="434" t="s">
        <v>847</v>
      </c>
      <c r="E7129" s="435">
        <v>4264.79</v>
      </c>
      <c r="F7129" s="435">
        <v>7.69</v>
      </c>
      <c r="G7129" s="435">
        <v>4272.4799999999996</v>
      </c>
    </row>
    <row r="7130" spans="1:7" ht="60">
      <c r="A7130" s="586" t="s">
        <v>8489</v>
      </c>
      <c r="B7130" s="432">
        <v>103391</v>
      </c>
      <c r="C7130" s="433" t="s">
        <v>3669</v>
      </c>
      <c r="D7130" s="434" t="s">
        <v>847</v>
      </c>
      <c r="E7130" s="435">
        <v>2806.1499999999996</v>
      </c>
      <c r="F7130" s="435">
        <v>11.26</v>
      </c>
      <c r="G7130" s="435">
        <v>2817.41</v>
      </c>
    </row>
    <row r="7131" spans="1:7" ht="60">
      <c r="A7131" s="586" t="s">
        <v>8489</v>
      </c>
      <c r="B7131" s="432">
        <v>103392</v>
      </c>
      <c r="C7131" s="433" t="s">
        <v>3670</v>
      </c>
      <c r="D7131" s="434" t="s">
        <v>847</v>
      </c>
      <c r="E7131" s="435">
        <v>4589.6899999999996</v>
      </c>
      <c r="F7131" s="435">
        <v>12.88</v>
      </c>
      <c r="G7131" s="435">
        <v>4602.57</v>
      </c>
    </row>
    <row r="7132" spans="1:7" ht="60">
      <c r="A7132" s="586" t="s">
        <v>8489</v>
      </c>
      <c r="B7132" s="432">
        <v>103440</v>
      </c>
      <c r="C7132" s="433" t="s">
        <v>3715</v>
      </c>
      <c r="D7132" s="434" t="s">
        <v>846</v>
      </c>
      <c r="E7132" s="435">
        <v>346.65</v>
      </c>
      <c r="F7132" s="435">
        <v>55.03</v>
      </c>
      <c r="G7132" s="435">
        <v>401.68</v>
      </c>
    </row>
    <row r="7133" spans="1:7" ht="60">
      <c r="A7133" s="586" t="s">
        <v>8489</v>
      </c>
      <c r="B7133" s="432">
        <v>103441</v>
      </c>
      <c r="C7133" s="433" t="s">
        <v>3716</v>
      </c>
      <c r="D7133" s="434" t="s">
        <v>846</v>
      </c>
      <c r="E7133" s="435">
        <v>351.57</v>
      </c>
      <c r="F7133" s="435">
        <v>55.05</v>
      </c>
      <c r="G7133" s="435">
        <v>406.62</v>
      </c>
    </row>
    <row r="7134" spans="1:7" ht="60">
      <c r="A7134" s="586" t="s">
        <v>8489</v>
      </c>
      <c r="B7134" s="432">
        <v>103442</v>
      </c>
      <c r="C7134" s="433" t="s">
        <v>3717</v>
      </c>
      <c r="D7134" s="434" t="s">
        <v>846</v>
      </c>
      <c r="E7134" s="435">
        <v>470.86999999999995</v>
      </c>
      <c r="F7134" s="435">
        <v>55.06</v>
      </c>
      <c r="G7134" s="435">
        <v>525.92999999999995</v>
      </c>
    </row>
    <row r="7135" spans="1:7" ht="60">
      <c r="A7135" s="586" t="s">
        <v>8489</v>
      </c>
      <c r="B7135" s="432">
        <v>103437</v>
      </c>
      <c r="C7135" s="433" t="s">
        <v>3712</v>
      </c>
      <c r="D7135" s="434" t="s">
        <v>846</v>
      </c>
      <c r="E7135" s="435">
        <v>158.92000000000002</v>
      </c>
      <c r="F7135" s="435">
        <v>17.32</v>
      </c>
      <c r="G7135" s="435">
        <v>176.24</v>
      </c>
    </row>
    <row r="7136" spans="1:7" ht="60">
      <c r="A7136" s="586" t="s">
        <v>8489</v>
      </c>
      <c r="B7136" s="432">
        <v>103438</v>
      </c>
      <c r="C7136" s="433" t="s">
        <v>3713</v>
      </c>
      <c r="D7136" s="434" t="s">
        <v>846</v>
      </c>
      <c r="E7136" s="435">
        <v>158.92000000000002</v>
      </c>
      <c r="F7136" s="435">
        <v>17.32</v>
      </c>
      <c r="G7136" s="435">
        <v>176.24</v>
      </c>
    </row>
    <row r="7137" spans="1:7" ht="60">
      <c r="A7137" s="586" t="s">
        <v>8489</v>
      </c>
      <c r="B7137" s="432">
        <v>103439</v>
      </c>
      <c r="C7137" s="433" t="s">
        <v>3714</v>
      </c>
      <c r="D7137" s="434" t="s">
        <v>846</v>
      </c>
      <c r="E7137" s="435">
        <v>189.45000000000002</v>
      </c>
      <c r="F7137" s="435">
        <v>17.32</v>
      </c>
      <c r="G7137" s="435">
        <v>206.77</v>
      </c>
    </row>
    <row r="7138" spans="1:7" ht="45">
      <c r="A7138" s="586" t="s">
        <v>8490</v>
      </c>
      <c r="B7138" s="432">
        <v>88789</v>
      </c>
      <c r="C7138" s="433" t="s">
        <v>6662</v>
      </c>
      <c r="D7138" s="434" t="s">
        <v>97</v>
      </c>
      <c r="E7138" s="435">
        <v>459.49</v>
      </c>
      <c r="F7138" s="435">
        <v>45.99</v>
      </c>
      <c r="G7138" s="435">
        <v>505.48</v>
      </c>
    </row>
    <row r="7139" spans="1:7" ht="45">
      <c r="A7139" s="586" t="s">
        <v>8490</v>
      </c>
      <c r="B7139" s="432">
        <v>88788</v>
      </c>
      <c r="C7139" s="433" t="s">
        <v>6661</v>
      </c>
      <c r="D7139" s="434" t="s">
        <v>97</v>
      </c>
      <c r="E7139" s="435">
        <v>379.78000000000003</v>
      </c>
      <c r="F7139" s="435">
        <v>39.82</v>
      </c>
      <c r="G7139" s="435">
        <v>419.6</v>
      </c>
    </row>
    <row r="7140" spans="1:7" ht="45">
      <c r="A7140" s="586" t="s">
        <v>8490</v>
      </c>
      <c r="B7140" s="432">
        <v>87245</v>
      </c>
      <c r="C7140" s="433" t="s">
        <v>6660</v>
      </c>
      <c r="D7140" s="434" t="s">
        <v>97</v>
      </c>
      <c r="E7140" s="435">
        <v>341.6</v>
      </c>
      <c r="F7140" s="435">
        <v>44.69</v>
      </c>
      <c r="G7140" s="435">
        <v>386.29</v>
      </c>
    </row>
    <row r="7141" spans="1:7" ht="45">
      <c r="A7141" s="586" t="s">
        <v>8490</v>
      </c>
      <c r="B7141" s="432">
        <v>87244</v>
      </c>
      <c r="C7141" s="433" t="s">
        <v>6659</v>
      </c>
      <c r="D7141" s="434" t="s">
        <v>97</v>
      </c>
      <c r="E7141" s="435">
        <v>282.73</v>
      </c>
      <c r="F7141" s="435">
        <v>38.44</v>
      </c>
      <c r="G7141" s="435">
        <v>321.17</v>
      </c>
    </row>
    <row r="7142" spans="1:7" ht="45">
      <c r="A7142" s="586" t="s">
        <v>8490</v>
      </c>
      <c r="B7142" s="432">
        <v>104589</v>
      </c>
      <c r="C7142" s="433" t="s">
        <v>8491</v>
      </c>
      <c r="D7142" s="434" t="s">
        <v>97</v>
      </c>
      <c r="E7142" s="435">
        <v>274.49</v>
      </c>
      <c r="F7142" s="435">
        <v>44.16</v>
      </c>
      <c r="G7142" s="435">
        <v>318.64999999999998</v>
      </c>
    </row>
    <row r="7143" spans="1:7" ht="45">
      <c r="A7143" s="586" t="s">
        <v>8490</v>
      </c>
      <c r="B7143" s="432">
        <v>104588</v>
      </c>
      <c r="C7143" s="433" t="s">
        <v>8492</v>
      </c>
      <c r="D7143" s="434" t="s">
        <v>97</v>
      </c>
      <c r="E7143" s="435">
        <v>227.63000000000002</v>
      </c>
      <c r="F7143" s="435">
        <v>37.909999999999997</v>
      </c>
      <c r="G7143" s="435">
        <v>265.54000000000002</v>
      </c>
    </row>
    <row r="7144" spans="1:7" ht="45">
      <c r="A7144" s="586" t="s">
        <v>8490</v>
      </c>
      <c r="B7144" s="432">
        <v>104591</v>
      </c>
      <c r="C7144" s="433" t="s">
        <v>8493</v>
      </c>
      <c r="D7144" s="434" t="s">
        <v>97</v>
      </c>
      <c r="E7144" s="435">
        <v>293.87</v>
      </c>
      <c r="F7144" s="435">
        <v>55.22</v>
      </c>
      <c r="G7144" s="435">
        <v>349.09</v>
      </c>
    </row>
    <row r="7145" spans="1:7" ht="45">
      <c r="A7145" s="586" t="s">
        <v>8490</v>
      </c>
      <c r="B7145" s="432">
        <v>104590</v>
      </c>
      <c r="C7145" s="433" t="s">
        <v>8494</v>
      </c>
      <c r="D7145" s="434" t="s">
        <v>97</v>
      </c>
      <c r="E7145" s="435">
        <v>243.34</v>
      </c>
      <c r="F7145" s="435">
        <v>49.02</v>
      </c>
      <c r="G7145" s="435">
        <v>292.36</v>
      </c>
    </row>
    <row r="7146" spans="1:7" ht="45">
      <c r="A7146" s="586" t="s">
        <v>8495</v>
      </c>
      <c r="B7146" s="432">
        <v>87267</v>
      </c>
      <c r="C7146" s="433" t="s">
        <v>8496</v>
      </c>
      <c r="D7146" s="434" t="s">
        <v>97</v>
      </c>
      <c r="E7146" s="435">
        <v>52.17</v>
      </c>
      <c r="F7146" s="435">
        <v>22.05</v>
      </c>
      <c r="G7146" s="435">
        <v>74.22</v>
      </c>
    </row>
    <row r="7147" spans="1:7" ht="45">
      <c r="A7147" s="586" t="s">
        <v>8495</v>
      </c>
      <c r="B7147" s="432">
        <v>104614</v>
      </c>
      <c r="C7147" s="433" t="s">
        <v>8497</v>
      </c>
      <c r="D7147" s="434" t="s">
        <v>97</v>
      </c>
      <c r="E7147" s="435">
        <v>54.36999999999999</v>
      </c>
      <c r="F7147" s="435">
        <v>25.87</v>
      </c>
      <c r="G7147" s="435">
        <v>80.239999999999995</v>
      </c>
    </row>
    <row r="7148" spans="1:7" ht="45">
      <c r="A7148" s="586" t="s">
        <v>8495</v>
      </c>
      <c r="B7148" s="432">
        <v>104613</v>
      </c>
      <c r="C7148" s="433" t="s">
        <v>8498</v>
      </c>
      <c r="D7148" s="434" t="s">
        <v>97</v>
      </c>
      <c r="E7148" s="435">
        <v>51.74</v>
      </c>
      <c r="F7148" s="435">
        <v>20.399999999999999</v>
      </c>
      <c r="G7148" s="435">
        <v>72.14</v>
      </c>
    </row>
    <row r="7149" spans="1:7" ht="45">
      <c r="A7149" s="586" t="s">
        <v>8495</v>
      </c>
      <c r="B7149" s="432">
        <v>87265</v>
      </c>
      <c r="C7149" s="433" t="s">
        <v>8499</v>
      </c>
      <c r="D7149" s="434" t="s">
        <v>97</v>
      </c>
      <c r="E7149" s="435">
        <v>50.199999999999996</v>
      </c>
      <c r="F7149" s="435">
        <v>17.79</v>
      </c>
      <c r="G7149" s="435">
        <v>67.989999999999995</v>
      </c>
    </row>
    <row r="7150" spans="1:7" ht="45">
      <c r="A7150" s="586" t="s">
        <v>8495</v>
      </c>
      <c r="B7150" s="432">
        <v>87271</v>
      </c>
      <c r="C7150" s="433" t="s">
        <v>8500</v>
      </c>
      <c r="D7150" s="434" t="s">
        <v>97</v>
      </c>
      <c r="E7150" s="435">
        <v>53.550000000000011</v>
      </c>
      <c r="F7150" s="435">
        <v>25.49</v>
      </c>
      <c r="G7150" s="435">
        <v>79.040000000000006</v>
      </c>
    </row>
    <row r="7151" spans="1:7" ht="45">
      <c r="A7151" s="586" t="s">
        <v>8495</v>
      </c>
      <c r="B7151" s="432">
        <v>87269</v>
      </c>
      <c r="C7151" s="433" t="s">
        <v>8501</v>
      </c>
      <c r="D7151" s="434" t="s">
        <v>97</v>
      </c>
      <c r="E7151" s="435">
        <v>51.58</v>
      </c>
      <c r="F7151" s="435">
        <v>21.16</v>
      </c>
      <c r="G7151" s="435">
        <v>72.739999999999995</v>
      </c>
    </row>
    <row r="7152" spans="1:7" ht="45">
      <c r="A7152" s="586" t="s">
        <v>8495</v>
      </c>
      <c r="B7152" s="432">
        <v>87275</v>
      </c>
      <c r="C7152" s="433" t="s">
        <v>8502</v>
      </c>
      <c r="D7152" s="434" t="s">
        <v>97</v>
      </c>
      <c r="E7152" s="435">
        <v>56.289999999999992</v>
      </c>
      <c r="F7152" s="435">
        <v>28.2</v>
      </c>
      <c r="G7152" s="435">
        <v>84.49</v>
      </c>
    </row>
    <row r="7153" spans="1:7" ht="45">
      <c r="A7153" s="586" t="s">
        <v>8495</v>
      </c>
      <c r="B7153" s="432">
        <v>87273</v>
      </c>
      <c r="C7153" s="433" t="s">
        <v>8503</v>
      </c>
      <c r="D7153" s="434" t="s">
        <v>97</v>
      </c>
      <c r="E7153" s="435">
        <v>53.56</v>
      </c>
      <c r="F7153" s="435">
        <v>22.58</v>
      </c>
      <c r="G7153" s="435">
        <v>76.14</v>
      </c>
    </row>
    <row r="7154" spans="1:7" ht="45">
      <c r="A7154" s="586" t="s">
        <v>8495</v>
      </c>
      <c r="B7154" s="432">
        <v>104612</v>
      </c>
      <c r="C7154" s="433" t="s">
        <v>8504</v>
      </c>
      <c r="D7154" s="434" t="s">
        <v>97</v>
      </c>
      <c r="E7154" s="435">
        <v>83.490000000000009</v>
      </c>
      <c r="F7154" s="435">
        <v>24.91</v>
      </c>
      <c r="G7154" s="435">
        <v>108.4</v>
      </c>
    </row>
    <row r="7155" spans="1:7" ht="45">
      <c r="A7155" s="586" t="s">
        <v>8495</v>
      </c>
      <c r="B7155" s="432">
        <v>104611</v>
      </c>
      <c r="C7155" s="433" t="s">
        <v>8505</v>
      </c>
      <c r="D7155" s="434" t="s">
        <v>97</v>
      </c>
      <c r="E7155" s="435">
        <v>83.71</v>
      </c>
      <c r="F7155" s="435">
        <v>23.86</v>
      </c>
      <c r="G7155" s="435">
        <v>107.57</v>
      </c>
    </row>
    <row r="7156" spans="1:7" ht="45">
      <c r="A7156" s="586" t="s">
        <v>8495</v>
      </c>
      <c r="B7156" s="432">
        <v>104618</v>
      </c>
      <c r="C7156" s="433" t="s">
        <v>6666</v>
      </c>
      <c r="D7156" s="434" t="s">
        <v>97</v>
      </c>
      <c r="E7156" s="435">
        <v>393.22999999999996</v>
      </c>
      <c r="F7156" s="435">
        <v>41.85</v>
      </c>
      <c r="G7156" s="435">
        <v>435.08</v>
      </c>
    </row>
    <row r="7157" spans="1:7" ht="45">
      <c r="A7157" s="586" t="s">
        <v>8495</v>
      </c>
      <c r="B7157" s="432">
        <v>104616</v>
      </c>
      <c r="C7157" s="433" t="s">
        <v>6664</v>
      </c>
      <c r="D7157" s="434" t="s">
        <v>97</v>
      </c>
      <c r="E7157" s="435">
        <v>389.61</v>
      </c>
      <c r="F7157" s="435">
        <v>32.909999999999997</v>
      </c>
      <c r="G7157" s="435">
        <v>422.52</v>
      </c>
    </row>
    <row r="7158" spans="1:7" ht="45">
      <c r="A7158" s="586" t="s">
        <v>8495</v>
      </c>
      <c r="B7158" s="432">
        <v>104617</v>
      </c>
      <c r="C7158" s="433" t="s">
        <v>6665</v>
      </c>
      <c r="D7158" s="434" t="s">
        <v>97</v>
      </c>
      <c r="E7158" s="435">
        <v>291.23</v>
      </c>
      <c r="F7158" s="435">
        <v>41.87</v>
      </c>
      <c r="G7158" s="435">
        <v>333.1</v>
      </c>
    </row>
    <row r="7159" spans="1:7" ht="45">
      <c r="A7159" s="586" t="s">
        <v>8495</v>
      </c>
      <c r="B7159" s="432">
        <v>104615</v>
      </c>
      <c r="C7159" s="433" t="s">
        <v>6663</v>
      </c>
      <c r="D7159" s="434" t="s">
        <v>97</v>
      </c>
      <c r="E7159" s="435">
        <v>287.63</v>
      </c>
      <c r="F7159" s="435">
        <v>32.909999999999997</v>
      </c>
      <c r="G7159" s="435">
        <v>320.54000000000002</v>
      </c>
    </row>
    <row r="7160" spans="1:7" ht="45">
      <c r="A7160" s="586" t="s">
        <v>8495</v>
      </c>
      <c r="B7160" s="432">
        <v>87247</v>
      </c>
      <c r="C7160" s="433" t="s">
        <v>8506</v>
      </c>
      <c r="D7160" s="434" t="s">
        <v>97</v>
      </c>
      <c r="E7160" s="435">
        <v>54.07</v>
      </c>
      <c r="F7160" s="435">
        <v>14.43</v>
      </c>
      <c r="G7160" s="435">
        <v>68.5</v>
      </c>
    </row>
    <row r="7161" spans="1:7" ht="45">
      <c r="A7161" s="586" t="s">
        <v>8495</v>
      </c>
      <c r="B7161" s="432">
        <v>87248</v>
      </c>
      <c r="C7161" s="433" t="s">
        <v>8507</v>
      </c>
      <c r="D7161" s="434" t="s">
        <v>97</v>
      </c>
      <c r="E7161" s="435">
        <v>51.440000000000005</v>
      </c>
      <c r="F7161" s="435">
        <v>8.15</v>
      </c>
      <c r="G7161" s="435">
        <v>59.59</v>
      </c>
    </row>
    <row r="7162" spans="1:7" ht="45">
      <c r="A7162" s="586" t="s">
        <v>8495</v>
      </c>
      <c r="B7162" s="432">
        <v>87246</v>
      </c>
      <c r="C7162" s="433" t="s">
        <v>8508</v>
      </c>
      <c r="D7162" s="434" t="s">
        <v>97</v>
      </c>
      <c r="E7162" s="435">
        <v>56.980000000000004</v>
      </c>
      <c r="F7162" s="435">
        <v>19.97</v>
      </c>
      <c r="G7162" s="435">
        <v>76.95</v>
      </c>
    </row>
    <row r="7163" spans="1:7" ht="45">
      <c r="A7163" s="586" t="s">
        <v>8495</v>
      </c>
      <c r="B7163" s="432">
        <v>104601</v>
      </c>
      <c r="C7163" s="433" t="s">
        <v>8509</v>
      </c>
      <c r="D7163" s="434" t="s">
        <v>97</v>
      </c>
      <c r="E7163" s="435">
        <v>56.59</v>
      </c>
      <c r="F7163" s="435">
        <v>17.829999999999998</v>
      </c>
      <c r="G7163" s="435">
        <v>74.42</v>
      </c>
    </row>
    <row r="7164" spans="1:7" ht="45">
      <c r="A7164" s="586" t="s">
        <v>8495</v>
      </c>
      <c r="B7164" s="432">
        <v>104603</v>
      </c>
      <c r="C7164" s="433" t="s">
        <v>8510</v>
      </c>
      <c r="D7164" s="434" t="s">
        <v>97</v>
      </c>
      <c r="E7164" s="435">
        <v>52.69</v>
      </c>
      <c r="F7164" s="435">
        <v>9.85</v>
      </c>
      <c r="G7164" s="435">
        <v>62.54</v>
      </c>
    </row>
    <row r="7165" spans="1:7" ht="45">
      <c r="A7165" s="586" t="s">
        <v>8495</v>
      </c>
      <c r="B7165" s="432">
        <v>104599</v>
      </c>
      <c r="C7165" s="433" t="s">
        <v>8511</v>
      </c>
      <c r="D7165" s="434" t="s">
        <v>97</v>
      </c>
      <c r="E7165" s="435">
        <v>63.69</v>
      </c>
      <c r="F7165" s="435">
        <v>28.95</v>
      </c>
      <c r="G7165" s="435">
        <v>92.64</v>
      </c>
    </row>
    <row r="7166" spans="1:7" ht="45">
      <c r="A7166" s="586" t="s">
        <v>8495</v>
      </c>
      <c r="B7166" s="432">
        <v>87250</v>
      </c>
      <c r="C7166" s="433" t="s">
        <v>8512</v>
      </c>
      <c r="D7166" s="434" t="s">
        <v>97</v>
      </c>
      <c r="E7166" s="435">
        <v>54.610000000000007</v>
      </c>
      <c r="F7166" s="435">
        <v>15.51</v>
      </c>
      <c r="G7166" s="435">
        <v>70.12</v>
      </c>
    </row>
    <row r="7167" spans="1:7" ht="45">
      <c r="A7167" s="586" t="s">
        <v>8495</v>
      </c>
      <c r="B7167" s="432">
        <v>87251</v>
      </c>
      <c r="C7167" s="433" t="s">
        <v>8513</v>
      </c>
      <c r="D7167" s="434" t="s">
        <v>97</v>
      </c>
      <c r="E7167" s="435">
        <v>51.449999999999996</v>
      </c>
      <c r="F7167" s="435">
        <v>8.49</v>
      </c>
      <c r="G7167" s="435">
        <v>59.94</v>
      </c>
    </row>
    <row r="7168" spans="1:7" ht="45">
      <c r="A7168" s="586" t="s">
        <v>8495</v>
      </c>
      <c r="B7168" s="432">
        <v>87249</v>
      </c>
      <c r="C7168" s="433" t="s">
        <v>8514</v>
      </c>
      <c r="D7168" s="434" t="s">
        <v>97</v>
      </c>
      <c r="E7168" s="435">
        <v>59.319999999999993</v>
      </c>
      <c r="F7168" s="435">
        <v>23.39</v>
      </c>
      <c r="G7168" s="435">
        <v>82.71</v>
      </c>
    </row>
    <row r="7169" spans="1:7" ht="45">
      <c r="A7169" s="586" t="s">
        <v>8495</v>
      </c>
      <c r="B7169" s="432">
        <v>104606</v>
      </c>
      <c r="C7169" s="433" t="s">
        <v>8515</v>
      </c>
      <c r="D7169" s="434" t="s">
        <v>97</v>
      </c>
      <c r="E7169" s="435">
        <v>58.640000000000008</v>
      </c>
      <c r="F7169" s="435">
        <v>20.9</v>
      </c>
      <c r="G7169" s="435">
        <v>79.540000000000006</v>
      </c>
    </row>
    <row r="7170" spans="1:7" ht="45">
      <c r="A7170" s="586" t="s">
        <v>8495</v>
      </c>
      <c r="B7170" s="432">
        <v>104607</v>
      </c>
      <c r="C7170" s="433" t="s">
        <v>8516</v>
      </c>
      <c r="D7170" s="434" t="s">
        <v>97</v>
      </c>
      <c r="E7170" s="435">
        <v>53.25</v>
      </c>
      <c r="F7170" s="435">
        <v>10.89</v>
      </c>
      <c r="G7170" s="435">
        <v>64.14</v>
      </c>
    </row>
    <row r="7171" spans="1:7" ht="45">
      <c r="A7171" s="586" t="s">
        <v>8495</v>
      </c>
      <c r="B7171" s="432">
        <v>104605</v>
      </c>
      <c r="C7171" s="433" t="s">
        <v>8517</v>
      </c>
      <c r="D7171" s="434" t="s">
        <v>97</v>
      </c>
      <c r="E7171" s="435">
        <v>73.47</v>
      </c>
      <c r="F7171" s="435">
        <v>42.42</v>
      </c>
      <c r="G7171" s="435">
        <v>115.89</v>
      </c>
    </row>
    <row r="7172" spans="1:7" ht="45">
      <c r="A7172" s="586" t="s">
        <v>8495</v>
      </c>
      <c r="B7172" s="432">
        <v>87256</v>
      </c>
      <c r="C7172" s="433" t="s">
        <v>8518</v>
      </c>
      <c r="D7172" s="434" t="s">
        <v>97</v>
      </c>
      <c r="E7172" s="435">
        <v>65.89</v>
      </c>
      <c r="F7172" s="435">
        <v>17.09</v>
      </c>
      <c r="G7172" s="435">
        <v>82.98</v>
      </c>
    </row>
    <row r="7173" spans="1:7" ht="45">
      <c r="A7173" s="586" t="s">
        <v>8495</v>
      </c>
      <c r="B7173" s="432">
        <v>87257</v>
      </c>
      <c r="C7173" s="433" t="s">
        <v>8519</v>
      </c>
      <c r="D7173" s="434" t="s">
        <v>97</v>
      </c>
      <c r="E7173" s="435">
        <v>62.09</v>
      </c>
      <c r="F7173" s="435">
        <v>9.44</v>
      </c>
      <c r="G7173" s="435">
        <v>71.53</v>
      </c>
    </row>
    <row r="7174" spans="1:7" ht="45">
      <c r="A7174" s="586" t="s">
        <v>8495</v>
      </c>
      <c r="B7174" s="432">
        <v>87255</v>
      </c>
      <c r="C7174" s="433" t="s">
        <v>8520</v>
      </c>
      <c r="D7174" s="434" t="s">
        <v>97</v>
      </c>
      <c r="E7174" s="435">
        <v>71.33</v>
      </c>
      <c r="F7174" s="435">
        <v>25.45</v>
      </c>
      <c r="G7174" s="435">
        <v>96.78</v>
      </c>
    </row>
    <row r="7175" spans="1:7" ht="45">
      <c r="A7175" s="586" t="s">
        <v>8495</v>
      </c>
      <c r="B7175" s="432">
        <v>104594</v>
      </c>
      <c r="C7175" s="433" t="s">
        <v>8521</v>
      </c>
      <c r="D7175" s="434" t="s">
        <v>97</v>
      </c>
      <c r="E7175" s="435">
        <v>66.94</v>
      </c>
      <c r="F7175" s="435">
        <v>18.559999999999999</v>
      </c>
      <c r="G7175" s="435">
        <v>85.5</v>
      </c>
    </row>
    <row r="7176" spans="1:7" ht="45">
      <c r="A7176" s="586" t="s">
        <v>8495</v>
      </c>
      <c r="B7176" s="432">
        <v>104595</v>
      </c>
      <c r="C7176" s="433" t="s">
        <v>8522</v>
      </c>
      <c r="D7176" s="434" t="s">
        <v>97</v>
      </c>
      <c r="E7176" s="435">
        <v>62.25</v>
      </c>
      <c r="F7176" s="435">
        <v>9.84</v>
      </c>
      <c r="G7176" s="435">
        <v>72.09</v>
      </c>
    </row>
    <row r="7177" spans="1:7" ht="45">
      <c r="A7177" s="586" t="s">
        <v>8495</v>
      </c>
      <c r="B7177" s="432">
        <v>104593</v>
      </c>
      <c r="C7177" s="433" t="s">
        <v>8523</v>
      </c>
      <c r="D7177" s="434" t="s">
        <v>97</v>
      </c>
      <c r="E7177" s="435">
        <v>73.13</v>
      </c>
      <c r="F7177" s="435">
        <v>27.79</v>
      </c>
      <c r="G7177" s="435">
        <v>100.92</v>
      </c>
    </row>
    <row r="7178" spans="1:7" ht="45">
      <c r="A7178" s="586" t="s">
        <v>8495</v>
      </c>
      <c r="B7178" s="432">
        <v>87262</v>
      </c>
      <c r="C7178" s="433" t="s">
        <v>6626</v>
      </c>
      <c r="D7178" s="434" t="s">
        <v>97</v>
      </c>
      <c r="E7178" s="435">
        <v>116.02000000000001</v>
      </c>
      <c r="F7178" s="435">
        <v>23.32</v>
      </c>
      <c r="G7178" s="435">
        <v>139.34</v>
      </c>
    </row>
    <row r="7179" spans="1:7" ht="45">
      <c r="A7179" s="586" t="s">
        <v>8495</v>
      </c>
      <c r="B7179" s="432">
        <v>87263</v>
      </c>
      <c r="C7179" s="433" t="s">
        <v>6627</v>
      </c>
      <c r="D7179" s="434" t="s">
        <v>97</v>
      </c>
      <c r="E7179" s="435">
        <v>111.66999999999999</v>
      </c>
      <c r="F7179" s="435">
        <v>15.68</v>
      </c>
      <c r="G7179" s="435">
        <v>127.35</v>
      </c>
    </row>
    <row r="7180" spans="1:7" ht="45">
      <c r="A7180" s="586" t="s">
        <v>8495</v>
      </c>
      <c r="B7180" s="432">
        <v>87261</v>
      </c>
      <c r="C7180" s="433" t="s">
        <v>6625</v>
      </c>
      <c r="D7180" s="434" t="s">
        <v>97</v>
      </c>
      <c r="E7180" s="435">
        <v>122.89999999999999</v>
      </c>
      <c r="F7180" s="435">
        <v>31.67</v>
      </c>
      <c r="G7180" s="435">
        <v>154.57</v>
      </c>
    </row>
    <row r="7181" spans="1:7" ht="45">
      <c r="A7181" s="586" t="s">
        <v>8495</v>
      </c>
      <c r="B7181" s="432">
        <v>104597</v>
      </c>
      <c r="C7181" s="433" t="s">
        <v>6629</v>
      </c>
      <c r="D7181" s="434" t="s">
        <v>97</v>
      </c>
      <c r="E7181" s="435">
        <v>117.49000000000001</v>
      </c>
      <c r="F7181" s="435">
        <v>24.78</v>
      </c>
      <c r="G7181" s="435">
        <v>142.27000000000001</v>
      </c>
    </row>
    <row r="7182" spans="1:7" ht="45">
      <c r="A7182" s="586" t="s">
        <v>8495</v>
      </c>
      <c r="B7182" s="432">
        <v>104598</v>
      </c>
      <c r="C7182" s="433" t="s">
        <v>6630</v>
      </c>
      <c r="D7182" s="434" t="s">
        <v>97</v>
      </c>
      <c r="E7182" s="435">
        <v>111.96000000000001</v>
      </c>
      <c r="F7182" s="435">
        <v>16.059999999999999</v>
      </c>
      <c r="G7182" s="435">
        <v>128.02000000000001</v>
      </c>
    </row>
    <row r="7183" spans="1:7" ht="45">
      <c r="A7183" s="586" t="s">
        <v>8495</v>
      </c>
      <c r="B7183" s="432">
        <v>104596</v>
      </c>
      <c r="C7183" s="433" t="s">
        <v>6628</v>
      </c>
      <c r="D7183" s="434" t="s">
        <v>97</v>
      </c>
      <c r="E7183" s="435">
        <v>125.35</v>
      </c>
      <c r="F7183" s="435">
        <v>34.020000000000003</v>
      </c>
      <c r="G7183" s="435">
        <v>159.37</v>
      </c>
    </row>
    <row r="7184" spans="1:7" ht="45">
      <c r="A7184" s="586" t="s">
        <v>8495</v>
      </c>
      <c r="B7184" s="432">
        <v>88648</v>
      </c>
      <c r="C7184" s="433" t="s">
        <v>8524</v>
      </c>
      <c r="D7184" s="434" t="s">
        <v>847</v>
      </c>
      <c r="E7184" s="435">
        <v>6.4600000000000009</v>
      </c>
      <c r="F7184" s="435">
        <v>2.2599999999999998</v>
      </c>
      <c r="G7184" s="435">
        <v>8.7200000000000006</v>
      </c>
    </row>
    <row r="7185" spans="1:7" ht="45">
      <c r="A7185" s="586" t="s">
        <v>8495</v>
      </c>
      <c r="B7185" s="432">
        <v>88649</v>
      </c>
      <c r="C7185" s="433" t="s">
        <v>8525</v>
      </c>
      <c r="D7185" s="434" t="s">
        <v>847</v>
      </c>
      <c r="E7185" s="435">
        <v>7.53</v>
      </c>
      <c r="F7185" s="435">
        <v>2.38</v>
      </c>
      <c r="G7185" s="435">
        <v>9.91</v>
      </c>
    </row>
    <row r="7186" spans="1:7" ht="45">
      <c r="A7186" s="586" t="s">
        <v>8495</v>
      </c>
      <c r="B7186" s="432">
        <v>88650</v>
      </c>
      <c r="C7186" s="433" t="s">
        <v>8526</v>
      </c>
      <c r="D7186" s="434" t="s">
        <v>847</v>
      </c>
      <c r="E7186" s="435">
        <v>10.85</v>
      </c>
      <c r="F7186" s="435">
        <v>2.69</v>
      </c>
      <c r="G7186" s="435">
        <v>13.54</v>
      </c>
    </row>
    <row r="7187" spans="1:7" ht="45">
      <c r="A7187" s="586" t="s">
        <v>8495</v>
      </c>
      <c r="B7187" s="432">
        <v>104619</v>
      </c>
      <c r="C7187" s="433" t="s">
        <v>8527</v>
      </c>
      <c r="D7187" s="434" t="s">
        <v>847</v>
      </c>
      <c r="E7187" s="435">
        <v>13.23</v>
      </c>
      <c r="F7187" s="435">
        <v>2.88</v>
      </c>
      <c r="G7187" s="435">
        <v>16.11</v>
      </c>
    </row>
    <row r="7188" spans="1:7" ht="30">
      <c r="A7188" s="586" t="s">
        <v>8528</v>
      </c>
      <c r="B7188" s="432">
        <v>103689</v>
      </c>
      <c r="C7188" s="433" t="s">
        <v>6610</v>
      </c>
      <c r="D7188" s="434" t="s">
        <v>97</v>
      </c>
      <c r="E7188" s="435">
        <v>432.65</v>
      </c>
      <c r="F7188" s="435">
        <v>34.22</v>
      </c>
      <c r="G7188" s="435">
        <v>466.87</v>
      </c>
    </row>
    <row r="7189" spans="1:7" ht="30">
      <c r="A7189" s="586" t="s">
        <v>8528</v>
      </c>
      <c r="B7189" s="432">
        <v>103694</v>
      </c>
      <c r="C7189" s="433" t="s">
        <v>5584</v>
      </c>
      <c r="D7189" s="434" t="s">
        <v>846</v>
      </c>
      <c r="E7189" s="435">
        <v>78.599999999999994</v>
      </c>
      <c r="F7189" s="435">
        <v>34.89</v>
      </c>
      <c r="G7189" s="435">
        <v>113.49</v>
      </c>
    </row>
    <row r="7190" spans="1:7" ht="30">
      <c r="A7190" s="586" t="s">
        <v>8528</v>
      </c>
      <c r="B7190" s="432">
        <v>103696</v>
      </c>
      <c r="C7190" s="433" t="s">
        <v>5586</v>
      </c>
      <c r="D7190" s="434" t="s">
        <v>846</v>
      </c>
      <c r="E7190" s="435">
        <v>89.64</v>
      </c>
      <c r="F7190" s="435">
        <v>58.05</v>
      </c>
      <c r="G7190" s="435">
        <v>147.69</v>
      </c>
    </row>
    <row r="7191" spans="1:7" ht="30">
      <c r="A7191" s="586" t="s">
        <v>8528</v>
      </c>
      <c r="B7191" s="432">
        <v>103697</v>
      </c>
      <c r="C7191" s="433" t="s">
        <v>5587</v>
      </c>
      <c r="D7191" s="434" t="s">
        <v>846</v>
      </c>
      <c r="E7191" s="435">
        <v>80.519999999999982</v>
      </c>
      <c r="F7191" s="435">
        <v>55.62</v>
      </c>
      <c r="G7191" s="435">
        <v>136.13999999999999</v>
      </c>
    </row>
    <row r="7192" spans="1:7" ht="30">
      <c r="A7192" s="586" t="s">
        <v>8528</v>
      </c>
      <c r="B7192" s="432">
        <v>103695</v>
      </c>
      <c r="C7192" s="433" t="s">
        <v>5585</v>
      </c>
      <c r="D7192" s="434" t="s">
        <v>846</v>
      </c>
      <c r="E7192" s="435">
        <v>69.489999999999995</v>
      </c>
      <c r="F7192" s="435">
        <v>32.450000000000003</v>
      </c>
      <c r="G7192" s="435">
        <v>101.94</v>
      </c>
    </row>
    <row r="7193" spans="1:7" ht="75">
      <c r="A7193" s="586" t="s">
        <v>8529</v>
      </c>
      <c r="B7193" s="432">
        <v>96987</v>
      </c>
      <c r="C7193" s="433" t="s">
        <v>6281</v>
      </c>
      <c r="D7193" s="434" t="s">
        <v>846</v>
      </c>
      <c r="E7193" s="435">
        <v>87.600000000000009</v>
      </c>
      <c r="F7193" s="435">
        <v>52.33</v>
      </c>
      <c r="G7193" s="435">
        <v>139.93</v>
      </c>
    </row>
    <row r="7194" spans="1:7" ht="75">
      <c r="A7194" s="586" t="s">
        <v>8529</v>
      </c>
      <c r="B7194" s="432">
        <v>96989</v>
      </c>
      <c r="C7194" s="433" t="s">
        <v>6283</v>
      </c>
      <c r="D7194" s="434" t="s">
        <v>846</v>
      </c>
      <c r="E7194" s="435">
        <v>146.06</v>
      </c>
      <c r="F7194" s="435">
        <v>5.94</v>
      </c>
      <c r="G7194" s="435">
        <v>152</v>
      </c>
    </row>
    <row r="7195" spans="1:7" ht="75">
      <c r="A7195" s="586" t="s">
        <v>8529</v>
      </c>
      <c r="B7195" s="432">
        <v>104749</v>
      </c>
      <c r="C7195" s="433" t="s">
        <v>6286</v>
      </c>
      <c r="D7195" s="434" t="s">
        <v>846</v>
      </c>
      <c r="E7195" s="435">
        <v>11.889999999999999</v>
      </c>
      <c r="F7195" s="435">
        <v>8.24</v>
      </c>
      <c r="G7195" s="435">
        <v>20.13</v>
      </c>
    </row>
    <row r="7196" spans="1:7" ht="75">
      <c r="A7196" s="586" t="s">
        <v>8529</v>
      </c>
      <c r="B7196" s="432">
        <v>104750</v>
      </c>
      <c r="C7196" s="433" t="s">
        <v>6287</v>
      </c>
      <c r="D7196" s="434" t="s">
        <v>846</v>
      </c>
      <c r="E7196" s="435">
        <v>8.69</v>
      </c>
      <c r="F7196" s="435">
        <v>8.24</v>
      </c>
      <c r="G7196" s="435">
        <v>16.93</v>
      </c>
    </row>
    <row r="7197" spans="1:7" ht="75">
      <c r="A7197" s="586" t="s">
        <v>8529</v>
      </c>
      <c r="B7197" s="432">
        <v>104751</v>
      </c>
      <c r="C7197" s="433" t="s">
        <v>6288</v>
      </c>
      <c r="D7197" s="434" t="s">
        <v>846</v>
      </c>
      <c r="E7197" s="435">
        <v>14.170000000000002</v>
      </c>
      <c r="F7197" s="435">
        <v>8.25</v>
      </c>
      <c r="G7197" s="435">
        <v>22.42</v>
      </c>
    </row>
    <row r="7198" spans="1:7" ht="75">
      <c r="A7198" s="586" t="s">
        <v>8529</v>
      </c>
      <c r="B7198" s="432">
        <v>104752</v>
      </c>
      <c r="C7198" s="433" t="s">
        <v>6289</v>
      </c>
      <c r="D7198" s="434" t="s">
        <v>846</v>
      </c>
      <c r="E7198" s="435">
        <v>14.860000000000001</v>
      </c>
      <c r="F7198" s="435">
        <v>8.24</v>
      </c>
      <c r="G7198" s="435">
        <v>23.1</v>
      </c>
    </row>
    <row r="7199" spans="1:7" ht="75">
      <c r="A7199" s="586" t="s">
        <v>8529</v>
      </c>
      <c r="B7199" s="432">
        <v>104753</v>
      </c>
      <c r="C7199" s="433" t="s">
        <v>6290</v>
      </c>
      <c r="D7199" s="434" t="s">
        <v>846</v>
      </c>
      <c r="E7199" s="435">
        <v>19.450000000000003</v>
      </c>
      <c r="F7199" s="435">
        <v>8.24</v>
      </c>
      <c r="G7199" s="435">
        <v>27.69</v>
      </c>
    </row>
    <row r="7200" spans="1:7" ht="75">
      <c r="A7200" s="586" t="s">
        <v>8529</v>
      </c>
      <c r="B7200" s="432">
        <v>104754</v>
      </c>
      <c r="C7200" s="433" t="s">
        <v>6291</v>
      </c>
      <c r="D7200" s="434" t="s">
        <v>846</v>
      </c>
      <c r="E7200" s="435">
        <v>27.32</v>
      </c>
      <c r="F7200" s="435">
        <v>8.24</v>
      </c>
      <c r="G7200" s="435">
        <v>35.56</v>
      </c>
    </row>
    <row r="7201" spans="1:7" ht="75">
      <c r="A7201" s="586" t="s">
        <v>8529</v>
      </c>
      <c r="B7201" s="432">
        <v>104755</v>
      </c>
      <c r="C7201" s="433" t="s">
        <v>6292</v>
      </c>
      <c r="D7201" s="434" t="s">
        <v>846</v>
      </c>
      <c r="E7201" s="435">
        <v>39.519999999999996</v>
      </c>
      <c r="F7201" s="435">
        <v>8.24</v>
      </c>
      <c r="G7201" s="435">
        <v>47.76</v>
      </c>
    </row>
    <row r="7202" spans="1:7" ht="75">
      <c r="A7202" s="586" t="s">
        <v>8529</v>
      </c>
      <c r="B7202" s="432">
        <v>96973</v>
      </c>
      <c r="C7202" s="433" t="s">
        <v>6271</v>
      </c>
      <c r="D7202" s="434" t="s">
        <v>847</v>
      </c>
      <c r="E7202" s="435">
        <v>54.1</v>
      </c>
      <c r="F7202" s="435">
        <v>20.149999999999999</v>
      </c>
      <c r="G7202" s="435">
        <v>74.25</v>
      </c>
    </row>
    <row r="7203" spans="1:7" ht="75">
      <c r="A7203" s="586" t="s">
        <v>8529</v>
      </c>
      <c r="B7203" s="432">
        <v>96977</v>
      </c>
      <c r="C7203" s="433" t="s">
        <v>6275</v>
      </c>
      <c r="D7203" s="434" t="s">
        <v>847</v>
      </c>
      <c r="E7203" s="435">
        <v>55.81</v>
      </c>
      <c r="F7203" s="435">
        <v>1.46</v>
      </c>
      <c r="G7203" s="435">
        <v>57.27</v>
      </c>
    </row>
    <row r="7204" spans="1:7" ht="75">
      <c r="A7204" s="586" t="s">
        <v>8529</v>
      </c>
      <c r="B7204" s="432">
        <v>96974</v>
      </c>
      <c r="C7204" s="433" t="s">
        <v>6272</v>
      </c>
      <c r="D7204" s="434" t="s">
        <v>847</v>
      </c>
      <c r="E7204" s="435">
        <v>71.86</v>
      </c>
      <c r="F7204" s="435">
        <v>23.28</v>
      </c>
      <c r="G7204" s="435">
        <v>95.14</v>
      </c>
    </row>
    <row r="7205" spans="1:7" ht="75">
      <c r="A7205" s="586" t="s">
        <v>8529</v>
      </c>
      <c r="B7205" s="432">
        <v>96978</v>
      </c>
      <c r="C7205" s="433" t="s">
        <v>6276</v>
      </c>
      <c r="D7205" s="434" t="s">
        <v>847</v>
      </c>
      <c r="E7205" s="435">
        <v>73.680000000000007</v>
      </c>
      <c r="F7205" s="435">
        <v>1.75</v>
      </c>
      <c r="G7205" s="435">
        <v>75.430000000000007</v>
      </c>
    </row>
    <row r="7206" spans="1:7" ht="75">
      <c r="A7206" s="586" t="s">
        <v>8529</v>
      </c>
      <c r="B7206" s="432">
        <v>96975</v>
      </c>
      <c r="C7206" s="433" t="s">
        <v>6273</v>
      </c>
      <c r="D7206" s="434" t="s">
        <v>847</v>
      </c>
      <c r="E7206" s="435">
        <v>90.820000000000007</v>
      </c>
      <c r="F7206" s="435">
        <v>26.22</v>
      </c>
      <c r="G7206" s="435">
        <v>117.04</v>
      </c>
    </row>
    <row r="7207" spans="1:7" ht="75">
      <c r="A7207" s="586" t="s">
        <v>8529</v>
      </c>
      <c r="B7207" s="432">
        <v>96979</v>
      </c>
      <c r="C7207" s="433" t="s">
        <v>6277</v>
      </c>
      <c r="D7207" s="434" t="s">
        <v>847</v>
      </c>
      <c r="E7207" s="435">
        <v>105.76</v>
      </c>
      <c r="F7207" s="435">
        <v>2.02</v>
      </c>
      <c r="G7207" s="435">
        <v>107.78</v>
      </c>
    </row>
    <row r="7208" spans="1:7" ht="75">
      <c r="A7208" s="586" t="s">
        <v>8529</v>
      </c>
      <c r="B7208" s="432">
        <v>96976</v>
      </c>
      <c r="C7208" s="433" t="s">
        <v>6274</v>
      </c>
      <c r="D7208" s="434" t="s">
        <v>847</v>
      </c>
      <c r="E7208" s="435">
        <v>123.92</v>
      </c>
      <c r="F7208" s="435">
        <v>28.89</v>
      </c>
      <c r="G7208" s="435">
        <v>152.81</v>
      </c>
    </row>
    <row r="7209" spans="1:7" ht="75">
      <c r="A7209" s="586" t="s">
        <v>8529</v>
      </c>
      <c r="B7209" s="432">
        <v>96984</v>
      </c>
      <c r="C7209" s="433" t="s">
        <v>6278</v>
      </c>
      <c r="D7209" s="434" t="s">
        <v>846</v>
      </c>
      <c r="E7209" s="435">
        <v>41.96</v>
      </c>
      <c r="F7209" s="435">
        <v>33.020000000000003</v>
      </c>
      <c r="G7209" s="435">
        <v>74.98</v>
      </c>
    </row>
    <row r="7210" spans="1:7" ht="75">
      <c r="A7210" s="586" t="s">
        <v>8529</v>
      </c>
      <c r="B7210" s="432">
        <v>96986</v>
      </c>
      <c r="C7210" s="433" t="s">
        <v>6280</v>
      </c>
      <c r="D7210" s="434" t="s">
        <v>846</v>
      </c>
      <c r="E7210" s="435">
        <v>88.570000000000007</v>
      </c>
      <c r="F7210" s="435">
        <v>17.190000000000001</v>
      </c>
      <c r="G7210" s="435">
        <v>105.76</v>
      </c>
    </row>
    <row r="7211" spans="1:7" ht="75">
      <c r="A7211" s="586" t="s">
        <v>8529</v>
      </c>
      <c r="B7211" s="432">
        <v>96985</v>
      </c>
      <c r="C7211" s="433" t="s">
        <v>6279</v>
      </c>
      <c r="D7211" s="434" t="s">
        <v>846</v>
      </c>
      <c r="E7211" s="435">
        <v>59.6</v>
      </c>
      <c r="F7211" s="435">
        <v>10.99</v>
      </c>
      <c r="G7211" s="435">
        <v>70.59</v>
      </c>
    </row>
    <row r="7212" spans="1:7" ht="75">
      <c r="A7212" s="586" t="s">
        <v>8529</v>
      </c>
      <c r="B7212" s="432">
        <v>96988</v>
      </c>
      <c r="C7212" s="433" t="s">
        <v>6282</v>
      </c>
      <c r="D7212" s="434" t="s">
        <v>846</v>
      </c>
      <c r="E7212" s="435">
        <v>174.23</v>
      </c>
      <c r="F7212" s="435">
        <v>7.37</v>
      </c>
      <c r="G7212" s="435">
        <v>181.6</v>
      </c>
    </row>
    <row r="7213" spans="1:7" ht="75">
      <c r="A7213" s="586" t="s">
        <v>8529</v>
      </c>
      <c r="B7213" s="432">
        <v>104746</v>
      </c>
      <c r="C7213" s="433" t="s">
        <v>6285</v>
      </c>
      <c r="D7213" s="434" t="s">
        <v>846</v>
      </c>
      <c r="E7213" s="435">
        <v>21.7</v>
      </c>
      <c r="F7213" s="435">
        <v>8.43</v>
      </c>
      <c r="G7213" s="435">
        <v>30.13</v>
      </c>
    </row>
    <row r="7214" spans="1:7" ht="75">
      <c r="A7214" s="586" t="s">
        <v>8529</v>
      </c>
      <c r="B7214" s="432">
        <v>98463</v>
      </c>
      <c r="C7214" s="433" t="s">
        <v>6284</v>
      </c>
      <c r="D7214" s="434" t="s">
        <v>846</v>
      </c>
      <c r="E7214" s="435">
        <v>16.07</v>
      </c>
      <c r="F7214" s="435">
        <v>13.75</v>
      </c>
      <c r="G7214" s="435">
        <v>29.82</v>
      </c>
    </row>
    <row r="7215" spans="1:7" ht="30">
      <c r="A7215" s="586" t="s">
        <v>8530</v>
      </c>
      <c r="B7215" s="432">
        <v>95676</v>
      </c>
      <c r="C7215" s="433" t="s">
        <v>8531</v>
      </c>
      <c r="D7215" s="434" t="s">
        <v>846</v>
      </c>
      <c r="E7215" s="435">
        <v>129.62</v>
      </c>
      <c r="F7215" s="435">
        <v>11.43</v>
      </c>
      <c r="G7215" s="435">
        <v>141.05000000000001</v>
      </c>
    </row>
    <row r="7216" spans="1:7" ht="30">
      <c r="A7216" s="586" t="s">
        <v>8530</v>
      </c>
      <c r="B7216" s="432">
        <v>105135</v>
      </c>
      <c r="C7216" s="433" t="s">
        <v>8532</v>
      </c>
      <c r="D7216" s="434" t="s">
        <v>846</v>
      </c>
      <c r="E7216" s="435">
        <v>827.57</v>
      </c>
      <c r="F7216" s="435">
        <v>32.68</v>
      </c>
      <c r="G7216" s="435">
        <v>860.25</v>
      </c>
    </row>
    <row r="7217" spans="1:7" ht="30">
      <c r="A7217" s="586" t="s">
        <v>8530</v>
      </c>
      <c r="B7217" s="432">
        <v>104998</v>
      </c>
      <c r="C7217" s="433" t="s">
        <v>8533</v>
      </c>
      <c r="D7217" s="434" t="s">
        <v>846</v>
      </c>
      <c r="E7217" s="435">
        <v>501.46</v>
      </c>
      <c r="F7217" s="435">
        <v>28.17</v>
      </c>
      <c r="G7217" s="435">
        <v>529.63</v>
      </c>
    </row>
    <row r="7218" spans="1:7" ht="30">
      <c r="A7218" s="586" t="s">
        <v>8530</v>
      </c>
      <c r="B7218" s="432">
        <v>104997</v>
      </c>
      <c r="C7218" s="433" t="s">
        <v>8534</v>
      </c>
      <c r="D7218" s="434" t="s">
        <v>846</v>
      </c>
      <c r="E7218" s="435">
        <v>370.34</v>
      </c>
      <c r="F7218" s="435">
        <v>28.17</v>
      </c>
      <c r="G7218" s="435">
        <v>398.51</v>
      </c>
    </row>
    <row r="7219" spans="1:7" ht="30">
      <c r="A7219" s="586" t="s">
        <v>8530</v>
      </c>
      <c r="B7219" s="432">
        <v>95673</v>
      </c>
      <c r="C7219" s="433" t="s">
        <v>8535</v>
      </c>
      <c r="D7219" s="434" t="s">
        <v>846</v>
      </c>
      <c r="E7219" s="435">
        <v>101.52000000000001</v>
      </c>
      <c r="F7219" s="435">
        <v>18.739999999999998</v>
      </c>
      <c r="G7219" s="435">
        <v>120.26</v>
      </c>
    </row>
    <row r="7220" spans="1:7" ht="30">
      <c r="A7220" s="586" t="s">
        <v>8530</v>
      </c>
      <c r="B7220" s="432">
        <v>95674</v>
      </c>
      <c r="C7220" s="433" t="s">
        <v>8536</v>
      </c>
      <c r="D7220" s="434" t="s">
        <v>846</v>
      </c>
      <c r="E7220" s="435">
        <v>108.41</v>
      </c>
      <c r="F7220" s="435">
        <v>18.75</v>
      </c>
      <c r="G7220" s="435">
        <v>127.16</v>
      </c>
    </row>
    <row r="7221" spans="1:7" ht="30">
      <c r="A7221" s="586" t="s">
        <v>8530</v>
      </c>
      <c r="B7221" s="432">
        <v>104992</v>
      </c>
      <c r="C7221" s="433" t="s">
        <v>8537</v>
      </c>
      <c r="D7221" s="434" t="s">
        <v>846</v>
      </c>
      <c r="E7221" s="435">
        <v>1160.6999999999998</v>
      </c>
      <c r="F7221" s="435">
        <v>37.130000000000003</v>
      </c>
      <c r="G7221" s="435">
        <v>1197.83</v>
      </c>
    </row>
    <row r="7222" spans="1:7" ht="30">
      <c r="A7222" s="586" t="s">
        <v>8530</v>
      </c>
      <c r="B7222" s="432">
        <v>95675</v>
      </c>
      <c r="C7222" s="433" t="s">
        <v>8538</v>
      </c>
      <c r="D7222" s="434" t="s">
        <v>846</v>
      </c>
      <c r="E7222" s="435">
        <v>133.69</v>
      </c>
      <c r="F7222" s="435">
        <v>23.22</v>
      </c>
      <c r="G7222" s="435">
        <v>156.91</v>
      </c>
    </row>
    <row r="7223" spans="1:7" ht="30">
      <c r="A7223" s="586" t="s">
        <v>8530</v>
      </c>
      <c r="B7223" s="432">
        <v>95648</v>
      </c>
      <c r="C7223" s="433" t="s">
        <v>8539</v>
      </c>
      <c r="D7223" s="434" t="s">
        <v>846</v>
      </c>
      <c r="E7223" s="435">
        <v>583.01</v>
      </c>
      <c r="F7223" s="435">
        <v>71.39</v>
      </c>
      <c r="G7223" s="435">
        <v>654.4</v>
      </c>
    </row>
    <row r="7224" spans="1:7" ht="30">
      <c r="A7224" s="586" t="s">
        <v>8530</v>
      </c>
      <c r="B7224" s="432">
        <v>95649</v>
      </c>
      <c r="C7224" s="433" t="s">
        <v>8540</v>
      </c>
      <c r="D7224" s="434" t="s">
        <v>846</v>
      </c>
      <c r="E7224" s="435">
        <v>1003.9699999999999</v>
      </c>
      <c r="F7224" s="435">
        <v>124.84</v>
      </c>
      <c r="G7224" s="435">
        <v>1128.81</v>
      </c>
    </row>
    <row r="7225" spans="1:7" ht="30">
      <c r="A7225" s="586" t="s">
        <v>8530</v>
      </c>
      <c r="B7225" s="432">
        <v>95650</v>
      </c>
      <c r="C7225" s="433" t="s">
        <v>8541</v>
      </c>
      <c r="D7225" s="434" t="s">
        <v>846</v>
      </c>
      <c r="E7225" s="435">
        <v>1464.24</v>
      </c>
      <c r="F7225" s="435">
        <v>184.67</v>
      </c>
      <c r="G7225" s="435">
        <v>1648.91</v>
      </c>
    </row>
    <row r="7226" spans="1:7" ht="30">
      <c r="A7226" s="586" t="s">
        <v>8530</v>
      </c>
      <c r="B7226" s="432">
        <v>95651</v>
      </c>
      <c r="C7226" s="433" t="s">
        <v>8542</v>
      </c>
      <c r="D7226" s="434" t="s">
        <v>846</v>
      </c>
      <c r="E7226" s="435">
        <v>1901.68</v>
      </c>
      <c r="F7226" s="435">
        <v>240.09</v>
      </c>
      <c r="G7226" s="435">
        <v>2141.77</v>
      </c>
    </row>
    <row r="7227" spans="1:7" ht="30">
      <c r="A7227" s="586" t="s">
        <v>8530</v>
      </c>
      <c r="B7227" s="432">
        <v>95652</v>
      </c>
      <c r="C7227" s="433" t="s">
        <v>8543</v>
      </c>
      <c r="D7227" s="434" t="s">
        <v>846</v>
      </c>
      <c r="E7227" s="435">
        <v>727.71</v>
      </c>
      <c r="F7227" s="435">
        <v>79.69</v>
      </c>
      <c r="G7227" s="435">
        <v>807.4</v>
      </c>
    </row>
    <row r="7228" spans="1:7" ht="45">
      <c r="A7228" s="586" t="s">
        <v>8530</v>
      </c>
      <c r="B7228" s="432">
        <v>95653</v>
      </c>
      <c r="C7228" s="433" t="s">
        <v>8544</v>
      </c>
      <c r="D7228" s="434" t="s">
        <v>846</v>
      </c>
      <c r="E7228" s="435">
        <v>1291.5</v>
      </c>
      <c r="F7228" s="435">
        <v>141.27000000000001</v>
      </c>
      <c r="G7228" s="435">
        <v>1432.77</v>
      </c>
    </row>
    <row r="7229" spans="1:7" ht="45">
      <c r="A7229" s="586" t="s">
        <v>8530</v>
      </c>
      <c r="B7229" s="432">
        <v>95654</v>
      </c>
      <c r="C7229" s="433" t="s">
        <v>8545</v>
      </c>
      <c r="D7229" s="434" t="s">
        <v>846</v>
      </c>
      <c r="E7229" s="435">
        <v>1900.3000000000002</v>
      </c>
      <c r="F7229" s="435">
        <v>209.73</v>
      </c>
      <c r="G7229" s="435">
        <v>2110.0300000000002</v>
      </c>
    </row>
    <row r="7230" spans="1:7" ht="45">
      <c r="A7230" s="586" t="s">
        <v>8530</v>
      </c>
      <c r="B7230" s="432">
        <v>95655</v>
      </c>
      <c r="C7230" s="433" t="s">
        <v>8546</v>
      </c>
      <c r="D7230" s="434" t="s">
        <v>846</v>
      </c>
      <c r="E7230" s="435">
        <v>2479.41</v>
      </c>
      <c r="F7230" s="435">
        <v>273.04000000000002</v>
      </c>
      <c r="G7230" s="435">
        <v>2752.45</v>
      </c>
    </row>
    <row r="7231" spans="1:7" ht="30">
      <c r="A7231" s="586" t="s">
        <v>8530</v>
      </c>
      <c r="B7231" s="432">
        <v>95657</v>
      </c>
      <c r="C7231" s="433" t="s">
        <v>8547</v>
      </c>
      <c r="D7231" s="434" t="s">
        <v>846</v>
      </c>
      <c r="E7231" s="435">
        <v>270.02</v>
      </c>
      <c r="F7231" s="435">
        <v>101.55</v>
      </c>
      <c r="G7231" s="435">
        <v>371.57</v>
      </c>
    </row>
    <row r="7232" spans="1:7" ht="45">
      <c r="A7232" s="586" t="s">
        <v>8530</v>
      </c>
      <c r="B7232" s="432">
        <v>95658</v>
      </c>
      <c r="C7232" s="433" t="s">
        <v>8548</v>
      </c>
      <c r="D7232" s="434" t="s">
        <v>846</v>
      </c>
      <c r="E7232" s="435">
        <v>496.58999999999992</v>
      </c>
      <c r="F7232" s="435">
        <v>178.58</v>
      </c>
      <c r="G7232" s="435">
        <v>675.17</v>
      </c>
    </row>
    <row r="7233" spans="1:7" ht="45">
      <c r="A7233" s="586" t="s">
        <v>8530</v>
      </c>
      <c r="B7233" s="432">
        <v>95659</v>
      </c>
      <c r="C7233" s="433" t="s">
        <v>8549</v>
      </c>
      <c r="D7233" s="434" t="s">
        <v>846</v>
      </c>
      <c r="E7233" s="435">
        <v>740.83999999999992</v>
      </c>
      <c r="F7233" s="435">
        <v>263.82</v>
      </c>
      <c r="G7233" s="435">
        <v>1004.66</v>
      </c>
    </row>
    <row r="7234" spans="1:7" ht="45">
      <c r="A7234" s="586" t="s">
        <v>8530</v>
      </c>
      <c r="B7234" s="432">
        <v>95660</v>
      </c>
      <c r="C7234" s="433" t="s">
        <v>8550</v>
      </c>
      <c r="D7234" s="434" t="s">
        <v>846</v>
      </c>
      <c r="E7234" s="435">
        <v>973.10000000000014</v>
      </c>
      <c r="F7234" s="435">
        <v>343.32</v>
      </c>
      <c r="G7234" s="435">
        <v>1316.42</v>
      </c>
    </row>
    <row r="7235" spans="1:7" ht="30">
      <c r="A7235" s="586" t="s">
        <v>8530</v>
      </c>
      <c r="B7235" s="432">
        <v>95661</v>
      </c>
      <c r="C7235" s="433" t="s">
        <v>8551</v>
      </c>
      <c r="D7235" s="434" t="s">
        <v>846</v>
      </c>
      <c r="E7235" s="435">
        <v>345.21</v>
      </c>
      <c r="F7235" s="435">
        <v>113.29</v>
      </c>
      <c r="G7235" s="435">
        <v>458.5</v>
      </c>
    </row>
    <row r="7236" spans="1:7" ht="30">
      <c r="A7236" s="586" t="s">
        <v>8530</v>
      </c>
      <c r="B7236" s="432">
        <v>95662</v>
      </c>
      <c r="C7236" s="433" t="s">
        <v>8552</v>
      </c>
      <c r="D7236" s="434" t="s">
        <v>846</v>
      </c>
      <c r="E7236" s="435">
        <v>645.55999999999995</v>
      </c>
      <c r="F7236" s="435">
        <v>201.74</v>
      </c>
      <c r="G7236" s="435">
        <v>847.3</v>
      </c>
    </row>
    <row r="7237" spans="1:7" ht="30">
      <c r="A7237" s="586" t="s">
        <v>8530</v>
      </c>
      <c r="B7237" s="432">
        <v>95663</v>
      </c>
      <c r="C7237" s="433" t="s">
        <v>8553</v>
      </c>
      <c r="D7237" s="434" t="s">
        <v>846</v>
      </c>
      <c r="E7237" s="435">
        <v>967.79</v>
      </c>
      <c r="F7237" s="435">
        <v>299.44</v>
      </c>
      <c r="G7237" s="435">
        <v>1267.23</v>
      </c>
    </row>
    <row r="7238" spans="1:7" ht="30">
      <c r="A7238" s="586" t="s">
        <v>8530</v>
      </c>
      <c r="B7238" s="432">
        <v>95664</v>
      </c>
      <c r="C7238" s="433" t="s">
        <v>8554</v>
      </c>
      <c r="D7238" s="434" t="s">
        <v>846</v>
      </c>
      <c r="E7238" s="435">
        <v>1272.8699999999999</v>
      </c>
      <c r="F7238" s="435">
        <v>390.13</v>
      </c>
      <c r="G7238" s="435">
        <v>1663</v>
      </c>
    </row>
    <row r="7239" spans="1:7" ht="30">
      <c r="A7239" s="586" t="s">
        <v>8530</v>
      </c>
      <c r="B7239" s="432">
        <v>95665</v>
      </c>
      <c r="C7239" s="433" t="s">
        <v>8555</v>
      </c>
      <c r="D7239" s="434" t="s">
        <v>846</v>
      </c>
      <c r="E7239" s="435">
        <v>303.96999999999997</v>
      </c>
      <c r="F7239" s="435">
        <v>108.8</v>
      </c>
      <c r="G7239" s="435">
        <v>412.77</v>
      </c>
    </row>
    <row r="7240" spans="1:7" ht="45">
      <c r="A7240" s="586" t="s">
        <v>8530</v>
      </c>
      <c r="B7240" s="432">
        <v>95666</v>
      </c>
      <c r="C7240" s="433" t="s">
        <v>8556</v>
      </c>
      <c r="D7240" s="434" t="s">
        <v>846</v>
      </c>
      <c r="E7240" s="435">
        <v>538.05999999999995</v>
      </c>
      <c r="F7240" s="435">
        <v>190.32</v>
      </c>
      <c r="G7240" s="435">
        <v>728.38</v>
      </c>
    </row>
    <row r="7241" spans="1:7" ht="45">
      <c r="A7241" s="586" t="s">
        <v>8530</v>
      </c>
      <c r="B7241" s="432">
        <v>95667</v>
      </c>
      <c r="C7241" s="433" t="s">
        <v>8557</v>
      </c>
      <c r="D7241" s="434" t="s">
        <v>846</v>
      </c>
      <c r="E7241" s="435">
        <v>796.8</v>
      </c>
      <c r="F7241" s="435">
        <v>281.41000000000003</v>
      </c>
      <c r="G7241" s="435">
        <v>1078.21</v>
      </c>
    </row>
    <row r="7242" spans="1:7" ht="45">
      <c r="A7242" s="586" t="s">
        <v>8530</v>
      </c>
      <c r="B7242" s="432">
        <v>95668</v>
      </c>
      <c r="C7242" s="433" t="s">
        <v>8558</v>
      </c>
      <c r="D7242" s="434" t="s">
        <v>846</v>
      </c>
      <c r="E7242" s="435">
        <v>1042.1300000000001</v>
      </c>
      <c r="F7242" s="435">
        <v>365.76</v>
      </c>
      <c r="G7242" s="435">
        <v>1407.89</v>
      </c>
    </row>
    <row r="7243" spans="1:7" ht="30">
      <c r="A7243" s="586" t="s">
        <v>8530</v>
      </c>
      <c r="B7243" s="432">
        <v>95669</v>
      </c>
      <c r="C7243" s="433" t="s">
        <v>8559</v>
      </c>
      <c r="D7243" s="434" t="s">
        <v>846</v>
      </c>
      <c r="E7243" s="435">
        <v>373.28000000000003</v>
      </c>
      <c r="F7243" s="435">
        <v>121.45</v>
      </c>
      <c r="G7243" s="435">
        <v>494.73</v>
      </c>
    </row>
    <row r="7244" spans="1:7" ht="30">
      <c r="A7244" s="586" t="s">
        <v>8530</v>
      </c>
      <c r="B7244" s="432">
        <v>95670</v>
      </c>
      <c r="C7244" s="433" t="s">
        <v>8560</v>
      </c>
      <c r="D7244" s="434" t="s">
        <v>846</v>
      </c>
      <c r="E7244" s="435">
        <v>675.59999999999991</v>
      </c>
      <c r="F7244" s="435">
        <v>215.21</v>
      </c>
      <c r="G7244" s="435">
        <v>890.81</v>
      </c>
    </row>
    <row r="7245" spans="1:7" ht="30">
      <c r="A7245" s="586" t="s">
        <v>8530</v>
      </c>
      <c r="B7245" s="432">
        <v>95671</v>
      </c>
      <c r="C7245" s="433" t="s">
        <v>8561</v>
      </c>
      <c r="D7245" s="434" t="s">
        <v>846</v>
      </c>
      <c r="E7245" s="435">
        <v>1005.8599999999999</v>
      </c>
      <c r="F7245" s="435">
        <v>319.72000000000003</v>
      </c>
      <c r="G7245" s="435">
        <v>1325.58</v>
      </c>
    </row>
    <row r="7246" spans="1:7" ht="30">
      <c r="A7246" s="586" t="s">
        <v>8530</v>
      </c>
      <c r="B7246" s="432">
        <v>95672</v>
      </c>
      <c r="C7246" s="433" t="s">
        <v>8562</v>
      </c>
      <c r="D7246" s="434" t="s">
        <v>846</v>
      </c>
      <c r="E7246" s="435">
        <v>1318.5700000000002</v>
      </c>
      <c r="F7246" s="435">
        <v>416.15</v>
      </c>
      <c r="G7246" s="435">
        <v>1734.72</v>
      </c>
    </row>
    <row r="7247" spans="1:7" ht="30">
      <c r="A7247" s="586" t="s">
        <v>8530</v>
      </c>
      <c r="B7247" s="432">
        <v>97741</v>
      </c>
      <c r="C7247" s="433" t="s">
        <v>8563</v>
      </c>
      <c r="D7247" s="434" t="s">
        <v>846</v>
      </c>
      <c r="E7247" s="435">
        <v>110.57999999999998</v>
      </c>
      <c r="F7247" s="435">
        <v>66.37</v>
      </c>
      <c r="G7247" s="435">
        <v>176.95</v>
      </c>
    </row>
    <row r="7248" spans="1:7" ht="30">
      <c r="A7248" s="586" t="s">
        <v>8530</v>
      </c>
      <c r="B7248" s="432">
        <v>95641</v>
      </c>
      <c r="C7248" s="433" t="s">
        <v>8564</v>
      </c>
      <c r="D7248" s="434" t="s">
        <v>846</v>
      </c>
      <c r="E7248" s="435">
        <v>199.82000000000002</v>
      </c>
      <c r="F7248" s="435">
        <v>116.1</v>
      </c>
      <c r="G7248" s="435">
        <v>315.92</v>
      </c>
    </row>
    <row r="7249" spans="1:7" ht="30">
      <c r="A7249" s="586" t="s">
        <v>8530</v>
      </c>
      <c r="B7249" s="432">
        <v>95642</v>
      </c>
      <c r="C7249" s="433" t="s">
        <v>8565</v>
      </c>
      <c r="D7249" s="434" t="s">
        <v>846</v>
      </c>
      <c r="E7249" s="435">
        <v>295.83000000000004</v>
      </c>
      <c r="F7249" s="435">
        <v>171.65</v>
      </c>
      <c r="G7249" s="435">
        <v>467.48</v>
      </c>
    </row>
    <row r="7250" spans="1:7" ht="30">
      <c r="A7250" s="586" t="s">
        <v>8530</v>
      </c>
      <c r="B7250" s="432">
        <v>95643</v>
      </c>
      <c r="C7250" s="433" t="s">
        <v>8566</v>
      </c>
      <c r="D7250" s="434" t="s">
        <v>846</v>
      </c>
      <c r="E7250" s="435">
        <v>388.16999999999996</v>
      </c>
      <c r="F7250" s="435">
        <v>223.12</v>
      </c>
      <c r="G7250" s="435">
        <v>611.29</v>
      </c>
    </row>
    <row r="7251" spans="1:7" ht="30">
      <c r="A7251" s="586" t="s">
        <v>8530</v>
      </c>
      <c r="B7251" s="432">
        <v>95644</v>
      </c>
      <c r="C7251" s="433" t="s">
        <v>8567</v>
      </c>
      <c r="D7251" s="434" t="s">
        <v>846</v>
      </c>
      <c r="E7251" s="435">
        <v>152.61000000000001</v>
      </c>
      <c r="F7251" s="435">
        <v>74.08</v>
      </c>
      <c r="G7251" s="435">
        <v>226.69</v>
      </c>
    </row>
    <row r="7252" spans="1:7" ht="30">
      <c r="A7252" s="586" t="s">
        <v>8530</v>
      </c>
      <c r="B7252" s="432">
        <v>95645</v>
      </c>
      <c r="C7252" s="433" t="s">
        <v>8568</v>
      </c>
      <c r="D7252" s="434" t="s">
        <v>846</v>
      </c>
      <c r="E7252" s="435">
        <v>283.15999999999997</v>
      </c>
      <c r="F7252" s="435">
        <v>131.30000000000001</v>
      </c>
      <c r="G7252" s="435">
        <v>414.46</v>
      </c>
    </row>
    <row r="7253" spans="1:7" ht="30">
      <c r="A7253" s="586" t="s">
        <v>8530</v>
      </c>
      <c r="B7253" s="432">
        <v>95646</v>
      </c>
      <c r="C7253" s="433" t="s">
        <v>8569</v>
      </c>
      <c r="D7253" s="434" t="s">
        <v>846</v>
      </c>
      <c r="E7253" s="435">
        <v>422.59</v>
      </c>
      <c r="F7253" s="435">
        <v>195.05</v>
      </c>
      <c r="G7253" s="435">
        <v>617.64</v>
      </c>
    </row>
    <row r="7254" spans="1:7" ht="30">
      <c r="A7254" s="586" t="s">
        <v>8530</v>
      </c>
      <c r="B7254" s="432">
        <v>95647</v>
      </c>
      <c r="C7254" s="433" t="s">
        <v>8570</v>
      </c>
      <c r="D7254" s="434" t="s">
        <v>846</v>
      </c>
      <c r="E7254" s="435">
        <v>555.74</v>
      </c>
      <c r="F7254" s="435">
        <v>253.89</v>
      </c>
      <c r="G7254" s="435">
        <v>809.63</v>
      </c>
    </row>
    <row r="7255" spans="1:7" ht="30">
      <c r="A7255" s="586" t="s">
        <v>8530</v>
      </c>
      <c r="B7255" s="432">
        <v>95636</v>
      </c>
      <c r="C7255" s="433" t="s">
        <v>8571</v>
      </c>
      <c r="D7255" s="434" t="s">
        <v>846</v>
      </c>
      <c r="E7255" s="435">
        <v>286.64</v>
      </c>
      <c r="F7255" s="435">
        <v>154.41</v>
      </c>
      <c r="G7255" s="435">
        <v>441.05</v>
      </c>
    </row>
    <row r="7256" spans="1:7" ht="30">
      <c r="A7256" s="586" t="s">
        <v>8530</v>
      </c>
      <c r="B7256" s="432">
        <v>95637</v>
      </c>
      <c r="C7256" s="433" t="s">
        <v>8572</v>
      </c>
      <c r="D7256" s="434" t="s">
        <v>846</v>
      </c>
      <c r="E7256" s="435">
        <v>398.43</v>
      </c>
      <c r="F7256" s="435">
        <v>184.06</v>
      </c>
      <c r="G7256" s="435">
        <v>582.49</v>
      </c>
    </row>
    <row r="7257" spans="1:7" ht="30">
      <c r="A7257" s="586" t="s">
        <v>8530</v>
      </c>
      <c r="B7257" s="432">
        <v>95638</v>
      </c>
      <c r="C7257" s="433" t="s">
        <v>8573</v>
      </c>
      <c r="D7257" s="434" t="s">
        <v>846</v>
      </c>
      <c r="E7257" s="435">
        <v>500.51</v>
      </c>
      <c r="F7257" s="435">
        <v>217.98</v>
      </c>
      <c r="G7257" s="435">
        <v>718.49</v>
      </c>
    </row>
    <row r="7258" spans="1:7" ht="30">
      <c r="A7258" s="586" t="s">
        <v>8530</v>
      </c>
      <c r="B7258" s="432">
        <v>95639</v>
      </c>
      <c r="C7258" s="433" t="s">
        <v>8574</v>
      </c>
      <c r="D7258" s="434" t="s">
        <v>846</v>
      </c>
      <c r="E7258" s="435">
        <v>721.18000000000006</v>
      </c>
      <c r="F7258" s="435">
        <v>260.41000000000003</v>
      </c>
      <c r="G7258" s="435">
        <v>981.59</v>
      </c>
    </row>
    <row r="7259" spans="1:7" ht="30">
      <c r="A7259" s="586" t="s">
        <v>8530</v>
      </c>
      <c r="B7259" s="432">
        <v>95634</v>
      </c>
      <c r="C7259" s="433" t="s">
        <v>8575</v>
      </c>
      <c r="D7259" s="434" t="s">
        <v>846</v>
      </c>
      <c r="E7259" s="435">
        <v>140.92000000000002</v>
      </c>
      <c r="F7259" s="435">
        <v>55.91</v>
      </c>
      <c r="G7259" s="435">
        <v>196.83</v>
      </c>
    </row>
    <row r="7260" spans="1:7" ht="30">
      <c r="A7260" s="586" t="s">
        <v>8530</v>
      </c>
      <c r="B7260" s="432">
        <v>95635</v>
      </c>
      <c r="C7260" s="433" t="s">
        <v>8576</v>
      </c>
      <c r="D7260" s="434" t="s">
        <v>846</v>
      </c>
      <c r="E7260" s="435">
        <v>144.88999999999999</v>
      </c>
      <c r="F7260" s="435">
        <v>64.81</v>
      </c>
      <c r="G7260" s="435">
        <v>209.7</v>
      </c>
    </row>
    <row r="7261" spans="1:7" ht="45">
      <c r="A7261" s="586" t="s">
        <v>8577</v>
      </c>
      <c r="B7261" s="432">
        <v>98751</v>
      </c>
      <c r="C7261" s="433" t="s">
        <v>2767</v>
      </c>
      <c r="D7261" s="434" t="s">
        <v>847</v>
      </c>
      <c r="E7261" s="435">
        <v>112.66000000000001</v>
      </c>
      <c r="F7261" s="435">
        <v>44.42</v>
      </c>
      <c r="G7261" s="435">
        <v>157.08000000000001</v>
      </c>
    </row>
    <row r="7262" spans="1:7" ht="45">
      <c r="A7262" s="586" t="s">
        <v>8577</v>
      </c>
      <c r="B7262" s="432">
        <v>98746</v>
      </c>
      <c r="C7262" s="433" t="s">
        <v>2764</v>
      </c>
      <c r="D7262" s="434" t="s">
        <v>847</v>
      </c>
      <c r="E7262" s="435">
        <v>40.470000000000006</v>
      </c>
      <c r="F7262" s="435">
        <v>38.71</v>
      </c>
      <c r="G7262" s="435">
        <v>79.180000000000007</v>
      </c>
    </row>
    <row r="7263" spans="1:7" ht="45">
      <c r="A7263" s="586" t="s">
        <v>8577</v>
      </c>
      <c r="B7263" s="432">
        <v>98753</v>
      </c>
      <c r="C7263" s="433" t="s">
        <v>2769</v>
      </c>
      <c r="D7263" s="434" t="s">
        <v>847</v>
      </c>
      <c r="E7263" s="435">
        <v>230.48000000000002</v>
      </c>
      <c r="F7263" s="435">
        <v>49.87</v>
      </c>
      <c r="G7263" s="435">
        <v>280.35000000000002</v>
      </c>
    </row>
    <row r="7264" spans="1:7" ht="45">
      <c r="A7264" s="586" t="s">
        <v>8577</v>
      </c>
      <c r="B7264" s="432">
        <v>98750</v>
      </c>
      <c r="C7264" s="433" t="s">
        <v>2766</v>
      </c>
      <c r="D7264" s="434" t="s">
        <v>847</v>
      </c>
      <c r="E7264" s="435">
        <v>69.87</v>
      </c>
      <c r="F7264" s="435">
        <v>41.43</v>
      </c>
      <c r="G7264" s="435">
        <v>111.3</v>
      </c>
    </row>
    <row r="7265" spans="1:7" ht="45">
      <c r="A7265" s="586" t="s">
        <v>8577</v>
      </c>
      <c r="B7265" s="432">
        <v>98749</v>
      </c>
      <c r="C7265" s="433" t="s">
        <v>2765</v>
      </c>
      <c r="D7265" s="434" t="s">
        <v>847</v>
      </c>
      <c r="E7265" s="435">
        <v>53.55</v>
      </c>
      <c r="F7265" s="435">
        <v>40.200000000000003</v>
      </c>
      <c r="G7265" s="435">
        <v>93.75</v>
      </c>
    </row>
    <row r="7266" spans="1:7" ht="45">
      <c r="A7266" s="586" t="s">
        <v>8577</v>
      </c>
      <c r="B7266" s="432">
        <v>98752</v>
      </c>
      <c r="C7266" s="433" t="s">
        <v>2768</v>
      </c>
      <c r="D7266" s="434" t="s">
        <v>847</v>
      </c>
      <c r="E7266" s="435">
        <v>164.92000000000002</v>
      </c>
      <c r="F7266" s="435">
        <v>47.14</v>
      </c>
      <c r="G7266" s="435">
        <v>212.06</v>
      </c>
    </row>
    <row r="7267" spans="1:7" ht="30">
      <c r="A7267" s="586" t="s">
        <v>8578</v>
      </c>
      <c r="B7267" s="432">
        <v>98529</v>
      </c>
      <c r="C7267" s="433" t="s">
        <v>8579</v>
      </c>
      <c r="D7267" s="434" t="s">
        <v>846</v>
      </c>
      <c r="E7267" s="435">
        <v>30.629999999999995</v>
      </c>
      <c r="F7267" s="435">
        <v>59.08</v>
      </c>
      <c r="G7267" s="435">
        <v>89.71</v>
      </c>
    </row>
    <row r="7268" spans="1:7" ht="30">
      <c r="A7268" s="586" t="s">
        <v>8578</v>
      </c>
      <c r="B7268" s="432">
        <v>98530</v>
      </c>
      <c r="C7268" s="433" t="s">
        <v>8580</v>
      </c>
      <c r="D7268" s="434" t="s">
        <v>846</v>
      </c>
      <c r="E7268" s="435">
        <v>60.120000000000019</v>
      </c>
      <c r="F7268" s="435">
        <v>115.96</v>
      </c>
      <c r="G7268" s="435">
        <v>176.08</v>
      </c>
    </row>
    <row r="7269" spans="1:7" ht="30">
      <c r="A7269" s="586" t="s">
        <v>8578</v>
      </c>
      <c r="B7269" s="432">
        <v>98531</v>
      </c>
      <c r="C7269" s="433" t="s">
        <v>8581</v>
      </c>
      <c r="D7269" s="434" t="s">
        <v>846</v>
      </c>
      <c r="E7269" s="435">
        <v>229.7</v>
      </c>
      <c r="F7269" s="435">
        <v>211.01</v>
      </c>
      <c r="G7269" s="435">
        <v>440.71</v>
      </c>
    </row>
    <row r="7270" spans="1:7" ht="30">
      <c r="A7270" s="586" t="s">
        <v>8578</v>
      </c>
      <c r="B7270" s="432">
        <v>98524</v>
      </c>
      <c r="C7270" s="433" t="s">
        <v>8582</v>
      </c>
      <c r="D7270" s="434" t="s">
        <v>97</v>
      </c>
      <c r="E7270" s="435">
        <v>1.9699999999999998</v>
      </c>
      <c r="F7270" s="435">
        <v>3.71</v>
      </c>
      <c r="G7270" s="435">
        <v>5.68</v>
      </c>
    </row>
    <row r="7271" spans="1:7" ht="30">
      <c r="A7271" s="586" t="s">
        <v>8578</v>
      </c>
      <c r="B7271" s="432">
        <v>98525</v>
      </c>
      <c r="C7271" s="433" t="s">
        <v>8583</v>
      </c>
      <c r="D7271" s="434" t="s">
        <v>97</v>
      </c>
      <c r="E7271" s="435">
        <v>0.51</v>
      </c>
      <c r="F7271" s="435">
        <v>0.18</v>
      </c>
      <c r="G7271" s="435">
        <v>0.69</v>
      </c>
    </row>
    <row r="7272" spans="1:7" ht="30">
      <c r="A7272" s="586" t="s">
        <v>8578</v>
      </c>
      <c r="B7272" s="432">
        <v>98533</v>
      </c>
      <c r="C7272" s="433" t="s">
        <v>8584</v>
      </c>
      <c r="D7272" s="434" t="s">
        <v>846</v>
      </c>
      <c r="E7272" s="435">
        <v>76.330000000000013</v>
      </c>
      <c r="F7272" s="435">
        <v>55.38</v>
      </c>
      <c r="G7272" s="435">
        <v>131.71</v>
      </c>
    </row>
    <row r="7273" spans="1:7" ht="30">
      <c r="A7273" s="586" t="s">
        <v>8578</v>
      </c>
      <c r="B7273" s="432">
        <v>98534</v>
      </c>
      <c r="C7273" s="433" t="s">
        <v>8585</v>
      </c>
      <c r="D7273" s="434" t="s">
        <v>846</v>
      </c>
      <c r="E7273" s="435">
        <v>212.99999999999997</v>
      </c>
      <c r="F7273" s="435">
        <v>150.84</v>
      </c>
      <c r="G7273" s="435">
        <v>363.84</v>
      </c>
    </row>
    <row r="7274" spans="1:7" ht="30">
      <c r="A7274" s="586" t="s">
        <v>8578</v>
      </c>
      <c r="B7274" s="432">
        <v>98535</v>
      </c>
      <c r="C7274" s="433" t="s">
        <v>8586</v>
      </c>
      <c r="D7274" s="434" t="s">
        <v>846</v>
      </c>
      <c r="E7274" s="435">
        <v>428.47</v>
      </c>
      <c r="F7274" s="435">
        <v>338.98</v>
      </c>
      <c r="G7274" s="435">
        <v>767.45</v>
      </c>
    </row>
    <row r="7275" spans="1:7" ht="30">
      <c r="A7275" s="586" t="s">
        <v>8578</v>
      </c>
      <c r="B7275" s="432">
        <v>98532</v>
      </c>
      <c r="C7275" s="433" t="s">
        <v>8587</v>
      </c>
      <c r="D7275" s="434" t="s">
        <v>846</v>
      </c>
      <c r="E7275" s="435">
        <v>22.08</v>
      </c>
      <c r="F7275" s="435">
        <v>12.31</v>
      </c>
      <c r="G7275" s="435">
        <v>34.39</v>
      </c>
    </row>
    <row r="7276" spans="1:7" ht="30">
      <c r="A7276" s="586" t="s">
        <v>8578</v>
      </c>
      <c r="B7276" s="432">
        <v>98526</v>
      </c>
      <c r="C7276" s="433" t="s">
        <v>8588</v>
      </c>
      <c r="D7276" s="434" t="s">
        <v>846</v>
      </c>
      <c r="E7276" s="435">
        <v>82.62</v>
      </c>
      <c r="F7276" s="435">
        <v>64.75</v>
      </c>
      <c r="G7276" s="435">
        <v>147.37</v>
      </c>
    </row>
    <row r="7277" spans="1:7" ht="30">
      <c r="A7277" s="586" t="s">
        <v>8578</v>
      </c>
      <c r="B7277" s="432">
        <v>98527</v>
      </c>
      <c r="C7277" s="433" t="s">
        <v>8589</v>
      </c>
      <c r="D7277" s="434" t="s">
        <v>846</v>
      </c>
      <c r="E7277" s="435">
        <v>137.09000000000003</v>
      </c>
      <c r="F7277" s="435">
        <v>107.49</v>
      </c>
      <c r="G7277" s="435">
        <v>244.58</v>
      </c>
    </row>
    <row r="7278" spans="1:7" ht="30">
      <c r="A7278" s="586" t="s">
        <v>8578</v>
      </c>
      <c r="B7278" s="432">
        <v>98528</v>
      </c>
      <c r="C7278" s="433" t="s">
        <v>8590</v>
      </c>
      <c r="D7278" s="434" t="s">
        <v>846</v>
      </c>
      <c r="E7278" s="435">
        <v>180.64</v>
      </c>
      <c r="F7278" s="435">
        <v>141.69999999999999</v>
      </c>
      <c r="G7278" s="435">
        <v>322.33999999999997</v>
      </c>
    </row>
    <row r="7279" spans="1:7" ht="30">
      <c r="A7279" s="586" t="s">
        <v>8591</v>
      </c>
      <c r="B7279" s="432">
        <v>94232</v>
      </c>
      <c r="C7279" s="433" t="s">
        <v>1481</v>
      </c>
      <c r="D7279" s="434" t="s">
        <v>846</v>
      </c>
      <c r="E7279" s="435">
        <v>1.0799999999999996</v>
      </c>
      <c r="F7279" s="435">
        <v>2.4900000000000002</v>
      </c>
      <c r="G7279" s="435">
        <v>3.57</v>
      </c>
    </row>
    <row r="7280" spans="1:7" ht="45">
      <c r="A7280" s="586" t="s">
        <v>8591</v>
      </c>
      <c r="B7280" s="432">
        <v>100434</v>
      </c>
      <c r="C7280" s="433" t="s">
        <v>1495</v>
      </c>
      <c r="D7280" s="434" t="s">
        <v>847</v>
      </c>
      <c r="E7280" s="435">
        <v>149.42000000000002</v>
      </c>
      <c r="F7280" s="435">
        <v>8.86</v>
      </c>
      <c r="G7280" s="435">
        <v>158.28</v>
      </c>
    </row>
    <row r="7281" spans="1:7" ht="30">
      <c r="A7281" s="586" t="s">
        <v>8591</v>
      </c>
      <c r="B7281" s="432">
        <v>94229</v>
      </c>
      <c r="C7281" s="433" t="s">
        <v>1498</v>
      </c>
      <c r="D7281" s="434" t="s">
        <v>847</v>
      </c>
      <c r="E7281" s="435">
        <v>139.16</v>
      </c>
      <c r="F7281" s="435">
        <v>24.82</v>
      </c>
      <c r="G7281" s="435">
        <v>163.98</v>
      </c>
    </row>
    <row r="7282" spans="1:7" ht="30">
      <c r="A7282" s="586" t="s">
        <v>8591</v>
      </c>
      <c r="B7282" s="432">
        <v>94227</v>
      </c>
      <c r="C7282" s="433" t="s">
        <v>1496</v>
      </c>
      <c r="D7282" s="434" t="s">
        <v>847</v>
      </c>
      <c r="E7282" s="435">
        <v>52.2</v>
      </c>
      <c r="F7282" s="435">
        <v>10.199999999999999</v>
      </c>
      <c r="G7282" s="435">
        <v>62.4</v>
      </c>
    </row>
    <row r="7283" spans="1:7" ht="30">
      <c r="A7283" s="586" t="s">
        <v>8591</v>
      </c>
      <c r="B7283" s="432">
        <v>94228</v>
      </c>
      <c r="C7283" s="433" t="s">
        <v>1497</v>
      </c>
      <c r="D7283" s="434" t="s">
        <v>847</v>
      </c>
      <c r="E7283" s="435">
        <v>71.28</v>
      </c>
      <c r="F7283" s="435">
        <v>13.89</v>
      </c>
      <c r="G7283" s="435">
        <v>85.17</v>
      </c>
    </row>
    <row r="7284" spans="1:7" ht="45">
      <c r="A7284" s="586" t="s">
        <v>8591</v>
      </c>
      <c r="B7284" s="432">
        <v>94219</v>
      </c>
      <c r="C7284" s="433" t="s">
        <v>1482</v>
      </c>
      <c r="D7284" s="434" t="s">
        <v>847</v>
      </c>
      <c r="E7284" s="435">
        <v>23.2</v>
      </c>
      <c r="F7284" s="435">
        <v>15.09</v>
      </c>
      <c r="G7284" s="435">
        <v>38.29</v>
      </c>
    </row>
    <row r="7285" spans="1:7" ht="45">
      <c r="A7285" s="586" t="s">
        <v>8591</v>
      </c>
      <c r="B7285" s="432">
        <v>94220</v>
      </c>
      <c r="C7285" s="433" t="s">
        <v>1486</v>
      </c>
      <c r="D7285" s="434" t="s">
        <v>847</v>
      </c>
      <c r="E7285" s="435">
        <v>40.31</v>
      </c>
      <c r="F7285" s="435">
        <v>15.08</v>
      </c>
      <c r="G7285" s="435">
        <v>55.39</v>
      </c>
    </row>
    <row r="7286" spans="1:7" ht="30">
      <c r="A7286" s="586" t="s">
        <v>8591</v>
      </c>
      <c r="B7286" s="432">
        <v>94221</v>
      </c>
      <c r="C7286" s="433" t="s">
        <v>1483</v>
      </c>
      <c r="D7286" s="434" t="s">
        <v>847</v>
      </c>
      <c r="E7286" s="435">
        <v>20.650000000000002</v>
      </c>
      <c r="F7286" s="435">
        <v>9.1999999999999993</v>
      </c>
      <c r="G7286" s="435">
        <v>29.85</v>
      </c>
    </row>
    <row r="7287" spans="1:7" ht="30">
      <c r="A7287" s="586" t="s">
        <v>8591</v>
      </c>
      <c r="B7287" s="432">
        <v>94222</v>
      </c>
      <c r="C7287" s="433" t="s">
        <v>1487</v>
      </c>
      <c r="D7287" s="434" t="s">
        <v>847</v>
      </c>
      <c r="E7287" s="435">
        <v>37.74</v>
      </c>
      <c r="F7287" s="435">
        <v>9.2100000000000009</v>
      </c>
      <c r="G7287" s="435">
        <v>46.95</v>
      </c>
    </row>
    <row r="7288" spans="1:7" ht="30">
      <c r="A7288" s="586" t="s">
        <v>8591</v>
      </c>
      <c r="B7288" s="432">
        <v>94451</v>
      </c>
      <c r="C7288" s="433" t="s">
        <v>1491</v>
      </c>
      <c r="D7288" s="434" t="s">
        <v>847</v>
      </c>
      <c r="E7288" s="435">
        <v>81.8</v>
      </c>
      <c r="F7288" s="435">
        <v>2.86</v>
      </c>
      <c r="G7288" s="435">
        <v>84.66</v>
      </c>
    </row>
    <row r="7289" spans="1:7" ht="30">
      <c r="A7289" s="586" t="s">
        <v>8591</v>
      </c>
      <c r="B7289" s="432">
        <v>94223</v>
      </c>
      <c r="C7289" s="433" t="s">
        <v>1490</v>
      </c>
      <c r="D7289" s="434" t="s">
        <v>847</v>
      </c>
      <c r="E7289" s="435">
        <v>72.709999999999994</v>
      </c>
      <c r="F7289" s="435">
        <v>2.81</v>
      </c>
      <c r="G7289" s="435">
        <v>75.52</v>
      </c>
    </row>
    <row r="7290" spans="1:7" ht="30">
      <c r="A7290" s="586" t="s">
        <v>8591</v>
      </c>
      <c r="B7290" s="432">
        <v>100325</v>
      </c>
      <c r="C7290" s="433" t="s">
        <v>1492</v>
      </c>
      <c r="D7290" s="434" t="s">
        <v>847</v>
      </c>
      <c r="E7290" s="435">
        <v>79.849999999999994</v>
      </c>
      <c r="F7290" s="435">
        <v>2.04</v>
      </c>
      <c r="G7290" s="435">
        <v>81.89</v>
      </c>
    </row>
    <row r="7291" spans="1:7" ht="30">
      <c r="A7291" s="586" t="s">
        <v>8591</v>
      </c>
      <c r="B7291" s="432">
        <v>94224</v>
      </c>
      <c r="C7291" s="433" t="s">
        <v>2429</v>
      </c>
      <c r="D7291" s="434" t="s">
        <v>847</v>
      </c>
      <c r="E7291" s="435">
        <v>12</v>
      </c>
      <c r="F7291" s="435">
        <v>19.04</v>
      </c>
      <c r="G7291" s="435">
        <v>31.04</v>
      </c>
    </row>
    <row r="7292" spans="1:7" ht="30">
      <c r="A7292" s="586" t="s">
        <v>8591</v>
      </c>
      <c r="B7292" s="432">
        <v>100330</v>
      </c>
      <c r="C7292" s="433" t="s">
        <v>1385</v>
      </c>
      <c r="D7292" s="434" t="s">
        <v>97</v>
      </c>
      <c r="E7292" s="435">
        <v>12.96</v>
      </c>
      <c r="F7292" s="435">
        <v>9.8000000000000007</v>
      </c>
      <c r="G7292" s="435">
        <v>22.76</v>
      </c>
    </row>
    <row r="7293" spans="1:7" ht="30">
      <c r="A7293" s="586" t="s">
        <v>8591</v>
      </c>
      <c r="B7293" s="432">
        <v>100331</v>
      </c>
      <c r="C7293" s="433" t="s">
        <v>1386</v>
      </c>
      <c r="D7293" s="434" t="s">
        <v>97</v>
      </c>
      <c r="E7293" s="435">
        <v>15.19</v>
      </c>
      <c r="F7293" s="435">
        <v>14.87</v>
      </c>
      <c r="G7293" s="435">
        <v>30.06</v>
      </c>
    </row>
    <row r="7294" spans="1:7" ht="30">
      <c r="A7294" s="586" t="s">
        <v>8591</v>
      </c>
      <c r="B7294" s="432">
        <v>100328</v>
      </c>
      <c r="C7294" s="433" t="s">
        <v>1383</v>
      </c>
      <c r="D7294" s="434" t="s">
        <v>97</v>
      </c>
      <c r="E7294" s="435">
        <v>9.52</v>
      </c>
      <c r="F7294" s="435">
        <v>7.27</v>
      </c>
      <c r="G7294" s="435">
        <v>16.79</v>
      </c>
    </row>
    <row r="7295" spans="1:7" ht="30">
      <c r="A7295" s="586" t="s">
        <v>8591</v>
      </c>
      <c r="B7295" s="432">
        <v>100329</v>
      </c>
      <c r="C7295" s="433" t="s">
        <v>1384</v>
      </c>
      <c r="D7295" s="434" t="s">
        <v>97</v>
      </c>
      <c r="E7295" s="435">
        <v>10.839999999999998</v>
      </c>
      <c r="F7295" s="435">
        <v>10.24</v>
      </c>
      <c r="G7295" s="435">
        <v>21.08</v>
      </c>
    </row>
    <row r="7296" spans="1:7" ht="30">
      <c r="A7296" s="586" t="s">
        <v>8591</v>
      </c>
      <c r="B7296" s="432">
        <v>94231</v>
      </c>
      <c r="C7296" s="433" t="s">
        <v>1501</v>
      </c>
      <c r="D7296" s="434" t="s">
        <v>847</v>
      </c>
      <c r="E7296" s="435">
        <v>43.46</v>
      </c>
      <c r="F7296" s="435">
        <v>7.05</v>
      </c>
      <c r="G7296" s="435">
        <v>50.51</v>
      </c>
    </row>
    <row r="7297" spans="1:7" ht="30">
      <c r="A7297" s="586" t="s">
        <v>8591</v>
      </c>
      <c r="B7297" s="432">
        <v>100435</v>
      </c>
      <c r="C7297" s="433" t="s">
        <v>1499</v>
      </c>
      <c r="D7297" s="434" t="s">
        <v>847</v>
      </c>
      <c r="E7297" s="435">
        <v>56.42</v>
      </c>
      <c r="F7297" s="435">
        <v>5.92</v>
      </c>
      <c r="G7297" s="435">
        <v>62.34</v>
      </c>
    </row>
    <row r="7298" spans="1:7" ht="30">
      <c r="A7298" s="586" t="s">
        <v>8591</v>
      </c>
      <c r="B7298" s="432">
        <v>100327</v>
      </c>
      <c r="C7298" s="433" t="s">
        <v>1500</v>
      </c>
      <c r="D7298" s="434" t="s">
        <v>847</v>
      </c>
      <c r="E7298" s="435">
        <v>49.07</v>
      </c>
      <c r="F7298" s="435">
        <v>8.4</v>
      </c>
      <c r="G7298" s="435">
        <v>57.47</v>
      </c>
    </row>
    <row r="7299" spans="1:7" ht="30">
      <c r="A7299" s="586" t="s">
        <v>8591</v>
      </c>
      <c r="B7299" s="432">
        <v>94226</v>
      </c>
      <c r="C7299" s="433" t="s">
        <v>1466</v>
      </c>
      <c r="D7299" s="434" t="s">
        <v>97</v>
      </c>
      <c r="E7299" s="435">
        <v>11.73</v>
      </c>
      <c r="F7299" s="435">
        <v>7.62</v>
      </c>
      <c r="G7299" s="435">
        <v>19.350000000000001</v>
      </c>
    </row>
    <row r="7300" spans="1:7" ht="30">
      <c r="A7300" s="586" t="s">
        <v>8591</v>
      </c>
      <c r="B7300" s="432">
        <v>94201</v>
      </c>
      <c r="C7300" s="433" t="s">
        <v>1471</v>
      </c>
      <c r="D7300" s="434" t="s">
        <v>97</v>
      </c>
      <c r="E7300" s="435">
        <v>48.339999999999996</v>
      </c>
      <c r="F7300" s="435">
        <v>12.24</v>
      </c>
      <c r="G7300" s="435">
        <v>60.58</v>
      </c>
    </row>
    <row r="7301" spans="1:7" ht="30">
      <c r="A7301" s="586" t="s">
        <v>8591</v>
      </c>
      <c r="B7301" s="432">
        <v>94204</v>
      </c>
      <c r="C7301" s="433" t="s">
        <v>1472</v>
      </c>
      <c r="D7301" s="434" t="s">
        <v>97</v>
      </c>
      <c r="E7301" s="435">
        <v>50.55</v>
      </c>
      <c r="F7301" s="435">
        <v>17.3</v>
      </c>
      <c r="G7301" s="435">
        <v>67.849999999999994</v>
      </c>
    </row>
    <row r="7302" spans="1:7" ht="30">
      <c r="A7302" s="586" t="s">
        <v>8591</v>
      </c>
      <c r="B7302" s="432">
        <v>94447</v>
      </c>
      <c r="C7302" s="433" t="s">
        <v>1479</v>
      </c>
      <c r="D7302" s="434" t="s">
        <v>97</v>
      </c>
      <c r="E7302" s="435">
        <v>48.339999999999996</v>
      </c>
      <c r="F7302" s="435">
        <v>12.24</v>
      </c>
      <c r="G7302" s="435">
        <v>60.58</v>
      </c>
    </row>
    <row r="7303" spans="1:7" ht="30">
      <c r="A7303" s="586" t="s">
        <v>8591</v>
      </c>
      <c r="B7303" s="432">
        <v>94448</v>
      </c>
      <c r="C7303" s="433" t="s">
        <v>1480</v>
      </c>
      <c r="D7303" s="434" t="s">
        <v>97</v>
      </c>
      <c r="E7303" s="435">
        <v>50.55</v>
      </c>
      <c r="F7303" s="435">
        <v>17.3</v>
      </c>
      <c r="G7303" s="435">
        <v>67.849999999999994</v>
      </c>
    </row>
    <row r="7304" spans="1:7" ht="30">
      <c r="A7304" s="586" t="s">
        <v>8591</v>
      </c>
      <c r="B7304" s="432">
        <v>94445</v>
      </c>
      <c r="C7304" s="433" t="s">
        <v>1477</v>
      </c>
      <c r="D7304" s="434" t="s">
        <v>97</v>
      </c>
      <c r="E7304" s="435">
        <v>48.339999999999996</v>
      </c>
      <c r="F7304" s="435">
        <v>12.24</v>
      </c>
      <c r="G7304" s="435">
        <v>60.58</v>
      </c>
    </row>
    <row r="7305" spans="1:7" ht="30">
      <c r="A7305" s="586" t="s">
        <v>8591</v>
      </c>
      <c r="B7305" s="432">
        <v>94446</v>
      </c>
      <c r="C7305" s="433" t="s">
        <v>1478</v>
      </c>
      <c r="D7305" s="434" t="s">
        <v>97</v>
      </c>
      <c r="E7305" s="435">
        <v>50.55</v>
      </c>
      <c r="F7305" s="435">
        <v>17.3</v>
      </c>
      <c r="G7305" s="435">
        <v>67.849999999999994</v>
      </c>
    </row>
    <row r="7306" spans="1:7" ht="30">
      <c r="A7306" s="586" t="s">
        <v>8591</v>
      </c>
      <c r="B7306" s="432">
        <v>94440</v>
      </c>
      <c r="C7306" s="433" t="s">
        <v>1473</v>
      </c>
      <c r="D7306" s="434" t="s">
        <v>97</v>
      </c>
      <c r="E7306" s="435">
        <v>34.629999999999995</v>
      </c>
      <c r="F7306" s="435">
        <v>7.73</v>
      </c>
      <c r="G7306" s="435">
        <v>42.36</v>
      </c>
    </row>
    <row r="7307" spans="1:7" ht="30">
      <c r="A7307" s="586" t="s">
        <v>8591</v>
      </c>
      <c r="B7307" s="432">
        <v>94441</v>
      </c>
      <c r="C7307" s="433" t="s">
        <v>1474</v>
      </c>
      <c r="D7307" s="434" t="s">
        <v>97</v>
      </c>
      <c r="E7307" s="435">
        <v>35.950000000000003</v>
      </c>
      <c r="F7307" s="435">
        <v>10.69</v>
      </c>
      <c r="G7307" s="435">
        <v>46.64</v>
      </c>
    </row>
    <row r="7308" spans="1:7" ht="30">
      <c r="A7308" s="586" t="s">
        <v>8591</v>
      </c>
      <c r="B7308" s="432">
        <v>94195</v>
      </c>
      <c r="C7308" s="433" t="s">
        <v>1469</v>
      </c>
      <c r="D7308" s="434" t="s">
        <v>97</v>
      </c>
      <c r="E7308" s="435">
        <v>34.629999999999995</v>
      </c>
      <c r="F7308" s="435">
        <v>7.73</v>
      </c>
      <c r="G7308" s="435">
        <v>42.36</v>
      </c>
    </row>
    <row r="7309" spans="1:7" ht="30">
      <c r="A7309" s="586" t="s">
        <v>8591</v>
      </c>
      <c r="B7309" s="432">
        <v>94198</v>
      </c>
      <c r="C7309" s="433" t="s">
        <v>1470</v>
      </c>
      <c r="D7309" s="434" t="s">
        <v>97</v>
      </c>
      <c r="E7309" s="435">
        <v>35.950000000000003</v>
      </c>
      <c r="F7309" s="435">
        <v>10.69</v>
      </c>
      <c r="G7309" s="435">
        <v>46.64</v>
      </c>
    </row>
    <row r="7310" spans="1:7" ht="30">
      <c r="A7310" s="586" t="s">
        <v>8591</v>
      </c>
      <c r="B7310" s="432">
        <v>94442</v>
      </c>
      <c r="C7310" s="433" t="s">
        <v>1475</v>
      </c>
      <c r="D7310" s="434" t="s">
        <v>97</v>
      </c>
      <c r="E7310" s="435">
        <v>34.629999999999995</v>
      </c>
      <c r="F7310" s="435">
        <v>7.73</v>
      </c>
      <c r="G7310" s="435">
        <v>42.36</v>
      </c>
    </row>
    <row r="7311" spans="1:7" ht="30">
      <c r="A7311" s="586" t="s">
        <v>8591</v>
      </c>
      <c r="B7311" s="432">
        <v>94443</v>
      </c>
      <c r="C7311" s="433" t="s">
        <v>1476</v>
      </c>
      <c r="D7311" s="434" t="s">
        <v>97</v>
      </c>
      <c r="E7311" s="435">
        <v>35.950000000000003</v>
      </c>
      <c r="F7311" s="435">
        <v>10.69</v>
      </c>
      <c r="G7311" s="435">
        <v>46.64</v>
      </c>
    </row>
    <row r="7312" spans="1:7" ht="30">
      <c r="A7312" s="586" t="s">
        <v>8591</v>
      </c>
      <c r="B7312" s="432">
        <v>94213</v>
      </c>
      <c r="C7312" s="433" t="s">
        <v>1467</v>
      </c>
      <c r="D7312" s="434" t="s">
        <v>97</v>
      </c>
      <c r="E7312" s="435">
        <v>66.73</v>
      </c>
      <c r="F7312" s="435">
        <v>3.94</v>
      </c>
      <c r="G7312" s="435">
        <v>70.67</v>
      </c>
    </row>
    <row r="7313" spans="1:7" ht="30">
      <c r="A7313" s="586" t="s">
        <v>8591</v>
      </c>
      <c r="B7313" s="432">
        <v>94189</v>
      </c>
      <c r="C7313" s="433" t="s">
        <v>1484</v>
      </c>
      <c r="D7313" s="434" t="s">
        <v>97</v>
      </c>
      <c r="E7313" s="435">
        <v>32.99</v>
      </c>
      <c r="F7313" s="435">
        <v>4.54</v>
      </c>
      <c r="G7313" s="435">
        <v>37.53</v>
      </c>
    </row>
    <row r="7314" spans="1:7" ht="30">
      <c r="A7314" s="586" t="s">
        <v>8591</v>
      </c>
      <c r="B7314" s="432">
        <v>94192</v>
      </c>
      <c r="C7314" s="433" t="s">
        <v>1485</v>
      </c>
      <c r="D7314" s="434" t="s">
        <v>97</v>
      </c>
      <c r="E7314" s="435">
        <v>33.99</v>
      </c>
      <c r="F7314" s="435">
        <v>6.78</v>
      </c>
      <c r="G7314" s="435">
        <v>40.770000000000003</v>
      </c>
    </row>
    <row r="7315" spans="1:7" ht="30">
      <c r="A7315" s="586" t="s">
        <v>8591</v>
      </c>
      <c r="B7315" s="432">
        <v>94444</v>
      </c>
      <c r="C7315" s="433" t="s">
        <v>1494</v>
      </c>
      <c r="D7315" s="434" t="s">
        <v>97</v>
      </c>
      <c r="E7315" s="435">
        <v>520.43999999999994</v>
      </c>
      <c r="F7315" s="435">
        <v>7.71</v>
      </c>
      <c r="G7315" s="435">
        <v>528.15</v>
      </c>
    </row>
    <row r="7316" spans="1:7" ht="30">
      <c r="A7316" s="586" t="s">
        <v>8591</v>
      </c>
      <c r="B7316" s="432">
        <v>94218</v>
      </c>
      <c r="C7316" s="433" t="s">
        <v>4351</v>
      </c>
      <c r="D7316" s="434" t="s">
        <v>97</v>
      </c>
      <c r="E7316" s="435">
        <v>113.49</v>
      </c>
      <c r="F7316" s="435">
        <v>6.22</v>
      </c>
      <c r="G7316" s="435">
        <v>119.71</v>
      </c>
    </row>
    <row r="7317" spans="1:7" ht="30">
      <c r="A7317" s="586" t="s">
        <v>8591</v>
      </c>
      <c r="B7317" s="432">
        <v>94216</v>
      </c>
      <c r="C7317" s="433" t="s">
        <v>1468</v>
      </c>
      <c r="D7317" s="434" t="s">
        <v>97</v>
      </c>
      <c r="E7317" s="435">
        <v>201.42</v>
      </c>
      <c r="F7317" s="435">
        <v>2.46</v>
      </c>
      <c r="G7317" s="435">
        <v>203.88</v>
      </c>
    </row>
    <row r="7318" spans="1:7" ht="30">
      <c r="A7318" s="586" t="s">
        <v>8591</v>
      </c>
      <c r="B7318" s="432">
        <v>94449</v>
      </c>
      <c r="C7318" s="433" t="s">
        <v>1493</v>
      </c>
      <c r="D7318" s="434" t="s">
        <v>97</v>
      </c>
      <c r="E7318" s="435">
        <v>70.009999999999991</v>
      </c>
      <c r="F7318" s="435">
        <v>5.65</v>
      </c>
      <c r="G7318" s="435">
        <v>75.66</v>
      </c>
    </row>
    <row r="7319" spans="1:7" ht="45">
      <c r="A7319" s="586" t="s">
        <v>8591</v>
      </c>
      <c r="B7319" s="432">
        <v>94210</v>
      </c>
      <c r="C7319" s="433" t="s">
        <v>1489</v>
      </c>
      <c r="D7319" s="434" t="s">
        <v>97</v>
      </c>
      <c r="E7319" s="435">
        <v>43.22</v>
      </c>
      <c r="F7319" s="435">
        <v>6.26</v>
      </c>
      <c r="G7319" s="435">
        <v>49.48</v>
      </c>
    </row>
    <row r="7320" spans="1:7" ht="45">
      <c r="A7320" s="586" t="s">
        <v>8591</v>
      </c>
      <c r="B7320" s="432">
        <v>94207</v>
      </c>
      <c r="C7320" s="433" t="s">
        <v>1488</v>
      </c>
      <c r="D7320" s="434" t="s">
        <v>97</v>
      </c>
      <c r="E7320" s="435">
        <v>40.770000000000003</v>
      </c>
      <c r="F7320" s="435">
        <v>5.65</v>
      </c>
      <c r="G7320" s="435">
        <v>46.42</v>
      </c>
    </row>
    <row r="7321" spans="1:7" ht="30">
      <c r="A7321" s="586" t="s">
        <v>8592</v>
      </c>
      <c r="B7321" s="432">
        <v>102109</v>
      </c>
      <c r="C7321" s="433" t="s">
        <v>1670</v>
      </c>
      <c r="D7321" s="434" t="s">
        <v>846</v>
      </c>
      <c r="E7321" s="435">
        <v>37.49</v>
      </c>
      <c r="F7321" s="435">
        <v>19.649999999999999</v>
      </c>
      <c r="G7321" s="435">
        <v>57.14</v>
      </c>
    </row>
    <row r="7322" spans="1:7" ht="30">
      <c r="A7322" s="586" t="s">
        <v>8592</v>
      </c>
      <c r="B7322" s="432">
        <v>102110</v>
      </c>
      <c r="C7322" s="433" t="s">
        <v>1671</v>
      </c>
      <c r="D7322" s="434" t="s">
        <v>846</v>
      </c>
      <c r="E7322" s="435">
        <v>135.71</v>
      </c>
      <c r="F7322" s="435">
        <v>19.649999999999999</v>
      </c>
      <c r="G7322" s="435">
        <v>155.36000000000001</v>
      </c>
    </row>
    <row r="7323" spans="1:7" ht="45">
      <c r="A7323" s="586" t="s">
        <v>8592</v>
      </c>
      <c r="B7323" s="432">
        <v>103656</v>
      </c>
      <c r="C7323" s="433" t="s">
        <v>4569</v>
      </c>
      <c r="D7323" s="434" t="s">
        <v>846</v>
      </c>
      <c r="E7323" s="435">
        <v>123691.99</v>
      </c>
      <c r="F7323" s="435">
        <v>621.55999999999995</v>
      </c>
      <c r="G7323" s="435">
        <v>124313.55</v>
      </c>
    </row>
    <row r="7324" spans="1:7" ht="45">
      <c r="A7324" s="586" t="s">
        <v>8592</v>
      </c>
      <c r="B7324" s="432">
        <v>102105</v>
      </c>
      <c r="C7324" s="433" t="s">
        <v>1675</v>
      </c>
      <c r="D7324" s="434" t="s">
        <v>846</v>
      </c>
      <c r="E7324" s="435">
        <v>19313.2</v>
      </c>
      <c r="F7324" s="435">
        <v>420.32</v>
      </c>
      <c r="G7324" s="435">
        <v>19733.52</v>
      </c>
    </row>
    <row r="7325" spans="1:7" ht="45">
      <c r="A7325" s="586" t="s">
        <v>8592</v>
      </c>
      <c r="B7325" s="432">
        <v>102106</v>
      </c>
      <c r="C7325" s="433" t="s">
        <v>1676</v>
      </c>
      <c r="D7325" s="434" t="s">
        <v>846</v>
      </c>
      <c r="E7325" s="435">
        <v>24303.29</v>
      </c>
      <c r="F7325" s="435">
        <v>427.84</v>
      </c>
      <c r="G7325" s="435">
        <v>24731.13</v>
      </c>
    </row>
    <row r="7326" spans="1:7" ht="45">
      <c r="A7326" s="586" t="s">
        <v>8592</v>
      </c>
      <c r="B7326" s="432">
        <v>102107</v>
      </c>
      <c r="C7326" s="433" t="s">
        <v>1677</v>
      </c>
      <c r="D7326" s="434" t="s">
        <v>846</v>
      </c>
      <c r="E7326" s="435">
        <v>34026.6</v>
      </c>
      <c r="F7326" s="435">
        <v>451.66</v>
      </c>
      <c r="G7326" s="435">
        <v>34478.26</v>
      </c>
    </row>
    <row r="7327" spans="1:7" ht="45">
      <c r="A7327" s="586" t="s">
        <v>8592</v>
      </c>
      <c r="B7327" s="432">
        <v>102102</v>
      </c>
      <c r="C7327" s="433" t="s">
        <v>1672</v>
      </c>
      <c r="D7327" s="434" t="s">
        <v>846</v>
      </c>
      <c r="E7327" s="435">
        <v>10888.23</v>
      </c>
      <c r="F7327" s="435">
        <v>391.4</v>
      </c>
      <c r="G7327" s="435">
        <v>11279.63</v>
      </c>
    </row>
    <row r="7328" spans="1:7" ht="45">
      <c r="A7328" s="586" t="s">
        <v>8592</v>
      </c>
      <c r="B7328" s="432">
        <v>102108</v>
      </c>
      <c r="C7328" s="433" t="s">
        <v>1678</v>
      </c>
      <c r="D7328" s="434" t="s">
        <v>846</v>
      </c>
      <c r="E7328" s="435">
        <v>39667.72</v>
      </c>
      <c r="F7328" s="435">
        <v>469.6</v>
      </c>
      <c r="G7328" s="435">
        <v>40137.32</v>
      </c>
    </row>
    <row r="7329" spans="1:7" ht="45">
      <c r="A7329" s="586" t="s">
        <v>8592</v>
      </c>
      <c r="B7329" s="432">
        <v>102103</v>
      </c>
      <c r="C7329" s="433" t="s">
        <v>1673</v>
      </c>
      <c r="D7329" s="434" t="s">
        <v>846</v>
      </c>
      <c r="E7329" s="435">
        <v>12147.07</v>
      </c>
      <c r="F7329" s="435">
        <v>397.66</v>
      </c>
      <c r="G7329" s="435">
        <v>12544.73</v>
      </c>
    </row>
    <row r="7330" spans="1:7" ht="45">
      <c r="A7330" s="586" t="s">
        <v>8592</v>
      </c>
      <c r="B7330" s="432">
        <v>103654</v>
      </c>
      <c r="C7330" s="433" t="s">
        <v>4567</v>
      </c>
      <c r="D7330" s="434" t="s">
        <v>846</v>
      </c>
      <c r="E7330" s="435">
        <v>64467.97</v>
      </c>
      <c r="F7330" s="435">
        <v>467.53</v>
      </c>
      <c r="G7330" s="435">
        <v>64935.5</v>
      </c>
    </row>
    <row r="7331" spans="1:7" ht="45">
      <c r="A7331" s="586" t="s">
        <v>8592</v>
      </c>
      <c r="B7331" s="432">
        <v>102104</v>
      </c>
      <c r="C7331" s="433" t="s">
        <v>1674</v>
      </c>
      <c r="D7331" s="434" t="s">
        <v>846</v>
      </c>
      <c r="E7331" s="435">
        <v>15660.57</v>
      </c>
      <c r="F7331" s="435">
        <v>409.79</v>
      </c>
      <c r="G7331" s="435">
        <v>16070.36</v>
      </c>
    </row>
    <row r="7332" spans="1:7" ht="45">
      <c r="A7332" s="586" t="s">
        <v>8592</v>
      </c>
      <c r="B7332" s="432">
        <v>103655</v>
      </c>
      <c r="C7332" s="433" t="s">
        <v>4568</v>
      </c>
      <c r="D7332" s="434" t="s">
        <v>846</v>
      </c>
      <c r="E7332" s="435">
        <v>88382.58</v>
      </c>
      <c r="F7332" s="435">
        <v>551.39</v>
      </c>
      <c r="G7332" s="435">
        <v>88933.97</v>
      </c>
    </row>
    <row r="7333" spans="1:7" ht="60">
      <c r="A7333" s="586" t="s">
        <v>8593</v>
      </c>
      <c r="B7333" s="432">
        <v>100207</v>
      </c>
      <c r="C7333" s="433" t="s">
        <v>1099</v>
      </c>
      <c r="D7333" s="434" t="s">
        <v>849</v>
      </c>
      <c r="E7333" s="435">
        <v>373.23999999999995</v>
      </c>
      <c r="F7333" s="435">
        <v>162.32</v>
      </c>
      <c r="G7333" s="435">
        <v>535.55999999999995</v>
      </c>
    </row>
    <row r="7334" spans="1:7" ht="60">
      <c r="A7334" s="586" t="s">
        <v>8593</v>
      </c>
      <c r="B7334" s="432">
        <v>100211</v>
      </c>
      <c r="C7334" s="433" t="s">
        <v>1110</v>
      </c>
      <c r="D7334" s="434" t="s">
        <v>1088</v>
      </c>
      <c r="E7334" s="435">
        <v>2.9700000000000006</v>
      </c>
      <c r="F7334" s="435">
        <v>5.59</v>
      </c>
      <c r="G7334" s="435">
        <v>8.56</v>
      </c>
    </row>
    <row r="7335" spans="1:7" ht="60">
      <c r="A7335" s="586" t="s">
        <v>8593</v>
      </c>
      <c r="B7335" s="432">
        <v>100210</v>
      </c>
      <c r="C7335" s="433" t="s">
        <v>1109</v>
      </c>
      <c r="D7335" s="434" t="s">
        <v>1088</v>
      </c>
      <c r="E7335" s="435">
        <v>7.65</v>
      </c>
      <c r="F7335" s="435">
        <v>14.53</v>
      </c>
      <c r="G7335" s="435">
        <v>22.18</v>
      </c>
    </row>
    <row r="7336" spans="1:7" ht="60">
      <c r="A7336" s="586" t="s">
        <v>8593</v>
      </c>
      <c r="B7336" s="432">
        <v>100221</v>
      </c>
      <c r="C7336" s="433" t="s">
        <v>1111</v>
      </c>
      <c r="D7336" s="434" t="s">
        <v>1091</v>
      </c>
      <c r="E7336" s="435">
        <v>13.52</v>
      </c>
      <c r="F7336" s="435">
        <v>25.69</v>
      </c>
      <c r="G7336" s="435">
        <v>39.21</v>
      </c>
    </row>
    <row r="7337" spans="1:7" ht="60">
      <c r="A7337" s="586" t="s">
        <v>8593</v>
      </c>
      <c r="B7337" s="432">
        <v>100203</v>
      </c>
      <c r="C7337" s="433" t="s">
        <v>1108</v>
      </c>
      <c r="D7337" s="434" t="s">
        <v>1084</v>
      </c>
      <c r="E7337" s="435">
        <v>0.48000000000000009</v>
      </c>
      <c r="F7337" s="435">
        <v>0.89</v>
      </c>
      <c r="G7337" s="435">
        <v>1.37</v>
      </c>
    </row>
    <row r="7338" spans="1:7" ht="60">
      <c r="A7338" s="586" t="s">
        <v>8593</v>
      </c>
      <c r="B7338" s="432">
        <v>100202</v>
      </c>
      <c r="C7338" s="433" t="s">
        <v>1107</v>
      </c>
      <c r="D7338" s="434" t="s">
        <v>1084</v>
      </c>
      <c r="E7338" s="435">
        <v>0.39999999999999991</v>
      </c>
      <c r="F7338" s="435">
        <v>0.76</v>
      </c>
      <c r="G7338" s="435">
        <v>1.1599999999999999</v>
      </c>
    </row>
    <row r="7339" spans="1:7" ht="60">
      <c r="A7339" s="586" t="s">
        <v>8593</v>
      </c>
      <c r="B7339" s="432">
        <v>100201</v>
      </c>
      <c r="C7339" s="433" t="s">
        <v>1106</v>
      </c>
      <c r="D7339" s="434" t="s">
        <v>1084</v>
      </c>
      <c r="E7339" s="435">
        <v>0.33999999999999997</v>
      </c>
      <c r="F7339" s="435">
        <v>0.65</v>
      </c>
      <c r="G7339" s="435">
        <v>0.99</v>
      </c>
    </row>
    <row r="7340" spans="1:7" ht="60">
      <c r="A7340" s="586" t="s">
        <v>8593</v>
      </c>
      <c r="B7340" s="432">
        <v>100216</v>
      </c>
      <c r="C7340" s="433" t="s">
        <v>1102</v>
      </c>
      <c r="D7340" s="434" t="s">
        <v>1088</v>
      </c>
      <c r="E7340" s="435">
        <v>0.41999999999999993</v>
      </c>
      <c r="F7340" s="435">
        <v>0.78</v>
      </c>
      <c r="G7340" s="435">
        <v>1.2</v>
      </c>
    </row>
    <row r="7341" spans="1:7" ht="60">
      <c r="A7341" s="586" t="s">
        <v>8593</v>
      </c>
      <c r="B7341" s="432">
        <v>100215</v>
      </c>
      <c r="C7341" s="433" t="s">
        <v>1101</v>
      </c>
      <c r="D7341" s="434" t="s">
        <v>1088</v>
      </c>
      <c r="E7341" s="435">
        <v>1.5499999999999998</v>
      </c>
      <c r="F7341" s="435">
        <v>2.91</v>
      </c>
      <c r="G7341" s="435">
        <v>4.46</v>
      </c>
    </row>
    <row r="7342" spans="1:7" ht="60">
      <c r="A7342" s="586" t="s">
        <v>8593</v>
      </c>
      <c r="B7342" s="432">
        <v>100214</v>
      </c>
      <c r="C7342" s="433" t="s">
        <v>1100</v>
      </c>
      <c r="D7342" s="434" t="s">
        <v>1088</v>
      </c>
      <c r="E7342" s="435">
        <v>1.81</v>
      </c>
      <c r="F7342" s="435">
        <v>3.4</v>
      </c>
      <c r="G7342" s="435">
        <v>5.21</v>
      </c>
    </row>
    <row r="7343" spans="1:7" ht="60">
      <c r="A7343" s="586" t="s">
        <v>8593</v>
      </c>
      <c r="B7343" s="432">
        <v>100223</v>
      </c>
      <c r="C7343" s="433" t="s">
        <v>1103</v>
      </c>
      <c r="D7343" s="434" t="s">
        <v>1091</v>
      </c>
      <c r="E7343" s="435">
        <v>2.4000000000000004</v>
      </c>
      <c r="F7343" s="435">
        <v>4.55</v>
      </c>
      <c r="G7343" s="435">
        <v>6.95</v>
      </c>
    </row>
    <row r="7344" spans="1:7" ht="60">
      <c r="A7344" s="586" t="s">
        <v>8593</v>
      </c>
      <c r="B7344" s="432">
        <v>100280</v>
      </c>
      <c r="C7344" s="433" t="s">
        <v>1095</v>
      </c>
      <c r="D7344" s="434" t="s">
        <v>1088</v>
      </c>
      <c r="E7344" s="435">
        <v>7.8600000000000012</v>
      </c>
      <c r="F7344" s="435">
        <v>14.94</v>
      </c>
      <c r="G7344" s="435">
        <v>22.8</v>
      </c>
    </row>
    <row r="7345" spans="1:7" ht="60">
      <c r="A7345" s="586" t="s">
        <v>8593</v>
      </c>
      <c r="B7345" s="432">
        <v>100270</v>
      </c>
      <c r="C7345" s="433" t="s">
        <v>1094</v>
      </c>
      <c r="D7345" s="434" t="s">
        <v>1088</v>
      </c>
      <c r="E7345" s="435">
        <v>26.839999999999996</v>
      </c>
      <c r="F7345" s="435">
        <v>50.96</v>
      </c>
      <c r="G7345" s="435">
        <v>77.8</v>
      </c>
    </row>
    <row r="7346" spans="1:7" ht="60">
      <c r="A7346" s="586" t="s">
        <v>8593</v>
      </c>
      <c r="B7346" s="432">
        <v>100286</v>
      </c>
      <c r="C7346" s="433" t="s">
        <v>1097</v>
      </c>
      <c r="D7346" s="434" t="s">
        <v>1098</v>
      </c>
      <c r="E7346" s="435">
        <v>5.879999999999999</v>
      </c>
      <c r="F7346" s="435">
        <v>11.14</v>
      </c>
      <c r="G7346" s="435">
        <v>17.02</v>
      </c>
    </row>
    <row r="7347" spans="1:7" ht="60">
      <c r="A7347" s="586" t="s">
        <v>8593</v>
      </c>
      <c r="B7347" s="432">
        <v>100213</v>
      </c>
      <c r="C7347" s="433" t="s">
        <v>1089</v>
      </c>
      <c r="D7347" s="434" t="s">
        <v>1088</v>
      </c>
      <c r="E7347" s="435">
        <v>1.17</v>
      </c>
      <c r="F7347" s="435">
        <v>2.2200000000000002</v>
      </c>
      <c r="G7347" s="435">
        <v>3.39</v>
      </c>
    </row>
    <row r="7348" spans="1:7" ht="60">
      <c r="A7348" s="586" t="s">
        <v>8593</v>
      </c>
      <c r="B7348" s="432">
        <v>100212</v>
      </c>
      <c r="C7348" s="433" t="s">
        <v>1087</v>
      </c>
      <c r="D7348" s="434" t="s">
        <v>1088</v>
      </c>
      <c r="E7348" s="435">
        <v>3.2699999999999996</v>
      </c>
      <c r="F7348" s="435">
        <v>6.18</v>
      </c>
      <c r="G7348" s="435">
        <v>9.4499999999999993</v>
      </c>
    </row>
    <row r="7349" spans="1:7" ht="60">
      <c r="A7349" s="586" t="s">
        <v>8593</v>
      </c>
      <c r="B7349" s="432">
        <v>100222</v>
      </c>
      <c r="C7349" s="433" t="s">
        <v>1090</v>
      </c>
      <c r="D7349" s="434" t="s">
        <v>1091</v>
      </c>
      <c r="E7349" s="435">
        <v>5.129999999999999</v>
      </c>
      <c r="F7349" s="435">
        <v>9.7200000000000006</v>
      </c>
      <c r="G7349" s="435">
        <v>14.85</v>
      </c>
    </row>
    <row r="7350" spans="1:7" ht="60">
      <c r="A7350" s="586" t="s">
        <v>8593</v>
      </c>
      <c r="B7350" s="432">
        <v>100226</v>
      </c>
      <c r="C7350" s="433" t="s">
        <v>1092</v>
      </c>
      <c r="D7350" s="434" t="s">
        <v>1093</v>
      </c>
      <c r="E7350" s="435">
        <v>0.29999999999999993</v>
      </c>
      <c r="F7350" s="435">
        <v>0.55000000000000004</v>
      </c>
      <c r="G7350" s="435">
        <v>0.85</v>
      </c>
    </row>
    <row r="7351" spans="1:7" ht="60">
      <c r="A7351" s="586" t="s">
        <v>8593</v>
      </c>
      <c r="B7351" s="432">
        <v>100200</v>
      </c>
      <c r="C7351" s="433" t="s">
        <v>1086</v>
      </c>
      <c r="D7351" s="434" t="s">
        <v>1084</v>
      </c>
      <c r="E7351" s="435">
        <v>0.18</v>
      </c>
      <c r="F7351" s="435">
        <v>0.32</v>
      </c>
      <c r="G7351" s="435">
        <v>0.5</v>
      </c>
    </row>
    <row r="7352" spans="1:7" ht="60">
      <c r="A7352" s="586" t="s">
        <v>8593</v>
      </c>
      <c r="B7352" s="432">
        <v>100199</v>
      </c>
      <c r="C7352" s="433" t="s">
        <v>1085</v>
      </c>
      <c r="D7352" s="434" t="s">
        <v>1084</v>
      </c>
      <c r="E7352" s="435">
        <v>0.15999999999999998</v>
      </c>
      <c r="F7352" s="435">
        <v>0.25</v>
      </c>
      <c r="G7352" s="435">
        <v>0.41</v>
      </c>
    </row>
    <row r="7353" spans="1:7" ht="60">
      <c r="A7353" s="586" t="s">
        <v>8593</v>
      </c>
      <c r="B7353" s="432">
        <v>100198</v>
      </c>
      <c r="C7353" s="433" t="s">
        <v>1083</v>
      </c>
      <c r="D7353" s="434" t="s">
        <v>1084</v>
      </c>
      <c r="E7353" s="435">
        <v>0.12000000000000002</v>
      </c>
      <c r="F7353" s="435">
        <v>0.22</v>
      </c>
      <c r="G7353" s="435">
        <v>0.34</v>
      </c>
    </row>
    <row r="7354" spans="1:7" ht="60">
      <c r="A7354" s="586" t="s">
        <v>8593</v>
      </c>
      <c r="B7354" s="432">
        <v>100283</v>
      </c>
      <c r="C7354" s="433" t="s">
        <v>1096</v>
      </c>
      <c r="D7354" s="434" t="s">
        <v>1091</v>
      </c>
      <c r="E7354" s="435">
        <v>10.84</v>
      </c>
      <c r="F7354" s="435">
        <v>20.57</v>
      </c>
      <c r="G7354" s="435">
        <v>31.41</v>
      </c>
    </row>
    <row r="7355" spans="1:7" ht="60">
      <c r="A7355" s="586" t="s">
        <v>8593</v>
      </c>
      <c r="B7355" s="432">
        <v>100227</v>
      </c>
      <c r="C7355" s="433" t="s">
        <v>1112</v>
      </c>
      <c r="D7355" s="434" t="s">
        <v>1093</v>
      </c>
      <c r="E7355" s="435">
        <v>0.44000000000000006</v>
      </c>
      <c r="F7355" s="435">
        <v>0.82</v>
      </c>
      <c r="G7355" s="435">
        <v>1.26</v>
      </c>
    </row>
    <row r="7356" spans="1:7" ht="60">
      <c r="A7356" s="586" t="s">
        <v>8593</v>
      </c>
      <c r="B7356" s="432">
        <v>100205</v>
      </c>
      <c r="C7356" s="433" t="s">
        <v>1104</v>
      </c>
      <c r="D7356" s="434" t="s">
        <v>849</v>
      </c>
      <c r="E7356" s="435">
        <v>627.66999999999985</v>
      </c>
      <c r="F7356" s="435">
        <v>1192.69</v>
      </c>
      <c r="G7356" s="435">
        <v>1820.36</v>
      </c>
    </row>
    <row r="7357" spans="1:7" ht="60">
      <c r="A7357" s="586" t="s">
        <v>8593</v>
      </c>
      <c r="B7357" s="432">
        <v>100206</v>
      </c>
      <c r="C7357" s="433" t="s">
        <v>1105</v>
      </c>
      <c r="D7357" s="434" t="s">
        <v>849</v>
      </c>
      <c r="E7357" s="435">
        <v>453.69999999999993</v>
      </c>
      <c r="F7357" s="435">
        <v>862.11</v>
      </c>
      <c r="G7357" s="435">
        <v>1315.81</v>
      </c>
    </row>
    <row r="7358" spans="1:7" ht="60">
      <c r="A7358" s="586" t="s">
        <v>8593</v>
      </c>
      <c r="B7358" s="432">
        <v>100281</v>
      </c>
      <c r="C7358" s="433" t="s">
        <v>1160</v>
      </c>
      <c r="D7358" s="434" t="s">
        <v>1088</v>
      </c>
      <c r="E7358" s="435">
        <v>3.2700000000000005</v>
      </c>
      <c r="F7358" s="435">
        <v>1.05</v>
      </c>
      <c r="G7358" s="435">
        <v>4.32</v>
      </c>
    </row>
    <row r="7359" spans="1:7" ht="60">
      <c r="A7359" s="586" t="s">
        <v>8593</v>
      </c>
      <c r="B7359" s="432">
        <v>100219</v>
      </c>
      <c r="C7359" s="433" t="s">
        <v>1164</v>
      </c>
      <c r="D7359" s="434" t="s">
        <v>1088</v>
      </c>
      <c r="E7359" s="435">
        <v>0.42000000000000004</v>
      </c>
      <c r="F7359" s="435">
        <v>0.11</v>
      </c>
      <c r="G7359" s="435">
        <v>0.53</v>
      </c>
    </row>
    <row r="7360" spans="1:7" ht="60">
      <c r="A7360" s="586" t="s">
        <v>8593</v>
      </c>
      <c r="B7360" s="432">
        <v>100218</v>
      </c>
      <c r="C7360" s="433" t="s">
        <v>1163</v>
      </c>
      <c r="D7360" s="434" t="s">
        <v>1088</v>
      </c>
      <c r="E7360" s="435">
        <v>1.83</v>
      </c>
      <c r="F7360" s="435">
        <v>0.57999999999999996</v>
      </c>
      <c r="G7360" s="435">
        <v>2.41</v>
      </c>
    </row>
    <row r="7361" spans="1:7" ht="60">
      <c r="A7361" s="586" t="s">
        <v>8593</v>
      </c>
      <c r="B7361" s="432">
        <v>100217</v>
      </c>
      <c r="C7361" s="433" t="s">
        <v>1162</v>
      </c>
      <c r="D7361" s="434" t="s">
        <v>1088</v>
      </c>
      <c r="E7361" s="435">
        <v>2.6599999999999997</v>
      </c>
      <c r="F7361" s="435">
        <v>0.87</v>
      </c>
      <c r="G7361" s="435">
        <v>3.53</v>
      </c>
    </row>
    <row r="7362" spans="1:7" ht="60">
      <c r="A7362" s="586" t="s">
        <v>8593</v>
      </c>
      <c r="B7362" s="432">
        <v>100224</v>
      </c>
      <c r="C7362" s="433" t="s">
        <v>1165</v>
      </c>
      <c r="D7362" s="434" t="s">
        <v>1091</v>
      </c>
      <c r="E7362" s="435">
        <v>2.6599999999999997</v>
      </c>
      <c r="F7362" s="435">
        <v>0.87</v>
      </c>
      <c r="G7362" s="435">
        <v>3.53</v>
      </c>
    </row>
    <row r="7363" spans="1:7" ht="60">
      <c r="A7363" s="586" t="s">
        <v>8593</v>
      </c>
      <c r="B7363" s="432">
        <v>100228</v>
      </c>
      <c r="C7363" s="433" t="s">
        <v>1166</v>
      </c>
      <c r="D7363" s="434" t="s">
        <v>1093</v>
      </c>
      <c r="E7363" s="435">
        <v>0.27</v>
      </c>
      <c r="F7363" s="435">
        <v>7.0000000000000007E-2</v>
      </c>
      <c r="G7363" s="435">
        <v>0.34</v>
      </c>
    </row>
    <row r="7364" spans="1:7" ht="60">
      <c r="A7364" s="586" t="s">
        <v>8593</v>
      </c>
      <c r="B7364" s="432">
        <v>100204</v>
      </c>
      <c r="C7364" s="433" t="s">
        <v>1161</v>
      </c>
      <c r="D7364" s="434" t="s">
        <v>1084</v>
      </c>
      <c r="E7364" s="435">
        <v>0.12000000000000001</v>
      </c>
      <c r="F7364" s="435">
        <v>0.01</v>
      </c>
      <c r="G7364" s="435">
        <v>0.13</v>
      </c>
    </row>
    <row r="7365" spans="1:7" ht="60">
      <c r="A7365" s="586" t="s">
        <v>8593</v>
      </c>
      <c r="B7365" s="432">
        <v>100284</v>
      </c>
      <c r="C7365" s="433" t="s">
        <v>1167</v>
      </c>
      <c r="D7365" s="434" t="s">
        <v>1091</v>
      </c>
      <c r="E7365" s="435">
        <v>9.5400000000000009</v>
      </c>
      <c r="F7365" s="435">
        <v>3.11</v>
      </c>
      <c r="G7365" s="435">
        <v>12.65</v>
      </c>
    </row>
    <row r="7366" spans="1:7" ht="60">
      <c r="A7366" s="586" t="s">
        <v>8593</v>
      </c>
      <c r="B7366" s="432">
        <v>100277</v>
      </c>
      <c r="C7366" s="433" t="s">
        <v>1159</v>
      </c>
      <c r="D7366" s="434" t="s">
        <v>1091</v>
      </c>
      <c r="E7366" s="435">
        <v>1.72</v>
      </c>
      <c r="F7366" s="435">
        <v>0.53</v>
      </c>
      <c r="G7366" s="435">
        <v>2.25</v>
      </c>
    </row>
    <row r="7367" spans="1:7" ht="60">
      <c r="A7367" s="586" t="s">
        <v>8593</v>
      </c>
      <c r="B7367" s="432">
        <v>100278</v>
      </c>
      <c r="C7367" s="433" t="s">
        <v>1155</v>
      </c>
      <c r="D7367" s="434" t="s">
        <v>1088</v>
      </c>
      <c r="E7367" s="435">
        <v>17.119999999999997</v>
      </c>
      <c r="F7367" s="435">
        <v>32.53</v>
      </c>
      <c r="G7367" s="435">
        <v>49.65</v>
      </c>
    </row>
    <row r="7368" spans="1:7" ht="60">
      <c r="A7368" s="586" t="s">
        <v>8593</v>
      </c>
      <c r="B7368" s="432">
        <v>100268</v>
      </c>
      <c r="C7368" s="433" t="s">
        <v>1150</v>
      </c>
      <c r="D7368" s="434" t="s">
        <v>1088</v>
      </c>
      <c r="E7368" s="435">
        <v>35.800000000000011</v>
      </c>
      <c r="F7368" s="435">
        <v>67.989999999999995</v>
      </c>
      <c r="G7368" s="435">
        <v>103.79</v>
      </c>
    </row>
    <row r="7369" spans="1:7" ht="60">
      <c r="A7369" s="586" t="s">
        <v>8593</v>
      </c>
      <c r="B7369" s="432">
        <v>100285</v>
      </c>
      <c r="C7369" s="433" t="s">
        <v>1157</v>
      </c>
      <c r="D7369" s="434" t="s">
        <v>1098</v>
      </c>
      <c r="E7369" s="435">
        <v>18.020000000000003</v>
      </c>
      <c r="F7369" s="435">
        <v>34.22</v>
      </c>
      <c r="G7369" s="435">
        <v>52.24</v>
      </c>
    </row>
    <row r="7370" spans="1:7" ht="60">
      <c r="A7370" s="586" t="s">
        <v>8593</v>
      </c>
      <c r="B7370" s="432">
        <v>100209</v>
      </c>
      <c r="C7370" s="433" t="s">
        <v>1117</v>
      </c>
      <c r="D7370" s="434" t="s">
        <v>1088</v>
      </c>
      <c r="E7370" s="435">
        <v>4.1599999999999993</v>
      </c>
      <c r="F7370" s="435">
        <v>7.88</v>
      </c>
      <c r="G7370" s="435">
        <v>12.04</v>
      </c>
    </row>
    <row r="7371" spans="1:7" ht="60">
      <c r="A7371" s="586" t="s">
        <v>8593</v>
      </c>
      <c r="B7371" s="432">
        <v>100208</v>
      </c>
      <c r="C7371" s="433" t="s">
        <v>1116</v>
      </c>
      <c r="D7371" s="434" t="s">
        <v>1088</v>
      </c>
      <c r="E7371" s="435">
        <v>8.3199999999999985</v>
      </c>
      <c r="F7371" s="435">
        <v>15.76</v>
      </c>
      <c r="G7371" s="435">
        <v>24.08</v>
      </c>
    </row>
    <row r="7372" spans="1:7" ht="60">
      <c r="A7372" s="586" t="s">
        <v>8593</v>
      </c>
      <c r="B7372" s="432">
        <v>100256</v>
      </c>
      <c r="C7372" s="433" t="s">
        <v>1140</v>
      </c>
      <c r="D7372" s="434" t="s">
        <v>1098</v>
      </c>
      <c r="E7372" s="435">
        <v>3.7999999999999989</v>
      </c>
      <c r="F7372" s="435">
        <v>7.23</v>
      </c>
      <c r="G7372" s="435">
        <v>11.03</v>
      </c>
    </row>
    <row r="7373" spans="1:7" ht="60">
      <c r="A7373" s="586" t="s">
        <v>8593</v>
      </c>
      <c r="B7373" s="432">
        <v>100220</v>
      </c>
      <c r="C7373" s="433" t="s">
        <v>1118</v>
      </c>
      <c r="D7373" s="434" t="s">
        <v>1091</v>
      </c>
      <c r="E7373" s="435">
        <v>11.940000000000005</v>
      </c>
      <c r="F7373" s="435">
        <v>22.65</v>
      </c>
      <c r="G7373" s="435">
        <v>34.590000000000003</v>
      </c>
    </row>
    <row r="7374" spans="1:7" ht="60">
      <c r="A7374" s="586" t="s">
        <v>8593</v>
      </c>
      <c r="B7374" s="432">
        <v>100287</v>
      </c>
      <c r="C7374" s="433" t="s">
        <v>8594</v>
      </c>
      <c r="D7374" s="434" t="s">
        <v>1098</v>
      </c>
      <c r="E7374" s="435">
        <v>5.6300000000000008</v>
      </c>
      <c r="F7374" s="435">
        <v>10.67</v>
      </c>
      <c r="G7374" s="435">
        <v>16.3</v>
      </c>
    </row>
    <row r="7375" spans="1:7" ht="60">
      <c r="A7375" s="586" t="s">
        <v>8593</v>
      </c>
      <c r="B7375" s="432">
        <v>100274</v>
      </c>
      <c r="C7375" s="433" t="s">
        <v>1152</v>
      </c>
      <c r="D7375" s="434" t="s">
        <v>1091</v>
      </c>
      <c r="E7375" s="435">
        <v>11.95</v>
      </c>
      <c r="F7375" s="435">
        <v>22.66</v>
      </c>
      <c r="G7375" s="435">
        <v>34.61</v>
      </c>
    </row>
    <row r="7376" spans="1:7" ht="60">
      <c r="A7376" s="586" t="s">
        <v>8593</v>
      </c>
      <c r="B7376" s="432">
        <v>100264</v>
      </c>
      <c r="C7376" s="433" t="s">
        <v>1148</v>
      </c>
      <c r="D7376" s="434" t="s">
        <v>1091</v>
      </c>
      <c r="E7376" s="435">
        <v>16.849999999999998</v>
      </c>
      <c r="F7376" s="435">
        <v>31.98</v>
      </c>
      <c r="G7376" s="435">
        <v>48.83</v>
      </c>
    </row>
    <row r="7377" spans="1:7" ht="60">
      <c r="A7377" s="586" t="s">
        <v>8593</v>
      </c>
      <c r="B7377" s="432">
        <v>100225</v>
      </c>
      <c r="C7377" s="433" t="s">
        <v>1119</v>
      </c>
      <c r="D7377" s="434" t="s">
        <v>1093</v>
      </c>
      <c r="E7377" s="435">
        <v>0.94</v>
      </c>
      <c r="F7377" s="435">
        <v>1.77</v>
      </c>
      <c r="G7377" s="435">
        <v>2.71</v>
      </c>
    </row>
    <row r="7378" spans="1:7" ht="60">
      <c r="A7378" s="586" t="s">
        <v>8593</v>
      </c>
      <c r="B7378" s="432">
        <v>100266</v>
      </c>
      <c r="C7378" s="433" t="s">
        <v>1149</v>
      </c>
      <c r="D7378" s="434" t="s">
        <v>1088</v>
      </c>
      <c r="E7378" s="435">
        <v>35.800000000000011</v>
      </c>
      <c r="F7378" s="435">
        <v>67.989999999999995</v>
      </c>
      <c r="G7378" s="435">
        <v>103.79</v>
      </c>
    </row>
    <row r="7379" spans="1:7" ht="60">
      <c r="A7379" s="586" t="s">
        <v>8593</v>
      </c>
      <c r="B7379" s="432">
        <v>100257</v>
      </c>
      <c r="C7379" s="433" t="s">
        <v>1141</v>
      </c>
      <c r="D7379" s="434" t="s">
        <v>1098</v>
      </c>
      <c r="E7379" s="435">
        <v>2.29</v>
      </c>
      <c r="F7379" s="435">
        <v>4.33</v>
      </c>
      <c r="G7379" s="435">
        <v>6.62</v>
      </c>
    </row>
    <row r="7380" spans="1:7" ht="60">
      <c r="A7380" s="586" t="s">
        <v>8593</v>
      </c>
      <c r="B7380" s="432">
        <v>100197</v>
      </c>
      <c r="C7380" s="433" t="s">
        <v>1115</v>
      </c>
      <c r="D7380" s="434" t="s">
        <v>1084</v>
      </c>
      <c r="E7380" s="435">
        <v>0.84999999999999987</v>
      </c>
      <c r="F7380" s="435">
        <v>1.59</v>
      </c>
      <c r="G7380" s="435">
        <v>2.44</v>
      </c>
    </row>
    <row r="7381" spans="1:7" ht="60">
      <c r="A7381" s="586" t="s">
        <v>8593</v>
      </c>
      <c r="B7381" s="432">
        <v>100196</v>
      </c>
      <c r="C7381" s="433" t="s">
        <v>1114</v>
      </c>
      <c r="D7381" s="434" t="s">
        <v>1084</v>
      </c>
      <c r="E7381" s="435">
        <v>0.57999999999999985</v>
      </c>
      <c r="F7381" s="435">
        <v>1.05</v>
      </c>
      <c r="G7381" s="435">
        <v>1.63</v>
      </c>
    </row>
    <row r="7382" spans="1:7" ht="60">
      <c r="A7382" s="586" t="s">
        <v>8593</v>
      </c>
      <c r="B7382" s="432">
        <v>100195</v>
      </c>
      <c r="C7382" s="433" t="s">
        <v>1113</v>
      </c>
      <c r="D7382" s="434" t="s">
        <v>1084</v>
      </c>
      <c r="E7382" s="435">
        <v>0.32999999999999996</v>
      </c>
      <c r="F7382" s="435">
        <v>0.64</v>
      </c>
      <c r="G7382" s="435">
        <v>0.97</v>
      </c>
    </row>
    <row r="7383" spans="1:7" ht="60">
      <c r="A7383" s="586" t="s">
        <v>8593</v>
      </c>
      <c r="B7383" s="432">
        <v>100273</v>
      </c>
      <c r="C7383" s="433" t="s">
        <v>1151</v>
      </c>
      <c r="D7383" s="434" t="s">
        <v>1084</v>
      </c>
      <c r="E7383" s="435">
        <v>1.3999999999999995</v>
      </c>
      <c r="F7383" s="435">
        <v>2.66</v>
      </c>
      <c r="G7383" s="435">
        <v>4.0599999999999996</v>
      </c>
    </row>
    <row r="7384" spans="1:7" ht="60">
      <c r="A7384" s="586" t="s">
        <v>8593</v>
      </c>
      <c r="B7384" s="432">
        <v>100282</v>
      </c>
      <c r="C7384" s="433" t="s">
        <v>1156</v>
      </c>
      <c r="D7384" s="434" t="s">
        <v>1091</v>
      </c>
      <c r="E7384" s="435">
        <v>67.049999999999983</v>
      </c>
      <c r="F7384" s="435">
        <v>127.4</v>
      </c>
      <c r="G7384" s="435">
        <v>194.45</v>
      </c>
    </row>
    <row r="7385" spans="1:7" ht="60">
      <c r="A7385" s="586" t="s">
        <v>8593</v>
      </c>
      <c r="B7385" s="432">
        <v>100276</v>
      </c>
      <c r="C7385" s="433" t="s">
        <v>1154</v>
      </c>
      <c r="D7385" s="434" t="s">
        <v>1091</v>
      </c>
      <c r="E7385" s="435">
        <v>14.090000000000003</v>
      </c>
      <c r="F7385" s="435">
        <v>26.75</v>
      </c>
      <c r="G7385" s="435">
        <v>40.840000000000003</v>
      </c>
    </row>
    <row r="7386" spans="1:7" ht="60">
      <c r="A7386" s="586" t="s">
        <v>8593</v>
      </c>
      <c r="B7386" s="432">
        <v>100275</v>
      </c>
      <c r="C7386" s="433" t="s">
        <v>1153</v>
      </c>
      <c r="D7386" s="434" t="s">
        <v>1091</v>
      </c>
      <c r="E7386" s="435">
        <v>7.7299999999999986</v>
      </c>
      <c r="F7386" s="435">
        <v>14.65</v>
      </c>
      <c r="G7386" s="435">
        <v>22.38</v>
      </c>
    </row>
    <row r="7387" spans="1:7" ht="60">
      <c r="A7387" s="586" t="s">
        <v>8593</v>
      </c>
      <c r="B7387" s="432">
        <v>100254</v>
      </c>
      <c r="C7387" s="433" t="s">
        <v>1138</v>
      </c>
      <c r="D7387" s="434" t="s">
        <v>1098</v>
      </c>
      <c r="E7387" s="435">
        <v>16.869999999999997</v>
      </c>
      <c r="F7387" s="435">
        <v>32.04</v>
      </c>
      <c r="G7387" s="435">
        <v>48.91</v>
      </c>
    </row>
    <row r="7388" spans="1:7" ht="60">
      <c r="A7388" s="586" t="s">
        <v>8593</v>
      </c>
      <c r="B7388" s="432">
        <v>100250</v>
      </c>
      <c r="C7388" s="433" t="s">
        <v>1134</v>
      </c>
      <c r="D7388" s="434" t="s">
        <v>1098</v>
      </c>
      <c r="E7388" s="435">
        <v>1.9</v>
      </c>
      <c r="F7388" s="435">
        <v>3.61</v>
      </c>
      <c r="G7388" s="435">
        <v>5.51</v>
      </c>
    </row>
    <row r="7389" spans="1:7" ht="60">
      <c r="A7389" s="586" t="s">
        <v>8593</v>
      </c>
      <c r="B7389" s="432">
        <v>100251</v>
      </c>
      <c r="C7389" s="433" t="s">
        <v>1135</v>
      </c>
      <c r="D7389" s="434" t="s">
        <v>1098</v>
      </c>
      <c r="E7389" s="435">
        <v>5.6300000000000008</v>
      </c>
      <c r="F7389" s="435">
        <v>10.67</v>
      </c>
      <c r="G7389" s="435">
        <v>16.3</v>
      </c>
    </row>
    <row r="7390" spans="1:7" ht="60">
      <c r="A7390" s="586" t="s">
        <v>8593</v>
      </c>
      <c r="B7390" s="432">
        <v>100252</v>
      </c>
      <c r="C7390" s="433" t="s">
        <v>1136</v>
      </c>
      <c r="D7390" s="434" t="s">
        <v>1098</v>
      </c>
      <c r="E7390" s="435">
        <v>8.4399999999999977</v>
      </c>
      <c r="F7390" s="435">
        <v>16.010000000000002</v>
      </c>
      <c r="G7390" s="435">
        <v>24.45</v>
      </c>
    </row>
    <row r="7391" spans="1:7" ht="60">
      <c r="A7391" s="586" t="s">
        <v>8593</v>
      </c>
      <c r="B7391" s="432">
        <v>100253</v>
      </c>
      <c r="C7391" s="433" t="s">
        <v>1137</v>
      </c>
      <c r="D7391" s="434" t="s">
        <v>1098</v>
      </c>
      <c r="E7391" s="435">
        <v>11.25</v>
      </c>
      <c r="F7391" s="435">
        <v>21.35</v>
      </c>
      <c r="G7391" s="435">
        <v>32.6</v>
      </c>
    </row>
    <row r="7392" spans="1:7" ht="60">
      <c r="A7392" s="586" t="s">
        <v>8593</v>
      </c>
      <c r="B7392" s="432">
        <v>100249</v>
      </c>
      <c r="C7392" s="433" t="s">
        <v>1133</v>
      </c>
      <c r="D7392" s="434" t="s">
        <v>1098</v>
      </c>
      <c r="E7392" s="435">
        <v>1.1499999999999999</v>
      </c>
      <c r="F7392" s="435">
        <v>2.15</v>
      </c>
      <c r="G7392" s="435">
        <v>3.3</v>
      </c>
    </row>
    <row r="7393" spans="1:7" ht="60">
      <c r="A7393" s="586" t="s">
        <v>8593</v>
      </c>
      <c r="B7393" s="432">
        <v>100244</v>
      </c>
      <c r="C7393" s="433" t="s">
        <v>1128</v>
      </c>
      <c r="D7393" s="434" t="s">
        <v>1098</v>
      </c>
      <c r="E7393" s="435">
        <v>1.7199999999999998</v>
      </c>
      <c r="F7393" s="435">
        <v>3.24</v>
      </c>
      <c r="G7393" s="435">
        <v>4.96</v>
      </c>
    </row>
    <row r="7394" spans="1:7" ht="60">
      <c r="A7394" s="586" t="s">
        <v>8593</v>
      </c>
      <c r="B7394" s="432">
        <v>100245</v>
      </c>
      <c r="C7394" s="433" t="s">
        <v>1129</v>
      </c>
      <c r="D7394" s="434" t="s">
        <v>1098</v>
      </c>
      <c r="E7394" s="435">
        <v>3.4299999999999997</v>
      </c>
      <c r="F7394" s="435">
        <v>6.5</v>
      </c>
      <c r="G7394" s="435">
        <v>9.93</v>
      </c>
    </row>
    <row r="7395" spans="1:7" ht="60">
      <c r="A7395" s="586" t="s">
        <v>8593</v>
      </c>
      <c r="B7395" s="432">
        <v>100243</v>
      </c>
      <c r="C7395" s="433" t="s">
        <v>1127</v>
      </c>
      <c r="D7395" s="434" t="s">
        <v>1098</v>
      </c>
      <c r="E7395" s="435">
        <v>1.3800000000000003</v>
      </c>
      <c r="F7395" s="435">
        <v>2.59</v>
      </c>
      <c r="G7395" s="435">
        <v>3.97</v>
      </c>
    </row>
    <row r="7396" spans="1:7" ht="60">
      <c r="A7396" s="586" t="s">
        <v>8593</v>
      </c>
      <c r="B7396" s="432">
        <v>100239</v>
      </c>
      <c r="C7396" s="433" t="s">
        <v>1123</v>
      </c>
      <c r="D7396" s="434" t="s">
        <v>1098</v>
      </c>
      <c r="E7396" s="435">
        <v>2.8499999999999996</v>
      </c>
      <c r="F7396" s="435">
        <v>5.42</v>
      </c>
      <c r="G7396" s="435">
        <v>8.27</v>
      </c>
    </row>
    <row r="7397" spans="1:7" ht="60">
      <c r="A7397" s="586" t="s">
        <v>8593</v>
      </c>
      <c r="B7397" s="432">
        <v>100238</v>
      </c>
      <c r="C7397" s="433" t="s">
        <v>1122</v>
      </c>
      <c r="D7397" s="434" t="s">
        <v>1098</v>
      </c>
      <c r="E7397" s="435">
        <v>2.29</v>
      </c>
      <c r="F7397" s="435">
        <v>4.33</v>
      </c>
      <c r="G7397" s="435">
        <v>6.62</v>
      </c>
    </row>
    <row r="7398" spans="1:7" ht="60">
      <c r="A7398" s="586" t="s">
        <v>8593</v>
      </c>
      <c r="B7398" s="432">
        <v>100241</v>
      </c>
      <c r="C7398" s="433" t="s">
        <v>1125</v>
      </c>
      <c r="D7398" s="434" t="s">
        <v>1098</v>
      </c>
      <c r="E7398" s="435">
        <v>2.8499999999999996</v>
      </c>
      <c r="F7398" s="435">
        <v>5.42</v>
      </c>
      <c r="G7398" s="435">
        <v>8.27</v>
      </c>
    </row>
    <row r="7399" spans="1:7" ht="60">
      <c r="A7399" s="586" t="s">
        <v>8593</v>
      </c>
      <c r="B7399" s="432">
        <v>100242</v>
      </c>
      <c r="C7399" s="433" t="s">
        <v>1126</v>
      </c>
      <c r="D7399" s="434" t="s">
        <v>1098</v>
      </c>
      <c r="E7399" s="435">
        <v>8.4399999999999977</v>
      </c>
      <c r="F7399" s="435">
        <v>16.010000000000002</v>
      </c>
      <c r="G7399" s="435">
        <v>24.45</v>
      </c>
    </row>
    <row r="7400" spans="1:7" ht="60">
      <c r="A7400" s="586" t="s">
        <v>8593</v>
      </c>
      <c r="B7400" s="432">
        <v>100240</v>
      </c>
      <c r="C7400" s="433" t="s">
        <v>1124</v>
      </c>
      <c r="D7400" s="434" t="s">
        <v>1098</v>
      </c>
      <c r="E7400" s="435">
        <v>1.7199999999999998</v>
      </c>
      <c r="F7400" s="435">
        <v>3.24</v>
      </c>
      <c r="G7400" s="435">
        <v>4.96</v>
      </c>
    </row>
    <row r="7401" spans="1:7" ht="60">
      <c r="A7401" s="586" t="s">
        <v>8593</v>
      </c>
      <c r="B7401" s="432">
        <v>100237</v>
      </c>
      <c r="C7401" s="433" t="s">
        <v>1121</v>
      </c>
      <c r="D7401" s="434" t="s">
        <v>1098</v>
      </c>
      <c r="E7401" s="435">
        <v>1.42</v>
      </c>
      <c r="F7401" s="435">
        <v>2.71</v>
      </c>
      <c r="G7401" s="435">
        <v>4.13</v>
      </c>
    </row>
    <row r="7402" spans="1:7" ht="60">
      <c r="A7402" s="586" t="s">
        <v>8593</v>
      </c>
      <c r="B7402" s="432">
        <v>100236</v>
      </c>
      <c r="C7402" s="433" t="s">
        <v>1120</v>
      </c>
      <c r="D7402" s="434" t="s">
        <v>1098</v>
      </c>
      <c r="E7402" s="435">
        <v>1.1900000000000004</v>
      </c>
      <c r="F7402" s="435">
        <v>2.2599999999999998</v>
      </c>
      <c r="G7402" s="435">
        <v>3.45</v>
      </c>
    </row>
    <row r="7403" spans="1:7" ht="60">
      <c r="A7403" s="586" t="s">
        <v>8593</v>
      </c>
      <c r="B7403" s="432">
        <v>100248</v>
      </c>
      <c r="C7403" s="433" t="s">
        <v>1132</v>
      </c>
      <c r="D7403" s="434" t="s">
        <v>1098</v>
      </c>
      <c r="E7403" s="435">
        <v>5.6300000000000008</v>
      </c>
      <c r="F7403" s="435">
        <v>10.67</v>
      </c>
      <c r="G7403" s="435">
        <v>16.3</v>
      </c>
    </row>
    <row r="7404" spans="1:7" ht="60">
      <c r="A7404" s="586" t="s">
        <v>8593</v>
      </c>
      <c r="B7404" s="432">
        <v>100247</v>
      </c>
      <c r="C7404" s="433" t="s">
        <v>1131</v>
      </c>
      <c r="D7404" s="434" t="s">
        <v>1098</v>
      </c>
      <c r="E7404" s="435">
        <v>1.42</v>
      </c>
      <c r="F7404" s="435">
        <v>2.71</v>
      </c>
      <c r="G7404" s="435">
        <v>4.13</v>
      </c>
    </row>
    <row r="7405" spans="1:7" ht="60">
      <c r="A7405" s="586" t="s">
        <v>8593</v>
      </c>
      <c r="B7405" s="432">
        <v>100246</v>
      </c>
      <c r="C7405" s="433" t="s">
        <v>1130</v>
      </c>
      <c r="D7405" s="434" t="s">
        <v>1098</v>
      </c>
      <c r="E7405" s="435">
        <v>1.1499999999999999</v>
      </c>
      <c r="F7405" s="435">
        <v>2.15</v>
      </c>
      <c r="G7405" s="435">
        <v>3.3</v>
      </c>
    </row>
    <row r="7406" spans="1:7" ht="60">
      <c r="A7406" s="586" t="s">
        <v>8593</v>
      </c>
      <c r="B7406" s="432">
        <v>100255</v>
      </c>
      <c r="C7406" s="433" t="s">
        <v>1139</v>
      </c>
      <c r="D7406" s="434" t="s">
        <v>1098</v>
      </c>
      <c r="E7406" s="435">
        <v>5.7100000000000009</v>
      </c>
      <c r="F7406" s="435">
        <v>10.84</v>
      </c>
      <c r="G7406" s="435">
        <v>16.55</v>
      </c>
    </row>
    <row r="7407" spans="1:7" ht="60">
      <c r="A7407" s="586" t="s">
        <v>8593</v>
      </c>
      <c r="B7407" s="432">
        <v>100263</v>
      </c>
      <c r="C7407" s="433" t="s">
        <v>1147</v>
      </c>
      <c r="D7407" s="434" t="s">
        <v>1084</v>
      </c>
      <c r="E7407" s="435">
        <v>0.93000000000000016</v>
      </c>
      <c r="F7407" s="435">
        <v>1.75</v>
      </c>
      <c r="G7407" s="435">
        <v>2.68</v>
      </c>
    </row>
    <row r="7408" spans="1:7" ht="60">
      <c r="A7408" s="586" t="s">
        <v>8593</v>
      </c>
      <c r="B7408" s="432">
        <v>100260</v>
      </c>
      <c r="C7408" s="433" t="s">
        <v>1144</v>
      </c>
      <c r="D7408" s="434" t="s">
        <v>1084</v>
      </c>
      <c r="E7408" s="435">
        <v>3.7</v>
      </c>
      <c r="F7408" s="435">
        <v>7.04</v>
      </c>
      <c r="G7408" s="435">
        <v>10.74</v>
      </c>
    </row>
    <row r="7409" spans="1:7" ht="60">
      <c r="A7409" s="586" t="s">
        <v>8593</v>
      </c>
      <c r="B7409" s="432">
        <v>100261</v>
      </c>
      <c r="C7409" s="433" t="s">
        <v>1145</v>
      </c>
      <c r="D7409" s="434" t="s">
        <v>1084</v>
      </c>
      <c r="E7409" s="435">
        <v>2.34</v>
      </c>
      <c r="F7409" s="435">
        <v>4.41</v>
      </c>
      <c r="G7409" s="435">
        <v>6.75</v>
      </c>
    </row>
    <row r="7410" spans="1:7" ht="60">
      <c r="A7410" s="586" t="s">
        <v>8593</v>
      </c>
      <c r="B7410" s="432">
        <v>100262</v>
      </c>
      <c r="C7410" s="433" t="s">
        <v>1146</v>
      </c>
      <c r="D7410" s="434" t="s">
        <v>1084</v>
      </c>
      <c r="E7410" s="435">
        <v>1.4499999999999997</v>
      </c>
      <c r="F7410" s="435">
        <v>2.73</v>
      </c>
      <c r="G7410" s="435">
        <v>4.18</v>
      </c>
    </row>
    <row r="7411" spans="1:7" ht="60">
      <c r="A7411" s="586" t="s">
        <v>8593</v>
      </c>
      <c r="B7411" s="432">
        <v>100271</v>
      </c>
      <c r="C7411" s="433" t="s">
        <v>1158</v>
      </c>
      <c r="D7411" s="434" t="s">
        <v>1091</v>
      </c>
      <c r="E7411" s="435">
        <v>26.840000000000003</v>
      </c>
      <c r="F7411" s="435">
        <v>51</v>
      </c>
      <c r="G7411" s="435">
        <v>77.84</v>
      </c>
    </row>
    <row r="7412" spans="1:7" ht="60">
      <c r="A7412" s="586" t="s">
        <v>8593</v>
      </c>
      <c r="B7412" s="432">
        <v>100258</v>
      </c>
      <c r="C7412" s="433" t="s">
        <v>1142</v>
      </c>
      <c r="D7412" s="434" t="s">
        <v>1098</v>
      </c>
      <c r="E7412" s="435">
        <v>5.7100000000000009</v>
      </c>
      <c r="F7412" s="435">
        <v>10.84</v>
      </c>
      <c r="G7412" s="435">
        <v>16.55</v>
      </c>
    </row>
    <row r="7413" spans="1:7" ht="60">
      <c r="A7413" s="586" t="s">
        <v>8593</v>
      </c>
      <c r="B7413" s="432">
        <v>100259</v>
      </c>
      <c r="C7413" s="433" t="s">
        <v>1143</v>
      </c>
      <c r="D7413" s="434" t="s">
        <v>1098</v>
      </c>
      <c r="E7413" s="435">
        <v>11.25</v>
      </c>
      <c r="F7413" s="435">
        <v>21.35</v>
      </c>
      <c r="G7413" s="435">
        <v>32.6</v>
      </c>
    </row>
    <row r="7414" spans="1:7" ht="60">
      <c r="A7414" s="586" t="s">
        <v>8593</v>
      </c>
      <c r="B7414" s="432">
        <v>100279</v>
      </c>
      <c r="C7414" s="433" t="s">
        <v>1081</v>
      </c>
      <c r="D7414" s="434" t="s">
        <v>846</v>
      </c>
      <c r="E7414" s="435">
        <v>0.33999999999999997</v>
      </c>
      <c r="F7414" s="435">
        <v>0.62</v>
      </c>
      <c r="G7414" s="435">
        <v>0.96</v>
      </c>
    </row>
    <row r="7415" spans="1:7" ht="60">
      <c r="A7415" s="586" t="s">
        <v>8593</v>
      </c>
      <c r="B7415" s="432">
        <v>100233</v>
      </c>
      <c r="C7415" s="433" t="s">
        <v>1075</v>
      </c>
      <c r="D7415" s="434" t="s">
        <v>846</v>
      </c>
      <c r="E7415" s="435">
        <v>7.9999999999999988E-2</v>
      </c>
      <c r="F7415" s="435">
        <v>0.14000000000000001</v>
      </c>
      <c r="G7415" s="435">
        <v>0.22</v>
      </c>
    </row>
    <row r="7416" spans="1:7" ht="60">
      <c r="A7416" s="586" t="s">
        <v>8593</v>
      </c>
      <c r="B7416" s="432">
        <v>100232</v>
      </c>
      <c r="C7416" s="433" t="s">
        <v>1074</v>
      </c>
      <c r="D7416" s="434" t="s">
        <v>846</v>
      </c>
      <c r="E7416" s="435">
        <v>0.15000000000000002</v>
      </c>
      <c r="F7416" s="435">
        <v>0.3</v>
      </c>
      <c r="G7416" s="435">
        <v>0.45</v>
      </c>
    </row>
    <row r="7417" spans="1:7" ht="60">
      <c r="A7417" s="586" t="s">
        <v>8593</v>
      </c>
      <c r="B7417" s="432">
        <v>100234</v>
      </c>
      <c r="C7417" s="433" t="s">
        <v>1076</v>
      </c>
      <c r="D7417" s="434" t="s">
        <v>97</v>
      </c>
      <c r="E7417" s="435">
        <v>0.24000000000000005</v>
      </c>
      <c r="F7417" s="435">
        <v>0.44</v>
      </c>
      <c r="G7417" s="435">
        <v>0.68</v>
      </c>
    </row>
    <row r="7418" spans="1:7" ht="60">
      <c r="A7418" s="586" t="s">
        <v>8593</v>
      </c>
      <c r="B7418" s="432">
        <v>100265</v>
      </c>
      <c r="C7418" s="433" t="s">
        <v>1078</v>
      </c>
      <c r="D7418" s="434" t="s">
        <v>97</v>
      </c>
      <c r="E7418" s="435">
        <v>0.35</v>
      </c>
      <c r="F7418" s="435">
        <v>0.67</v>
      </c>
      <c r="G7418" s="435">
        <v>1.02</v>
      </c>
    </row>
    <row r="7419" spans="1:7" ht="60">
      <c r="A7419" s="586" t="s">
        <v>8593</v>
      </c>
      <c r="B7419" s="432">
        <v>100235</v>
      </c>
      <c r="C7419" s="433" t="s">
        <v>1077</v>
      </c>
      <c r="D7419" s="434" t="s">
        <v>203</v>
      </c>
      <c r="E7419" s="435">
        <v>2.0000000000000004E-2</v>
      </c>
      <c r="F7419" s="435">
        <v>0.03</v>
      </c>
      <c r="G7419" s="435">
        <v>0.05</v>
      </c>
    </row>
    <row r="7420" spans="1:7" ht="60">
      <c r="A7420" s="586" t="s">
        <v>8593</v>
      </c>
      <c r="B7420" s="432">
        <v>100267</v>
      </c>
      <c r="C7420" s="433" t="s">
        <v>1079</v>
      </c>
      <c r="D7420" s="434" t="s">
        <v>846</v>
      </c>
      <c r="E7420" s="435">
        <v>0.70999999999999974</v>
      </c>
      <c r="F7420" s="435">
        <v>1.34</v>
      </c>
      <c r="G7420" s="435">
        <v>2.0499999999999998</v>
      </c>
    </row>
    <row r="7421" spans="1:7" ht="60">
      <c r="A7421" s="586" t="s">
        <v>8593</v>
      </c>
      <c r="B7421" s="432">
        <v>100231</v>
      </c>
      <c r="C7421" s="433" t="s">
        <v>1073</v>
      </c>
      <c r="D7421" s="434" t="s">
        <v>1071</v>
      </c>
      <c r="E7421" s="435">
        <v>1.0000000000000002E-2</v>
      </c>
      <c r="F7421" s="435">
        <v>0.03</v>
      </c>
      <c r="G7421" s="435">
        <v>0.04</v>
      </c>
    </row>
    <row r="7422" spans="1:7" ht="60">
      <c r="A7422" s="586" t="s">
        <v>8593</v>
      </c>
      <c r="B7422" s="432">
        <v>100230</v>
      </c>
      <c r="C7422" s="433" t="s">
        <v>1072</v>
      </c>
      <c r="D7422" s="434" t="s">
        <v>1071</v>
      </c>
      <c r="E7422" s="435">
        <v>9.9999999999999985E-3</v>
      </c>
      <c r="F7422" s="435">
        <v>0.02</v>
      </c>
      <c r="G7422" s="435">
        <v>0.03</v>
      </c>
    </row>
    <row r="7423" spans="1:7" ht="60">
      <c r="A7423" s="586" t="s">
        <v>8593</v>
      </c>
      <c r="B7423" s="432">
        <v>100229</v>
      </c>
      <c r="C7423" s="433" t="s">
        <v>1070</v>
      </c>
      <c r="D7423" s="434" t="s">
        <v>1071</v>
      </c>
      <c r="E7423" s="435">
        <v>0</v>
      </c>
      <c r="F7423" s="435">
        <v>0.01</v>
      </c>
      <c r="G7423" s="435">
        <v>0.01</v>
      </c>
    </row>
    <row r="7424" spans="1:7" ht="60">
      <c r="A7424" s="586" t="s">
        <v>8593</v>
      </c>
      <c r="B7424" s="432">
        <v>100272</v>
      </c>
      <c r="C7424" s="433" t="s">
        <v>1080</v>
      </c>
      <c r="D7424" s="434" t="s">
        <v>97</v>
      </c>
      <c r="E7424" s="435">
        <v>0.54</v>
      </c>
      <c r="F7424" s="435">
        <v>1</v>
      </c>
      <c r="G7424" s="435">
        <v>1.54</v>
      </c>
    </row>
    <row r="7425" spans="1:7" ht="60">
      <c r="A7425" s="586" t="s">
        <v>8593</v>
      </c>
      <c r="B7425" s="432">
        <v>100269</v>
      </c>
      <c r="C7425" s="433" t="s">
        <v>1082</v>
      </c>
      <c r="D7425" s="434" t="s">
        <v>846</v>
      </c>
      <c r="E7425" s="435">
        <v>0.70999999999999974</v>
      </c>
      <c r="F7425" s="435">
        <v>1.34</v>
      </c>
      <c r="G7425" s="435">
        <v>2.0499999999999998</v>
      </c>
    </row>
    <row r="7426" spans="1:7" ht="45">
      <c r="A7426" s="586" t="s">
        <v>8595</v>
      </c>
      <c r="B7426" s="432">
        <v>100986</v>
      </c>
      <c r="C7426" s="433" t="s">
        <v>978</v>
      </c>
      <c r="D7426" s="434" t="s">
        <v>848</v>
      </c>
      <c r="E7426" s="435">
        <v>8.3800000000000008</v>
      </c>
      <c r="F7426" s="435">
        <v>1.2</v>
      </c>
      <c r="G7426" s="435">
        <v>9.58</v>
      </c>
    </row>
    <row r="7427" spans="1:7" ht="45">
      <c r="A7427" s="586" t="s">
        <v>8595</v>
      </c>
      <c r="B7427" s="432">
        <v>101002</v>
      </c>
      <c r="C7427" s="433" t="s">
        <v>982</v>
      </c>
      <c r="D7427" s="434" t="s">
        <v>855</v>
      </c>
      <c r="E7427" s="435">
        <v>5.57</v>
      </c>
      <c r="F7427" s="435">
        <v>0.8</v>
      </c>
      <c r="G7427" s="435">
        <v>6.37</v>
      </c>
    </row>
    <row r="7428" spans="1:7" ht="45">
      <c r="A7428" s="586" t="s">
        <v>8595</v>
      </c>
      <c r="B7428" s="432">
        <v>100987</v>
      </c>
      <c r="C7428" s="433" t="s">
        <v>979</v>
      </c>
      <c r="D7428" s="434" t="s">
        <v>848</v>
      </c>
      <c r="E7428" s="435">
        <v>9.620000000000001</v>
      </c>
      <c r="F7428" s="435">
        <v>1.1000000000000001</v>
      </c>
      <c r="G7428" s="435">
        <v>10.72</v>
      </c>
    </row>
    <row r="7429" spans="1:7" ht="45">
      <c r="A7429" s="586" t="s">
        <v>8595</v>
      </c>
      <c r="B7429" s="432">
        <v>101003</v>
      </c>
      <c r="C7429" s="433" t="s">
        <v>983</v>
      </c>
      <c r="D7429" s="434" t="s">
        <v>855</v>
      </c>
      <c r="E7429" s="435">
        <v>6.39</v>
      </c>
      <c r="F7429" s="435">
        <v>0.74</v>
      </c>
      <c r="G7429" s="435">
        <v>7.13</v>
      </c>
    </row>
    <row r="7430" spans="1:7" ht="45">
      <c r="A7430" s="586" t="s">
        <v>8595</v>
      </c>
      <c r="B7430" s="432">
        <v>100988</v>
      </c>
      <c r="C7430" s="433" t="s">
        <v>980</v>
      </c>
      <c r="D7430" s="434" t="s">
        <v>848</v>
      </c>
      <c r="E7430" s="435">
        <v>10.29</v>
      </c>
      <c r="F7430" s="435">
        <v>1.06</v>
      </c>
      <c r="G7430" s="435">
        <v>11.35</v>
      </c>
    </row>
    <row r="7431" spans="1:7" ht="45">
      <c r="A7431" s="586" t="s">
        <v>8595</v>
      </c>
      <c r="B7431" s="432">
        <v>101004</v>
      </c>
      <c r="C7431" s="433" t="s">
        <v>984</v>
      </c>
      <c r="D7431" s="434" t="s">
        <v>855</v>
      </c>
      <c r="E7431" s="435">
        <v>6.87</v>
      </c>
      <c r="F7431" s="435">
        <v>0.7</v>
      </c>
      <c r="G7431" s="435">
        <v>7.57</v>
      </c>
    </row>
    <row r="7432" spans="1:7" ht="45">
      <c r="A7432" s="586" t="s">
        <v>8595</v>
      </c>
      <c r="B7432" s="432">
        <v>100985</v>
      </c>
      <c r="C7432" s="433" t="s">
        <v>977</v>
      </c>
      <c r="D7432" s="434" t="s">
        <v>848</v>
      </c>
      <c r="E7432" s="435">
        <v>6.57</v>
      </c>
      <c r="F7432" s="435">
        <v>1.43</v>
      </c>
      <c r="G7432" s="435">
        <v>8</v>
      </c>
    </row>
    <row r="7433" spans="1:7" ht="45">
      <c r="A7433" s="586" t="s">
        <v>8595</v>
      </c>
      <c r="B7433" s="432">
        <v>101001</v>
      </c>
      <c r="C7433" s="433" t="s">
        <v>981</v>
      </c>
      <c r="D7433" s="434" t="s">
        <v>855</v>
      </c>
      <c r="E7433" s="435">
        <v>4.3900000000000006</v>
      </c>
      <c r="F7433" s="435">
        <v>0.94</v>
      </c>
      <c r="G7433" s="435">
        <v>5.33</v>
      </c>
    </row>
    <row r="7434" spans="1:7" ht="45">
      <c r="A7434" s="586" t="s">
        <v>8595</v>
      </c>
      <c r="B7434" s="432">
        <v>101008</v>
      </c>
      <c r="C7434" s="433" t="s">
        <v>974</v>
      </c>
      <c r="D7434" s="434" t="s">
        <v>848</v>
      </c>
      <c r="E7434" s="435">
        <v>5.28</v>
      </c>
      <c r="F7434" s="435">
        <v>0.54</v>
      </c>
      <c r="G7434" s="435">
        <v>5.82</v>
      </c>
    </row>
    <row r="7435" spans="1:7" ht="45">
      <c r="A7435" s="586" t="s">
        <v>8595</v>
      </c>
      <c r="B7435" s="432">
        <v>101007</v>
      </c>
      <c r="C7435" s="433" t="s">
        <v>973</v>
      </c>
      <c r="D7435" s="434" t="s">
        <v>848</v>
      </c>
      <c r="E7435" s="435">
        <v>5.08</v>
      </c>
      <c r="F7435" s="435">
        <v>0.68</v>
      </c>
      <c r="G7435" s="435">
        <v>5.76</v>
      </c>
    </row>
    <row r="7436" spans="1:7" ht="45">
      <c r="A7436" s="586" t="s">
        <v>8595</v>
      </c>
      <c r="B7436" s="432">
        <v>100982</v>
      </c>
      <c r="C7436" s="433" t="s">
        <v>851</v>
      </c>
      <c r="D7436" s="434" t="s">
        <v>848</v>
      </c>
      <c r="E7436" s="435">
        <v>8.26</v>
      </c>
      <c r="F7436" s="435">
        <v>1.31</v>
      </c>
      <c r="G7436" s="435">
        <v>9.57</v>
      </c>
    </row>
    <row r="7437" spans="1:7" ht="45">
      <c r="A7437" s="586" t="s">
        <v>8595</v>
      </c>
      <c r="B7437" s="432">
        <v>100998</v>
      </c>
      <c r="C7437" s="433" t="s">
        <v>856</v>
      </c>
      <c r="D7437" s="434" t="s">
        <v>855</v>
      </c>
      <c r="E7437" s="435">
        <v>5.51</v>
      </c>
      <c r="F7437" s="435">
        <v>0.87</v>
      </c>
      <c r="G7437" s="435">
        <v>6.38</v>
      </c>
    </row>
    <row r="7438" spans="1:7" ht="45">
      <c r="A7438" s="586" t="s">
        <v>8595</v>
      </c>
      <c r="B7438" s="432">
        <v>100983</v>
      </c>
      <c r="C7438" s="433" t="s">
        <v>852</v>
      </c>
      <c r="D7438" s="434" t="s">
        <v>848</v>
      </c>
      <c r="E7438" s="435">
        <v>8.3000000000000007</v>
      </c>
      <c r="F7438" s="435">
        <v>1.1200000000000001</v>
      </c>
      <c r="G7438" s="435">
        <v>9.42</v>
      </c>
    </row>
    <row r="7439" spans="1:7" ht="45">
      <c r="A7439" s="586" t="s">
        <v>8595</v>
      </c>
      <c r="B7439" s="432">
        <v>100999</v>
      </c>
      <c r="C7439" s="433" t="s">
        <v>857</v>
      </c>
      <c r="D7439" s="434" t="s">
        <v>855</v>
      </c>
      <c r="E7439" s="435">
        <v>5.56</v>
      </c>
      <c r="F7439" s="435">
        <v>0.75</v>
      </c>
      <c r="G7439" s="435">
        <v>6.31</v>
      </c>
    </row>
    <row r="7440" spans="1:7" ht="45">
      <c r="A7440" s="586" t="s">
        <v>8595</v>
      </c>
      <c r="B7440" s="432">
        <v>100984</v>
      </c>
      <c r="C7440" s="433" t="s">
        <v>853</v>
      </c>
      <c r="D7440" s="434" t="s">
        <v>848</v>
      </c>
      <c r="E7440" s="435">
        <v>8.2200000000000006</v>
      </c>
      <c r="F7440" s="435">
        <v>1</v>
      </c>
      <c r="G7440" s="435">
        <v>9.2200000000000006</v>
      </c>
    </row>
    <row r="7441" spans="1:7" ht="45">
      <c r="A7441" s="586" t="s">
        <v>8595</v>
      </c>
      <c r="B7441" s="432">
        <v>101000</v>
      </c>
      <c r="C7441" s="433" t="s">
        <v>858</v>
      </c>
      <c r="D7441" s="434" t="s">
        <v>855</v>
      </c>
      <c r="E7441" s="435">
        <v>5.47</v>
      </c>
      <c r="F7441" s="435">
        <v>0.67</v>
      </c>
      <c r="G7441" s="435">
        <v>6.14</v>
      </c>
    </row>
    <row r="7442" spans="1:7" ht="45">
      <c r="A7442" s="586" t="s">
        <v>8595</v>
      </c>
      <c r="B7442" s="432">
        <v>100981</v>
      </c>
      <c r="C7442" s="433" t="s">
        <v>850</v>
      </c>
      <c r="D7442" s="434" t="s">
        <v>848</v>
      </c>
      <c r="E7442" s="435">
        <v>8.25</v>
      </c>
      <c r="F7442" s="435">
        <v>1.78</v>
      </c>
      <c r="G7442" s="435">
        <v>10.029999999999999</v>
      </c>
    </row>
    <row r="7443" spans="1:7" ht="45">
      <c r="A7443" s="586" t="s">
        <v>8595</v>
      </c>
      <c r="B7443" s="432">
        <v>100997</v>
      </c>
      <c r="C7443" s="433" t="s">
        <v>854</v>
      </c>
      <c r="D7443" s="434" t="s">
        <v>855</v>
      </c>
      <c r="E7443" s="435">
        <v>5.49</v>
      </c>
      <c r="F7443" s="435">
        <v>1.2</v>
      </c>
      <c r="G7443" s="435">
        <v>6.69</v>
      </c>
    </row>
    <row r="7444" spans="1:7" ht="45">
      <c r="A7444" s="586" t="s">
        <v>8595</v>
      </c>
      <c r="B7444" s="432">
        <v>101010</v>
      </c>
      <c r="C7444" s="433" t="s">
        <v>976</v>
      </c>
      <c r="D7444" s="434" t="s">
        <v>855</v>
      </c>
      <c r="E7444" s="435">
        <v>25.340000000000003</v>
      </c>
      <c r="F7444" s="435">
        <v>3.58</v>
      </c>
      <c r="G7444" s="435">
        <v>28.92</v>
      </c>
    </row>
    <row r="7445" spans="1:7" ht="45">
      <c r="A7445" s="586" t="s">
        <v>8595</v>
      </c>
      <c r="B7445" s="432">
        <v>101009</v>
      </c>
      <c r="C7445" s="433" t="s">
        <v>975</v>
      </c>
      <c r="D7445" s="434" t="s">
        <v>855</v>
      </c>
      <c r="E7445" s="435">
        <v>40.24</v>
      </c>
      <c r="F7445" s="435">
        <v>5.68</v>
      </c>
      <c r="G7445" s="435">
        <v>45.92</v>
      </c>
    </row>
    <row r="7446" spans="1:7" ht="45">
      <c r="A7446" s="586" t="s">
        <v>8595</v>
      </c>
      <c r="B7446" s="432">
        <v>100978</v>
      </c>
      <c r="C7446" s="433" t="s">
        <v>990</v>
      </c>
      <c r="D7446" s="434" t="s">
        <v>848</v>
      </c>
      <c r="E7446" s="435">
        <v>6.41</v>
      </c>
      <c r="F7446" s="435">
        <v>1.02</v>
      </c>
      <c r="G7446" s="435">
        <v>7.43</v>
      </c>
    </row>
    <row r="7447" spans="1:7" ht="45">
      <c r="A7447" s="586" t="s">
        <v>8595</v>
      </c>
      <c r="B7447" s="432">
        <v>100994</v>
      </c>
      <c r="C7447" s="433" t="s">
        <v>998</v>
      </c>
      <c r="D7447" s="434" t="s">
        <v>855</v>
      </c>
      <c r="E7447" s="435">
        <v>4.26</v>
      </c>
      <c r="F7447" s="435">
        <v>0.67</v>
      </c>
      <c r="G7447" s="435">
        <v>4.93</v>
      </c>
    </row>
    <row r="7448" spans="1:7" ht="45">
      <c r="A7448" s="586" t="s">
        <v>8595</v>
      </c>
      <c r="B7448" s="432">
        <v>100974</v>
      </c>
      <c r="C7448" s="433" t="s">
        <v>986</v>
      </c>
      <c r="D7448" s="434" t="s">
        <v>848</v>
      </c>
      <c r="E7448" s="435">
        <v>7.94</v>
      </c>
      <c r="F7448" s="435">
        <v>1.29</v>
      </c>
      <c r="G7448" s="435">
        <v>9.23</v>
      </c>
    </row>
    <row r="7449" spans="1:7" ht="45">
      <c r="A7449" s="586" t="s">
        <v>8595</v>
      </c>
      <c r="B7449" s="432">
        <v>100990</v>
      </c>
      <c r="C7449" s="433" t="s">
        <v>994</v>
      </c>
      <c r="D7449" s="434" t="s">
        <v>855</v>
      </c>
      <c r="E7449" s="435">
        <v>5.3000000000000007</v>
      </c>
      <c r="F7449" s="435">
        <v>0.85</v>
      </c>
      <c r="G7449" s="435">
        <v>6.15</v>
      </c>
    </row>
    <row r="7450" spans="1:7" ht="45">
      <c r="A7450" s="586" t="s">
        <v>8595</v>
      </c>
      <c r="B7450" s="432">
        <v>100979</v>
      </c>
      <c r="C7450" s="433" t="s">
        <v>991</v>
      </c>
      <c r="D7450" s="434" t="s">
        <v>848</v>
      </c>
      <c r="E7450" s="435">
        <v>6.16</v>
      </c>
      <c r="F7450" s="435">
        <v>0.82</v>
      </c>
      <c r="G7450" s="435">
        <v>6.98</v>
      </c>
    </row>
    <row r="7451" spans="1:7" ht="45">
      <c r="A7451" s="586" t="s">
        <v>8595</v>
      </c>
      <c r="B7451" s="432">
        <v>100995</v>
      </c>
      <c r="C7451" s="433" t="s">
        <v>999</v>
      </c>
      <c r="D7451" s="434" t="s">
        <v>855</v>
      </c>
      <c r="E7451" s="435">
        <v>4.0999999999999996</v>
      </c>
      <c r="F7451" s="435">
        <v>0.56000000000000005</v>
      </c>
      <c r="G7451" s="435">
        <v>4.66</v>
      </c>
    </row>
    <row r="7452" spans="1:7" ht="45">
      <c r="A7452" s="586" t="s">
        <v>8595</v>
      </c>
      <c r="B7452" s="432">
        <v>100975</v>
      </c>
      <c r="C7452" s="433" t="s">
        <v>987</v>
      </c>
      <c r="D7452" s="434" t="s">
        <v>848</v>
      </c>
      <c r="E7452" s="435">
        <v>8</v>
      </c>
      <c r="F7452" s="435">
        <v>1.0900000000000001</v>
      </c>
      <c r="G7452" s="435">
        <v>9.09</v>
      </c>
    </row>
    <row r="7453" spans="1:7" ht="45">
      <c r="A7453" s="586" t="s">
        <v>8595</v>
      </c>
      <c r="B7453" s="432">
        <v>100991</v>
      </c>
      <c r="C7453" s="433" t="s">
        <v>995</v>
      </c>
      <c r="D7453" s="434" t="s">
        <v>855</v>
      </c>
      <c r="E7453" s="435">
        <v>5.3599999999999994</v>
      </c>
      <c r="F7453" s="435">
        <v>0.73</v>
      </c>
      <c r="G7453" s="435">
        <v>6.09</v>
      </c>
    </row>
    <row r="7454" spans="1:7" ht="45">
      <c r="A7454" s="586" t="s">
        <v>8595</v>
      </c>
      <c r="B7454" s="432">
        <v>100980</v>
      </c>
      <c r="C7454" s="433" t="s">
        <v>992</v>
      </c>
      <c r="D7454" s="434" t="s">
        <v>848</v>
      </c>
      <c r="E7454" s="435">
        <v>5.89</v>
      </c>
      <c r="F7454" s="435">
        <v>0.7</v>
      </c>
      <c r="G7454" s="435">
        <v>6.59</v>
      </c>
    </row>
    <row r="7455" spans="1:7" ht="45">
      <c r="A7455" s="586" t="s">
        <v>8595</v>
      </c>
      <c r="B7455" s="432">
        <v>100996</v>
      </c>
      <c r="C7455" s="433" t="s">
        <v>1000</v>
      </c>
      <c r="D7455" s="434" t="s">
        <v>855</v>
      </c>
      <c r="E7455" s="435">
        <v>3.9</v>
      </c>
      <c r="F7455" s="435">
        <v>0.48</v>
      </c>
      <c r="G7455" s="435">
        <v>4.38</v>
      </c>
    </row>
    <row r="7456" spans="1:7" ht="45">
      <c r="A7456" s="586" t="s">
        <v>8595</v>
      </c>
      <c r="B7456" s="432">
        <v>100976</v>
      </c>
      <c r="C7456" s="433" t="s">
        <v>988</v>
      </c>
      <c r="D7456" s="434" t="s">
        <v>848</v>
      </c>
      <c r="E7456" s="435">
        <v>7.92</v>
      </c>
      <c r="F7456" s="435">
        <v>0.98</v>
      </c>
      <c r="G7456" s="435">
        <v>8.9</v>
      </c>
    </row>
    <row r="7457" spans="1:7" ht="45">
      <c r="A7457" s="586" t="s">
        <v>8595</v>
      </c>
      <c r="B7457" s="432">
        <v>100992</v>
      </c>
      <c r="C7457" s="433" t="s">
        <v>996</v>
      </c>
      <c r="D7457" s="434" t="s">
        <v>855</v>
      </c>
      <c r="E7457" s="435">
        <v>5.27</v>
      </c>
      <c r="F7457" s="435">
        <v>0.66</v>
      </c>
      <c r="G7457" s="435">
        <v>5.93</v>
      </c>
    </row>
    <row r="7458" spans="1:7" ht="45">
      <c r="A7458" s="586" t="s">
        <v>8595</v>
      </c>
      <c r="B7458" s="432">
        <v>100977</v>
      </c>
      <c r="C7458" s="433" t="s">
        <v>989</v>
      </c>
      <c r="D7458" s="434" t="s">
        <v>848</v>
      </c>
      <c r="E7458" s="435">
        <v>6.77</v>
      </c>
      <c r="F7458" s="435">
        <v>1.49</v>
      </c>
      <c r="G7458" s="435">
        <v>8.26</v>
      </c>
    </row>
    <row r="7459" spans="1:7" ht="45">
      <c r="A7459" s="586" t="s">
        <v>8595</v>
      </c>
      <c r="B7459" s="432">
        <v>100993</v>
      </c>
      <c r="C7459" s="433" t="s">
        <v>997</v>
      </c>
      <c r="D7459" s="434" t="s">
        <v>855</v>
      </c>
      <c r="E7459" s="435">
        <v>4.5199999999999996</v>
      </c>
      <c r="F7459" s="435">
        <v>0.98</v>
      </c>
      <c r="G7459" s="435">
        <v>5.5</v>
      </c>
    </row>
    <row r="7460" spans="1:7" ht="45">
      <c r="A7460" s="586" t="s">
        <v>8595</v>
      </c>
      <c r="B7460" s="432">
        <v>100973</v>
      </c>
      <c r="C7460" s="433" t="s">
        <v>985</v>
      </c>
      <c r="D7460" s="434" t="s">
        <v>848</v>
      </c>
      <c r="E7460" s="435">
        <v>7.91</v>
      </c>
      <c r="F7460" s="435">
        <v>1.74</v>
      </c>
      <c r="G7460" s="435">
        <v>9.65</v>
      </c>
    </row>
    <row r="7461" spans="1:7" ht="45">
      <c r="A7461" s="586" t="s">
        <v>8595</v>
      </c>
      <c r="B7461" s="432">
        <v>100989</v>
      </c>
      <c r="C7461" s="433" t="s">
        <v>993</v>
      </c>
      <c r="D7461" s="434" t="s">
        <v>855</v>
      </c>
      <c r="E7461" s="435">
        <v>5.26</v>
      </c>
      <c r="F7461" s="435">
        <v>1.17</v>
      </c>
      <c r="G7461" s="435">
        <v>6.43</v>
      </c>
    </row>
    <row r="7462" spans="1:7" ht="45">
      <c r="A7462" s="586" t="s">
        <v>8595</v>
      </c>
      <c r="B7462" s="432">
        <v>101467</v>
      </c>
      <c r="C7462" s="433" t="s">
        <v>959</v>
      </c>
      <c r="D7462" s="434" t="s">
        <v>855</v>
      </c>
      <c r="E7462" s="435">
        <v>15.399999999999999</v>
      </c>
      <c r="F7462" s="435">
        <v>4.43</v>
      </c>
      <c r="G7462" s="435">
        <v>19.829999999999998</v>
      </c>
    </row>
    <row r="7463" spans="1:7" ht="45">
      <c r="A7463" s="586" t="s">
        <v>8595</v>
      </c>
      <c r="B7463" s="432">
        <v>101468</v>
      </c>
      <c r="C7463" s="433" t="s">
        <v>960</v>
      </c>
      <c r="D7463" s="434" t="s">
        <v>855</v>
      </c>
      <c r="E7463" s="435">
        <v>14.09</v>
      </c>
      <c r="F7463" s="435">
        <v>4.05</v>
      </c>
      <c r="G7463" s="435">
        <v>18.14</v>
      </c>
    </row>
    <row r="7464" spans="1:7" ht="45">
      <c r="A7464" s="586" t="s">
        <v>8595</v>
      </c>
      <c r="B7464" s="432">
        <v>101014</v>
      </c>
      <c r="C7464" s="433" t="s">
        <v>950</v>
      </c>
      <c r="D7464" s="434" t="s">
        <v>855</v>
      </c>
      <c r="E7464" s="435">
        <v>35.18</v>
      </c>
      <c r="F7464" s="435">
        <v>10.15</v>
      </c>
      <c r="G7464" s="435">
        <v>45.33</v>
      </c>
    </row>
    <row r="7465" spans="1:7" ht="45">
      <c r="A7465" s="586" t="s">
        <v>8595</v>
      </c>
      <c r="B7465" s="432">
        <v>101015</v>
      </c>
      <c r="C7465" s="433" t="s">
        <v>951</v>
      </c>
      <c r="D7465" s="434" t="s">
        <v>855</v>
      </c>
      <c r="E7465" s="435">
        <v>28.879999999999995</v>
      </c>
      <c r="F7465" s="435">
        <v>8.35</v>
      </c>
      <c r="G7465" s="435">
        <v>37.229999999999997</v>
      </c>
    </row>
    <row r="7466" spans="1:7" ht="45">
      <c r="A7466" s="586" t="s">
        <v>8595</v>
      </c>
      <c r="B7466" s="432">
        <v>101463</v>
      </c>
      <c r="C7466" s="433" t="s">
        <v>955</v>
      </c>
      <c r="D7466" s="434" t="s">
        <v>855</v>
      </c>
      <c r="E7466" s="435">
        <v>38.51</v>
      </c>
      <c r="F7466" s="435">
        <v>11.11</v>
      </c>
      <c r="G7466" s="435">
        <v>49.62</v>
      </c>
    </row>
    <row r="7467" spans="1:7" ht="45">
      <c r="A7467" s="586" t="s">
        <v>8595</v>
      </c>
      <c r="B7467" s="432">
        <v>101464</v>
      </c>
      <c r="C7467" s="433" t="s">
        <v>956</v>
      </c>
      <c r="D7467" s="434" t="s">
        <v>855</v>
      </c>
      <c r="E7467" s="435">
        <v>29.56</v>
      </c>
      <c r="F7467" s="435">
        <v>8.5500000000000007</v>
      </c>
      <c r="G7467" s="435">
        <v>38.11</v>
      </c>
    </row>
    <row r="7468" spans="1:7" ht="45">
      <c r="A7468" s="586" t="s">
        <v>8595</v>
      </c>
      <c r="B7468" s="432">
        <v>101465</v>
      </c>
      <c r="C7468" s="433" t="s">
        <v>957</v>
      </c>
      <c r="D7468" s="434" t="s">
        <v>855</v>
      </c>
      <c r="E7468" s="435">
        <v>22.599999999999998</v>
      </c>
      <c r="F7468" s="435">
        <v>6.53</v>
      </c>
      <c r="G7468" s="435">
        <v>29.13</v>
      </c>
    </row>
    <row r="7469" spans="1:7" ht="45">
      <c r="A7469" s="586" t="s">
        <v>8595</v>
      </c>
      <c r="B7469" s="432">
        <v>101466</v>
      </c>
      <c r="C7469" s="433" t="s">
        <v>958</v>
      </c>
      <c r="D7469" s="434" t="s">
        <v>855</v>
      </c>
      <c r="E7469" s="435">
        <v>18.41</v>
      </c>
      <c r="F7469" s="435">
        <v>5.29</v>
      </c>
      <c r="G7469" s="435">
        <v>23.7</v>
      </c>
    </row>
    <row r="7470" spans="1:7" ht="45">
      <c r="A7470" s="586" t="s">
        <v>8595</v>
      </c>
      <c r="B7470" s="432">
        <v>101013</v>
      </c>
      <c r="C7470" s="433" t="s">
        <v>949</v>
      </c>
      <c r="D7470" s="434" t="s">
        <v>855</v>
      </c>
      <c r="E7470" s="435">
        <v>38.369999999999997</v>
      </c>
      <c r="F7470" s="435">
        <v>11.1</v>
      </c>
      <c r="G7470" s="435">
        <v>49.47</v>
      </c>
    </row>
    <row r="7471" spans="1:7" ht="45">
      <c r="A7471" s="586" t="s">
        <v>8595</v>
      </c>
      <c r="B7471" s="432">
        <v>101477</v>
      </c>
      <c r="C7471" s="433" t="s">
        <v>969</v>
      </c>
      <c r="D7471" s="434" t="s">
        <v>855</v>
      </c>
      <c r="E7471" s="435">
        <v>11.149999999999999</v>
      </c>
      <c r="F7471" s="435">
        <v>3.22</v>
      </c>
      <c r="G7471" s="435">
        <v>14.37</v>
      </c>
    </row>
    <row r="7472" spans="1:7" ht="45">
      <c r="A7472" s="586" t="s">
        <v>8595</v>
      </c>
      <c r="B7472" s="432">
        <v>101478</v>
      </c>
      <c r="C7472" s="433" t="s">
        <v>970</v>
      </c>
      <c r="D7472" s="434" t="s">
        <v>855</v>
      </c>
      <c r="E7472" s="435">
        <v>9.51</v>
      </c>
      <c r="F7472" s="435">
        <v>2.72</v>
      </c>
      <c r="G7472" s="435">
        <v>12.23</v>
      </c>
    </row>
    <row r="7473" spans="1:7" ht="45">
      <c r="A7473" s="586" t="s">
        <v>8595</v>
      </c>
      <c r="B7473" s="432">
        <v>101017</v>
      </c>
      <c r="C7473" s="433" t="s">
        <v>953</v>
      </c>
      <c r="D7473" s="434" t="s">
        <v>855</v>
      </c>
      <c r="E7473" s="435">
        <v>25.35</v>
      </c>
      <c r="F7473" s="435">
        <v>7.33</v>
      </c>
      <c r="G7473" s="435">
        <v>32.68</v>
      </c>
    </row>
    <row r="7474" spans="1:7" ht="45">
      <c r="A7474" s="586" t="s">
        <v>8595</v>
      </c>
      <c r="B7474" s="432">
        <v>101018</v>
      </c>
      <c r="C7474" s="433" t="s">
        <v>954</v>
      </c>
      <c r="D7474" s="434" t="s">
        <v>855</v>
      </c>
      <c r="E7474" s="435">
        <v>20.840000000000003</v>
      </c>
      <c r="F7474" s="435">
        <v>6.01</v>
      </c>
      <c r="G7474" s="435">
        <v>26.85</v>
      </c>
    </row>
    <row r="7475" spans="1:7" ht="45">
      <c r="A7475" s="586" t="s">
        <v>8595</v>
      </c>
      <c r="B7475" s="432">
        <v>101469</v>
      </c>
      <c r="C7475" s="433" t="s">
        <v>961</v>
      </c>
      <c r="D7475" s="434" t="s">
        <v>855</v>
      </c>
      <c r="E7475" s="435">
        <v>31.51</v>
      </c>
      <c r="F7475" s="435">
        <v>9.09</v>
      </c>
      <c r="G7475" s="435">
        <v>40.6</v>
      </c>
    </row>
    <row r="7476" spans="1:7" ht="45">
      <c r="A7476" s="586" t="s">
        <v>8595</v>
      </c>
      <c r="B7476" s="432">
        <v>101470</v>
      </c>
      <c r="C7476" s="433" t="s">
        <v>962</v>
      </c>
      <c r="D7476" s="434" t="s">
        <v>855</v>
      </c>
      <c r="E7476" s="435">
        <v>25.01</v>
      </c>
      <c r="F7476" s="435">
        <v>7.23</v>
      </c>
      <c r="G7476" s="435">
        <v>32.24</v>
      </c>
    </row>
    <row r="7477" spans="1:7" ht="45">
      <c r="A7477" s="586" t="s">
        <v>8595</v>
      </c>
      <c r="B7477" s="432">
        <v>101471</v>
      </c>
      <c r="C7477" s="433" t="s">
        <v>963</v>
      </c>
      <c r="D7477" s="434" t="s">
        <v>855</v>
      </c>
      <c r="E7477" s="435">
        <v>21.459999999999997</v>
      </c>
      <c r="F7477" s="435">
        <v>6.19</v>
      </c>
      <c r="G7477" s="435">
        <v>27.65</v>
      </c>
    </row>
    <row r="7478" spans="1:7" ht="45">
      <c r="A7478" s="586" t="s">
        <v>8595</v>
      </c>
      <c r="B7478" s="432">
        <v>101472</v>
      </c>
      <c r="C7478" s="433" t="s">
        <v>964</v>
      </c>
      <c r="D7478" s="434" t="s">
        <v>855</v>
      </c>
      <c r="E7478" s="435">
        <v>16.72</v>
      </c>
      <c r="F7478" s="435">
        <v>4.8</v>
      </c>
      <c r="G7478" s="435">
        <v>21.52</v>
      </c>
    </row>
    <row r="7479" spans="1:7" ht="45">
      <c r="A7479" s="586" t="s">
        <v>8595</v>
      </c>
      <c r="B7479" s="432">
        <v>101473</v>
      </c>
      <c r="C7479" s="433" t="s">
        <v>965</v>
      </c>
      <c r="D7479" s="434" t="s">
        <v>855</v>
      </c>
      <c r="E7479" s="435">
        <v>24.04</v>
      </c>
      <c r="F7479" s="435">
        <v>6.94</v>
      </c>
      <c r="G7479" s="435">
        <v>30.98</v>
      </c>
    </row>
    <row r="7480" spans="1:7" ht="45">
      <c r="A7480" s="586" t="s">
        <v>8595</v>
      </c>
      <c r="B7480" s="432">
        <v>101474</v>
      </c>
      <c r="C7480" s="433" t="s">
        <v>966</v>
      </c>
      <c r="D7480" s="434" t="s">
        <v>855</v>
      </c>
      <c r="E7480" s="435">
        <v>17.220000000000002</v>
      </c>
      <c r="F7480" s="435">
        <v>4.95</v>
      </c>
      <c r="G7480" s="435">
        <v>22.17</v>
      </c>
    </row>
    <row r="7481" spans="1:7" ht="45">
      <c r="A7481" s="586" t="s">
        <v>8595</v>
      </c>
      <c r="B7481" s="432">
        <v>101475</v>
      </c>
      <c r="C7481" s="433" t="s">
        <v>967</v>
      </c>
      <c r="D7481" s="434" t="s">
        <v>855</v>
      </c>
      <c r="E7481" s="435">
        <v>15.270000000000001</v>
      </c>
      <c r="F7481" s="435">
        <v>4.4000000000000004</v>
      </c>
      <c r="G7481" s="435">
        <v>19.670000000000002</v>
      </c>
    </row>
    <row r="7482" spans="1:7" ht="45">
      <c r="A7482" s="586" t="s">
        <v>8595</v>
      </c>
      <c r="B7482" s="432">
        <v>101476</v>
      </c>
      <c r="C7482" s="433" t="s">
        <v>968</v>
      </c>
      <c r="D7482" s="434" t="s">
        <v>855</v>
      </c>
      <c r="E7482" s="435">
        <v>13.620000000000001</v>
      </c>
      <c r="F7482" s="435">
        <v>3.91</v>
      </c>
      <c r="G7482" s="435">
        <v>17.53</v>
      </c>
    </row>
    <row r="7483" spans="1:7" ht="45">
      <c r="A7483" s="586" t="s">
        <v>8595</v>
      </c>
      <c r="B7483" s="432">
        <v>101016</v>
      </c>
      <c r="C7483" s="433" t="s">
        <v>952</v>
      </c>
      <c r="D7483" s="434" t="s">
        <v>855</v>
      </c>
      <c r="E7483" s="435">
        <v>33.43</v>
      </c>
      <c r="F7483" s="435">
        <v>9.67</v>
      </c>
      <c r="G7483" s="435">
        <v>43.1</v>
      </c>
    </row>
    <row r="7484" spans="1:7" ht="45">
      <c r="A7484" s="586" t="s">
        <v>8595</v>
      </c>
      <c r="B7484" s="432">
        <v>101487</v>
      </c>
      <c r="C7484" s="433" t="s">
        <v>947</v>
      </c>
      <c r="D7484" s="434" t="s">
        <v>855</v>
      </c>
      <c r="E7484" s="435">
        <v>82.820000000000007</v>
      </c>
      <c r="F7484" s="435">
        <v>23.94</v>
      </c>
      <c r="G7484" s="435">
        <v>106.76</v>
      </c>
    </row>
    <row r="7485" spans="1:7" ht="45">
      <c r="A7485" s="586" t="s">
        <v>8595</v>
      </c>
      <c r="B7485" s="432">
        <v>101488</v>
      </c>
      <c r="C7485" s="433" t="s">
        <v>948</v>
      </c>
      <c r="D7485" s="434" t="s">
        <v>855</v>
      </c>
      <c r="E7485" s="435">
        <v>71.66</v>
      </c>
      <c r="F7485" s="435">
        <v>20.71</v>
      </c>
      <c r="G7485" s="435">
        <v>92.37</v>
      </c>
    </row>
    <row r="7486" spans="1:7" ht="45">
      <c r="A7486" s="586" t="s">
        <v>8595</v>
      </c>
      <c r="B7486" s="432">
        <v>101480</v>
      </c>
      <c r="C7486" s="433" t="s">
        <v>941</v>
      </c>
      <c r="D7486" s="434" t="s">
        <v>855</v>
      </c>
      <c r="E7486" s="435">
        <v>56.320000000000007</v>
      </c>
      <c r="F7486" s="435">
        <v>16.3</v>
      </c>
      <c r="G7486" s="435">
        <v>72.62</v>
      </c>
    </row>
    <row r="7487" spans="1:7" ht="45">
      <c r="A7487" s="586" t="s">
        <v>8595</v>
      </c>
      <c r="B7487" s="432">
        <v>101481</v>
      </c>
      <c r="C7487" s="433" t="s">
        <v>942</v>
      </c>
      <c r="D7487" s="434" t="s">
        <v>855</v>
      </c>
      <c r="E7487" s="435">
        <v>40.690000000000005</v>
      </c>
      <c r="F7487" s="435">
        <v>11.76</v>
      </c>
      <c r="G7487" s="435">
        <v>52.45</v>
      </c>
    </row>
    <row r="7488" spans="1:7" ht="45">
      <c r="A7488" s="586" t="s">
        <v>8595</v>
      </c>
      <c r="B7488" s="432">
        <v>101482</v>
      </c>
      <c r="C7488" s="433" t="s">
        <v>4298</v>
      </c>
      <c r="D7488" s="434" t="s">
        <v>855</v>
      </c>
      <c r="E7488" s="435">
        <v>30.400000000000002</v>
      </c>
      <c r="F7488" s="435">
        <v>8.8000000000000007</v>
      </c>
      <c r="G7488" s="435">
        <v>39.200000000000003</v>
      </c>
    </row>
    <row r="7489" spans="1:7" ht="45">
      <c r="A7489" s="586" t="s">
        <v>8595</v>
      </c>
      <c r="B7489" s="432">
        <v>101483</v>
      </c>
      <c r="C7489" s="433" t="s">
        <v>943</v>
      </c>
      <c r="D7489" s="434" t="s">
        <v>855</v>
      </c>
      <c r="E7489" s="435">
        <v>31.560000000000002</v>
      </c>
      <c r="F7489" s="435">
        <v>9.1199999999999992</v>
      </c>
      <c r="G7489" s="435">
        <v>40.68</v>
      </c>
    </row>
    <row r="7490" spans="1:7" ht="45">
      <c r="A7490" s="586" t="s">
        <v>8595</v>
      </c>
      <c r="B7490" s="432">
        <v>101484</v>
      </c>
      <c r="C7490" s="433" t="s">
        <v>944</v>
      </c>
      <c r="D7490" s="434" t="s">
        <v>855</v>
      </c>
      <c r="E7490" s="435">
        <v>163.55000000000001</v>
      </c>
      <c r="F7490" s="435">
        <v>47.31</v>
      </c>
      <c r="G7490" s="435">
        <v>210.86</v>
      </c>
    </row>
    <row r="7491" spans="1:7" ht="45">
      <c r="A7491" s="586" t="s">
        <v>8595</v>
      </c>
      <c r="B7491" s="432">
        <v>101485</v>
      </c>
      <c r="C7491" s="433" t="s">
        <v>945</v>
      </c>
      <c r="D7491" s="434" t="s">
        <v>855</v>
      </c>
      <c r="E7491" s="435">
        <v>125.54000000000002</v>
      </c>
      <c r="F7491" s="435">
        <v>36.32</v>
      </c>
      <c r="G7491" s="435">
        <v>161.86000000000001</v>
      </c>
    </row>
    <row r="7492" spans="1:7" ht="45">
      <c r="A7492" s="586" t="s">
        <v>8595</v>
      </c>
      <c r="B7492" s="432">
        <v>101486</v>
      </c>
      <c r="C7492" s="433" t="s">
        <v>946</v>
      </c>
      <c r="D7492" s="434" t="s">
        <v>855</v>
      </c>
      <c r="E7492" s="435">
        <v>113.10000000000001</v>
      </c>
      <c r="F7492" s="435">
        <v>32.700000000000003</v>
      </c>
      <c r="G7492" s="435">
        <v>145.80000000000001</v>
      </c>
    </row>
    <row r="7493" spans="1:7" ht="45">
      <c r="A7493" s="586" t="s">
        <v>8595</v>
      </c>
      <c r="B7493" s="432">
        <v>101006</v>
      </c>
      <c r="C7493" s="433" t="s">
        <v>972</v>
      </c>
      <c r="D7493" s="434" t="s">
        <v>848</v>
      </c>
      <c r="E7493" s="435">
        <v>19.920000000000002</v>
      </c>
      <c r="F7493" s="435">
        <v>2.11</v>
      </c>
      <c r="G7493" s="435">
        <v>22.03</v>
      </c>
    </row>
    <row r="7494" spans="1:7" ht="45">
      <c r="A7494" s="586" t="s">
        <v>8595</v>
      </c>
      <c r="B7494" s="432">
        <v>101005</v>
      </c>
      <c r="C7494" s="433" t="s">
        <v>971</v>
      </c>
      <c r="D7494" s="434" t="s">
        <v>848</v>
      </c>
      <c r="E7494" s="435">
        <v>17.529999999999998</v>
      </c>
      <c r="F7494" s="435">
        <v>2.37</v>
      </c>
      <c r="G7494" s="435">
        <v>19.899999999999999</v>
      </c>
    </row>
    <row r="7495" spans="1:7" ht="45">
      <c r="A7495" s="586" t="s">
        <v>8595</v>
      </c>
      <c r="B7495" s="432">
        <v>102568</v>
      </c>
      <c r="C7495" s="433" t="s">
        <v>4297</v>
      </c>
      <c r="D7495" s="434" t="s">
        <v>855</v>
      </c>
      <c r="E7495" s="435">
        <v>222.36</v>
      </c>
      <c r="F7495" s="435">
        <v>94.12</v>
      </c>
      <c r="G7495" s="435">
        <v>316.48</v>
      </c>
    </row>
    <row r="7496" spans="1:7" ht="45">
      <c r="A7496" s="586" t="s">
        <v>8595</v>
      </c>
      <c r="B7496" s="432">
        <v>101479</v>
      </c>
      <c r="C7496" s="433" t="s">
        <v>940</v>
      </c>
      <c r="D7496" s="434" t="s">
        <v>855</v>
      </c>
      <c r="E7496" s="435">
        <v>130.53</v>
      </c>
      <c r="F7496" s="435">
        <v>55.24</v>
      </c>
      <c r="G7496" s="435">
        <v>185.77</v>
      </c>
    </row>
    <row r="7497" spans="1:7" ht="45">
      <c r="A7497" s="586" t="s">
        <v>8595</v>
      </c>
      <c r="B7497" s="432">
        <v>101019</v>
      </c>
      <c r="C7497" s="433" t="s">
        <v>939</v>
      </c>
      <c r="D7497" s="434" t="s">
        <v>855</v>
      </c>
      <c r="E7497" s="435">
        <v>447.94</v>
      </c>
      <c r="F7497" s="435">
        <v>189.69</v>
      </c>
      <c r="G7497" s="435">
        <v>637.63</v>
      </c>
    </row>
    <row r="7498" spans="1:7" ht="45">
      <c r="A7498" s="586" t="s">
        <v>8595</v>
      </c>
      <c r="B7498" s="432">
        <v>100938</v>
      </c>
      <c r="C7498" s="433" t="s">
        <v>1022</v>
      </c>
      <c r="D7498" s="434" t="s">
        <v>849</v>
      </c>
      <c r="E7498" s="435">
        <v>6.9899999999999993</v>
      </c>
      <c r="F7498" s="435">
        <v>0.9</v>
      </c>
      <c r="G7498" s="435">
        <v>7.89</v>
      </c>
    </row>
    <row r="7499" spans="1:7" ht="45">
      <c r="A7499" s="586" t="s">
        <v>8595</v>
      </c>
      <c r="B7499" s="432">
        <v>100942</v>
      </c>
      <c r="C7499" s="433" t="s">
        <v>1023</v>
      </c>
      <c r="D7499" s="434" t="s">
        <v>1003</v>
      </c>
      <c r="E7499" s="435">
        <v>4.67</v>
      </c>
      <c r="F7499" s="435">
        <v>0.6</v>
      </c>
      <c r="G7499" s="435">
        <v>5.27</v>
      </c>
    </row>
    <row r="7500" spans="1:7" ht="45">
      <c r="A7500" s="586" t="s">
        <v>8595</v>
      </c>
      <c r="B7500" s="432">
        <v>93588</v>
      </c>
      <c r="C7500" s="433" t="s">
        <v>1027</v>
      </c>
      <c r="D7500" s="434" t="s">
        <v>849</v>
      </c>
      <c r="E7500" s="435">
        <v>2.94</v>
      </c>
      <c r="F7500" s="435">
        <v>0.37</v>
      </c>
      <c r="G7500" s="435">
        <v>3.31</v>
      </c>
    </row>
    <row r="7501" spans="1:7" ht="45">
      <c r="A7501" s="586" t="s">
        <v>8595</v>
      </c>
      <c r="B7501" s="432">
        <v>93594</v>
      </c>
      <c r="C7501" s="433" t="s">
        <v>1031</v>
      </c>
      <c r="D7501" s="434" t="s">
        <v>1003</v>
      </c>
      <c r="E7501" s="435">
        <v>1.9600000000000002</v>
      </c>
      <c r="F7501" s="435">
        <v>0.24</v>
      </c>
      <c r="G7501" s="435">
        <v>2.2000000000000002</v>
      </c>
    </row>
    <row r="7502" spans="1:7" ht="45">
      <c r="A7502" s="586" t="s">
        <v>8595</v>
      </c>
      <c r="B7502" s="432">
        <v>93589</v>
      </c>
      <c r="C7502" s="433" t="s">
        <v>1026</v>
      </c>
      <c r="D7502" s="434" t="s">
        <v>849</v>
      </c>
      <c r="E7502" s="435">
        <v>2.5099999999999998</v>
      </c>
      <c r="F7502" s="435">
        <v>0.33</v>
      </c>
      <c r="G7502" s="435">
        <v>2.84</v>
      </c>
    </row>
    <row r="7503" spans="1:7" ht="45">
      <c r="A7503" s="586" t="s">
        <v>8595</v>
      </c>
      <c r="B7503" s="432">
        <v>93595</v>
      </c>
      <c r="C7503" s="433" t="s">
        <v>1030</v>
      </c>
      <c r="D7503" s="434" t="s">
        <v>1003</v>
      </c>
      <c r="E7503" s="435">
        <v>1.71</v>
      </c>
      <c r="F7503" s="435">
        <v>0.21</v>
      </c>
      <c r="G7503" s="435">
        <v>1.92</v>
      </c>
    </row>
    <row r="7504" spans="1:7" ht="45">
      <c r="A7504" s="586" t="s">
        <v>8595</v>
      </c>
      <c r="B7504" s="432">
        <v>93590</v>
      </c>
      <c r="C7504" s="433" t="s">
        <v>1024</v>
      </c>
      <c r="D7504" s="434" t="s">
        <v>849</v>
      </c>
      <c r="E7504" s="435">
        <v>0.93</v>
      </c>
      <c r="F7504" s="435">
        <v>0.11</v>
      </c>
      <c r="G7504" s="435">
        <v>1.04</v>
      </c>
    </row>
    <row r="7505" spans="1:7" ht="45">
      <c r="A7505" s="586" t="s">
        <v>8595</v>
      </c>
      <c r="B7505" s="432">
        <v>93596</v>
      </c>
      <c r="C7505" s="433" t="s">
        <v>1028</v>
      </c>
      <c r="D7505" s="434" t="s">
        <v>1003</v>
      </c>
      <c r="E7505" s="435">
        <v>0.62999999999999989</v>
      </c>
      <c r="F7505" s="435">
        <v>0.06</v>
      </c>
      <c r="G7505" s="435">
        <v>0.69</v>
      </c>
    </row>
    <row r="7506" spans="1:7" ht="45">
      <c r="A7506" s="586" t="s">
        <v>8595</v>
      </c>
      <c r="B7506" s="432">
        <v>95875</v>
      </c>
      <c r="C7506" s="433" t="s">
        <v>1025</v>
      </c>
      <c r="D7506" s="434" t="s">
        <v>849</v>
      </c>
      <c r="E7506" s="435">
        <v>2.33</v>
      </c>
      <c r="F7506" s="435">
        <v>0.28999999999999998</v>
      </c>
      <c r="G7506" s="435">
        <v>2.62</v>
      </c>
    </row>
    <row r="7507" spans="1:7" ht="45">
      <c r="A7507" s="586" t="s">
        <v>8595</v>
      </c>
      <c r="B7507" s="432">
        <v>95878</v>
      </c>
      <c r="C7507" s="433" t="s">
        <v>1029</v>
      </c>
      <c r="D7507" s="434" t="s">
        <v>1003</v>
      </c>
      <c r="E7507" s="435">
        <v>1.57</v>
      </c>
      <c r="F7507" s="435">
        <v>0.2</v>
      </c>
      <c r="G7507" s="435">
        <v>1.77</v>
      </c>
    </row>
    <row r="7508" spans="1:7" ht="45">
      <c r="A7508" s="586" t="s">
        <v>8595</v>
      </c>
      <c r="B7508" s="432">
        <v>100943</v>
      </c>
      <c r="C7508" s="433" t="s">
        <v>1013</v>
      </c>
      <c r="D7508" s="434" t="s">
        <v>1003</v>
      </c>
      <c r="E7508" s="435">
        <v>4.0500000000000007</v>
      </c>
      <c r="F7508" s="435">
        <v>0.43</v>
      </c>
      <c r="G7508" s="435">
        <v>4.4800000000000004</v>
      </c>
    </row>
    <row r="7509" spans="1:7" ht="45">
      <c r="A7509" s="586" t="s">
        <v>8595</v>
      </c>
      <c r="B7509" s="432">
        <v>100939</v>
      </c>
      <c r="C7509" s="433" t="s">
        <v>1012</v>
      </c>
      <c r="D7509" s="434" t="s">
        <v>849</v>
      </c>
      <c r="E7509" s="435">
        <v>6.1</v>
      </c>
      <c r="F7509" s="435">
        <v>0.65</v>
      </c>
      <c r="G7509" s="435">
        <v>6.75</v>
      </c>
    </row>
    <row r="7510" spans="1:7" ht="45">
      <c r="A7510" s="586" t="s">
        <v>8595</v>
      </c>
      <c r="B7510" s="432">
        <v>93591</v>
      </c>
      <c r="C7510" s="433" t="s">
        <v>1017</v>
      </c>
      <c r="D7510" s="434" t="s">
        <v>849</v>
      </c>
      <c r="E7510" s="435">
        <v>2.5599999999999996</v>
      </c>
      <c r="F7510" s="435">
        <v>0.26</v>
      </c>
      <c r="G7510" s="435">
        <v>2.82</v>
      </c>
    </row>
    <row r="7511" spans="1:7" ht="45">
      <c r="A7511" s="586" t="s">
        <v>8595</v>
      </c>
      <c r="B7511" s="432">
        <v>93597</v>
      </c>
      <c r="C7511" s="433" t="s">
        <v>1021</v>
      </c>
      <c r="D7511" s="434" t="s">
        <v>1003</v>
      </c>
      <c r="E7511" s="435">
        <v>1.7100000000000002</v>
      </c>
      <c r="F7511" s="435">
        <v>0.16</v>
      </c>
      <c r="G7511" s="435">
        <v>1.87</v>
      </c>
    </row>
    <row r="7512" spans="1:7" ht="45">
      <c r="A7512" s="586" t="s">
        <v>8595</v>
      </c>
      <c r="B7512" s="432">
        <v>93592</v>
      </c>
      <c r="C7512" s="433" t="s">
        <v>1016</v>
      </c>
      <c r="D7512" s="434" t="s">
        <v>849</v>
      </c>
      <c r="E7512" s="435">
        <v>2.2200000000000002</v>
      </c>
      <c r="F7512" s="435">
        <v>0.23</v>
      </c>
      <c r="G7512" s="435">
        <v>2.4500000000000002</v>
      </c>
    </row>
    <row r="7513" spans="1:7" ht="45">
      <c r="A7513" s="586" t="s">
        <v>8595</v>
      </c>
      <c r="B7513" s="432">
        <v>93598</v>
      </c>
      <c r="C7513" s="433" t="s">
        <v>1020</v>
      </c>
      <c r="D7513" s="434" t="s">
        <v>1003</v>
      </c>
      <c r="E7513" s="435">
        <v>1.4600000000000002</v>
      </c>
      <c r="F7513" s="435">
        <v>0.15</v>
      </c>
      <c r="G7513" s="435">
        <v>1.61</v>
      </c>
    </row>
    <row r="7514" spans="1:7" ht="45">
      <c r="A7514" s="586" t="s">
        <v>8595</v>
      </c>
      <c r="B7514" s="432">
        <v>93593</v>
      </c>
      <c r="C7514" s="433" t="s">
        <v>1014</v>
      </c>
      <c r="D7514" s="434" t="s">
        <v>849</v>
      </c>
      <c r="E7514" s="435">
        <v>0.81</v>
      </c>
      <c r="F7514" s="435">
        <v>0.08</v>
      </c>
      <c r="G7514" s="435">
        <v>0.89</v>
      </c>
    </row>
    <row r="7515" spans="1:7" ht="45">
      <c r="A7515" s="586" t="s">
        <v>8595</v>
      </c>
      <c r="B7515" s="432">
        <v>93599</v>
      </c>
      <c r="C7515" s="433" t="s">
        <v>1018</v>
      </c>
      <c r="D7515" s="434" t="s">
        <v>1003</v>
      </c>
      <c r="E7515" s="435">
        <v>0.55999999999999994</v>
      </c>
      <c r="F7515" s="435">
        <v>0.04</v>
      </c>
      <c r="G7515" s="435">
        <v>0.6</v>
      </c>
    </row>
    <row r="7516" spans="1:7" ht="45">
      <c r="A7516" s="586" t="s">
        <v>8595</v>
      </c>
      <c r="B7516" s="432">
        <v>95876</v>
      </c>
      <c r="C7516" s="433" t="s">
        <v>1015</v>
      </c>
      <c r="D7516" s="434" t="s">
        <v>849</v>
      </c>
      <c r="E7516" s="435">
        <v>2.0100000000000002</v>
      </c>
      <c r="F7516" s="435">
        <v>0.21</v>
      </c>
      <c r="G7516" s="435">
        <v>2.2200000000000002</v>
      </c>
    </row>
    <row r="7517" spans="1:7" ht="45">
      <c r="A7517" s="586" t="s">
        <v>8595</v>
      </c>
      <c r="B7517" s="432">
        <v>95879</v>
      </c>
      <c r="C7517" s="433" t="s">
        <v>1019</v>
      </c>
      <c r="D7517" s="434" t="s">
        <v>1003</v>
      </c>
      <c r="E7517" s="435">
        <v>1.37</v>
      </c>
      <c r="F7517" s="435">
        <v>0.13</v>
      </c>
      <c r="G7517" s="435">
        <v>1.5</v>
      </c>
    </row>
    <row r="7518" spans="1:7" ht="45">
      <c r="A7518" s="586" t="s">
        <v>8595</v>
      </c>
      <c r="B7518" s="432">
        <v>100940</v>
      </c>
      <c r="C7518" s="433" t="s">
        <v>1001</v>
      </c>
      <c r="D7518" s="434" t="s">
        <v>849</v>
      </c>
      <c r="E7518" s="435">
        <v>5.26</v>
      </c>
      <c r="F7518" s="435">
        <v>0.5</v>
      </c>
      <c r="G7518" s="435">
        <v>5.76</v>
      </c>
    </row>
    <row r="7519" spans="1:7" ht="45">
      <c r="A7519" s="586" t="s">
        <v>8595</v>
      </c>
      <c r="B7519" s="432">
        <v>100944</v>
      </c>
      <c r="C7519" s="433" t="s">
        <v>1002</v>
      </c>
      <c r="D7519" s="434" t="s">
        <v>1003</v>
      </c>
      <c r="E7519" s="435">
        <v>3.52</v>
      </c>
      <c r="F7519" s="435">
        <v>0.34</v>
      </c>
      <c r="G7519" s="435">
        <v>3.86</v>
      </c>
    </row>
    <row r="7520" spans="1:7" ht="45">
      <c r="A7520" s="586" t="s">
        <v>8595</v>
      </c>
      <c r="B7520" s="432">
        <v>95425</v>
      </c>
      <c r="C7520" s="433" t="s">
        <v>1007</v>
      </c>
      <c r="D7520" s="434" t="s">
        <v>849</v>
      </c>
      <c r="E7520" s="435">
        <v>2.19</v>
      </c>
      <c r="F7520" s="435">
        <v>0.21</v>
      </c>
      <c r="G7520" s="435">
        <v>2.4</v>
      </c>
    </row>
    <row r="7521" spans="1:7" ht="45">
      <c r="A7521" s="586" t="s">
        <v>8595</v>
      </c>
      <c r="B7521" s="432">
        <v>95428</v>
      </c>
      <c r="C7521" s="433" t="s">
        <v>1011</v>
      </c>
      <c r="D7521" s="434" t="s">
        <v>1003</v>
      </c>
      <c r="E7521" s="435">
        <v>1.4700000000000002</v>
      </c>
      <c r="F7521" s="435">
        <v>0.14000000000000001</v>
      </c>
      <c r="G7521" s="435">
        <v>1.61</v>
      </c>
    </row>
    <row r="7522" spans="1:7" ht="45">
      <c r="A7522" s="586" t="s">
        <v>8595</v>
      </c>
      <c r="B7522" s="432">
        <v>95426</v>
      </c>
      <c r="C7522" s="433" t="s">
        <v>1006</v>
      </c>
      <c r="D7522" s="434" t="s">
        <v>849</v>
      </c>
      <c r="E7522" s="435">
        <v>1.91</v>
      </c>
      <c r="F7522" s="435">
        <v>0.16</v>
      </c>
      <c r="G7522" s="435">
        <v>2.0699999999999998</v>
      </c>
    </row>
    <row r="7523" spans="1:7" ht="45">
      <c r="A7523" s="586" t="s">
        <v>8595</v>
      </c>
      <c r="B7523" s="432">
        <v>95429</v>
      </c>
      <c r="C7523" s="433" t="s">
        <v>1010</v>
      </c>
      <c r="D7523" s="434" t="s">
        <v>1003</v>
      </c>
      <c r="E7523" s="435">
        <v>1.2899999999999998</v>
      </c>
      <c r="F7523" s="435">
        <v>0.11</v>
      </c>
      <c r="G7523" s="435">
        <v>1.4</v>
      </c>
    </row>
    <row r="7524" spans="1:7" ht="45">
      <c r="A7524" s="586" t="s">
        <v>8595</v>
      </c>
      <c r="B7524" s="432">
        <v>95427</v>
      </c>
      <c r="C7524" s="433" t="s">
        <v>1004</v>
      </c>
      <c r="D7524" s="434" t="s">
        <v>849</v>
      </c>
      <c r="E7524" s="435">
        <v>0.73</v>
      </c>
      <c r="F7524" s="435">
        <v>0.05</v>
      </c>
      <c r="G7524" s="435">
        <v>0.78</v>
      </c>
    </row>
    <row r="7525" spans="1:7" ht="45">
      <c r="A7525" s="586" t="s">
        <v>8595</v>
      </c>
      <c r="B7525" s="432">
        <v>95430</v>
      </c>
      <c r="C7525" s="433" t="s">
        <v>1008</v>
      </c>
      <c r="D7525" s="434" t="s">
        <v>1003</v>
      </c>
      <c r="E7525" s="435">
        <v>0.45999999999999996</v>
      </c>
      <c r="F7525" s="435">
        <v>0.03</v>
      </c>
      <c r="G7525" s="435">
        <v>0.49</v>
      </c>
    </row>
    <row r="7526" spans="1:7" ht="45">
      <c r="A7526" s="586" t="s">
        <v>8595</v>
      </c>
      <c r="B7526" s="432">
        <v>95877</v>
      </c>
      <c r="C7526" s="433" t="s">
        <v>1005</v>
      </c>
      <c r="D7526" s="434" t="s">
        <v>849</v>
      </c>
      <c r="E7526" s="435">
        <v>1.75</v>
      </c>
      <c r="F7526" s="435">
        <v>0.15</v>
      </c>
      <c r="G7526" s="435">
        <v>1.9</v>
      </c>
    </row>
    <row r="7527" spans="1:7" ht="45">
      <c r="A7527" s="586" t="s">
        <v>8595</v>
      </c>
      <c r="B7527" s="432">
        <v>95880</v>
      </c>
      <c r="C7527" s="433" t="s">
        <v>1009</v>
      </c>
      <c r="D7527" s="434" t="s">
        <v>1003</v>
      </c>
      <c r="E7527" s="435">
        <v>1.18</v>
      </c>
      <c r="F7527" s="435">
        <v>0.1</v>
      </c>
      <c r="G7527" s="435">
        <v>1.28</v>
      </c>
    </row>
    <row r="7528" spans="1:7" ht="45">
      <c r="A7528" s="586" t="s">
        <v>8595</v>
      </c>
      <c r="B7528" s="432">
        <v>100937</v>
      </c>
      <c r="C7528" s="433" t="s">
        <v>1032</v>
      </c>
      <c r="D7528" s="434" t="s">
        <v>849</v>
      </c>
      <c r="E7528" s="435">
        <v>7.94</v>
      </c>
      <c r="F7528" s="435">
        <v>1.53</v>
      </c>
      <c r="G7528" s="435">
        <v>9.4700000000000006</v>
      </c>
    </row>
    <row r="7529" spans="1:7" ht="45">
      <c r="A7529" s="586" t="s">
        <v>8595</v>
      </c>
      <c r="B7529" s="432">
        <v>100941</v>
      </c>
      <c r="C7529" s="433" t="s">
        <v>1033</v>
      </c>
      <c r="D7529" s="434" t="s">
        <v>1003</v>
      </c>
      <c r="E7529" s="435">
        <v>5.3</v>
      </c>
      <c r="F7529" s="435">
        <v>1.01</v>
      </c>
      <c r="G7529" s="435">
        <v>6.31</v>
      </c>
    </row>
    <row r="7530" spans="1:7" ht="45">
      <c r="A7530" s="586" t="s">
        <v>8595</v>
      </c>
      <c r="B7530" s="432">
        <v>97912</v>
      </c>
      <c r="C7530" s="433" t="s">
        <v>1034</v>
      </c>
      <c r="D7530" s="434" t="s">
        <v>849</v>
      </c>
      <c r="E7530" s="435">
        <v>3.3400000000000003</v>
      </c>
      <c r="F7530" s="435">
        <v>0.63</v>
      </c>
      <c r="G7530" s="435">
        <v>3.97</v>
      </c>
    </row>
    <row r="7531" spans="1:7" ht="45">
      <c r="A7531" s="586" t="s">
        <v>8595</v>
      </c>
      <c r="B7531" s="432">
        <v>97916</v>
      </c>
      <c r="C7531" s="433" t="s">
        <v>1038</v>
      </c>
      <c r="D7531" s="434" t="s">
        <v>1003</v>
      </c>
      <c r="E7531" s="435">
        <v>2.23</v>
      </c>
      <c r="F7531" s="435">
        <v>0.42</v>
      </c>
      <c r="G7531" s="435">
        <v>2.65</v>
      </c>
    </row>
    <row r="7532" spans="1:7" ht="45">
      <c r="A7532" s="586" t="s">
        <v>8595</v>
      </c>
      <c r="B7532" s="432">
        <v>97913</v>
      </c>
      <c r="C7532" s="433" t="s">
        <v>1035</v>
      </c>
      <c r="D7532" s="434" t="s">
        <v>849</v>
      </c>
      <c r="E7532" s="435">
        <v>2.91</v>
      </c>
      <c r="F7532" s="435">
        <v>0.54</v>
      </c>
      <c r="G7532" s="435">
        <v>3.45</v>
      </c>
    </row>
    <row r="7533" spans="1:7" ht="45">
      <c r="A7533" s="586" t="s">
        <v>8595</v>
      </c>
      <c r="B7533" s="432">
        <v>97917</v>
      </c>
      <c r="C7533" s="433" t="s">
        <v>1039</v>
      </c>
      <c r="D7533" s="434" t="s">
        <v>1003</v>
      </c>
      <c r="E7533" s="435">
        <v>1.9099999999999997</v>
      </c>
      <c r="F7533" s="435">
        <v>0.37</v>
      </c>
      <c r="G7533" s="435">
        <v>2.2799999999999998</v>
      </c>
    </row>
    <row r="7534" spans="1:7" ht="45">
      <c r="A7534" s="586" t="s">
        <v>8595</v>
      </c>
      <c r="B7534" s="432">
        <v>97915</v>
      </c>
      <c r="C7534" s="433" t="s">
        <v>1037</v>
      </c>
      <c r="D7534" s="434" t="s">
        <v>849</v>
      </c>
      <c r="E7534" s="435">
        <v>1.07</v>
      </c>
      <c r="F7534" s="435">
        <v>0.19</v>
      </c>
      <c r="G7534" s="435">
        <v>1.26</v>
      </c>
    </row>
    <row r="7535" spans="1:7" ht="45">
      <c r="A7535" s="586" t="s">
        <v>8595</v>
      </c>
      <c r="B7535" s="432">
        <v>97919</v>
      </c>
      <c r="C7535" s="433" t="s">
        <v>1041</v>
      </c>
      <c r="D7535" s="434" t="s">
        <v>1003</v>
      </c>
      <c r="E7535" s="435">
        <v>0.71</v>
      </c>
      <c r="F7535" s="435">
        <v>0.13</v>
      </c>
      <c r="G7535" s="435">
        <v>0.84</v>
      </c>
    </row>
    <row r="7536" spans="1:7" ht="45">
      <c r="A7536" s="586" t="s">
        <v>8595</v>
      </c>
      <c r="B7536" s="432">
        <v>97914</v>
      </c>
      <c r="C7536" s="433" t="s">
        <v>1036</v>
      </c>
      <c r="D7536" s="434" t="s">
        <v>849</v>
      </c>
      <c r="E7536" s="435">
        <v>2.65</v>
      </c>
      <c r="F7536" s="435">
        <v>0.5</v>
      </c>
      <c r="G7536" s="435">
        <v>3.15</v>
      </c>
    </row>
    <row r="7537" spans="1:7" ht="45">
      <c r="A7537" s="586" t="s">
        <v>8595</v>
      </c>
      <c r="B7537" s="432">
        <v>97918</v>
      </c>
      <c r="C7537" s="433" t="s">
        <v>1040</v>
      </c>
      <c r="D7537" s="434" t="s">
        <v>1003</v>
      </c>
      <c r="E7537" s="435">
        <v>1.77</v>
      </c>
      <c r="F7537" s="435">
        <v>0.33</v>
      </c>
      <c r="G7537" s="435">
        <v>2.1</v>
      </c>
    </row>
    <row r="7538" spans="1:7" ht="45">
      <c r="A7538" s="586" t="s">
        <v>8595</v>
      </c>
      <c r="B7538" s="432">
        <v>100949</v>
      </c>
      <c r="C7538" s="433" t="s">
        <v>1051</v>
      </c>
      <c r="D7538" s="434" t="s">
        <v>1003</v>
      </c>
      <c r="E7538" s="435">
        <v>6.17</v>
      </c>
      <c r="F7538" s="435">
        <v>0.98</v>
      </c>
      <c r="G7538" s="435">
        <v>7.15</v>
      </c>
    </row>
    <row r="7539" spans="1:7" ht="45">
      <c r="A7539" s="586" t="s">
        <v>8595</v>
      </c>
      <c r="B7539" s="432">
        <v>100945</v>
      </c>
      <c r="C7539" s="433" t="s">
        <v>1047</v>
      </c>
      <c r="D7539" s="434" t="s">
        <v>1003</v>
      </c>
      <c r="E7539" s="435">
        <v>2.59</v>
      </c>
      <c r="F7539" s="435">
        <v>0.41</v>
      </c>
      <c r="G7539" s="435">
        <v>3</v>
      </c>
    </row>
    <row r="7540" spans="1:7" ht="45">
      <c r="A7540" s="586" t="s">
        <v>8595</v>
      </c>
      <c r="B7540" s="432">
        <v>100946</v>
      </c>
      <c r="C7540" s="433" t="s">
        <v>1048</v>
      </c>
      <c r="D7540" s="434" t="s">
        <v>1003</v>
      </c>
      <c r="E7540" s="435">
        <v>2.25</v>
      </c>
      <c r="F7540" s="435">
        <v>0.34</v>
      </c>
      <c r="G7540" s="435">
        <v>2.59</v>
      </c>
    </row>
    <row r="7541" spans="1:7" ht="45">
      <c r="A7541" s="586" t="s">
        <v>8595</v>
      </c>
      <c r="B7541" s="432">
        <v>100948</v>
      </c>
      <c r="C7541" s="433" t="s">
        <v>1050</v>
      </c>
      <c r="D7541" s="434" t="s">
        <v>1003</v>
      </c>
      <c r="E7541" s="435">
        <v>0.82</v>
      </c>
      <c r="F7541" s="435">
        <v>0.12</v>
      </c>
      <c r="G7541" s="435">
        <v>0.94</v>
      </c>
    </row>
    <row r="7542" spans="1:7" ht="45">
      <c r="A7542" s="586" t="s">
        <v>8595</v>
      </c>
      <c r="B7542" s="432">
        <v>100947</v>
      </c>
      <c r="C7542" s="433" t="s">
        <v>1049</v>
      </c>
      <c r="D7542" s="434" t="s">
        <v>1003</v>
      </c>
      <c r="E7542" s="435">
        <v>2.06</v>
      </c>
      <c r="F7542" s="435">
        <v>0.32</v>
      </c>
      <c r="G7542" s="435">
        <v>2.38</v>
      </c>
    </row>
    <row r="7543" spans="1:7" ht="45">
      <c r="A7543" s="586" t="s">
        <v>8595</v>
      </c>
      <c r="B7543" s="432">
        <v>100954</v>
      </c>
      <c r="C7543" s="433" t="s">
        <v>1046</v>
      </c>
      <c r="D7543" s="434" t="s">
        <v>1003</v>
      </c>
      <c r="E7543" s="435">
        <v>7.96</v>
      </c>
      <c r="F7543" s="435">
        <v>1.1100000000000001</v>
      </c>
      <c r="G7543" s="435">
        <v>9.07</v>
      </c>
    </row>
    <row r="7544" spans="1:7" ht="45">
      <c r="A7544" s="586" t="s">
        <v>8595</v>
      </c>
      <c r="B7544" s="432">
        <v>100950</v>
      </c>
      <c r="C7544" s="433" t="s">
        <v>1042</v>
      </c>
      <c r="D7544" s="434" t="s">
        <v>1003</v>
      </c>
      <c r="E7544" s="435">
        <v>3.34</v>
      </c>
      <c r="F7544" s="435">
        <v>0.47</v>
      </c>
      <c r="G7544" s="435">
        <v>3.81</v>
      </c>
    </row>
    <row r="7545" spans="1:7" ht="45">
      <c r="A7545" s="586" t="s">
        <v>8595</v>
      </c>
      <c r="B7545" s="432">
        <v>100951</v>
      </c>
      <c r="C7545" s="433" t="s">
        <v>1043</v>
      </c>
      <c r="D7545" s="434" t="s">
        <v>1003</v>
      </c>
      <c r="E7545" s="435">
        <v>2.88</v>
      </c>
      <c r="F7545" s="435">
        <v>0.4</v>
      </c>
      <c r="G7545" s="435">
        <v>3.28</v>
      </c>
    </row>
    <row r="7546" spans="1:7" ht="45">
      <c r="A7546" s="586" t="s">
        <v>8595</v>
      </c>
      <c r="B7546" s="432">
        <v>100953</v>
      </c>
      <c r="C7546" s="433" t="s">
        <v>1045</v>
      </c>
      <c r="D7546" s="434" t="s">
        <v>1003</v>
      </c>
      <c r="E7546" s="435">
        <v>1.06</v>
      </c>
      <c r="F7546" s="435">
        <v>0.14000000000000001</v>
      </c>
      <c r="G7546" s="435">
        <v>1.2</v>
      </c>
    </row>
    <row r="7547" spans="1:7" ht="45">
      <c r="A7547" s="586" t="s">
        <v>8595</v>
      </c>
      <c r="B7547" s="432">
        <v>100952</v>
      </c>
      <c r="C7547" s="433" t="s">
        <v>1044</v>
      </c>
      <c r="D7547" s="434" t="s">
        <v>1003</v>
      </c>
      <c r="E7547" s="435">
        <v>2.67</v>
      </c>
      <c r="F7547" s="435">
        <v>0.36</v>
      </c>
      <c r="G7547" s="435">
        <v>3.03</v>
      </c>
    </row>
    <row r="7548" spans="1:7" ht="45">
      <c r="A7548" s="586" t="s">
        <v>8595</v>
      </c>
      <c r="B7548" s="432">
        <v>100964</v>
      </c>
      <c r="C7548" s="433" t="s">
        <v>1061</v>
      </c>
      <c r="D7548" s="434" t="s">
        <v>849</v>
      </c>
      <c r="E7548" s="435">
        <v>8.41</v>
      </c>
      <c r="F7548" s="435">
        <v>0.87</v>
      </c>
      <c r="G7548" s="435">
        <v>9.2799999999999994</v>
      </c>
    </row>
    <row r="7549" spans="1:7" ht="45">
      <c r="A7549" s="586" t="s">
        <v>8595</v>
      </c>
      <c r="B7549" s="432">
        <v>100960</v>
      </c>
      <c r="C7549" s="433" t="s">
        <v>1057</v>
      </c>
      <c r="D7549" s="434" t="s">
        <v>849</v>
      </c>
      <c r="E7549" s="435">
        <v>3.5100000000000002</v>
      </c>
      <c r="F7549" s="435">
        <v>0.36</v>
      </c>
      <c r="G7549" s="435">
        <v>3.87</v>
      </c>
    </row>
    <row r="7550" spans="1:7" ht="45">
      <c r="A7550" s="586" t="s">
        <v>8595</v>
      </c>
      <c r="B7550" s="432">
        <v>100961</v>
      </c>
      <c r="C7550" s="433" t="s">
        <v>1058</v>
      </c>
      <c r="D7550" s="434" t="s">
        <v>849</v>
      </c>
      <c r="E7550" s="435">
        <v>3.0500000000000003</v>
      </c>
      <c r="F7550" s="435">
        <v>0.3</v>
      </c>
      <c r="G7550" s="435">
        <v>3.35</v>
      </c>
    </row>
    <row r="7551" spans="1:7" ht="45">
      <c r="A7551" s="586" t="s">
        <v>8595</v>
      </c>
      <c r="B7551" s="432">
        <v>100963</v>
      </c>
      <c r="C7551" s="433" t="s">
        <v>1060</v>
      </c>
      <c r="D7551" s="434" t="s">
        <v>849</v>
      </c>
      <c r="E7551" s="435">
        <v>1.1099999999999999</v>
      </c>
      <c r="F7551" s="435">
        <v>0.1</v>
      </c>
      <c r="G7551" s="435">
        <v>1.21</v>
      </c>
    </row>
    <row r="7552" spans="1:7" ht="45">
      <c r="A7552" s="586" t="s">
        <v>8595</v>
      </c>
      <c r="B7552" s="432">
        <v>100962</v>
      </c>
      <c r="C7552" s="433" t="s">
        <v>1059</v>
      </c>
      <c r="D7552" s="434" t="s">
        <v>849</v>
      </c>
      <c r="E7552" s="435">
        <v>2.79</v>
      </c>
      <c r="F7552" s="435">
        <v>0.27</v>
      </c>
      <c r="G7552" s="435">
        <v>3.06</v>
      </c>
    </row>
    <row r="7553" spans="1:7" ht="45">
      <c r="A7553" s="586" t="s">
        <v>8595</v>
      </c>
      <c r="B7553" s="432">
        <v>100959</v>
      </c>
      <c r="C7553" s="433" t="s">
        <v>1056</v>
      </c>
      <c r="D7553" s="434" t="s">
        <v>849</v>
      </c>
      <c r="E7553" s="435">
        <v>10.99</v>
      </c>
      <c r="F7553" s="435">
        <v>1.48</v>
      </c>
      <c r="G7553" s="435">
        <v>12.47</v>
      </c>
    </row>
    <row r="7554" spans="1:7" ht="45">
      <c r="A7554" s="586" t="s">
        <v>8595</v>
      </c>
      <c r="B7554" s="432">
        <v>100955</v>
      </c>
      <c r="C7554" s="433" t="s">
        <v>1052</v>
      </c>
      <c r="D7554" s="434" t="s">
        <v>849</v>
      </c>
      <c r="E7554" s="435">
        <v>4.6300000000000008</v>
      </c>
      <c r="F7554" s="435">
        <v>0.6</v>
      </c>
      <c r="G7554" s="435">
        <v>5.23</v>
      </c>
    </row>
    <row r="7555" spans="1:7" ht="45">
      <c r="A7555" s="586" t="s">
        <v>8595</v>
      </c>
      <c r="B7555" s="432">
        <v>100956</v>
      </c>
      <c r="C7555" s="433" t="s">
        <v>1053</v>
      </c>
      <c r="D7555" s="434" t="s">
        <v>849</v>
      </c>
      <c r="E7555" s="435">
        <v>4</v>
      </c>
      <c r="F7555" s="435">
        <v>0.53</v>
      </c>
      <c r="G7555" s="435">
        <v>4.53</v>
      </c>
    </row>
    <row r="7556" spans="1:7" ht="45">
      <c r="A7556" s="586" t="s">
        <v>8595</v>
      </c>
      <c r="B7556" s="432">
        <v>100958</v>
      </c>
      <c r="C7556" s="433" t="s">
        <v>1055</v>
      </c>
      <c r="D7556" s="434" t="s">
        <v>849</v>
      </c>
      <c r="E7556" s="435">
        <v>1.49</v>
      </c>
      <c r="F7556" s="435">
        <v>0.17</v>
      </c>
      <c r="G7556" s="435">
        <v>1.66</v>
      </c>
    </row>
    <row r="7557" spans="1:7" ht="45">
      <c r="A7557" s="586" t="s">
        <v>8595</v>
      </c>
      <c r="B7557" s="432">
        <v>100957</v>
      </c>
      <c r="C7557" s="433" t="s">
        <v>1054</v>
      </c>
      <c r="D7557" s="434" t="s">
        <v>849</v>
      </c>
      <c r="E7557" s="435">
        <v>3.6700000000000004</v>
      </c>
      <c r="F7557" s="435">
        <v>0.48</v>
      </c>
      <c r="G7557" s="435">
        <v>4.1500000000000004</v>
      </c>
    </row>
    <row r="7558" spans="1:7" ht="45">
      <c r="A7558" s="586" t="s">
        <v>8595</v>
      </c>
      <c r="B7558" s="432">
        <v>100970</v>
      </c>
      <c r="C7558" s="433" t="s">
        <v>1065</v>
      </c>
      <c r="D7558" s="434" t="s">
        <v>1003</v>
      </c>
      <c r="E7558" s="435">
        <v>1.8800000000000001</v>
      </c>
      <c r="F7558" s="435">
        <v>0.18</v>
      </c>
      <c r="G7558" s="435">
        <v>2.06</v>
      </c>
    </row>
    <row r="7559" spans="1:7" ht="45">
      <c r="A7559" s="586" t="s">
        <v>8595</v>
      </c>
      <c r="B7559" s="432">
        <v>100969</v>
      </c>
      <c r="C7559" s="433" t="s">
        <v>1064</v>
      </c>
      <c r="D7559" s="434" t="s">
        <v>1003</v>
      </c>
      <c r="E7559" s="435">
        <v>2.2200000000000002</v>
      </c>
      <c r="F7559" s="435">
        <v>0.23</v>
      </c>
      <c r="G7559" s="435">
        <v>2.4500000000000002</v>
      </c>
    </row>
    <row r="7560" spans="1:7" ht="45">
      <c r="A7560" s="586" t="s">
        <v>8595</v>
      </c>
      <c r="B7560" s="432">
        <v>102333</v>
      </c>
      <c r="C7560" s="433" t="s">
        <v>1069</v>
      </c>
      <c r="D7560" s="434" t="s">
        <v>1003</v>
      </c>
      <c r="E7560" s="435">
        <v>0.71</v>
      </c>
      <c r="F7560" s="435">
        <v>0.06</v>
      </c>
      <c r="G7560" s="435">
        <v>0.77</v>
      </c>
    </row>
    <row r="7561" spans="1:7" ht="45">
      <c r="A7561" s="586" t="s">
        <v>8595</v>
      </c>
      <c r="B7561" s="432">
        <v>102332</v>
      </c>
      <c r="C7561" s="433" t="s">
        <v>1068</v>
      </c>
      <c r="D7561" s="434" t="s">
        <v>1003</v>
      </c>
      <c r="E7561" s="435">
        <v>1.76</v>
      </c>
      <c r="F7561" s="435">
        <v>0.18</v>
      </c>
      <c r="G7561" s="435">
        <v>1.94</v>
      </c>
    </row>
    <row r="7562" spans="1:7" ht="45">
      <c r="A7562" s="586" t="s">
        <v>8595</v>
      </c>
      <c r="B7562" s="432">
        <v>100965</v>
      </c>
      <c r="C7562" s="433" t="s">
        <v>1062</v>
      </c>
      <c r="D7562" s="434" t="s">
        <v>1003</v>
      </c>
      <c r="E7562" s="435">
        <v>1.7200000000000002</v>
      </c>
      <c r="F7562" s="435">
        <v>0.14000000000000001</v>
      </c>
      <c r="G7562" s="435">
        <v>1.86</v>
      </c>
    </row>
    <row r="7563" spans="1:7" ht="45">
      <c r="A7563" s="586" t="s">
        <v>8595</v>
      </c>
      <c r="B7563" s="432">
        <v>100966</v>
      </c>
      <c r="C7563" s="433" t="s">
        <v>1063</v>
      </c>
      <c r="D7563" s="434" t="s">
        <v>1003</v>
      </c>
      <c r="E7563" s="435">
        <v>1.46</v>
      </c>
      <c r="F7563" s="435">
        <v>0.13</v>
      </c>
      <c r="G7563" s="435">
        <v>1.59</v>
      </c>
    </row>
    <row r="7564" spans="1:7" ht="45">
      <c r="A7564" s="586" t="s">
        <v>8595</v>
      </c>
      <c r="B7564" s="432">
        <v>102331</v>
      </c>
      <c r="C7564" s="433" t="s">
        <v>1067</v>
      </c>
      <c r="D7564" s="434" t="s">
        <v>1003</v>
      </c>
      <c r="E7564" s="435">
        <v>0.53999999999999992</v>
      </c>
      <c r="F7564" s="435">
        <v>0.04</v>
      </c>
      <c r="G7564" s="435">
        <v>0.57999999999999996</v>
      </c>
    </row>
    <row r="7565" spans="1:7" ht="45">
      <c r="A7565" s="586" t="s">
        <v>8595</v>
      </c>
      <c r="B7565" s="432">
        <v>102330</v>
      </c>
      <c r="C7565" s="433" t="s">
        <v>1066</v>
      </c>
      <c r="D7565" s="434" t="s">
        <v>1003</v>
      </c>
      <c r="E7565" s="435">
        <v>1.38</v>
      </c>
      <c r="F7565" s="435">
        <v>0.1</v>
      </c>
      <c r="G7565" s="435">
        <v>1.48</v>
      </c>
    </row>
    <row r="7566" spans="1:7" ht="45">
      <c r="A7566" s="586" t="s">
        <v>8596</v>
      </c>
      <c r="B7566" s="432">
        <v>103138</v>
      </c>
      <c r="C7566" s="433" t="s">
        <v>3645</v>
      </c>
      <c r="D7566" s="434" t="s">
        <v>846</v>
      </c>
      <c r="E7566" s="435">
        <v>29.009999999999998</v>
      </c>
      <c r="F7566" s="435">
        <v>12.96</v>
      </c>
      <c r="G7566" s="435">
        <v>41.97</v>
      </c>
    </row>
    <row r="7567" spans="1:7" ht="45">
      <c r="A7567" s="586" t="s">
        <v>8596</v>
      </c>
      <c r="B7567" s="432">
        <v>103151</v>
      </c>
      <c r="C7567" s="433" t="s">
        <v>3658</v>
      </c>
      <c r="D7567" s="434" t="s">
        <v>846</v>
      </c>
      <c r="E7567" s="435">
        <v>242.87</v>
      </c>
      <c r="F7567" s="435">
        <v>163.19</v>
      </c>
      <c r="G7567" s="435">
        <v>406.06</v>
      </c>
    </row>
    <row r="7568" spans="1:7" ht="45">
      <c r="A7568" s="586" t="s">
        <v>8596</v>
      </c>
      <c r="B7568" s="432">
        <v>103152</v>
      </c>
      <c r="C7568" s="433" t="s">
        <v>3659</v>
      </c>
      <c r="D7568" s="434" t="s">
        <v>846</v>
      </c>
      <c r="E7568" s="435">
        <v>288.77999999999997</v>
      </c>
      <c r="F7568" s="435">
        <v>195.42</v>
      </c>
      <c r="G7568" s="435">
        <v>484.2</v>
      </c>
    </row>
    <row r="7569" spans="1:7" ht="45">
      <c r="A7569" s="586" t="s">
        <v>8596</v>
      </c>
      <c r="B7569" s="432">
        <v>103139</v>
      </c>
      <c r="C7569" s="433" t="s">
        <v>3646</v>
      </c>
      <c r="D7569" s="434" t="s">
        <v>846</v>
      </c>
      <c r="E7569" s="435">
        <v>36.86</v>
      </c>
      <c r="F7569" s="435">
        <v>18.43</v>
      </c>
      <c r="G7569" s="435">
        <v>55.29</v>
      </c>
    </row>
    <row r="7570" spans="1:7" ht="45">
      <c r="A7570" s="586" t="s">
        <v>8596</v>
      </c>
      <c r="B7570" s="432">
        <v>103140</v>
      </c>
      <c r="C7570" s="433" t="s">
        <v>3647</v>
      </c>
      <c r="D7570" s="434" t="s">
        <v>846</v>
      </c>
      <c r="E7570" s="435">
        <v>44.64</v>
      </c>
      <c r="F7570" s="435">
        <v>23.91</v>
      </c>
      <c r="G7570" s="435">
        <v>68.55</v>
      </c>
    </row>
    <row r="7571" spans="1:7" ht="45">
      <c r="A7571" s="586" t="s">
        <v>8596</v>
      </c>
      <c r="B7571" s="432">
        <v>103141</v>
      </c>
      <c r="C7571" s="433" t="s">
        <v>3648</v>
      </c>
      <c r="D7571" s="434" t="s">
        <v>846</v>
      </c>
      <c r="E7571" s="435">
        <v>67.13</v>
      </c>
      <c r="F7571" s="435">
        <v>39.700000000000003</v>
      </c>
      <c r="G7571" s="435">
        <v>106.83</v>
      </c>
    </row>
    <row r="7572" spans="1:7" ht="45">
      <c r="A7572" s="586" t="s">
        <v>8596</v>
      </c>
      <c r="B7572" s="432">
        <v>103142</v>
      </c>
      <c r="C7572" s="433" t="s">
        <v>3649</v>
      </c>
      <c r="D7572" s="434" t="s">
        <v>846</v>
      </c>
      <c r="E7572" s="435">
        <v>74.92</v>
      </c>
      <c r="F7572" s="435">
        <v>45.19</v>
      </c>
      <c r="G7572" s="435">
        <v>120.11</v>
      </c>
    </row>
    <row r="7573" spans="1:7" ht="45">
      <c r="A7573" s="586" t="s">
        <v>8596</v>
      </c>
      <c r="B7573" s="432">
        <v>103143</v>
      </c>
      <c r="C7573" s="433" t="s">
        <v>3650</v>
      </c>
      <c r="D7573" s="434" t="s">
        <v>846</v>
      </c>
      <c r="E7573" s="435">
        <v>97.41</v>
      </c>
      <c r="F7573" s="435">
        <v>60.97</v>
      </c>
      <c r="G7573" s="435">
        <v>158.38</v>
      </c>
    </row>
    <row r="7574" spans="1:7" ht="45">
      <c r="A7574" s="586" t="s">
        <v>8596</v>
      </c>
      <c r="B7574" s="432">
        <v>103144</v>
      </c>
      <c r="C7574" s="433" t="s">
        <v>3651</v>
      </c>
      <c r="D7574" s="434" t="s">
        <v>846</v>
      </c>
      <c r="E7574" s="435">
        <v>105.21999999999998</v>
      </c>
      <c r="F7574" s="435">
        <v>66.45</v>
      </c>
      <c r="G7574" s="435">
        <v>171.67</v>
      </c>
    </row>
    <row r="7575" spans="1:7" ht="45">
      <c r="A7575" s="586" t="s">
        <v>8596</v>
      </c>
      <c r="B7575" s="432">
        <v>103145</v>
      </c>
      <c r="C7575" s="433" t="s">
        <v>3652</v>
      </c>
      <c r="D7575" s="434" t="s">
        <v>846</v>
      </c>
      <c r="E7575" s="435">
        <v>127.71</v>
      </c>
      <c r="F7575" s="435">
        <v>82.23</v>
      </c>
      <c r="G7575" s="435">
        <v>209.94</v>
      </c>
    </row>
    <row r="7576" spans="1:7" ht="45">
      <c r="A7576" s="586" t="s">
        <v>8596</v>
      </c>
      <c r="B7576" s="432">
        <v>103146</v>
      </c>
      <c r="C7576" s="433" t="s">
        <v>3653</v>
      </c>
      <c r="D7576" s="434" t="s">
        <v>846</v>
      </c>
      <c r="E7576" s="435">
        <v>135.49</v>
      </c>
      <c r="F7576" s="435">
        <v>87.72</v>
      </c>
      <c r="G7576" s="435">
        <v>223.21</v>
      </c>
    </row>
    <row r="7577" spans="1:7" ht="45">
      <c r="A7577" s="586" t="s">
        <v>8596</v>
      </c>
      <c r="B7577" s="432">
        <v>103147</v>
      </c>
      <c r="C7577" s="433" t="s">
        <v>3654</v>
      </c>
      <c r="D7577" s="434" t="s">
        <v>846</v>
      </c>
      <c r="E7577" s="435">
        <v>151.1</v>
      </c>
      <c r="F7577" s="435">
        <v>98.69</v>
      </c>
      <c r="G7577" s="435">
        <v>249.79</v>
      </c>
    </row>
    <row r="7578" spans="1:7" ht="45">
      <c r="A7578" s="586" t="s">
        <v>8596</v>
      </c>
      <c r="B7578" s="432">
        <v>103148</v>
      </c>
      <c r="C7578" s="433" t="s">
        <v>3655</v>
      </c>
      <c r="D7578" s="434" t="s">
        <v>846</v>
      </c>
      <c r="E7578" s="435">
        <v>181.39000000000004</v>
      </c>
      <c r="F7578" s="435">
        <v>119.96</v>
      </c>
      <c r="G7578" s="435">
        <v>301.35000000000002</v>
      </c>
    </row>
    <row r="7579" spans="1:7" ht="45">
      <c r="A7579" s="586" t="s">
        <v>8596</v>
      </c>
      <c r="B7579" s="432">
        <v>103137</v>
      </c>
      <c r="C7579" s="433" t="s">
        <v>3644</v>
      </c>
      <c r="D7579" s="434" t="s">
        <v>846</v>
      </c>
      <c r="E7579" s="435">
        <v>25.92</v>
      </c>
      <c r="F7579" s="435">
        <v>10.75</v>
      </c>
      <c r="G7579" s="435">
        <v>36.67</v>
      </c>
    </row>
    <row r="7580" spans="1:7" ht="45">
      <c r="A7580" s="586" t="s">
        <v>8596</v>
      </c>
      <c r="B7580" s="432">
        <v>103149</v>
      </c>
      <c r="C7580" s="433" t="s">
        <v>3656</v>
      </c>
      <c r="D7580" s="434" t="s">
        <v>846</v>
      </c>
      <c r="E7580" s="435">
        <v>197.03</v>
      </c>
      <c r="F7580" s="435">
        <v>130.9</v>
      </c>
      <c r="G7580" s="435">
        <v>327.93</v>
      </c>
    </row>
    <row r="7581" spans="1:7" ht="45">
      <c r="A7581" s="586" t="s">
        <v>8596</v>
      </c>
      <c r="B7581" s="432">
        <v>103150</v>
      </c>
      <c r="C7581" s="433" t="s">
        <v>3657</v>
      </c>
      <c r="D7581" s="434" t="s">
        <v>846</v>
      </c>
      <c r="E7581" s="435">
        <v>227.25</v>
      </c>
      <c r="F7581" s="435">
        <v>152.18</v>
      </c>
      <c r="G7581" s="435">
        <v>379.43</v>
      </c>
    </row>
    <row r="7582" spans="1:7" ht="45">
      <c r="A7582" s="586" t="s">
        <v>8596</v>
      </c>
      <c r="B7582" s="432">
        <v>103106</v>
      </c>
      <c r="C7582" s="433" t="s">
        <v>3613</v>
      </c>
      <c r="D7582" s="434" t="s">
        <v>846</v>
      </c>
      <c r="E7582" s="435">
        <v>42.25</v>
      </c>
      <c r="F7582" s="435">
        <v>22.24</v>
      </c>
      <c r="G7582" s="435">
        <v>64.489999999999995</v>
      </c>
    </row>
    <row r="7583" spans="1:7" ht="45">
      <c r="A7583" s="586" t="s">
        <v>8596</v>
      </c>
      <c r="B7583" s="432">
        <v>103119</v>
      </c>
      <c r="C7583" s="433" t="s">
        <v>3626</v>
      </c>
      <c r="D7583" s="434" t="s">
        <v>846</v>
      </c>
      <c r="E7583" s="435">
        <v>469.97999999999996</v>
      </c>
      <c r="F7583" s="435">
        <v>322.7</v>
      </c>
      <c r="G7583" s="435">
        <v>792.68</v>
      </c>
    </row>
    <row r="7584" spans="1:7" ht="45">
      <c r="A7584" s="586" t="s">
        <v>8596</v>
      </c>
      <c r="B7584" s="432">
        <v>103120</v>
      </c>
      <c r="C7584" s="433" t="s">
        <v>3627</v>
      </c>
      <c r="D7584" s="434" t="s">
        <v>846</v>
      </c>
      <c r="E7584" s="435">
        <v>561.78</v>
      </c>
      <c r="F7584" s="435">
        <v>387.16</v>
      </c>
      <c r="G7584" s="435">
        <v>948.94</v>
      </c>
    </row>
    <row r="7585" spans="1:7" ht="45">
      <c r="A7585" s="586" t="s">
        <v>8596</v>
      </c>
      <c r="B7585" s="432">
        <v>103107</v>
      </c>
      <c r="C7585" s="433" t="s">
        <v>3614</v>
      </c>
      <c r="D7585" s="434" t="s">
        <v>846</v>
      </c>
      <c r="E7585" s="435">
        <v>57.859999999999992</v>
      </c>
      <c r="F7585" s="435">
        <v>33.21</v>
      </c>
      <c r="G7585" s="435">
        <v>91.07</v>
      </c>
    </row>
    <row r="7586" spans="1:7" ht="45">
      <c r="A7586" s="586" t="s">
        <v>8596</v>
      </c>
      <c r="B7586" s="432">
        <v>103108</v>
      </c>
      <c r="C7586" s="433" t="s">
        <v>3615</v>
      </c>
      <c r="D7586" s="434" t="s">
        <v>846</v>
      </c>
      <c r="E7586" s="435">
        <v>73.47</v>
      </c>
      <c r="F7586" s="435">
        <v>44.18</v>
      </c>
      <c r="G7586" s="435">
        <v>117.65</v>
      </c>
    </row>
    <row r="7587" spans="1:7" ht="45">
      <c r="A7587" s="586" t="s">
        <v>8596</v>
      </c>
      <c r="B7587" s="432">
        <v>103109</v>
      </c>
      <c r="C7587" s="433" t="s">
        <v>3616</v>
      </c>
      <c r="D7587" s="434" t="s">
        <v>846</v>
      </c>
      <c r="E7587" s="435">
        <v>118.44</v>
      </c>
      <c r="F7587" s="435">
        <v>75.75</v>
      </c>
      <c r="G7587" s="435">
        <v>194.19</v>
      </c>
    </row>
    <row r="7588" spans="1:7" ht="45">
      <c r="A7588" s="586" t="s">
        <v>8596</v>
      </c>
      <c r="B7588" s="432">
        <v>103110</v>
      </c>
      <c r="C7588" s="433" t="s">
        <v>3617</v>
      </c>
      <c r="D7588" s="434" t="s">
        <v>846</v>
      </c>
      <c r="E7588" s="435">
        <v>134.04000000000002</v>
      </c>
      <c r="F7588" s="435">
        <v>86.71</v>
      </c>
      <c r="G7588" s="435">
        <v>220.75</v>
      </c>
    </row>
    <row r="7589" spans="1:7" ht="45">
      <c r="A7589" s="586" t="s">
        <v>8596</v>
      </c>
      <c r="B7589" s="432">
        <v>103111</v>
      </c>
      <c r="C7589" s="433" t="s">
        <v>3618</v>
      </c>
      <c r="D7589" s="434" t="s">
        <v>846</v>
      </c>
      <c r="E7589" s="435">
        <v>179</v>
      </c>
      <c r="F7589" s="435">
        <v>118.29</v>
      </c>
      <c r="G7589" s="435">
        <v>297.29000000000002</v>
      </c>
    </row>
    <row r="7590" spans="1:7" ht="45">
      <c r="A7590" s="586" t="s">
        <v>8596</v>
      </c>
      <c r="B7590" s="432">
        <v>103112</v>
      </c>
      <c r="C7590" s="433" t="s">
        <v>3619</v>
      </c>
      <c r="D7590" s="434" t="s">
        <v>846</v>
      </c>
      <c r="E7590" s="435">
        <v>194.62</v>
      </c>
      <c r="F7590" s="435">
        <v>129.26</v>
      </c>
      <c r="G7590" s="435">
        <v>323.88</v>
      </c>
    </row>
    <row r="7591" spans="1:7" ht="45">
      <c r="A7591" s="586" t="s">
        <v>8596</v>
      </c>
      <c r="B7591" s="432">
        <v>103113</v>
      </c>
      <c r="C7591" s="433" t="s">
        <v>3620</v>
      </c>
      <c r="D7591" s="434" t="s">
        <v>846</v>
      </c>
      <c r="E7591" s="435">
        <v>239.55999999999997</v>
      </c>
      <c r="F7591" s="435">
        <v>160.84</v>
      </c>
      <c r="G7591" s="435">
        <v>400.4</v>
      </c>
    </row>
    <row r="7592" spans="1:7" ht="45">
      <c r="A7592" s="586" t="s">
        <v>8596</v>
      </c>
      <c r="B7592" s="432">
        <v>103114</v>
      </c>
      <c r="C7592" s="433" t="s">
        <v>3621</v>
      </c>
      <c r="D7592" s="434" t="s">
        <v>846</v>
      </c>
      <c r="E7592" s="435">
        <v>255.20000000000002</v>
      </c>
      <c r="F7592" s="435">
        <v>171.77</v>
      </c>
      <c r="G7592" s="435">
        <v>426.97</v>
      </c>
    </row>
    <row r="7593" spans="1:7" ht="45">
      <c r="A7593" s="586" t="s">
        <v>8596</v>
      </c>
      <c r="B7593" s="432">
        <v>103115</v>
      </c>
      <c r="C7593" s="433" t="s">
        <v>3622</v>
      </c>
      <c r="D7593" s="434" t="s">
        <v>846</v>
      </c>
      <c r="E7593" s="435">
        <v>286.39999999999998</v>
      </c>
      <c r="F7593" s="435">
        <v>193.73</v>
      </c>
      <c r="G7593" s="435">
        <v>480.13</v>
      </c>
    </row>
    <row r="7594" spans="1:7" ht="45">
      <c r="A7594" s="586" t="s">
        <v>8596</v>
      </c>
      <c r="B7594" s="432">
        <v>103116</v>
      </c>
      <c r="C7594" s="433" t="s">
        <v>3623</v>
      </c>
      <c r="D7594" s="434" t="s">
        <v>846</v>
      </c>
      <c r="E7594" s="435">
        <v>346.97</v>
      </c>
      <c r="F7594" s="435">
        <v>236.27</v>
      </c>
      <c r="G7594" s="435">
        <v>583.24</v>
      </c>
    </row>
    <row r="7595" spans="1:7" ht="45">
      <c r="A7595" s="586" t="s">
        <v>8596</v>
      </c>
      <c r="B7595" s="432">
        <v>103105</v>
      </c>
      <c r="C7595" s="433" t="s">
        <v>3612</v>
      </c>
      <c r="D7595" s="434" t="s">
        <v>846</v>
      </c>
      <c r="E7595" s="435">
        <v>36.019999999999996</v>
      </c>
      <c r="F7595" s="435">
        <v>17.84</v>
      </c>
      <c r="G7595" s="435">
        <v>53.86</v>
      </c>
    </row>
    <row r="7596" spans="1:7" ht="45">
      <c r="A7596" s="586" t="s">
        <v>8596</v>
      </c>
      <c r="B7596" s="432">
        <v>103117</v>
      </c>
      <c r="C7596" s="433" t="s">
        <v>3624</v>
      </c>
      <c r="D7596" s="434" t="s">
        <v>846</v>
      </c>
      <c r="E7596" s="435">
        <v>378.21999999999997</v>
      </c>
      <c r="F7596" s="435">
        <v>258.18</v>
      </c>
      <c r="G7596" s="435">
        <v>636.4</v>
      </c>
    </row>
    <row r="7597" spans="1:7" ht="45">
      <c r="A7597" s="586" t="s">
        <v>8596</v>
      </c>
      <c r="B7597" s="432">
        <v>103118</v>
      </c>
      <c r="C7597" s="433" t="s">
        <v>3625</v>
      </c>
      <c r="D7597" s="434" t="s">
        <v>846</v>
      </c>
      <c r="E7597" s="435">
        <v>438.76</v>
      </c>
      <c r="F7597" s="435">
        <v>300.75</v>
      </c>
      <c r="G7597" s="435">
        <v>739.51</v>
      </c>
    </row>
    <row r="7598" spans="1:7" ht="45">
      <c r="A7598" s="586" t="s">
        <v>8596</v>
      </c>
      <c r="B7598" s="432">
        <v>103122</v>
      </c>
      <c r="C7598" s="433" t="s">
        <v>3629</v>
      </c>
      <c r="D7598" s="434" t="s">
        <v>846</v>
      </c>
      <c r="E7598" s="435">
        <v>55.470000000000006</v>
      </c>
      <c r="F7598" s="435">
        <v>31.54</v>
      </c>
      <c r="G7598" s="435">
        <v>87.01</v>
      </c>
    </row>
    <row r="7599" spans="1:7" ht="45">
      <c r="A7599" s="586" t="s">
        <v>8596</v>
      </c>
      <c r="B7599" s="432">
        <v>103135</v>
      </c>
      <c r="C7599" s="433" t="s">
        <v>3642</v>
      </c>
      <c r="D7599" s="434" t="s">
        <v>846</v>
      </c>
      <c r="E7599" s="435">
        <v>697.07999999999993</v>
      </c>
      <c r="F7599" s="435">
        <v>482.2</v>
      </c>
      <c r="G7599" s="435">
        <v>1179.28</v>
      </c>
    </row>
    <row r="7600" spans="1:7" ht="45">
      <c r="A7600" s="586" t="s">
        <v>8596</v>
      </c>
      <c r="B7600" s="432">
        <v>103136</v>
      </c>
      <c r="C7600" s="433" t="s">
        <v>3643</v>
      </c>
      <c r="D7600" s="434" t="s">
        <v>846</v>
      </c>
      <c r="E7600" s="435">
        <v>834.79000000000008</v>
      </c>
      <c r="F7600" s="435">
        <v>578.9</v>
      </c>
      <c r="G7600" s="435">
        <v>1413.69</v>
      </c>
    </row>
    <row r="7601" spans="1:7" ht="45">
      <c r="A7601" s="586" t="s">
        <v>8596</v>
      </c>
      <c r="B7601" s="432">
        <v>103123</v>
      </c>
      <c r="C7601" s="433" t="s">
        <v>3630</v>
      </c>
      <c r="D7601" s="434" t="s">
        <v>846</v>
      </c>
      <c r="E7601" s="435">
        <v>78.91</v>
      </c>
      <c r="F7601" s="435">
        <v>47.99</v>
      </c>
      <c r="G7601" s="435">
        <v>126.9</v>
      </c>
    </row>
    <row r="7602" spans="1:7" ht="45">
      <c r="A7602" s="586" t="s">
        <v>8596</v>
      </c>
      <c r="B7602" s="432">
        <v>103124</v>
      </c>
      <c r="C7602" s="433" t="s">
        <v>3631</v>
      </c>
      <c r="D7602" s="434" t="s">
        <v>846</v>
      </c>
      <c r="E7602" s="435">
        <v>102.32999999999998</v>
      </c>
      <c r="F7602" s="435">
        <v>64.430000000000007</v>
      </c>
      <c r="G7602" s="435">
        <v>166.76</v>
      </c>
    </row>
    <row r="7603" spans="1:7" ht="45">
      <c r="A7603" s="586" t="s">
        <v>8596</v>
      </c>
      <c r="B7603" s="432">
        <v>103125</v>
      </c>
      <c r="C7603" s="433" t="s">
        <v>3632</v>
      </c>
      <c r="D7603" s="434" t="s">
        <v>846</v>
      </c>
      <c r="E7603" s="435">
        <v>169.76</v>
      </c>
      <c r="F7603" s="435">
        <v>111.8</v>
      </c>
      <c r="G7603" s="435">
        <v>281.56</v>
      </c>
    </row>
    <row r="7604" spans="1:7" ht="45">
      <c r="A7604" s="586" t="s">
        <v>8596</v>
      </c>
      <c r="B7604" s="432">
        <v>103126</v>
      </c>
      <c r="C7604" s="433" t="s">
        <v>3633</v>
      </c>
      <c r="D7604" s="434" t="s">
        <v>846</v>
      </c>
      <c r="E7604" s="435">
        <v>193.21</v>
      </c>
      <c r="F7604" s="435">
        <v>128.21</v>
      </c>
      <c r="G7604" s="435">
        <v>321.42</v>
      </c>
    </row>
    <row r="7605" spans="1:7" ht="45">
      <c r="A7605" s="586" t="s">
        <v>8596</v>
      </c>
      <c r="B7605" s="432">
        <v>103127</v>
      </c>
      <c r="C7605" s="433" t="s">
        <v>3634</v>
      </c>
      <c r="D7605" s="434" t="s">
        <v>846</v>
      </c>
      <c r="E7605" s="435">
        <v>260.59999999999997</v>
      </c>
      <c r="F7605" s="435">
        <v>175.61</v>
      </c>
      <c r="G7605" s="435">
        <v>436.21</v>
      </c>
    </row>
    <row r="7606" spans="1:7" ht="45">
      <c r="A7606" s="586" t="s">
        <v>8596</v>
      </c>
      <c r="B7606" s="432">
        <v>103128</v>
      </c>
      <c r="C7606" s="433" t="s">
        <v>3635</v>
      </c>
      <c r="D7606" s="434" t="s">
        <v>846</v>
      </c>
      <c r="E7606" s="435">
        <v>284.02999999999997</v>
      </c>
      <c r="F7606" s="435">
        <v>192.05</v>
      </c>
      <c r="G7606" s="435">
        <v>476.08</v>
      </c>
    </row>
    <row r="7607" spans="1:7" ht="45">
      <c r="A7607" s="586" t="s">
        <v>8596</v>
      </c>
      <c r="B7607" s="432">
        <v>103129</v>
      </c>
      <c r="C7607" s="433" t="s">
        <v>3636</v>
      </c>
      <c r="D7607" s="434" t="s">
        <v>846</v>
      </c>
      <c r="E7607" s="435">
        <v>351.46000000000004</v>
      </c>
      <c r="F7607" s="435">
        <v>239.42</v>
      </c>
      <c r="G7607" s="435">
        <v>590.88</v>
      </c>
    </row>
    <row r="7608" spans="1:7" ht="45">
      <c r="A7608" s="586" t="s">
        <v>8596</v>
      </c>
      <c r="B7608" s="432">
        <v>103130</v>
      </c>
      <c r="C7608" s="433" t="s">
        <v>3637</v>
      </c>
      <c r="D7608" s="434" t="s">
        <v>846</v>
      </c>
      <c r="E7608" s="435">
        <v>374.85</v>
      </c>
      <c r="F7608" s="435">
        <v>255.89</v>
      </c>
      <c r="G7608" s="435">
        <v>630.74</v>
      </c>
    </row>
    <row r="7609" spans="1:7" ht="45">
      <c r="A7609" s="586" t="s">
        <v>8596</v>
      </c>
      <c r="B7609" s="432">
        <v>103131</v>
      </c>
      <c r="C7609" s="433" t="s">
        <v>3638</v>
      </c>
      <c r="D7609" s="434" t="s">
        <v>846</v>
      </c>
      <c r="E7609" s="435">
        <v>421.75</v>
      </c>
      <c r="F7609" s="435">
        <v>288.74</v>
      </c>
      <c r="G7609" s="435">
        <v>710.49</v>
      </c>
    </row>
    <row r="7610" spans="1:7" ht="45">
      <c r="A7610" s="586" t="s">
        <v>8596</v>
      </c>
      <c r="B7610" s="432">
        <v>103132</v>
      </c>
      <c r="C7610" s="433" t="s">
        <v>3639</v>
      </c>
      <c r="D7610" s="434" t="s">
        <v>846</v>
      </c>
      <c r="E7610" s="435">
        <v>512.58999999999992</v>
      </c>
      <c r="F7610" s="435">
        <v>352.54</v>
      </c>
      <c r="G7610" s="435">
        <v>865.13</v>
      </c>
    </row>
    <row r="7611" spans="1:7" ht="45">
      <c r="A7611" s="586" t="s">
        <v>8596</v>
      </c>
      <c r="B7611" s="432">
        <v>103121</v>
      </c>
      <c r="C7611" s="433" t="s">
        <v>3628</v>
      </c>
      <c r="D7611" s="434" t="s">
        <v>846</v>
      </c>
      <c r="E7611" s="435">
        <v>46.12</v>
      </c>
      <c r="F7611" s="435">
        <v>24.96</v>
      </c>
      <c r="G7611" s="435">
        <v>71.08</v>
      </c>
    </row>
    <row r="7612" spans="1:7" ht="45">
      <c r="A7612" s="586" t="s">
        <v>8596</v>
      </c>
      <c r="B7612" s="432">
        <v>103133</v>
      </c>
      <c r="C7612" s="433" t="s">
        <v>3640</v>
      </c>
      <c r="D7612" s="434" t="s">
        <v>846</v>
      </c>
      <c r="E7612" s="435">
        <v>559.47</v>
      </c>
      <c r="F7612" s="435">
        <v>385.41</v>
      </c>
      <c r="G7612" s="435">
        <v>944.88</v>
      </c>
    </row>
    <row r="7613" spans="1:7" ht="45">
      <c r="A7613" s="586" t="s">
        <v>8596</v>
      </c>
      <c r="B7613" s="432">
        <v>103134</v>
      </c>
      <c r="C7613" s="433" t="s">
        <v>3641</v>
      </c>
      <c r="D7613" s="434" t="s">
        <v>846</v>
      </c>
      <c r="E7613" s="435">
        <v>650.28</v>
      </c>
      <c r="F7613" s="435">
        <v>449.27</v>
      </c>
      <c r="G7613" s="435">
        <v>1099.55</v>
      </c>
    </row>
    <row r="7614" spans="1:7" ht="45">
      <c r="A7614" s="586" t="s">
        <v>8596</v>
      </c>
      <c r="B7614" s="432">
        <v>103090</v>
      </c>
      <c r="C7614" s="433" t="s">
        <v>3597</v>
      </c>
      <c r="D7614" s="434" t="s">
        <v>847</v>
      </c>
      <c r="E7614" s="435">
        <v>9.2899999999999991</v>
      </c>
      <c r="F7614" s="435">
        <v>6.3</v>
      </c>
      <c r="G7614" s="435">
        <v>15.59</v>
      </c>
    </row>
    <row r="7615" spans="1:7" ht="45">
      <c r="A7615" s="586" t="s">
        <v>8596</v>
      </c>
      <c r="B7615" s="432">
        <v>103103</v>
      </c>
      <c r="C7615" s="433" t="s">
        <v>3610</v>
      </c>
      <c r="D7615" s="434" t="s">
        <v>847</v>
      </c>
      <c r="E7615" s="435">
        <v>87.949999999999989</v>
      </c>
      <c r="F7615" s="435">
        <v>66.150000000000006</v>
      </c>
      <c r="G7615" s="435">
        <v>154.1</v>
      </c>
    </row>
    <row r="7616" spans="1:7" ht="45">
      <c r="A7616" s="586" t="s">
        <v>8596</v>
      </c>
      <c r="B7616" s="432">
        <v>103104</v>
      </c>
      <c r="C7616" s="433" t="s">
        <v>3611</v>
      </c>
      <c r="D7616" s="434" t="s">
        <v>847</v>
      </c>
      <c r="E7616" s="435">
        <v>105.08999999999999</v>
      </c>
      <c r="F7616" s="435">
        <v>79.23</v>
      </c>
      <c r="G7616" s="435">
        <v>184.32</v>
      </c>
    </row>
    <row r="7617" spans="1:7" ht="45">
      <c r="A7617" s="586" t="s">
        <v>8596</v>
      </c>
      <c r="B7617" s="432">
        <v>103091</v>
      </c>
      <c r="C7617" s="433" t="s">
        <v>3598</v>
      </c>
      <c r="D7617" s="434" t="s">
        <v>847</v>
      </c>
      <c r="E7617" s="435">
        <v>12.879999999999999</v>
      </c>
      <c r="F7617" s="435">
        <v>9.09</v>
      </c>
      <c r="G7617" s="435">
        <v>21.97</v>
      </c>
    </row>
    <row r="7618" spans="1:7" ht="45">
      <c r="A7618" s="586" t="s">
        <v>8596</v>
      </c>
      <c r="B7618" s="432">
        <v>103092</v>
      </c>
      <c r="C7618" s="433" t="s">
        <v>3599</v>
      </c>
      <c r="D7618" s="434" t="s">
        <v>847</v>
      </c>
      <c r="E7618" s="435">
        <v>16.46</v>
      </c>
      <c r="F7618" s="435">
        <v>11.88</v>
      </c>
      <c r="G7618" s="435">
        <v>28.34</v>
      </c>
    </row>
    <row r="7619" spans="1:7" ht="45">
      <c r="A7619" s="586" t="s">
        <v>8596</v>
      </c>
      <c r="B7619" s="432">
        <v>103093</v>
      </c>
      <c r="C7619" s="433" t="s">
        <v>3600</v>
      </c>
      <c r="D7619" s="434" t="s">
        <v>847</v>
      </c>
      <c r="E7619" s="435">
        <v>25.15</v>
      </c>
      <c r="F7619" s="435">
        <v>18.21</v>
      </c>
      <c r="G7619" s="435">
        <v>43.36</v>
      </c>
    </row>
    <row r="7620" spans="1:7" ht="45">
      <c r="A7620" s="586" t="s">
        <v>8596</v>
      </c>
      <c r="B7620" s="432">
        <v>103094</v>
      </c>
      <c r="C7620" s="433" t="s">
        <v>3601</v>
      </c>
      <c r="D7620" s="434" t="s">
        <v>847</v>
      </c>
      <c r="E7620" s="435">
        <v>28.759999999999998</v>
      </c>
      <c r="F7620" s="435">
        <v>21</v>
      </c>
      <c r="G7620" s="435">
        <v>49.76</v>
      </c>
    </row>
    <row r="7621" spans="1:7" ht="45">
      <c r="A7621" s="586" t="s">
        <v>8596</v>
      </c>
      <c r="B7621" s="432">
        <v>103095</v>
      </c>
      <c r="C7621" s="433" t="s">
        <v>3602</v>
      </c>
      <c r="D7621" s="434" t="s">
        <v>847</v>
      </c>
      <c r="E7621" s="435">
        <v>37.4</v>
      </c>
      <c r="F7621" s="435">
        <v>27.35</v>
      </c>
      <c r="G7621" s="435">
        <v>64.75</v>
      </c>
    </row>
    <row r="7622" spans="1:7" ht="45">
      <c r="A7622" s="586" t="s">
        <v>8596</v>
      </c>
      <c r="B7622" s="432">
        <v>103096</v>
      </c>
      <c r="C7622" s="433" t="s">
        <v>3603</v>
      </c>
      <c r="D7622" s="434" t="s">
        <v>847</v>
      </c>
      <c r="E7622" s="435">
        <v>41.01</v>
      </c>
      <c r="F7622" s="435">
        <v>30.15</v>
      </c>
      <c r="G7622" s="435">
        <v>71.16</v>
      </c>
    </row>
    <row r="7623" spans="1:7" ht="45">
      <c r="A7623" s="586" t="s">
        <v>8596</v>
      </c>
      <c r="B7623" s="432">
        <v>103097</v>
      </c>
      <c r="C7623" s="433" t="s">
        <v>3604</v>
      </c>
      <c r="D7623" s="434" t="s">
        <v>847</v>
      </c>
      <c r="E7623" s="435">
        <v>49.690000000000005</v>
      </c>
      <c r="F7623" s="435">
        <v>36.46</v>
      </c>
      <c r="G7623" s="435">
        <v>86.15</v>
      </c>
    </row>
    <row r="7624" spans="1:7" ht="45">
      <c r="A7624" s="586" t="s">
        <v>8596</v>
      </c>
      <c r="B7624" s="432">
        <v>103098</v>
      </c>
      <c r="C7624" s="433" t="s">
        <v>3605</v>
      </c>
      <c r="D7624" s="434" t="s">
        <v>847</v>
      </c>
      <c r="E7624" s="435">
        <v>53.300000000000004</v>
      </c>
      <c r="F7624" s="435">
        <v>39.26</v>
      </c>
      <c r="G7624" s="435">
        <v>92.56</v>
      </c>
    </row>
    <row r="7625" spans="1:7" ht="45">
      <c r="A7625" s="586" t="s">
        <v>8596</v>
      </c>
      <c r="B7625" s="432">
        <v>103099</v>
      </c>
      <c r="C7625" s="433" t="s">
        <v>3606</v>
      </c>
      <c r="D7625" s="434" t="s">
        <v>847</v>
      </c>
      <c r="E7625" s="435">
        <v>60.5</v>
      </c>
      <c r="F7625" s="435">
        <v>44.83</v>
      </c>
      <c r="G7625" s="435">
        <v>105.33</v>
      </c>
    </row>
    <row r="7626" spans="1:7" ht="45">
      <c r="A7626" s="586" t="s">
        <v>8596</v>
      </c>
      <c r="B7626" s="432">
        <v>103100</v>
      </c>
      <c r="C7626" s="433" t="s">
        <v>3607</v>
      </c>
      <c r="D7626" s="434" t="s">
        <v>847</v>
      </c>
      <c r="E7626" s="435">
        <v>64.39</v>
      </c>
      <c r="F7626" s="435">
        <v>48.06</v>
      </c>
      <c r="G7626" s="435">
        <v>112.45</v>
      </c>
    </row>
    <row r="7627" spans="1:7" ht="45">
      <c r="A7627" s="586" t="s">
        <v>8596</v>
      </c>
      <c r="B7627" s="432">
        <v>103089</v>
      </c>
      <c r="C7627" s="433" t="s">
        <v>3596</v>
      </c>
      <c r="D7627" s="434" t="s">
        <v>847</v>
      </c>
      <c r="E7627" s="435">
        <v>7.8299999999999992</v>
      </c>
      <c r="F7627" s="435">
        <v>5.2</v>
      </c>
      <c r="G7627" s="435">
        <v>13.03</v>
      </c>
    </row>
    <row r="7628" spans="1:7" ht="45">
      <c r="A7628" s="586" t="s">
        <v>8596</v>
      </c>
      <c r="B7628" s="432">
        <v>103101</v>
      </c>
      <c r="C7628" s="433" t="s">
        <v>3608</v>
      </c>
      <c r="D7628" s="434" t="s">
        <v>847</v>
      </c>
      <c r="E7628" s="435">
        <v>70.789999999999992</v>
      </c>
      <c r="F7628" s="435">
        <v>53.09</v>
      </c>
      <c r="G7628" s="435">
        <v>123.88</v>
      </c>
    </row>
    <row r="7629" spans="1:7" ht="45">
      <c r="A7629" s="586" t="s">
        <v>8596</v>
      </c>
      <c r="B7629" s="432">
        <v>103102</v>
      </c>
      <c r="C7629" s="433" t="s">
        <v>3609</v>
      </c>
      <c r="D7629" s="434" t="s">
        <v>847</v>
      </c>
      <c r="E7629" s="435">
        <v>81.539999999999992</v>
      </c>
      <c r="F7629" s="435">
        <v>61.13</v>
      </c>
      <c r="G7629" s="435">
        <v>142.66999999999999</v>
      </c>
    </row>
    <row r="7630" spans="1:7" ht="30">
      <c r="A7630" s="586" t="s">
        <v>8597</v>
      </c>
      <c r="B7630" s="432">
        <v>101112</v>
      </c>
      <c r="C7630" s="433" t="s">
        <v>1179</v>
      </c>
      <c r="D7630" s="434" t="s">
        <v>848</v>
      </c>
      <c r="E7630" s="435">
        <v>592.90000000000009</v>
      </c>
      <c r="F7630" s="435">
        <v>336.55</v>
      </c>
      <c r="G7630" s="435">
        <v>929.45</v>
      </c>
    </row>
    <row r="7631" spans="1:7" ht="45">
      <c r="A7631" s="586" t="s">
        <v>8597</v>
      </c>
      <c r="B7631" s="432">
        <v>101113</v>
      </c>
      <c r="C7631" s="433" t="s">
        <v>5997</v>
      </c>
      <c r="D7631" s="434" t="s">
        <v>848</v>
      </c>
      <c r="E7631" s="435">
        <v>676.31000000000006</v>
      </c>
      <c r="F7631" s="435">
        <v>236.13</v>
      </c>
      <c r="G7631" s="435">
        <v>912.44</v>
      </c>
    </row>
    <row r="7632" spans="1:7" ht="30">
      <c r="A7632" s="586" t="s">
        <v>8597</v>
      </c>
      <c r="B7632" s="432">
        <v>101098</v>
      </c>
      <c r="C7632" s="433" t="s">
        <v>8598</v>
      </c>
      <c r="D7632" s="434" t="s">
        <v>848</v>
      </c>
      <c r="E7632" s="435">
        <v>723.58</v>
      </c>
      <c r="F7632" s="435">
        <v>412.86</v>
      </c>
      <c r="G7632" s="435">
        <v>1136.44</v>
      </c>
    </row>
    <row r="7633" spans="1:7" ht="45">
      <c r="A7633" s="586" t="s">
        <v>8597</v>
      </c>
      <c r="B7633" s="432">
        <v>101106</v>
      </c>
      <c r="C7633" s="433" t="s">
        <v>8599</v>
      </c>
      <c r="D7633" s="434" t="s">
        <v>848</v>
      </c>
      <c r="E7633" s="435">
        <v>801.03</v>
      </c>
      <c r="F7633" s="435">
        <v>315.22000000000003</v>
      </c>
      <c r="G7633" s="435">
        <v>1116.25</v>
      </c>
    </row>
    <row r="7634" spans="1:7" ht="45">
      <c r="A7634" s="586" t="s">
        <v>8597</v>
      </c>
      <c r="B7634" s="432">
        <v>101102</v>
      </c>
      <c r="C7634" s="433" t="s">
        <v>8600</v>
      </c>
      <c r="D7634" s="434" t="s">
        <v>848</v>
      </c>
      <c r="E7634" s="435">
        <v>723.34</v>
      </c>
      <c r="F7634" s="435">
        <v>153.85</v>
      </c>
      <c r="G7634" s="435">
        <v>877.19</v>
      </c>
    </row>
    <row r="7635" spans="1:7" ht="45">
      <c r="A7635" s="586" t="s">
        <v>8597</v>
      </c>
      <c r="B7635" s="432">
        <v>101110</v>
      </c>
      <c r="C7635" s="433" t="s">
        <v>8601</v>
      </c>
      <c r="D7635" s="434" t="s">
        <v>848</v>
      </c>
      <c r="E7635" s="435">
        <v>800.55</v>
      </c>
      <c r="F7635" s="435">
        <v>51.37</v>
      </c>
      <c r="G7635" s="435">
        <v>851.92</v>
      </c>
    </row>
    <row r="7636" spans="1:7" ht="30">
      <c r="A7636" s="586" t="s">
        <v>8597</v>
      </c>
      <c r="B7636" s="432">
        <v>101099</v>
      </c>
      <c r="C7636" s="433" t="s">
        <v>8602</v>
      </c>
      <c r="D7636" s="434" t="s">
        <v>848</v>
      </c>
      <c r="E7636" s="435">
        <v>678.41000000000008</v>
      </c>
      <c r="F7636" s="435">
        <v>360.34</v>
      </c>
      <c r="G7636" s="435">
        <v>1038.75</v>
      </c>
    </row>
    <row r="7637" spans="1:7" ht="45">
      <c r="A7637" s="586" t="s">
        <v>8597</v>
      </c>
      <c r="B7637" s="432">
        <v>101107</v>
      </c>
      <c r="C7637" s="433" t="s">
        <v>8603</v>
      </c>
      <c r="D7637" s="434" t="s">
        <v>848</v>
      </c>
      <c r="E7637" s="435">
        <v>753.43</v>
      </c>
      <c r="F7637" s="435">
        <v>266.36</v>
      </c>
      <c r="G7637" s="435">
        <v>1019.79</v>
      </c>
    </row>
    <row r="7638" spans="1:7" ht="45">
      <c r="A7638" s="586" t="s">
        <v>8597</v>
      </c>
      <c r="B7638" s="432">
        <v>101103</v>
      </c>
      <c r="C7638" s="433" t="s">
        <v>8604</v>
      </c>
      <c r="D7638" s="434" t="s">
        <v>848</v>
      </c>
      <c r="E7638" s="435">
        <v>681.86</v>
      </c>
      <c r="F7638" s="435">
        <v>143.72999999999999</v>
      </c>
      <c r="G7638" s="435">
        <v>825.59</v>
      </c>
    </row>
    <row r="7639" spans="1:7" ht="45">
      <c r="A7639" s="586" t="s">
        <v>8597</v>
      </c>
      <c r="B7639" s="432">
        <v>101111</v>
      </c>
      <c r="C7639" s="433" t="s">
        <v>8605</v>
      </c>
      <c r="D7639" s="434" t="s">
        <v>848</v>
      </c>
      <c r="E7639" s="435">
        <v>756.68000000000006</v>
      </c>
      <c r="F7639" s="435">
        <v>45.56</v>
      </c>
      <c r="G7639" s="435">
        <v>802.24</v>
      </c>
    </row>
    <row r="7640" spans="1:7" ht="30">
      <c r="A7640" s="586" t="s">
        <v>8597</v>
      </c>
      <c r="B7640" s="432">
        <v>101096</v>
      </c>
      <c r="C7640" s="433" t="s">
        <v>8606</v>
      </c>
      <c r="D7640" s="434" t="s">
        <v>848</v>
      </c>
      <c r="E7640" s="435">
        <v>760.5200000000001</v>
      </c>
      <c r="F7640" s="435">
        <v>548.9</v>
      </c>
      <c r="G7640" s="435">
        <v>1309.42</v>
      </c>
    </row>
    <row r="7641" spans="1:7" ht="45">
      <c r="A7641" s="586" t="s">
        <v>8597</v>
      </c>
      <c r="B7641" s="432">
        <v>101104</v>
      </c>
      <c r="C7641" s="433" t="s">
        <v>8607</v>
      </c>
      <c r="D7641" s="434" t="s">
        <v>848</v>
      </c>
      <c r="E7641" s="435">
        <v>840.7600000000001</v>
      </c>
      <c r="F7641" s="435">
        <v>446.37</v>
      </c>
      <c r="G7641" s="435">
        <v>1287.1300000000001</v>
      </c>
    </row>
    <row r="7642" spans="1:7" ht="30">
      <c r="A7642" s="586" t="s">
        <v>8597</v>
      </c>
      <c r="B7642" s="432">
        <v>101100</v>
      </c>
      <c r="C7642" s="433" t="s">
        <v>8608</v>
      </c>
      <c r="D7642" s="434" t="s">
        <v>848</v>
      </c>
      <c r="E7642" s="435">
        <v>751.04</v>
      </c>
      <c r="F7642" s="435">
        <v>176.74</v>
      </c>
      <c r="G7642" s="435">
        <v>927.78</v>
      </c>
    </row>
    <row r="7643" spans="1:7" ht="45">
      <c r="A7643" s="586" t="s">
        <v>8597</v>
      </c>
      <c r="B7643" s="432">
        <v>101108</v>
      </c>
      <c r="C7643" s="433" t="s">
        <v>8609</v>
      </c>
      <c r="D7643" s="434" t="s">
        <v>848</v>
      </c>
      <c r="E7643" s="435">
        <v>831.05</v>
      </c>
      <c r="F7643" s="435">
        <v>68.349999999999994</v>
      </c>
      <c r="G7643" s="435">
        <v>899.4</v>
      </c>
    </row>
    <row r="7644" spans="1:7" ht="30">
      <c r="A7644" s="586" t="s">
        <v>8597</v>
      </c>
      <c r="B7644" s="432">
        <v>101097</v>
      </c>
      <c r="C7644" s="433" t="s">
        <v>8610</v>
      </c>
      <c r="D7644" s="434" t="s">
        <v>848</v>
      </c>
      <c r="E7644" s="435">
        <v>742.16000000000008</v>
      </c>
      <c r="F7644" s="435">
        <v>492.09</v>
      </c>
      <c r="G7644" s="435">
        <v>1234.25</v>
      </c>
    </row>
    <row r="7645" spans="1:7" ht="45">
      <c r="A7645" s="586" t="s">
        <v>8597</v>
      </c>
      <c r="B7645" s="432">
        <v>101105</v>
      </c>
      <c r="C7645" s="433" t="s">
        <v>8611</v>
      </c>
      <c r="D7645" s="434" t="s">
        <v>848</v>
      </c>
      <c r="E7645" s="435">
        <v>821.27</v>
      </c>
      <c r="F7645" s="435">
        <v>391.29</v>
      </c>
      <c r="G7645" s="435">
        <v>1212.56</v>
      </c>
    </row>
    <row r="7646" spans="1:7" ht="45">
      <c r="A7646" s="586" t="s">
        <v>8597</v>
      </c>
      <c r="B7646" s="432">
        <v>101101</v>
      </c>
      <c r="C7646" s="433" t="s">
        <v>8612</v>
      </c>
      <c r="D7646" s="434" t="s">
        <v>848</v>
      </c>
      <c r="E7646" s="435">
        <v>736.28000000000009</v>
      </c>
      <c r="F7646" s="435">
        <v>167.79</v>
      </c>
      <c r="G7646" s="435">
        <v>904.07</v>
      </c>
    </row>
    <row r="7647" spans="1:7" ht="45">
      <c r="A7647" s="586" t="s">
        <v>8597</v>
      </c>
      <c r="B7647" s="432">
        <v>101109</v>
      </c>
      <c r="C7647" s="433" t="s">
        <v>8613</v>
      </c>
      <c r="D7647" s="434" t="s">
        <v>848</v>
      </c>
      <c r="E7647" s="435">
        <v>815.15000000000009</v>
      </c>
      <c r="F7647" s="435">
        <v>61.44</v>
      </c>
      <c r="G7647" s="435">
        <v>876.59</v>
      </c>
    </row>
    <row r="7648" spans="1:7">
      <c r="A7648" s="586" t="s">
        <v>8614</v>
      </c>
      <c r="B7648" s="432">
        <v>96393</v>
      </c>
      <c r="C7648" s="433" t="s">
        <v>2694</v>
      </c>
      <c r="D7648" s="434" t="s">
        <v>848</v>
      </c>
      <c r="E7648" s="435">
        <v>102.46000000000001</v>
      </c>
      <c r="F7648" s="435">
        <v>1.74</v>
      </c>
      <c r="G7648" s="435">
        <v>104.2</v>
      </c>
    </row>
    <row r="7649" spans="1:7">
      <c r="A7649" s="586" t="s">
        <v>8614</v>
      </c>
      <c r="B7649" s="432">
        <v>96394</v>
      </c>
      <c r="C7649" s="433" t="s">
        <v>2695</v>
      </c>
      <c r="D7649" s="434" t="s">
        <v>848</v>
      </c>
      <c r="E7649" s="435">
        <v>160.20999999999998</v>
      </c>
      <c r="F7649" s="435">
        <v>1.74</v>
      </c>
      <c r="G7649" s="435">
        <v>161.94999999999999</v>
      </c>
    </row>
    <row r="7650" spans="1:7">
      <c r="A7650" s="586" t="s">
        <v>8614</v>
      </c>
      <c r="B7650" s="432">
        <v>96395</v>
      </c>
      <c r="C7650" s="433" t="s">
        <v>2696</v>
      </c>
      <c r="D7650" s="434" t="s">
        <v>848</v>
      </c>
      <c r="E7650" s="435">
        <v>238.65</v>
      </c>
      <c r="F7650" s="435">
        <v>2.92</v>
      </c>
      <c r="G7650" s="435">
        <v>241.57</v>
      </c>
    </row>
    <row r="7651" spans="1:7" ht="60">
      <c r="A7651" s="586" t="s">
        <v>8615</v>
      </c>
      <c r="B7651" s="432">
        <v>105034</v>
      </c>
      <c r="C7651" s="433" t="s">
        <v>8616</v>
      </c>
      <c r="D7651" s="434" t="s">
        <v>847</v>
      </c>
      <c r="E7651" s="435">
        <v>29.150000000000002</v>
      </c>
      <c r="F7651" s="435">
        <v>11.59</v>
      </c>
      <c r="G7651" s="435">
        <v>40.74</v>
      </c>
    </row>
    <row r="7652" spans="1:7" ht="60">
      <c r="A7652" s="586" t="s">
        <v>8615</v>
      </c>
      <c r="B7652" s="432">
        <v>105033</v>
      </c>
      <c r="C7652" s="433" t="s">
        <v>8617</v>
      </c>
      <c r="D7652" s="434" t="s">
        <v>847</v>
      </c>
      <c r="E7652" s="435">
        <v>40.370000000000005</v>
      </c>
      <c r="F7652" s="435">
        <v>16.12</v>
      </c>
      <c r="G7652" s="435">
        <v>56.49</v>
      </c>
    </row>
    <row r="7653" spans="1:7" ht="60">
      <c r="A7653" s="586" t="s">
        <v>8615</v>
      </c>
      <c r="B7653" s="432">
        <v>93205</v>
      </c>
      <c r="C7653" s="433" t="s">
        <v>8618</v>
      </c>
      <c r="D7653" s="434" t="s">
        <v>847</v>
      </c>
      <c r="E7653" s="435">
        <v>48.209999999999994</v>
      </c>
      <c r="F7653" s="435">
        <v>19.87</v>
      </c>
      <c r="G7653" s="435">
        <v>68.08</v>
      </c>
    </row>
    <row r="7654" spans="1:7" ht="60">
      <c r="A7654" s="586" t="s">
        <v>8615</v>
      </c>
      <c r="B7654" s="432">
        <v>105032</v>
      </c>
      <c r="C7654" s="433" t="s">
        <v>8619</v>
      </c>
      <c r="D7654" s="434" t="s">
        <v>847</v>
      </c>
      <c r="E7654" s="435">
        <v>24.62</v>
      </c>
      <c r="F7654" s="435">
        <v>6.34</v>
      </c>
      <c r="G7654" s="435">
        <v>30.96</v>
      </c>
    </row>
    <row r="7655" spans="1:7" ht="60">
      <c r="A7655" s="586" t="s">
        <v>8615</v>
      </c>
      <c r="B7655" s="432">
        <v>105031</v>
      </c>
      <c r="C7655" s="433" t="s">
        <v>8620</v>
      </c>
      <c r="D7655" s="434" t="s">
        <v>847</v>
      </c>
      <c r="E7655" s="435">
        <v>35.43</v>
      </c>
      <c r="F7655" s="435">
        <v>9.9</v>
      </c>
      <c r="G7655" s="435">
        <v>45.33</v>
      </c>
    </row>
    <row r="7656" spans="1:7" ht="60">
      <c r="A7656" s="586" t="s">
        <v>8615</v>
      </c>
      <c r="B7656" s="432">
        <v>93199</v>
      </c>
      <c r="C7656" s="433" t="s">
        <v>8621</v>
      </c>
      <c r="D7656" s="434" t="s">
        <v>847</v>
      </c>
      <c r="E7656" s="435">
        <v>36.14</v>
      </c>
      <c r="F7656" s="435">
        <v>12.68</v>
      </c>
      <c r="G7656" s="435">
        <v>48.82</v>
      </c>
    </row>
    <row r="7657" spans="1:7" ht="60">
      <c r="A7657" s="586" t="s">
        <v>8615</v>
      </c>
      <c r="B7657" s="432">
        <v>105030</v>
      </c>
      <c r="C7657" s="433" t="s">
        <v>8622</v>
      </c>
      <c r="D7657" s="434" t="s">
        <v>847</v>
      </c>
      <c r="E7657" s="435">
        <v>32.269999999999996</v>
      </c>
      <c r="F7657" s="435">
        <v>11.35</v>
      </c>
      <c r="G7657" s="435">
        <v>43.62</v>
      </c>
    </row>
    <row r="7658" spans="1:7" ht="60">
      <c r="A7658" s="586" t="s">
        <v>8615</v>
      </c>
      <c r="B7658" s="432">
        <v>105029</v>
      </c>
      <c r="C7658" s="433" t="s">
        <v>8623</v>
      </c>
      <c r="D7658" s="434" t="s">
        <v>847</v>
      </c>
      <c r="E7658" s="435">
        <v>37.349999999999994</v>
      </c>
      <c r="F7658" s="435">
        <v>14.27</v>
      </c>
      <c r="G7658" s="435">
        <v>51.62</v>
      </c>
    </row>
    <row r="7659" spans="1:7" ht="60">
      <c r="A7659" s="586" t="s">
        <v>8615</v>
      </c>
      <c r="B7659" s="432">
        <v>93197</v>
      </c>
      <c r="C7659" s="433" t="s">
        <v>8624</v>
      </c>
      <c r="D7659" s="434" t="s">
        <v>847</v>
      </c>
      <c r="E7659" s="435">
        <v>42.44</v>
      </c>
      <c r="F7659" s="435">
        <v>17.190000000000001</v>
      </c>
      <c r="G7659" s="435">
        <v>59.63</v>
      </c>
    </row>
    <row r="7660" spans="1:7" ht="60">
      <c r="A7660" s="586" t="s">
        <v>8615</v>
      </c>
      <c r="B7660" s="432">
        <v>105040</v>
      </c>
      <c r="C7660" s="433" t="s">
        <v>8625</v>
      </c>
      <c r="D7660" s="434" t="s">
        <v>847</v>
      </c>
      <c r="E7660" s="435">
        <v>16.87</v>
      </c>
      <c r="F7660" s="435">
        <v>18.73</v>
      </c>
      <c r="G7660" s="435">
        <v>35.6</v>
      </c>
    </row>
    <row r="7661" spans="1:7" ht="60">
      <c r="A7661" s="586" t="s">
        <v>8615</v>
      </c>
      <c r="B7661" s="432">
        <v>105039</v>
      </c>
      <c r="C7661" s="433" t="s">
        <v>8626</v>
      </c>
      <c r="D7661" s="434" t="s">
        <v>847</v>
      </c>
      <c r="E7661" s="435">
        <v>24.95</v>
      </c>
      <c r="F7661" s="435">
        <v>27.66</v>
      </c>
      <c r="G7661" s="435">
        <v>52.61</v>
      </c>
    </row>
    <row r="7662" spans="1:7" ht="60">
      <c r="A7662" s="586" t="s">
        <v>8615</v>
      </c>
      <c r="B7662" s="432">
        <v>105038</v>
      </c>
      <c r="C7662" s="433" t="s">
        <v>8627</v>
      </c>
      <c r="D7662" s="434" t="s">
        <v>847</v>
      </c>
      <c r="E7662" s="435">
        <v>34.699999999999996</v>
      </c>
      <c r="F7662" s="435">
        <v>38.369999999999997</v>
      </c>
      <c r="G7662" s="435">
        <v>73.069999999999993</v>
      </c>
    </row>
    <row r="7663" spans="1:7" ht="60">
      <c r="A7663" s="586" t="s">
        <v>8615</v>
      </c>
      <c r="B7663" s="432">
        <v>105028</v>
      </c>
      <c r="C7663" s="433" t="s">
        <v>8628</v>
      </c>
      <c r="D7663" s="434" t="s">
        <v>847</v>
      </c>
      <c r="E7663" s="435">
        <v>17.529999999999998</v>
      </c>
      <c r="F7663" s="435">
        <v>4.71</v>
      </c>
      <c r="G7663" s="435">
        <v>22.24</v>
      </c>
    </row>
    <row r="7664" spans="1:7" ht="60">
      <c r="A7664" s="586" t="s">
        <v>8615</v>
      </c>
      <c r="B7664" s="432">
        <v>105027</v>
      </c>
      <c r="C7664" s="433" t="s">
        <v>8629</v>
      </c>
      <c r="D7664" s="434" t="s">
        <v>847</v>
      </c>
      <c r="E7664" s="435">
        <v>19.829999999999998</v>
      </c>
      <c r="F7664" s="435">
        <v>5.4</v>
      </c>
      <c r="G7664" s="435">
        <v>25.23</v>
      </c>
    </row>
    <row r="7665" spans="1:7" ht="60">
      <c r="A7665" s="586" t="s">
        <v>8615</v>
      </c>
      <c r="B7665" s="432">
        <v>93194</v>
      </c>
      <c r="C7665" s="433" t="s">
        <v>8630</v>
      </c>
      <c r="D7665" s="434" t="s">
        <v>847</v>
      </c>
      <c r="E7665" s="435">
        <v>22.4</v>
      </c>
      <c r="F7665" s="435">
        <v>6.16</v>
      </c>
      <c r="G7665" s="435">
        <v>28.56</v>
      </c>
    </row>
    <row r="7666" spans="1:7" ht="60">
      <c r="A7666" s="586" t="s">
        <v>8615</v>
      </c>
      <c r="B7666" s="432">
        <v>93200</v>
      </c>
      <c r="C7666" s="433" t="s">
        <v>8631</v>
      </c>
      <c r="D7666" s="434" t="s">
        <v>847</v>
      </c>
      <c r="E7666" s="435">
        <v>4.9400000000000013</v>
      </c>
      <c r="F7666" s="435">
        <v>8.5299999999999994</v>
      </c>
      <c r="G7666" s="435">
        <v>13.47</v>
      </c>
    </row>
    <row r="7667" spans="1:7" ht="60">
      <c r="A7667" s="586" t="s">
        <v>8615</v>
      </c>
      <c r="B7667" s="432">
        <v>93203</v>
      </c>
      <c r="C7667" s="433" t="s">
        <v>8632</v>
      </c>
      <c r="D7667" s="434" t="s">
        <v>847</v>
      </c>
      <c r="E7667" s="435">
        <v>11.82</v>
      </c>
      <c r="F7667" s="435">
        <v>1.42</v>
      </c>
      <c r="G7667" s="435">
        <v>13.24</v>
      </c>
    </row>
    <row r="7668" spans="1:7" ht="60">
      <c r="A7668" s="586" t="s">
        <v>8615</v>
      </c>
      <c r="B7668" s="432">
        <v>93202</v>
      </c>
      <c r="C7668" s="433" t="s">
        <v>8633</v>
      </c>
      <c r="D7668" s="434" t="s">
        <v>847</v>
      </c>
      <c r="E7668" s="435">
        <v>14.719999999999999</v>
      </c>
      <c r="F7668" s="435">
        <v>16.14</v>
      </c>
      <c r="G7668" s="435">
        <v>30.86</v>
      </c>
    </row>
    <row r="7669" spans="1:7" ht="60">
      <c r="A7669" s="586" t="s">
        <v>8615</v>
      </c>
      <c r="B7669" s="432">
        <v>105026</v>
      </c>
      <c r="C7669" s="433" t="s">
        <v>8634</v>
      </c>
      <c r="D7669" s="434" t="s">
        <v>847</v>
      </c>
      <c r="E7669" s="435">
        <v>31.119999999999997</v>
      </c>
      <c r="F7669" s="435">
        <v>9.74</v>
      </c>
      <c r="G7669" s="435">
        <v>40.86</v>
      </c>
    </row>
    <row r="7670" spans="1:7" ht="60">
      <c r="A7670" s="586" t="s">
        <v>8615</v>
      </c>
      <c r="B7670" s="432">
        <v>105025</v>
      </c>
      <c r="C7670" s="433" t="s">
        <v>8635</v>
      </c>
      <c r="D7670" s="434" t="s">
        <v>847</v>
      </c>
      <c r="E7670" s="435">
        <v>42.599999999999994</v>
      </c>
      <c r="F7670" s="435">
        <v>14.95</v>
      </c>
      <c r="G7670" s="435">
        <v>57.55</v>
      </c>
    </row>
    <row r="7671" spans="1:7" ht="60">
      <c r="A7671" s="586" t="s">
        <v>8615</v>
      </c>
      <c r="B7671" s="432">
        <v>93191</v>
      </c>
      <c r="C7671" s="433" t="s">
        <v>8636</v>
      </c>
      <c r="D7671" s="434" t="s">
        <v>847</v>
      </c>
      <c r="E7671" s="435">
        <v>50.61</v>
      </c>
      <c r="F7671" s="435">
        <v>19.03</v>
      </c>
      <c r="G7671" s="435">
        <v>69.64</v>
      </c>
    </row>
    <row r="7672" spans="1:7" ht="60">
      <c r="A7672" s="586" t="s">
        <v>8615</v>
      </c>
      <c r="B7672" s="432">
        <v>105024</v>
      </c>
      <c r="C7672" s="433" t="s">
        <v>8637</v>
      </c>
      <c r="D7672" s="434" t="s">
        <v>847</v>
      </c>
      <c r="E7672" s="435">
        <v>39.090000000000003</v>
      </c>
      <c r="F7672" s="435">
        <v>17.79</v>
      </c>
      <c r="G7672" s="435">
        <v>56.88</v>
      </c>
    </row>
    <row r="7673" spans="1:7" ht="60">
      <c r="A7673" s="586" t="s">
        <v>8615</v>
      </c>
      <c r="B7673" s="432">
        <v>105023</v>
      </c>
      <c r="C7673" s="433" t="s">
        <v>8638</v>
      </c>
      <c r="D7673" s="434" t="s">
        <v>847</v>
      </c>
      <c r="E7673" s="435">
        <v>46.509999999999991</v>
      </c>
      <c r="F7673" s="435">
        <v>22.7</v>
      </c>
      <c r="G7673" s="435">
        <v>69.209999999999994</v>
      </c>
    </row>
    <row r="7674" spans="1:7" ht="60">
      <c r="A7674" s="586" t="s">
        <v>8615</v>
      </c>
      <c r="B7674" s="432">
        <v>93187</v>
      </c>
      <c r="C7674" s="433" t="s">
        <v>8639</v>
      </c>
      <c r="D7674" s="434" t="s">
        <v>847</v>
      </c>
      <c r="E7674" s="435">
        <v>53.949999999999996</v>
      </c>
      <c r="F7674" s="435">
        <v>27.57</v>
      </c>
      <c r="G7674" s="435">
        <v>81.52</v>
      </c>
    </row>
    <row r="7675" spans="1:7" ht="60">
      <c r="A7675" s="586" t="s">
        <v>8615</v>
      </c>
      <c r="B7675" s="432">
        <v>105037</v>
      </c>
      <c r="C7675" s="433" t="s">
        <v>8640</v>
      </c>
      <c r="D7675" s="434" t="s">
        <v>847</v>
      </c>
      <c r="E7675" s="435">
        <v>16.93</v>
      </c>
      <c r="F7675" s="435">
        <v>18.86</v>
      </c>
      <c r="G7675" s="435">
        <v>35.79</v>
      </c>
    </row>
    <row r="7676" spans="1:7" ht="60">
      <c r="A7676" s="586" t="s">
        <v>8615</v>
      </c>
      <c r="B7676" s="432">
        <v>105036</v>
      </c>
      <c r="C7676" s="433" t="s">
        <v>8641</v>
      </c>
      <c r="D7676" s="434" t="s">
        <v>847</v>
      </c>
      <c r="E7676" s="435">
        <v>25.009999999999998</v>
      </c>
      <c r="F7676" s="435">
        <v>27.85</v>
      </c>
      <c r="G7676" s="435">
        <v>52.86</v>
      </c>
    </row>
    <row r="7677" spans="1:7" ht="60">
      <c r="A7677" s="586" t="s">
        <v>8615</v>
      </c>
      <c r="B7677" s="432">
        <v>105035</v>
      </c>
      <c r="C7677" s="433" t="s">
        <v>8642</v>
      </c>
      <c r="D7677" s="434" t="s">
        <v>847</v>
      </c>
      <c r="E7677" s="435">
        <v>34.770000000000003</v>
      </c>
      <c r="F7677" s="435">
        <v>38.520000000000003</v>
      </c>
      <c r="G7677" s="435">
        <v>73.290000000000006</v>
      </c>
    </row>
    <row r="7678" spans="1:7" ht="60">
      <c r="A7678" s="586" t="s">
        <v>8615</v>
      </c>
      <c r="B7678" s="432">
        <v>105022</v>
      </c>
      <c r="C7678" s="433" t="s">
        <v>8643</v>
      </c>
      <c r="D7678" s="434" t="s">
        <v>847</v>
      </c>
      <c r="E7678" s="435">
        <v>17.739999999999998</v>
      </c>
      <c r="F7678" s="435">
        <v>4.8899999999999997</v>
      </c>
      <c r="G7678" s="435">
        <v>22.63</v>
      </c>
    </row>
    <row r="7679" spans="1:7" ht="60">
      <c r="A7679" s="586" t="s">
        <v>8615</v>
      </c>
      <c r="B7679" s="432">
        <v>105021</v>
      </c>
      <c r="C7679" s="433" t="s">
        <v>8644</v>
      </c>
      <c r="D7679" s="434" t="s">
        <v>847</v>
      </c>
      <c r="E7679" s="435">
        <v>20.03</v>
      </c>
      <c r="F7679" s="435">
        <v>5.61</v>
      </c>
      <c r="G7679" s="435">
        <v>25.64</v>
      </c>
    </row>
    <row r="7680" spans="1:7" ht="60">
      <c r="A7680" s="586" t="s">
        <v>8615</v>
      </c>
      <c r="B7680" s="432">
        <v>93184</v>
      </c>
      <c r="C7680" s="433" t="s">
        <v>8645</v>
      </c>
      <c r="D7680" s="434" t="s">
        <v>847</v>
      </c>
      <c r="E7680" s="435">
        <v>22.96</v>
      </c>
      <c r="F7680" s="435">
        <v>6.43</v>
      </c>
      <c r="G7680" s="435">
        <v>29.39</v>
      </c>
    </row>
    <row r="7681" spans="1:7" ht="30">
      <c r="A7681" s="586" t="s">
        <v>8646</v>
      </c>
      <c r="B7681" s="432">
        <v>102171</v>
      </c>
      <c r="C7681" s="433" t="s">
        <v>4383</v>
      </c>
      <c r="D7681" s="434" t="s">
        <v>97</v>
      </c>
      <c r="E7681" s="435">
        <v>468.49</v>
      </c>
      <c r="F7681" s="435">
        <v>26.27</v>
      </c>
      <c r="G7681" s="435">
        <v>494.76</v>
      </c>
    </row>
    <row r="7682" spans="1:7" ht="30">
      <c r="A7682" s="586" t="s">
        <v>8646</v>
      </c>
      <c r="B7682" s="432">
        <v>102172</v>
      </c>
      <c r="C7682" s="433" t="s">
        <v>4384</v>
      </c>
      <c r="D7682" s="434" t="s">
        <v>97</v>
      </c>
      <c r="E7682" s="435">
        <v>456.58</v>
      </c>
      <c r="F7682" s="435">
        <v>20.059999999999999</v>
      </c>
      <c r="G7682" s="435">
        <v>476.64</v>
      </c>
    </row>
    <row r="7683" spans="1:7" ht="30">
      <c r="A7683" s="586" t="s">
        <v>8646</v>
      </c>
      <c r="B7683" s="432">
        <v>102170</v>
      </c>
      <c r="C7683" s="433" t="s">
        <v>4382</v>
      </c>
      <c r="D7683" s="434" t="s">
        <v>97</v>
      </c>
      <c r="E7683" s="435">
        <v>250.94</v>
      </c>
      <c r="F7683" s="435">
        <v>32.799999999999997</v>
      </c>
      <c r="G7683" s="435">
        <v>283.74</v>
      </c>
    </row>
    <row r="7684" spans="1:7" ht="30">
      <c r="A7684" s="586" t="s">
        <v>8646</v>
      </c>
      <c r="B7684" s="432">
        <v>102160</v>
      </c>
      <c r="C7684" s="433" t="s">
        <v>1656</v>
      </c>
      <c r="D7684" s="434" t="s">
        <v>97</v>
      </c>
      <c r="E7684" s="435">
        <v>145.76000000000002</v>
      </c>
      <c r="F7684" s="435">
        <v>27.04</v>
      </c>
      <c r="G7684" s="435">
        <v>172.8</v>
      </c>
    </row>
    <row r="7685" spans="1:7" ht="30">
      <c r="A7685" s="586" t="s">
        <v>8646</v>
      </c>
      <c r="B7685" s="432">
        <v>102177</v>
      </c>
      <c r="C7685" s="433" t="s">
        <v>4386</v>
      </c>
      <c r="D7685" s="434" t="s">
        <v>97</v>
      </c>
      <c r="E7685" s="435">
        <v>1694.37</v>
      </c>
      <c r="F7685" s="435">
        <v>63.45</v>
      </c>
      <c r="G7685" s="435">
        <v>1757.82</v>
      </c>
    </row>
    <row r="7686" spans="1:7" ht="30">
      <c r="A7686" s="586" t="s">
        <v>8646</v>
      </c>
      <c r="B7686" s="432">
        <v>102178</v>
      </c>
      <c r="C7686" s="433" t="s">
        <v>4387</v>
      </c>
      <c r="D7686" s="434" t="s">
        <v>97</v>
      </c>
      <c r="E7686" s="435">
        <v>1947.4299999999998</v>
      </c>
      <c r="F7686" s="435">
        <v>58.16</v>
      </c>
      <c r="G7686" s="435">
        <v>2005.59</v>
      </c>
    </row>
    <row r="7687" spans="1:7" ht="30">
      <c r="A7687" s="586" t="s">
        <v>8646</v>
      </c>
      <c r="B7687" s="432">
        <v>102176</v>
      </c>
      <c r="C7687" s="433" t="s">
        <v>4385</v>
      </c>
      <c r="D7687" s="434" t="s">
        <v>97</v>
      </c>
      <c r="E7687" s="435">
        <v>834.76</v>
      </c>
      <c r="F7687" s="435">
        <v>69.73</v>
      </c>
      <c r="G7687" s="435">
        <v>904.49</v>
      </c>
    </row>
    <row r="7688" spans="1:7" ht="30">
      <c r="A7688" s="586" t="s">
        <v>8646</v>
      </c>
      <c r="B7688" s="432">
        <v>102163</v>
      </c>
      <c r="C7688" s="433" t="s">
        <v>4375</v>
      </c>
      <c r="D7688" s="434" t="s">
        <v>97</v>
      </c>
      <c r="E7688" s="435">
        <v>323.47000000000003</v>
      </c>
      <c r="F7688" s="435">
        <v>32.770000000000003</v>
      </c>
      <c r="G7688" s="435">
        <v>356.24</v>
      </c>
    </row>
    <row r="7689" spans="1:7" ht="30">
      <c r="A7689" s="586" t="s">
        <v>8646</v>
      </c>
      <c r="B7689" s="432">
        <v>102153</v>
      </c>
      <c r="C7689" s="433" t="s">
        <v>1650</v>
      </c>
      <c r="D7689" s="434" t="s">
        <v>97</v>
      </c>
      <c r="E7689" s="435">
        <v>218.25</v>
      </c>
      <c r="F7689" s="435">
        <v>27.05</v>
      </c>
      <c r="G7689" s="435">
        <v>245.3</v>
      </c>
    </row>
    <row r="7690" spans="1:7" ht="30">
      <c r="A7690" s="586" t="s">
        <v>8646</v>
      </c>
      <c r="B7690" s="432">
        <v>102165</v>
      </c>
      <c r="C7690" s="433" t="s">
        <v>4377</v>
      </c>
      <c r="D7690" s="434" t="s">
        <v>97</v>
      </c>
      <c r="E7690" s="435">
        <v>314.70999999999998</v>
      </c>
      <c r="F7690" s="435">
        <v>26.25</v>
      </c>
      <c r="G7690" s="435">
        <v>340.96</v>
      </c>
    </row>
    <row r="7691" spans="1:7" ht="30">
      <c r="A7691" s="586" t="s">
        <v>8646</v>
      </c>
      <c r="B7691" s="432">
        <v>102155</v>
      </c>
      <c r="C7691" s="433" t="s">
        <v>1651</v>
      </c>
      <c r="D7691" s="434" t="s">
        <v>97</v>
      </c>
      <c r="E7691" s="435">
        <v>228.82999999999998</v>
      </c>
      <c r="F7691" s="435">
        <v>21.61</v>
      </c>
      <c r="G7691" s="435">
        <v>250.44</v>
      </c>
    </row>
    <row r="7692" spans="1:7" ht="30">
      <c r="A7692" s="586" t="s">
        <v>8646</v>
      </c>
      <c r="B7692" s="432">
        <v>102167</v>
      </c>
      <c r="C7692" s="433" t="s">
        <v>4379</v>
      </c>
      <c r="D7692" s="434" t="s">
        <v>97</v>
      </c>
      <c r="E7692" s="435">
        <v>371.99</v>
      </c>
      <c r="F7692" s="435">
        <v>20.07</v>
      </c>
      <c r="G7692" s="435">
        <v>392.06</v>
      </c>
    </row>
    <row r="7693" spans="1:7" ht="30">
      <c r="A7693" s="586" t="s">
        <v>8646</v>
      </c>
      <c r="B7693" s="432">
        <v>102157</v>
      </c>
      <c r="C7693" s="433" t="s">
        <v>1653</v>
      </c>
      <c r="D7693" s="434" t="s">
        <v>97</v>
      </c>
      <c r="E7693" s="435">
        <v>305.49</v>
      </c>
      <c r="F7693" s="435">
        <v>16.48</v>
      </c>
      <c r="G7693" s="435">
        <v>321.97000000000003</v>
      </c>
    </row>
    <row r="7694" spans="1:7" ht="30">
      <c r="A7694" s="586" t="s">
        <v>8646</v>
      </c>
      <c r="B7694" s="432">
        <v>102169</v>
      </c>
      <c r="C7694" s="433" t="s">
        <v>4381</v>
      </c>
      <c r="D7694" s="434" t="s">
        <v>97</v>
      </c>
      <c r="E7694" s="435">
        <v>415.46</v>
      </c>
      <c r="F7694" s="435">
        <v>13.07</v>
      </c>
      <c r="G7694" s="435">
        <v>428.53</v>
      </c>
    </row>
    <row r="7695" spans="1:7" ht="30">
      <c r="A7695" s="586" t="s">
        <v>8646</v>
      </c>
      <c r="B7695" s="432">
        <v>102159</v>
      </c>
      <c r="C7695" s="433" t="s">
        <v>1655</v>
      </c>
      <c r="D7695" s="434" t="s">
        <v>97</v>
      </c>
      <c r="E7695" s="435">
        <v>372.53000000000003</v>
      </c>
      <c r="F7695" s="435">
        <v>10.77</v>
      </c>
      <c r="G7695" s="435">
        <v>383.3</v>
      </c>
    </row>
    <row r="7696" spans="1:7" ht="30">
      <c r="A7696" s="586" t="s">
        <v>8646</v>
      </c>
      <c r="B7696" s="432">
        <v>102161</v>
      </c>
      <c r="C7696" s="433" t="s">
        <v>4373</v>
      </c>
      <c r="D7696" s="434" t="s">
        <v>97</v>
      </c>
      <c r="E7696" s="435">
        <v>256.97999999999996</v>
      </c>
      <c r="F7696" s="435">
        <v>32.799999999999997</v>
      </c>
      <c r="G7696" s="435">
        <v>289.77999999999997</v>
      </c>
    </row>
    <row r="7697" spans="1:7" ht="30">
      <c r="A7697" s="586" t="s">
        <v>8646</v>
      </c>
      <c r="B7697" s="432">
        <v>102151</v>
      </c>
      <c r="C7697" s="433" t="s">
        <v>1647</v>
      </c>
      <c r="D7697" s="434" t="s">
        <v>97</v>
      </c>
      <c r="E7697" s="435">
        <v>151.79</v>
      </c>
      <c r="F7697" s="435">
        <v>27.05</v>
      </c>
      <c r="G7697" s="435">
        <v>178.84</v>
      </c>
    </row>
    <row r="7698" spans="1:7" ht="30">
      <c r="A7698" s="586" t="s">
        <v>8646</v>
      </c>
      <c r="B7698" s="432">
        <v>102162</v>
      </c>
      <c r="C7698" s="433" t="s">
        <v>4374</v>
      </c>
      <c r="D7698" s="434" t="s">
        <v>97</v>
      </c>
      <c r="E7698" s="435">
        <v>275.12</v>
      </c>
      <c r="F7698" s="435">
        <v>32.79</v>
      </c>
      <c r="G7698" s="435">
        <v>307.91000000000003</v>
      </c>
    </row>
    <row r="7699" spans="1:7" ht="30">
      <c r="A7699" s="586" t="s">
        <v>8646</v>
      </c>
      <c r="B7699" s="432">
        <v>102164</v>
      </c>
      <c r="C7699" s="433" t="s">
        <v>4376</v>
      </c>
      <c r="D7699" s="434" t="s">
        <v>97</v>
      </c>
      <c r="E7699" s="435">
        <v>275.17</v>
      </c>
      <c r="F7699" s="435">
        <v>26.25</v>
      </c>
      <c r="G7699" s="435">
        <v>301.42</v>
      </c>
    </row>
    <row r="7700" spans="1:7" ht="30">
      <c r="A7700" s="586" t="s">
        <v>8646</v>
      </c>
      <c r="B7700" s="432">
        <v>102154</v>
      </c>
      <c r="C7700" s="433" t="s">
        <v>1649</v>
      </c>
      <c r="D7700" s="434" t="s">
        <v>97</v>
      </c>
      <c r="E7700" s="435">
        <v>189.29000000000002</v>
      </c>
      <c r="F7700" s="435">
        <v>21.61</v>
      </c>
      <c r="G7700" s="435">
        <v>210.9</v>
      </c>
    </row>
    <row r="7701" spans="1:7" ht="30">
      <c r="A7701" s="586" t="s">
        <v>8646</v>
      </c>
      <c r="B7701" s="432">
        <v>102166</v>
      </c>
      <c r="C7701" s="433" t="s">
        <v>4378</v>
      </c>
      <c r="D7701" s="434" t="s">
        <v>97</v>
      </c>
      <c r="E7701" s="435">
        <v>287.43</v>
      </c>
      <c r="F7701" s="435">
        <v>20.04</v>
      </c>
      <c r="G7701" s="435">
        <v>307.47000000000003</v>
      </c>
    </row>
    <row r="7702" spans="1:7" ht="30">
      <c r="A7702" s="586" t="s">
        <v>8646</v>
      </c>
      <c r="B7702" s="432">
        <v>102156</v>
      </c>
      <c r="C7702" s="433" t="s">
        <v>1652</v>
      </c>
      <c r="D7702" s="434" t="s">
        <v>97</v>
      </c>
      <c r="E7702" s="435">
        <v>220.89</v>
      </c>
      <c r="F7702" s="435">
        <v>16.489999999999998</v>
      </c>
      <c r="G7702" s="435">
        <v>237.38</v>
      </c>
    </row>
    <row r="7703" spans="1:7" ht="30">
      <c r="A7703" s="586" t="s">
        <v>8646</v>
      </c>
      <c r="B7703" s="432">
        <v>102168</v>
      </c>
      <c r="C7703" s="433" t="s">
        <v>4380</v>
      </c>
      <c r="D7703" s="434" t="s">
        <v>97</v>
      </c>
      <c r="E7703" s="435">
        <v>360.46000000000004</v>
      </c>
      <c r="F7703" s="435">
        <v>14.9</v>
      </c>
      <c r="G7703" s="435">
        <v>375.36</v>
      </c>
    </row>
    <row r="7704" spans="1:7" ht="30">
      <c r="A7704" s="586" t="s">
        <v>8646</v>
      </c>
      <c r="B7704" s="432">
        <v>102158</v>
      </c>
      <c r="C7704" s="433" t="s">
        <v>1654</v>
      </c>
      <c r="D7704" s="434" t="s">
        <v>97</v>
      </c>
      <c r="E7704" s="435">
        <v>311.18</v>
      </c>
      <c r="F7704" s="435">
        <v>12.25</v>
      </c>
      <c r="G7704" s="435">
        <v>323.43</v>
      </c>
    </row>
    <row r="7705" spans="1:7" ht="30">
      <c r="A7705" s="586" t="s">
        <v>8646</v>
      </c>
      <c r="B7705" s="432">
        <v>102152</v>
      </c>
      <c r="C7705" s="433" t="s">
        <v>1648</v>
      </c>
      <c r="D7705" s="434" t="s">
        <v>97</v>
      </c>
      <c r="E7705" s="435">
        <v>169.93</v>
      </c>
      <c r="F7705" s="435">
        <v>27.04</v>
      </c>
      <c r="G7705" s="435">
        <v>196.97</v>
      </c>
    </row>
    <row r="7706" spans="1:7" ht="30">
      <c r="A7706" s="586" t="s">
        <v>8646</v>
      </c>
      <c r="B7706" s="432">
        <v>102181</v>
      </c>
      <c r="C7706" s="433" t="s">
        <v>4390</v>
      </c>
      <c r="D7706" s="434" t="s">
        <v>97</v>
      </c>
      <c r="E7706" s="435">
        <v>555.72</v>
      </c>
      <c r="F7706" s="435">
        <v>59.35</v>
      </c>
      <c r="G7706" s="435">
        <v>615.07000000000005</v>
      </c>
    </row>
    <row r="7707" spans="1:7" ht="30">
      <c r="A7707" s="586" t="s">
        <v>8646</v>
      </c>
      <c r="B7707" s="432">
        <v>102179</v>
      </c>
      <c r="C7707" s="433" t="s">
        <v>4388</v>
      </c>
      <c r="D7707" s="434" t="s">
        <v>97</v>
      </c>
      <c r="E7707" s="435">
        <v>381.46000000000004</v>
      </c>
      <c r="F7707" s="435">
        <v>66.41</v>
      </c>
      <c r="G7707" s="435">
        <v>447.87</v>
      </c>
    </row>
    <row r="7708" spans="1:7" ht="30">
      <c r="A7708" s="586" t="s">
        <v>8646</v>
      </c>
      <c r="B7708" s="432">
        <v>102180</v>
      </c>
      <c r="C7708" s="433" t="s">
        <v>4389</v>
      </c>
      <c r="D7708" s="434" t="s">
        <v>97</v>
      </c>
      <c r="E7708" s="435">
        <v>455.76</v>
      </c>
      <c r="F7708" s="435">
        <v>63.26</v>
      </c>
      <c r="G7708" s="435">
        <v>519.02</v>
      </c>
    </row>
    <row r="7709" spans="1:7" ht="45">
      <c r="A7709" s="586" t="s">
        <v>8646</v>
      </c>
      <c r="B7709" s="432">
        <v>102189</v>
      </c>
      <c r="C7709" s="433" t="s">
        <v>1517</v>
      </c>
      <c r="D7709" s="434" t="s">
        <v>846</v>
      </c>
      <c r="E7709" s="435">
        <v>194.13</v>
      </c>
      <c r="F7709" s="435">
        <v>84.51</v>
      </c>
      <c r="G7709" s="435">
        <v>278.64</v>
      </c>
    </row>
    <row r="7710" spans="1:7" ht="30">
      <c r="A7710" s="586" t="s">
        <v>8646</v>
      </c>
      <c r="B7710" s="432">
        <v>102188</v>
      </c>
      <c r="C7710" s="433" t="s">
        <v>1523</v>
      </c>
      <c r="D7710" s="434" t="s">
        <v>846</v>
      </c>
      <c r="E7710" s="435">
        <v>880.71</v>
      </c>
      <c r="F7710" s="435">
        <v>76.16</v>
      </c>
      <c r="G7710" s="435">
        <v>956.87</v>
      </c>
    </row>
    <row r="7711" spans="1:7" ht="30">
      <c r="A7711" s="586" t="s">
        <v>8646</v>
      </c>
      <c r="B7711" s="432">
        <v>102185</v>
      </c>
      <c r="C7711" s="433" t="s">
        <v>1646</v>
      </c>
      <c r="D7711" s="434" t="s">
        <v>846</v>
      </c>
      <c r="E7711" s="435">
        <v>4065.7400000000002</v>
      </c>
      <c r="F7711" s="435">
        <v>283.10000000000002</v>
      </c>
      <c r="G7711" s="435">
        <v>4348.84</v>
      </c>
    </row>
    <row r="7712" spans="1:7" ht="30">
      <c r="A7712" s="586" t="s">
        <v>8646</v>
      </c>
      <c r="B7712" s="432">
        <v>102184</v>
      </c>
      <c r="C7712" s="433" t="s">
        <v>1645</v>
      </c>
      <c r="D7712" s="434" t="s">
        <v>846</v>
      </c>
      <c r="E7712" s="435">
        <v>2030.5</v>
      </c>
      <c r="F7712" s="435">
        <v>136.29</v>
      </c>
      <c r="G7712" s="435">
        <v>2166.79</v>
      </c>
    </row>
    <row r="7713" spans="1:7" ht="30">
      <c r="A7713" s="586" t="s">
        <v>8646</v>
      </c>
      <c r="B7713" s="432">
        <v>102183</v>
      </c>
      <c r="C7713" s="433" t="s">
        <v>1644</v>
      </c>
      <c r="D7713" s="434" t="s">
        <v>846</v>
      </c>
      <c r="E7713" s="435">
        <v>2322.02</v>
      </c>
      <c r="F7713" s="435">
        <v>171.82</v>
      </c>
      <c r="G7713" s="435">
        <v>2493.84</v>
      </c>
    </row>
    <row r="7714" spans="1:7" ht="30">
      <c r="A7714" s="586" t="s">
        <v>8646</v>
      </c>
      <c r="B7714" s="432">
        <v>102182</v>
      </c>
      <c r="C7714" s="433" t="s">
        <v>1643</v>
      </c>
      <c r="D7714" s="434" t="s">
        <v>846</v>
      </c>
      <c r="E7714" s="435">
        <v>1158.6699999999998</v>
      </c>
      <c r="F7714" s="435">
        <v>80.41</v>
      </c>
      <c r="G7714" s="435">
        <v>1239.08</v>
      </c>
    </row>
    <row r="7715" spans="1:7" ht="30">
      <c r="A7715" s="586" t="s">
        <v>8646</v>
      </c>
      <c r="B7715" s="432">
        <v>102191</v>
      </c>
      <c r="C7715" s="433" t="s">
        <v>1641</v>
      </c>
      <c r="D7715" s="434" t="s">
        <v>97</v>
      </c>
      <c r="E7715" s="435">
        <v>8.89</v>
      </c>
      <c r="F7715" s="435">
        <v>20.39</v>
      </c>
      <c r="G7715" s="435">
        <v>29.28</v>
      </c>
    </row>
    <row r="7716" spans="1:7" ht="30">
      <c r="A7716" s="586" t="s">
        <v>8646</v>
      </c>
      <c r="B7716" s="432">
        <v>102190</v>
      </c>
      <c r="C7716" s="433" t="s">
        <v>1640</v>
      </c>
      <c r="D7716" s="434" t="s">
        <v>97</v>
      </c>
      <c r="E7716" s="435">
        <v>7.3100000000000023</v>
      </c>
      <c r="F7716" s="435">
        <v>16.79</v>
      </c>
      <c r="G7716" s="435">
        <v>24.1</v>
      </c>
    </row>
    <row r="7717" spans="1:7" ht="30">
      <c r="A7717" s="586" t="s">
        <v>8646</v>
      </c>
      <c r="B7717" s="432">
        <v>102192</v>
      </c>
      <c r="C7717" s="433" t="s">
        <v>1642</v>
      </c>
      <c r="D7717" s="434" t="s">
        <v>97</v>
      </c>
      <c r="E7717" s="435">
        <v>6.3399999999999981</v>
      </c>
      <c r="F7717" s="435">
        <v>14.56</v>
      </c>
      <c r="G7717" s="435">
        <v>20.9</v>
      </c>
    </row>
    <row r="7718" spans="1:7" ht="60">
      <c r="A7718" s="586" t="s">
        <v>8647</v>
      </c>
      <c r="B7718" s="432">
        <v>89354</v>
      </c>
      <c r="C7718" s="433" t="s">
        <v>4028</v>
      </c>
      <c r="D7718" s="434" t="s">
        <v>846</v>
      </c>
      <c r="E7718" s="435">
        <v>482.03999999999996</v>
      </c>
      <c r="F7718" s="435">
        <v>26.86</v>
      </c>
      <c r="G7718" s="435">
        <v>508.9</v>
      </c>
    </row>
    <row r="7719" spans="1:7" ht="60">
      <c r="A7719" s="586" t="s">
        <v>8647</v>
      </c>
      <c r="B7719" s="432">
        <v>103041</v>
      </c>
      <c r="C7719" s="433" t="s">
        <v>4096</v>
      </c>
      <c r="D7719" s="434" t="s">
        <v>846</v>
      </c>
      <c r="E7719" s="435">
        <v>19.580000000000002</v>
      </c>
      <c r="F7719" s="435">
        <v>3.11</v>
      </c>
      <c r="G7719" s="435">
        <v>22.69</v>
      </c>
    </row>
    <row r="7720" spans="1:7" ht="60">
      <c r="A7720" s="586" t="s">
        <v>8647</v>
      </c>
      <c r="B7720" s="432">
        <v>103042</v>
      </c>
      <c r="C7720" s="433" t="s">
        <v>4097</v>
      </c>
      <c r="D7720" s="434" t="s">
        <v>846</v>
      </c>
      <c r="E7720" s="435">
        <v>23.46</v>
      </c>
      <c r="F7720" s="435">
        <v>4.7699999999999996</v>
      </c>
      <c r="G7720" s="435">
        <v>28.23</v>
      </c>
    </row>
    <row r="7721" spans="1:7" ht="60">
      <c r="A7721" s="586" t="s">
        <v>8647</v>
      </c>
      <c r="B7721" s="432">
        <v>103043</v>
      </c>
      <c r="C7721" s="433" t="s">
        <v>4098</v>
      </c>
      <c r="D7721" s="434" t="s">
        <v>846</v>
      </c>
      <c r="E7721" s="435">
        <v>22.97</v>
      </c>
      <c r="F7721" s="435">
        <v>3.12</v>
      </c>
      <c r="G7721" s="435">
        <v>26.09</v>
      </c>
    </row>
    <row r="7722" spans="1:7" ht="60">
      <c r="A7722" s="586" t="s">
        <v>8647</v>
      </c>
      <c r="B7722" s="432">
        <v>103044</v>
      </c>
      <c r="C7722" s="433" t="s">
        <v>4099</v>
      </c>
      <c r="D7722" s="434" t="s">
        <v>846</v>
      </c>
      <c r="E7722" s="435">
        <v>30.55</v>
      </c>
      <c r="F7722" s="435">
        <v>4.7699999999999996</v>
      </c>
      <c r="G7722" s="435">
        <v>35.32</v>
      </c>
    </row>
    <row r="7723" spans="1:7" ht="60">
      <c r="A7723" s="586" t="s">
        <v>8647</v>
      </c>
      <c r="B7723" s="432">
        <v>103039</v>
      </c>
      <c r="C7723" s="433" t="s">
        <v>4094</v>
      </c>
      <c r="D7723" s="434" t="s">
        <v>846</v>
      </c>
      <c r="E7723" s="435">
        <v>66.77</v>
      </c>
      <c r="F7723" s="435">
        <v>11.44</v>
      </c>
      <c r="G7723" s="435">
        <v>78.209999999999994</v>
      </c>
    </row>
    <row r="7724" spans="1:7" ht="60">
      <c r="A7724" s="586" t="s">
        <v>8647</v>
      </c>
      <c r="B7724" s="432">
        <v>103038</v>
      </c>
      <c r="C7724" s="433" t="s">
        <v>4093</v>
      </c>
      <c r="D7724" s="434" t="s">
        <v>846</v>
      </c>
      <c r="E7724" s="435">
        <v>62.72</v>
      </c>
      <c r="F7724" s="435">
        <v>8.7799999999999994</v>
      </c>
      <c r="G7724" s="435">
        <v>71.5</v>
      </c>
    </row>
    <row r="7725" spans="1:7" ht="60">
      <c r="A7725" s="586" t="s">
        <v>8647</v>
      </c>
      <c r="B7725" s="432">
        <v>103037</v>
      </c>
      <c r="C7725" s="433" t="s">
        <v>4092</v>
      </c>
      <c r="D7725" s="434" t="s">
        <v>846</v>
      </c>
      <c r="E7725" s="435">
        <v>46.940000000000005</v>
      </c>
      <c r="F7725" s="435">
        <v>6.44</v>
      </c>
      <c r="G7725" s="435">
        <v>53.38</v>
      </c>
    </row>
    <row r="7726" spans="1:7" ht="60">
      <c r="A7726" s="586" t="s">
        <v>8647</v>
      </c>
      <c r="B7726" s="432">
        <v>103036</v>
      </c>
      <c r="C7726" s="433" t="s">
        <v>4091</v>
      </c>
      <c r="D7726" s="434" t="s">
        <v>846</v>
      </c>
      <c r="E7726" s="435">
        <v>23.97</v>
      </c>
      <c r="F7726" s="435">
        <v>3.12</v>
      </c>
      <c r="G7726" s="435">
        <v>27.09</v>
      </c>
    </row>
    <row r="7727" spans="1:7" ht="60">
      <c r="A7727" s="586" t="s">
        <v>8647</v>
      </c>
      <c r="B7727" s="432">
        <v>103040</v>
      </c>
      <c r="C7727" s="433" t="s">
        <v>4095</v>
      </c>
      <c r="D7727" s="434" t="s">
        <v>846</v>
      </c>
      <c r="E7727" s="435">
        <v>101.00999999999999</v>
      </c>
      <c r="F7727" s="435">
        <v>14.76</v>
      </c>
      <c r="G7727" s="435">
        <v>115.77</v>
      </c>
    </row>
    <row r="7728" spans="1:7" ht="60">
      <c r="A7728" s="586" t="s">
        <v>8647</v>
      </c>
      <c r="B7728" s="432">
        <v>90371</v>
      </c>
      <c r="C7728" s="433" t="s">
        <v>4033</v>
      </c>
      <c r="D7728" s="434" t="s">
        <v>846</v>
      </c>
      <c r="E7728" s="435">
        <v>29.150000000000002</v>
      </c>
      <c r="F7728" s="435">
        <v>4.7699999999999996</v>
      </c>
      <c r="G7728" s="435">
        <v>33.92</v>
      </c>
    </row>
    <row r="7729" spans="1:7" ht="60">
      <c r="A7729" s="586" t="s">
        <v>8647</v>
      </c>
      <c r="B7729" s="432">
        <v>103047</v>
      </c>
      <c r="C7729" s="433" t="s">
        <v>4102</v>
      </c>
      <c r="D7729" s="434" t="s">
        <v>846</v>
      </c>
      <c r="E7729" s="435">
        <v>24.05</v>
      </c>
      <c r="F7729" s="435">
        <v>3.72</v>
      </c>
      <c r="G7729" s="435">
        <v>27.77</v>
      </c>
    </row>
    <row r="7730" spans="1:7" ht="60">
      <c r="A7730" s="586" t="s">
        <v>8647</v>
      </c>
      <c r="B7730" s="432">
        <v>94489</v>
      </c>
      <c r="C7730" s="433" t="s">
        <v>4034</v>
      </c>
      <c r="D7730" s="434" t="s">
        <v>846</v>
      </c>
      <c r="E7730" s="435">
        <v>30.56</v>
      </c>
      <c r="F7730" s="435">
        <v>3.44</v>
      </c>
      <c r="G7730" s="435">
        <v>34</v>
      </c>
    </row>
    <row r="7731" spans="1:7" ht="60">
      <c r="A7731" s="586" t="s">
        <v>8647</v>
      </c>
      <c r="B7731" s="432">
        <v>94490</v>
      </c>
      <c r="C7731" s="433" t="s">
        <v>4035</v>
      </c>
      <c r="D7731" s="434" t="s">
        <v>846</v>
      </c>
      <c r="E7731" s="435">
        <v>46.68</v>
      </c>
      <c r="F7731" s="435">
        <v>3.43</v>
      </c>
      <c r="G7731" s="435">
        <v>50.11</v>
      </c>
    </row>
    <row r="7732" spans="1:7" ht="60">
      <c r="A7732" s="586" t="s">
        <v>8647</v>
      </c>
      <c r="B7732" s="432">
        <v>94491</v>
      </c>
      <c r="C7732" s="433" t="s">
        <v>4036</v>
      </c>
      <c r="D7732" s="434" t="s">
        <v>846</v>
      </c>
      <c r="E7732" s="435">
        <v>63.42</v>
      </c>
      <c r="F7732" s="435">
        <v>4.91</v>
      </c>
      <c r="G7732" s="435">
        <v>68.33</v>
      </c>
    </row>
    <row r="7733" spans="1:7" ht="60">
      <c r="A7733" s="586" t="s">
        <v>8647</v>
      </c>
      <c r="B7733" s="432">
        <v>94492</v>
      </c>
      <c r="C7733" s="433" t="s">
        <v>4037</v>
      </c>
      <c r="D7733" s="434" t="s">
        <v>846</v>
      </c>
      <c r="E7733" s="435">
        <v>65.33</v>
      </c>
      <c r="F7733" s="435">
        <v>4.91</v>
      </c>
      <c r="G7733" s="435">
        <v>70.239999999999995</v>
      </c>
    </row>
    <row r="7734" spans="1:7" ht="60">
      <c r="A7734" s="586" t="s">
        <v>8647</v>
      </c>
      <c r="B7734" s="432">
        <v>94493</v>
      </c>
      <c r="C7734" s="433" t="s">
        <v>4038</v>
      </c>
      <c r="D7734" s="434" t="s">
        <v>846</v>
      </c>
      <c r="E7734" s="435">
        <v>120.5</v>
      </c>
      <c r="F7734" s="435">
        <v>7.97</v>
      </c>
      <c r="G7734" s="435">
        <v>128.47</v>
      </c>
    </row>
    <row r="7735" spans="1:7" ht="60">
      <c r="A7735" s="586" t="s">
        <v>8647</v>
      </c>
      <c r="B7735" s="432">
        <v>94497</v>
      </c>
      <c r="C7735" s="433" t="s">
        <v>4041</v>
      </c>
      <c r="D7735" s="434" t="s">
        <v>846</v>
      </c>
      <c r="E7735" s="435">
        <v>95.08</v>
      </c>
      <c r="F7735" s="435">
        <v>11.44</v>
      </c>
      <c r="G7735" s="435">
        <v>106.52</v>
      </c>
    </row>
    <row r="7736" spans="1:7" ht="60">
      <c r="A7736" s="586" t="s">
        <v>8647</v>
      </c>
      <c r="B7736" s="432">
        <v>94794</v>
      </c>
      <c r="C7736" s="433" t="s">
        <v>4048</v>
      </c>
      <c r="D7736" s="434" t="s">
        <v>846</v>
      </c>
      <c r="E7736" s="435">
        <v>151.03</v>
      </c>
      <c r="F7736" s="435">
        <v>16.25</v>
      </c>
      <c r="G7736" s="435">
        <v>167.28</v>
      </c>
    </row>
    <row r="7737" spans="1:7" ht="60">
      <c r="A7737" s="586" t="s">
        <v>8647</v>
      </c>
      <c r="B7737" s="432">
        <v>94496</v>
      </c>
      <c r="C7737" s="433" t="s">
        <v>4040</v>
      </c>
      <c r="D7737" s="434" t="s">
        <v>846</v>
      </c>
      <c r="E7737" s="435">
        <v>75.240000000000009</v>
      </c>
      <c r="F7737" s="435">
        <v>8.77</v>
      </c>
      <c r="G7737" s="435">
        <v>84.01</v>
      </c>
    </row>
    <row r="7738" spans="1:7" ht="60">
      <c r="A7738" s="586" t="s">
        <v>8647</v>
      </c>
      <c r="B7738" s="432">
        <v>94793</v>
      </c>
      <c r="C7738" s="433" t="s">
        <v>4047</v>
      </c>
      <c r="D7738" s="434" t="s">
        <v>846</v>
      </c>
      <c r="E7738" s="435">
        <v>143.57999999999998</v>
      </c>
      <c r="F7738" s="435">
        <v>13.61</v>
      </c>
      <c r="G7738" s="435">
        <v>157.19</v>
      </c>
    </row>
    <row r="7739" spans="1:7" ht="60">
      <c r="A7739" s="586" t="s">
        <v>8647</v>
      </c>
      <c r="B7739" s="432">
        <v>94495</v>
      </c>
      <c r="C7739" s="433" t="s">
        <v>4039</v>
      </c>
      <c r="D7739" s="434" t="s">
        <v>846</v>
      </c>
      <c r="E7739" s="435">
        <v>55.22</v>
      </c>
      <c r="F7739" s="435">
        <v>6.45</v>
      </c>
      <c r="G7739" s="435">
        <v>61.67</v>
      </c>
    </row>
    <row r="7740" spans="1:7" ht="60">
      <c r="A7740" s="586" t="s">
        <v>8647</v>
      </c>
      <c r="B7740" s="432">
        <v>94792</v>
      </c>
      <c r="C7740" s="433" t="s">
        <v>4046</v>
      </c>
      <c r="D7740" s="434" t="s">
        <v>846</v>
      </c>
      <c r="E7740" s="435">
        <v>103.88</v>
      </c>
      <c r="F7740" s="435">
        <v>11.28</v>
      </c>
      <c r="G7740" s="435">
        <v>115.16</v>
      </c>
    </row>
    <row r="7741" spans="1:7" ht="60">
      <c r="A7741" s="586" t="s">
        <v>8647</v>
      </c>
      <c r="B7741" s="432">
        <v>89352</v>
      </c>
      <c r="C7741" s="433" t="s">
        <v>4026</v>
      </c>
      <c r="D7741" s="434" t="s">
        <v>846</v>
      </c>
      <c r="E7741" s="435">
        <v>32.870000000000005</v>
      </c>
      <c r="F7741" s="435">
        <v>3.12</v>
      </c>
      <c r="G7741" s="435">
        <v>35.99</v>
      </c>
    </row>
    <row r="7742" spans="1:7" ht="60">
      <c r="A7742" s="586" t="s">
        <v>8647</v>
      </c>
      <c r="B7742" s="432">
        <v>89986</v>
      </c>
      <c r="C7742" s="433" t="s">
        <v>4031</v>
      </c>
      <c r="D7742" s="434" t="s">
        <v>846</v>
      </c>
      <c r="E7742" s="435">
        <v>75.12</v>
      </c>
      <c r="F7742" s="435">
        <v>7.94</v>
      </c>
      <c r="G7742" s="435">
        <v>83.06</v>
      </c>
    </row>
    <row r="7743" spans="1:7" ht="60">
      <c r="A7743" s="586" t="s">
        <v>8647</v>
      </c>
      <c r="B7743" s="432">
        <v>94499</v>
      </c>
      <c r="C7743" s="433" t="s">
        <v>4043</v>
      </c>
      <c r="D7743" s="434" t="s">
        <v>846</v>
      </c>
      <c r="E7743" s="435">
        <v>268.89000000000004</v>
      </c>
      <c r="F7743" s="435">
        <v>19.77</v>
      </c>
      <c r="G7743" s="435">
        <v>288.66000000000003</v>
      </c>
    </row>
    <row r="7744" spans="1:7" ht="60">
      <c r="A7744" s="586" t="s">
        <v>8647</v>
      </c>
      <c r="B7744" s="432">
        <v>94498</v>
      </c>
      <c r="C7744" s="433" t="s">
        <v>4042</v>
      </c>
      <c r="D7744" s="434" t="s">
        <v>846</v>
      </c>
      <c r="E7744" s="435">
        <v>131.94999999999999</v>
      </c>
      <c r="F7744" s="435">
        <v>14.75</v>
      </c>
      <c r="G7744" s="435">
        <v>146.69999999999999</v>
      </c>
    </row>
    <row r="7745" spans="1:7" ht="60">
      <c r="A7745" s="586" t="s">
        <v>8647</v>
      </c>
      <c r="B7745" s="432">
        <v>94500</v>
      </c>
      <c r="C7745" s="433" t="s">
        <v>4044</v>
      </c>
      <c r="D7745" s="434" t="s">
        <v>846</v>
      </c>
      <c r="E7745" s="435">
        <v>325.88</v>
      </c>
      <c r="F7745" s="435">
        <v>24.75</v>
      </c>
      <c r="G7745" s="435">
        <v>350.63</v>
      </c>
    </row>
    <row r="7746" spans="1:7" ht="60">
      <c r="A7746" s="586" t="s">
        <v>8647</v>
      </c>
      <c r="B7746" s="432">
        <v>89353</v>
      </c>
      <c r="C7746" s="433" t="s">
        <v>4027</v>
      </c>
      <c r="D7746" s="434" t="s">
        <v>846</v>
      </c>
      <c r="E7746" s="435">
        <v>35.299999999999997</v>
      </c>
      <c r="F7746" s="435">
        <v>4.78</v>
      </c>
      <c r="G7746" s="435">
        <v>40.08</v>
      </c>
    </row>
    <row r="7747" spans="1:7" ht="60">
      <c r="A7747" s="586" t="s">
        <v>8647</v>
      </c>
      <c r="B7747" s="432">
        <v>89987</v>
      </c>
      <c r="C7747" s="433" t="s">
        <v>4032</v>
      </c>
      <c r="D7747" s="434" t="s">
        <v>846</v>
      </c>
      <c r="E7747" s="435">
        <v>85.02</v>
      </c>
      <c r="F7747" s="435">
        <v>9.61</v>
      </c>
      <c r="G7747" s="435">
        <v>94.63</v>
      </c>
    </row>
    <row r="7748" spans="1:7" ht="60">
      <c r="A7748" s="586" t="s">
        <v>8647</v>
      </c>
      <c r="B7748" s="432">
        <v>94501</v>
      </c>
      <c r="C7748" s="433" t="s">
        <v>4045</v>
      </c>
      <c r="D7748" s="434" t="s">
        <v>846</v>
      </c>
      <c r="E7748" s="435">
        <v>670.42</v>
      </c>
      <c r="F7748" s="435">
        <v>31.44</v>
      </c>
      <c r="G7748" s="435">
        <v>701.86</v>
      </c>
    </row>
    <row r="7749" spans="1:7" ht="60">
      <c r="A7749" s="586" t="s">
        <v>8647</v>
      </c>
      <c r="B7749" s="432">
        <v>89351</v>
      </c>
      <c r="C7749" s="433" t="s">
        <v>4025</v>
      </c>
      <c r="D7749" s="434" t="s">
        <v>846</v>
      </c>
      <c r="E7749" s="435">
        <v>28.74</v>
      </c>
      <c r="F7749" s="435">
        <v>4.7699999999999996</v>
      </c>
      <c r="G7749" s="435">
        <v>33.51</v>
      </c>
    </row>
    <row r="7750" spans="1:7" ht="60">
      <c r="A7750" s="586" t="s">
        <v>8647</v>
      </c>
      <c r="B7750" s="432">
        <v>89349</v>
      </c>
      <c r="C7750" s="433" t="s">
        <v>4024</v>
      </c>
      <c r="D7750" s="434" t="s">
        <v>846</v>
      </c>
      <c r="E7750" s="435">
        <v>23.709999999999997</v>
      </c>
      <c r="F7750" s="435">
        <v>3.12</v>
      </c>
      <c r="G7750" s="435">
        <v>26.83</v>
      </c>
    </row>
    <row r="7751" spans="1:7" ht="60">
      <c r="A7751" s="586" t="s">
        <v>8647</v>
      </c>
      <c r="B7751" s="432">
        <v>89984</v>
      </c>
      <c r="C7751" s="433" t="s">
        <v>4029</v>
      </c>
      <c r="D7751" s="434" t="s">
        <v>846</v>
      </c>
      <c r="E7751" s="435">
        <v>77.22999999999999</v>
      </c>
      <c r="F7751" s="435">
        <v>7.93</v>
      </c>
      <c r="G7751" s="435">
        <v>85.16</v>
      </c>
    </row>
    <row r="7752" spans="1:7" ht="60">
      <c r="A7752" s="586" t="s">
        <v>8647</v>
      </c>
      <c r="B7752" s="432">
        <v>89985</v>
      </c>
      <c r="C7752" s="433" t="s">
        <v>4030</v>
      </c>
      <c r="D7752" s="434" t="s">
        <v>846</v>
      </c>
      <c r="E7752" s="435">
        <v>80.41</v>
      </c>
      <c r="F7752" s="435">
        <v>9.61</v>
      </c>
      <c r="G7752" s="435">
        <v>90.02</v>
      </c>
    </row>
    <row r="7753" spans="1:7" ht="60">
      <c r="A7753" s="586" t="s">
        <v>8647</v>
      </c>
      <c r="B7753" s="432">
        <v>103045</v>
      </c>
      <c r="C7753" s="433" t="s">
        <v>4100</v>
      </c>
      <c r="D7753" s="434" t="s">
        <v>846</v>
      </c>
      <c r="E7753" s="435">
        <v>8.39</v>
      </c>
      <c r="F7753" s="435">
        <v>3.11</v>
      </c>
      <c r="G7753" s="435">
        <v>11.5</v>
      </c>
    </row>
    <row r="7754" spans="1:7" ht="60">
      <c r="A7754" s="586" t="s">
        <v>8647</v>
      </c>
      <c r="B7754" s="432">
        <v>103046</v>
      </c>
      <c r="C7754" s="433" t="s">
        <v>4101</v>
      </c>
      <c r="D7754" s="434" t="s">
        <v>846</v>
      </c>
      <c r="E7754" s="435">
        <v>22.02</v>
      </c>
      <c r="F7754" s="435">
        <v>4.78</v>
      </c>
      <c r="G7754" s="435">
        <v>26.8</v>
      </c>
    </row>
    <row r="7755" spans="1:7" ht="60">
      <c r="A7755" s="586" t="s">
        <v>8647</v>
      </c>
      <c r="B7755" s="432">
        <v>103048</v>
      </c>
      <c r="C7755" s="433" t="s">
        <v>4103</v>
      </c>
      <c r="D7755" s="434" t="s">
        <v>846</v>
      </c>
      <c r="E7755" s="435">
        <v>17.290000000000003</v>
      </c>
      <c r="F7755" s="435">
        <v>3.72</v>
      </c>
      <c r="G7755" s="435">
        <v>21.01</v>
      </c>
    </row>
    <row r="7756" spans="1:7" ht="60">
      <c r="A7756" s="586" t="s">
        <v>8647</v>
      </c>
      <c r="B7756" s="432">
        <v>103049</v>
      </c>
      <c r="C7756" s="433" t="s">
        <v>4104</v>
      </c>
      <c r="D7756" s="434" t="s">
        <v>846</v>
      </c>
      <c r="E7756" s="435">
        <v>19.299999999999997</v>
      </c>
      <c r="F7756" s="435">
        <v>3.44</v>
      </c>
      <c r="G7756" s="435">
        <v>22.74</v>
      </c>
    </row>
    <row r="7757" spans="1:7" ht="60">
      <c r="A7757" s="586" t="s">
        <v>8647</v>
      </c>
      <c r="B7757" s="432">
        <v>103029</v>
      </c>
      <c r="C7757" s="433" t="s">
        <v>4090</v>
      </c>
      <c r="D7757" s="434" t="s">
        <v>846</v>
      </c>
      <c r="E7757" s="435">
        <v>40.790000000000006</v>
      </c>
      <c r="F7757" s="435">
        <v>4.7699999999999996</v>
      </c>
      <c r="G7757" s="435">
        <v>45.56</v>
      </c>
    </row>
    <row r="7758" spans="1:7" ht="60">
      <c r="A7758" s="586" t="s">
        <v>8647</v>
      </c>
      <c r="B7758" s="432">
        <v>103019</v>
      </c>
      <c r="C7758" s="433" t="s">
        <v>4089</v>
      </c>
      <c r="D7758" s="434" t="s">
        <v>846</v>
      </c>
      <c r="E7758" s="435">
        <v>288.43</v>
      </c>
      <c r="F7758" s="435">
        <v>19.75</v>
      </c>
      <c r="G7758" s="435">
        <v>308.18</v>
      </c>
    </row>
    <row r="7759" spans="1:7" ht="60">
      <c r="A7759" s="586" t="s">
        <v>8647</v>
      </c>
      <c r="B7759" s="432">
        <v>103050</v>
      </c>
      <c r="C7759" s="433" t="s">
        <v>4105</v>
      </c>
      <c r="D7759" s="434" t="s">
        <v>846</v>
      </c>
      <c r="E7759" s="435">
        <v>11.98</v>
      </c>
      <c r="F7759" s="435">
        <v>16.97</v>
      </c>
      <c r="G7759" s="435">
        <v>28.95</v>
      </c>
    </row>
    <row r="7760" spans="1:7" ht="60">
      <c r="A7760" s="586" t="s">
        <v>8647</v>
      </c>
      <c r="B7760" s="432">
        <v>103051</v>
      </c>
      <c r="C7760" s="433" t="s">
        <v>4106</v>
      </c>
      <c r="D7760" s="434" t="s">
        <v>846</v>
      </c>
      <c r="E7760" s="435">
        <v>14.41</v>
      </c>
      <c r="F7760" s="435">
        <v>20.69</v>
      </c>
      <c r="G7760" s="435">
        <v>35.1</v>
      </c>
    </row>
    <row r="7761" spans="1:7" ht="60">
      <c r="A7761" s="586" t="s">
        <v>8647</v>
      </c>
      <c r="B7761" s="432">
        <v>103052</v>
      </c>
      <c r="C7761" s="433" t="s">
        <v>4107</v>
      </c>
      <c r="D7761" s="434" t="s">
        <v>846</v>
      </c>
      <c r="E7761" s="435">
        <v>20.660000000000004</v>
      </c>
      <c r="F7761" s="435">
        <v>25.61</v>
      </c>
      <c r="G7761" s="435">
        <v>46.27</v>
      </c>
    </row>
    <row r="7762" spans="1:7" ht="60">
      <c r="A7762" s="586" t="s">
        <v>8647</v>
      </c>
      <c r="B7762" s="432">
        <v>94799</v>
      </c>
      <c r="C7762" s="433" t="s">
        <v>4053</v>
      </c>
      <c r="D7762" s="434" t="s">
        <v>846</v>
      </c>
      <c r="E7762" s="435">
        <v>168.17999999999998</v>
      </c>
      <c r="F7762" s="435">
        <v>19.77</v>
      </c>
      <c r="G7762" s="435">
        <v>187.95</v>
      </c>
    </row>
    <row r="7763" spans="1:7" ht="60">
      <c r="A7763" s="586" t="s">
        <v>8647</v>
      </c>
      <c r="B7763" s="432">
        <v>94798</v>
      </c>
      <c r="C7763" s="433" t="s">
        <v>4052</v>
      </c>
      <c r="D7763" s="434" t="s">
        <v>846</v>
      </c>
      <c r="E7763" s="435">
        <v>137.58000000000001</v>
      </c>
      <c r="F7763" s="435">
        <v>15.16</v>
      </c>
      <c r="G7763" s="435">
        <v>152.74</v>
      </c>
    </row>
    <row r="7764" spans="1:7" ht="60">
      <c r="A7764" s="586" t="s">
        <v>8647</v>
      </c>
      <c r="B7764" s="432">
        <v>94797</v>
      </c>
      <c r="C7764" s="433" t="s">
        <v>4051</v>
      </c>
      <c r="D7764" s="434" t="s">
        <v>846</v>
      </c>
      <c r="E7764" s="435">
        <v>81.7</v>
      </c>
      <c r="F7764" s="435">
        <v>11.14</v>
      </c>
      <c r="G7764" s="435">
        <v>92.84</v>
      </c>
    </row>
    <row r="7765" spans="1:7" ht="60">
      <c r="A7765" s="586" t="s">
        <v>8647</v>
      </c>
      <c r="B7765" s="432">
        <v>94795</v>
      </c>
      <c r="C7765" s="433" t="s">
        <v>4049</v>
      </c>
      <c r="D7765" s="434" t="s">
        <v>846</v>
      </c>
      <c r="E7765" s="435">
        <v>33.99</v>
      </c>
      <c r="F7765" s="435">
        <v>5.39</v>
      </c>
      <c r="G7765" s="435">
        <v>39.380000000000003</v>
      </c>
    </row>
    <row r="7766" spans="1:7" ht="60">
      <c r="A7766" s="586" t="s">
        <v>8647</v>
      </c>
      <c r="B7766" s="432">
        <v>94800</v>
      </c>
      <c r="C7766" s="433" t="s">
        <v>4054</v>
      </c>
      <c r="D7766" s="434" t="s">
        <v>846</v>
      </c>
      <c r="E7766" s="435">
        <v>215.84</v>
      </c>
      <c r="F7766" s="435">
        <v>25.51</v>
      </c>
      <c r="G7766" s="435">
        <v>241.35</v>
      </c>
    </row>
    <row r="7767" spans="1:7" ht="60">
      <c r="A7767" s="586" t="s">
        <v>8647</v>
      </c>
      <c r="B7767" s="432">
        <v>94796</v>
      </c>
      <c r="C7767" s="433" t="s">
        <v>4050</v>
      </c>
      <c r="D7767" s="434" t="s">
        <v>846</v>
      </c>
      <c r="E7767" s="435">
        <v>37.680000000000007</v>
      </c>
      <c r="F7767" s="435">
        <v>8.27</v>
      </c>
      <c r="G7767" s="435">
        <v>45.95</v>
      </c>
    </row>
    <row r="7768" spans="1:7" ht="60">
      <c r="A7768" s="586" t="s">
        <v>8647</v>
      </c>
      <c r="B7768" s="432">
        <v>99635</v>
      </c>
      <c r="C7768" s="433" t="s">
        <v>4077</v>
      </c>
      <c r="D7768" s="434" t="s">
        <v>846</v>
      </c>
      <c r="E7768" s="435">
        <v>368.8</v>
      </c>
      <c r="F7768" s="435">
        <v>40.200000000000003</v>
      </c>
      <c r="G7768" s="435">
        <v>409</v>
      </c>
    </row>
    <row r="7769" spans="1:7" ht="60">
      <c r="A7769" s="586" t="s">
        <v>8647</v>
      </c>
      <c r="B7769" s="432">
        <v>103018</v>
      </c>
      <c r="C7769" s="433" t="s">
        <v>4088</v>
      </c>
      <c r="D7769" s="434" t="s">
        <v>846</v>
      </c>
      <c r="E7769" s="435">
        <v>299.69</v>
      </c>
      <c r="F7769" s="435">
        <v>34.89</v>
      </c>
      <c r="G7769" s="435">
        <v>334.58</v>
      </c>
    </row>
    <row r="7770" spans="1:7" ht="60">
      <c r="A7770" s="586" t="s">
        <v>8647</v>
      </c>
      <c r="B7770" s="432">
        <v>95252</v>
      </c>
      <c r="C7770" s="433" t="s">
        <v>4059</v>
      </c>
      <c r="D7770" s="434" t="s">
        <v>846</v>
      </c>
      <c r="E7770" s="435">
        <v>136.97</v>
      </c>
      <c r="F7770" s="435">
        <v>11.44</v>
      </c>
      <c r="G7770" s="435">
        <v>148.41</v>
      </c>
    </row>
    <row r="7771" spans="1:7" ht="60">
      <c r="A7771" s="586" t="s">
        <v>8647</v>
      </c>
      <c r="B7771" s="432">
        <v>95251</v>
      </c>
      <c r="C7771" s="433" t="s">
        <v>4058</v>
      </c>
      <c r="D7771" s="434" t="s">
        <v>846</v>
      </c>
      <c r="E7771" s="435">
        <v>113.4</v>
      </c>
      <c r="F7771" s="435">
        <v>8.7799999999999994</v>
      </c>
      <c r="G7771" s="435">
        <v>122.18</v>
      </c>
    </row>
    <row r="7772" spans="1:7" ht="60">
      <c r="A7772" s="586" t="s">
        <v>8647</v>
      </c>
      <c r="B7772" s="432">
        <v>95250</v>
      </c>
      <c r="C7772" s="433" t="s">
        <v>4057</v>
      </c>
      <c r="D7772" s="434" t="s">
        <v>846</v>
      </c>
      <c r="E7772" s="435">
        <v>76.350000000000009</v>
      </c>
      <c r="F7772" s="435">
        <v>6.44</v>
      </c>
      <c r="G7772" s="435">
        <v>82.79</v>
      </c>
    </row>
    <row r="7773" spans="1:7" ht="60">
      <c r="A7773" s="586" t="s">
        <v>8647</v>
      </c>
      <c r="B7773" s="432">
        <v>95248</v>
      </c>
      <c r="C7773" s="433" t="s">
        <v>4055</v>
      </c>
      <c r="D7773" s="434" t="s">
        <v>846</v>
      </c>
      <c r="E7773" s="435">
        <v>48.59</v>
      </c>
      <c r="F7773" s="435">
        <v>3.11</v>
      </c>
      <c r="G7773" s="435">
        <v>51.7</v>
      </c>
    </row>
    <row r="7774" spans="1:7" ht="60">
      <c r="A7774" s="586" t="s">
        <v>8647</v>
      </c>
      <c r="B7774" s="432">
        <v>95253</v>
      </c>
      <c r="C7774" s="433" t="s">
        <v>4060</v>
      </c>
      <c r="D7774" s="434" t="s">
        <v>846</v>
      </c>
      <c r="E7774" s="435">
        <v>209.98000000000002</v>
      </c>
      <c r="F7774" s="435">
        <v>14.76</v>
      </c>
      <c r="G7774" s="435">
        <v>224.74</v>
      </c>
    </row>
    <row r="7775" spans="1:7" ht="60">
      <c r="A7775" s="586" t="s">
        <v>8647</v>
      </c>
      <c r="B7775" s="432">
        <v>95249</v>
      </c>
      <c r="C7775" s="433" t="s">
        <v>4056</v>
      </c>
      <c r="D7775" s="434" t="s">
        <v>846</v>
      </c>
      <c r="E7775" s="435">
        <v>56.570000000000007</v>
      </c>
      <c r="F7775" s="435">
        <v>4.7699999999999996</v>
      </c>
      <c r="G7775" s="435">
        <v>61.34</v>
      </c>
    </row>
    <row r="7776" spans="1:7" ht="60">
      <c r="A7776" s="586" t="s">
        <v>8647</v>
      </c>
      <c r="B7776" s="432">
        <v>99622</v>
      </c>
      <c r="C7776" s="433" t="s">
        <v>4064</v>
      </c>
      <c r="D7776" s="434" t="s">
        <v>846</v>
      </c>
      <c r="E7776" s="435">
        <v>301.08999999999997</v>
      </c>
      <c r="F7776" s="435">
        <v>11.43</v>
      </c>
      <c r="G7776" s="435">
        <v>312.52</v>
      </c>
    </row>
    <row r="7777" spans="1:7" ht="60">
      <c r="A7777" s="586" t="s">
        <v>8647</v>
      </c>
      <c r="B7777" s="432">
        <v>99621</v>
      </c>
      <c r="C7777" s="433" t="s">
        <v>4063</v>
      </c>
      <c r="D7777" s="434" t="s">
        <v>846</v>
      </c>
      <c r="E7777" s="435">
        <v>268.83000000000004</v>
      </c>
      <c r="F7777" s="435">
        <v>8.77</v>
      </c>
      <c r="G7777" s="435">
        <v>277.60000000000002</v>
      </c>
    </row>
    <row r="7778" spans="1:7" ht="60">
      <c r="A7778" s="586" t="s">
        <v>8647</v>
      </c>
      <c r="B7778" s="432">
        <v>99620</v>
      </c>
      <c r="C7778" s="433" t="s">
        <v>4062</v>
      </c>
      <c r="D7778" s="434" t="s">
        <v>846</v>
      </c>
      <c r="E7778" s="435">
        <v>179.85</v>
      </c>
      <c r="F7778" s="435">
        <v>6.44</v>
      </c>
      <c r="G7778" s="435">
        <v>186.29</v>
      </c>
    </row>
    <row r="7779" spans="1:7" ht="60">
      <c r="A7779" s="586" t="s">
        <v>8647</v>
      </c>
      <c r="B7779" s="432">
        <v>103008</v>
      </c>
      <c r="C7779" s="433" t="s">
        <v>4078</v>
      </c>
      <c r="D7779" s="434" t="s">
        <v>846</v>
      </c>
      <c r="E7779" s="435">
        <v>108.88</v>
      </c>
      <c r="F7779" s="435">
        <v>3.12</v>
      </c>
      <c r="G7779" s="435">
        <v>112</v>
      </c>
    </row>
    <row r="7780" spans="1:7" ht="60">
      <c r="A7780" s="586" t="s">
        <v>8647</v>
      </c>
      <c r="B7780" s="432">
        <v>99624</v>
      </c>
      <c r="C7780" s="433" t="s">
        <v>4066</v>
      </c>
      <c r="D7780" s="434" t="s">
        <v>846</v>
      </c>
      <c r="E7780" s="435">
        <v>601.79</v>
      </c>
      <c r="F7780" s="435">
        <v>19.760000000000002</v>
      </c>
      <c r="G7780" s="435">
        <v>621.54999999999995</v>
      </c>
    </row>
    <row r="7781" spans="1:7" ht="60">
      <c r="A7781" s="586" t="s">
        <v>8647</v>
      </c>
      <c r="B7781" s="432">
        <v>99623</v>
      </c>
      <c r="C7781" s="433" t="s">
        <v>4065</v>
      </c>
      <c r="D7781" s="434" t="s">
        <v>846</v>
      </c>
      <c r="E7781" s="435">
        <v>421.26000000000005</v>
      </c>
      <c r="F7781" s="435">
        <v>14.78</v>
      </c>
      <c r="G7781" s="435">
        <v>436.04</v>
      </c>
    </row>
    <row r="7782" spans="1:7" ht="60">
      <c r="A7782" s="586" t="s">
        <v>8647</v>
      </c>
      <c r="B7782" s="432">
        <v>99625</v>
      </c>
      <c r="C7782" s="433" t="s">
        <v>4067</v>
      </c>
      <c r="D7782" s="434" t="s">
        <v>846</v>
      </c>
      <c r="E7782" s="435">
        <v>830.05000000000007</v>
      </c>
      <c r="F7782" s="435">
        <v>24.79</v>
      </c>
      <c r="G7782" s="435">
        <v>854.84</v>
      </c>
    </row>
    <row r="7783" spans="1:7" ht="60">
      <c r="A7783" s="586" t="s">
        <v>8647</v>
      </c>
      <c r="B7783" s="432">
        <v>99619</v>
      </c>
      <c r="C7783" s="433" t="s">
        <v>4061</v>
      </c>
      <c r="D7783" s="434" t="s">
        <v>846</v>
      </c>
      <c r="E7783" s="435">
        <v>132.35</v>
      </c>
      <c r="F7783" s="435">
        <v>4.78</v>
      </c>
      <c r="G7783" s="435">
        <v>137.13</v>
      </c>
    </row>
    <row r="7784" spans="1:7" ht="60">
      <c r="A7784" s="586" t="s">
        <v>8647</v>
      </c>
      <c r="B7784" s="432">
        <v>99626</v>
      </c>
      <c r="C7784" s="433" t="s">
        <v>4068</v>
      </c>
      <c r="D7784" s="434" t="s">
        <v>846</v>
      </c>
      <c r="E7784" s="435">
        <v>1284.47</v>
      </c>
      <c r="F7784" s="435">
        <v>31.45</v>
      </c>
      <c r="G7784" s="435">
        <v>1315.92</v>
      </c>
    </row>
    <row r="7785" spans="1:7" ht="60">
      <c r="A7785" s="586" t="s">
        <v>8647</v>
      </c>
      <c r="B7785" s="432">
        <v>99631</v>
      </c>
      <c r="C7785" s="433" t="s">
        <v>4073</v>
      </c>
      <c r="D7785" s="434" t="s">
        <v>846</v>
      </c>
      <c r="E7785" s="435">
        <v>162.59</v>
      </c>
      <c r="F7785" s="435">
        <v>11.43</v>
      </c>
      <c r="G7785" s="435">
        <v>174.02</v>
      </c>
    </row>
    <row r="7786" spans="1:7" ht="60">
      <c r="A7786" s="586" t="s">
        <v>8647</v>
      </c>
      <c r="B7786" s="432">
        <v>99630</v>
      </c>
      <c r="C7786" s="433" t="s">
        <v>4072</v>
      </c>
      <c r="D7786" s="434" t="s">
        <v>846</v>
      </c>
      <c r="E7786" s="435">
        <v>140.67999999999998</v>
      </c>
      <c r="F7786" s="435">
        <v>8.77</v>
      </c>
      <c r="G7786" s="435">
        <v>149.44999999999999</v>
      </c>
    </row>
    <row r="7787" spans="1:7" ht="60">
      <c r="A7787" s="586" t="s">
        <v>8647</v>
      </c>
      <c r="B7787" s="432">
        <v>99629</v>
      </c>
      <c r="C7787" s="433" t="s">
        <v>4071</v>
      </c>
      <c r="D7787" s="434" t="s">
        <v>846</v>
      </c>
      <c r="E7787" s="435">
        <v>94.039999999999992</v>
      </c>
      <c r="F7787" s="435">
        <v>6.45</v>
      </c>
      <c r="G7787" s="435">
        <v>100.49</v>
      </c>
    </row>
    <row r="7788" spans="1:7" ht="60">
      <c r="A7788" s="586" t="s">
        <v>8647</v>
      </c>
      <c r="B7788" s="432">
        <v>99627</v>
      </c>
      <c r="C7788" s="433" t="s">
        <v>4069</v>
      </c>
      <c r="D7788" s="434" t="s">
        <v>846</v>
      </c>
      <c r="E7788" s="435">
        <v>79.64</v>
      </c>
      <c r="F7788" s="435">
        <v>3.12</v>
      </c>
      <c r="G7788" s="435">
        <v>82.76</v>
      </c>
    </row>
    <row r="7789" spans="1:7" ht="60">
      <c r="A7789" s="586" t="s">
        <v>8647</v>
      </c>
      <c r="B7789" s="432">
        <v>103009</v>
      </c>
      <c r="C7789" s="433" t="s">
        <v>4079</v>
      </c>
      <c r="D7789" s="434" t="s">
        <v>846</v>
      </c>
      <c r="E7789" s="435">
        <v>376.54</v>
      </c>
      <c r="F7789" s="435">
        <v>19.77</v>
      </c>
      <c r="G7789" s="435">
        <v>396.31</v>
      </c>
    </row>
    <row r="7790" spans="1:7" ht="60">
      <c r="A7790" s="586" t="s">
        <v>8647</v>
      </c>
      <c r="B7790" s="432">
        <v>99632</v>
      </c>
      <c r="C7790" s="433" t="s">
        <v>4074</v>
      </c>
      <c r="D7790" s="434" t="s">
        <v>846</v>
      </c>
      <c r="E7790" s="435">
        <v>236.1</v>
      </c>
      <c r="F7790" s="435">
        <v>14.74</v>
      </c>
      <c r="G7790" s="435">
        <v>250.84</v>
      </c>
    </row>
    <row r="7791" spans="1:7" ht="60">
      <c r="A7791" s="586" t="s">
        <v>8647</v>
      </c>
      <c r="B7791" s="432">
        <v>99633</v>
      </c>
      <c r="C7791" s="433" t="s">
        <v>4075</v>
      </c>
      <c r="D7791" s="434" t="s">
        <v>846</v>
      </c>
      <c r="E7791" s="435">
        <v>513.24</v>
      </c>
      <c r="F7791" s="435">
        <v>24.74</v>
      </c>
      <c r="G7791" s="435">
        <v>537.98</v>
      </c>
    </row>
    <row r="7792" spans="1:7" ht="60">
      <c r="A7792" s="586" t="s">
        <v>8647</v>
      </c>
      <c r="B7792" s="432">
        <v>99628</v>
      </c>
      <c r="C7792" s="433" t="s">
        <v>4070</v>
      </c>
      <c r="D7792" s="434" t="s">
        <v>846</v>
      </c>
      <c r="E7792" s="435">
        <v>85.6</v>
      </c>
      <c r="F7792" s="435">
        <v>4.78</v>
      </c>
      <c r="G7792" s="435">
        <v>90.38</v>
      </c>
    </row>
    <row r="7793" spans="1:7" ht="60">
      <c r="A7793" s="586" t="s">
        <v>8647</v>
      </c>
      <c r="B7793" s="432">
        <v>99634</v>
      </c>
      <c r="C7793" s="433" t="s">
        <v>4076</v>
      </c>
      <c r="D7793" s="434" t="s">
        <v>846</v>
      </c>
      <c r="E7793" s="435">
        <v>885.88</v>
      </c>
      <c r="F7793" s="435">
        <v>31.36</v>
      </c>
      <c r="G7793" s="435">
        <v>917.24</v>
      </c>
    </row>
    <row r="7794" spans="1:7" ht="60">
      <c r="A7794" s="586" t="s">
        <v>8647</v>
      </c>
      <c r="B7794" s="432">
        <v>103013</v>
      </c>
      <c r="C7794" s="433" t="s">
        <v>4083</v>
      </c>
      <c r="D7794" s="434" t="s">
        <v>846</v>
      </c>
      <c r="E7794" s="435">
        <v>155.08000000000001</v>
      </c>
      <c r="F7794" s="435">
        <v>5.72</v>
      </c>
      <c r="G7794" s="435">
        <v>160.80000000000001</v>
      </c>
    </row>
    <row r="7795" spans="1:7" ht="60">
      <c r="A7795" s="586" t="s">
        <v>8647</v>
      </c>
      <c r="B7795" s="432">
        <v>103012</v>
      </c>
      <c r="C7795" s="433" t="s">
        <v>4082</v>
      </c>
      <c r="D7795" s="434" t="s">
        <v>846</v>
      </c>
      <c r="E7795" s="435">
        <v>144.94999999999999</v>
      </c>
      <c r="F7795" s="435">
        <v>4.37</v>
      </c>
      <c r="G7795" s="435">
        <v>149.32</v>
      </c>
    </row>
    <row r="7796" spans="1:7" ht="60">
      <c r="A7796" s="586" t="s">
        <v>8647</v>
      </c>
      <c r="B7796" s="432">
        <v>103011</v>
      </c>
      <c r="C7796" s="433" t="s">
        <v>4081</v>
      </c>
      <c r="D7796" s="434" t="s">
        <v>846</v>
      </c>
      <c r="E7796" s="435">
        <v>91.51</v>
      </c>
      <c r="F7796" s="435">
        <v>3.21</v>
      </c>
      <c r="G7796" s="435">
        <v>94.72</v>
      </c>
    </row>
    <row r="7797" spans="1:7" ht="60">
      <c r="A7797" s="586" t="s">
        <v>8647</v>
      </c>
      <c r="B7797" s="432">
        <v>103015</v>
      </c>
      <c r="C7797" s="433" t="s">
        <v>4085</v>
      </c>
      <c r="D7797" s="434" t="s">
        <v>846</v>
      </c>
      <c r="E7797" s="435">
        <v>417.40999999999997</v>
      </c>
      <c r="F7797" s="435">
        <v>9.8699999999999992</v>
      </c>
      <c r="G7797" s="435">
        <v>427.28</v>
      </c>
    </row>
    <row r="7798" spans="1:7" ht="60">
      <c r="A7798" s="586" t="s">
        <v>8647</v>
      </c>
      <c r="B7798" s="432">
        <v>103014</v>
      </c>
      <c r="C7798" s="433" t="s">
        <v>4084</v>
      </c>
      <c r="D7798" s="434" t="s">
        <v>846</v>
      </c>
      <c r="E7798" s="435">
        <v>234.4</v>
      </c>
      <c r="F7798" s="435">
        <v>7.37</v>
      </c>
      <c r="G7798" s="435">
        <v>241.77</v>
      </c>
    </row>
    <row r="7799" spans="1:7" ht="60">
      <c r="A7799" s="586" t="s">
        <v>8647</v>
      </c>
      <c r="B7799" s="432">
        <v>103016</v>
      </c>
      <c r="C7799" s="433" t="s">
        <v>4086</v>
      </c>
      <c r="D7799" s="434" t="s">
        <v>846</v>
      </c>
      <c r="E7799" s="435">
        <v>571.69000000000005</v>
      </c>
      <c r="F7799" s="435">
        <v>12.38</v>
      </c>
      <c r="G7799" s="435">
        <v>584.07000000000005</v>
      </c>
    </row>
    <row r="7800" spans="1:7" ht="60">
      <c r="A7800" s="586" t="s">
        <v>8647</v>
      </c>
      <c r="B7800" s="432">
        <v>103010</v>
      </c>
      <c r="C7800" s="433" t="s">
        <v>4080</v>
      </c>
      <c r="D7800" s="434" t="s">
        <v>846</v>
      </c>
      <c r="E7800" s="435">
        <v>82.56</v>
      </c>
      <c r="F7800" s="435">
        <v>2.37</v>
      </c>
      <c r="G7800" s="435">
        <v>84.93</v>
      </c>
    </row>
    <row r="7801" spans="1:7" ht="60">
      <c r="A7801" s="586" t="s">
        <v>8647</v>
      </c>
      <c r="B7801" s="432">
        <v>103017</v>
      </c>
      <c r="C7801" s="433" t="s">
        <v>4087</v>
      </c>
      <c r="D7801" s="434" t="s">
        <v>846</v>
      </c>
      <c r="E7801" s="435">
        <v>1003.5799999999999</v>
      </c>
      <c r="F7801" s="435">
        <v>15.69</v>
      </c>
      <c r="G7801" s="435">
        <v>1019.27</v>
      </c>
    </row>
  </sheetData>
  <sheetProtection algorithmName="SHA-512" hashValue="/0rLQBbbBXEVCZ+B0dfARR5F2IBz/VHYhUJbON5z/wsrc3R1CIwlWBJEZqhwrX1Qu4toKq0mqN5YNwUD+iJq7A==" saltValue="Yq/mv4h2ZHFu64JSOwrtGQ==" spinCount="100000" sheet="1" autoFilter="0"/>
  <autoFilter ref="A4:G7801" xr:uid="{00000000-0009-0000-0000-000005000000}"/>
  <sortState xmlns:xlrd2="http://schemas.microsoft.com/office/spreadsheetml/2017/richdata2"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3382"/>
  <sheetViews>
    <sheetView view="pageBreakPreview" zoomScale="115" zoomScaleNormal="85" zoomScaleSheetLayoutView="115" workbookViewId="0">
      <pane ySplit="2" topLeftCell="A186" activePane="bottomLeft" state="frozen"/>
      <selection activeCell="D37" sqref="D37"/>
      <selection pane="bottomLeft" activeCell="B193" sqref="B193"/>
    </sheetView>
  </sheetViews>
  <sheetFormatPr defaultColWidth="8.7109375" defaultRowHeight="15"/>
  <cols>
    <col min="1" max="1" width="8.85546875" style="88" customWidth="1"/>
    <col min="2" max="2" width="86.85546875" style="18" customWidth="1"/>
    <col min="3" max="3" width="9.140625" style="19" customWidth="1"/>
    <col min="4" max="4" width="11.85546875" style="27" customWidth="1"/>
    <col min="5" max="16384" width="8.7109375" style="18"/>
  </cols>
  <sheetData>
    <row r="1" spans="1:4" s="542" customFormat="1" ht="60.75" customHeight="1" thickBot="1">
      <c r="A1" s="543"/>
      <c r="B1" s="540" t="s">
        <v>12051</v>
      </c>
      <c r="C1" s="19"/>
      <c r="D1" s="540"/>
    </row>
    <row r="2" spans="1:4" s="17" customFormat="1" ht="30">
      <c r="A2" s="225" t="s">
        <v>88</v>
      </c>
      <c r="B2" s="83" t="s">
        <v>12038</v>
      </c>
      <c r="C2" s="83" t="s">
        <v>91</v>
      </c>
      <c r="D2" s="83" t="s">
        <v>64</v>
      </c>
    </row>
    <row r="3" spans="1:4" s="26" customFormat="1">
      <c r="A3" s="325">
        <v>11270</v>
      </c>
      <c r="B3" s="326" t="s">
        <v>8649</v>
      </c>
      <c r="C3" s="327" t="s">
        <v>846</v>
      </c>
      <c r="D3" s="328">
        <v>2.34</v>
      </c>
    </row>
    <row r="4" spans="1:4" s="26" customFormat="1">
      <c r="A4" s="325">
        <v>412</v>
      </c>
      <c r="B4" s="326" t="s">
        <v>8650</v>
      </c>
      <c r="C4" s="327" t="s">
        <v>846</v>
      </c>
      <c r="D4" s="328">
        <v>1.02</v>
      </c>
    </row>
    <row r="5" spans="1:4" s="26" customFormat="1">
      <c r="A5" s="325">
        <v>414</v>
      </c>
      <c r="B5" s="326" t="s">
        <v>8651</v>
      </c>
      <c r="C5" s="327" t="s">
        <v>846</v>
      </c>
      <c r="D5" s="328">
        <v>0.06</v>
      </c>
    </row>
    <row r="6" spans="1:4" s="26" customFormat="1">
      <c r="A6" s="325">
        <v>410</v>
      </c>
      <c r="B6" s="326" t="s">
        <v>8652</v>
      </c>
      <c r="C6" s="327" t="s">
        <v>846</v>
      </c>
      <c r="D6" s="328">
        <v>0.15</v>
      </c>
    </row>
    <row r="7" spans="1:4">
      <c r="A7" s="325">
        <v>411</v>
      </c>
      <c r="B7" s="326" t="s">
        <v>8653</v>
      </c>
      <c r="C7" s="327" t="s">
        <v>846</v>
      </c>
      <c r="D7" s="328">
        <v>0.2</v>
      </c>
    </row>
    <row r="8" spans="1:4">
      <c r="A8" s="325">
        <v>408</v>
      </c>
      <c r="B8" s="326" t="s">
        <v>8654</v>
      </c>
      <c r="C8" s="327" t="s">
        <v>846</v>
      </c>
      <c r="D8" s="328">
        <v>0.99</v>
      </c>
    </row>
    <row r="9" spans="1:4" ht="30">
      <c r="A9" s="325">
        <v>39131</v>
      </c>
      <c r="B9" s="326" t="s">
        <v>8655</v>
      </c>
      <c r="C9" s="327" t="s">
        <v>846</v>
      </c>
      <c r="D9" s="328">
        <v>4.59</v>
      </c>
    </row>
    <row r="10" spans="1:4" ht="30">
      <c r="A10" s="325">
        <v>394</v>
      </c>
      <c r="B10" s="326" t="s">
        <v>8656</v>
      </c>
      <c r="C10" s="327" t="s">
        <v>846</v>
      </c>
      <c r="D10" s="328">
        <v>4.6500000000000004</v>
      </c>
    </row>
    <row r="11" spans="1:4" ht="30">
      <c r="A11" s="325">
        <v>39130</v>
      </c>
      <c r="B11" s="326" t="s">
        <v>8657</v>
      </c>
      <c r="C11" s="327" t="s">
        <v>846</v>
      </c>
      <c r="D11" s="328">
        <v>4.1900000000000004</v>
      </c>
    </row>
    <row r="12" spans="1:4" ht="30">
      <c r="A12" s="325">
        <v>395</v>
      </c>
      <c r="B12" s="326" t="s">
        <v>8658</v>
      </c>
      <c r="C12" s="327" t="s">
        <v>846</v>
      </c>
      <c r="D12" s="328">
        <v>4.4800000000000004</v>
      </c>
    </row>
    <row r="13" spans="1:4" ht="30">
      <c r="A13" s="325">
        <v>39129</v>
      </c>
      <c r="B13" s="326" t="s">
        <v>8659</v>
      </c>
      <c r="C13" s="327" t="s">
        <v>846</v>
      </c>
      <c r="D13" s="328">
        <v>2.58</v>
      </c>
    </row>
    <row r="14" spans="1:4" ht="30">
      <c r="A14" s="325">
        <v>393</v>
      </c>
      <c r="B14" s="326" t="s">
        <v>8660</v>
      </c>
      <c r="C14" s="327" t="s">
        <v>846</v>
      </c>
      <c r="D14" s="328">
        <v>2.7</v>
      </c>
    </row>
    <row r="15" spans="1:4" ht="30">
      <c r="A15" s="325">
        <v>39127</v>
      </c>
      <c r="B15" s="326" t="s">
        <v>8661</v>
      </c>
      <c r="C15" s="327" t="s">
        <v>846</v>
      </c>
      <c r="D15" s="328">
        <v>2.21</v>
      </c>
    </row>
    <row r="16" spans="1:4" ht="30">
      <c r="A16" s="325">
        <v>392</v>
      </c>
      <c r="B16" s="326" t="s">
        <v>8662</v>
      </c>
      <c r="C16" s="327" t="s">
        <v>846</v>
      </c>
      <c r="D16" s="328">
        <v>2.2599999999999998</v>
      </c>
    </row>
    <row r="17" spans="1:4" ht="30">
      <c r="A17" s="325">
        <v>39133</v>
      </c>
      <c r="B17" s="326" t="s">
        <v>8663</v>
      </c>
      <c r="C17" s="327" t="s">
        <v>846</v>
      </c>
      <c r="D17" s="328">
        <v>6.03</v>
      </c>
    </row>
    <row r="18" spans="1:4" ht="30">
      <c r="A18" s="325">
        <v>397</v>
      </c>
      <c r="B18" s="326" t="s">
        <v>8664</v>
      </c>
      <c r="C18" s="327" t="s">
        <v>846</v>
      </c>
      <c r="D18" s="328">
        <v>6.66</v>
      </c>
    </row>
    <row r="19" spans="1:4" ht="30">
      <c r="A19" s="325">
        <v>39132</v>
      </c>
      <c r="B19" s="326" t="s">
        <v>8665</v>
      </c>
      <c r="C19" s="327" t="s">
        <v>846</v>
      </c>
      <c r="D19" s="328">
        <v>4.82</v>
      </c>
    </row>
    <row r="20" spans="1:4" ht="30">
      <c r="A20" s="325">
        <v>396</v>
      </c>
      <c r="B20" s="326" t="s">
        <v>8666</v>
      </c>
      <c r="C20" s="327" t="s">
        <v>846</v>
      </c>
      <c r="D20" s="328">
        <v>5.17</v>
      </c>
    </row>
    <row r="21" spans="1:4" ht="30">
      <c r="A21" s="325">
        <v>39135</v>
      </c>
      <c r="B21" s="326" t="s">
        <v>8667</v>
      </c>
      <c r="C21" s="327" t="s">
        <v>846</v>
      </c>
      <c r="D21" s="328">
        <v>9.65</v>
      </c>
    </row>
    <row r="22" spans="1:4" ht="30">
      <c r="A22" s="325">
        <v>39134</v>
      </c>
      <c r="B22" s="326" t="s">
        <v>8668</v>
      </c>
      <c r="C22" s="327" t="s">
        <v>846</v>
      </c>
      <c r="D22" s="328">
        <v>8.0399999999999991</v>
      </c>
    </row>
    <row r="23" spans="1:4" ht="30">
      <c r="A23" s="325">
        <v>398</v>
      </c>
      <c r="B23" s="326" t="s">
        <v>8669</v>
      </c>
      <c r="C23" s="327" t="s">
        <v>846</v>
      </c>
      <c r="D23" s="328">
        <v>7.41</v>
      </c>
    </row>
    <row r="24" spans="1:4" ht="30">
      <c r="A24" s="325">
        <v>39128</v>
      </c>
      <c r="B24" s="326" t="s">
        <v>8670</v>
      </c>
      <c r="C24" s="327" t="s">
        <v>846</v>
      </c>
      <c r="D24" s="328">
        <v>2.41</v>
      </c>
    </row>
    <row r="25" spans="1:4" ht="30">
      <c r="A25" s="325">
        <v>400</v>
      </c>
      <c r="B25" s="326" t="s">
        <v>8671</v>
      </c>
      <c r="C25" s="327" t="s">
        <v>846</v>
      </c>
      <c r="D25" s="328">
        <v>2.35</v>
      </c>
    </row>
    <row r="26" spans="1:4" ht="30">
      <c r="A26" s="325">
        <v>39125</v>
      </c>
      <c r="B26" s="326" t="s">
        <v>8672</v>
      </c>
      <c r="C26" s="327" t="s">
        <v>846</v>
      </c>
      <c r="D26" s="328">
        <v>2.41</v>
      </c>
    </row>
    <row r="27" spans="1:4" ht="30">
      <c r="A27" s="325">
        <v>39126</v>
      </c>
      <c r="B27" s="326" t="s">
        <v>8673</v>
      </c>
      <c r="C27" s="327" t="s">
        <v>846</v>
      </c>
      <c r="D27" s="328">
        <v>10.85</v>
      </c>
    </row>
    <row r="28" spans="1:4" ht="30">
      <c r="A28" s="325">
        <v>399</v>
      </c>
      <c r="B28" s="326" t="s">
        <v>8674</v>
      </c>
      <c r="C28" s="327" t="s">
        <v>846</v>
      </c>
      <c r="D28" s="328">
        <v>9.56</v>
      </c>
    </row>
    <row r="29" spans="1:4" ht="30">
      <c r="A29" s="325">
        <v>39158</v>
      </c>
      <c r="B29" s="326" t="s">
        <v>8675</v>
      </c>
      <c r="C29" s="327" t="s">
        <v>846</v>
      </c>
      <c r="D29" s="328">
        <v>25.67</v>
      </c>
    </row>
    <row r="30" spans="1:4">
      <c r="A30" s="325">
        <v>39141</v>
      </c>
      <c r="B30" s="326" t="s">
        <v>8676</v>
      </c>
      <c r="C30" s="327" t="s">
        <v>846</v>
      </c>
      <c r="D30" s="328">
        <v>1.86</v>
      </c>
    </row>
    <row r="31" spans="1:4">
      <c r="A31" s="325">
        <v>39140</v>
      </c>
      <c r="B31" s="326" t="s">
        <v>8677</v>
      </c>
      <c r="C31" s="327" t="s">
        <v>846</v>
      </c>
      <c r="D31" s="328">
        <v>1.69</v>
      </c>
    </row>
    <row r="32" spans="1:4">
      <c r="A32" s="325">
        <v>39139</v>
      </c>
      <c r="B32" s="326" t="s">
        <v>8678</v>
      </c>
      <c r="C32" s="327" t="s">
        <v>846</v>
      </c>
      <c r="D32" s="328">
        <v>1.4</v>
      </c>
    </row>
    <row r="33" spans="1:4">
      <c r="A33" s="325">
        <v>39137</v>
      </c>
      <c r="B33" s="326" t="s">
        <v>8679</v>
      </c>
      <c r="C33" s="327" t="s">
        <v>846</v>
      </c>
      <c r="D33" s="328">
        <v>0.97</v>
      </c>
    </row>
    <row r="34" spans="1:4">
      <c r="A34" s="325">
        <v>39143</v>
      </c>
      <c r="B34" s="326" t="s">
        <v>8680</v>
      </c>
      <c r="C34" s="327" t="s">
        <v>846</v>
      </c>
      <c r="D34" s="328">
        <v>3.84</v>
      </c>
    </row>
    <row r="35" spans="1:4">
      <c r="A35" s="325">
        <v>39142</v>
      </c>
      <c r="B35" s="326" t="s">
        <v>8681</v>
      </c>
      <c r="C35" s="327" t="s">
        <v>846</v>
      </c>
      <c r="D35" s="328">
        <v>2.75</v>
      </c>
    </row>
    <row r="36" spans="1:4">
      <c r="A36" s="325">
        <v>39144</v>
      </c>
      <c r="B36" s="326" t="s">
        <v>8682</v>
      </c>
      <c r="C36" s="327" t="s">
        <v>846</v>
      </c>
      <c r="D36" s="328">
        <v>4.4800000000000004</v>
      </c>
    </row>
    <row r="37" spans="1:4">
      <c r="A37" s="325">
        <v>39138</v>
      </c>
      <c r="B37" s="326" t="s">
        <v>8683</v>
      </c>
      <c r="C37" s="327" t="s">
        <v>846</v>
      </c>
      <c r="D37" s="328">
        <v>1.03</v>
      </c>
    </row>
    <row r="38" spans="1:4">
      <c r="A38" s="325">
        <v>39136</v>
      </c>
      <c r="B38" s="326" t="s">
        <v>8684</v>
      </c>
      <c r="C38" s="327" t="s">
        <v>846</v>
      </c>
      <c r="D38" s="328">
        <v>0.68</v>
      </c>
    </row>
    <row r="39" spans="1:4">
      <c r="A39" s="325">
        <v>39145</v>
      </c>
      <c r="B39" s="326" t="s">
        <v>8685</v>
      </c>
      <c r="C39" s="327" t="s">
        <v>846</v>
      </c>
      <c r="D39" s="328">
        <v>7.38</v>
      </c>
    </row>
    <row r="40" spans="1:4" ht="30">
      <c r="A40" s="325">
        <v>12615</v>
      </c>
      <c r="B40" s="326" t="s">
        <v>8686</v>
      </c>
      <c r="C40" s="327" t="s">
        <v>846</v>
      </c>
      <c r="D40" s="328">
        <v>12.06</v>
      </c>
    </row>
    <row r="41" spans="1:4" ht="30">
      <c r="A41" s="325">
        <v>11927</v>
      </c>
      <c r="B41" s="326" t="s">
        <v>8687</v>
      </c>
      <c r="C41" s="327" t="s">
        <v>846</v>
      </c>
      <c r="D41" s="328">
        <v>6.98</v>
      </c>
    </row>
    <row r="42" spans="1:4" ht="30">
      <c r="A42" s="325">
        <v>11928</v>
      </c>
      <c r="B42" s="326" t="s">
        <v>8688</v>
      </c>
      <c r="C42" s="327" t="s">
        <v>846</v>
      </c>
      <c r="D42" s="328">
        <v>8</v>
      </c>
    </row>
    <row r="43" spans="1:4" ht="30">
      <c r="A43" s="325">
        <v>11929</v>
      </c>
      <c r="B43" s="326" t="s">
        <v>8689</v>
      </c>
      <c r="C43" s="327" t="s">
        <v>846</v>
      </c>
      <c r="D43" s="328">
        <v>12.37</v>
      </c>
    </row>
    <row r="44" spans="1:4">
      <c r="A44" s="325">
        <v>36801</v>
      </c>
      <c r="B44" s="326" t="s">
        <v>8690</v>
      </c>
      <c r="C44" s="327" t="s">
        <v>846</v>
      </c>
      <c r="D44" s="328">
        <v>31.94</v>
      </c>
    </row>
    <row r="45" spans="1:4" ht="30">
      <c r="A45" s="325">
        <v>36246</v>
      </c>
      <c r="B45" s="326" t="s">
        <v>8691</v>
      </c>
      <c r="C45" s="327" t="s">
        <v>847</v>
      </c>
      <c r="D45" s="328">
        <v>4.9000000000000004</v>
      </c>
    </row>
    <row r="46" spans="1:4" ht="30">
      <c r="A46" s="325">
        <v>1</v>
      </c>
      <c r="B46" s="326" t="s">
        <v>8692</v>
      </c>
      <c r="C46" s="327" t="s">
        <v>1071</v>
      </c>
      <c r="D46" s="328">
        <v>100</v>
      </c>
    </row>
    <row r="47" spans="1:4">
      <c r="A47" s="325">
        <v>3</v>
      </c>
      <c r="B47" s="326" t="s">
        <v>8693</v>
      </c>
      <c r="C47" s="327" t="s">
        <v>203</v>
      </c>
      <c r="D47" s="328">
        <v>14.73</v>
      </c>
    </row>
    <row r="48" spans="1:4">
      <c r="A48" s="325">
        <v>43054</v>
      </c>
      <c r="B48" s="326" t="s">
        <v>8694</v>
      </c>
      <c r="C48" s="327" t="s">
        <v>1071</v>
      </c>
      <c r="D48" s="328">
        <v>8.3000000000000007</v>
      </c>
    </row>
    <row r="49" spans="1:4">
      <c r="A49" s="325">
        <v>42402</v>
      </c>
      <c r="B49" s="326" t="s">
        <v>8695</v>
      </c>
      <c r="C49" s="327" t="s">
        <v>1071</v>
      </c>
      <c r="D49" s="328">
        <v>7.93</v>
      </c>
    </row>
    <row r="50" spans="1:4">
      <c r="A50" s="325">
        <v>42403</v>
      </c>
      <c r="B50" s="326" t="s">
        <v>8696</v>
      </c>
      <c r="C50" s="327" t="s">
        <v>1071</v>
      </c>
      <c r="D50" s="328">
        <v>10.17</v>
      </c>
    </row>
    <row r="51" spans="1:4">
      <c r="A51" s="325">
        <v>42404</v>
      </c>
      <c r="B51" s="326" t="s">
        <v>8697</v>
      </c>
      <c r="C51" s="327" t="s">
        <v>1071</v>
      </c>
      <c r="D51" s="328">
        <v>10.11</v>
      </c>
    </row>
    <row r="52" spans="1:4">
      <c r="A52" s="325">
        <v>42405</v>
      </c>
      <c r="B52" s="326" t="s">
        <v>8698</v>
      </c>
      <c r="C52" s="327" t="s">
        <v>1071</v>
      </c>
      <c r="D52" s="328">
        <v>10.77</v>
      </c>
    </row>
    <row r="53" spans="1:4">
      <c r="A53" s="325">
        <v>34341</v>
      </c>
      <c r="B53" s="326" t="s">
        <v>8699</v>
      </c>
      <c r="C53" s="327" t="s">
        <v>1071</v>
      </c>
      <c r="D53" s="328">
        <v>9.35</v>
      </c>
    </row>
    <row r="54" spans="1:4">
      <c r="A54" s="325">
        <v>43053</v>
      </c>
      <c r="B54" s="326" t="s">
        <v>8700</v>
      </c>
      <c r="C54" s="327" t="s">
        <v>1071</v>
      </c>
      <c r="D54" s="328">
        <v>7.41</v>
      </c>
    </row>
    <row r="55" spans="1:4">
      <c r="A55" s="325">
        <v>43058</v>
      </c>
      <c r="B55" s="326" t="s">
        <v>8701</v>
      </c>
      <c r="C55" s="327" t="s">
        <v>1071</v>
      </c>
      <c r="D55" s="328">
        <v>7.68</v>
      </c>
    </row>
    <row r="56" spans="1:4">
      <c r="A56" s="325">
        <v>34</v>
      </c>
      <c r="B56" s="326" t="s">
        <v>8702</v>
      </c>
      <c r="C56" s="327" t="s">
        <v>1071</v>
      </c>
      <c r="D56" s="328">
        <v>7.72</v>
      </c>
    </row>
    <row r="57" spans="1:4">
      <c r="A57" s="325">
        <v>43055</v>
      </c>
      <c r="B57" s="326" t="s">
        <v>8703</v>
      </c>
      <c r="C57" s="327" t="s">
        <v>1071</v>
      </c>
      <c r="D57" s="328">
        <v>6.69</v>
      </c>
    </row>
    <row r="58" spans="1:4">
      <c r="A58" s="325">
        <v>43056</v>
      </c>
      <c r="B58" s="326" t="s">
        <v>8704</v>
      </c>
      <c r="C58" s="327" t="s">
        <v>1071</v>
      </c>
      <c r="D58" s="328">
        <v>7.71</v>
      </c>
    </row>
    <row r="59" spans="1:4">
      <c r="A59" s="325">
        <v>43057</v>
      </c>
      <c r="B59" s="326" t="s">
        <v>8705</v>
      </c>
      <c r="C59" s="327" t="s">
        <v>1071</v>
      </c>
      <c r="D59" s="328">
        <v>8.48</v>
      </c>
    </row>
    <row r="60" spans="1:4">
      <c r="A60" s="325">
        <v>34449</v>
      </c>
      <c r="B60" s="326" t="s">
        <v>8706</v>
      </c>
      <c r="C60" s="327" t="s">
        <v>1071</v>
      </c>
      <c r="D60" s="328">
        <v>9.06</v>
      </c>
    </row>
    <row r="61" spans="1:4">
      <c r="A61" s="325">
        <v>32</v>
      </c>
      <c r="B61" s="326" t="s">
        <v>8707</v>
      </c>
      <c r="C61" s="327" t="s">
        <v>1071</v>
      </c>
      <c r="D61" s="328">
        <v>8.15</v>
      </c>
    </row>
    <row r="62" spans="1:4">
      <c r="A62" s="325">
        <v>33</v>
      </c>
      <c r="B62" s="326" t="s">
        <v>8708</v>
      </c>
      <c r="C62" s="327" t="s">
        <v>1071</v>
      </c>
      <c r="D62" s="328">
        <v>8.19</v>
      </c>
    </row>
    <row r="63" spans="1:4">
      <c r="A63" s="325">
        <v>43061</v>
      </c>
      <c r="B63" s="326" t="s">
        <v>8709</v>
      </c>
      <c r="C63" s="327" t="s">
        <v>1071</v>
      </c>
      <c r="D63" s="328">
        <v>7.66</v>
      </c>
    </row>
    <row r="64" spans="1:4">
      <c r="A64" s="325">
        <v>43059</v>
      </c>
      <c r="B64" s="326" t="s">
        <v>8710</v>
      </c>
      <c r="C64" s="327" t="s">
        <v>1071</v>
      </c>
      <c r="D64" s="328">
        <v>7.31</v>
      </c>
    </row>
    <row r="65" spans="1:4">
      <c r="A65" s="325">
        <v>43062</v>
      </c>
      <c r="B65" s="326" t="s">
        <v>8711</v>
      </c>
      <c r="C65" s="327" t="s">
        <v>1071</v>
      </c>
      <c r="D65" s="328">
        <v>8.1</v>
      </c>
    </row>
    <row r="66" spans="1:4">
      <c r="A66" s="325">
        <v>43060</v>
      </c>
      <c r="B66" s="326" t="s">
        <v>8712</v>
      </c>
      <c r="C66" s="327" t="s">
        <v>1071</v>
      </c>
      <c r="D66" s="328">
        <v>6.36</v>
      </c>
    </row>
    <row r="67" spans="1:4" ht="30">
      <c r="A67" s="325">
        <v>44254</v>
      </c>
      <c r="B67" s="326" t="s">
        <v>8713</v>
      </c>
      <c r="C67" s="327" t="s">
        <v>846</v>
      </c>
      <c r="D67" s="328">
        <v>32.090000000000003</v>
      </c>
    </row>
    <row r="68" spans="1:4" ht="30">
      <c r="A68" s="325">
        <v>44255</v>
      </c>
      <c r="B68" s="326" t="s">
        <v>8714</v>
      </c>
      <c r="C68" s="327" t="s">
        <v>846</v>
      </c>
      <c r="D68" s="328">
        <v>35.57</v>
      </c>
    </row>
    <row r="69" spans="1:4" ht="30">
      <c r="A69" s="325">
        <v>44256</v>
      </c>
      <c r="B69" s="326" t="s">
        <v>8715</v>
      </c>
      <c r="C69" s="327" t="s">
        <v>846</v>
      </c>
      <c r="D69" s="328">
        <v>40.18</v>
      </c>
    </row>
    <row r="70" spans="1:4" ht="30">
      <c r="A70" s="325">
        <v>44257</v>
      </c>
      <c r="B70" s="326" t="s">
        <v>8716</v>
      </c>
      <c r="C70" s="327" t="s">
        <v>846</v>
      </c>
      <c r="D70" s="328">
        <v>63.56</v>
      </c>
    </row>
    <row r="71" spans="1:4" ht="30">
      <c r="A71" s="325">
        <v>44258</v>
      </c>
      <c r="B71" s="326" t="s">
        <v>8717</v>
      </c>
      <c r="C71" s="327" t="s">
        <v>846</v>
      </c>
      <c r="D71" s="328">
        <v>72.64</v>
      </c>
    </row>
    <row r="72" spans="1:4" ht="30">
      <c r="A72" s="325">
        <v>44259</v>
      </c>
      <c r="B72" s="326" t="s">
        <v>8718</v>
      </c>
      <c r="C72" s="327" t="s">
        <v>846</v>
      </c>
      <c r="D72" s="328">
        <v>99.71</v>
      </c>
    </row>
    <row r="73" spans="1:4">
      <c r="A73" s="325">
        <v>37997</v>
      </c>
      <c r="B73" s="326" t="s">
        <v>8719</v>
      </c>
      <c r="C73" s="327" t="s">
        <v>846</v>
      </c>
      <c r="D73" s="328">
        <v>19.12</v>
      </c>
    </row>
    <row r="74" spans="1:4">
      <c r="A74" s="325">
        <v>37998</v>
      </c>
      <c r="B74" s="326" t="s">
        <v>8720</v>
      </c>
      <c r="C74" s="327" t="s">
        <v>846</v>
      </c>
      <c r="D74" s="328">
        <v>25.59</v>
      </c>
    </row>
    <row r="75" spans="1:4" ht="30">
      <c r="A75" s="325">
        <v>10899</v>
      </c>
      <c r="B75" s="326" t="s">
        <v>8721</v>
      </c>
      <c r="C75" s="327" t="s">
        <v>846</v>
      </c>
      <c r="D75" s="328">
        <v>122.66</v>
      </c>
    </row>
    <row r="76" spans="1:4" ht="30">
      <c r="A76" s="325">
        <v>10900</v>
      </c>
      <c r="B76" s="326" t="s">
        <v>8722</v>
      </c>
      <c r="C76" s="327" t="s">
        <v>846</v>
      </c>
      <c r="D76" s="328">
        <v>95.99</v>
      </c>
    </row>
    <row r="77" spans="1:4">
      <c r="A77" s="325">
        <v>103</v>
      </c>
      <c r="B77" s="326" t="s">
        <v>8723</v>
      </c>
      <c r="C77" s="327" t="s">
        <v>846</v>
      </c>
      <c r="D77" s="328">
        <v>36.450000000000003</v>
      </c>
    </row>
    <row r="78" spans="1:4">
      <c r="A78" s="325">
        <v>107</v>
      </c>
      <c r="B78" s="326" t="s">
        <v>8724</v>
      </c>
      <c r="C78" s="327" t="s">
        <v>846</v>
      </c>
      <c r="D78" s="328">
        <v>0.68</v>
      </c>
    </row>
    <row r="79" spans="1:4">
      <c r="A79" s="325">
        <v>65</v>
      </c>
      <c r="B79" s="326" t="s">
        <v>8725</v>
      </c>
      <c r="C79" s="327" t="s">
        <v>846</v>
      </c>
      <c r="D79" s="328">
        <v>0.75</v>
      </c>
    </row>
    <row r="80" spans="1:4">
      <c r="A80" s="325">
        <v>108</v>
      </c>
      <c r="B80" s="326" t="s">
        <v>8726</v>
      </c>
      <c r="C80" s="327" t="s">
        <v>846</v>
      </c>
      <c r="D80" s="328">
        <v>1.51</v>
      </c>
    </row>
    <row r="81" spans="1:4">
      <c r="A81" s="325">
        <v>110</v>
      </c>
      <c r="B81" s="326" t="s">
        <v>8727</v>
      </c>
      <c r="C81" s="327" t="s">
        <v>846</v>
      </c>
      <c r="D81" s="328">
        <v>5.24</v>
      </c>
    </row>
    <row r="82" spans="1:4">
      <c r="A82" s="325">
        <v>109</v>
      </c>
      <c r="B82" s="326" t="s">
        <v>8728</v>
      </c>
      <c r="C82" s="327" t="s">
        <v>846</v>
      </c>
      <c r="D82" s="328">
        <v>3.12</v>
      </c>
    </row>
    <row r="83" spans="1:4">
      <c r="A83" s="325">
        <v>111</v>
      </c>
      <c r="B83" s="326" t="s">
        <v>8729</v>
      </c>
      <c r="C83" s="327" t="s">
        <v>846</v>
      </c>
      <c r="D83" s="328">
        <v>7.09</v>
      </c>
    </row>
    <row r="84" spans="1:4">
      <c r="A84" s="325">
        <v>112</v>
      </c>
      <c r="B84" s="326" t="s">
        <v>8730</v>
      </c>
      <c r="C84" s="327" t="s">
        <v>846</v>
      </c>
      <c r="D84" s="328">
        <v>3.76</v>
      </c>
    </row>
    <row r="85" spans="1:4">
      <c r="A85" s="325">
        <v>113</v>
      </c>
      <c r="B85" s="326" t="s">
        <v>8731</v>
      </c>
      <c r="C85" s="327" t="s">
        <v>846</v>
      </c>
      <c r="D85" s="328">
        <v>9.41</v>
      </c>
    </row>
    <row r="86" spans="1:4">
      <c r="A86" s="325">
        <v>104</v>
      </c>
      <c r="B86" s="326" t="s">
        <v>8732</v>
      </c>
      <c r="C86" s="327" t="s">
        <v>846</v>
      </c>
      <c r="D86" s="328">
        <v>16.38</v>
      </c>
    </row>
    <row r="87" spans="1:4">
      <c r="A87" s="325">
        <v>102</v>
      </c>
      <c r="B87" s="326" t="s">
        <v>8733</v>
      </c>
      <c r="C87" s="327" t="s">
        <v>846</v>
      </c>
      <c r="D87" s="328">
        <v>22.59</v>
      </c>
    </row>
    <row r="88" spans="1:4" ht="30">
      <c r="A88" s="325">
        <v>95</v>
      </c>
      <c r="B88" s="326" t="s">
        <v>8734</v>
      </c>
      <c r="C88" s="327" t="s">
        <v>846</v>
      </c>
      <c r="D88" s="328">
        <v>9.5399999999999991</v>
      </c>
    </row>
    <row r="89" spans="1:4" ht="30">
      <c r="A89" s="325">
        <v>96</v>
      </c>
      <c r="B89" s="326" t="s">
        <v>8735</v>
      </c>
      <c r="C89" s="327" t="s">
        <v>846</v>
      </c>
      <c r="D89" s="328">
        <v>10.38</v>
      </c>
    </row>
    <row r="90" spans="1:4" ht="30">
      <c r="A90" s="325">
        <v>97</v>
      </c>
      <c r="B90" s="326" t="s">
        <v>8736</v>
      </c>
      <c r="C90" s="327" t="s">
        <v>846</v>
      </c>
      <c r="D90" s="328">
        <v>15.62</v>
      </c>
    </row>
    <row r="91" spans="1:4" ht="30">
      <c r="A91" s="325">
        <v>98</v>
      </c>
      <c r="B91" s="326" t="s">
        <v>8737</v>
      </c>
      <c r="C91" s="327" t="s">
        <v>846</v>
      </c>
      <c r="D91" s="328">
        <v>23.38</v>
      </c>
    </row>
    <row r="92" spans="1:4" ht="30">
      <c r="A92" s="325">
        <v>99</v>
      </c>
      <c r="B92" s="326" t="s">
        <v>8738</v>
      </c>
      <c r="C92" s="327" t="s">
        <v>846</v>
      </c>
      <c r="D92" s="328">
        <v>22.1</v>
      </c>
    </row>
    <row r="93" spans="1:4">
      <c r="A93" s="325">
        <v>72</v>
      </c>
      <c r="B93" s="326" t="s">
        <v>8739</v>
      </c>
      <c r="C93" s="327" t="s">
        <v>846</v>
      </c>
      <c r="D93" s="328">
        <v>42.38</v>
      </c>
    </row>
    <row r="94" spans="1:4">
      <c r="A94" s="325">
        <v>71</v>
      </c>
      <c r="B94" s="326" t="s">
        <v>8740</v>
      </c>
      <c r="C94" s="327" t="s">
        <v>846</v>
      </c>
      <c r="D94" s="328">
        <v>26.18</v>
      </c>
    </row>
    <row r="95" spans="1:4">
      <c r="A95" s="325">
        <v>67</v>
      </c>
      <c r="B95" s="326" t="s">
        <v>8741</v>
      </c>
      <c r="C95" s="327" t="s">
        <v>846</v>
      </c>
      <c r="D95" s="328">
        <v>13.7</v>
      </c>
    </row>
    <row r="96" spans="1:4">
      <c r="A96" s="325">
        <v>73</v>
      </c>
      <c r="B96" s="326" t="s">
        <v>8742</v>
      </c>
      <c r="C96" s="327" t="s">
        <v>846</v>
      </c>
      <c r="D96" s="328">
        <v>13.11</v>
      </c>
    </row>
    <row r="97" spans="1:4" ht="30">
      <c r="A97" s="325">
        <v>100</v>
      </c>
      <c r="B97" s="326" t="s">
        <v>8743</v>
      </c>
      <c r="C97" s="327" t="s">
        <v>846</v>
      </c>
      <c r="D97" s="328">
        <v>38.61</v>
      </c>
    </row>
    <row r="98" spans="1:4">
      <c r="A98" s="325">
        <v>75</v>
      </c>
      <c r="B98" s="326" t="s">
        <v>8744</v>
      </c>
      <c r="C98" s="327" t="s">
        <v>846</v>
      </c>
      <c r="D98" s="328">
        <v>225.12</v>
      </c>
    </row>
    <row r="99" spans="1:4">
      <c r="A99" s="325">
        <v>83</v>
      </c>
      <c r="B99" s="326" t="s">
        <v>8745</v>
      </c>
      <c r="C99" s="327" t="s">
        <v>846</v>
      </c>
      <c r="D99" s="328">
        <v>179.98</v>
      </c>
    </row>
    <row r="100" spans="1:4">
      <c r="A100" s="325">
        <v>74</v>
      </c>
      <c r="B100" s="326" t="s">
        <v>8746</v>
      </c>
      <c r="C100" s="327" t="s">
        <v>846</v>
      </c>
      <c r="D100" s="328">
        <v>257.32</v>
      </c>
    </row>
    <row r="101" spans="1:4">
      <c r="A101" s="325">
        <v>106</v>
      </c>
      <c r="B101" s="326" t="s">
        <v>8747</v>
      </c>
      <c r="C101" s="327" t="s">
        <v>846</v>
      </c>
      <c r="D101" s="328">
        <v>325.39</v>
      </c>
    </row>
    <row r="102" spans="1:4">
      <c r="A102" s="325">
        <v>88</v>
      </c>
      <c r="B102" s="326" t="s">
        <v>8748</v>
      </c>
      <c r="C102" s="327" t="s">
        <v>846</v>
      </c>
      <c r="D102" s="328">
        <v>9.14</v>
      </c>
    </row>
    <row r="103" spans="1:4">
      <c r="A103" s="325">
        <v>82</v>
      </c>
      <c r="B103" s="326" t="s">
        <v>8749</v>
      </c>
      <c r="C103" s="327" t="s">
        <v>846</v>
      </c>
      <c r="D103" s="328">
        <v>171.23</v>
      </c>
    </row>
    <row r="104" spans="1:4">
      <c r="A104" s="325">
        <v>105</v>
      </c>
      <c r="B104" s="326" t="s">
        <v>8750</v>
      </c>
      <c r="C104" s="327" t="s">
        <v>846</v>
      </c>
      <c r="D104" s="328">
        <v>242.63</v>
      </c>
    </row>
    <row r="105" spans="1:4" ht="30">
      <c r="A105" s="325">
        <v>39719</v>
      </c>
      <c r="B105" s="326" t="s">
        <v>8751</v>
      </c>
      <c r="C105" s="327" t="s">
        <v>203</v>
      </c>
      <c r="D105" s="328">
        <v>192.15</v>
      </c>
    </row>
    <row r="106" spans="1:4">
      <c r="A106" s="325">
        <v>3410</v>
      </c>
      <c r="B106" s="326" t="s">
        <v>8752</v>
      </c>
      <c r="C106" s="327" t="s">
        <v>1071</v>
      </c>
      <c r="D106" s="328">
        <v>43.22</v>
      </c>
    </row>
    <row r="107" spans="1:4">
      <c r="A107" s="325">
        <v>4791</v>
      </c>
      <c r="B107" s="326" t="s">
        <v>8753</v>
      </c>
      <c r="C107" s="327" t="s">
        <v>1071</v>
      </c>
      <c r="D107" s="328">
        <v>38.299999999999997</v>
      </c>
    </row>
    <row r="108" spans="1:4" ht="30">
      <c r="A108" s="325">
        <v>157</v>
      </c>
      <c r="B108" s="326" t="s">
        <v>8754</v>
      </c>
      <c r="C108" s="327" t="s">
        <v>1071</v>
      </c>
      <c r="D108" s="328">
        <v>146.12</v>
      </c>
    </row>
    <row r="109" spans="1:4">
      <c r="A109" s="325">
        <v>156</v>
      </c>
      <c r="B109" s="326" t="s">
        <v>8755</v>
      </c>
      <c r="C109" s="327" t="s">
        <v>1071</v>
      </c>
      <c r="D109" s="328">
        <v>52.03</v>
      </c>
    </row>
    <row r="110" spans="1:4">
      <c r="A110" s="325">
        <v>131</v>
      </c>
      <c r="B110" s="326" t="s">
        <v>8756</v>
      </c>
      <c r="C110" s="327" t="s">
        <v>1071</v>
      </c>
      <c r="D110" s="328">
        <v>44.49</v>
      </c>
    </row>
    <row r="111" spans="1:4">
      <c r="A111" s="325">
        <v>21114</v>
      </c>
      <c r="B111" s="326" t="s">
        <v>8757</v>
      </c>
      <c r="C111" s="327" t="s">
        <v>846</v>
      </c>
      <c r="D111" s="328">
        <v>37.869999999999997</v>
      </c>
    </row>
    <row r="112" spans="1:4">
      <c r="A112" s="325">
        <v>119</v>
      </c>
      <c r="B112" s="326" t="s">
        <v>8758</v>
      </c>
      <c r="C112" s="327" t="s">
        <v>846</v>
      </c>
      <c r="D112" s="328">
        <v>9.6</v>
      </c>
    </row>
    <row r="113" spans="1:4">
      <c r="A113" s="325">
        <v>122</v>
      </c>
      <c r="B113" s="326" t="s">
        <v>8759</v>
      </c>
      <c r="C113" s="327" t="s">
        <v>846</v>
      </c>
      <c r="D113" s="328">
        <v>73.86</v>
      </c>
    </row>
    <row r="114" spans="1:4">
      <c r="A114" s="325">
        <v>20080</v>
      </c>
      <c r="B114" s="326" t="s">
        <v>8760</v>
      </c>
      <c r="C114" s="327" t="s">
        <v>846</v>
      </c>
      <c r="D114" s="328">
        <v>24.11</v>
      </c>
    </row>
    <row r="115" spans="1:4" ht="30">
      <c r="A115" s="325">
        <v>124</v>
      </c>
      <c r="B115" s="326" t="s">
        <v>8761</v>
      </c>
      <c r="C115" s="327" t="s">
        <v>203</v>
      </c>
      <c r="D115" s="328">
        <v>17.16</v>
      </c>
    </row>
    <row r="116" spans="1:4">
      <c r="A116" s="325">
        <v>7334</v>
      </c>
      <c r="B116" s="326" t="s">
        <v>8762</v>
      </c>
      <c r="C116" s="327" t="s">
        <v>203</v>
      </c>
      <c r="D116" s="328">
        <v>15.01</v>
      </c>
    </row>
    <row r="117" spans="1:4">
      <c r="A117" s="325">
        <v>45146</v>
      </c>
      <c r="B117" s="326" t="s">
        <v>8763</v>
      </c>
      <c r="C117" s="327" t="s">
        <v>1071</v>
      </c>
      <c r="D117" s="328">
        <v>32.9</v>
      </c>
    </row>
    <row r="118" spans="1:4" ht="30">
      <c r="A118" s="325">
        <v>123</v>
      </c>
      <c r="B118" s="326" t="s">
        <v>8764</v>
      </c>
      <c r="C118" s="327" t="s">
        <v>203</v>
      </c>
      <c r="D118" s="328">
        <v>7.02</v>
      </c>
    </row>
    <row r="119" spans="1:4">
      <c r="A119" s="325">
        <v>127</v>
      </c>
      <c r="B119" s="326" t="s">
        <v>8765</v>
      </c>
      <c r="C119" s="327" t="s">
        <v>203</v>
      </c>
      <c r="D119" s="328">
        <v>16.760000000000002</v>
      </c>
    </row>
    <row r="120" spans="1:4" ht="30">
      <c r="A120" s="325">
        <v>133</v>
      </c>
      <c r="B120" s="326" t="s">
        <v>8766</v>
      </c>
      <c r="C120" s="327" t="s">
        <v>203</v>
      </c>
      <c r="D120" s="328">
        <v>6.96</v>
      </c>
    </row>
    <row r="121" spans="1:4" ht="30">
      <c r="A121" s="325">
        <v>43617</v>
      </c>
      <c r="B121" s="326" t="s">
        <v>8767</v>
      </c>
      <c r="C121" s="327" t="s">
        <v>203</v>
      </c>
      <c r="D121" s="328">
        <v>7.77</v>
      </c>
    </row>
    <row r="122" spans="1:4" ht="30">
      <c r="A122" s="325">
        <v>132</v>
      </c>
      <c r="B122" s="326" t="s">
        <v>8768</v>
      </c>
      <c r="C122" s="327" t="s">
        <v>203</v>
      </c>
      <c r="D122" s="328">
        <v>7.21</v>
      </c>
    </row>
    <row r="123" spans="1:4" ht="30">
      <c r="A123" s="325">
        <v>43618</v>
      </c>
      <c r="B123" s="326" t="s">
        <v>8769</v>
      </c>
      <c r="C123" s="327" t="s">
        <v>1071</v>
      </c>
      <c r="D123" s="328">
        <v>18.16</v>
      </c>
    </row>
    <row r="124" spans="1:4">
      <c r="A124" s="325">
        <v>4319</v>
      </c>
      <c r="B124" s="326" t="s">
        <v>8770</v>
      </c>
      <c r="C124" s="327" t="s">
        <v>846</v>
      </c>
      <c r="D124" s="328">
        <v>1.28</v>
      </c>
    </row>
    <row r="125" spans="1:4">
      <c r="A125" s="325">
        <v>42409</v>
      </c>
      <c r="B125" s="326" t="s">
        <v>8771</v>
      </c>
      <c r="C125" s="327" t="s">
        <v>1071</v>
      </c>
      <c r="D125" s="328">
        <v>11.44</v>
      </c>
    </row>
    <row r="126" spans="1:4">
      <c r="A126" s="325">
        <v>40553</v>
      </c>
      <c r="B126" s="326" t="s">
        <v>8772</v>
      </c>
      <c r="C126" s="327" t="s">
        <v>848</v>
      </c>
      <c r="D126" s="328">
        <v>39</v>
      </c>
    </row>
    <row r="127" spans="1:4">
      <c r="A127" s="325">
        <v>6114</v>
      </c>
      <c r="B127" s="326" t="s">
        <v>8773</v>
      </c>
      <c r="C127" s="327" t="s">
        <v>802</v>
      </c>
      <c r="D127" s="328">
        <v>18.53</v>
      </c>
    </row>
    <row r="128" spans="1:4">
      <c r="A128" s="325">
        <v>40912</v>
      </c>
      <c r="B128" s="326" t="s">
        <v>8774</v>
      </c>
      <c r="C128" s="327" t="s">
        <v>4321</v>
      </c>
      <c r="D128" s="328">
        <v>3251.67</v>
      </c>
    </row>
    <row r="129" spans="1:4">
      <c r="A129" s="325">
        <v>247</v>
      </c>
      <c r="B129" s="326" t="s">
        <v>8775</v>
      </c>
      <c r="C129" s="327" t="s">
        <v>802</v>
      </c>
      <c r="D129" s="328">
        <v>18.53</v>
      </c>
    </row>
    <row r="130" spans="1:4">
      <c r="A130" s="325">
        <v>40919</v>
      </c>
      <c r="B130" s="326" t="s">
        <v>8776</v>
      </c>
      <c r="C130" s="327" t="s">
        <v>4321</v>
      </c>
      <c r="D130" s="328">
        <v>3251.67</v>
      </c>
    </row>
    <row r="131" spans="1:4">
      <c r="A131" s="325">
        <v>44499</v>
      </c>
      <c r="B131" s="326" t="s">
        <v>8777</v>
      </c>
      <c r="C131" s="327" t="s">
        <v>802</v>
      </c>
      <c r="D131" s="328">
        <v>18.53</v>
      </c>
    </row>
    <row r="132" spans="1:4">
      <c r="A132" s="325">
        <v>40984</v>
      </c>
      <c r="B132" s="326" t="s">
        <v>8778</v>
      </c>
      <c r="C132" s="327" t="s">
        <v>4321</v>
      </c>
      <c r="D132" s="328">
        <v>3251.67</v>
      </c>
    </row>
    <row r="133" spans="1:4">
      <c r="A133" s="325">
        <v>248</v>
      </c>
      <c r="B133" s="326" t="s">
        <v>8779</v>
      </c>
      <c r="C133" s="327" t="s">
        <v>802</v>
      </c>
      <c r="D133" s="328">
        <v>18.2</v>
      </c>
    </row>
    <row r="134" spans="1:4">
      <c r="A134" s="325">
        <v>41086</v>
      </c>
      <c r="B134" s="326" t="s">
        <v>8780</v>
      </c>
      <c r="C134" s="327" t="s">
        <v>4321</v>
      </c>
      <c r="D134" s="328">
        <v>3192.27</v>
      </c>
    </row>
    <row r="135" spans="1:4">
      <c r="A135" s="325">
        <v>34466</v>
      </c>
      <c r="B135" s="326" t="s">
        <v>8781</v>
      </c>
      <c r="C135" s="327" t="s">
        <v>802</v>
      </c>
      <c r="D135" s="328">
        <v>18.53</v>
      </c>
    </row>
    <row r="136" spans="1:4">
      <c r="A136" s="325">
        <v>41083</v>
      </c>
      <c r="B136" s="326" t="s">
        <v>8782</v>
      </c>
      <c r="C136" s="327" t="s">
        <v>4321</v>
      </c>
      <c r="D136" s="328">
        <v>3251.67</v>
      </c>
    </row>
    <row r="137" spans="1:4">
      <c r="A137" s="325">
        <v>252</v>
      </c>
      <c r="B137" s="326" t="s">
        <v>8783</v>
      </c>
      <c r="C137" s="327" t="s">
        <v>802</v>
      </c>
      <c r="D137" s="328">
        <v>18.53</v>
      </c>
    </row>
    <row r="138" spans="1:4">
      <c r="A138" s="325">
        <v>40909</v>
      </c>
      <c r="B138" s="326" t="s">
        <v>8784</v>
      </c>
      <c r="C138" s="327" t="s">
        <v>4321</v>
      </c>
      <c r="D138" s="328">
        <v>3251.67</v>
      </c>
    </row>
    <row r="139" spans="1:4">
      <c r="A139" s="325">
        <v>242</v>
      </c>
      <c r="B139" s="326" t="s">
        <v>8785</v>
      </c>
      <c r="C139" s="327" t="s">
        <v>802</v>
      </c>
      <c r="D139" s="328">
        <v>18.2</v>
      </c>
    </row>
    <row r="140" spans="1:4">
      <c r="A140" s="325">
        <v>41085</v>
      </c>
      <c r="B140" s="326" t="s">
        <v>8786</v>
      </c>
      <c r="C140" s="327" t="s">
        <v>4321</v>
      </c>
      <c r="D140" s="328">
        <v>3192.27</v>
      </c>
    </row>
    <row r="141" spans="1:4" ht="30">
      <c r="A141" s="325">
        <v>427</v>
      </c>
      <c r="B141" s="326" t="s">
        <v>8787</v>
      </c>
      <c r="C141" s="327" t="s">
        <v>846</v>
      </c>
      <c r="D141" s="328">
        <v>5.9</v>
      </c>
    </row>
    <row r="142" spans="1:4" ht="30">
      <c r="A142" s="325">
        <v>417</v>
      </c>
      <c r="B142" s="326" t="s">
        <v>8788</v>
      </c>
      <c r="C142" s="327" t="s">
        <v>846</v>
      </c>
      <c r="D142" s="328">
        <v>2.78</v>
      </c>
    </row>
    <row r="143" spans="1:4" ht="30">
      <c r="A143" s="325">
        <v>11273</v>
      </c>
      <c r="B143" s="326" t="s">
        <v>8789</v>
      </c>
      <c r="C143" s="327" t="s">
        <v>846</v>
      </c>
      <c r="D143" s="328">
        <v>8.64</v>
      </c>
    </row>
    <row r="144" spans="1:4" ht="30">
      <c r="A144" s="325">
        <v>11272</v>
      </c>
      <c r="B144" s="326" t="s">
        <v>8790</v>
      </c>
      <c r="C144" s="327" t="s">
        <v>846</v>
      </c>
      <c r="D144" s="328">
        <v>5.21</v>
      </c>
    </row>
    <row r="145" spans="1:4" ht="30">
      <c r="A145" s="325">
        <v>11275</v>
      </c>
      <c r="B145" s="326" t="s">
        <v>8791</v>
      </c>
      <c r="C145" s="327" t="s">
        <v>846</v>
      </c>
      <c r="D145" s="328">
        <v>2.09</v>
      </c>
    </row>
    <row r="146" spans="1:4" ht="30">
      <c r="A146" s="325">
        <v>11274</v>
      </c>
      <c r="B146" s="326" t="s">
        <v>8792</v>
      </c>
      <c r="C146" s="327" t="s">
        <v>846</v>
      </c>
      <c r="D146" s="328">
        <v>1.59</v>
      </c>
    </row>
    <row r="147" spans="1:4">
      <c r="A147" s="325">
        <v>38470</v>
      </c>
      <c r="B147" s="326" t="s">
        <v>8793</v>
      </c>
      <c r="C147" s="327" t="s">
        <v>846</v>
      </c>
      <c r="D147" s="328">
        <v>39.92</v>
      </c>
    </row>
    <row r="148" spans="1:4">
      <c r="A148" s="325">
        <v>38547</v>
      </c>
      <c r="B148" s="326" t="s">
        <v>8794</v>
      </c>
      <c r="C148" s="327" t="s">
        <v>846</v>
      </c>
      <c r="D148" s="328">
        <v>108.93</v>
      </c>
    </row>
    <row r="149" spans="1:4">
      <c r="A149" s="325">
        <v>38467</v>
      </c>
      <c r="B149" s="326" t="s">
        <v>8795</v>
      </c>
      <c r="C149" s="327" t="s">
        <v>846</v>
      </c>
      <c r="D149" s="328">
        <v>65.91</v>
      </c>
    </row>
    <row r="150" spans="1:4">
      <c r="A150" s="325">
        <v>38468</v>
      </c>
      <c r="B150" s="326" t="s">
        <v>8796</v>
      </c>
      <c r="C150" s="327" t="s">
        <v>846</v>
      </c>
      <c r="D150" s="328">
        <v>72.52</v>
      </c>
    </row>
    <row r="151" spans="1:4">
      <c r="A151" s="325">
        <v>38469</v>
      </c>
      <c r="B151" s="326" t="s">
        <v>8797</v>
      </c>
      <c r="C151" s="327" t="s">
        <v>846</v>
      </c>
      <c r="D151" s="328">
        <v>117.13</v>
      </c>
    </row>
    <row r="152" spans="1:4">
      <c r="A152" s="325">
        <v>38471</v>
      </c>
      <c r="B152" s="326" t="s">
        <v>8798</v>
      </c>
      <c r="C152" s="327" t="s">
        <v>846</v>
      </c>
      <c r="D152" s="328">
        <v>94.18</v>
      </c>
    </row>
    <row r="153" spans="1:4">
      <c r="A153" s="325">
        <v>37370</v>
      </c>
      <c r="B153" s="326" t="s">
        <v>8799</v>
      </c>
      <c r="C153" s="327" t="s">
        <v>802</v>
      </c>
      <c r="D153" s="328">
        <v>4.76</v>
      </c>
    </row>
    <row r="154" spans="1:4">
      <c r="A154" s="325">
        <v>40862</v>
      </c>
      <c r="B154" s="326" t="s">
        <v>8800</v>
      </c>
      <c r="C154" s="327" t="s">
        <v>4321</v>
      </c>
      <c r="D154" s="328">
        <v>897.94</v>
      </c>
    </row>
    <row r="155" spans="1:4">
      <c r="A155" s="325">
        <v>253</v>
      </c>
      <c r="B155" s="326" t="s">
        <v>8801</v>
      </c>
      <c r="C155" s="327" t="s">
        <v>802</v>
      </c>
      <c r="D155" s="328">
        <v>24.2</v>
      </c>
    </row>
    <row r="156" spans="1:4">
      <c r="A156" s="325">
        <v>40809</v>
      </c>
      <c r="B156" s="326" t="s">
        <v>8802</v>
      </c>
      <c r="C156" s="327" t="s">
        <v>4321</v>
      </c>
      <c r="D156" s="328">
        <v>4243.8900000000003</v>
      </c>
    </row>
    <row r="157" spans="1:4">
      <c r="A157" s="325">
        <v>301</v>
      </c>
      <c r="B157" s="326" t="s">
        <v>8803</v>
      </c>
      <c r="C157" s="327" t="s">
        <v>846</v>
      </c>
      <c r="D157" s="328">
        <v>2.67</v>
      </c>
    </row>
    <row r="158" spans="1:4">
      <c r="A158" s="325">
        <v>296</v>
      </c>
      <c r="B158" s="326" t="s">
        <v>8804</v>
      </c>
      <c r="C158" s="327" t="s">
        <v>846</v>
      </c>
      <c r="D158" s="328">
        <v>1.51</v>
      </c>
    </row>
    <row r="159" spans="1:4">
      <c r="A159" s="325">
        <v>297</v>
      </c>
      <c r="B159" s="326" t="s">
        <v>8805</v>
      </c>
      <c r="C159" s="327" t="s">
        <v>846</v>
      </c>
      <c r="D159" s="328">
        <v>2.21</v>
      </c>
    </row>
    <row r="160" spans="1:4">
      <c r="A160" s="325">
        <v>299</v>
      </c>
      <c r="B160" s="326" t="s">
        <v>8806</v>
      </c>
      <c r="C160" s="327" t="s">
        <v>846</v>
      </c>
      <c r="D160" s="328">
        <v>3.13</v>
      </c>
    </row>
    <row r="161" spans="1:4">
      <c r="A161" s="325">
        <v>300</v>
      </c>
      <c r="B161" s="326" t="s">
        <v>8807</v>
      </c>
      <c r="C161" s="327" t="s">
        <v>846</v>
      </c>
      <c r="D161" s="328">
        <v>10.84</v>
      </c>
    </row>
    <row r="162" spans="1:4">
      <c r="A162" s="325">
        <v>20085</v>
      </c>
      <c r="B162" s="326" t="s">
        <v>8808</v>
      </c>
      <c r="C162" s="327" t="s">
        <v>846</v>
      </c>
      <c r="D162" s="328">
        <v>1.98</v>
      </c>
    </row>
    <row r="163" spans="1:4">
      <c r="A163" s="325">
        <v>298</v>
      </c>
      <c r="B163" s="326" t="s">
        <v>8809</v>
      </c>
      <c r="C163" s="327" t="s">
        <v>846</v>
      </c>
      <c r="D163" s="328">
        <v>2.41</v>
      </c>
    </row>
    <row r="164" spans="1:4">
      <c r="A164" s="325">
        <v>311</v>
      </c>
      <c r="B164" s="326" t="s">
        <v>8810</v>
      </c>
      <c r="C164" s="327" t="s">
        <v>846</v>
      </c>
      <c r="D164" s="328">
        <v>8.94</v>
      </c>
    </row>
    <row r="165" spans="1:4">
      <c r="A165" s="325">
        <v>318</v>
      </c>
      <c r="B165" s="326" t="s">
        <v>8811</v>
      </c>
      <c r="C165" s="327" t="s">
        <v>846</v>
      </c>
      <c r="D165" s="328">
        <v>18</v>
      </c>
    </row>
    <row r="166" spans="1:4">
      <c r="A166" s="325">
        <v>319</v>
      </c>
      <c r="B166" s="326" t="s">
        <v>8812</v>
      </c>
      <c r="C166" s="327" t="s">
        <v>846</v>
      </c>
      <c r="D166" s="328">
        <v>28.22</v>
      </c>
    </row>
    <row r="167" spans="1:4">
      <c r="A167" s="325">
        <v>303</v>
      </c>
      <c r="B167" s="326" t="s">
        <v>8813</v>
      </c>
      <c r="C167" s="327" t="s">
        <v>846</v>
      </c>
      <c r="D167" s="328">
        <v>2.95</v>
      </c>
    </row>
    <row r="168" spans="1:4">
      <c r="A168" s="325">
        <v>305</v>
      </c>
      <c r="B168" s="326" t="s">
        <v>8814</v>
      </c>
      <c r="C168" s="327" t="s">
        <v>846</v>
      </c>
      <c r="D168" s="328">
        <v>9.3000000000000007</v>
      </c>
    </row>
    <row r="169" spans="1:4">
      <c r="A169" s="325">
        <v>306</v>
      </c>
      <c r="B169" s="326" t="s">
        <v>8815</v>
      </c>
      <c r="C169" s="327" t="s">
        <v>846</v>
      </c>
      <c r="D169" s="328">
        <v>14.11</v>
      </c>
    </row>
    <row r="170" spans="1:4">
      <c r="A170" s="325">
        <v>307</v>
      </c>
      <c r="B170" s="326" t="s">
        <v>8816</v>
      </c>
      <c r="C170" s="327" t="s">
        <v>846</v>
      </c>
      <c r="D170" s="328">
        <v>35.65</v>
      </c>
    </row>
    <row r="171" spans="1:4">
      <c r="A171" s="325">
        <v>309</v>
      </c>
      <c r="B171" s="326" t="s">
        <v>8817</v>
      </c>
      <c r="C171" s="327" t="s">
        <v>846</v>
      </c>
      <c r="D171" s="328">
        <v>58.4</v>
      </c>
    </row>
    <row r="172" spans="1:4">
      <c r="A172" s="325">
        <v>310</v>
      </c>
      <c r="B172" s="326" t="s">
        <v>8818</v>
      </c>
      <c r="C172" s="327" t="s">
        <v>846</v>
      </c>
      <c r="D172" s="328">
        <v>80.94</v>
      </c>
    </row>
    <row r="173" spans="1:4">
      <c r="A173" s="325">
        <v>308</v>
      </c>
      <c r="B173" s="326" t="s">
        <v>8819</v>
      </c>
      <c r="C173" s="327" t="s">
        <v>846</v>
      </c>
      <c r="D173" s="328">
        <v>79.569999999999993</v>
      </c>
    </row>
    <row r="174" spans="1:4">
      <c r="A174" s="325">
        <v>328</v>
      </c>
      <c r="B174" s="326" t="s">
        <v>8820</v>
      </c>
      <c r="C174" s="327" t="s">
        <v>846</v>
      </c>
      <c r="D174" s="328">
        <v>7.07</v>
      </c>
    </row>
    <row r="175" spans="1:4">
      <c r="A175" s="325">
        <v>325</v>
      </c>
      <c r="B175" s="326" t="s">
        <v>8821</v>
      </c>
      <c r="C175" s="327" t="s">
        <v>846</v>
      </c>
      <c r="D175" s="328">
        <v>2.09</v>
      </c>
    </row>
    <row r="176" spans="1:4">
      <c r="A176" s="325">
        <v>20326</v>
      </c>
      <c r="B176" s="326" t="s">
        <v>8822</v>
      </c>
      <c r="C176" s="327" t="s">
        <v>846</v>
      </c>
      <c r="D176" s="328">
        <v>3.82</v>
      </c>
    </row>
    <row r="177" spans="1:4">
      <c r="A177" s="325">
        <v>329</v>
      </c>
      <c r="B177" s="326" t="s">
        <v>8823</v>
      </c>
      <c r="C177" s="327" t="s">
        <v>846</v>
      </c>
      <c r="D177" s="328">
        <v>5.91</v>
      </c>
    </row>
    <row r="178" spans="1:4" ht="30">
      <c r="A178" s="325">
        <v>39642</v>
      </c>
      <c r="B178" s="326" t="s">
        <v>8824</v>
      </c>
      <c r="C178" s="327" t="s">
        <v>846</v>
      </c>
      <c r="D178" s="328">
        <v>2.62</v>
      </c>
    </row>
    <row r="179" spans="1:4" ht="30">
      <c r="A179" s="325">
        <v>39641</v>
      </c>
      <c r="B179" s="326" t="s">
        <v>8825</v>
      </c>
      <c r="C179" s="327" t="s">
        <v>846</v>
      </c>
      <c r="D179" s="328">
        <v>2.2999999999999998</v>
      </c>
    </row>
    <row r="180" spans="1:4" ht="30">
      <c r="A180" s="325">
        <v>39643</v>
      </c>
      <c r="B180" s="326" t="s">
        <v>8826</v>
      </c>
      <c r="C180" s="327" t="s">
        <v>846</v>
      </c>
      <c r="D180" s="328">
        <v>3.08</v>
      </c>
    </row>
    <row r="181" spans="1:4" ht="30">
      <c r="A181" s="325">
        <v>39644</v>
      </c>
      <c r="B181" s="326" t="s">
        <v>8827</v>
      </c>
      <c r="C181" s="327" t="s">
        <v>846</v>
      </c>
      <c r="D181" s="328">
        <v>4.7699999999999996</v>
      </c>
    </row>
    <row r="182" spans="1:4" ht="30">
      <c r="A182" s="325">
        <v>39645</v>
      </c>
      <c r="B182" s="326" t="s">
        <v>8828</v>
      </c>
      <c r="C182" s="327" t="s">
        <v>846</v>
      </c>
      <c r="D182" s="328">
        <v>5.23</v>
      </c>
    </row>
    <row r="183" spans="1:4">
      <c r="A183" s="325">
        <v>11789</v>
      </c>
      <c r="B183" s="326" t="s">
        <v>8829</v>
      </c>
      <c r="C183" s="327" t="s">
        <v>846</v>
      </c>
      <c r="D183" s="328">
        <v>0.78</v>
      </c>
    </row>
    <row r="184" spans="1:4" ht="30">
      <c r="A184" s="325">
        <v>20975</v>
      </c>
      <c r="B184" s="326" t="s">
        <v>8830</v>
      </c>
      <c r="C184" s="327" t="s">
        <v>846</v>
      </c>
      <c r="D184" s="328">
        <v>19.23</v>
      </c>
    </row>
    <row r="185" spans="1:4" ht="30">
      <c r="A185" s="325">
        <v>20976</v>
      </c>
      <c r="B185" s="326" t="s">
        <v>8831</v>
      </c>
      <c r="C185" s="327" t="s">
        <v>846</v>
      </c>
      <c r="D185" s="328">
        <v>29.06</v>
      </c>
    </row>
    <row r="186" spans="1:4">
      <c r="A186" s="325">
        <v>6138</v>
      </c>
      <c r="B186" s="326" t="s">
        <v>8832</v>
      </c>
      <c r="C186" s="327" t="s">
        <v>846</v>
      </c>
      <c r="D186" s="328">
        <v>11.14</v>
      </c>
    </row>
    <row r="187" spans="1:4">
      <c r="A187" s="325">
        <v>40340</v>
      </c>
      <c r="B187" s="326" t="s">
        <v>8833</v>
      </c>
      <c r="C187" s="327" t="s">
        <v>846</v>
      </c>
      <c r="D187" s="328">
        <v>19.64</v>
      </c>
    </row>
    <row r="188" spans="1:4">
      <c r="A188" s="325">
        <v>40341</v>
      </c>
      <c r="B188" s="326" t="s">
        <v>8834</v>
      </c>
      <c r="C188" s="327" t="s">
        <v>846</v>
      </c>
      <c r="D188" s="328">
        <v>23.44</v>
      </c>
    </row>
    <row r="189" spans="1:4">
      <c r="A189" s="325">
        <v>40342</v>
      </c>
      <c r="B189" s="326" t="s">
        <v>8835</v>
      </c>
      <c r="C189" s="327" t="s">
        <v>846</v>
      </c>
      <c r="D189" s="328">
        <v>27.95</v>
      </c>
    </row>
    <row r="190" spans="1:4">
      <c r="A190" s="325">
        <v>40343</v>
      </c>
      <c r="B190" s="326" t="s">
        <v>8836</v>
      </c>
      <c r="C190" s="327" t="s">
        <v>846</v>
      </c>
      <c r="D190" s="328">
        <v>33.159999999999997</v>
      </c>
    </row>
    <row r="191" spans="1:4">
      <c r="A191" s="325">
        <v>40344</v>
      </c>
      <c r="B191" s="326" t="s">
        <v>8837</v>
      </c>
      <c r="C191" s="327" t="s">
        <v>846</v>
      </c>
      <c r="D191" s="328">
        <v>45.2</v>
      </c>
    </row>
    <row r="192" spans="1:4">
      <c r="A192" s="325">
        <v>40345</v>
      </c>
      <c r="B192" s="326" t="s">
        <v>8838</v>
      </c>
      <c r="C192" s="327" t="s">
        <v>846</v>
      </c>
      <c r="D192" s="328">
        <v>55.7</v>
      </c>
    </row>
    <row r="193" spans="1:4">
      <c r="A193" s="325">
        <v>40346</v>
      </c>
      <c r="B193" s="326" t="s">
        <v>8839</v>
      </c>
      <c r="C193" s="327" t="s">
        <v>846</v>
      </c>
      <c r="D193" s="328">
        <v>64.61</v>
      </c>
    </row>
    <row r="194" spans="1:4">
      <c r="A194" s="325">
        <v>40347</v>
      </c>
      <c r="B194" s="326" t="s">
        <v>8840</v>
      </c>
      <c r="C194" s="327" t="s">
        <v>846</v>
      </c>
      <c r="D194" s="328">
        <v>81.180000000000007</v>
      </c>
    </row>
    <row r="195" spans="1:4" ht="30">
      <c r="A195" s="325">
        <v>13761</v>
      </c>
      <c r="B195" s="326" t="s">
        <v>8841</v>
      </c>
      <c r="C195" s="327" t="s">
        <v>846</v>
      </c>
      <c r="D195" s="328">
        <v>2592.4499999999998</v>
      </c>
    </row>
    <row r="196" spans="1:4" ht="30">
      <c r="A196" s="325">
        <v>4814</v>
      </c>
      <c r="B196" s="326" t="s">
        <v>8842</v>
      </c>
      <c r="C196" s="327" t="s">
        <v>846</v>
      </c>
      <c r="D196" s="328">
        <v>59.8</v>
      </c>
    </row>
    <row r="197" spans="1:4">
      <c r="A197" s="325">
        <v>6122</v>
      </c>
      <c r="B197" s="326" t="s">
        <v>8843</v>
      </c>
      <c r="C197" s="327" t="s">
        <v>802</v>
      </c>
      <c r="D197" s="328">
        <v>21.33</v>
      </c>
    </row>
    <row r="198" spans="1:4">
      <c r="A198" s="325">
        <v>40810</v>
      </c>
      <c r="B198" s="326" t="s">
        <v>8844</v>
      </c>
      <c r="C198" s="327" t="s">
        <v>4321</v>
      </c>
      <c r="D198" s="328">
        <v>3745.19</v>
      </c>
    </row>
    <row r="199" spans="1:4">
      <c r="A199" s="325">
        <v>21100</v>
      </c>
      <c r="B199" s="326" t="s">
        <v>8845</v>
      </c>
      <c r="C199" s="327" t="s">
        <v>846</v>
      </c>
      <c r="D199" s="328">
        <v>3845.1</v>
      </c>
    </row>
    <row r="200" spans="1:4" ht="30">
      <c r="A200" s="325">
        <v>11811</v>
      </c>
      <c r="B200" s="326" t="s">
        <v>8846</v>
      </c>
      <c r="C200" s="327" t="s">
        <v>846</v>
      </c>
      <c r="D200" s="328">
        <v>5550.48</v>
      </c>
    </row>
    <row r="201" spans="1:4" ht="30">
      <c r="A201" s="325">
        <v>11816</v>
      </c>
      <c r="B201" s="326" t="s">
        <v>8847</v>
      </c>
      <c r="C201" s="327" t="s">
        <v>846</v>
      </c>
      <c r="D201" s="328">
        <v>4100</v>
      </c>
    </row>
    <row r="202" spans="1:4" ht="30">
      <c r="A202" s="325">
        <v>11814</v>
      </c>
      <c r="B202" s="326" t="s">
        <v>8848</v>
      </c>
      <c r="C202" s="327" t="s">
        <v>846</v>
      </c>
      <c r="D202" s="328">
        <v>8924.67</v>
      </c>
    </row>
    <row r="203" spans="1:4" ht="30">
      <c r="A203" s="325">
        <v>14186</v>
      </c>
      <c r="B203" s="326" t="s">
        <v>8849</v>
      </c>
      <c r="C203" s="327" t="s">
        <v>846</v>
      </c>
      <c r="D203" s="328">
        <v>11206.13</v>
      </c>
    </row>
    <row r="204" spans="1:4" ht="30">
      <c r="A204" s="325">
        <v>14185</v>
      </c>
      <c r="B204" s="326" t="s">
        <v>8850</v>
      </c>
      <c r="C204" s="327" t="s">
        <v>846</v>
      </c>
      <c r="D204" s="328">
        <v>14516.3</v>
      </c>
    </row>
    <row r="205" spans="1:4" ht="30">
      <c r="A205" s="325">
        <v>42425</v>
      </c>
      <c r="B205" s="326" t="s">
        <v>8851</v>
      </c>
      <c r="C205" s="327" t="s">
        <v>846</v>
      </c>
      <c r="D205" s="328">
        <v>2753.02</v>
      </c>
    </row>
    <row r="206" spans="1:4" ht="30">
      <c r="A206" s="325">
        <v>42422</v>
      </c>
      <c r="B206" s="326" t="s">
        <v>8852</v>
      </c>
      <c r="C206" s="327" t="s">
        <v>846</v>
      </c>
      <c r="D206" s="328">
        <v>4086.95</v>
      </c>
    </row>
    <row r="207" spans="1:4" ht="30">
      <c r="A207" s="325">
        <v>43184</v>
      </c>
      <c r="B207" s="326" t="s">
        <v>8853</v>
      </c>
      <c r="C207" s="327" t="s">
        <v>846</v>
      </c>
      <c r="D207" s="328">
        <v>5648.56</v>
      </c>
    </row>
    <row r="208" spans="1:4" ht="30">
      <c r="A208" s="325">
        <v>42424</v>
      </c>
      <c r="B208" s="326" t="s">
        <v>8854</v>
      </c>
      <c r="C208" s="327" t="s">
        <v>846</v>
      </c>
      <c r="D208" s="328">
        <v>2458.69</v>
      </c>
    </row>
    <row r="209" spans="1:4" ht="30">
      <c r="A209" s="325">
        <v>42416</v>
      </c>
      <c r="B209" s="326" t="s">
        <v>8855</v>
      </c>
      <c r="C209" s="327" t="s">
        <v>846</v>
      </c>
      <c r="D209" s="328">
        <v>10599.11</v>
      </c>
    </row>
    <row r="210" spans="1:4" ht="30">
      <c r="A210" s="325">
        <v>42417</v>
      </c>
      <c r="B210" s="326" t="s">
        <v>8856</v>
      </c>
      <c r="C210" s="327" t="s">
        <v>846</v>
      </c>
      <c r="D210" s="328">
        <v>11882.47</v>
      </c>
    </row>
    <row r="211" spans="1:4" ht="30">
      <c r="A211" s="325">
        <v>42419</v>
      </c>
      <c r="B211" s="326" t="s">
        <v>8857</v>
      </c>
      <c r="C211" s="327" t="s">
        <v>846</v>
      </c>
      <c r="D211" s="328">
        <v>13424.67</v>
      </c>
    </row>
    <row r="212" spans="1:4" ht="30">
      <c r="A212" s="325">
        <v>42420</v>
      </c>
      <c r="B212" s="326" t="s">
        <v>8858</v>
      </c>
      <c r="C212" s="327" t="s">
        <v>846</v>
      </c>
      <c r="D212" s="328">
        <v>18451.22</v>
      </c>
    </row>
    <row r="213" spans="1:4" ht="45">
      <c r="A213" s="325">
        <v>42421</v>
      </c>
      <c r="B213" s="326" t="s">
        <v>8859</v>
      </c>
      <c r="C213" s="327" t="s">
        <v>846</v>
      </c>
      <c r="D213" s="328">
        <v>22386.07</v>
      </c>
    </row>
    <row r="214" spans="1:4" ht="30">
      <c r="A214" s="325">
        <v>39556</v>
      </c>
      <c r="B214" s="326" t="s">
        <v>8860</v>
      </c>
      <c r="C214" s="327" t="s">
        <v>846</v>
      </c>
      <c r="D214" s="328">
        <v>7774.18</v>
      </c>
    </row>
    <row r="215" spans="1:4" ht="30">
      <c r="A215" s="325">
        <v>39557</v>
      </c>
      <c r="B215" s="326" t="s">
        <v>8861</v>
      </c>
      <c r="C215" s="327" t="s">
        <v>846</v>
      </c>
      <c r="D215" s="328">
        <v>8371.1</v>
      </c>
    </row>
    <row r="216" spans="1:4" ht="30">
      <c r="A216" s="325">
        <v>39559</v>
      </c>
      <c r="B216" s="326" t="s">
        <v>8862</v>
      </c>
      <c r="C216" s="327" t="s">
        <v>846</v>
      </c>
      <c r="D216" s="328">
        <v>12370.87</v>
      </c>
    </row>
    <row r="217" spans="1:4" ht="30">
      <c r="A217" s="325">
        <v>39560</v>
      </c>
      <c r="B217" s="326" t="s">
        <v>8863</v>
      </c>
      <c r="C217" s="327" t="s">
        <v>846</v>
      </c>
      <c r="D217" s="328">
        <v>14311.89</v>
      </c>
    </row>
    <row r="218" spans="1:4" ht="30">
      <c r="A218" s="325">
        <v>39561</v>
      </c>
      <c r="B218" s="326" t="s">
        <v>8864</v>
      </c>
      <c r="C218" s="327" t="s">
        <v>846</v>
      </c>
      <c r="D218" s="328">
        <v>14972.06</v>
      </c>
    </row>
    <row r="219" spans="1:4" ht="30">
      <c r="A219" s="325">
        <v>43195</v>
      </c>
      <c r="B219" s="326" t="s">
        <v>8865</v>
      </c>
      <c r="C219" s="327" t="s">
        <v>846</v>
      </c>
      <c r="D219" s="328">
        <v>6496.94</v>
      </c>
    </row>
    <row r="220" spans="1:4" ht="30">
      <c r="A220" s="325">
        <v>43196</v>
      </c>
      <c r="B220" s="326" t="s">
        <v>8866</v>
      </c>
      <c r="C220" s="327" t="s">
        <v>846</v>
      </c>
      <c r="D220" s="328">
        <v>8052.02</v>
      </c>
    </row>
    <row r="221" spans="1:4" ht="30">
      <c r="A221" s="325">
        <v>43198</v>
      </c>
      <c r="B221" s="326" t="s">
        <v>8867</v>
      </c>
      <c r="C221" s="327" t="s">
        <v>846</v>
      </c>
      <c r="D221" s="328">
        <v>11965.11</v>
      </c>
    </row>
    <row r="222" spans="1:4" ht="30">
      <c r="A222" s="325">
        <v>43199</v>
      </c>
      <c r="B222" s="326" t="s">
        <v>8868</v>
      </c>
      <c r="C222" s="327" t="s">
        <v>846</v>
      </c>
      <c r="D222" s="328">
        <v>12403.55</v>
      </c>
    </row>
    <row r="223" spans="1:4" ht="30">
      <c r="A223" s="325">
        <v>43200</v>
      </c>
      <c r="B223" s="326" t="s">
        <v>8869</v>
      </c>
      <c r="C223" s="327" t="s">
        <v>846</v>
      </c>
      <c r="D223" s="328">
        <v>14233.98</v>
      </c>
    </row>
    <row r="224" spans="1:4" ht="30">
      <c r="A224" s="325">
        <v>43190</v>
      </c>
      <c r="B224" s="326" t="s">
        <v>8870</v>
      </c>
      <c r="C224" s="327" t="s">
        <v>846</v>
      </c>
      <c r="D224" s="328">
        <v>2209.48</v>
      </c>
    </row>
    <row r="225" spans="1:4" ht="30">
      <c r="A225" s="325">
        <v>39555</v>
      </c>
      <c r="B225" s="326" t="s">
        <v>8871</v>
      </c>
      <c r="C225" s="327" t="s">
        <v>846</v>
      </c>
      <c r="D225" s="328">
        <v>2390.09</v>
      </c>
    </row>
    <row r="226" spans="1:4" ht="30">
      <c r="A226" s="325">
        <v>43191</v>
      </c>
      <c r="B226" s="326" t="s">
        <v>8872</v>
      </c>
      <c r="C226" s="327" t="s">
        <v>846</v>
      </c>
      <c r="D226" s="328">
        <v>3179.14</v>
      </c>
    </row>
    <row r="227" spans="1:4" ht="30">
      <c r="A227" s="325">
        <v>39548</v>
      </c>
      <c r="B227" s="326" t="s">
        <v>8873</v>
      </c>
      <c r="C227" s="327" t="s">
        <v>846</v>
      </c>
      <c r="D227" s="328">
        <v>3545.24</v>
      </c>
    </row>
    <row r="228" spans="1:4" ht="30">
      <c r="A228" s="325">
        <v>43192</v>
      </c>
      <c r="B228" s="326" t="s">
        <v>8874</v>
      </c>
      <c r="C228" s="327" t="s">
        <v>846</v>
      </c>
      <c r="D228" s="328">
        <v>4164.3999999999996</v>
      </c>
    </row>
    <row r="229" spans="1:4" ht="30">
      <c r="A229" s="325">
        <v>39554</v>
      </c>
      <c r="B229" s="326" t="s">
        <v>8875</v>
      </c>
      <c r="C229" s="327" t="s">
        <v>846</v>
      </c>
      <c r="D229" s="328">
        <v>4688.05</v>
      </c>
    </row>
    <row r="230" spans="1:4" ht="30">
      <c r="A230" s="325">
        <v>43194</v>
      </c>
      <c r="B230" s="326" t="s">
        <v>8876</v>
      </c>
      <c r="C230" s="327" t="s">
        <v>846</v>
      </c>
      <c r="D230" s="328">
        <v>1892.79</v>
      </c>
    </row>
    <row r="231" spans="1:4" ht="30">
      <c r="A231" s="325">
        <v>39551</v>
      </c>
      <c r="B231" s="326" t="s">
        <v>8877</v>
      </c>
      <c r="C231" s="327" t="s">
        <v>846</v>
      </c>
      <c r="D231" s="328">
        <v>2084.17</v>
      </c>
    </row>
    <row r="232" spans="1:4" ht="30">
      <c r="A232" s="325">
        <v>43185</v>
      </c>
      <c r="B232" s="326" t="s">
        <v>8878</v>
      </c>
      <c r="C232" s="327" t="s">
        <v>846</v>
      </c>
      <c r="D232" s="328">
        <v>5922.84</v>
      </c>
    </row>
    <row r="233" spans="1:4" ht="30">
      <c r="A233" s="325">
        <v>43186</v>
      </c>
      <c r="B233" s="326" t="s">
        <v>8879</v>
      </c>
      <c r="C233" s="327" t="s">
        <v>846</v>
      </c>
      <c r="D233" s="328">
        <v>6247.4</v>
      </c>
    </row>
    <row r="234" spans="1:4" ht="30">
      <c r="A234" s="325">
        <v>43187</v>
      </c>
      <c r="B234" s="326" t="s">
        <v>8880</v>
      </c>
      <c r="C234" s="327" t="s">
        <v>846</v>
      </c>
      <c r="D234" s="328">
        <v>8290.36</v>
      </c>
    </row>
    <row r="235" spans="1:4" ht="30">
      <c r="A235" s="325">
        <v>43188</v>
      </c>
      <c r="B235" s="326" t="s">
        <v>8881</v>
      </c>
      <c r="C235" s="327" t="s">
        <v>846</v>
      </c>
      <c r="D235" s="328">
        <v>10044.870000000001</v>
      </c>
    </row>
    <row r="236" spans="1:4" ht="30">
      <c r="A236" s="325">
        <v>43189</v>
      </c>
      <c r="B236" s="326" t="s">
        <v>8882</v>
      </c>
      <c r="C236" s="327" t="s">
        <v>846</v>
      </c>
      <c r="D236" s="328">
        <v>11298.8</v>
      </c>
    </row>
    <row r="237" spans="1:4">
      <c r="A237" s="325">
        <v>39580</v>
      </c>
      <c r="B237" s="326" t="s">
        <v>8883</v>
      </c>
      <c r="C237" s="327" t="s">
        <v>846</v>
      </c>
      <c r="D237" s="328">
        <v>89039.19</v>
      </c>
    </row>
    <row r="238" spans="1:4">
      <c r="A238" s="325">
        <v>39577</v>
      </c>
      <c r="B238" s="326" t="s">
        <v>8884</v>
      </c>
      <c r="C238" s="327" t="s">
        <v>846</v>
      </c>
      <c r="D238" s="328">
        <v>27869.08</v>
      </c>
    </row>
    <row r="239" spans="1:4">
      <c r="A239" s="325">
        <v>39578</v>
      </c>
      <c r="B239" s="326" t="s">
        <v>8885</v>
      </c>
      <c r="C239" s="327" t="s">
        <v>846</v>
      </c>
      <c r="D239" s="328">
        <v>35965.589999999997</v>
      </c>
    </row>
    <row r="240" spans="1:4">
      <c r="A240" s="325">
        <v>39579</v>
      </c>
      <c r="B240" s="326" t="s">
        <v>8886</v>
      </c>
      <c r="C240" s="327" t="s">
        <v>846</v>
      </c>
      <c r="D240" s="328">
        <v>52327.12</v>
      </c>
    </row>
    <row r="241" spans="1:4" ht="30">
      <c r="A241" s="325">
        <v>39826</v>
      </c>
      <c r="B241" s="326" t="s">
        <v>8887</v>
      </c>
      <c r="C241" s="327" t="s">
        <v>846</v>
      </c>
      <c r="D241" s="328">
        <v>6426.72</v>
      </c>
    </row>
    <row r="242" spans="1:4">
      <c r="A242" s="325">
        <v>346</v>
      </c>
      <c r="B242" s="326" t="s">
        <v>8888</v>
      </c>
      <c r="C242" s="327" t="s">
        <v>1071</v>
      </c>
      <c r="D242" s="328">
        <v>31.33</v>
      </c>
    </row>
    <row r="243" spans="1:4">
      <c r="A243" s="325">
        <v>3312</v>
      </c>
      <c r="B243" s="326" t="s">
        <v>8889</v>
      </c>
      <c r="C243" s="327" t="s">
        <v>1071</v>
      </c>
      <c r="D243" s="328">
        <v>27.75</v>
      </c>
    </row>
    <row r="244" spans="1:4">
      <c r="A244" s="325">
        <v>339</v>
      </c>
      <c r="B244" s="326" t="s">
        <v>8890</v>
      </c>
      <c r="C244" s="327" t="s">
        <v>847</v>
      </c>
      <c r="D244" s="328">
        <v>1.61</v>
      </c>
    </row>
    <row r="245" spans="1:4">
      <c r="A245" s="325">
        <v>340</v>
      </c>
      <c r="B245" s="326" t="s">
        <v>8891</v>
      </c>
      <c r="C245" s="327" t="s">
        <v>847</v>
      </c>
      <c r="D245" s="328">
        <v>1.46</v>
      </c>
    </row>
    <row r="246" spans="1:4" ht="30">
      <c r="A246" s="325">
        <v>43130</v>
      </c>
      <c r="B246" s="326" t="s">
        <v>8892</v>
      </c>
      <c r="C246" s="327" t="s">
        <v>1071</v>
      </c>
      <c r="D246" s="328">
        <v>26.45</v>
      </c>
    </row>
    <row r="247" spans="1:4">
      <c r="A247" s="325">
        <v>344</v>
      </c>
      <c r="B247" s="326" t="s">
        <v>8893</v>
      </c>
      <c r="C247" s="327" t="s">
        <v>1071</v>
      </c>
      <c r="D247" s="328">
        <v>34.770000000000003</v>
      </c>
    </row>
    <row r="248" spans="1:4">
      <c r="A248" s="325">
        <v>345</v>
      </c>
      <c r="B248" s="326" t="s">
        <v>8894</v>
      </c>
      <c r="C248" s="327" t="s">
        <v>1071</v>
      </c>
      <c r="D248" s="328">
        <v>37.729999999999997</v>
      </c>
    </row>
    <row r="249" spans="1:4" ht="30">
      <c r="A249" s="325">
        <v>43131</v>
      </c>
      <c r="B249" s="326" t="s">
        <v>8895</v>
      </c>
      <c r="C249" s="327" t="s">
        <v>1071</v>
      </c>
      <c r="D249" s="328">
        <v>30.72</v>
      </c>
    </row>
    <row r="250" spans="1:4">
      <c r="A250" s="325">
        <v>3313</v>
      </c>
      <c r="B250" s="326" t="s">
        <v>8896</v>
      </c>
      <c r="C250" s="327" t="s">
        <v>1071</v>
      </c>
      <c r="D250" s="328">
        <v>35.71</v>
      </c>
    </row>
    <row r="251" spans="1:4">
      <c r="A251" s="325">
        <v>43132</v>
      </c>
      <c r="B251" s="326" t="s">
        <v>8897</v>
      </c>
      <c r="C251" s="327" t="s">
        <v>1071</v>
      </c>
      <c r="D251" s="328">
        <v>26.45</v>
      </c>
    </row>
    <row r="252" spans="1:4">
      <c r="A252" s="325">
        <v>366</v>
      </c>
      <c r="B252" s="326" t="s">
        <v>8898</v>
      </c>
      <c r="C252" s="327" t="s">
        <v>848</v>
      </c>
      <c r="D252" s="328">
        <v>119.08</v>
      </c>
    </row>
    <row r="253" spans="1:4">
      <c r="A253" s="325">
        <v>367</v>
      </c>
      <c r="B253" s="326" t="s">
        <v>8899</v>
      </c>
      <c r="C253" s="327" t="s">
        <v>848</v>
      </c>
      <c r="D253" s="328">
        <v>120.63</v>
      </c>
    </row>
    <row r="254" spans="1:4">
      <c r="A254" s="325">
        <v>370</v>
      </c>
      <c r="B254" s="326" t="s">
        <v>8900</v>
      </c>
      <c r="C254" s="327" t="s">
        <v>848</v>
      </c>
      <c r="D254" s="328">
        <v>119.08</v>
      </c>
    </row>
    <row r="255" spans="1:4">
      <c r="A255" s="325">
        <v>368</v>
      </c>
      <c r="B255" s="326" t="s">
        <v>8901</v>
      </c>
      <c r="C255" s="327" t="s">
        <v>848</v>
      </c>
      <c r="D255" s="328">
        <v>59.54</v>
      </c>
    </row>
    <row r="256" spans="1:4" ht="30">
      <c r="A256" s="325">
        <v>11075</v>
      </c>
      <c r="B256" s="326" t="s">
        <v>8902</v>
      </c>
      <c r="C256" s="327" t="s">
        <v>848</v>
      </c>
      <c r="D256" s="328">
        <v>1366.67</v>
      </c>
    </row>
    <row r="257" spans="1:4">
      <c r="A257" s="325">
        <v>1381</v>
      </c>
      <c r="B257" s="326" t="s">
        <v>8903</v>
      </c>
      <c r="C257" s="327" t="s">
        <v>1071</v>
      </c>
      <c r="D257" s="328">
        <v>0.75</v>
      </c>
    </row>
    <row r="258" spans="1:4">
      <c r="A258" s="325">
        <v>34353</v>
      </c>
      <c r="B258" s="326" t="s">
        <v>8904</v>
      </c>
      <c r="C258" s="327" t="s">
        <v>1071</v>
      </c>
      <c r="D258" s="328">
        <v>1.39</v>
      </c>
    </row>
    <row r="259" spans="1:4">
      <c r="A259" s="325">
        <v>37595</v>
      </c>
      <c r="B259" s="326" t="s">
        <v>8905</v>
      </c>
      <c r="C259" s="327" t="s">
        <v>1071</v>
      </c>
      <c r="D259" s="328">
        <v>2.2999999999999998</v>
      </c>
    </row>
    <row r="260" spans="1:4">
      <c r="A260" s="325">
        <v>37596</v>
      </c>
      <c r="B260" s="326" t="s">
        <v>8906</v>
      </c>
      <c r="C260" s="327" t="s">
        <v>1071</v>
      </c>
      <c r="D260" s="328">
        <v>2.64</v>
      </c>
    </row>
    <row r="261" spans="1:4" ht="30">
      <c r="A261" s="325">
        <v>371</v>
      </c>
      <c r="B261" s="326" t="s">
        <v>8907</v>
      </c>
      <c r="C261" s="327" t="s">
        <v>1071</v>
      </c>
      <c r="D261" s="328">
        <v>0.81</v>
      </c>
    </row>
    <row r="262" spans="1:4">
      <c r="A262" s="325">
        <v>37553</v>
      </c>
      <c r="B262" s="326" t="s">
        <v>8908</v>
      </c>
      <c r="C262" s="327" t="s">
        <v>1071</v>
      </c>
      <c r="D262" s="328">
        <v>1.53</v>
      </c>
    </row>
    <row r="263" spans="1:4">
      <c r="A263" s="325">
        <v>37552</v>
      </c>
      <c r="B263" s="326" t="s">
        <v>8909</v>
      </c>
      <c r="C263" s="327" t="s">
        <v>1071</v>
      </c>
      <c r="D263" s="328">
        <v>2.46</v>
      </c>
    </row>
    <row r="264" spans="1:4">
      <c r="A264" s="325">
        <v>36880</v>
      </c>
      <c r="B264" s="326" t="s">
        <v>8910</v>
      </c>
      <c r="C264" s="327" t="s">
        <v>1071</v>
      </c>
      <c r="D264" s="328">
        <v>2.5</v>
      </c>
    </row>
    <row r="265" spans="1:4">
      <c r="A265" s="325">
        <v>34355</v>
      </c>
      <c r="B265" s="326" t="s">
        <v>8911</v>
      </c>
      <c r="C265" s="327" t="s">
        <v>1071</v>
      </c>
      <c r="D265" s="328">
        <v>2.15</v>
      </c>
    </row>
    <row r="266" spans="1:4">
      <c r="A266" s="325">
        <v>130</v>
      </c>
      <c r="B266" s="326" t="s">
        <v>8912</v>
      </c>
      <c r="C266" s="327" t="s">
        <v>1071</v>
      </c>
      <c r="D266" s="328">
        <v>4</v>
      </c>
    </row>
    <row r="267" spans="1:4" ht="30">
      <c r="A267" s="325">
        <v>135</v>
      </c>
      <c r="B267" s="326" t="s">
        <v>8913</v>
      </c>
      <c r="C267" s="327" t="s">
        <v>1071</v>
      </c>
      <c r="D267" s="328">
        <v>3.22</v>
      </c>
    </row>
    <row r="268" spans="1:4">
      <c r="A268" s="325">
        <v>36886</v>
      </c>
      <c r="B268" s="326" t="s">
        <v>8914</v>
      </c>
      <c r="C268" s="327" t="s">
        <v>1071</v>
      </c>
      <c r="D268" s="328">
        <v>0.77</v>
      </c>
    </row>
    <row r="269" spans="1:4" ht="30">
      <c r="A269" s="325">
        <v>38546</v>
      </c>
      <c r="B269" s="326" t="s">
        <v>8915</v>
      </c>
      <c r="C269" s="327" t="s">
        <v>848</v>
      </c>
      <c r="D269" s="328">
        <v>491.92</v>
      </c>
    </row>
    <row r="270" spans="1:4" ht="30">
      <c r="A270" s="325">
        <v>1091</v>
      </c>
      <c r="B270" s="326" t="s">
        <v>8916</v>
      </c>
      <c r="C270" s="327" t="s">
        <v>846</v>
      </c>
      <c r="D270" s="328">
        <v>23.52</v>
      </c>
    </row>
    <row r="271" spans="1:4" ht="30">
      <c r="A271" s="325">
        <v>1094</v>
      </c>
      <c r="B271" s="326" t="s">
        <v>8917</v>
      </c>
      <c r="C271" s="327" t="s">
        <v>846</v>
      </c>
      <c r="D271" s="328">
        <v>16.45</v>
      </c>
    </row>
    <row r="272" spans="1:4" ht="30">
      <c r="A272" s="325">
        <v>1095</v>
      </c>
      <c r="B272" s="326" t="s">
        <v>8918</v>
      </c>
      <c r="C272" s="327" t="s">
        <v>846</v>
      </c>
      <c r="D272" s="328">
        <v>34.97</v>
      </c>
    </row>
    <row r="273" spans="1:4" ht="30">
      <c r="A273" s="325">
        <v>1092</v>
      </c>
      <c r="B273" s="326" t="s">
        <v>8919</v>
      </c>
      <c r="C273" s="327" t="s">
        <v>846</v>
      </c>
      <c r="D273" s="328">
        <v>27.06</v>
      </c>
    </row>
    <row r="274" spans="1:4" ht="30">
      <c r="A274" s="325">
        <v>1093</v>
      </c>
      <c r="B274" s="326" t="s">
        <v>8920</v>
      </c>
      <c r="C274" s="327" t="s">
        <v>846</v>
      </c>
      <c r="D274" s="328">
        <v>63.19</v>
      </c>
    </row>
    <row r="275" spans="1:4" ht="30">
      <c r="A275" s="325">
        <v>1090</v>
      </c>
      <c r="B275" s="326" t="s">
        <v>8921</v>
      </c>
      <c r="C275" s="327" t="s">
        <v>846</v>
      </c>
      <c r="D275" s="328">
        <v>45.24</v>
      </c>
    </row>
    <row r="276" spans="1:4" ht="30">
      <c r="A276" s="325">
        <v>1096</v>
      </c>
      <c r="B276" s="326" t="s">
        <v>8922</v>
      </c>
      <c r="C276" s="327" t="s">
        <v>846</v>
      </c>
      <c r="D276" s="328">
        <v>81.42</v>
      </c>
    </row>
    <row r="277" spans="1:4" ht="30">
      <c r="A277" s="325">
        <v>1097</v>
      </c>
      <c r="B277" s="326" t="s">
        <v>8923</v>
      </c>
      <c r="C277" s="327" t="s">
        <v>846</v>
      </c>
      <c r="D277" s="328">
        <v>69.12</v>
      </c>
    </row>
    <row r="278" spans="1:4">
      <c r="A278" s="325">
        <v>378</v>
      </c>
      <c r="B278" s="326" t="s">
        <v>8924</v>
      </c>
      <c r="C278" s="327" t="s">
        <v>802</v>
      </c>
      <c r="D278" s="328">
        <v>24.2</v>
      </c>
    </row>
    <row r="279" spans="1:4">
      <c r="A279" s="325">
        <v>40911</v>
      </c>
      <c r="B279" s="326" t="s">
        <v>8925</v>
      </c>
      <c r="C279" s="327" t="s">
        <v>4321</v>
      </c>
      <c r="D279" s="328">
        <v>4243.8900000000003</v>
      </c>
    </row>
    <row r="280" spans="1:4">
      <c r="A280" s="325">
        <v>33939</v>
      </c>
      <c r="B280" s="326" t="s">
        <v>8926</v>
      </c>
      <c r="C280" s="327" t="s">
        <v>802</v>
      </c>
      <c r="D280" s="328">
        <v>111.34</v>
      </c>
    </row>
    <row r="281" spans="1:4">
      <c r="A281" s="325">
        <v>40815</v>
      </c>
      <c r="B281" s="326" t="s">
        <v>8927</v>
      </c>
      <c r="C281" s="327" t="s">
        <v>4321</v>
      </c>
      <c r="D281" s="328">
        <v>19528.68</v>
      </c>
    </row>
    <row r="282" spans="1:4">
      <c r="A282" s="325">
        <v>33952</v>
      </c>
      <c r="B282" s="326" t="s">
        <v>8928</v>
      </c>
      <c r="C282" s="327" t="s">
        <v>802</v>
      </c>
      <c r="D282" s="328">
        <v>117.96</v>
      </c>
    </row>
    <row r="283" spans="1:4">
      <c r="A283" s="325">
        <v>40816</v>
      </c>
      <c r="B283" s="326" t="s">
        <v>8929</v>
      </c>
      <c r="C283" s="327" t="s">
        <v>4321</v>
      </c>
      <c r="D283" s="328">
        <v>20688.759999999998</v>
      </c>
    </row>
    <row r="284" spans="1:4">
      <c r="A284" s="325">
        <v>33953</v>
      </c>
      <c r="B284" s="326" t="s">
        <v>8930</v>
      </c>
      <c r="C284" s="327" t="s">
        <v>802</v>
      </c>
      <c r="D284" s="328">
        <v>123.63</v>
      </c>
    </row>
    <row r="285" spans="1:4">
      <c r="A285" s="325">
        <v>40817</v>
      </c>
      <c r="B285" s="326" t="s">
        <v>8931</v>
      </c>
      <c r="C285" s="327" t="s">
        <v>4321</v>
      </c>
      <c r="D285" s="328">
        <v>21682.49</v>
      </c>
    </row>
    <row r="286" spans="1:4">
      <c r="A286" s="325">
        <v>39212</v>
      </c>
      <c r="B286" s="326" t="s">
        <v>8932</v>
      </c>
      <c r="C286" s="327" t="s">
        <v>846</v>
      </c>
      <c r="D286" s="328">
        <v>2.2400000000000002</v>
      </c>
    </row>
    <row r="287" spans="1:4">
      <c r="A287" s="325">
        <v>39211</v>
      </c>
      <c r="B287" s="326" t="s">
        <v>8933</v>
      </c>
      <c r="C287" s="327" t="s">
        <v>846</v>
      </c>
      <c r="D287" s="328">
        <v>2.0099999999999998</v>
      </c>
    </row>
    <row r="288" spans="1:4">
      <c r="A288" s="325">
        <v>39210</v>
      </c>
      <c r="B288" s="326" t="s">
        <v>8934</v>
      </c>
      <c r="C288" s="327" t="s">
        <v>846</v>
      </c>
      <c r="D288" s="328">
        <v>1.1200000000000001</v>
      </c>
    </row>
    <row r="289" spans="1:4">
      <c r="A289" s="325">
        <v>39208</v>
      </c>
      <c r="B289" s="326" t="s">
        <v>8935</v>
      </c>
      <c r="C289" s="327" t="s">
        <v>846</v>
      </c>
      <c r="D289" s="328">
        <v>0.61</v>
      </c>
    </row>
    <row r="290" spans="1:4">
      <c r="A290" s="325">
        <v>39214</v>
      </c>
      <c r="B290" s="326" t="s">
        <v>8936</v>
      </c>
      <c r="C290" s="327" t="s">
        <v>846</v>
      </c>
      <c r="D290" s="328">
        <v>4.1500000000000004</v>
      </c>
    </row>
    <row r="291" spans="1:4">
      <c r="A291" s="325">
        <v>39213</v>
      </c>
      <c r="B291" s="326" t="s">
        <v>8937</v>
      </c>
      <c r="C291" s="327" t="s">
        <v>846</v>
      </c>
      <c r="D291" s="328">
        <v>2.93</v>
      </c>
    </row>
    <row r="292" spans="1:4">
      <c r="A292" s="325">
        <v>39215</v>
      </c>
      <c r="B292" s="326" t="s">
        <v>8938</v>
      </c>
      <c r="C292" s="327" t="s">
        <v>846</v>
      </c>
      <c r="D292" s="328">
        <v>7.56</v>
      </c>
    </row>
    <row r="293" spans="1:4">
      <c r="A293" s="325">
        <v>39209</v>
      </c>
      <c r="B293" s="326" t="s">
        <v>8939</v>
      </c>
      <c r="C293" s="327" t="s">
        <v>846</v>
      </c>
      <c r="D293" s="328">
        <v>0.73</v>
      </c>
    </row>
    <row r="294" spans="1:4">
      <c r="A294" s="325">
        <v>39207</v>
      </c>
      <c r="B294" s="326" t="s">
        <v>8940</v>
      </c>
      <c r="C294" s="327" t="s">
        <v>846</v>
      </c>
      <c r="D294" s="328">
        <v>1.1200000000000001</v>
      </c>
    </row>
    <row r="295" spans="1:4">
      <c r="A295" s="325">
        <v>39216</v>
      </c>
      <c r="B295" s="326" t="s">
        <v>8941</v>
      </c>
      <c r="C295" s="327" t="s">
        <v>846</v>
      </c>
      <c r="D295" s="328">
        <v>10.55</v>
      </c>
    </row>
    <row r="296" spans="1:4" ht="30">
      <c r="A296" s="325">
        <v>510</v>
      </c>
      <c r="B296" s="326" t="s">
        <v>8942</v>
      </c>
      <c r="C296" s="327" t="s">
        <v>1071</v>
      </c>
      <c r="D296" s="328">
        <v>13.31</v>
      </c>
    </row>
    <row r="297" spans="1:4" ht="30">
      <c r="A297" s="325">
        <v>516</v>
      </c>
      <c r="B297" s="326" t="s">
        <v>8943</v>
      </c>
      <c r="C297" s="327" t="s">
        <v>1071</v>
      </c>
      <c r="D297" s="328">
        <v>15.77</v>
      </c>
    </row>
    <row r="298" spans="1:4" ht="30">
      <c r="A298" s="325">
        <v>509</v>
      </c>
      <c r="B298" s="326" t="s">
        <v>8944</v>
      </c>
      <c r="C298" s="327" t="s">
        <v>1071</v>
      </c>
      <c r="D298" s="328">
        <v>17.690000000000001</v>
      </c>
    </row>
    <row r="299" spans="1:4">
      <c r="A299" s="325">
        <v>40331</v>
      </c>
      <c r="B299" s="326" t="s">
        <v>8945</v>
      </c>
      <c r="C299" s="327" t="s">
        <v>802</v>
      </c>
      <c r="D299" s="328">
        <v>12.57</v>
      </c>
    </row>
    <row r="300" spans="1:4">
      <c r="A300" s="325">
        <v>40930</v>
      </c>
      <c r="B300" s="326" t="s">
        <v>8946</v>
      </c>
      <c r="C300" s="327" t="s">
        <v>4321</v>
      </c>
      <c r="D300" s="328">
        <v>2205.4299999999998</v>
      </c>
    </row>
    <row r="301" spans="1:4">
      <c r="A301" s="325">
        <v>377</v>
      </c>
      <c r="B301" s="326" t="s">
        <v>8947</v>
      </c>
      <c r="C301" s="327" t="s">
        <v>846</v>
      </c>
      <c r="D301" s="328">
        <v>39</v>
      </c>
    </row>
    <row r="302" spans="1:4">
      <c r="A302" s="325">
        <v>11761</v>
      </c>
      <c r="B302" s="326" t="s">
        <v>8948</v>
      </c>
      <c r="C302" s="327" t="s">
        <v>846</v>
      </c>
      <c r="D302" s="328">
        <v>82.99</v>
      </c>
    </row>
    <row r="303" spans="1:4">
      <c r="A303" s="325">
        <v>7588</v>
      </c>
      <c r="B303" s="326" t="s">
        <v>8949</v>
      </c>
      <c r="C303" s="327" t="s">
        <v>846</v>
      </c>
      <c r="D303" s="328">
        <v>46.16</v>
      </c>
    </row>
    <row r="304" spans="1:4">
      <c r="A304" s="325">
        <v>34551</v>
      </c>
      <c r="B304" s="326" t="s">
        <v>8950</v>
      </c>
      <c r="C304" s="327" t="s">
        <v>802</v>
      </c>
      <c r="D304" s="328">
        <v>17.079999999999998</v>
      </c>
    </row>
    <row r="305" spans="1:4">
      <c r="A305" s="325">
        <v>41078</v>
      </c>
      <c r="B305" s="326" t="s">
        <v>8951</v>
      </c>
      <c r="C305" s="327" t="s">
        <v>4321</v>
      </c>
      <c r="D305" s="328">
        <v>2995.96</v>
      </c>
    </row>
    <row r="306" spans="1:4">
      <c r="A306" s="325">
        <v>246</v>
      </c>
      <c r="B306" s="326" t="s">
        <v>8952</v>
      </c>
      <c r="C306" s="327" t="s">
        <v>802</v>
      </c>
      <c r="D306" s="328">
        <v>18.53</v>
      </c>
    </row>
    <row r="307" spans="1:4">
      <c r="A307" s="325">
        <v>40927</v>
      </c>
      <c r="B307" s="326" t="s">
        <v>8953</v>
      </c>
      <c r="C307" s="327" t="s">
        <v>4321</v>
      </c>
      <c r="D307" s="328">
        <v>3251.67</v>
      </c>
    </row>
    <row r="308" spans="1:4">
      <c r="A308" s="325">
        <v>2350</v>
      </c>
      <c r="B308" s="326" t="s">
        <v>8954</v>
      </c>
      <c r="C308" s="327" t="s">
        <v>802</v>
      </c>
      <c r="D308" s="328">
        <v>19.38</v>
      </c>
    </row>
    <row r="309" spans="1:4">
      <c r="A309" s="325">
        <v>40812</v>
      </c>
      <c r="B309" s="326" t="s">
        <v>8955</v>
      </c>
      <c r="C309" s="327" t="s">
        <v>4321</v>
      </c>
      <c r="D309" s="328">
        <v>3400.18</v>
      </c>
    </row>
    <row r="310" spans="1:4">
      <c r="A310" s="325">
        <v>245</v>
      </c>
      <c r="B310" s="326" t="s">
        <v>8956</v>
      </c>
      <c r="C310" s="327" t="s">
        <v>802</v>
      </c>
      <c r="D310" s="328">
        <v>25.84</v>
      </c>
    </row>
    <row r="311" spans="1:4">
      <c r="A311" s="325">
        <v>41090</v>
      </c>
      <c r="B311" s="326" t="s">
        <v>8957</v>
      </c>
      <c r="C311" s="327" t="s">
        <v>4321</v>
      </c>
      <c r="D311" s="328">
        <v>4533.58</v>
      </c>
    </row>
    <row r="312" spans="1:4">
      <c r="A312" s="325">
        <v>251</v>
      </c>
      <c r="B312" s="326" t="s">
        <v>8958</v>
      </c>
      <c r="C312" s="327" t="s">
        <v>802</v>
      </c>
      <c r="D312" s="328">
        <v>18.53</v>
      </c>
    </row>
    <row r="313" spans="1:4">
      <c r="A313" s="325">
        <v>40975</v>
      </c>
      <c r="B313" s="326" t="s">
        <v>8959</v>
      </c>
      <c r="C313" s="327" t="s">
        <v>4321</v>
      </c>
      <c r="D313" s="328">
        <v>3251.67</v>
      </c>
    </row>
    <row r="314" spans="1:4">
      <c r="A314" s="325">
        <v>6127</v>
      </c>
      <c r="B314" s="326" t="s">
        <v>8960</v>
      </c>
      <c r="C314" s="327" t="s">
        <v>802</v>
      </c>
      <c r="D314" s="328">
        <v>18.53</v>
      </c>
    </row>
    <row r="315" spans="1:4">
      <c r="A315" s="325">
        <v>41072</v>
      </c>
      <c r="B315" s="326" t="s">
        <v>8961</v>
      </c>
      <c r="C315" s="327" t="s">
        <v>4321</v>
      </c>
      <c r="D315" s="328">
        <v>3251.67</v>
      </c>
    </row>
    <row r="316" spans="1:4">
      <c r="A316" s="325">
        <v>6121</v>
      </c>
      <c r="B316" s="326" t="s">
        <v>8962</v>
      </c>
      <c r="C316" s="327" t="s">
        <v>802</v>
      </c>
      <c r="D316" s="328">
        <v>17.100000000000001</v>
      </c>
    </row>
    <row r="317" spans="1:4">
      <c r="A317" s="325">
        <v>41071</v>
      </c>
      <c r="B317" s="326" t="s">
        <v>8963</v>
      </c>
      <c r="C317" s="327" t="s">
        <v>4321</v>
      </c>
      <c r="D317" s="328">
        <v>2998.88</v>
      </c>
    </row>
    <row r="318" spans="1:4">
      <c r="A318" s="325">
        <v>244</v>
      </c>
      <c r="B318" s="326" t="s">
        <v>8964</v>
      </c>
      <c r="C318" s="327" t="s">
        <v>802</v>
      </c>
      <c r="D318" s="328">
        <v>10.87</v>
      </c>
    </row>
    <row r="319" spans="1:4">
      <c r="A319" s="325">
        <v>41093</v>
      </c>
      <c r="B319" s="326" t="s">
        <v>8965</v>
      </c>
      <c r="C319" s="327" t="s">
        <v>4321</v>
      </c>
      <c r="D319" s="328">
        <v>1909.87</v>
      </c>
    </row>
    <row r="320" spans="1:4">
      <c r="A320" s="325">
        <v>532</v>
      </c>
      <c r="B320" s="326" t="s">
        <v>8966</v>
      </c>
      <c r="C320" s="327" t="s">
        <v>802</v>
      </c>
      <c r="D320" s="328">
        <v>40.14</v>
      </c>
    </row>
    <row r="321" spans="1:4">
      <c r="A321" s="325">
        <v>40931</v>
      </c>
      <c r="B321" s="326" t="s">
        <v>8967</v>
      </c>
      <c r="C321" s="327" t="s">
        <v>4321</v>
      </c>
      <c r="D321" s="328">
        <v>7041.69</v>
      </c>
    </row>
    <row r="322" spans="1:4">
      <c r="A322" s="325">
        <v>36150</v>
      </c>
      <c r="B322" s="326" t="s">
        <v>8968</v>
      </c>
      <c r="C322" s="327" t="s">
        <v>846</v>
      </c>
      <c r="D322" s="328">
        <v>47.22</v>
      </c>
    </row>
    <row r="323" spans="1:4">
      <c r="A323" s="325">
        <v>4760</v>
      </c>
      <c r="B323" s="326" t="s">
        <v>8969</v>
      </c>
      <c r="C323" s="327" t="s">
        <v>802</v>
      </c>
      <c r="D323" s="328">
        <v>24.2</v>
      </c>
    </row>
    <row r="324" spans="1:4">
      <c r="A324" s="325">
        <v>41069</v>
      </c>
      <c r="B324" s="326" t="s">
        <v>8970</v>
      </c>
      <c r="C324" s="327" t="s">
        <v>4321</v>
      </c>
      <c r="D324" s="328">
        <v>4243.8900000000003</v>
      </c>
    </row>
    <row r="325" spans="1:4" ht="30">
      <c r="A325" s="325">
        <v>10422</v>
      </c>
      <c r="B325" s="326" t="s">
        <v>8971</v>
      </c>
      <c r="C325" s="327" t="s">
        <v>846</v>
      </c>
      <c r="D325" s="328">
        <v>457.77</v>
      </c>
    </row>
    <row r="326" spans="1:4" ht="30">
      <c r="A326" s="325">
        <v>44019</v>
      </c>
      <c r="B326" s="326" t="s">
        <v>8972</v>
      </c>
      <c r="C326" s="327" t="s">
        <v>846</v>
      </c>
      <c r="D326" s="328">
        <v>633.66</v>
      </c>
    </row>
    <row r="327" spans="1:4" ht="30">
      <c r="A327" s="325">
        <v>36520</v>
      </c>
      <c r="B327" s="326" t="s">
        <v>8973</v>
      </c>
      <c r="C327" s="327" t="s">
        <v>846</v>
      </c>
      <c r="D327" s="328">
        <v>770.46</v>
      </c>
    </row>
    <row r="328" spans="1:4" ht="30">
      <c r="A328" s="325">
        <v>42319</v>
      </c>
      <c r="B328" s="326" t="s">
        <v>8974</v>
      </c>
      <c r="C328" s="327" t="s">
        <v>846</v>
      </c>
      <c r="D328" s="328">
        <v>690.38</v>
      </c>
    </row>
    <row r="329" spans="1:4" ht="30">
      <c r="A329" s="325">
        <v>10420</v>
      </c>
      <c r="B329" s="326" t="s">
        <v>8975</v>
      </c>
      <c r="C329" s="327" t="s">
        <v>846</v>
      </c>
      <c r="D329" s="328">
        <v>244.9</v>
      </c>
    </row>
    <row r="330" spans="1:4" ht="30">
      <c r="A330" s="325">
        <v>10421</v>
      </c>
      <c r="B330" s="326" t="s">
        <v>8976</v>
      </c>
      <c r="C330" s="327" t="s">
        <v>846</v>
      </c>
      <c r="D330" s="328">
        <v>269.11</v>
      </c>
    </row>
    <row r="331" spans="1:4">
      <c r="A331" s="325">
        <v>11786</v>
      </c>
      <c r="B331" s="326" t="s">
        <v>8977</v>
      </c>
      <c r="C331" s="327" t="s">
        <v>846</v>
      </c>
      <c r="D331" s="328">
        <v>542.64</v>
      </c>
    </row>
    <row r="332" spans="1:4">
      <c r="A332" s="325">
        <v>4815</v>
      </c>
      <c r="B332" s="326" t="s">
        <v>8978</v>
      </c>
      <c r="C332" s="327" t="s">
        <v>846</v>
      </c>
      <c r="D332" s="328">
        <v>6.67</v>
      </c>
    </row>
    <row r="333" spans="1:4">
      <c r="A333" s="325">
        <v>541</v>
      </c>
      <c r="B333" s="326" t="s">
        <v>8979</v>
      </c>
      <c r="C333" s="327" t="s">
        <v>846</v>
      </c>
      <c r="D333" s="328">
        <v>239</v>
      </c>
    </row>
    <row r="334" spans="1:4">
      <c r="A334" s="325">
        <v>542</v>
      </c>
      <c r="B334" s="326" t="s">
        <v>8980</v>
      </c>
      <c r="C334" s="327" t="s">
        <v>846</v>
      </c>
      <c r="D334" s="328">
        <v>299.58999999999997</v>
      </c>
    </row>
    <row r="335" spans="1:4">
      <c r="A335" s="325">
        <v>540</v>
      </c>
      <c r="B335" s="326" t="s">
        <v>8981</v>
      </c>
      <c r="C335" s="327" t="s">
        <v>846</v>
      </c>
      <c r="D335" s="328">
        <v>675.12</v>
      </c>
    </row>
    <row r="336" spans="1:4" ht="30">
      <c r="A336" s="325">
        <v>38364</v>
      </c>
      <c r="B336" s="326" t="s">
        <v>8982</v>
      </c>
      <c r="C336" s="327" t="s">
        <v>846</v>
      </c>
      <c r="D336" s="328">
        <v>943.39</v>
      </c>
    </row>
    <row r="337" spans="1:4" ht="30">
      <c r="A337" s="325">
        <v>11692</v>
      </c>
      <c r="B337" s="326" t="s">
        <v>8983</v>
      </c>
      <c r="C337" s="327" t="s">
        <v>97</v>
      </c>
      <c r="D337" s="328">
        <v>517.22</v>
      </c>
    </row>
    <row r="338" spans="1:4" ht="30">
      <c r="A338" s="325">
        <v>1746</v>
      </c>
      <c r="B338" s="326" t="s">
        <v>8984</v>
      </c>
      <c r="C338" s="327" t="s">
        <v>846</v>
      </c>
      <c r="D338" s="328">
        <v>290.58</v>
      </c>
    </row>
    <row r="339" spans="1:4" ht="30">
      <c r="A339" s="325">
        <v>1748</v>
      </c>
      <c r="B339" s="326" t="s">
        <v>8985</v>
      </c>
      <c r="C339" s="327" t="s">
        <v>846</v>
      </c>
      <c r="D339" s="328">
        <v>386.4</v>
      </c>
    </row>
    <row r="340" spans="1:4" ht="30">
      <c r="A340" s="325">
        <v>1749</v>
      </c>
      <c r="B340" s="326" t="s">
        <v>8986</v>
      </c>
      <c r="C340" s="327" t="s">
        <v>846</v>
      </c>
      <c r="D340" s="328">
        <v>559.83000000000004</v>
      </c>
    </row>
    <row r="341" spans="1:4" ht="30">
      <c r="A341" s="325">
        <v>37412</v>
      </c>
      <c r="B341" s="326" t="s">
        <v>8987</v>
      </c>
      <c r="C341" s="327" t="s">
        <v>846</v>
      </c>
      <c r="D341" s="328">
        <v>284.04000000000002</v>
      </c>
    </row>
    <row r="342" spans="1:4" ht="30">
      <c r="A342" s="325">
        <v>1745</v>
      </c>
      <c r="B342" s="326" t="s">
        <v>8988</v>
      </c>
      <c r="C342" s="327" t="s">
        <v>846</v>
      </c>
      <c r="D342" s="328">
        <v>337.76</v>
      </c>
    </row>
    <row r="343" spans="1:4" ht="30">
      <c r="A343" s="325">
        <v>1750</v>
      </c>
      <c r="B343" s="326" t="s">
        <v>8989</v>
      </c>
      <c r="C343" s="327" t="s">
        <v>846</v>
      </c>
      <c r="D343" s="328">
        <v>789.3</v>
      </c>
    </row>
    <row r="344" spans="1:4" ht="30">
      <c r="A344" s="325">
        <v>11687</v>
      </c>
      <c r="B344" s="326" t="s">
        <v>8990</v>
      </c>
      <c r="C344" s="327" t="s">
        <v>847</v>
      </c>
      <c r="D344" s="328">
        <v>1257.5999999999999</v>
      </c>
    </row>
    <row r="345" spans="1:4" ht="30">
      <c r="A345" s="325">
        <v>11689</v>
      </c>
      <c r="B345" s="326" t="s">
        <v>8991</v>
      </c>
      <c r="C345" s="327" t="s">
        <v>847</v>
      </c>
      <c r="D345" s="328">
        <v>1575.7</v>
      </c>
    </row>
    <row r="346" spans="1:4">
      <c r="A346" s="325">
        <v>11693</v>
      </c>
      <c r="B346" s="326" t="s">
        <v>8992</v>
      </c>
      <c r="C346" s="327" t="s">
        <v>97</v>
      </c>
      <c r="D346" s="328">
        <v>265</v>
      </c>
    </row>
    <row r="347" spans="1:4">
      <c r="A347" s="325">
        <v>36215</v>
      </c>
      <c r="B347" s="326" t="s">
        <v>8993</v>
      </c>
      <c r="C347" s="327" t="s">
        <v>846</v>
      </c>
      <c r="D347" s="328">
        <v>525.15</v>
      </c>
    </row>
    <row r="348" spans="1:4">
      <c r="A348" s="325">
        <v>38381</v>
      </c>
      <c r="B348" s="326" t="s">
        <v>8994</v>
      </c>
      <c r="C348" s="327" t="s">
        <v>846</v>
      </c>
      <c r="D348" s="328">
        <v>9.1</v>
      </c>
    </row>
    <row r="349" spans="1:4">
      <c r="A349" s="325">
        <v>39621</v>
      </c>
      <c r="B349" s="326" t="s">
        <v>8995</v>
      </c>
      <c r="C349" s="327" t="s">
        <v>8996</v>
      </c>
      <c r="D349" s="328">
        <v>1185.43</v>
      </c>
    </row>
    <row r="350" spans="1:4">
      <c r="A350" s="325">
        <v>39624</v>
      </c>
      <c r="B350" s="326" t="s">
        <v>8997</v>
      </c>
      <c r="C350" s="327" t="s">
        <v>8996</v>
      </c>
      <c r="D350" s="328">
        <v>1307.6600000000001</v>
      </c>
    </row>
    <row r="351" spans="1:4">
      <c r="A351" s="325">
        <v>39615</v>
      </c>
      <c r="B351" s="326" t="s">
        <v>8998</v>
      </c>
      <c r="C351" s="327" t="s">
        <v>846</v>
      </c>
      <c r="D351" s="328">
        <v>528.41999999999996</v>
      </c>
    </row>
    <row r="352" spans="1:4">
      <c r="A352" s="325">
        <v>39620</v>
      </c>
      <c r="B352" s="326" t="s">
        <v>8999</v>
      </c>
      <c r="C352" s="327" t="s">
        <v>846</v>
      </c>
      <c r="D352" s="328">
        <v>807.03</v>
      </c>
    </row>
    <row r="353" spans="1:4">
      <c r="A353" s="325">
        <v>39623</v>
      </c>
      <c r="B353" s="326" t="s">
        <v>9000</v>
      </c>
      <c r="C353" s="327" t="s">
        <v>846</v>
      </c>
      <c r="D353" s="328">
        <v>864.4</v>
      </c>
    </row>
    <row r="354" spans="1:4">
      <c r="A354" s="325">
        <v>546</v>
      </c>
      <c r="B354" s="326" t="s">
        <v>9001</v>
      </c>
      <c r="C354" s="327" t="s">
        <v>1071</v>
      </c>
      <c r="D354" s="328">
        <v>9.73</v>
      </c>
    </row>
    <row r="355" spans="1:4">
      <c r="A355" s="325">
        <v>566</v>
      </c>
      <c r="B355" s="326" t="s">
        <v>9002</v>
      </c>
      <c r="C355" s="327" t="s">
        <v>847</v>
      </c>
      <c r="D355" s="328">
        <v>4.6100000000000003</v>
      </c>
    </row>
    <row r="356" spans="1:4">
      <c r="A356" s="325">
        <v>565</v>
      </c>
      <c r="B356" s="326" t="s">
        <v>9003</v>
      </c>
      <c r="C356" s="327" t="s">
        <v>847</v>
      </c>
      <c r="D356" s="328">
        <v>16.829999999999998</v>
      </c>
    </row>
    <row r="357" spans="1:4">
      <c r="A357" s="325">
        <v>555</v>
      </c>
      <c r="B357" s="326" t="s">
        <v>9004</v>
      </c>
      <c r="C357" s="327" t="s">
        <v>847</v>
      </c>
      <c r="D357" s="328">
        <v>11.93</v>
      </c>
    </row>
    <row r="358" spans="1:4">
      <c r="A358" s="325">
        <v>557</v>
      </c>
      <c r="B358" s="326" t="s">
        <v>9005</v>
      </c>
      <c r="C358" s="327" t="s">
        <v>847</v>
      </c>
      <c r="D358" s="328">
        <v>37.44</v>
      </c>
    </row>
    <row r="359" spans="1:4">
      <c r="A359" s="325">
        <v>552</v>
      </c>
      <c r="B359" s="326" t="s">
        <v>9006</v>
      </c>
      <c r="C359" s="327" t="s">
        <v>847</v>
      </c>
      <c r="D359" s="328">
        <v>18.57</v>
      </c>
    </row>
    <row r="360" spans="1:4">
      <c r="A360" s="325">
        <v>563</v>
      </c>
      <c r="B360" s="326" t="s">
        <v>9007</v>
      </c>
      <c r="C360" s="327" t="s">
        <v>847</v>
      </c>
      <c r="D360" s="328">
        <v>27.91</v>
      </c>
    </row>
    <row r="361" spans="1:4">
      <c r="A361" s="325">
        <v>549</v>
      </c>
      <c r="B361" s="326" t="s">
        <v>9008</v>
      </c>
      <c r="C361" s="327" t="s">
        <v>847</v>
      </c>
      <c r="D361" s="328">
        <v>50.23</v>
      </c>
    </row>
    <row r="362" spans="1:4">
      <c r="A362" s="325">
        <v>551</v>
      </c>
      <c r="B362" s="326" t="s">
        <v>9009</v>
      </c>
      <c r="C362" s="327" t="s">
        <v>847</v>
      </c>
      <c r="D362" s="328">
        <v>99.47</v>
      </c>
    </row>
    <row r="363" spans="1:4">
      <c r="A363" s="325">
        <v>559</v>
      </c>
      <c r="B363" s="326" t="s">
        <v>9010</v>
      </c>
      <c r="C363" s="327" t="s">
        <v>847</v>
      </c>
      <c r="D363" s="328">
        <v>24.86</v>
      </c>
    </row>
    <row r="364" spans="1:4">
      <c r="A364" s="325">
        <v>560</v>
      </c>
      <c r="B364" s="326" t="s">
        <v>9011</v>
      </c>
      <c r="C364" s="327" t="s">
        <v>847</v>
      </c>
      <c r="D364" s="328">
        <v>31.11</v>
      </c>
    </row>
    <row r="365" spans="1:4">
      <c r="A365" s="325">
        <v>547</v>
      </c>
      <c r="B365" s="326" t="s">
        <v>9012</v>
      </c>
      <c r="C365" s="327" t="s">
        <v>847</v>
      </c>
      <c r="D365" s="328">
        <v>37.25</v>
      </c>
    </row>
    <row r="366" spans="1:4">
      <c r="A366" s="325">
        <v>36207</v>
      </c>
      <c r="B366" s="326" t="s">
        <v>9013</v>
      </c>
      <c r="C366" s="327" t="s">
        <v>846</v>
      </c>
      <c r="D366" s="328">
        <v>232.6</v>
      </c>
    </row>
    <row r="367" spans="1:4">
      <c r="A367" s="325">
        <v>36209</v>
      </c>
      <c r="B367" s="326" t="s">
        <v>9014</v>
      </c>
      <c r="C367" s="327" t="s">
        <v>846</v>
      </c>
      <c r="D367" s="328">
        <v>266.95</v>
      </c>
    </row>
    <row r="368" spans="1:4" ht="30">
      <c r="A368" s="325">
        <v>36210</v>
      </c>
      <c r="B368" s="326" t="s">
        <v>9015</v>
      </c>
      <c r="C368" s="327" t="s">
        <v>846</v>
      </c>
      <c r="D368" s="328">
        <v>288.83</v>
      </c>
    </row>
    <row r="369" spans="1:4">
      <c r="A369" s="325">
        <v>36204</v>
      </c>
      <c r="B369" s="326" t="s">
        <v>9016</v>
      </c>
      <c r="C369" s="327" t="s">
        <v>846</v>
      </c>
      <c r="D369" s="328">
        <v>102.41</v>
      </c>
    </row>
    <row r="370" spans="1:4">
      <c r="A370" s="325">
        <v>36205</v>
      </c>
      <c r="B370" s="326" t="s">
        <v>9017</v>
      </c>
      <c r="C370" s="327" t="s">
        <v>846</v>
      </c>
      <c r="D370" s="328">
        <v>113.73</v>
      </c>
    </row>
    <row r="371" spans="1:4">
      <c r="A371" s="325">
        <v>36081</v>
      </c>
      <c r="B371" s="326" t="s">
        <v>9018</v>
      </c>
      <c r="C371" s="327" t="s">
        <v>846</v>
      </c>
      <c r="D371" s="328">
        <v>121.27</v>
      </c>
    </row>
    <row r="372" spans="1:4">
      <c r="A372" s="325">
        <v>36206</v>
      </c>
      <c r="B372" s="326" t="s">
        <v>9019</v>
      </c>
      <c r="C372" s="327" t="s">
        <v>846</v>
      </c>
      <c r="D372" s="328">
        <v>127.05</v>
      </c>
    </row>
    <row r="373" spans="1:4">
      <c r="A373" s="325">
        <v>36218</v>
      </c>
      <c r="B373" s="326" t="s">
        <v>9020</v>
      </c>
      <c r="C373" s="327" t="s">
        <v>846</v>
      </c>
      <c r="D373" s="328">
        <v>136.26</v>
      </c>
    </row>
    <row r="374" spans="1:4">
      <c r="A374" s="325">
        <v>36220</v>
      </c>
      <c r="B374" s="326" t="s">
        <v>9021</v>
      </c>
      <c r="C374" s="327" t="s">
        <v>846</v>
      </c>
      <c r="D374" s="328">
        <v>156.24</v>
      </c>
    </row>
    <row r="375" spans="1:4">
      <c r="A375" s="325">
        <v>36080</v>
      </c>
      <c r="B375" s="326" t="s">
        <v>9022</v>
      </c>
      <c r="C375" s="327" t="s">
        <v>846</v>
      </c>
      <c r="D375" s="328">
        <v>169</v>
      </c>
    </row>
    <row r="376" spans="1:4">
      <c r="A376" s="325">
        <v>36223</v>
      </c>
      <c r="B376" s="326" t="s">
        <v>9023</v>
      </c>
      <c r="C376" s="327" t="s">
        <v>846</v>
      </c>
      <c r="D376" s="328">
        <v>176.97</v>
      </c>
    </row>
    <row r="377" spans="1:4" ht="30">
      <c r="A377" s="325">
        <v>38127</v>
      </c>
      <c r="B377" s="326" t="s">
        <v>9024</v>
      </c>
      <c r="C377" s="327" t="s">
        <v>846</v>
      </c>
      <c r="D377" s="328">
        <v>406.69</v>
      </c>
    </row>
    <row r="378" spans="1:4">
      <c r="A378" s="325">
        <v>44172</v>
      </c>
      <c r="B378" s="326" t="s">
        <v>9025</v>
      </c>
      <c r="C378" s="327" t="s">
        <v>846</v>
      </c>
      <c r="D378" s="328">
        <v>7</v>
      </c>
    </row>
    <row r="379" spans="1:4" ht="45">
      <c r="A379" s="325">
        <v>183</v>
      </c>
      <c r="B379" s="326" t="s">
        <v>9026</v>
      </c>
      <c r="C379" s="327" t="s">
        <v>9027</v>
      </c>
      <c r="D379" s="328">
        <v>279.89999999999998</v>
      </c>
    </row>
    <row r="380" spans="1:4" ht="45">
      <c r="A380" s="325">
        <v>184</v>
      </c>
      <c r="B380" s="326" t="s">
        <v>9028</v>
      </c>
      <c r="C380" s="327" t="s">
        <v>9027</v>
      </c>
      <c r="D380" s="328">
        <v>173.35</v>
      </c>
    </row>
    <row r="381" spans="1:4" ht="45">
      <c r="A381" s="325">
        <v>181</v>
      </c>
      <c r="B381" s="326" t="s">
        <v>9029</v>
      </c>
      <c r="C381" s="327" t="s">
        <v>9027</v>
      </c>
      <c r="D381" s="328">
        <v>373.8</v>
      </c>
    </row>
    <row r="382" spans="1:4" ht="45">
      <c r="A382" s="325">
        <v>20001</v>
      </c>
      <c r="B382" s="326" t="s">
        <v>9030</v>
      </c>
      <c r="C382" s="327" t="s">
        <v>9027</v>
      </c>
      <c r="D382" s="328">
        <v>216.69</v>
      </c>
    </row>
    <row r="383" spans="1:4" ht="30">
      <c r="A383" s="325">
        <v>39837</v>
      </c>
      <c r="B383" s="326" t="s">
        <v>9031</v>
      </c>
      <c r="C383" s="327" t="s">
        <v>9027</v>
      </c>
      <c r="D383" s="328">
        <v>453.14</v>
      </c>
    </row>
    <row r="384" spans="1:4" ht="30">
      <c r="A384" s="325">
        <v>10535</v>
      </c>
      <c r="B384" s="326" t="s">
        <v>9032</v>
      </c>
      <c r="C384" s="327" t="s">
        <v>846</v>
      </c>
      <c r="D384" s="328">
        <v>4799.99</v>
      </c>
    </row>
    <row r="385" spans="1:4" ht="30">
      <c r="A385" s="325">
        <v>10537</v>
      </c>
      <c r="B385" s="326" t="s">
        <v>9033</v>
      </c>
      <c r="C385" s="327" t="s">
        <v>846</v>
      </c>
      <c r="D385" s="328">
        <v>6545.88</v>
      </c>
    </row>
    <row r="386" spans="1:4" ht="30">
      <c r="A386" s="325">
        <v>13891</v>
      </c>
      <c r="B386" s="326" t="s">
        <v>9034</v>
      </c>
      <c r="C386" s="327" t="s">
        <v>846</v>
      </c>
      <c r="D386" s="328">
        <v>6004.05</v>
      </c>
    </row>
    <row r="387" spans="1:4" ht="30">
      <c r="A387" s="325">
        <v>44492</v>
      </c>
      <c r="B387" s="326" t="s">
        <v>9035</v>
      </c>
      <c r="C387" s="327" t="s">
        <v>846</v>
      </c>
      <c r="D387" s="328">
        <v>26115.19</v>
      </c>
    </row>
    <row r="388" spans="1:4" ht="30">
      <c r="A388" s="325">
        <v>36396</v>
      </c>
      <c r="B388" s="326" t="s">
        <v>9036</v>
      </c>
      <c r="C388" s="327" t="s">
        <v>846</v>
      </c>
      <c r="D388" s="328">
        <v>5491.51</v>
      </c>
    </row>
    <row r="389" spans="1:4" ht="30">
      <c r="A389" s="325">
        <v>36397</v>
      </c>
      <c r="B389" s="326" t="s">
        <v>9037</v>
      </c>
      <c r="C389" s="327" t="s">
        <v>846</v>
      </c>
      <c r="D389" s="328">
        <v>19525.38</v>
      </c>
    </row>
    <row r="390" spans="1:4" ht="30">
      <c r="A390" s="325">
        <v>36398</v>
      </c>
      <c r="B390" s="326" t="s">
        <v>9038</v>
      </c>
      <c r="C390" s="327" t="s">
        <v>846</v>
      </c>
      <c r="D390" s="328">
        <v>23731.47</v>
      </c>
    </row>
    <row r="391" spans="1:4">
      <c r="A391" s="325">
        <v>647</v>
      </c>
      <c r="B391" s="326" t="s">
        <v>9039</v>
      </c>
      <c r="C391" s="327" t="s">
        <v>802</v>
      </c>
      <c r="D391" s="328">
        <v>26.52</v>
      </c>
    </row>
    <row r="392" spans="1:4">
      <c r="A392" s="325">
        <v>40920</v>
      </c>
      <c r="B392" s="326" t="s">
        <v>9040</v>
      </c>
      <c r="C392" s="327" t="s">
        <v>4321</v>
      </c>
      <c r="D392" s="328">
        <v>4653.03</v>
      </c>
    </row>
    <row r="393" spans="1:4">
      <c r="A393" s="325">
        <v>715</v>
      </c>
      <c r="B393" s="326" t="s">
        <v>9041</v>
      </c>
      <c r="C393" s="327" t="s">
        <v>846</v>
      </c>
      <c r="D393" s="328">
        <v>15.9</v>
      </c>
    </row>
    <row r="394" spans="1:4">
      <c r="A394" s="325">
        <v>716</v>
      </c>
      <c r="B394" s="326" t="s">
        <v>9042</v>
      </c>
      <c r="C394" s="327" t="s">
        <v>846</v>
      </c>
      <c r="D394" s="328">
        <v>17.98</v>
      </c>
    </row>
    <row r="395" spans="1:4" ht="30">
      <c r="A395" s="325">
        <v>7270</v>
      </c>
      <c r="B395" s="326" t="s">
        <v>9043</v>
      </c>
      <c r="C395" s="327" t="s">
        <v>846</v>
      </c>
      <c r="D395" s="328">
        <v>0.75</v>
      </c>
    </row>
    <row r="396" spans="1:4" ht="30">
      <c r="A396" s="325">
        <v>44460</v>
      </c>
      <c r="B396" s="326" t="s">
        <v>9044</v>
      </c>
      <c r="C396" s="327" t="s">
        <v>846</v>
      </c>
      <c r="D396" s="328">
        <v>1.25</v>
      </c>
    </row>
    <row r="397" spans="1:4" ht="30">
      <c r="A397" s="325">
        <v>44461</v>
      </c>
      <c r="B397" s="326" t="s">
        <v>9045</v>
      </c>
      <c r="C397" s="327" t="s">
        <v>846</v>
      </c>
      <c r="D397" s="328">
        <v>1.71</v>
      </c>
    </row>
    <row r="398" spans="1:4" ht="30">
      <c r="A398" s="325">
        <v>7267</v>
      </c>
      <c r="B398" s="326" t="s">
        <v>9046</v>
      </c>
      <c r="C398" s="327" t="s">
        <v>846</v>
      </c>
      <c r="D398" s="328">
        <v>0.63</v>
      </c>
    </row>
    <row r="399" spans="1:4" ht="30">
      <c r="A399" s="325">
        <v>44458</v>
      </c>
      <c r="B399" s="326" t="s">
        <v>9047</v>
      </c>
      <c r="C399" s="327" t="s">
        <v>846</v>
      </c>
      <c r="D399" s="328">
        <v>0.76</v>
      </c>
    </row>
    <row r="400" spans="1:4" ht="30">
      <c r="A400" s="325">
        <v>44457</v>
      </c>
      <c r="B400" s="326" t="s">
        <v>9048</v>
      </c>
      <c r="C400" s="327" t="s">
        <v>846</v>
      </c>
      <c r="D400" s="328">
        <v>1.48</v>
      </c>
    </row>
    <row r="401" spans="1:4" ht="30">
      <c r="A401" s="325">
        <v>7271</v>
      </c>
      <c r="B401" s="326" t="s">
        <v>9049</v>
      </c>
      <c r="C401" s="327" t="s">
        <v>846</v>
      </c>
      <c r="D401" s="328">
        <v>0.8</v>
      </c>
    </row>
    <row r="402" spans="1:4" ht="30">
      <c r="A402" s="325">
        <v>7268</v>
      </c>
      <c r="B402" s="326" t="s">
        <v>9050</v>
      </c>
      <c r="C402" s="327" t="s">
        <v>846</v>
      </c>
      <c r="D402" s="328">
        <v>1.24</v>
      </c>
    </row>
    <row r="403" spans="1:4" ht="30">
      <c r="A403" s="325">
        <v>44459</v>
      </c>
      <c r="B403" s="326" t="s">
        <v>9051</v>
      </c>
      <c r="C403" s="327" t="s">
        <v>846</v>
      </c>
      <c r="D403" s="328">
        <v>0.8</v>
      </c>
    </row>
    <row r="404" spans="1:4" ht="30">
      <c r="A404" s="325">
        <v>44462</v>
      </c>
      <c r="B404" s="326" t="s">
        <v>9052</v>
      </c>
      <c r="C404" s="327" t="s">
        <v>846</v>
      </c>
      <c r="D404" s="328">
        <v>1.42</v>
      </c>
    </row>
    <row r="405" spans="1:4" ht="30">
      <c r="A405" s="325">
        <v>44463</v>
      </c>
      <c r="B405" s="326" t="s">
        <v>9053</v>
      </c>
      <c r="C405" s="327" t="s">
        <v>846</v>
      </c>
      <c r="D405" s="328">
        <v>1.84</v>
      </c>
    </row>
    <row r="406" spans="1:4" ht="30">
      <c r="A406" s="325">
        <v>44464</v>
      </c>
      <c r="B406" s="326" t="s">
        <v>9054</v>
      </c>
      <c r="C406" s="327" t="s">
        <v>846</v>
      </c>
      <c r="D406" s="328">
        <v>1.9</v>
      </c>
    </row>
    <row r="407" spans="1:4" ht="30">
      <c r="A407" s="325">
        <v>44465</v>
      </c>
      <c r="B407" s="326" t="s">
        <v>9055</v>
      </c>
      <c r="C407" s="327" t="s">
        <v>846</v>
      </c>
      <c r="D407" s="328">
        <v>2.61</v>
      </c>
    </row>
    <row r="408" spans="1:4" ht="30">
      <c r="A408" s="325">
        <v>38783</v>
      </c>
      <c r="B408" s="326" t="s">
        <v>9056</v>
      </c>
      <c r="C408" s="327" t="s">
        <v>846</v>
      </c>
      <c r="D408" s="328">
        <v>0.91</v>
      </c>
    </row>
    <row r="409" spans="1:4" ht="30">
      <c r="A409" s="325">
        <v>44466</v>
      </c>
      <c r="B409" s="326" t="s">
        <v>9057</v>
      </c>
      <c r="C409" s="327" t="s">
        <v>846</v>
      </c>
      <c r="D409" s="328">
        <v>1.85</v>
      </c>
    </row>
    <row r="410" spans="1:4" ht="30">
      <c r="A410" s="325">
        <v>44467</v>
      </c>
      <c r="B410" s="326" t="s">
        <v>9058</v>
      </c>
      <c r="C410" s="327" t="s">
        <v>846</v>
      </c>
      <c r="D410" s="328">
        <v>2.23</v>
      </c>
    </row>
    <row r="411" spans="1:4" ht="30">
      <c r="A411" s="325">
        <v>44468</v>
      </c>
      <c r="B411" s="326" t="s">
        <v>9059</v>
      </c>
      <c r="C411" s="327" t="s">
        <v>846</v>
      </c>
      <c r="D411" s="328">
        <v>1.94</v>
      </c>
    </row>
    <row r="412" spans="1:4" ht="30">
      <c r="A412" s="325">
        <v>37593</v>
      </c>
      <c r="B412" s="326" t="s">
        <v>9060</v>
      </c>
      <c r="C412" s="327" t="s">
        <v>846</v>
      </c>
      <c r="D412" s="328">
        <v>2.4900000000000002</v>
      </c>
    </row>
    <row r="413" spans="1:4" ht="30">
      <c r="A413" s="325">
        <v>37594</v>
      </c>
      <c r="B413" s="326" t="s">
        <v>9061</v>
      </c>
      <c r="C413" s="327" t="s">
        <v>846</v>
      </c>
      <c r="D413" s="328">
        <v>2.96</v>
      </c>
    </row>
    <row r="414" spans="1:4" ht="30">
      <c r="A414" s="325">
        <v>37592</v>
      </c>
      <c r="B414" s="326" t="s">
        <v>9062</v>
      </c>
      <c r="C414" s="327" t="s">
        <v>846</v>
      </c>
      <c r="D414" s="328">
        <v>1.97</v>
      </c>
    </row>
    <row r="415" spans="1:4">
      <c r="A415" s="325">
        <v>34556</v>
      </c>
      <c r="B415" s="326" t="s">
        <v>9063</v>
      </c>
      <c r="C415" s="327" t="s">
        <v>846</v>
      </c>
      <c r="D415" s="328">
        <v>4.03</v>
      </c>
    </row>
    <row r="416" spans="1:4">
      <c r="A416" s="325">
        <v>37873</v>
      </c>
      <c r="B416" s="326" t="s">
        <v>9064</v>
      </c>
      <c r="C416" s="327" t="s">
        <v>846</v>
      </c>
      <c r="D416" s="328">
        <v>4.0999999999999996</v>
      </c>
    </row>
    <row r="417" spans="1:4">
      <c r="A417" s="325">
        <v>34564</v>
      </c>
      <c r="B417" s="326" t="s">
        <v>9065</v>
      </c>
      <c r="C417" s="327" t="s">
        <v>846</v>
      </c>
      <c r="D417" s="328">
        <v>4.29</v>
      </c>
    </row>
    <row r="418" spans="1:4">
      <c r="A418" s="325">
        <v>34565</v>
      </c>
      <c r="B418" s="326" t="s">
        <v>9066</v>
      </c>
      <c r="C418" s="327" t="s">
        <v>846</v>
      </c>
      <c r="D418" s="328">
        <v>4.54</v>
      </c>
    </row>
    <row r="419" spans="1:4">
      <c r="A419" s="325">
        <v>38590</v>
      </c>
      <c r="B419" s="326" t="s">
        <v>9067</v>
      </c>
      <c r="C419" s="327" t="s">
        <v>846</v>
      </c>
      <c r="D419" s="328">
        <v>3.36</v>
      </c>
    </row>
    <row r="420" spans="1:4">
      <c r="A420" s="325">
        <v>34566</v>
      </c>
      <c r="B420" s="326" t="s">
        <v>9068</v>
      </c>
      <c r="C420" s="327" t="s">
        <v>846</v>
      </c>
      <c r="D420" s="328">
        <v>3.52</v>
      </c>
    </row>
    <row r="421" spans="1:4">
      <c r="A421" s="325">
        <v>34567</v>
      </c>
      <c r="B421" s="326" t="s">
        <v>9069</v>
      </c>
      <c r="C421" s="327" t="s">
        <v>846</v>
      </c>
      <c r="D421" s="328">
        <v>3.74</v>
      </c>
    </row>
    <row r="422" spans="1:4">
      <c r="A422" s="325">
        <v>38591</v>
      </c>
      <c r="B422" s="326" t="s">
        <v>9070</v>
      </c>
      <c r="C422" s="327" t="s">
        <v>846</v>
      </c>
      <c r="D422" s="328">
        <v>3.39</v>
      </c>
    </row>
    <row r="423" spans="1:4">
      <c r="A423" s="325">
        <v>34568</v>
      </c>
      <c r="B423" s="326" t="s">
        <v>9071</v>
      </c>
      <c r="C423" s="327" t="s">
        <v>846</v>
      </c>
      <c r="D423" s="328">
        <v>4.42</v>
      </c>
    </row>
    <row r="424" spans="1:4">
      <c r="A424" s="325">
        <v>34569</v>
      </c>
      <c r="B424" s="326" t="s">
        <v>9072</v>
      </c>
      <c r="C424" s="327" t="s">
        <v>846</v>
      </c>
      <c r="D424" s="328">
        <v>4.54</v>
      </c>
    </row>
    <row r="425" spans="1:4">
      <c r="A425" s="325">
        <v>34570</v>
      </c>
      <c r="B425" s="326" t="s">
        <v>9073</v>
      </c>
      <c r="C425" s="327" t="s">
        <v>846</v>
      </c>
      <c r="D425" s="328">
        <v>4.93</v>
      </c>
    </row>
    <row r="426" spans="1:4">
      <c r="A426" s="325">
        <v>25070</v>
      </c>
      <c r="B426" s="326" t="s">
        <v>9074</v>
      </c>
      <c r="C426" s="327" t="s">
        <v>846</v>
      </c>
      <c r="D426" s="328">
        <v>3.71</v>
      </c>
    </row>
    <row r="427" spans="1:4">
      <c r="A427" s="325">
        <v>34571</v>
      </c>
      <c r="B427" s="326" t="s">
        <v>9075</v>
      </c>
      <c r="C427" s="327" t="s">
        <v>846</v>
      </c>
      <c r="D427" s="328">
        <v>3.74</v>
      </c>
    </row>
    <row r="428" spans="1:4">
      <c r="A428" s="325">
        <v>34573</v>
      </c>
      <c r="B428" s="326" t="s">
        <v>9076</v>
      </c>
      <c r="C428" s="327" t="s">
        <v>846</v>
      </c>
      <c r="D428" s="328">
        <v>3.94</v>
      </c>
    </row>
    <row r="429" spans="1:4">
      <c r="A429" s="325">
        <v>37107</v>
      </c>
      <c r="B429" s="326" t="s">
        <v>9077</v>
      </c>
      <c r="C429" s="327" t="s">
        <v>846</v>
      </c>
      <c r="D429" s="328">
        <v>5.2</v>
      </c>
    </row>
    <row r="430" spans="1:4">
      <c r="A430" s="325">
        <v>34576</v>
      </c>
      <c r="B430" s="326" t="s">
        <v>9078</v>
      </c>
      <c r="C430" s="327" t="s">
        <v>846</v>
      </c>
      <c r="D430" s="328">
        <v>5.74</v>
      </c>
    </row>
    <row r="431" spans="1:4">
      <c r="A431" s="325">
        <v>34577</v>
      </c>
      <c r="B431" s="326" t="s">
        <v>9079</v>
      </c>
      <c r="C431" s="327" t="s">
        <v>846</v>
      </c>
      <c r="D431" s="328">
        <v>5.99</v>
      </c>
    </row>
    <row r="432" spans="1:4">
      <c r="A432" s="325">
        <v>34578</v>
      </c>
      <c r="B432" s="326" t="s">
        <v>9080</v>
      </c>
      <c r="C432" s="327" t="s">
        <v>846</v>
      </c>
      <c r="D432" s="328">
        <v>6.5</v>
      </c>
    </row>
    <row r="433" spans="1:4">
      <c r="A433" s="325">
        <v>34579</v>
      </c>
      <c r="B433" s="326" t="s">
        <v>9081</v>
      </c>
      <c r="C433" s="327" t="s">
        <v>846</v>
      </c>
      <c r="D433" s="328">
        <v>6.93</v>
      </c>
    </row>
    <row r="434" spans="1:4">
      <c r="A434" s="325">
        <v>25067</v>
      </c>
      <c r="B434" s="326" t="s">
        <v>9082</v>
      </c>
      <c r="C434" s="327" t="s">
        <v>846</v>
      </c>
      <c r="D434" s="328">
        <v>4.6399999999999997</v>
      </c>
    </row>
    <row r="435" spans="1:4">
      <c r="A435" s="325">
        <v>34580</v>
      </c>
      <c r="B435" s="326" t="s">
        <v>9083</v>
      </c>
      <c r="C435" s="327" t="s">
        <v>846</v>
      </c>
      <c r="D435" s="328">
        <v>5.18</v>
      </c>
    </row>
    <row r="436" spans="1:4">
      <c r="A436" s="325">
        <v>25071</v>
      </c>
      <c r="B436" s="326" t="s">
        <v>9084</v>
      </c>
      <c r="C436" s="327" t="s">
        <v>846</v>
      </c>
      <c r="D436" s="328">
        <v>2.58</v>
      </c>
    </row>
    <row r="437" spans="1:4">
      <c r="A437" s="325">
        <v>44171</v>
      </c>
      <c r="B437" s="326" t="s">
        <v>9085</v>
      </c>
      <c r="C437" s="327" t="s">
        <v>846</v>
      </c>
      <c r="D437" s="328">
        <v>19.98</v>
      </c>
    </row>
    <row r="438" spans="1:4">
      <c r="A438" s="325">
        <v>38395</v>
      </c>
      <c r="B438" s="326" t="s">
        <v>9086</v>
      </c>
      <c r="C438" s="327" t="s">
        <v>846</v>
      </c>
      <c r="D438" s="328">
        <v>7.6</v>
      </c>
    </row>
    <row r="439" spans="1:4">
      <c r="A439" s="325">
        <v>34583</v>
      </c>
      <c r="B439" s="326" t="s">
        <v>9087</v>
      </c>
      <c r="C439" s="327" t="s">
        <v>97</v>
      </c>
      <c r="D439" s="328">
        <v>61.35</v>
      </c>
    </row>
    <row r="440" spans="1:4">
      <c r="A440" s="325">
        <v>34584</v>
      </c>
      <c r="B440" s="326" t="s">
        <v>9088</v>
      </c>
      <c r="C440" s="327" t="s">
        <v>97</v>
      </c>
      <c r="D440" s="328">
        <v>44.99</v>
      </c>
    </row>
    <row r="441" spans="1:4">
      <c r="A441" s="325">
        <v>34592</v>
      </c>
      <c r="B441" s="326" t="s">
        <v>9089</v>
      </c>
      <c r="C441" s="327" t="s">
        <v>846</v>
      </c>
      <c r="D441" s="328">
        <v>2.95</v>
      </c>
    </row>
    <row r="442" spans="1:4">
      <c r="A442" s="325">
        <v>34599</v>
      </c>
      <c r="B442" s="326" t="s">
        <v>9090</v>
      </c>
      <c r="C442" s="327" t="s">
        <v>846</v>
      </c>
      <c r="D442" s="328">
        <v>2.65</v>
      </c>
    </row>
    <row r="443" spans="1:4">
      <c r="A443" s="325">
        <v>651</v>
      </c>
      <c r="B443" s="326" t="s">
        <v>9091</v>
      </c>
      <c r="C443" s="327" t="s">
        <v>846</v>
      </c>
      <c r="D443" s="328">
        <v>3.25</v>
      </c>
    </row>
    <row r="444" spans="1:4">
      <c r="A444" s="325">
        <v>654</v>
      </c>
      <c r="B444" s="326" t="s">
        <v>9092</v>
      </c>
      <c r="C444" s="327" t="s">
        <v>846</v>
      </c>
      <c r="D444" s="328">
        <v>4.03</v>
      </c>
    </row>
    <row r="445" spans="1:4">
      <c r="A445" s="325">
        <v>37103</v>
      </c>
      <c r="B445" s="326" t="s">
        <v>9093</v>
      </c>
      <c r="C445" s="327" t="s">
        <v>846</v>
      </c>
      <c r="D445" s="328">
        <v>3.37</v>
      </c>
    </row>
    <row r="446" spans="1:4">
      <c r="A446" s="325">
        <v>34555</v>
      </c>
      <c r="B446" s="326" t="s">
        <v>9094</v>
      </c>
      <c r="C446" s="327" t="s">
        <v>846</v>
      </c>
      <c r="D446" s="328">
        <v>4.28</v>
      </c>
    </row>
    <row r="447" spans="1:4">
      <c r="A447" s="325">
        <v>650</v>
      </c>
      <c r="B447" s="326" t="s">
        <v>9095</v>
      </c>
      <c r="C447" s="327" t="s">
        <v>846</v>
      </c>
      <c r="D447" s="328">
        <v>2.6</v>
      </c>
    </row>
    <row r="448" spans="1:4">
      <c r="A448" s="325">
        <v>718</v>
      </c>
      <c r="B448" s="326" t="s">
        <v>9096</v>
      </c>
      <c r="C448" s="327" t="s">
        <v>846</v>
      </c>
      <c r="D448" s="328">
        <v>15.71</v>
      </c>
    </row>
    <row r="449" spans="1:4">
      <c r="A449" s="325">
        <v>11981</v>
      </c>
      <c r="B449" s="326" t="s">
        <v>9097</v>
      </c>
      <c r="C449" s="327" t="s">
        <v>846</v>
      </c>
      <c r="D449" s="328">
        <v>15.26</v>
      </c>
    </row>
    <row r="450" spans="1:4">
      <c r="A450" s="325">
        <v>34586</v>
      </c>
      <c r="B450" s="326" t="s">
        <v>9098</v>
      </c>
      <c r="C450" s="327" t="s">
        <v>846</v>
      </c>
      <c r="D450" s="328">
        <v>1.97</v>
      </c>
    </row>
    <row r="451" spans="1:4">
      <c r="A451" s="325">
        <v>38603</v>
      </c>
      <c r="B451" s="326" t="s">
        <v>9099</v>
      </c>
      <c r="C451" s="327" t="s">
        <v>846</v>
      </c>
      <c r="D451" s="328">
        <v>2.34</v>
      </c>
    </row>
    <row r="452" spans="1:4">
      <c r="A452" s="325">
        <v>34588</v>
      </c>
      <c r="B452" s="326" t="s">
        <v>9100</v>
      </c>
      <c r="C452" s="327" t="s">
        <v>846</v>
      </c>
      <c r="D452" s="328">
        <v>2.66</v>
      </c>
    </row>
    <row r="453" spans="1:4">
      <c r="A453" s="325">
        <v>34590</v>
      </c>
      <c r="B453" s="326" t="s">
        <v>9101</v>
      </c>
      <c r="C453" s="327" t="s">
        <v>846</v>
      </c>
      <c r="D453" s="328">
        <v>2.64</v>
      </c>
    </row>
    <row r="454" spans="1:4">
      <c r="A454" s="325">
        <v>34591</v>
      </c>
      <c r="B454" s="326" t="s">
        <v>9102</v>
      </c>
      <c r="C454" s="327" t="s">
        <v>846</v>
      </c>
      <c r="D454" s="328">
        <v>3.22</v>
      </c>
    </row>
    <row r="455" spans="1:4" ht="30">
      <c r="A455" s="325">
        <v>40517</v>
      </c>
      <c r="B455" s="326" t="s">
        <v>9103</v>
      </c>
      <c r="C455" s="327" t="s">
        <v>97</v>
      </c>
      <c r="D455" s="328">
        <v>45.78</v>
      </c>
    </row>
    <row r="456" spans="1:4" ht="45">
      <c r="A456" s="325">
        <v>40515</v>
      </c>
      <c r="B456" s="326" t="s">
        <v>9104</v>
      </c>
      <c r="C456" s="327" t="s">
        <v>97</v>
      </c>
      <c r="D456" s="328">
        <v>103.02</v>
      </c>
    </row>
    <row r="457" spans="1:4" ht="45">
      <c r="A457" s="325">
        <v>40524</v>
      </c>
      <c r="B457" s="326" t="s">
        <v>9105</v>
      </c>
      <c r="C457" s="327" t="s">
        <v>97</v>
      </c>
      <c r="D457" s="328">
        <v>64.39</v>
      </c>
    </row>
    <row r="458" spans="1:4" ht="45">
      <c r="A458" s="325">
        <v>40529</v>
      </c>
      <c r="B458" s="326" t="s">
        <v>9106</v>
      </c>
      <c r="C458" s="327" t="s">
        <v>97</v>
      </c>
      <c r="D458" s="328">
        <v>65.819999999999993</v>
      </c>
    </row>
    <row r="459" spans="1:4" ht="45">
      <c r="A459" s="325">
        <v>36156</v>
      </c>
      <c r="B459" s="326" t="s">
        <v>9107</v>
      </c>
      <c r="C459" s="327" t="s">
        <v>97</v>
      </c>
      <c r="D459" s="328">
        <v>50.08</v>
      </c>
    </row>
    <row r="460" spans="1:4" ht="45">
      <c r="A460" s="325">
        <v>36155</v>
      </c>
      <c r="B460" s="326" t="s">
        <v>9108</v>
      </c>
      <c r="C460" s="327" t="s">
        <v>97</v>
      </c>
      <c r="D460" s="328">
        <v>43.23</v>
      </c>
    </row>
    <row r="461" spans="1:4" ht="45">
      <c r="A461" s="325">
        <v>36154</v>
      </c>
      <c r="B461" s="326" t="s">
        <v>9109</v>
      </c>
      <c r="C461" s="327" t="s">
        <v>97</v>
      </c>
      <c r="D461" s="328">
        <v>60.09</v>
      </c>
    </row>
    <row r="462" spans="1:4" ht="45">
      <c r="A462" s="325">
        <v>36170</v>
      </c>
      <c r="B462" s="326" t="s">
        <v>9110</v>
      </c>
      <c r="C462" s="327" t="s">
        <v>97</v>
      </c>
      <c r="D462" s="328">
        <v>54.61</v>
      </c>
    </row>
    <row r="463" spans="1:4" ht="30">
      <c r="A463" s="325">
        <v>695</v>
      </c>
      <c r="B463" s="326" t="s">
        <v>9111</v>
      </c>
      <c r="C463" s="327" t="s">
        <v>97</v>
      </c>
      <c r="D463" s="328">
        <v>44.14</v>
      </c>
    </row>
    <row r="464" spans="1:4" ht="30">
      <c r="A464" s="325">
        <v>679</v>
      </c>
      <c r="B464" s="326" t="s">
        <v>9112</v>
      </c>
      <c r="C464" s="327" t="s">
        <v>97</v>
      </c>
      <c r="D464" s="328">
        <v>65.819999999999993</v>
      </c>
    </row>
    <row r="465" spans="1:4" ht="30">
      <c r="A465" s="325">
        <v>711</v>
      </c>
      <c r="B465" s="326" t="s">
        <v>9113</v>
      </c>
      <c r="C465" s="327" t="s">
        <v>97</v>
      </c>
      <c r="D465" s="328">
        <v>43.54</v>
      </c>
    </row>
    <row r="466" spans="1:4" ht="30">
      <c r="A466" s="325">
        <v>712</v>
      </c>
      <c r="B466" s="326" t="s">
        <v>9114</v>
      </c>
      <c r="C466" s="327" t="s">
        <v>97</v>
      </c>
      <c r="D466" s="328">
        <v>54.84</v>
      </c>
    </row>
    <row r="467" spans="1:4" ht="30">
      <c r="A467" s="325">
        <v>12614</v>
      </c>
      <c r="B467" s="326" t="s">
        <v>9115</v>
      </c>
      <c r="C467" s="327" t="s">
        <v>846</v>
      </c>
      <c r="D467" s="328">
        <v>52.02</v>
      </c>
    </row>
    <row r="468" spans="1:4">
      <c r="A468" s="325">
        <v>6140</v>
      </c>
      <c r="B468" s="326" t="s">
        <v>9116</v>
      </c>
      <c r="C468" s="327" t="s">
        <v>846</v>
      </c>
      <c r="D468" s="328">
        <v>4.1900000000000004</v>
      </c>
    </row>
    <row r="469" spans="1:4">
      <c r="A469" s="325">
        <v>38399</v>
      </c>
      <c r="B469" s="326" t="s">
        <v>9117</v>
      </c>
      <c r="C469" s="327" t="s">
        <v>846</v>
      </c>
      <c r="D469" s="328">
        <v>185.23</v>
      </c>
    </row>
    <row r="470" spans="1:4" ht="30">
      <c r="A470" s="325">
        <v>729</v>
      </c>
      <c r="B470" s="326" t="s">
        <v>9118</v>
      </c>
      <c r="C470" s="327" t="s">
        <v>846</v>
      </c>
      <c r="D470" s="328">
        <v>815.5</v>
      </c>
    </row>
    <row r="471" spans="1:4" ht="30">
      <c r="A471" s="325">
        <v>39925</v>
      </c>
      <c r="B471" s="326" t="s">
        <v>9119</v>
      </c>
      <c r="C471" s="327" t="s">
        <v>846</v>
      </c>
      <c r="D471" s="328">
        <v>11783.9</v>
      </c>
    </row>
    <row r="472" spans="1:4" ht="30">
      <c r="A472" s="325">
        <v>731</v>
      </c>
      <c r="B472" s="326" t="s">
        <v>9120</v>
      </c>
      <c r="C472" s="327" t="s">
        <v>846</v>
      </c>
      <c r="D472" s="328">
        <v>793.68</v>
      </c>
    </row>
    <row r="473" spans="1:4" ht="45">
      <c r="A473" s="325">
        <v>10575</v>
      </c>
      <c r="B473" s="326" t="s">
        <v>9121</v>
      </c>
      <c r="C473" s="327" t="s">
        <v>846</v>
      </c>
      <c r="D473" s="328">
        <v>1238.5999999999999</v>
      </c>
    </row>
    <row r="474" spans="1:4" ht="45">
      <c r="A474" s="325">
        <v>733</v>
      </c>
      <c r="B474" s="326" t="s">
        <v>9122</v>
      </c>
      <c r="C474" s="327" t="s">
        <v>846</v>
      </c>
      <c r="D474" s="328">
        <v>1356.12</v>
      </c>
    </row>
    <row r="475" spans="1:4" ht="30">
      <c r="A475" s="325">
        <v>732</v>
      </c>
      <c r="B475" s="326" t="s">
        <v>9123</v>
      </c>
      <c r="C475" s="327" t="s">
        <v>846</v>
      </c>
      <c r="D475" s="328">
        <v>1337.88</v>
      </c>
    </row>
    <row r="476" spans="1:4" ht="45">
      <c r="A476" s="325">
        <v>735</v>
      </c>
      <c r="B476" s="326" t="s">
        <v>9124</v>
      </c>
      <c r="C476" s="327" t="s">
        <v>846</v>
      </c>
      <c r="D476" s="328">
        <v>2380.0300000000002</v>
      </c>
    </row>
    <row r="477" spans="1:4" ht="30">
      <c r="A477" s="325">
        <v>737</v>
      </c>
      <c r="B477" s="326" t="s">
        <v>9125</v>
      </c>
      <c r="C477" s="327" t="s">
        <v>846</v>
      </c>
      <c r="D477" s="328">
        <v>7502.47</v>
      </c>
    </row>
    <row r="478" spans="1:4" ht="30">
      <c r="A478" s="325">
        <v>736</v>
      </c>
      <c r="B478" s="326" t="s">
        <v>9126</v>
      </c>
      <c r="C478" s="327" t="s">
        <v>846</v>
      </c>
      <c r="D478" s="328">
        <v>2001.17</v>
      </c>
    </row>
    <row r="479" spans="1:4" ht="30">
      <c r="A479" s="325">
        <v>738</v>
      </c>
      <c r="B479" s="326" t="s">
        <v>9127</v>
      </c>
      <c r="C479" s="327" t="s">
        <v>846</v>
      </c>
      <c r="D479" s="328">
        <v>3478.84</v>
      </c>
    </row>
    <row r="480" spans="1:4" ht="45">
      <c r="A480" s="325">
        <v>740</v>
      </c>
      <c r="B480" s="326" t="s">
        <v>9128</v>
      </c>
      <c r="C480" s="327" t="s">
        <v>846</v>
      </c>
      <c r="D480" s="328">
        <v>7057.84</v>
      </c>
    </row>
    <row r="481" spans="1:4" ht="30">
      <c r="A481" s="325">
        <v>734</v>
      </c>
      <c r="B481" s="326" t="s">
        <v>9129</v>
      </c>
      <c r="C481" s="327" t="s">
        <v>846</v>
      </c>
      <c r="D481" s="328">
        <v>1434.21</v>
      </c>
    </row>
    <row r="482" spans="1:4">
      <c r="A482" s="325">
        <v>39008</v>
      </c>
      <c r="B482" s="326" t="s">
        <v>9130</v>
      </c>
      <c r="C482" s="327" t="s">
        <v>846</v>
      </c>
      <c r="D482" s="328">
        <v>58513.34</v>
      </c>
    </row>
    <row r="483" spans="1:4">
      <c r="A483" s="325">
        <v>39009</v>
      </c>
      <c r="B483" s="326" t="s">
        <v>9131</v>
      </c>
      <c r="C483" s="327" t="s">
        <v>846</v>
      </c>
      <c r="D483" s="328">
        <v>62689.79</v>
      </c>
    </row>
    <row r="484" spans="1:4" ht="45">
      <c r="A484" s="325">
        <v>10587</v>
      </c>
      <c r="B484" s="326" t="s">
        <v>9132</v>
      </c>
      <c r="C484" s="327" t="s">
        <v>846</v>
      </c>
      <c r="D484" s="328">
        <v>4680.5200000000004</v>
      </c>
    </row>
    <row r="485" spans="1:4" ht="45">
      <c r="A485" s="325">
        <v>759</v>
      </c>
      <c r="B485" s="326" t="s">
        <v>9133</v>
      </c>
      <c r="C485" s="327" t="s">
        <v>846</v>
      </c>
      <c r="D485" s="328">
        <v>6729.67</v>
      </c>
    </row>
    <row r="486" spans="1:4" ht="45">
      <c r="A486" s="325">
        <v>761</v>
      </c>
      <c r="B486" s="326" t="s">
        <v>9134</v>
      </c>
      <c r="C486" s="327" t="s">
        <v>846</v>
      </c>
      <c r="D486" s="328">
        <v>11407.35</v>
      </c>
    </row>
    <row r="487" spans="1:4" ht="45">
      <c r="A487" s="325">
        <v>750</v>
      </c>
      <c r="B487" s="326" t="s">
        <v>9135</v>
      </c>
      <c r="C487" s="327" t="s">
        <v>846</v>
      </c>
      <c r="D487" s="328">
        <v>10830.37</v>
      </c>
    </row>
    <row r="488" spans="1:4" ht="45">
      <c r="A488" s="325">
        <v>755</v>
      </c>
      <c r="B488" s="326" t="s">
        <v>9136</v>
      </c>
      <c r="C488" s="327" t="s">
        <v>846</v>
      </c>
      <c r="D488" s="328">
        <v>44442.59</v>
      </c>
    </row>
    <row r="489" spans="1:4" ht="45">
      <c r="A489" s="325">
        <v>749</v>
      </c>
      <c r="B489" s="326" t="s">
        <v>9137</v>
      </c>
      <c r="C489" s="327" t="s">
        <v>846</v>
      </c>
      <c r="D489" s="328">
        <v>16345.16</v>
      </c>
    </row>
    <row r="490" spans="1:4" ht="45">
      <c r="A490" s="325">
        <v>756</v>
      </c>
      <c r="B490" s="326" t="s">
        <v>9138</v>
      </c>
      <c r="C490" s="327" t="s">
        <v>846</v>
      </c>
      <c r="D490" s="328">
        <v>48470.6</v>
      </c>
    </row>
    <row r="491" spans="1:4" ht="45">
      <c r="A491" s="325">
        <v>10588</v>
      </c>
      <c r="B491" s="326" t="s">
        <v>9139</v>
      </c>
      <c r="C491" s="327" t="s">
        <v>846</v>
      </c>
      <c r="D491" s="328">
        <v>4858.9799999999996</v>
      </c>
    </row>
    <row r="492" spans="1:4" ht="45">
      <c r="A492" s="325">
        <v>10592</v>
      </c>
      <c r="B492" s="326" t="s">
        <v>9140</v>
      </c>
      <c r="C492" s="327" t="s">
        <v>846</v>
      </c>
      <c r="D492" s="328">
        <v>5869</v>
      </c>
    </row>
    <row r="493" spans="1:4" ht="45">
      <c r="A493" s="325">
        <v>10589</v>
      </c>
      <c r="B493" s="326" t="s">
        <v>9141</v>
      </c>
      <c r="C493" s="327" t="s">
        <v>846</v>
      </c>
      <c r="D493" s="328">
        <v>7884.63</v>
      </c>
    </row>
    <row r="494" spans="1:4" ht="30">
      <c r="A494" s="325">
        <v>760</v>
      </c>
      <c r="B494" s="326" t="s">
        <v>9142</v>
      </c>
      <c r="C494" s="327" t="s">
        <v>846</v>
      </c>
      <c r="D494" s="328">
        <v>44017.5</v>
      </c>
    </row>
    <row r="495" spans="1:4" ht="45">
      <c r="A495" s="325">
        <v>751</v>
      </c>
      <c r="B495" s="326" t="s">
        <v>9143</v>
      </c>
      <c r="C495" s="327" t="s">
        <v>846</v>
      </c>
      <c r="D495" s="328">
        <v>6932.75</v>
      </c>
    </row>
    <row r="496" spans="1:4" ht="45">
      <c r="A496" s="325">
        <v>754</v>
      </c>
      <c r="B496" s="326" t="s">
        <v>9144</v>
      </c>
      <c r="C496" s="327" t="s">
        <v>846</v>
      </c>
      <c r="D496" s="328">
        <v>11004.37</v>
      </c>
    </row>
    <row r="497" spans="1:4" ht="30">
      <c r="A497" s="325">
        <v>757</v>
      </c>
      <c r="B497" s="326" t="s">
        <v>9145</v>
      </c>
      <c r="C497" s="327" t="s">
        <v>846</v>
      </c>
      <c r="D497" s="328">
        <v>22008.75</v>
      </c>
    </row>
    <row r="498" spans="1:4">
      <c r="A498" s="325">
        <v>44489</v>
      </c>
      <c r="B498" s="326" t="s">
        <v>9146</v>
      </c>
      <c r="C498" s="327" t="s">
        <v>846</v>
      </c>
      <c r="D498" s="328">
        <v>202732.93</v>
      </c>
    </row>
    <row r="499" spans="1:4" ht="30">
      <c r="A499" s="325">
        <v>39917</v>
      </c>
      <c r="B499" s="326" t="s">
        <v>9147</v>
      </c>
      <c r="C499" s="327" t="s">
        <v>846</v>
      </c>
      <c r="D499" s="328">
        <v>89880.71</v>
      </c>
    </row>
    <row r="500" spans="1:4">
      <c r="A500" s="325">
        <v>38167</v>
      </c>
      <c r="B500" s="326" t="s">
        <v>9148</v>
      </c>
      <c r="C500" s="327" t="s">
        <v>8996</v>
      </c>
      <c r="D500" s="328">
        <v>26.57</v>
      </c>
    </row>
    <row r="501" spans="1:4">
      <c r="A501" s="325">
        <v>36145</v>
      </c>
      <c r="B501" s="326" t="s">
        <v>9149</v>
      </c>
      <c r="C501" s="327" t="s">
        <v>8996</v>
      </c>
      <c r="D501" s="328">
        <v>45.79</v>
      </c>
    </row>
    <row r="502" spans="1:4">
      <c r="A502" s="325">
        <v>12893</v>
      </c>
      <c r="B502" s="326" t="s">
        <v>9150</v>
      </c>
      <c r="C502" s="327" t="s">
        <v>8996</v>
      </c>
      <c r="D502" s="328">
        <v>76.319999999999993</v>
      </c>
    </row>
    <row r="503" spans="1:4">
      <c r="A503" s="325">
        <v>11685</v>
      </c>
      <c r="B503" s="326" t="s">
        <v>9151</v>
      </c>
      <c r="C503" s="327" t="s">
        <v>846</v>
      </c>
      <c r="D503" s="328">
        <v>47.6</v>
      </c>
    </row>
    <row r="504" spans="1:4">
      <c r="A504" s="325">
        <v>11680</v>
      </c>
      <c r="B504" s="326" t="s">
        <v>9152</v>
      </c>
      <c r="C504" s="327" t="s">
        <v>846</v>
      </c>
      <c r="D504" s="328">
        <v>17.059999999999999</v>
      </c>
    </row>
    <row r="505" spans="1:4">
      <c r="A505" s="325">
        <v>11679</v>
      </c>
      <c r="B505" s="326" t="s">
        <v>9153</v>
      </c>
      <c r="C505" s="327" t="s">
        <v>846</v>
      </c>
      <c r="D505" s="328">
        <v>23.13</v>
      </c>
    </row>
    <row r="506" spans="1:4">
      <c r="A506" s="325">
        <v>4374</v>
      </c>
      <c r="B506" s="326" t="s">
        <v>9154</v>
      </c>
      <c r="C506" s="327" t="s">
        <v>846</v>
      </c>
      <c r="D506" s="328">
        <v>0.28999999999999998</v>
      </c>
    </row>
    <row r="507" spans="1:4" ht="30">
      <c r="A507" s="325">
        <v>7568</v>
      </c>
      <c r="B507" s="326" t="s">
        <v>9155</v>
      </c>
      <c r="C507" s="327" t="s">
        <v>846</v>
      </c>
      <c r="D507" s="328">
        <v>0.49</v>
      </c>
    </row>
    <row r="508" spans="1:4" ht="30">
      <c r="A508" s="325">
        <v>7584</v>
      </c>
      <c r="B508" s="326" t="s">
        <v>9156</v>
      </c>
      <c r="C508" s="327" t="s">
        <v>846</v>
      </c>
      <c r="D508" s="328">
        <v>0.74</v>
      </c>
    </row>
    <row r="509" spans="1:4">
      <c r="A509" s="325">
        <v>11945</v>
      </c>
      <c r="B509" s="326" t="s">
        <v>9157</v>
      </c>
      <c r="C509" s="327" t="s">
        <v>846</v>
      </c>
      <c r="D509" s="328">
        <v>0.04</v>
      </c>
    </row>
    <row r="510" spans="1:4">
      <c r="A510" s="325">
        <v>11946</v>
      </c>
      <c r="B510" s="326" t="s">
        <v>9158</v>
      </c>
      <c r="C510" s="327" t="s">
        <v>846</v>
      </c>
      <c r="D510" s="328">
        <v>0.05</v>
      </c>
    </row>
    <row r="511" spans="1:4">
      <c r="A511" s="325">
        <v>4375</v>
      </c>
      <c r="B511" s="326" t="s">
        <v>9159</v>
      </c>
      <c r="C511" s="327" t="s">
        <v>846</v>
      </c>
      <c r="D511" s="328">
        <v>0.08</v>
      </c>
    </row>
    <row r="512" spans="1:4" ht="30">
      <c r="A512" s="325">
        <v>11950</v>
      </c>
      <c r="B512" s="326" t="s">
        <v>9160</v>
      </c>
      <c r="C512" s="327" t="s">
        <v>846</v>
      </c>
      <c r="D512" s="328">
        <v>0.16</v>
      </c>
    </row>
    <row r="513" spans="1:4">
      <c r="A513" s="325">
        <v>4376</v>
      </c>
      <c r="B513" s="326" t="s">
        <v>9161</v>
      </c>
      <c r="C513" s="327" t="s">
        <v>846</v>
      </c>
      <c r="D513" s="328">
        <v>0.15</v>
      </c>
    </row>
    <row r="514" spans="1:4" ht="30">
      <c r="A514" s="325">
        <v>7583</v>
      </c>
      <c r="B514" s="326" t="s">
        <v>9162</v>
      </c>
      <c r="C514" s="327" t="s">
        <v>846</v>
      </c>
      <c r="D514" s="328">
        <v>0.33</v>
      </c>
    </row>
    <row r="515" spans="1:4" ht="30">
      <c r="A515" s="325">
        <v>4350</v>
      </c>
      <c r="B515" s="326" t="s">
        <v>9163</v>
      </c>
      <c r="C515" s="327" t="s">
        <v>846</v>
      </c>
      <c r="D515" s="328">
        <v>0.56999999999999995</v>
      </c>
    </row>
    <row r="516" spans="1:4">
      <c r="A516" s="325">
        <v>44400</v>
      </c>
      <c r="B516" s="326" t="s">
        <v>9164</v>
      </c>
      <c r="C516" s="327" t="s">
        <v>846</v>
      </c>
      <c r="D516" s="328">
        <v>35.44</v>
      </c>
    </row>
    <row r="517" spans="1:4">
      <c r="A517" s="325">
        <v>828</v>
      </c>
      <c r="B517" s="326" t="s">
        <v>9165</v>
      </c>
      <c r="C517" s="327" t="s">
        <v>846</v>
      </c>
      <c r="D517" s="328">
        <v>0.5</v>
      </c>
    </row>
    <row r="518" spans="1:4">
      <c r="A518" s="325">
        <v>829</v>
      </c>
      <c r="B518" s="326" t="s">
        <v>9166</v>
      </c>
      <c r="C518" s="327" t="s">
        <v>846</v>
      </c>
      <c r="D518" s="328">
        <v>0.8</v>
      </c>
    </row>
    <row r="519" spans="1:4">
      <c r="A519" s="325">
        <v>812</v>
      </c>
      <c r="B519" s="326" t="s">
        <v>9167</v>
      </c>
      <c r="C519" s="327" t="s">
        <v>846</v>
      </c>
      <c r="D519" s="328">
        <v>1.77</v>
      </c>
    </row>
    <row r="520" spans="1:4">
      <c r="A520" s="325">
        <v>819</v>
      </c>
      <c r="B520" s="326" t="s">
        <v>9168</v>
      </c>
      <c r="C520" s="327" t="s">
        <v>846</v>
      </c>
      <c r="D520" s="328">
        <v>3.08</v>
      </c>
    </row>
    <row r="521" spans="1:4">
      <c r="A521" s="325">
        <v>818</v>
      </c>
      <c r="B521" s="326" t="s">
        <v>9169</v>
      </c>
      <c r="C521" s="327" t="s">
        <v>846</v>
      </c>
      <c r="D521" s="328">
        <v>5.74</v>
      </c>
    </row>
    <row r="522" spans="1:4">
      <c r="A522" s="325">
        <v>20086</v>
      </c>
      <c r="B522" s="326" t="s">
        <v>9170</v>
      </c>
      <c r="C522" s="327" t="s">
        <v>846</v>
      </c>
      <c r="D522" s="328">
        <v>2.97</v>
      </c>
    </row>
    <row r="523" spans="1:4">
      <c r="A523" s="325">
        <v>832</v>
      </c>
      <c r="B523" s="326" t="s">
        <v>9171</v>
      </c>
      <c r="C523" s="327" t="s">
        <v>846</v>
      </c>
      <c r="D523" s="328">
        <v>2.37</v>
      </c>
    </row>
    <row r="524" spans="1:4">
      <c r="A524" s="325">
        <v>834</v>
      </c>
      <c r="B524" s="326" t="s">
        <v>9172</v>
      </c>
      <c r="C524" s="327" t="s">
        <v>846</v>
      </c>
      <c r="D524" s="328">
        <v>3.07</v>
      </c>
    </row>
    <row r="525" spans="1:4">
      <c r="A525" s="325">
        <v>813</v>
      </c>
      <c r="B525" s="326" t="s">
        <v>9173</v>
      </c>
      <c r="C525" s="327" t="s">
        <v>846</v>
      </c>
      <c r="D525" s="328">
        <v>3.57</v>
      </c>
    </row>
    <row r="526" spans="1:4">
      <c r="A526" s="325">
        <v>820</v>
      </c>
      <c r="B526" s="326" t="s">
        <v>9174</v>
      </c>
      <c r="C526" s="327" t="s">
        <v>846</v>
      </c>
      <c r="D526" s="328">
        <v>4.8099999999999996</v>
      </c>
    </row>
    <row r="527" spans="1:4">
      <c r="A527" s="325">
        <v>816</v>
      </c>
      <c r="B527" s="326" t="s">
        <v>9175</v>
      </c>
      <c r="C527" s="327" t="s">
        <v>846</v>
      </c>
      <c r="D527" s="328">
        <v>8.57</v>
      </c>
    </row>
    <row r="528" spans="1:4">
      <c r="A528" s="325">
        <v>814</v>
      </c>
      <c r="B528" s="326" t="s">
        <v>9176</v>
      </c>
      <c r="C528" s="327" t="s">
        <v>846</v>
      </c>
      <c r="D528" s="328">
        <v>10.65</v>
      </c>
    </row>
    <row r="529" spans="1:4">
      <c r="A529" s="325">
        <v>822</v>
      </c>
      <c r="B529" s="326" t="s">
        <v>9177</v>
      </c>
      <c r="C529" s="327" t="s">
        <v>846</v>
      </c>
      <c r="D529" s="328">
        <v>13.91</v>
      </c>
    </row>
    <row r="530" spans="1:4">
      <c r="A530" s="325">
        <v>821</v>
      </c>
      <c r="B530" s="326" t="s">
        <v>9178</v>
      </c>
      <c r="C530" s="327" t="s">
        <v>846</v>
      </c>
      <c r="D530" s="328">
        <v>15.9</v>
      </c>
    </row>
    <row r="531" spans="1:4">
      <c r="A531" s="325">
        <v>39191</v>
      </c>
      <c r="B531" s="326" t="s">
        <v>9179</v>
      </c>
      <c r="C531" s="327" t="s">
        <v>846</v>
      </c>
      <c r="D531" s="328">
        <v>23.57</v>
      </c>
    </row>
    <row r="532" spans="1:4">
      <c r="A532" s="325">
        <v>39190</v>
      </c>
      <c r="B532" s="326" t="s">
        <v>9180</v>
      </c>
      <c r="C532" s="327" t="s">
        <v>846</v>
      </c>
      <c r="D532" s="328">
        <v>24.62</v>
      </c>
    </row>
    <row r="533" spans="1:4">
      <c r="A533" s="325">
        <v>39189</v>
      </c>
      <c r="B533" s="326" t="s">
        <v>9181</v>
      </c>
      <c r="C533" s="327" t="s">
        <v>846</v>
      </c>
      <c r="D533" s="328">
        <v>26.06</v>
      </c>
    </row>
    <row r="534" spans="1:4">
      <c r="A534" s="325">
        <v>39188</v>
      </c>
      <c r="B534" s="326" t="s">
        <v>9182</v>
      </c>
      <c r="C534" s="327" t="s">
        <v>846</v>
      </c>
      <c r="D534" s="328">
        <v>19.190000000000001</v>
      </c>
    </row>
    <row r="535" spans="1:4">
      <c r="A535" s="325">
        <v>39186</v>
      </c>
      <c r="B535" s="326" t="s">
        <v>9183</v>
      </c>
      <c r="C535" s="327" t="s">
        <v>846</v>
      </c>
      <c r="D535" s="328">
        <v>23.32</v>
      </c>
    </row>
    <row r="536" spans="1:4">
      <c r="A536" s="325">
        <v>39187</v>
      </c>
      <c r="B536" s="326" t="s">
        <v>9184</v>
      </c>
      <c r="C536" s="327" t="s">
        <v>846</v>
      </c>
      <c r="D536" s="328">
        <v>20.11</v>
      </c>
    </row>
    <row r="537" spans="1:4">
      <c r="A537" s="325">
        <v>39184</v>
      </c>
      <c r="B537" s="326" t="s">
        <v>9185</v>
      </c>
      <c r="C537" s="327" t="s">
        <v>846</v>
      </c>
      <c r="D537" s="328">
        <v>7.56</v>
      </c>
    </row>
    <row r="538" spans="1:4">
      <c r="A538" s="325">
        <v>39185</v>
      </c>
      <c r="B538" s="326" t="s">
        <v>9186</v>
      </c>
      <c r="C538" s="327" t="s">
        <v>846</v>
      </c>
      <c r="D538" s="328">
        <v>6.9</v>
      </c>
    </row>
    <row r="539" spans="1:4">
      <c r="A539" s="325">
        <v>39198</v>
      </c>
      <c r="B539" s="326" t="s">
        <v>9187</v>
      </c>
      <c r="C539" s="327" t="s">
        <v>846</v>
      </c>
      <c r="D539" s="328">
        <v>77.33</v>
      </c>
    </row>
    <row r="540" spans="1:4">
      <c r="A540" s="325">
        <v>39197</v>
      </c>
      <c r="B540" s="326" t="s">
        <v>9188</v>
      </c>
      <c r="C540" s="327" t="s">
        <v>846</v>
      </c>
      <c r="D540" s="328">
        <v>80.78</v>
      </c>
    </row>
    <row r="541" spans="1:4">
      <c r="A541" s="325">
        <v>39196</v>
      </c>
      <c r="B541" s="326" t="s">
        <v>9189</v>
      </c>
      <c r="C541" s="327" t="s">
        <v>846</v>
      </c>
      <c r="D541" s="328">
        <v>83.31</v>
      </c>
    </row>
    <row r="542" spans="1:4">
      <c r="A542" s="325">
        <v>39199</v>
      </c>
      <c r="B542" s="326" t="s">
        <v>9190</v>
      </c>
      <c r="C542" s="327" t="s">
        <v>846</v>
      </c>
      <c r="D542" s="328">
        <v>74.42</v>
      </c>
    </row>
    <row r="543" spans="1:4">
      <c r="A543" s="325">
        <v>39195</v>
      </c>
      <c r="B543" s="326" t="s">
        <v>9191</v>
      </c>
      <c r="C543" s="327" t="s">
        <v>846</v>
      </c>
      <c r="D543" s="328">
        <v>42.96</v>
      </c>
    </row>
    <row r="544" spans="1:4">
      <c r="A544" s="325">
        <v>39194</v>
      </c>
      <c r="B544" s="326" t="s">
        <v>9192</v>
      </c>
      <c r="C544" s="327" t="s">
        <v>846</v>
      </c>
      <c r="D544" s="328">
        <v>45.97</v>
      </c>
    </row>
    <row r="545" spans="1:4">
      <c r="A545" s="325">
        <v>39193</v>
      </c>
      <c r="B545" s="326" t="s">
        <v>9193</v>
      </c>
      <c r="C545" s="327" t="s">
        <v>846</v>
      </c>
      <c r="D545" s="328">
        <v>50.38</v>
      </c>
    </row>
    <row r="546" spans="1:4">
      <c r="A546" s="325">
        <v>39192</v>
      </c>
      <c r="B546" s="326" t="s">
        <v>9194</v>
      </c>
      <c r="C546" s="327" t="s">
        <v>846</v>
      </c>
      <c r="D546" s="328">
        <v>52.41</v>
      </c>
    </row>
    <row r="547" spans="1:4">
      <c r="A547" s="325">
        <v>39201</v>
      </c>
      <c r="B547" s="326" t="s">
        <v>9195</v>
      </c>
      <c r="C547" s="327" t="s">
        <v>846</v>
      </c>
      <c r="D547" s="328">
        <v>92.46</v>
      </c>
    </row>
    <row r="548" spans="1:4">
      <c r="A548" s="325">
        <v>39200</v>
      </c>
      <c r="B548" s="326" t="s">
        <v>9196</v>
      </c>
      <c r="C548" s="327" t="s">
        <v>846</v>
      </c>
      <c r="D548" s="328">
        <v>93.2</v>
      </c>
    </row>
    <row r="549" spans="1:4">
      <c r="A549" s="325">
        <v>39203</v>
      </c>
      <c r="B549" s="326" t="s">
        <v>9197</v>
      </c>
      <c r="C549" s="327" t="s">
        <v>846</v>
      </c>
      <c r="D549" s="328">
        <v>75.260000000000005</v>
      </c>
    </row>
    <row r="550" spans="1:4">
      <c r="A550" s="325">
        <v>39202</v>
      </c>
      <c r="B550" s="326" t="s">
        <v>9198</v>
      </c>
      <c r="C550" s="327" t="s">
        <v>846</v>
      </c>
      <c r="D550" s="328">
        <v>88.4</v>
      </c>
    </row>
    <row r="551" spans="1:4">
      <c r="A551" s="325">
        <v>39920</v>
      </c>
      <c r="B551" s="326" t="s">
        <v>9199</v>
      </c>
      <c r="C551" s="327" t="s">
        <v>846</v>
      </c>
      <c r="D551" s="328">
        <v>6.34</v>
      </c>
    </row>
    <row r="552" spans="1:4">
      <c r="A552" s="325">
        <v>39205</v>
      </c>
      <c r="B552" s="326" t="s">
        <v>9200</v>
      </c>
      <c r="C552" s="327" t="s">
        <v>846</v>
      </c>
      <c r="D552" s="328">
        <v>147.49</v>
      </c>
    </row>
    <row r="553" spans="1:4">
      <c r="A553" s="325">
        <v>39204</v>
      </c>
      <c r="B553" s="326" t="s">
        <v>9201</v>
      </c>
      <c r="C553" s="327" t="s">
        <v>846</v>
      </c>
      <c r="D553" s="328">
        <v>151.06</v>
      </c>
    </row>
    <row r="554" spans="1:4">
      <c r="A554" s="325">
        <v>39206</v>
      </c>
      <c r="B554" s="326" t="s">
        <v>9202</v>
      </c>
      <c r="C554" s="327" t="s">
        <v>846</v>
      </c>
      <c r="D554" s="328">
        <v>143.31</v>
      </c>
    </row>
    <row r="555" spans="1:4">
      <c r="A555" s="325">
        <v>798</v>
      </c>
      <c r="B555" s="326" t="s">
        <v>9203</v>
      </c>
      <c r="C555" s="327" t="s">
        <v>846</v>
      </c>
      <c r="D555" s="328">
        <v>0.99</v>
      </c>
    </row>
    <row r="556" spans="1:4">
      <c r="A556" s="325">
        <v>797</v>
      </c>
      <c r="B556" s="326" t="s">
        <v>9204</v>
      </c>
      <c r="C556" s="327" t="s">
        <v>846</v>
      </c>
      <c r="D556" s="328">
        <v>7.2</v>
      </c>
    </row>
    <row r="557" spans="1:4">
      <c r="A557" s="325">
        <v>796</v>
      </c>
      <c r="B557" s="326" t="s">
        <v>9205</v>
      </c>
      <c r="C557" s="327" t="s">
        <v>846</v>
      </c>
      <c r="D557" s="328">
        <v>6.12</v>
      </c>
    </row>
    <row r="558" spans="1:4">
      <c r="A558" s="325">
        <v>799</v>
      </c>
      <c r="B558" s="326" t="s">
        <v>9206</v>
      </c>
      <c r="C558" s="327" t="s">
        <v>846</v>
      </c>
      <c r="D558" s="328">
        <v>2.96</v>
      </c>
    </row>
    <row r="559" spans="1:4">
      <c r="A559" s="325">
        <v>792</v>
      </c>
      <c r="B559" s="326" t="s">
        <v>9207</v>
      </c>
      <c r="C559" s="327" t="s">
        <v>846</v>
      </c>
      <c r="D559" s="328">
        <v>2.86</v>
      </c>
    </row>
    <row r="560" spans="1:4">
      <c r="A560" s="325">
        <v>38001</v>
      </c>
      <c r="B560" s="326" t="s">
        <v>9208</v>
      </c>
      <c r="C560" s="327" t="s">
        <v>846</v>
      </c>
      <c r="D560" s="328">
        <v>1.31</v>
      </c>
    </row>
    <row r="561" spans="1:4">
      <c r="A561" s="325">
        <v>38002</v>
      </c>
      <c r="B561" s="326" t="s">
        <v>9209</v>
      </c>
      <c r="C561" s="327" t="s">
        <v>846</v>
      </c>
      <c r="D561" s="328">
        <v>4.57</v>
      </c>
    </row>
    <row r="562" spans="1:4">
      <c r="A562" s="325">
        <v>38003</v>
      </c>
      <c r="B562" s="326" t="s">
        <v>9210</v>
      </c>
      <c r="C562" s="327" t="s">
        <v>846</v>
      </c>
      <c r="D562" s="328">
        <v>31.25</v>
      </c>
    </row>
    <row r="563" spans="1:4">
      <c r="A563" s="325">
        <v>38004</v>
      </c>
      <c r="B563" s="326" t="s">
        <v>9211</v>
      </c>
      <c r="C563" s="327" t="s">
        <v>846</v>
      </c>
      <c r="D563" s="328">
        <v>35.94</v>
      </c>
    </row>
    <row r="564" spans="1:4">
      <c r="A564" s="325">
        <v>44263</v>
      </c>
      <c r="B564" s="326" t="s">
        <v>9212</v>
      </c>
      <c r="C564" s="327" t="s">
        <v>846</v>
      </c>
      <c r="D564" s="328">
        <v>64.52</v>
      </c>
    </row>
    <row r="565" spans="1:4">
      <c r="A565" s="325">
        <v>36327</v>
      </c>
      <c r="B565" s="326" t="s">
        <v>9213</v>
      </c>
      <c r="C565" s="327" t="s">
        <v>846</v>
      </c>
      <c r="D565" s="328">
        <v>5.0599999999999996</v>
      </c>
    </row>
    <row r="566" spans="1:4">
      <c r="A566" s="325">
        <v>38992</v>
      </c>
      <c r="B566" s="326" t="s">
        <v>9214</v>
      </c>
      <c r="C566" s="327" t="s">
        <v>846</v>
      </c>
      <c r="D566" s="328">
        <v>6.15</v>
      </c>
    </row>
    <row r="567" spans="1:4">
      <c r="A567" s="325">
        <v>38993</v>
      </c>
      <c r="B567" s="326" t="s">
        <v>9215</v>
      </c>
      <c r="C567" s="327" t="s">
        <v>846</v>
      </c>
      <c r="D567" s="328">
        <v>15.99</v>
      </c>
    </row>
    <row r="568" spans="1:4">
      <c r="A568" s="325">
        <v>44175</v>
      </c>
      <c r="B568" s="326" t="s">
        <v>9216</v>
      </c>
      <c r="C568" s="327" t="s">
        <v>846</v>
      </c>
      <c r="D568" s="328">
        <v>27.89</v>
      </c>
    </row>
    <row r="569" spans="1:4">
      <c r="A569" s="325">
        <v>44177</v>
      </c>
      <c r="B569" s="326" t="s">
        <v>9217</v>
      </c>
      <c r="C569" s="327" t="s">
        <v>846</v>
      </c>
      <c r="D569" s="328">
        <v>20.84</v>
      </c>
    </row>
    <row r="570" spans="1:4">
      <c r="A570" s="325">
        <v>38418</v>
      </c>
      <c r="B570" s="326" t="s">
        <v>9218</v>
      </c>
      <c r="C570" s="327" t="s">
        <v>846</v>
      </c>
      <c r="D570" s="328">
        <v>5.1100000000000003</v>
      </c>
    </row>
    <row r="571" spans="1:4">
      <c r="A571" s="325">
        <v>39178</v>
      </c>
      <c r="B571" s="326" t="s">
        <v>9219</v>
      </c>
      <c r="C571" s="327" t="s">
        <v>846</v>
      </c>
      <c r="D571" s="328">
        <v>2.5499999999999998</v>
      </c>
    </row>
    <row r="572" spans="1:4">
      <c r="A572" s="325">
        <v>39177</v>
      </c>
      <c r="B572" s="326" t="s">
        <v>9220</v>
      </c>
      <c r="C572" s="327" t="s">
        <v>846</v>
      </c>
      <c r="D572" s="328">
        <v>2.2999999999999998</v>
      </c>
    </row>
    <row r="573" spans="1:4">
      <c r="A573" s="325">
        <v>39176</v>
      </c>
      <c r="B573" s="326" t="s">
        <v>9221</v>
      </c>
      <c r="C573" s="327" t="s">
        <v>846</v>
      </c>
      <c r="D573" s="328">
        <v>1.51</v>
      </c>
    </row>
    <row r="574" spans="1:4">
      <c r="A574" s="325">
        <v>39174</v>
      </c>
      <c r="B574" s="326" t="s">
        <v>9222</v>
      </c>
      <c r="C574" s="327" t="s">
        <v>846</v>
      </c>
      <c r="D574" s="328">
        <v>1.1499999999999999</v>
      </c>
    </row>
    <row r="575" spans="1:4">
      <c r="A575" s="325">
        <v>39180</v>
      </c>
      <c r="B575" s="326" t="s">
        <v>9223</v>
      </c>
      <c r="C575" s="327" t="s">
        <v>846</v>
      </c>
      <c r="D575" s="328">
        <v>6.92</v>
      </c>
    </row>
    <row r="576" spans="1:4">
      <c r="A576" s="325">
        <v>39179</v>
      </c>
      <c r="B576" s="326" t="s">
        <v>9224</v>
      </c>
      <c r="C576" s="327" t="s">
        <v>846</v>
      </c>
      <c r="D576" s="328">
        <v>6.13</v>
      </c>
    </row>
    <row r="577" spans="1:4">
      <c r="A577" s="325">
        <v>39181</v>
      </c>
      <c r="B577" s="326" t="s">
        <v>9225</v>
      </c>
      <c r="C577" s="327" t="s">
        <v>846</v>
      </c>
      <c r="D577" s="328">
        <v>9.2799999999999994</v>
      </c>
    </row>
    <row r="578" spans="1:4">
      <c r="A578" s="325">
        <v>39175</v>
      </c>
      <c r="B578" s="326" t="s">
        <v>9226</v>
      </c>
      <c r="C578" s="327" t="s">
        <v>846</v>
      </c>
      <c r="D578" s="328">
        <v>1.41</v>
      </c>
    </row>
    <row r="579" spans="1:4">
      <c r="A579" s="325">
        <v>39217</v>
      </c>
      <c r="B579" s="326" t="s">
        <v>9227</v>
      </c>
      <c r="C579" s="327" t="s">
        <v>846</v>
      </c>
      <c r="D579" s="328">
        <v>1.0900000000000001</v>
      </c>
    </row>
    <row r="580" spans="1:4">
      <c r="A580" s="325">
        <v>39182</v>
      </c>
      <c r="B580" s="326" t="s">
        <v>9228</v>
      </c>
      <c r="C580" s="327" t="s">
        <v>846</v>
      </c>
      <c r="D580" s="328">
        <v>13.05</v>
      </c>
    </row>
    <row r="581" spans="1:4" ht="30">
      <c r="A581" s="325">
        <v>12616</v>
      </c>
      <c r="B581" s="326" t="s">
        <v>9229</v>
      </c>
      <c r="C581" s="327" t="s">
        <v>846</v>
      </c>
      <c r="D581" s="328">
        <v>15.78</v>
      </c>
    </row>
    <row r="582" spans="1:4" ht="45">
      <c r="A582" s="325">
        <v>1049</v>
      </c>
      <c r="B582" s="326" t="s">
        <v>9230</v>
      </c>
      <c r="C582" s="327" t="s">
        <v>846</v>
      </c>
      <c r="D582" s="328">
        <v>10.92</v>
      </c>
    </row>
    <row r="583" spans="1:4" ht="45">
      <c r="A583" s="325">
        <v>1099</v>
      </c>
      <c r="B583" s="326" t="s">
        <v>9231</v>
      </c>
      <c r="C583" s="327" t="s">
        <v>846</v>
      </c>
      <c r="D583" s="328">
        <v>8.36</v>
      </c>
    </row>
    <row r="584" spans="1:4" ht="45">
      <c r="A584" s="325">
        <v>1050</v>
      </c>
      <c r="B584" s="326" t="s">
        <v>9232</v>
      </c>
      <c r="C584" s="327" t="s">
        <v>846</v>
      </c>
      <c r="D584" s="328">
        <v>5.72</v>
      </c>
    </row>
    <row r="585" spans="1:4" ht="45">
      <c r="A585" s="325">
        <v>39678</v>
      </c>
      <c r="B585" s="326" t="s">
        <v>9233</v>
      </c>
      <c r="C585" s="327" t="s">
        <v>846</v>
      </c>
      <c r="D585" s="328">
        <v>3.37</v>
      </c>
    </row>
    <row r="586" spans="1:4" ht="45">
      <c r="A586" s="325">
        <v>1101</v>
      </c>
      <c r="B586" s="326" t="s">
        <v>9234</v>
      </c>
      <c r="C586" s="327" t="s">
        <v>846</v>
      </c>
      <c r="D586" s="328">
        <v>36.04</v>
      </c>
    </row>
    <row r="587" spans="1:4" ht="45">
      <c r="A587" s="325">
        <v>1100</v>
      </c>
      <c r="B587" s="326" t="s">
        <v>9235</v>
      </c>
      <c r="C587" s="327" t="s">
        <v>846</v>
      </c>
      <c r="D587" s="328">
        <v>18.600000000000001</v>
      </c>
    </row>
    <row r="588" spans="1:4" ht="45">
      <c r="A588" s="325">
        <v>39679</v>
      </c>
      <c r="B588" s="326" t="s">
        <v>9236</v>
      </c>
      <c r="C588" s="327" t="s">
        <v>846</v>
      </c>
      <c r="D588" s="328">
        <v>71.83</v>
      </c>
    </row>
    <row r="589" spans="1:4" ht="45">
      <c r="A589" s="325">
        <v>1102</v>
      </c>
      <c r="B589" s="326" t="s">
        <v>9237</v>
      </c>
      <c r="C589" s="327" t="s">
        <v>846</v>
      </c>
      <c r="D589" s="328">
        <v>53.74</v>
      </c>
    </row>
    <row r="590" spans="1:4" ht="45">
      <c r="A590" s="325">
        <v>1098</v>
      </c>
      <c r="B590" s="326" t="s">
        <v>9238</v>
      </c>
      <c r="C590" s="327" t="s">
        <v>846</v>
      </c>
      <c r="D590" s="328">
        <v>4.46</v>
      </c>
    </row>
    <row r="591" spans="1:4" ht="45">
      <c r="A591" s="325">
        <v>1051</v>
      </c>
      <c r="B591" s="326" t="s">
        <v>9239</v>
      </c>
      <c r="C591" s="327" t="s">
        <v>846</v>
      </c>
      <c r="D591" s="328">
        <v>78.12</v>
      </c>
    </row>
    <row r="592" spans="1:4">
      <c r="A592" s="325">
        <v>37399</v>
      </c>
      <c r="B592" s="326" t="s">
        <v>9240</v>
      </c>
      <c r="C592" s="327" t="s">
        <v>846</v>
      </c>
      <c r="D592" s="328">
        <v>56.99</v>
      </c>
    </row>
    <row r="593" spans="1:4">
      <c r="A593" s="325">
        <v>43834</v>
      </c>
      <c r="B593" s="326" t="s">
        <v>9241</v>
      </c>
      <c r="C593" s="327" t="s">
        <v>847</v>
      </c>
      <c r="D593" s="328">
        <v>26.27</v>
      </c>
    </row>
    <row r="594" spans="1:4">
      <c r="A594" s="325">
        <v>43835</v>
      </c>
      <c r="B594" s="326" t="s">
        <v>9242</v>
      </c>
      <c r="C594" s="327" t="s">
        <v>847</v>
      </c>
      <c r="D594" s="328">
        <v>2.35</v>
      </c>
    </row>
    <row r="595" spans="1:4">
      <c r="A595" s="325">
        <v>43833</v>
      </c>
      <c r="B595" s="326" t="s">
        <v>9243</v>
      </c>
      <c r="C595" s="327" t="s">
        <v>847</v>
      </c>
      <c r="D595" s="328">
        <v>2.44</v>
      </c>
    </row>
    <row r="596" spans="1:4" ht="30">
      <c r="A596" s="325">
        <v>41955</v>
      </c>
      <c r="B596" s="326" t="s">
        <v>9244</v>
      </c>
      <c r="C596" s="327" t="s">
        <v>1071</v>
      </c>
      <c r="D596" s="328">
        <v>88.52</v>
      </c>
    </row>
    <row r="597" spans="1:4">
      <c r="A597" s="325">
        <v>41953</v>
      </c>
      <c r="B597" s="326" t="s">
        <v>9245</v>
      </c>
      <c r="C597" s="327" t="s">
        <v>1071</v>
      </c>
      <c r="D597" s="328">
        <v>84.48</v>
      </c>
    </row>
    <row r="598" spans="1:4">
      <c r="A598" s="325">
        <v>41954</v>
      </c>
      <c r="B598" s="326" t="s">
        <v>9246</v>
      </c>
      <c r="C598" s="327" t="s">
        <v>1071</v>
      </c>
      <c r="D598" s="328">
        <v>83.68</v>
      </c>
    </row>
    <row r="599" spans="1:4">
      <c r="A599" s="325">
        <v>25004</v>
      </c>
      <c r="B599" s="326" t="s">
        <v>9247</v>
      </c>
      <c r="C599" s="327" t="s">
        <v>1071</v>
      </c>
      <c r="D599" s="328">
        <v>48.58</v>
      </c>
    </row>
    <row r="600" spans="1:4">
      <c r="A600" s="325">
        <v>25002</v>
      </c>
      <c r="B600" s="326" t="s">
        <v>9248</v>
      </c>
      <c r="C600" s="327" t="s">
        <v>1071</v>
      </c>
      <c r="D600" s="328">
        <v>48.58</v>
      </c>
    </row>
    <row r="601" spans="1:4">
      <c r="A601" s="325">
        <v>37409</v>
      </c>
      <c r="B601" s="326" t="s">
        <v>9249</v>
      </c>
      <c r="C601" s="327" t="s">
        <v>1071</v>
      </c>
      <c r="D601" s="328">
        <v>48.58</v>
      </c>
    </row>
    <row r="602" spans="1:4">
      <c r="A602" s="325">
        <v>841</v>
      </c>
      <c r="B602" s="326" t="s">
        <v>9250</v>
      </c>
      <c r="C602" s="327" t="s">
        <v>1071</v>
      </c>
      <c r="D602" s="328">
        <v>49.17</v>
      </c>
    </row>
    <row r="603" spans="1:4">
      <c r="A603" s="325">
        <v>25005</v>
      </c>
      <c r="B603" s="326" t="s">
        <v>9251</v>
      </c>
      <c r="C603" s="327" t="s">
        <v>1071</v>
      </c>
      <c r="D603" s="328">
        <v>53.31</v>
      </c>
    </row>
    <row r="604" spans="1:4">
      <c r="A604" s="325">
        <v>25003</v>
      </c>
      <c r="B604" s="326" t="s">
        <v>9252</v>
      </c>
      <c r="C604" s="327" t="s">
        <v>1071</v>
      </c>
      <c r="D604" s="328">
        <v>54.11</v>
      </c>
    </row>
    <row r="605" spans="1:4">
      <c r="A605" s="325">
        <v>37410</v>
      </c>
      <c r="B605" s="326" t="s">
        <v>9253</v>
      </c>
      <c r="C605" s="327" t="s">
        <v>1071</v>
      </c>
      <c r="D605" s="328">
        <v>53.31</v>
      </c>
    </row>
    <row r="606" spans="1:4">
      <c r="A606" s="325">
        <v>842</v>
      </c>
      <c r="B606" s="326" t="s">
        <v>9254</v>
      </c>
      <c r="C606" s="327" t="s">
        <v>1071</v>
      </c>
      <c r="D606" s="328">
        <v>54.07</v>
      </c>
    </row>
    <row r="607" spans="1:4" ht="30">
      <c r="A607" s="325">
        <v>44391</v>
      </c>
      <c r="B607" s="326" t="s">
        <v>9255</v>
      </c>
      <c r="C607" s="327" t="s">
        <v>847</v>
      </c>
      <c r="D607" s="328">
        <v>115.21</v>
      </c>
    </row>
    <row r="608" spans="1:4" ht="30">
      <c r="A608" s="325">
        <v>44388</v>
      </c>
      <c r="B608" s="326" t="s">
        <v>9256</v>
      </c>
      <c r="C608" s="327" t="s">
        <v>847</v>
      </c>
      <c r="D608" s="328">
        <v>2.4900000000000002</v>
      </c>
    </row>
    <row r="609" spans="1:4" ht="30">
      <c r="A609" s="325">
        <v>44392</v>
      </c>
      <c r="B609" s="326" t="s">
        <v>9257</v>
      </c>
      <c r="C609" s="327" t="s">
        <v>847</v>
      </c>
      <c r="D609" s="328">
        <v>229.39</v>
      </c>
    </row>
    <row r="610" spans="1:4" ht="30">
      <c r="A610" s="325">
        <v>44390</v>
      </c>
      <c r="B610" s="326" t="s">
        <v>9258</v>
      </c>
      <c r="C610" s="327" t="s">
        <v>847</v>
      </c>
      <c r="D610" s="328">
        <v>48.6</v>
      </c>
    </row>
    <row r="611" spans="1:4" ht="30">
      <c r="A611" s="325">
        <v>44389</v>
      </c>
      <c r="B611" s="326" t="s">
        <v>9259</v>
      </c>
      <c r="C611" s="327" t="s">
        <v>847</v>
      </c>
      <c r="D611" s="328">
        <v>5.74</v>
      </c>
    </row>
    <row r="612" spans="1:4">
      <c r="A612" s="325">
        <v>862</v>
      </c>
      <c r="B612" s="326" t="s">
        <v>9260</v>
      </c>
      <c r="C612" s="327" t="s">
        <v>847</v>
      </c>
      <c r="D612" s="328">
        <v>10.51</v>
      </c>
    </row>
    <row r="613" spans="1:4">
      <c r="A613" s="325">
        <v>866</v>
      </c>
      <c r="B613" s="326" t="s">
        <v>9261</v>
      </c>
      <c r="C613" s="327" t="s">
        <v>847</v>
      </c>
      <c r="D613" s="328">
        <v>133.57</v>
      </c>
    </row>
    <row r="614" spans="1:4">
      <c r="A614" s="325">
        <v>892</v>
      </c>
      <c r="B614" s="326" t="s">
        <v>9262</v>
      </c>
      <c r="C614" s="327" t="s">
        <v>847</v>
      </c>
      <c r="D614" s="328">
        <v>161.69</v>
      </c>
    </row>
    <row r="615" spans="1:4">
      <c r="A615" s="325">
        <v>857</v>
      </c>
      <c r="B615" s="326" t="s">
        <v>9263</v>
      </c>
      <c r="C615" s="327" t="s">
        <v>847</v>
      </c>
      <c r="D615" s="328">
        <v>17.579999999999998</v>
      </c>
    </row>
    <row r="616" spans="1:4">
      <c r="A616" s="325">
        <v>37404</v>
      </c>
      <c r="B616" s="326" t="s">
        <v>9264</v>
      </c>
      <c r="C616" s="327" t="s">
        <v>847</v>
      </c>
      <c r="D616" s="328">
        <v>187.07</v>
      </c>
    </row>
    <row r="617" spans="1:4">
      <c r="A617" s="325">
        <v>868</v>
      </c>
      <c r="B617" s="326" t="s">
        <v>9265</v>
      </c>
      <c r="C617" s="327" t="s">
        <v>847</v>
      </c>
      <c r="D617" s="328">
        <v>25.06</v>
      </c>
    </row>
    <row r="618" spans="1:4">
      <c r="A618" s="325">
        <v>863</v>
      </c>
      <c r="B618" s="326" t="s">
        <v>9266</v>
      </c>
      <c r="C618" s="327" t="s">
        <v>847</v>
      </c>
      <c r="D618" s="328">
        <v>36.909999999999997</v>
      </c>
    </row>
    <row r="619" spans="1:4">
      <c r="A619" s="325">
        <v>867</v>
      </c>
      <c r="B619" s="326" t="s">
        <v>9267</v>
      </c>
      <c r="C619" s="327" t="s">
        <v>847</v>
      </c>
      <c r="D619" s="328">
        <v>52.58</v>
      </c>
    </row>
    <row r="620" spans="1:4">
      <c r="A620" s="325">
        <v>864</v>
      </c>
      <c r="B620" s="326" t="s">
        <v>9268</v>
      </c>
      <c r="C620" s="327" t="s">
        <v>847</v>
      </c>
      <c r="D620" s="328">
        <v>69.45</v>
      </c>
    </row>
    <row r="621" spans="1:4">
      <c r="A621" s="325">
        <v>865</v>
      </c>
      <c r="B621" s="326" t="s">
        <v>9269</v>
      </c>
      <c r="C621" s="327" t="s">
        <v>847</v>
      </c>
      <c r="D621" s="328">
        <v>99.9</v>
      </c>
    </row>
    <row r="622" spans="1:4" ht="30">
      <c r="A622" s="325">
        <v>39251</v>
      </c>
      <c r="B622" s="326" t="s">
        <v>9270</v>
      </c>
      <c r="C622" s="327" t="s">
        <v>847</v>
      </c>
      <c r="D622" s="328">
        <v>0.65</v>
      </c>
    </row>
    <row r="623" spans="1:4" ht="30">
      <c r="A623" s="325">
        <v>1011</v>
      </c>
      <c r="B623" s="326" t="s">
        <v>9271</v>
      </c>
      <c r="C623" s="327" t="s">
        <v>847</v>
      </c>
      <c r="D623" s="328">
        <v>0.89</v>
      </c>
    </row>
    <row r="624" spans="1:4" ht="30">
      <c r="A624" s="325">
        <v>39252</v>
      </c>
      <c r="B624" s="326" t="s">
        <v>9272</v>
      </c>
      <c r="C624" s="327" t="s">
        <v>847</v>
      </c>
      <c r="D624" s="328">
        <v>1.17</v>
      </c>
    </row>
    <row r="625" spans="1:4" ht="30">
      <c r="A625" s="325">
        <v>1013</v>
      </c>
      <c r="B625" s="326" t="s">
        <v>9273</v>
      </c>
      <c r="C625" s="327" t="s">
        <v>847</v>
      </c>
      <c r="D625" s="328">
        <v>1.41</v>
      </c>
    </row>
    <row r="626" spans="1:4" ht="30">
      <c r="A626" s="325">
        <v>980</v>
      </c>
      <c r="B626" s="326" t="s">
        <v>9274</v>
      </c>
      <c r="C626" s="327" t="s">
        <v>847</v>
      </c>
      <c r="D626" s="328">
        <v>10.16</v>
      </c>
    </row>
    <row r="627" spans="1:4" ht="30">
      <c r="A627" s="325">
        <v>39237</v>
      </c>
      <c r="B627" s="326" t="s">
        <v>9275</v>
      </c>
      <c r="C627" s="327" t="s">
        <v>847</v>
      </c>
      <c r="D627" s="328">
        <v>108.14</v>
      </c>
    </row>
    <row r="628" spans="1:4" ht="30">
      <c r="A628" s="325">
        <v>39238</v>
      </c>
      <c r="B628" s="326" t="s">
        <v>9276</v>
      </c>
      <c r="C628" s="327" t="s">
        <v>847</v>
      </c>
      <c r="D628" s="328">
        <v>136.38</v>
      </c>
    </row>
    <row r="629" spans="1:4" ht="30">
      <c r="A629" s="325">
        <v>979</v>
      </c>
      <c r="B629" s="326" t="s">
        <v>9277</v>
      </c>
      <c r="C629" s="327" t="s">
        <v>847</v>
      </c>
      <c r="D629" s="328">
        <v>14.52</v>
      </c>
    </row>
    <row r="630" spans="1:4" ht="30">
      <c r="A630" s="325">
        <v>39239</v>
      </c>
      <c r="B630" s="326" t="s">
        <v>9278</v>
      </c>
      <c r="C630" s="327" t="s">
        <v>847</v>
      </c>
      <c r="D630" s="328">
        <v>164.76</v>
      </c>
    </row>
    <row r="631" spans="1:4" ht="30">
      <c r="A631" s="325">
        <v>1014</v>
      </c>
      <c r="B631" s="326" t="s">
        <v>9279</v>
      </c>
      <c r="C631" s="327" t="s">
        <v>847</v>
      </c>
      <c r="D631" s="328">
        <v>2.23</v>
      </c>
    </row>
    <row r="632" spans="1:4" ht="30">
      <c r="A632" s="325">
        <v>39240</v>
      </c>
      <c r="B632" s="326" t="s">
        <v>9280</v>
      </c>
      <c r="C632" s="327" t="s">
        <v>847</v>
      </c>
      <c r="D632" s="328">
        <v>216.71</v>
      </c>
    </row>
    <row r="633" spans="1:4" ht="30">
      <c r="A633" s="325">
        <v>39232</v>
      </c>
      <c r="B633" s="326" t="s">
        <v>9281</v>
      </c>
      <c r="C633" s="327" t="s">
        <v>847</v>
      </c>
      <c r="D633" s="328">
        <v>22.74</v>
      </c>
    </row>
    <row r="634" spans="1:4" ht="30">
      <c r="A634" s="325">
        <v>39233</v>
      </c>
      <c r="B634" s="326" t="s">
        <v>9282</v>
      </c>
      <c r="C634" s="327" t="s">
        <v>847</v>
      </c>
      <c r="D634" s="328">
        <v>33.15</v>
      </c>
    </row>
    <row r="635" spans="1:4" ht="30">
      <c r="A635" s="325">
        <v>981</v>
      </c>
      <c r="B635" s="326" t="s">
        <v>9283</v>
      </c>
      <c r="C635" s="327" t="s">
        <v>847</v>
      </c>
      <c r="D635" s="328">
        <v>3.7</v>
      </c>
    </row>
    <row r="636" spans="1:4" ht="30">
      <c r="A636" s="325">
        <v>39234</v>
      </c>
      <c r="B636" s="326" t="s">
        <v>9284</v>
      </c>
      <c r="C636" s="327" t="s">
        <v>847</v>
      </c>
      <c r="D636" s="328">
        <v>46.14</v>
      </c>
    </row>
    <row r="637" spans="1:4" ht="30">
      <c r="A637" s="325">
        <v>982</v>
      </c>
      <c r="B637" s="326" t="s">
        <v>9285</v>
      </c>
      <c r="C637" s="327" t="s">
        <v>847</v>
      </c>
      <c r="D637" s="328">
        <v>5.32</v>
      </c>
    </row>
    <row r="638" spans="1:4" ht="30">
      <c r="A638" s="325">
        <v>39235</v>
      </c>
      <c r="B638" s="326" t="s">
        <v>9286</v>
      </c>
      <c r="C638" s="327" t="s">
        <v>847</v>
      </c>
      <c r="D638" s="328">
        <v>68.06</v>
      </c>
    </row>
    <row r="639" spans="1:4" ht="30">
      <c r="A639" s="325">
        <v>39236</v>
      </c>
      <c r="B639" s="326" t="s">
        <v>9287</v>
      </c>
      <c r="C639" s="327" t="s">
        <v>847</v>
      </c>
      <c r="D639" s="328">
        <v>90.19</v>
      </c>
    </row>
    <row r="640" spans="1:4" ht="30">
      <c r="A640" s="325">
        <v>993</v>
      </c>
      <c r="B640" s="326" t="s">
        <v>9288</v>
      </c>
      <c r="C640" s="327" t="s">
        <v>847</v>
      </c>
      <c r="D640" s="328">
        <v>1.9</v>
      </c>
    </row>
    <row r="641" spans="1:4" ht="30">
      <c r="A641" s="325">
        <v>1020</v>
      </c>
      <c r="B641" s="326" t="s">
        <v>9289</v>
      </c>
      <c r="C641" s="327" t="s">
        <v>847</v>
      </c>
      <c r="D641" s="328">
        <v>9.69</v>
      </c>
    </row>
    <row r="642" spans="1:4" ht="30">
      <c r="A642" s="325">
        <v>1017</v>
      </c>
      <c r="B642" s="326" t="s">
        <v>9290</v>
      </c>
      <c r="C642" s="327" t="s">
        <v>847</v>
      </c>
      <c r="D642" s="328">
        <v>118.78</v>
      </c>
    </row>
    <row r="643" spans="1:4" ht="30">
      <c r="A643" s="325">
        <v>999</v>
      </c>
      <c r="B643" s="326" t="s">
        <v>9291</v>
      </c>
      <c r="C643" s="327" t="s">
        <v>847</v>
      </c>
      <c r="D643" s="328">
        <v>143.91</v>
      </c>
    </row>
    <row r="644" spans="1:4" ht="30">
      <c r="A644" s="325">
        <v>995</v>
      </c>
      <c r="B644" s="326" t="s">
        <v>9292</v>
      </c>
      <c r="C644" s="327" t="s">
        <v>847</v>
      </c>
      <c r="D644" s="328">
        <v>15.43</v>
      </c>
    </row>
    <row r="645" spans="1:4" ht="30">
      <c r="A645" s="325">
        <v>1000</v>
      </c>
      <c r="B645" s="326" t="s">
        <v>9293</v>
      </c>
      <c r="C645" s="327" t="s">
        <v>847</v>
      </c>
      <c r="D645" s="328">
        <v>176.76</v>
      </c>
    </row>
    <row r="646" spans="1:4" ht="30">
      <c r="A646" s="325">
        <v>1022</v>
      </c>
      <c r="B646" s="326" t="s">
        <v>9294</v>
      </c>
      <c r="C646" s="327" t="s">
        <v>847</v>
      </c>
      <c r="D646" s="328">
        <v>2.65</v>
      </c>
    </row>
    <row r="647" spans="1:4" ht="30">
      <c r="A647" s="325">
        <v>1015</v>
      </c>
      <c r="B647" s="326" t="s">
        <v>9295</v>
      </c>
      <c r="C647" s="327" t="s">
        <v>847</v>
      </c>
      <c r="D647" s="328">
        <v>234.89</v>
      </c>
    </row>
    <row r="648" spans="1:4" ht="30">
      <c r="A648" s="325">
        <v>996</v>
      </c>
      <c r="B648" s="326" t="s">
        <v>9296</v>
      </c>
      <c r="C648" s="327" t="s">
        <v>847</v>
      </c>
      <c r="D648" s="328">
        <v>23.93</v>
      </c>
    </row>
    <row r="649" spans="1:4" ht="30">
      <c r="A649" s="325">
        <v>1001</v>
      </c>
      <c r="B649" s="326" t="s">
        <v>9297</v>
      </c>
      <c r="C649" s="327" t="s">
        <v>847</v>
      </c>
      <c r="D649" s="328">
        <v>304.77</v>
      </c>
    </row>
    <row r="650" spans="1:4" ht="30">
      <c r="A650" s="325">
        <v>1019</v>
      </c>
      <c r="B650" s="326" t="s">
        <v>9298</v>
      </c>
      <c r="C650" s="327" t="s">
        <v>847</v>
      </c>
      <c r="D650" s="328">
        <v>33.82</v>
      </c>
    </row>
    <row r="651" spans="1:4" ht="30">
      <c r="A651" s="325">
        <v>1021</v>
      </c>
      <c r="B651" s="326" t="s">
        <v>9299</v>
      </c>
      <c r="C651" s="327" t="s">
        <v>847</v>
      </c>
      <c r="D651" s="328">
        <v>4.0599999999999996</v>
      </c>
    </row>
    <row r="652" spans="1:4" ht="30">
      <c r="A652" s="325">
        <v>39249</v>
      </c>
      <c r="B652" s="326" t="s">
        <v>9300</v>
      </c>
      <c r="C652" s="327" t="s">
        <v>847</v>
      </c>
      <c r="D652" s="328">
        <v>409.78</v>
      </c>
    </row>
    <row r="653" spans="1:4" ht="30">
      <c r="A653" s="325">
        <v>1018</v>
      </c>
      <c r="B653" s="326" t="s">
        <v>9301</v>
      </c>
      <c r="C653" s="327" t="s">
        <v>847</v>
      </c>
      <c r="D653" s="328">
        <v>50.01</v>
      </c>
    </row>
    <row r="654" spans="1:4" ht="30">
      <c r="A654" s="325">
        <v>39250</v>
      </c>
      <c r="B654" s="326" t="s">
        <v>9302</v>
      </c>
      <c r="C654" s="327" t="s">
        <v>847</v>
      </c>
      <c r="D654" s="328">
        <v>490.19</v>
      </c>
    </row>
    <row r="655" spans="1:4" ht="30">
      <c r="A655" s="325">
        <v>994</v>
      </c>
      <c r="B655" s="326" t="s">
        <v>9303</v>
      </c>
      <c r="C655" s="327" t="s">
        <v>847</v>
      </c>
      <c r="D655" s="328">
        <v>5.91</v>
      </c>
    </row>
    <row r="656" spans="1:4" ht="30">
      <c r="A656" s="325">
        <v>977</v>
      </c>
      <c r="B656" s="326" t="s">
        <v>9304</v>
      </c>
      <c r="C656" s="327" t="s">
        <v>847</v>
      </c>
      <c r="D656" s="328">
        <v>69.959999999999994</v>
      </c>
    </row>
    <row r="657" spans="1:4" ht="30">
      <c r="A657" s="325">
        <v>998</v>
      </c>
      <c r="B657" s="326" t="s">
        <v>9305</v>
      </c>
      <c r="C657" s="327" t="s">
        <v>847</v>
      </c>
      <c r="D657" s="328">
        <v>90.83</v>
      </c>
    </row>
    <row r="658" spans="1:4" ht="30">
      <c r="A658" s="325">
        <v>1006</v>
      </c>
      <c r="B658" s="326" t="s">
        <v>9306</v>
      </c>
      <c r="C658" s="327" t="s">
        <v>847</v>
      </c>
      <c r="D658" s="328">
        <v>120.36</v>
      </c>
    </row>
    <row r="659" spans="1:4" ht="30">
      <c r="A659" s="325">
        <v>990</v>
      </c>
      <c r="B659" s="326" t="s">
        <v>9307</v>
      </c>
      <c r="C659" s="327" t="s">
        <v>847</v>
      </c>
      <c r="D659" s="328">
        <v>160.04</v>
      </c>
    </row>
    <row r="660" spans="1:4" ht="30">
      <c r="A660" s="325">
        <v>39241</v>
      </c>
      <c r="B660" s="326" t="s">
        <v>9308</v>
      </c>
      <c r="C660" s="327" t="s">
        <v>847</v>
      </c>
      <c r="D660" s="328">
        <v>15.75</v>
      </c>
    </row>
    <row r="661" spans="1:4" ht="30">
      <c r="A661" s="325">
        <v>1005</v>
      </c>
      <c r="B661" s="326" t="s">
        <v>9309</v>
      </c>
      <c r="C661" s="327" t="s">
        <v>847</v>
      </c>
      <c r="D661" s="328">
        <v>199.26</v>
      </c>
    </row>
    <row r="662" spans="1:4" ht="30">
      <c r="A662" s="325">
        <v>991</v>
      </c>
      <c r="B662" s="326" t="s">
        <v>9310</v>
      </c>
      <c r="C662" s="327" t="s">
        <v>847</v>
      </c>
      <c r="D662" s="328">
        <v>260.98</v>
      </c>
    </row>
    <row r="663" spans="1:4" ht="30">
      <c r="A663" s="325">
        <v>986</v>
      </c>
      <c r="B663" s="326" t="s">
        <v>9311</v>
      </c>
      <c r="C663" s="327" t="s">
        <v>847</v>
      </c>
      <c r="D663" s="328">
        <v>24.89</v>
      </c>
    </row>
    <row r="664" spans="1:4" ht="30">
      <c r="A664" s="325">
        <v>987</v>
      </c>
      <c r="B664" s="326" t="s">
        <v>9312</v>
      </c>
      <c r="C664" s="327" t="s">
        <v>847</v>
      </c>
      <c r="D664" s="328">
        <v>34.08</v>
      </c>
    </row>
    <row r="665" spans="1:4" ht="30">
      <c r="A665" s="325">
        <v>1007</v>
      </c>
      <c r="B665" s="326" t="s">
        <v>9313</v>
      </c>
      <c r="C665" s="327" t="s">
        <v>847</v>
      </c>
      <c r="D665" s="328">
        <v>47.17</v>
      </c>
    </row>
    <row r="666" spans="1:4" ht="30">
      <c r="A666" s="325">
        <v>1008</v>
      </c>
      <c r="B666" s="326" t="s">
        <v>9314</v>
      </c>
      <c r="C666" s="327" t="s">
        <v>847</v>
      </c>
      <c r="D666" s="328">
        <v>5.99</v>
      </c>
    </row>
    <row r="667" spans="1:4" ht="30">
      <c r="A667" s="325">
        <v>988</v>
      </c>
      <c r="B667" s="326" t="s">
        <v>9315</v>
      </c>
      <c r="C667" s="327" t="s">
        <v>847</v>
      </c>
      <c r="D667" s="328">
        <v>65.040000000000006</v>
      </c>
    </row>
    <row r="668" spans="1:4" ht="30">
      <c r="A668" s="325">
        <v>989</v>
      </c>
      <c r="B668" s="326" t="s">
        <v>9316</v>
      </c>
      <c r="C668" s="327" t="s">
        <v>847</v>
      </c>
      <c r="D668" s="328">
        <v>89.78</v>
      </c>
    </row>
    <row r="669" spans="1:4" ht="30">
      <c r="A669" s="325">
        <v>43972</v>
      </c>
      <c r="B669" s="326" t="s">
        <v>9317</v>
      </c>
      <c r="C669" s="327" t="s">
        <v>847</v>
      </c>
      <c r="D669" s="328">
        <v>5.01</v>
      </c>
    </row>
    <row r="670" spans="1:4" ht="30">
      <c r="A670" s="325">
        <v>43971</v>
      </c>
      <c r="B670" s="326" t="s">
        <v>9318</v>
      </c>
      <c r="C670" s="327" t="s">
        <v>847</v>
      </c>
      <c r="D670" s="328">
        <v>3.83</v>
      </c>
    </row>
    <row r="671" spans="1:4" ht="30">
      <c r="A671" s="325">
        <v>39598</v>
      </c>
      <c r="B671" s="326" t="s">
        <v>9319</v>
      </c>
      <c r="C671" s="327" t="s">
        <v>847</v>
      </c>
      <c r="D671" s="328">
        <v>7.1</v>
      </c>
    </row>
    <row r="672" spans="1:4">
      <c r="A672" s="325">
        <v>43973</v>
      </c>
      <c r="B672" s="326" t="s">
        <v>9320</v>
      </c>
      <c r="C672" s="327" t="s">
        <v>847</v>
      </c>
      <c r="D672" s="328">
        <v>5.24</v>
      </c>
    </row>
    <row r="673" spans="1:4">
      <c r="A673" s="325">
        <v>39599</v>
      </c>
      <c r="B673" s="326" t="s">
        <v>9321</v>
      </c>
      <c r="C673" s="327" t="s">
        <v>847</v>
      </c>
      <c r="D673" s="328">
        <v>10.220000000000001</v>
      </c>
    </row>
    <row r="674" spans="1:4">
      <c r="A674" s="325">
        <v>43832</v>
      </c>
      <c r="B674" s="326" t="s">
        <v>9322</v>
      </c>
      <c r="C674" s="327" t="s">
        <v>847</v>
      </c>
      <c r="D674" s="328">
        <v>26.91</v>
      </c>
    </row>
    <row r="675" spans="1:4">
      <c r="A675" s="325">
        <v>34602</v>
      </c>
      <c r="B675" s="326" t="s">
        <v>9323</v>
      </c>
      <c r="C675" s="327" t="s">
        <v>847</v>
      </c>
      <c r="D675" s="328">
        <v>4.12</v>
      </c>
    </row>
    <row r="676" spans="1:4">
      <c r="A676" s="325">
        <v>34607</v>
      </c>
      <c r="B676" s="326" t="s">
        <v>9324</v>
      </c>
      <c r="C676" s="327" t="s">
        <v>847</v>
      </c>
      <c r="D676" s="328">
        <v>10.09</v>
      </c>
    </row>
    <row r="677" spans="1:4">
      <c r="A677" s="325">
        <v>34609</v>
      </c>
      <c r="B677" s="326" t="s">
        <v>9325</v>
      </c>
      <c r="C677" s="327" t="s">
        <v>847</v>
      </c>
      <c r="D677" s="328">
        <v>14.68</v>
      </c>
    </row>
    <row r="678" spans="1:4">
      <c r="A678" s="325">
        <v>34618</v>
      </c>
      <c r="B678" s="326" t="s">
        <v>9326</v>
      </c>
      <c r="C678" s="327" t="s">
        <v>847</v>
      </c>
      <c r="D678" s="328">
        <v>5.61</v>
      </c>
    </row>
    <row r="679" spans="1:4">
      <c r="A679" s="325">
        <v>34621</v>
      </c>
      <c r="B679" s="326" t="s">
        <v>9327</v>
      </c>
      <c r="C679" s="327" t="s">
        <v>847</v>
      </c>
      <c r="D679" s="328">
        <v>13.91</v>
      </c>
    </row>
    <row r="680" spans="1:4">
      <c r="A680" s="325">
        <v>34622</v>
      </c>
      <c r="B680" s="326" t="s">
        <v>9328</v>
      </c>
      <c r="C680" s="327" t="s">
        <v>847</v>
      </c>
      <c r="D680" s="328">
        <v>20.67</v>
      </c>
    </row>
    <row r="681" spans="1:4">
      <c r="A681" s="325">
        <v>34624</v>
      </c>
      <c r="B681" s="326" t="s">
        <v>9329</v>
      </c>
      <c r="C681" s="327" t="s">
        <v>847</v>
      </c>
      <c r="D681" s="328">
        <v>7.49</v>
      </c>
    </row>
    <row r="682" spans="1:4">
      <c r="A682" s="325">
        <v>34627</v>
      </c>
      <c r="B682" s="326" t="s">
        <v>9330</v>
      </c>
      <c r="C682" s="327" t="s">
        <v>847</v>
      </c>
      <c r="D682" s="328">
        <v>18.07</v>
      </c>
    </row>
    <row r="683" spans="1:4">
      <c r="A683" s="325">
        <v>34629</v>
      </c>
      <c r="B683" s="326" t="s">
        <v>9331</v>
      </c>
      <c r="C683" s="327" t="s">
        <v>847</v>
      </c>
      <c r="D683" s="328">
        <v>27.61</v>
      </c>
    </row>
    <row r="684" spans="1:4" ht="30">
      <c r="A684" s="325">
        <v>39257</v>
      </c>
      <c r="B684" s="326" t="s">
        <v>9332</v>
      </c>
      <c r="C684" s="327" t="s">
        <v>847</v>
      </c>
      <c r="D684" s="328">
        <v>5.62</v>
      </c>
    </row>
    <row r="685" spans="1:4" ht="30">
      <c r="A685" s="325">
        <v>39261</v>
      </c>
      <c r="B685" s="326" t="s">
        <v>9333</v>
      </c>
      <c r="C685" s="327" t="s">
        <v>847</v>
      </c>
      <c r="D685" s="328">
        <v>32.17</v>
      </c>
    </row>
    <row r="686" spans="1:4" ht="30">
      <c r="A686" s="325">
        <v>39268</v>
      </c>
      <c r="B686" s="326" t="s">
        <v>9334</v>
      </c>
      <c r="C686" s="327" t="s">
        <v>847</v>
      </c>
      <c r="D686" s="328">
        <v>502.91</v>
      </c>
    </row>
    <row r="687" spans="1:4" ht="30">
      <c r="A687" s="325">
        <v>39262</v>
      </c>
      <c r="B687" s="326" t="s">
        <v>9335</v>
      </c>
      <c r="C687" s="327" t="s">
        <v>847</v>
      </c>
      <c r="D687" s="328">
        <v>51.23</v>
      </c>
    </row>
    <row r="688" spans="1:4" ht="30">
      <c r="A688" s="325">
        <v>39258</v>
      </c>
      <c r="B688" s="326" t="s">
        <v>9336</v>
      </c>
      <c r="C688" s="327" t="s">
        <v>847</v>
      </c>
      <c r="D688" s="328">
        <v>8.4700000000000006</v>
      </c>
    </row>
    <row r="689" spans="1:4" ht="30">
      <c r="A689" s="325">
        <v>39263</v>
      </c>
      <c r="B689" s="326" t="s">
        <v>9337</v>
      </c>
      <c r="C689" s="327" t="s">
        <v>847</v>
      </c>
      <c r="D689" s="328">
        <v>88.59</v>
      </c>
    </row>
    <row r="690" spans="1:4" ht="30">
      <c r="A690" s="325">
        <v>39264</v>
      </c>
      <c r="B690" s="326" t="s">
        <v>9338</v>
      </c>
      <c r="C690" s="327" t="s">
        <v>847</v>
      </c>
      <c r="D690" s="328">
        <v>122.73</v>
      </c>
    </row>
    <row r="691" spans="1:4" ht="30">
      <c r="A691" s="325">
        <v>39259</v>
      </c>
      <c r="B691" s="326" t="s">
        <v>9339</v>
      </c>
      <c r="C691" s="327" t="s">
        <v>847</v>
      </c>
      <c r="D691" s="328">
        <v>13.04</v>
      </c>
    </row>
    <row r="692" spans="1:4" ht="30">
      <c r="A692" s="325">
        <v>39265</v>
      </c>
      <c r="B692" s="326" t="s">
        <v>9340</v>
      </c>
      <c r="C692" s="327" t="s">
        <v>847</v>
      </c>
      <c r="D692" s="328">
        <v>166.62</v>
      </c>
    </row>
    <row r="693" spans="1:4" ht="30">
      <c r="A693" s="325">
        <v>39260</v>
      </c>
      <c r="B693" s="326" t="s">
        <v>9341</v>
      </c>
      <c r="C693" s="327" t="s">
        <v>847</v>
      </c>
      <c r="D693" s="328">
        <v>19.97</v>
      </c>
    </row>
    <row r="694" spans="1:4" ht="30">
      <c r="A694" s="325">
        <v>39266</v>
      </c>
      <c r="B694" s="326" t="s">
        <v>9342</v>
      </c>
      <c r="C694" s="327" t="s">
        <v>847</v>
      </c>
      <c r="D694" s="328">
        <v>251.43</v>
      </c>
    </row>
    <row r="695" spans="1:4" ht="30">
      <c r="A695" s="325">
        <v>39267</v>
      </c>
      <c r="B695" s="326" t="s">
        <v>9343</v>
      </c>
      <c r="C695" s="327" t="s">
        <v>847</v>
      </c>
      <c r="D695" s="328">
        <v>314.36</v>
      </c>
    </row>
    <row r="696" spans="1:4">
      <c r="A696" s="325">
        <v>11901</v>
      </c>
      <c r="B696" s="326" t="s">
        <v>9344</v>
      </c>
      <c r="C696" s="327" t="s">
        <v>847</v>
      </c>
      <c r="D696" s="328">
        <v>0.92</v>
      </c>
    </row>
    <row r="697" spans="1:4">
      <c r="A697" s="325">
        <v>11902</v>
      </c>
      <c r="B697" s="326" t="s">
        <v>9345</v>
      </c>
      <c r="C697" s="327" t="s">
        <v>847</v>
      </c>
      <c r="D697" s="328">
        <v>1.76</v>
      </c>
    </row>
    <row r="698" spans="1:4">
      <c r="A698" s="325">
        <v>11903</v>
      </c>
      <c r="B698" s="326" t="s">
        <v>9346</v>
      </c>
      <c r="C698" s="327" t="s">
        <v>847</v>
      </c>
      <c r="D698" s="328">
        <v>1.86</v>
      </c>
    </row>
    <row r="699" spans="1:4">
      <c r="A699" s="325">
        <v>11904</v>
      </c>
      <c r="B699" s="326" t="s">
        <v>9347</v>
      </c>
      <c r="C699" s="327" t="s">
        <v>847</v>
      </c>
      <c r="D699" s="328">
        <v>2.83</v>
      </c>
    </row>
    <row r="700" spans="1:4">
      <c r="A700" s="325">
        <v>11905</v>
      </c>
      <c r="B700" s="326" t="s">
        <v>9348</v>
      </c>
      <c r="C700" s="327" t="s">
        <v>847</v>
      </c>
      <c r="D700" s="328">
        <v>3.45</v>
      </c>
    </row>
    <row r="701" spans="1:4">
      <c r="A701" s="325">
        <v>11906</v>
      </c>
      <c r="B701" s="326" t="s">
        <v>9349</v>
      </c>
      <c r="C701" s="327" t="s">
        <v>847</v>
      </c>
      <c r="D701" s="328">
        <v>4.38</v>
      </c>
    </row>
    <row r="702" spans="1:4">
      <c r="A702" s="325">
        <v>11919</v>
      </c>
      <c r="B702" s="326" t="s">
        <v>9350</v>
      </c>
      <c r="C702" s="327" t="s">
        <v>847</v>
      </c>
      <c r="D702" s="328">
        <v>8.0299999999999994</v>
      </c>
    </row>
    <row r="703" spans="1:4">
      <c r="A703" s="325">
        <v>11920</v>
      </c>
      <c r="B703" s="326" t="s">
        <v>9351</v>
      </c>
      <c r="C703" s="327" t="s">
        <v>847</v>
      </c>
      <c r="D703" s="328">
        <v>15.26</v>
      </c>
    </row>
    <row r="704" spans="1:4">
      <c r="A704" s="325">
        <v>11924</v>
      </c>
      <c r="B704" s="326" t="s">
        <v>9352</v>
      </c>
      <c r="C704" s="327" t="s">
        <v>847</v>
      </c>
      <c r="D704" s="328">
        <v>128.13</v>
      </c>
    </row>
    <row r="705" spans="1:4">
      <c r="A705" s="325">
        <v>11921</v>
      </c>
      <c r="B705" s="326" t="s">
        <v>9353</v>
      </c>
      <c r="C705" s="327" t="s">
        <v>847</v>
      </c>
      <c r="D705" s="328">
        <v>22.33</v>
      </c>
    </row>
    <row r="706" spans="1:4">
      <c r="A706" s="325">
        <v>11922</v>
      </c>
      <c r="B706" s="326" t="s">
        <v>9354</v>
      </c>
      <c r="C706" s="327" t="s">
        <v>847</v>
      </c>
      <c r="D706" s="328">
        <v>36.11</v>
      </c>
    </row>
    <row r="707" spans="1:4">
      <c r="A707" s="325">
        <v>11923</v>
      </c>
      <c r="B707" s="326" t="s">
        <v>9355</v>
      </c>
      <c r="C707" s="327" t="s">
        <v>847</v>
      </c>
      <c r="D707" s="328">
        <v>52.87</v>
      </c>
    </row>
    <row r="708" spans="1:4">
      <c r="A708" s="325">
        <v>11916</v>
      </c>
      <c r="B708" s="326" t="s">
        <v>9356</v>
      </c>
      <c r="C708" s="327" t="s">
        <v>847</v>
      </c>
      <c r="D708" s="328">
        <v>10.99</v>
      </c>
    </row>
    <row r="709" spans="1:4">
      <c r="A709" s="325">
        <v>11914</v>
      </c>
      <c r="B709" s="326" t="s">
        <v>9357</v>
      </c>
      <c r="C709" s="327" t="s">
        <v>847</v>
      </c>
      <c r="D709" s="328">
        <v>79.2</v>
      </c>
    </row>
    <row r="710" spans="1:4">
      <c r="A710" s="325">
        <v>11917</v>
      </c>
      <c r="B710" s="326" t="s">
        <v>9358</v>
      </c>
      <c r="C710" s="327" t="s">
        <v>847</v>
      </c>
      <c r="D710" s="328">
        <v>19.36</v>
      </c>
    </row>
    <row r="711" spans="1:4">
      <c r="A711" s="325">
        <v>11918</v>
      </c>
      <c r="B711" s="326" t="s">
        <v>9359</v>
      </c>
      <c r="C711" s="327" t="s">
        <v>847</v>
      </c>
      <c r="D711" s="328">
        <v>22.97</v>
      </c>
    </row>
    <row r="712" spans="1:4" ht="30">
      <c r="A712" s="325">
        <v>37734</v>
      </c>
      <c r="B712" s="326" t="s">
        <v>9360</v>
      </c>
      <c r="C712" s="327" t="s">
        <v>846</v>
      </c>
      <c r="D712" s="328">
        <v>72890.66</v>
      </c>
    </row>
    <row r="713" spans="1:4" ht="30">
      <c r="A713" s="325">
        <v>42251</v>
      </c>
      <c r="B713" s="326" t="s">
        <v>9361</v>
      </c>
      <c r="C713" s="327" t="s">
        <v>846</v>
      </c>
      <c r="D713" s="328">
        <v>82771.789999999994</v>
      </c>
    </row>
    <row r="714" spans="1:4" ht="30">
      <c r="A714" s="325">
        <v>37733</v>
      </c>
      <c r="B714" s="326" t="s">
        <v>9362</v>
      </c>
      <c r="C714" s="327" t="s">
        <v>846</v>
      </c>
      <c r="D714" s="328">
        <v>54653.14</v>
      </c>
    </row>
    <row r="715" spans="1:4" ht="30">
      <c r="A715" s="325">
        <v>37735</v>
      </c>
      <c r="B715" s="326" t="s">
        <v>9363</v>
      </c>
      <c r="C715" s="327" t="s">
        <v>846</v>
      </c>
      <c r="D715" s="328">
        <v>65857.039999999994</v>
      </c>
    </row>
    <row r="716" spans="1:4" ht="45">
      <c r="A716" s="325">
        <v>5090</v>
      </c>
      <c r="B716" s="326" t="s">
        <v>9364</v>
      </c>
      <c r="C716" s="327" t="s">
        <v>846</v>
      </c>
      <c r="D716" s="328">
        <v>19.5</v>
      </c>
    </row>
    <row r="717" spans="1:4" ht="45">
      <c r="A717" s="325">
        <v>5085</v>
      </c>
      <c r="B717" s="326" t="s">
        <v>9365</v>
      </c>
      <c r="C717" s="327" t="s">
        <v>846</v>
      </c>
      <c r="D717" s="328">
        <v>29.03</v>
      </c>
    </row>
    <row r="718" spans="1:4" ht="45">
      <c r="A718" s="325">
        <v>43603</v>
      </c>
      <c r="B718" s="326" t="s">
        <v>9366</v>
      </c>
      <c r="C718" s="327" t="s">
        <v>846</v>
      </c>
      <c r="D718" s="328">
        <v>41.47</v>
      </c>
    </row>
    <row r="719" spans="1:4">
      <c r="A719" s="325">
        <v>38374</v>
      </c>
      <c r="B719" s="326" t="s">
        <v>9367</v>
      </c>
      <c r="C719" s="327" t="s">
        <v>846</v>
      </c>
      <c r="D719" s="328">
        <v>1147.9000000000001</v>
      </c>
    </row>
    <row r="720" spans="1:4">
      <c r="A720" s="325">
        <v>4513</v>
      </c>
      <c r="B720" s="326" t="s">
        <v>9368</v>
      </c>
      <c r="C720" s="327" t="s">
        <v>847</v>
      </c>
      <c r="D720" s="328">
        <v>4.92</v>
      </c>
    </row>
    <row r="721" spans="1:4" ht="30">
      <c r="A721" s="325">
        <v>20212</v>
      </c>
      <c r="B721" s="326" t="s">
        <v>9369</v>
      </c>
      <c r="C721" s="327" t="s">
        <v>847</v>
      </c>
      <c r="D721" s="328">
        <v>26.3</v>
      </c>
    </row>
    <row r="722" spans="1:4" ht="30">
      <c r="A722" s="325">
        <v>20209</v>
      </c>
      <c r="B722" s="326" t="s">
        <v>9370</v>
      </c>
      <c r="C722" s="327" t="s">
        <v>847</v>
      </c>
      <c r="D722" s="328">
        <v>31.41</v>
      </c>
    </row>
    <row r="723" spans="1:4" ht="30">
      <c r="A723" s="325">
        <v>4430</v>
      </c>
      <c r="B723" s="326" t="s">
        <v>9371</v>
      </c>
      <c r="C723" s="327" t="s">
        <v>847</v>
      </c>
      <c r="D723" s="328">
        <v>15.39</v>
      </c>
    </row>
    <row r="724" spans="1:4" ht="30">
      <c r="A724" s="325">
        <v>4433</v>
      </c>
      <c r="B724" s="326" t="s">
        <v>9372</v>
      </c>
      <c r="C724" s="327" t="s">
        <v>847</v>
      </c>
      <c r="D724" s="328">
        <v>30.09</v>
      </c>
    </row>
    <row r="725" spans="1:4" ht="30">
      <c r="A725" s="325">
        <v>4400</v>
      </c>
      <c r="B725" s="326" t="s">
        <v>9373</v>
      </c>
      <c r="C725" s="327" t="s">
        <v>847</v>
      </c>
      <c r="D725" s="328">
        <v>24.49</v>
      </c>
    </row>
    <row r="726" spans="1:4" ht="30">
      <c r="A726" s="325">
        <v>2729</v>
      </c>
      <c r="B726" s="326" t="s">
        <v>9374</v>
      </c>
      <c r="C726" s="327" t="s">
        <v>846</v>
      </c>
      <c r="D726" s="328">
        <v>37.43</v>
      </c>
    </row>
    <row r="727" spans="1:4" ht="30">
      <c r="A727" s="325">
        <v>37106</v>
      </c>
      <c r="B727" s="326" t="s">
        <v>9375</v>
      </c>
      <c r="C727" s="327" t="s">
        <v>846</v>
      </c>
      <c r="D727" s="328">
        <v>5417.37</v>
      </c>
    </row>
    <row r="728" spans="1:4" ht="30">
      <c r="A728" s="325">
        <v>11869</v>
      </c>
      <c r="B728" s="326" t="s">
        <v>9376</v>
      </c>
      <c r="C728" s="327" t="s">
        <v>846</v>
      </c>
      <c r="D728" s="328">
        <v>1083.47</v>
      </c>
    </row>
    <row r="729" spans="1:4" ht="30">
      <c r="A729" s="325">
        <v>43981</v>
      </c>
      <c r="B729" s="326" t="s">
        <v>9377</v>
      </c>
      <c r="C729" s="327" t="s">
        <v>846</v>
      </c>
      <c r="D729" s="328">
        <v>8163.93</v>
      </c>
    </row>
    <row r="730" spans="1:4" ht="30">
      <c r="A730" s="325">
        <v>37104</v>
      </c>
      <c r="B730" s="326" t="s">
        <v>9378</v>
      </c>
      <c r="C730" s="327" t="s">
        <v>846</v>
      </c>
      <c r="D730" s="328">
        <v>1359.78</v>
      </c>
    </row>
    <row r="731" spans="1:4" ht="30">
      <c r="A731" s="325">
        <v>43982</v>
      </c>
      <c r="B731" s="326" t="s">
        <v>9379</v>
      </c>
      <c r="C731" s="327" t="s">
        <v>846</v>
      </c>
      <c r="D731" s="328">
        <v>12896.96</v>
      </c>
    </row>
    <row r="732" spans="1:4" ht="30">
      <c r="A732" s="325">
        <v>43978</v>
      </c>
      <c r="B732" s="326" t="s">
        <v>9380</v>
      </c>
      <c r="C732" s="327" t="s">
        <v>846</v>
      </c>
      <c r="D732" s="328">
        <v>2015.17</v>
      </c>
    </row>
    <row r="733" spans="1:4" ht="30">
      <c r="A733" s="325">
        <v>11871</v>
      </c>
      <c r="B733" s="326" t="s">
        <v>9381</v>
      </c>
      <c r="C733" s="327" t="s">
        <v>846</v>
      </c>
      <c r="D733" s="328">
        <v>505.06</v>
      </c>
    </row>
    <row r="734" spans="1:4" ht="30">
      <c r="A734" s="325">
        <v>37105</v>
      </c>
      <c r="B734" s="326" t="s">
        <v>9382</v>
      </c>
      <c r="C734" s="327" t="s">
        <v>846</v>
      </c>
      <c r="D734" s="328">
        <v>3107.62</v>
      </c>
    </row>
    <row r="735" spans="1:4" ht="30">
      <c r="A735" s="325">
        <v>43980</v>
      </c>
      <c r="B735" s="326" t="s">
        <v>9383</v>
      </c>
      <c r="C735" s="327" t="s">
        <v>846</v>
      </c>
      <c r="D735" s="328">
        <v>3870.21</v>
      </c>
    </row>
    <row r="736" spans="1:4" ht="30">
      <c r="A736" s="325">
        <v>43979</v>
      </c>
      <c r="B736" s="326" t="s">
        <v>9384</v>
      </c>
      <c r="C736" s="327" t="s">
        <v>846</v>
      </c>
      <c r="D736" s="328">
        <v>727.17</v>
      </c>
    </row>
    <row r="737" spans="1:4" ht="30">
      <c r="A737" s="325">
        <v>11868</v>
      </c>
      <c r="B737" s="326" t="s">
        <v>9385</v>
      </c>
      <c r="C737" s="327" t="s">
        <v>846</v>
      </c>
      <c r="D737" s="328">
        <v>703.25</v>
      </c>
    </row>
    <row r="738" spans="1:4">
      <c r="A738" s="325">
        <v>34636</v>
      </c>
      <c r="B738" s="326" t="s">
        <v>9386</v>
      </c>
      <c r="C738" s="327" t="s">
        <v>846</v>
      </c>
      <c r="D738" s="328">
        <v>499.4</v>
      </c>
    </row>
    <row r="739" spans="1:4">
      <c r="A739" s="325">
        <v>34639</v>
      </c>
      <c r="B739" s="326" t="s">
        <v>9387</v>
      </c>
      <c r="C739" s="327" t="s">
        <v>846</v>
      </c>
      <c r="D739" s="328">
        <v>1152.7</v>
      </c>
    </row>
    <row r="740" spans="1:4">
      <c r="A740" s="325">
        <v>34640</v>
      </c>
      <c r="B740" s="326" t="s">
        <v>9388</v>
      </c>
      <c r="C740" s="327" t="s">
        <v>846</v>
      </c>
      <c r="D740" s="328">
        <v>1307.56</v>
      </c>
    </row>
    <row r="741" spans="1:4">
      <c r="A741" s="325">
        <v>43977</v>
      </c>
      <c r="B741" s="326" t="s">
        <v>9389</v>
      </c>
      <c r="C741" s="327" t="s">
        <v>846</v>
      </c>
      <c r="D741" s="328">
        <v>2254.16</v>
      </c>
    </row>
    <row r="742" spans="1:4">
      <c r="A742" s="325">
        <v>34637</v>
      </c>
      <c r="B742" s="326" t="s">
        <v>9390</v>
      </c>
      <c r="C742" s="327" t="s">
        <v>846</v>
      </c>
      <c r="D742" s="328">
        <v>302.01</v>
      </c>
    </row>
    <row r="743" spans="1:4">
      <c r="A743" s="325">
        <v>34638</v>
      </c>
      <c r="B743" s="326" t="s">
        <v>9391</v>
      </c>
      <c r="C743" s="327" t="s">
        <v>846</v>
      </c>
      <c r="D743" s="328">
        <v>467.15</v>
      </c>
    </row>
    <row r="744" spans="1:4" ht="30">
      <c r="A744" s="325">
        <v>43094</v>
      </c>
      <c r="B744" s="326" t="s">
        <v>9392</v>
      </c>
      <c r="C744" s="327" t="s">
        <v>846</v>
      </c>
      <c r="D744" s="328">
        <v>400.73</v>
      </c>
    </row>
    <row r="745" spans="1:4" ht="30">
      <c r="A745" s="325">
        <v>43093</v>
      </c>
      <c r="B745" s="326" t="s">
        <v>9393</v>
      </c>
      <c r="C745" s="327" t="s">
        <v>846</v>
      </c>
      <c r="D745" s="328">
        <v>425.85</v>
      </c>
    </row>
    <row r="746" spans="1:4" ht="30">
      <c r="A746" s="325">
        <v>11694</v>
      </c>
      <c r="B746" s="326" t="s">
        <v>9394</v>
      </c>
      <c r="C746" s="327" t="s">
        <v>846</v>
      </c>
      <c r="D746" s="328">
        <v>1065.03</v>
      </c>
    </row>
    <row r="747" spans="1:4" ht="30">
      <c r="A747" s="325">
        <v>1030</v>
      </c>
      <c r="B747" s="326" t="s">
        <v>9395</v>
      </c>
      <c r="C747" s="327" t="s">
        <v>846</v>
      </c>
      <c r="D747" s="328">
        <v>48.18</v>
      </c>
    </row>
    <row r="748" spans="1:4" ht="30">
      <c r="A748" s="325">
        <v>35277</v>
      </c>
      <c r="B748" s="326" t="s">
        <v>9396</v>
      </c>
      <c r="C748" s="327" t="s">
        <v>846</v>
      </c>
      <c r="D748" s="328">
        <v>365.8</v>
      </c>
    </row>
    <row r="749" spans="1:4" ht="45">
      <c r="A749" s="325">
        <v>10521</v>
      </c>
      <c r="B749" s="326" t="s">
        <v>9397</v>
      </c>
      <c r="C749" s="327" t="s">
        <v>846</v>
      </c>
      <c r="D749" s="328">
        <v>448.63</v>
      </c>
    </row>
    <row r="750" spans="1:4" ht="45">
      <c r="A750" s="325">
        <v>10885</v>
      </c>
      <c r="B750" s="326" t="s">
        <v>9398</v>
      </c>
      <c r="C750" s="327" t="s">
        <v>846</v>
      </c>
      <c r="D750" s="328">
        <v>567.47</v>
      </c>
    </row>
    <row r="751" spans="1:4" ht="45">
      <c r="A751" s="325">
        <v>20962</v>
      </c>
      <c r="B751" s="326" t="s">
        <v>9399</v>
      </c>
      <c r="C751" s="327" t="s">
        <v>846</v>
      </c>
      <c r="D751" s="328">
        <v>470</v>
      </c>
    </row>
    <row r="752" spans="1:4" ht="45">
      <c r="A752" s="325">
        <v>20963</v>
      </c>
      <c r="B752" s="326" t="s">
        <v>9400</v>
      </c>
      <c r="C752" s="327" t="s">
        <v>846</v>
      </c>
      <c r="D752" s="328">
        <v>574.14</v>
      </c>
    </row>
    <row r="753" spans="1:4" ht="30">
      <c r="A753" s="325">
        <v>34643</v>
      </c>
      <c r="B753" s="326" t="s">
        <v>9401</v>
      </c>
      <c r="C753" s="327" t="s">
        <v>846</v>
      </c>
      <c r="D753" s="328">
        <v>42.13</v>
      </c>
    </row>
    <row r="754" spans="1:4">
      <c r="A754" s="325">
        <v>41480</v>
      </c>
      <c r="B754" s="326" t="s">
        <v>9402</v>
      </c>
      <c r="C754" s="327" t="s">
        <v>846</v>
      </c>
      <c r="D754" s="328">
        <v>48.84</v>
      </c>
    </row>
    <row r="755" spans="1:4">
      <c r="A755" s="325">
        <v>41474</v>
      </c>
      <c r="B755" s="326" t="s">
        <v>9403</v>
      </c>
      <c r="C755" s="327" t="s">
        <v>846</v>
      </c>
      <c r="D755" s="328">
        <v>78.03</v>
      </c>
    </row>
    <row r="756" spans="1:4">
      <c r="A756" s="325">
        <v>41475</v>
      </c>
      <c r="B756" s="326" t="s">
        <v>9404</v>
      </c>
      <c r="C756" s="327" t="s">
        <v>846</v>
      </c>
      <c r="D756" s="328">
        <v>66.569999999999993</v>
      </c>
    </row>
    <row r="757" spans="1:4">
      <c r="A757" s="325">
        <v>41476</v>
      </c>
      <c r="B757" s="326" t="s">
        <v>9405</v>
      </c>
      <c r="C757" s="327" t="s">
        <v>846</v>
      </c>
      <c r="D757" s="328">
        <v>145.78</v>
      </c>
    </row>
    <row r="758" spans="1:4" ht="30">
      <c r="A758" s="325">
        <v>39810</v>
      </c>
      <c r="B758" s="326" t="s">
        <v>9406</v>
      </c>
      <c r="C758" s="327" t="s">
        <v>846</v>
      </c>
      <c r="D758" s="328">
        <v>54.08</v>
      </c>
    </row>
    <row r="759" spans="1:4" ht="30">
      <c r="A759" s="325">
        <v>39811</v>
      </c>
      <c r="B759" s="326" t="s">
        <v>9407</v>
      </c>
      <c r="C759" s="327" t="s">
        <v>846</v>
      </c>
      <c r="D759" s="328">
        <v>66.150000000000006</v>
      </c>
    </row>
    <row r="760" spans="1:4" ht="30">
      <c r="A760" s="325">
        <v>39812</v>
      </c>
      <c r="B760" s="326" t="s">
        <v>9408</v>
      </c>
      <c r="C760" s="327" t="s">
        <v>846</v>
      </c>
      <c r="D760" s="328">
        <v>108.76</v>
      </c>
    </row>
    <row r="761" spans="1:4" ht="30">
      <c r="A761" s="325">
        <v>43096</v>
      </c>
      <c r="B761" s="326" t="s">
        <v>9409</v>
      </c>
      <c r="C761" s="327" t="s">
        <v>846</v>
      </c>
      <c r="D761" s="328">
        <v>360.53</v>
      </c>
    </row>
    <row r="762" spans="1:4" ht="30">
      <c r="A762" s="325">
        <v>43102</v>
      </c>
      <c r="B762" s="326" t="s">
        <v>9410</v>
      </c>
      <c r="C762" s="327" t="s">
        <v>846</v>
      </c>
      <c r="D762" s="328">
        <v>219.22</v>
      </c>
    </row>
    <row r="763" spans="1:4" ht="30">
      <c r="A763" s="325">
        <v>43103</v>
      </c>
      <c r="B763" s="326" t="s">
        <v>9411</v>
      </c>
      <c r="C763" s="327" t="s">
        <v>846</v>
      </c>
      <c r="D763" s="328">
        <v>322.81</v>
      </c>
    </row>
    <row r="764" spans="1:4" ht="30">
      <c r="A764" s="325">
        <v>43098</v>
      </c>
      <c r="B764" s="326" t="s">
        <v>9412</v>
      </c>
      <c r="C764" s="327" t="s">
        <v>846</v>
      </c>
      <c r="D764" s="328">
        <v>122.12</v>
      </c>
    </row>
    <row r="765" spans="1:4" ht="30">
      <c r="A765" s="325">
        <v>43097</v>
      </c>
      <c r="B765" s="326" t="s">
        <v>9413</v>
      </c>
      <c r="C765" s="327" t="s">
        <v>846</v>
      </c>
      <c r="D765" s="328">
        <v>72.349999999999994</v>
      </c>
    </row>
    <row r="766" spans="1:4">
      <c r="A766" s="325">
        <v>43104</v>
      </c>
      <c r="B766" s="326" t="s">
        <v>9414</v>
      </c>
      <c r="C766" s="327" t="s">
        <v>846</v>
      </c>
      <c r="D766" s="328">
        <v>855.84</v>
      </c>
    </row>
    <row r="767" spans="1:4">
      <c r="A767" s="325">
        <v>1872</v>
      </c>
      <c r="B767" s="326" t="s">
        <v>9415</v>
      </c>
      <c r="C767" s="327" t="s">
        <v>846</v>
      </c>
      <c r="D767" s="328">
        <v>3.88</v>
      </c>
    </row>
    <row r="768" spans="1:4">
      <c r="A768" s="325">
        <v>1873</v>
      </c>
      <c r="B768" s="326" t="s">
        <v>9416</v>
      </c>
      <c r="C768" s="327" t="s">
        <v>846</v>
      </c>
      <c r="D768" s="328">
        <v>7.72</v>
      </c>
    </row>
    <row r="769" spans="1:4" ht="30">
      <c r="A769" s="325">
        <v>43095</v>
      </c>
      <c r="B769" s="326" t="s">
        <v>9417</v>
      </c>
      <c r="C769" s="327" t="s">
        <v>846</v>
      </c>
      <c r="D769" s="328">
        <v>237.57</v>
      </c>
    </row>
    <row r="770" spans="1:4" ht="30">
      <c r="A770" s="325">
        <v>1871</v>
      </c>
      <c r="B770" s="326" t="s">
        <v>9418</v>
      </c>
      <c r="C770" s="327" t="s">
        <v>846</v>
      </c>
      <c r="D770" s="328">
        <v>6.94</v>
      </c>
    </row>
    <row r="771" spans="1:4" ht="30">
      <c r="A771" s="325">
        <v>12001</v>
      </c>
      <c r="B771" s="326" t="s">
        <v>9419</v>
      </c>
      <c r="C771" s="327" t="s">
        <v>846</v>
      </c>
      <c r="D771" s="328">
        <v>10.029999999999999</v>
      </c>
    </row>
    <row r="772" spans="1:4" ht="30">
      <c r="A772" s="325">
        <v>39808</v>
      </c>
      <c r="B772" s="326" t="s">
        <v>9420</v>
      </c>
      <c r="C772" s="327" t="s">
        <v>846</v>
      </c>
      <c r="D772" s="328">
        <v>124.03</v>
      </c>
    </row>
    <row r="773" spans="1:4" ht="30">
      <c r="A773" s="325">
        <v>39809</v>
      </c>
      <c r="B773" s="326" t="s">
        <v>9421</v>
      </c>
      <c r="C773" s="327" t="s">
        <v>846</v>
      </c>
      <c r="D773" s="328">
        <v>294.18</v>
      </c>
    </row>
    <row r="774" spans="1:4">
      <c r="A774" s="325">
        <v>5103</v>
      </c>
      <c r="B774" s="326" t="s">
        <v>9422</v>
      </c>
      <c r="C774" s="327" t="s">
        <v>846</v>
      </c>
      <c r="D774" s="328">
        <v>23.16</v>
      </c>
    </row>
    <row r="775" spans="1:4">
      <c r="A775" s="325">
        <v>11880</v>
      </c>
      <c r="B775" s="326" t="s">
        <v>9423</v>
      </c>
      <c r="C775" s="327" t="s">
        <v>846</v>
      </c>
      <c r="D775" s="328">
        <v>97.4</v>
      </c>
    </row>
    <row r="776" spans="1:4">
      <c r="A776" s="325">
        <v>11714</v>
      </c>
      <c r="B776" s="326" t="s">
        <v>9424</v>
      </c>
      <c r="C776" s="327" t="s">
        <v>846</v>
      </c>
      <c r="D776" s="328">
        <v>66.349999999999994</v>
      </c>
    </row>
    <row r="777" spans="1:4">
      <c r="A777" s="325">
        <v>11712</v>
      </c>
      <c r="B777" s="326" t="s">
        <v>9425</v>
      </c>
      <c r="C777" s="327" t="s">
        <v>846</v>
      </c>
      <c r="D777" s="328">
        <v>43.33</v>
      </c>
    </row>
    <row r="778" spans="1:4">
      <c r="A778" s="325">
        <v>11717</v>
      </c>
      <c r="B778" s="326" t="s">
        <v>9426</v>
      </c>
      <c r="C778" s="327" t="s">
        <v>846</v>
      </c>
      <c r="D778" s="328">
        <v>52.23</v>
      </c>
    </row>
    <row r="779" spans="1:4">
      <c r="A779" s="325">
        <v>1106</v>
      </c>
      <c r="B779" s="326" t="s">
        <v>9427</v>
      </c>
      <c r="C779" s="327" t="s">
        <v>1071</v>
      </c>
      <c r="D779" s="328">
        <v>0.82</v>
      </c>
    </row>
    <row r="780" spans="1:4">
      <c r="A780" s="325">
        <v>11161</v>
      </c>
      <c r="B780" s="326" t="s">
        <v>9428</v>
      </c>
      <c r="C780" s="327" t="s">
        <v>1071</v>
      </c>
      <c r="D780" s="328">
        <v>1.37</v>
      </c>
    </row>
    <row r="781" spans="1:4">
      <c r="A781" s="325">
        <v>1107</v>
      </c>
      <c r="B781" s="326" t="s">
        <v>9429</v>
      </c>
      <c r="C781" s="327" t="s">
        <v>1071</v>
      </c>
      <c r="D781" s="328">
        <v>0.69</v>
      </c>
    </row>
    <row r="782" spans="1:4">
      <c r="A782" s="325">
        <v>44479</v>
      </c>
      <c r="B782" s="326" t="s">
        <v>9430</v>
      </c>
      <c r="C782" s="327" t="s">
        <v>1071</v>
      </c>
      <c r="D782" s="328">
        <v>0.09</v>
      </c>
    </row>
    <row r="783" spans="1:4">
      <c r="A783" s="325">
        <v>4759</v>
      </c>
      <c r="B783" s="326" t="s">
        <v>9431</v>
      </c>
      <c r="C783" s="327" t="s">
        <v>802</v>
      </c>
      <c r="D783" s="328">
        <v>20.54</v>
      </c>
    </row>
    <row r="784" spans="1:4">
      <c r="A784" s="325">
        <v>41068</v>
      </c>
      <c r="B784" s="326" t="s">
        <v>9432</v>
      </c>
      <c r="C784" s="327" t="s">
        <v>4321</v>
      </c>
      <c r="D784" s="328">
        <v>3605.62</v>
      </c>
    </row>
    <row r="785" spans="1:4" ht="30">
      <c r="A785" s="325">
        <v>12618</v>
      </c>
      <c r="B785" s="326" t="s">
        <v>9433</v>
      </c>
      <c r="C785" s="327" t="s">
        <v>846</v>
      </c>
      <c r="D785" s="328">
        <v>160.99</v>
      </c>
    </row>
    <row r="786" spans="1:4" ht="30">
      <c r="A786" s="325">
        <v>13115</v>
      </c>
      <c r="B786" s="326" t="s">
        <v>9434</v>
      </c>
      <c r="C786" s="327" t="s">
        <v>847</v>
      </c>
      <c r="D786" s="328">
        <v>12.77</v>
      </c>
    </row>
    <row r="787" spans="1:4" ht="30">
      <c r="A787" s="325">
        <v>10541</v>
      </c>
      <c r="B787" s="326" t="s">
        <v>9435</v>
      </c>
      <c r="C787" s="327" t="s">
        <v>847</v>
      </c>
      <c r="D787" s="328">
        <v>15.6</v>
      </c>
    </row>
    <row r="788" spans="1:4" ht="30">
      <c r="A788" s="325">
        <v>10542</v>
      </c>
      <c r="B788" s="326" t="s">
        <v>9436</v>
      </c>
      <c r="C788" s="327" t="s">
        <v>847</v>
      </c>
      <c r="D788" s="328">
        <v>20.399999999999999</v>
      </c>
    </row>
    <row r="789" spans="1:4" ht="30">
      <c r="A789" s="325">
        <v>10543</v>
      </c>
      <c r="B789" s="326" t="s">
        <v>9437</v>
      </c>
      <c r="C789" s="327" t="s">
        <v>847</v>
      </c>
      <c r="D789" s="328">
        <v>33.1</v>
      </c>
    </row>
    <row r="790" spans="1:4" ht="30">
      <c r="A790" s="325">
        <v>10544</v>
      </c>
      <c r="B790" s="326" t="s">
        <v>9438</v>
      </c>
      <c r="C790" s="327" t="s">
        <v>847</v>
      </c>
      <c r="D790" s="328">
        <v>42.82</v>
      </c>
    </row>
    <row r="791" spans="1:4" ht="30">
      <c r="A791" s="325">
        <v>10545</v>
      </c>
      <c r="B791" s="326" t="s">
        <v>9439</v>
      </c>
      <c r="C791" s="327" t="s">
        <v>847</v>
      </c>
      <c r="D791" s="328">
        <v>80.02</v>
      </c>
    </row>
    <row r="792" spans="1:4">
      <c r="A792" s="325">
        <v>38365</v>
      </c>
      <c r="B792" s="326" t="s">
        <v>9440</v>
      </c>
      <c r="C792" s="327" t="s">
        <v>97</v>
      </c>
      <c r="D792" s="328">
        <v>2.31</v>
      </c>
    </row>
    <row r="793" spans="1:4">
      <c r="A793" s="325">
        <v>1159</v>
      </c>
      <c r="B793" s="326" t="s">
        <v>9441</v>
      </c>
      <c r="C793" s="327" t="s">
        <v>846</v>
      </c>
      <c r="D793" s="328">
        <v>265433.83</v>
      </c>
    </row>
    <row r="794" spans="1:4">
      <c r="A794" s="325">
        <v>12114</v>
      </c>
      <c r="B794" s="326" t="s">
        <v>9442</v>
      </c>
      <c r="C794" s="327" t="s">
        <v>846</v>
      </c>
      <c r="D794" s="328">
        <v>150.12</v>
      </c>
    </row>
    <row r="795" spans="1:4">
      <c r="A795" s="325">
        <v>38106</v>
      </c>
      <c r="B795" s="326" t="s">
        <v>9443</v>
      </c>
      <c r="C795" s="327" t="s">
        <v>846</v>
      </c>
      <c r="D795" s="328">
        <v>20.399999999999999</v>
      </c>
    </row>
    <row r="796" spans="1:4" ht="30">
      <c r="A796" s="325">
        <v>38085</v>
      </c>
      <c r="B796" s="326" t="s">
        <v>9444</v>
      </c>
      <c r="C796" s="327" t="s">
        <v>846</v>
      </c>
      <c r="D796" s="328">
        <v>24.1</v>
      </c>
    </row>
    <row r="797" spans="1:4">
      <c r="A797" s="325">
        <v>659</v>
      </c>
      <c r="B797" s="326" t="s">
        <v>9445</v>
      </c>
      <c r="C797" s="327" t="s">
        <v>846</v>
      </c>
      <c r="D797" s="328">
        <v>2.4</v>
      </c>
    </row>
    <row r="798" spans="1:4">
      <c r="A798" s="325">
        <v>660</v>
      </c>
      <c r="B798" s="326" t="s">
        <v>9446</v>
      </c>
      <c r="C798" s="327" t="s">
        <v>846</v>
      </c>
      <c r="D798" s="328">
        <v>2.88</v>
      </c>
    </row>
    <row r="799" spans="1:4">
      <c r="A799" s="325">
        <v>658</v>
      </c>
      <c r="B799" s="326" t="s">
        <v>9447</v>
      </c>
      <c r="C799" s="327" t="s">
        <v>846</v>
      </c>
      <c r="D799" s="328">
        <v>1.62</v>
      </c>
    </row>
    <row r="800" spans="1:4">
      <c r="A800" s="325">
        <v>38599</v>
      </c>
      <c r="B800" s="326" t="s">
        <v>9448</v>
      </c>
      <c r="C800" s="327" t="s">
        <v>846</v>
      </c>
      <c r="D800" s="328">
        <v>5</v>
      </c>
    </row>
    <row r="801" spans="1:4">
      <c r="A801" s="325">
        <v>38596</v>
      </c>
      <c r="B801" s="326" t="s">
        <v>9449</v>
      </c>
      <c r="C801" s="327" t="s">
        <v>846</v>
      </c>
      <c r="D801" s="328">
        <v>4.1500000000000004</v>
      </c>
    </row>
    <row r="802" spans="1:4">
      <c r="A802" s="325">
        <v>38600</v>
      </c>
      <c r="B802" s="326" t="s">
        <v>9450</v>
      </c>
      <c r="C802" s="327" t="s">
        <v>846</v>
      </c>
      <c r="D802" s="328">
        <v>5.3</v>
      </c>
    </row>
    <row r="803" spans="1:4">
      <c r="A803" s="325">
        <v>38597</v>
      </c>
      <c r="B803" s="326" t="s">
        <v>9451</v>
      </c>
      <c r="C803" s="327" t="s">
        <v>846</v>
      </c>
      <c r="D803" s="328">
        <v>4.18</v>
      </c>
    </row>
    <row r="804" spans="1:4">
      <c r="A804" s="325">
        <v>38548</v>
      </c>
      <c r="B804" s="326" t="s">
        <v>9452</v>
      </c>
      <c r="C804" s="327" t="s">
        <v>846</v>
      </c>
      <c r="D804" s="328">
        <v>1.79</v>
      </c>
    </row>
    <row r="805" spans="1:4">
      <c r="A805" s="325">
        <v>34649</v>
      </c>
      <c r="B805" s="326" t="s">
        <v>9453</v>
      </c>
      <c r="C805" s="327" t="s">
        <v>846</v>
      </c>
      <c r="D805" s="328">
        <v>2.63</v>
      </c>
    </row>
    <row r="806" spans="1:4">
      <c r="A806" s="325">
        <v>34655</v>
      </c>
      <c r="B806" s="326" t="s">
        <v>9454</v>
      </c>
      <c r="C806" s="327" t="s">
        <v>846</v>
      </c>
      <c r="D806" s="328">
        <v>3.86</v>
      </c>
    </row>
    <row r="807" spans="1:4">
      <c r="A807" s="325">
        <v>40607</v>
      </c>
      <c r="B807" s="326" t="s">
        <v>9455</v>
      </c>
      <c r="C807" s="327" t="s">
        <v>846</v>
      </c>
      <c r="D807" s="328">
        <v>10.38</v>
      </c>
    </row>
    <row r="808" spans="1:4">
      <c r="A808" s="325">
        <v>567</v>
      </c>
      <c r="B808" s="326" t="s">
        <v>9456</v>
      </c>
      <c r="C808" s="327" t="s">
        <v>847</v>
      </c>
      <c r="D808" s="328">
        <v>12.34</v>
      </c>
    </row>
    <row r="809" spans="1:4">
      <c r="A809" s="325">
        <v>574</v>
      </c>
      <c r="B809" s="326" t="s">
        <v>9457</v>
      </c>
      <c r="C809" s="327" t="s">
        <v>847</v>
      </c>
      <c r="D809" s="328">
        <v>32.44</v>
      </c>
    </row>
    <row r="810" spans="1:4">
      <c r="A810" s="325">
        <v>568</v>
      </c>
      <c r="B810" s="326" t="s">
        <v>9458</v>
      </c>
      <c r="C810" s="327" t="s">
        <v>847</v>
      </c>
      <c r="D810" s="328">
        <v>68.349999999999994</v>
      </c>
    </row>
    <row r="811" spans="1:4" ht="30">
      <c r="A811" s="325">
        <v>592</v>
      </c>
      <c r="B811" s="326" t="s">
        <v>9459</v>
      </c>
      <c r="C811" s="327" t="s">
        <v>1071</v>
      </c>
      <c r="D811" s="328">
        <v>49.39</v>
      </c>
    </row>
    <row r="812" spans="1:4" ht="30">
      <c r="A812" s="325">
        <v>586</v>
      </c>
      <c r="B812" s="326" t="s">
        <v>9460</v>
      </c>
      <c r="C812" s="327" t="s">
        <v>847</v>
      </c>
      <c r="D812" s="328">
        <v>29.04</v>
      </c>
    </row>
    <row r="813" spans="1:4" ht="30">
      <c r="A813" s="325">
        <v>588</v>
      </c>
      <c r="B813" s="326" t="s">
        <v>9461</v>
      </c>
      <c r="C813" s="327" t="s">
        <v>847</v>
      </c>
      <c r="D813" s="328">
        <v>45.93</v>
      </c>
    </row>
    <row r="814" spans="1:4" ht="30">
      <c r="A814" s="325">
        <v>591</v>
      </c>
      <c r="B814" s="326" t="s">
        <v>9462</v>
      </c>
      <c r="C814" s="327" t="s">
        <v>1071</v>
      </c>
      <c r="D814" s="328">
        <v>46.09</v>
      </c>
    </row>
    <row r="815" spans="1:4" ht="30">
      <c r="A815" s="325">
        <v>584</v>
      </c>
      <c r="B815" s="326" t="s">
        <v>9463</v>
      </c>
      <c r="C815" s="327" t="s">
        <v>847</v>
      </c>
      <c r="D815" s="328">
        <v>49.06</v>
      </c>
    </row>
    <row r="816" spans="1:4" ht="30">
      <c r="A816" s="325">
        <v>589</v>
      </c>
      <c r="B816" s="326" t="s">
        <v>9464</v>
      </c>
      <c r="C816" s="327" t="s">
        <v>847</v>
      </c>
      <c r="D816" s="328">
        <v>77.64</v>
      </c>
    </row>
    <row r="817" spans="1:4">
      <c r="A817" s="325">
        <v>36331</v>
      </c>
      <c r="B817" s="326" t="s">
        <v>9465</v>
      </c>
      <c r="C817" s="327" t="s">
        <v>846</v>
      </c>
      <c r="D817" s="328">
        <v>2.99</v>
      </c>
    </row>
    <row r="818" spans="1:4">
      <c r="A818" s="325">
        <v>36346</v>
      </c>
      <c r="B818" s="326" t="s">
        <v>9466</v>
      </c>
      <c r="C818" s="327" t="s">
        <v>846</v>
      </c>
      <c r="D818" s="328">
        <v>4.4800000000000004</v>
      </c>
    </row>
    <row r="819" spans="1:4">
      <c r="A819" s="325">
        <v>1202</v>
      </c>
      <c r="B819" s="326" t="s">
        <v>9467</v>
      </c>
      <c r="C819" s="327" t="s">
        <v>846</v>
      </c>
      <c r="D819" s="328">
        <v>4.1900000000000004</v>
      </c>
    </row>
    <row r="820" spans="1:4">
      <c r="A820" s="325">
        <v>1197</v>
      </c>
      <c r="B820" s="326" t="s">
        <v>9468</v>
      </c>
      <c r="C820" s="327" t="s">
        <v>846</v>
      </c>
      <c r="D820" s="328">
        <v>1.48</v>
      </c>
    </row>
    <row r="821" spans="1:4">
      <c r="A821" s="325">
        <v>1198</v>
      </c>
      <c r="B821" s="326" t="s">
        <v>9469</v>
      </c>
      <c r="C821" s="327" t="s">
        <v>846</v>
      </c>
      <c r="D821" s="328">
        <v>1.93</v>
      </c>
    </row>
    <row r="822" spans="1:4">
      <c r="A822" s="325">
        <v>20088</v>
      </c>
      <c r="B822" s="326" t="s">
        <v>9470</v>
      </c>
      <c r="C822" s="327" t="s">
        <v>846</v>
      </c>
      <c r="D822" s="328">
        <v>12.39</v>
      </c>
    </row>
    <row r="823" spans="1:4">
      <c r="A823" s="325">
        <v>20089</v>
      </c>
      <c r="B823" s="326" t="s">
        <v>9471</v>
      </c>
      <c r="C823" s="327" t="s">
        <v>846</v>
      </c>
      <c r="D823" s="328">
        <v>60.72</v>
      </c>
    </row>
    <row r="824" spans="1:4">
      <c r="A824" s="325">
        <v>20087</v>
      </c>
      <c r="B824" s="326" t="s">
        <v>9472</v>
      </c>
      <c r="C824" s="327" t="s">
        <v>846</v>
      </c>
      <c r="D824" s="328">
        <v>10.25</v>
      </c>
    </row>
    <row r="825" spans="1:4">
      <c r="A825" s="325">
        <v>1191</v>
      </c>
      <c r="B825" s="326" t="s">
        <v>9473</v>
      </c>
      <c r="C825" s="327" t="s">
        <v>846</v>
      </c>
      <c r="D825" s="328">
        <v>1.05</v>
      </c>
    </row>
    <row r="826" spans="1:4">
      <c r="A826" s="325">
        <v>1185</v>
      </c>
      <c r="B826" s="326" t="s">
        <v>9474</v>
      </c>
      <c r="C826" s="327" t="s">
        <v>846</v>
      </c>
      <c r="D826" s="328">
        <v>1.05</v>
      </c>
    </row>
    <row r="827" spans="1:4">
      <c r="A827" s="325">
        <v>1189</v>
      </c>
      <c r="B827" s="326" t="s">
        <v>9475</v>
      </c>
      <c r="C827" s="327" t="s">
        <v>846</v>
      </c>
      <c r="D827" s="328">
        <v>1.72</v>
      </c>
    </row>
    <row r="828" spans="1:4">
      <c r="A828" s="325">
        <v>1193</v>
      </c>
      <c r="B828" s="326" t="s">
        <v>9476</v>
      </c>
      <c r="C828" s="327" t="s">
        <v>846</v>
      </c>
      <c r="D828" s="328">
        <v>3.31</v>
      </c>
    </row>
    <row r="829" spans="1:4">
      <c r="A829" s="325">
        <v>1194</v>
      </c>
      <c r="B829" s="326" t="s">
        <v>9477</v>
      </c>
      <c r="C829" s="327" t="s">
        <v>846</v>
      </c>
      <c r="D829" s="328">
        <v>5.98</v>
      </c>
    </row>
    <row r="830" spans="1:4">
      <c r="A830" s="325">
        <v>1195</v>
      </c>
      <c r="B830" s="326" t="s">
        <v>9478</v>
      </c>
      <c r="C830" s="327" t="s">
        <v>846</v>
      </c>
      <c r="D830" s="328">
        <v>10.06</v>
      </c>
    </row>
    <row r="831" spans="1:4">
      <c r="A831" s="325">
        <v>1204</v>
      </c>
      <c r="B831" s="326" t="s">
        <v>9479</v>
      </c>
      <c r="C831" s="327" t="s">
        <v>846</v>
      </c>
      <c r="D831" s="328">
        <v>17.600000000000001</v>
      </c>
    </row>
    <row r="832" spans="1:4">
      <c r="A832" s="325">
        <v>1200</v>
      </c>
      <c r="B832" s="326" t="s">
        <v>9480</v>
      </c>
      <c r="C832" s="327" t="s">
        <v>846</v>
      </c>
      <c r="D832" s="328">
        <v>9.31</v>
      </c>
    </row>
    <row r="833" spans="1:4">
      <c r="A833" s="325">
        <v>12909</v>
      </c>
      <c r="B833" s="326" t="s">
        <v>9481</v>
      </c>
      <c r="C833" s="327" t="s">
        <v>846</v>
      </c>
      <c r="D833" s="328">
        <v>4.32</v>
      </c>
    </row>
    <row r="834" spans="1:4">
      <c r="A834" s="325">
        <v>12910</v>
      </c>
      <c r="B834" s="326" t="s">
        <v>9482</v>
      </c>
      <c r="C834" s="327" t="s">
        <v>846</v>
      </c>
      <c r="D834" s="328">
        <v>7.76</v>
      </c>
    </row>
    <row r="835" spans="1:4">
      <c r="A835" s="325">
        <v>42685</v>
      </c>
      <c r="B835" s="326" t="s">
        <v>9483</v>
      </c>
      <c r="C835" s="327" t="s">
        <v>846</v>
      </c>
      <c r="D835" s="328">
        <v>62.93</v>
      </c>
    </row>
    <row r="836" spans="1:4">
      <c r="A836" s="325">
        <v>42686</v>
      </c>
      <c r="B836" s="326" t="s">
        <v>9484</v>
      </c>
      <c r="C836" s="327" t="s">
        <v>846</v>
      </c>
      <c r="D836" s="328">
        <v>69.31</v>
      </c>
    </row>
    <row r="837" spans="1:4">
      <c r="A837" s="325">
        <v>12894</v>
      </c>
      <c r="B837" s="326" t="s">
        <v>9485</v>
      </c>
      <c r="C837" s="327" t="s">
        <v>846</v>
      </c>
      <c r="D837" s="328">
        <v>20.67</v>
      </c>
    </row>
    <row r="838" spans="1:4" ht="30">
      <c r="A838" s="325">
        <v>12895</v>
      </c>
      <c r="B838" s="326" t="s">
        <v>9486</v>
      </c>
      <c r="C838" s="327" t="s">
        <v>846</v>
      </c>
      <c r="D838" s="328">
        <v>15.9</v>
      </c>
    </row>
    <row r="839" spans="1:4" ht="30">
      <c r="A839" s="325">
        <v>1631</v>
      </c>
      <c r="B839" s="326" t="s">
        <v>9487</v>
      </c>
      <c r="C839" s="327" t="s">
        <v>846</v>
      </c>
      <c r="D839" s="328">
        <v>232.59</v>
      </c>
    </row>
    <row r="840" spans="1:4" ht="30">
      <c r="A840" s="325">
        <v>1633</v>
      </c>
      <c r="B840" s="326" t="s">
        <v>9488</v>
      </c>
      <c r="C840" s="327" t="s">
        <v>846</v>
      </c>
      <c r="D840" s="328">
        <v>395.19</v>
      </c>
    </row>
    <row r="841" spans="1:4">
      <c r="A841" s="325">
        <v>10818</v>
      </c>
      <c r="B841" s="326" t="s">
        <v>9489</v>
      </c>
      <c r="C841" s="327" t="s">
        <v>1071</v>
      </c>
      <c r="D841" s="328">
        <v>31.21</v>
      </c>
    </row>
    <row r="842" spans="1:4">
      <c r="A842" s="325">
        <v>10710</v>
      </c>
      <c r="B842" s="326" t="s">
        <v>9490</v>
      </c>
      <c r="C842" s="327" t="s">
        <v>97</v>
      </c>
      <c r="D842" s="328">
        <v>220</v>
      </c>
    </row>
    <row r="843" spans="1:4" ht="30">
      <c r="A843" s="325">
        <v>10709</v>
      </c>
      <c r="B843" s="326" t="s">
        <v>9491</v>
      </c>
      <c r="C843" s="327" t="s">
        <v>97</v>
      </c>
      <c r="D843" s="328">
        <v>270.27999999999997</v>
      </c>
    </row>
    <row r="844" spans="1:4" ht="30">
      <c r="A844" s="325">
        <v>39636</v>
      </c>
      <c r="B844" s="326" t="s">
        <v>9492</v>
      </c>
      <c r="C844" s="327" t="s">
        <v>97</v>
      </c>
      <c r="D844" s="328">
        <v>276</v>
      </c>
    </row>
    <row r="845" spans="1:4" ht="30">
      <c r="A845" s="325">
        <v>10708</v>
      </c>
      <c r="B845" s="326" t="s">
        <v>9493</v>
      </c>
      <c r="C845" s="327" t="s">
        <v>97</v>
      </c>
      <c r="D845" s="328">
        <v>85.17</v>
      </c>
    </row>
    <row r="846" spans="1:4" ht="30">
      <c r="A846" s="325">
        <v>39635</v>
      </c>
      <c r="B846" s="326" t="s">
        <v>9494</v>
      </c>
      <c r="C846" s="327" t="s">
        <v>97</v>
      </c>
      <c r="D846" s="328">
        <v>144.99</v>
      </c>
    </row>
    <row r="847" spans="1:4">
      <c r="A847" s="325">
        <v>6117</v>
      </c>
      <c r="B847" s="326" t="s">
        <v>9495</v>
      </c>
      <c r="C847" s="327" t="s">
        <v>802</v>
      </c>
      <c r="D847" s="328">
        <v>18.53</v>
      </c>
    </row>
    <row r="848" spans="1:4">
      <c r="A848" s="325">
        <v>40913</v>
      </c>
      <c r="B848" s="326" t="s">
        <v>9496</v>
      </c>
      <c r="C848" s="327" t="s">
        <v>4321</v>
      </c>
      <c r="D848" s="328">
        <v>3251.67</v>
      </c>
    </row>
    <row r="849" spans="1:4">
      <c r="A849" s="325">
        <v>1214</v>
      </c>
      <c r="B849" s="326" t="s">
        <v>9497</v>
      </c>
      <c r="C849" s="327" t="s">
        <v>802</v>
      </c>
      <c r="D849" s="328">
        <v>22.78</v>
      </c>
    </row>
    <row r="850" spans="1:4">
      <c r="A850" s="325">
        <v>40915</v>
      </c>
      <c r="B850" s="326" t="s">
        <v>9498</v>
      </c>
      <c r="C850" s="327" t="s">
        <v>4321</v>
      </c>
      <c r="D850" s="328">
        <v>3996.26</v>
      </c>
    </row>
    <row r="851" spans="1:4">
      <c r="A851" s="325">
        <v>40914</v>
      </c>
      <c r="B851" s="326" t="s">
        <v>9499</v>
      </c>
      <c r="C851" s="327" t="s">
        <v>4321</v>
      </c>
      <c r="D851" s="328">
        <v>4243.8900000000003</v>
      </c>
    </row>
    <row r="852" spans="1:4">
      <c r="A852" s="325">
        <v>1213</v>
      </c>
      <c r="B852" s="326" t="s">
        <v>9500</v>
      </c>
      <c r="C852" s="327" t="s">
        <v>802</v>
      </c>
      <c r="D852" s="328">
        <v>24.2</v>
      </c>
    </row>
    <row r="853" spans="1:4" ht="30">
      <c r="A853" s="325">
        <v>5091</v>
      </c>
      <c r="B853" s="326" t="s">
        <v>9501</v>
      </c>
      <c r="C853" s="327" t="s">
        <v>846</v>
      </c>
      <c r="D853" s="328">
        <v>19.04</v>
      </c>
    </row>
    <row r="854" spans="1:4">
      <c r="A854" s="325">
        <v>2711</v>
      </c>
      <c r="B854" s="326" t="s">
        <v>9502</v>
      </c>
      <c r="C854" s="327" t="s">
        <v>846</v>
      </c>
      <c r="D854" s="328">
        <v>149.9</v>
      </c>
    </row>
    <row r="855" spans="1:4" ht="30">
      <c r="A855" s="325">
        <v>37727</v>
      </c>
      <c r="B855" s="326" t="s">
        <v>9503</v>
      </c>
      <c r="C855" s="327" t="s">
        <v>846</v>
      </c>
      <c r="D855" s="328">
        <v>16990</v>
      </c>
    </row>
    <row r="856" spans="1:4" ht="30">
      <c r="A856" s="325">
        <v>37728</v>
      </c>
      <c r="B856" s="326" t="s">
        <v>9504</v>
      </c>
      <c r="C856" s="327" t="s">
        <v>846</v>
      </c>
      <c r="D856" s="328">
        <v>23049.37</v>
      </c>
    </row>
    <row r="857" spans="1:4" ht="30">
      <c r="A857" s="325">
        <v>37729</v>
      </c>
      <c r="B857" s="326" t="s">
        <v>9505</v>
      </c>
      <c r="C857" s="327" t="s">
        <v>846</v>
      </c>
      <c r="D857" s="328">
        <v>24950.35</v>
      </c>
    </row>
    <row r="858" spans="1:4" ht="30">
      <c r="A858" s="325">
        <v>37730</v>
      </c>
      <c r="B858" s="326" t="s">
        <v>9506</v>
      </c>
      <c r="C858" s="327" t="s">
        <v>846</v>
      </c>
      <c r="D858" s="328">
        <v>26851.32</v>
      </c>
    </row>
    <row r="859" spans="1:4" ht="30">
      <c r="A859" s="325">
        <v>37731</v>
      </c>
      <c r="B859" s="326" t="s">
        <v>9507</v>
      </c>
      <c r="C859" s="327" t="s">
        <v>846</v>
      </c>
      <c r="D859" s="328">
        <v>28752.3</v>
      </c>
    </row>
    <row r="860" spans="1:4" ht="30">
      <c r="A860" s="325">
        <v>37732</v>
      </c>
      <c r="B860" s="326" t="s">
        <v>9508</v>
      </c>
      <c r="C860" s="327" t="s">
        <v>846</v>
      </c>
      <c r="D860" s="328">
        <v>32791.879999999997</v>
      </c>
    </row>
    <row r="861" spans="1:4" ht="45">
      <c r="A861" s="325">
        <v>37762</v>
      </c>
      <c r="B861" s="326" t="s">
        <v>9509</v>
      </c>
      <c r="C861" s="327" t="s">
        <v>846</v>
      </c>
      <c r="D861" s="328">
        <v>708321.63</v>
      </c>
    </row>
    <row r="862" spans="1:4" ht="45">
      <c r="A862" s="325">
        <v>37763</v>
      </c>
      <c r="B862" s="326" t="s">
        <v>9510</v>
      </c>
      <c r="C862" s="327" t="s">
        <v>846</v>
      </c>
      <c r="D862" s="328">
        <v>716924.61</v>
      </c>
    </row>
    <row r="863" spans="1:4" ht="45">
      <c r="A863" s="325">
        <v>41992</v>
      </c>
      <c r="B863" s="326" t="s">
        <v>9511</v>
      </c>
      <c r="C863" s="327" t="s">
        <v>846</v>
      </c>
      <c r="D863" s="328">
        <v>815000</v>
      </c>
    </row>
    <row r="864" spans="1:4" ht="45">
      <c r="A864" s="325">
        <v>10630</v>
      </c>
      <c r="B864" s="326" t="s">
        <v>9512</v>
      </c>
      <c r="C864" s="327" t="s">
        <v>846</v>
      </c>
      <c r="D864" s="328">
        <v>825897.12</v>
      </c>
    </row>
    <row r="865" spans="1:4" ht="45">
      <c r="A865" s="325">
        <v>13215</v>
      </c>
      <c r="B865" s="326" t="s">
        <v>9513</v>
      </c>
      <c r="C865" s="327" t="s">
        <v>846</v>
      </c>
      <c r="D865" s="328">
        <v>999392.93</v>
      </c>
    </row>
    <row r="866" spans="1:4">
      <c r="A866" s="325">
        <v>4235</v>
      </c>
      <c r="B866" s="326" t="s">
        <v>9514</v>
      </c>
      <c r="C866" s="327" t="s">
        <v>802</v>
      </c>
      <c r="D866" s="328">
        <v>19.260000000000002</v>
      </c>
    </row>
    <row r="867" spans="1:4">
      <c r="A867" s="325">
        <v>40976</v>
      </c>
      <c r="B867" s="326" t="s">
        <v>9515</v>
      </c>
      <c r="C867" s="327" t="s">
        <v>4321</v>
      </c>
      <c r="D867" s="328">
        <v>3379.07</v>
      </c>
    </row>
    <row r="868" spans="1:4" ht="45">
      <c r="A868" s="325">
        <v>43091</v>
      </c>
      <c r="B868" s="326" t="s">
        <v>9516</v>
      </c>
      <c r="C868" s="327" t="s">
        <v>846</v>
      </c>
      <c r="D868" s="328">
        <v>9922.85</v>
      </c>
    </row>
    <row r="869" spans="1:4" ht="45">
      <c r="A869" s="325">
        <v>43092</v>
      </c>
      <c r="B869" s="326" t="s">
        <v>9517</v>
      </c>
      <c r="C869" s="327" t="s">
        <v>846</v>
      </c>
      <c r="D869" s="328">
        <v>13230.47</v>
      </c>
    </row>
    <row r="870" spans="1:4" ht="45">
      <c r="A870" s="325">
        <v>43089</v>
      </c>
      <c r="B870" s="326" t="s">
        <v>9518</v>
      </c>
      <c r="C870" s="327" t="s">
        <v>846</v>
      </c>
      <c r="D870" s="328">
        <v>2305.79</v>
      </c>
    </row>
    <row r="871" spans="1:4" ht="45">
      <c r="A871" s="325">
        <v>43090</v>
      </c>
      <c r="B871" s="326" t="s">
        <v>9519</v>
      </c>
      <c r="C871" s="327" t="s">
        <v>846</v>
      </c>
      <c r="D871" s="328">
        <v>5088.6400000000003</v>
      </c>
    </row>
    <row r="872" spans="1:4">
      <c r="A872" s="325">
        <v>41967</v>
      </c>
      <c r="B872" s="326" t="s">
        <v>9520</v>
      </c>
      <c r="C872" s="327" t="s">
        <v>203</v>
      </c>
      <c r="D872" s="328">
        <v>20.25</v>
      </c>
    </row>
    <row r="873" spans="1:4" ht="30">
      <c r="A873" s="325">
        <v>12760</v>
      </c>
      <c r="B873" s="326" t="s">
        <v>9521</v>
      </c>
      <c r="C873" s="327" t="s">
        <v>97</v>
      </c>
      <c r="D873" s="328">
        <v>1689.72</v>
      </c>
    </row>
    <row r="874" spans="1:4" ht="30">
      <c r="A874" s="325">
        <v>12759</v>
      </c>
      <c r="B874" s="326" t="s">
        <v>9522</v>
      </c>
      <c r="C874" s="327" t="s">
        <v>97</v>
      </c>
      <c r="D874" s="328">
        <v>1126.46</v>
      </c>
    </row>
    <row r="875" spans="1:4" ht="30">
      <c r="A875" s="325">
        <v>1345</v>
      </c>
      <c r="B875" s="326" t="s">
        <v>9523</v>
      </c>
      <c r="C875" s="327" t="s">
        <v>97</v>
      </c>
      <c r="D875" s="328">
        <v>74.959999999999994</v>
      </c>
    </row>
    <row r="876" spans="1:4" ht="30">
      <c r="A876" s="325">
        <v>1346</v>
      </c>
      <c r="B876" s="326" t="s">
        <v>9524</v>
      </c>
      <c r="C876" s="327" t="s">
        <v>97</v>
      </c>
      <c r="D876" s="328">
        <v>43.6</v>
      </c>
    </row>
    <row r="877" spans="1:4" ht="30">
      <c r="A877" s="325">
        <v>1347</v>
      </c>
      <c r="B877" s="326" t="s">
        <v>9525</v>
      </c>
      <c r="C877" s="327" t="s">
        <v>97</v>
      </c>
      <c r="D877" s="328">
        <v>54.03</v>
      </c>
    </row>
    <row r="878" spans="1:4" ht="30">
      <c r="A878" s="325">
        <v>43678</v>
      </c>
      <c r="B878" s="326" t="s">
        <v>9526</v>
      </c>
      <c r="C878" s="327" t="s">
        <v>97</v>
      </c>
      <c r="D878" s="328">
        <v>62.67</v>
      </c>
    </row>
    <row r="879" spans="1:4" ht="30">
      <c r="A879" s="325">
        <v>43680</v>
      </c>
      <c r="B879" s="326" t="s">
        <v>9527</v>
      </c>
      <c r="C879" s="327" t="s">
        <v>97</v>
      </c>
      <c r="D879" s="328">
        <v>90.28</v>
      </c>
    </row>
    <row r="880" spans="1:4" ht="30">
      <c r="A880" s="325">
        <v>43679</v>
      </c>
      <c r="B880" s="326" t="s">
        <v>9528</v>
      </c>
      <c r="C880" s="327" t="s">
        <v>97</v>
      </c>
      <c r="D880" s="328">
        <v>31.68</v>
      </c>
    </row>
    <row r="881" spans="1:4" ht="30">
      <c r="A881" s="325">
        <v>1355</v>
      </c>
      <c r="B881" s="326" t="s">
        <v>9529</v>
      </c>
      <c r="C881" s="327" t="s">
        <v>97</v>
      </c>
      <c r="D881" s="328">
        <v>36.06</v>
      </c>
    </row>
    <row r="882" spans="1:4" ht="30">
      <c r="A882" s="325">
        <v>1358</v>
      </c>
      <c r="B882" s="326" t="s">
        <v>9530</v>
      </c>
      <c r="C882" s="327" t="s">
        <v>97</v>
      </c>
      <c r="D882" s="328">
        <v>44.26</v>
      </c>
    </row>
    <row r="883" spans="1:4" ht="30">
      <c r="A883" s="325">
        <v>43677</v>
      </c>
      <c r="B883" s="326" t="s">
        <v>9531</v>
      </c>
      <c r="C883" s="327" t="s">
        <v>97</v>
      </c>
      <c r="D883" s="328">
        <v>54.92</v>
      </c>
    </row>
    <row r="884" spans="1:4" ht="30">
      <c r="A884" s="325">
        <v>43682</v>
      </c>
      <c r="B884" s="326" t="s">
        <v>9532</v>
      </c>
      <c r="C884" s="327" t="s">
        <v>97</v>
      </c>
      <c r="D884" s="328">
        <v>16.829999999999998</v>
      </c>
    </row>
    <row r="885" spans="1:4" ht="30">
      <c r="A885" s="325">
        <v>43681</v>
      </c>
      <c r="B885" s="326" t="s">
        <v>9533</v>
      </c>
      <c r="C885" s="327" t="s">
        <v>97</v>
      </c>
      <c r="D885" s="328">
        <v>27.89</v>
      </c>
    </row>
    <row r="886" spans="1:4" ht="30">
      <c r="A886" s="325">
        <v>20971</v>
      </c>
      <c r="B886" s="326" t="s">
        <v>9534</v>
      </c>
      <c r="C886" s="327" t="s">
        <v>846</v>
      </c>
      <c r="D886" s="328">
        <v>26.66</v>
      </c>
    </row>
    <row r="887" spans="1:4" ht="30">
      <c r="A887" s="325">
        <v>39746</v>
      </c>
      <c r="B887" s="326" t="s">
        <v>9535</v>
      </c>
      <c r="C887" s="327" t="s">
        <v>846</v>
      </c>
      <c r="D887" s="328">
        <v>73.66</v>
      </c>
    </row>
    <row r="888" spans="1:4">
      <c r="A888" s="325">
        <v>13279</v>
      </c>
      <c r="B888" s="326" t="s">
        <v>9536</v>
      </c>
      <c r="C888" s="327" t="s">
        <v>1071</v>
      </c>
      <c r="D888" s="328">
        <v>18.649999999999999</v>
      </c>
    </row>
    <row r="889" spans="1:4">
      <c r="A889" s="325">
        <v>11977</v>
      </c>
      <c r="B889" s="326" t="s">
        <v>9537</v>
      </c>
      <c r="C889" s="327" t="s">
        <v>846</v>
      </c>
      <c r="D889" s="328">
        <v>9.66</v>
      </c>
    </row>
    <row r="890" spans="1:4">
      <c r="A890" s="325">
        <v>11976</v>
      </c>
      <c r="B890" s="326" t="s">
        <v>9538</v>
      </c>
      <c r="C890" s="327" t="s">
        <v>846</v>
      </c>
      <c r="D890" s="328">
        <v>1.08</v>
      </c>
    </row>
    <row r="891" spans="1:4">
      <c r="A891" s="325">
        <v>11975</v>
      </c>
      <c r="B891" s="326" t="s">
        <v>9539</v>
      </c>
      <c r="C891" s="327" t="s">
        <v>846</v>
      </c>
      <c r="D891" s="328">
        <v>21.17</v>
      </c>
    </row>
    <row r="892" spans="1:4">
      <c r="A892" s="325">
        <v>1368</v>
      </c>
      <c r="B892" s="326" t="s">
        <v>9540</v>
      </c>
      <c r="C892" s="327" t="s">
        <v>846</v>
      </c>
      <c r="D892" s="328">
        <v>97.05</v>
      </c>
    </row>
    <row r="893" spans="1:4">
      <c r="A893" s="325">
        <v>1367</v>
      </c>
      <c r="B893" s="326" t="s">
        <v>9541</v>
      </c>
      <c r="C893" s="327" t="s">
        <v>846</v>
      </c>
      <c r="D893" s="328">
        <v>313.93</v>
      </c>
    </row>
    <row r="894" spans="1:4">
      <c r="A894" s="325">
        <v>1380</v>
      </c>
      <c r="B894" s="326" t="s">
        <v>9542</v>
      </c>
      <c r="C894" s="327" t="s">
        <v>1071</v>
      </c>
      <c r="D894" s="328">
        <v>4.55</v>
      </c>
    </row>
    <row r="895" spans="1:4">
      <c r="A895" s="325">
        <v>1375</v>
      </c>
      <c r="B895" s="326" t="s">
        <v>9543</v>
      </c>
      <c r="C895" s="327" t="s">
        <v>1071</v>
      </c>
      <c r="D895" s="328">
        <v>16.53</v>
      </c>
    </row>
    <row r="896" spans="1:4">
      <c r="A896" s="325">
        <v>1379</v>
      </c>
      <c r="B896" s="326" t="s">
        <v>9544</v>
      </c>
      <c r="C896" s="327" t="s">
        <v>1071</v>
      </c>
      <c r="D896" s="328">
        <v>0.68</v>
      </c>
    </row>
    <row r="897" spans="1:4">
      <c r="A897" s="325">
        <v>13284</v>
      </c>
      <c r="B897" s="326" t="s">
        <v>9545</v>
      </c>
      <c r="C897" s="327" t="s">
        <v>1071</v>
      </c>
      <c r="D897" s="328">
        <v>0.61</v>
      </c>
    </row>
    <row r="898" spans="1:4">
      <c r="A898" s="325">
        <v>44528</v>
      </c>
      <c r="B898" s="326" t="s">
        <v>9546</v>
      </c>
      <c r="C898" s="327" t="s">
        <v>1071</v>
      </c>
      <c r="D898" s="328">
        <v>3.62</v>
      </c>
    </row>
    <row r="899" spans="1:4">
      <c r="A899" s="325">
        <v>34753</v>
      </c>
      <c r="B899" s="326" t="s">
        <v>9547</v>
      </c>
      <c r="C899" s="327" t="s">
        <v>1071</v>
      </c>
      <c r="D899" s="328">
        <v>0.66</v>
      </c>
    </row>
    <row r="900" spans="1:4" ht="30">
      <c r="A900" s="325">
        <v>420</v>
      </c>
      <c r="B900" s="326" t="s">
        <v>9548</v>
      </c>
      <c r="C900" s="327" t="s">
        <v>846</v>
      </c>
      <c r="D900" s="328">
        <v>24.54</v>
      </c>
    </row>
    <row r="901" spans="1:4" ht="30">
      <c r="A901" s="325">
        <v>12327</v>
      </c>
      <c r="B901" s="326" t="s">
        <v>9549</v>
      </c>
      <c r="C901" s="327" t="s">
        <v>846</v>
      </c>
      <c r="D901" s="328">
        <v>29.23</v>
      </c>
    </row>
    <row r="902" spans="1:4" ht="30">
      <c r="A902" s="325">
        <v>36148</v>
      </c>
      <c r="B902" s="326" t="s">
        <v>9550</v>
      </c>
      <c r="C902" s="327" t="s">
        <v>846</v>
      </c>
      <c r="D902" s="328">
        <v>76.319999999999993</v>
      </c>
    </row>
    <row r="903" spans="1:4">
      <c r="A903" s="325">
        <v>12329</v>
      </c>
      <c r="B903" s="326" t="s">
        <v>9551</v>
      </c>
      <c r="C903" s="327" t="s">
        <v>1071</v>
      </c>
      <c r="D903" s="328">
        <v>127.11</v>
      </c>
    </row>
    <row r="904" spans="1:4">
      <c r="A904" s="325">
        <v>44396</v>
      </c>
      <c r="B904" s="326" t="s">
        <v>9552</v>
      </c>
      <c r="C904" s="327" t="s">
        <v>1071</v>
      </c>
      <c r="D904" s="328">
        <v>34.619999999999997</v>
      </c>
    </row>
    <row r="905" spans="1:4">
      <c r="A905" s="325">
        <v>44327</v>
      </c>
      <c r="B905" s="326" t="s">
        <v>9553</v>
      </c>
      <c r="C905" s="327" t="s">
        <v>203</v>
      </c>
      <c r="D905" s="328">
        <v>117.73</v>
      </c>
    </row>
    <row r="906" spans="1:4" ht="30">
      <c r="A906" s="325">
        <v>11134</v>
      </c>
      <c r="B906" s="326" t="s">
        <v>9554</v>
      </c>
      <c r="C906" s="327" t="s">
        <v>97</v>
      </c>
      <c r="D906" s="328">
        <v>62.12</v>
      </c>
    </row>
    <row r="907" spans="1:4" ht="30">
      <c r="A907" s="325">
        <v>11135</v>
      </c>
      <c r="B907" s="326" t="s">
        <v>9555</v>
      </c>
      <c r="C907" s="327" t="s">
        <v>97</v>
      </c>
      <c r="D907" s="328">
        <v>67.069999999999993</v>
      </c>
    </row>
    <row r="908" spans="1:4" ht="30">
      <c r="A908" s="325">
        <v>11136</v>
      </c>
      <c r="B908" s="326" t="s">
        <v>9556</v>
      </c>
      <c r="C908" s="327" t="s">
        <v>97</v>
      </c>
      <c r="D908" s="328">
        <v>76.8</v>
      </c>
    </row>
    <row r="909" spans="1:4" ht="30">
      <c r="A909" s="325">
        <v>34743</v>
      </c>
      <c r="B909" s="326" t="s">
        <v>9557</v>
      </c>
      <c r="C909" s="327" t="s">
        <v>97</v>
      </c>
      <c r="D909" s="328">
        <v>92.66</v>
      </c>
    </row>
    <row r="910" spans="1:4" ht="30">
      <c r="A910" s="325">
        <v>11137</v>
      </c>
      <c r="B910" s="326" t="s">
        <v>9558</v>
      </c>
      <c r="C910" s="327" t="s">
        <v>97</v>
      </c>
      <c r="D910" s="328">
        <v>105.24</v>
      </c>
    </row>
    <row r="911" spans="1:4" ht="30">
      <c r="A911" s="325">
        <v>34745</v>
      </c>
      <c r="B911" s="326" t="s">
        <v>9559</v>
      </c>
      <c r="C911" s="327" t="s">
        <v>97</v>
      </c>
      <c r="D911" s="328">
        <v>125.15</v>
      </c>
    </row>
    <row r="912" spans="1:4" ht="30">
      <c r="A912" s="325">
        <v>34746</v>
      </c>
      <c r="B912" s="326" t="s">
        <v>9560</v>
      </c>
      <c r="C912" s="327" t="s">
        <v>97</v>
      </c>
      <c r="D912" s="328">
        <v>34.130000000000003</v>
      </c>
    </row>
    <row r="913" spans="1:4" ht="30">
      <c r="A913" s="325">
        <v>1360</v>
      </c>
      <c r="B913" s="326" t="s">
        <v>9561</v>
      </c>
      <c r="C913" s="327" t="s">
        <v>97</v>
      </c>
      <c r="D913" s="328">
        <v>39.82</v>
      </c>
    </row>
    <row r="914" spans="1:4" ht="30">
      <c r="A914" s="325">
        <v>34348</v>
      </c>
      <c r="B914" s="326" t="s">
        <v>9562</v>
      </c>
      <c r="C914" s="327" t="s">
        <v>847</v>
      </c>
      <c r="D914" s="328">
        <v>27.7</v>
      </c>
    </row>
    <row r="915" spans="1:4" ht="30">
      <c r="A915" s="325">
        <v>34347</v>
      </c>
      <c r="B915" s="326" t="s">
        <v>9563</v>
      </c>
      <c r="C915" s="327" t="s">
        <v>847</v>
      </c>
      <c r="D915" s="328">
        <v>19.8</v>
      </c>
    </row>
    <row r="916" spans="1:4" ht="30">
      <c r="A916" s="325">
        <v>11146</v>
      </c>
      <c r="B916" s="326" t="s">
        <v>9564</v>
      </c>
      <c r="C916" s="327" t="s">
        <v>848</v>
      </c>
      <c r="D916" s="328">
        <v>507.29</v>
      </c>
    </row>
    <row r="917" spans="1:4" ht="30">
      <c r="A917" s="325">
        <v>11147</v>
      </c>
      <c r="B917" s="326" t="s">
        <v>9565</v>
      </c>
      <c r="C917" s="327" t="s">
        <v>848</v>
      </c>
      <c r="D917" s="328">
        <v>527.15</v>
      </c>
    </row>
    <row r="918" spans="1:4" ht="30">
      <c r="A918" s="325">
        <v>34872</v>
      </c>
      <c r="B918" s="326" t="s">
        <v>9566</v>
      </c>
      <c r="C918" s="327" t="s">
        <v>848</v>
      </c>
      <c r="D918" s="328">
        <v>533.07000000000005</v>
      </c>
    </row>
    <row r="919" spans="1:4" ht="30">
      <c r="A919" s="325">
        <v>34491</v>
      </c>
      <c r="B919" s="326" t="s">
        <v>9567</v>
      </c>
      <c r="C919" s="327" t="s">
        <v>848</v>
      </c>
      <c r="D919" s="328">
        <v>548.51</v>
      </c>
    </row>
    <row r="920" spans="1:4" ht="30">
      <c r="A920" s="325">
        <v>34770</v>
      </c>
      <c r="B920" s="326" t="s">
        <v>9568</v>
      </c>
      <c r="C920" s="327" t="s">
        <v>855</v>
      </c>
      <c r="D920" s="328">
        <v>524.77</v>
      </c>
    </row>
    <row r="921" spans="1:4" ht="30">
      <c r="A921" s="325">
        <v>1518</v>
      </c>
      <c r="B921" s="326" t="s">
        <v>9569</v>
      </c>
      <c r="C921" s="327" t="s">
        <v>855</v>
      </c>
      <c r="D921" s="328">
        <v>535</v>
      </c>
    </row>
    <row r="922" spans="1:4" ht="30">
      <c r="A922" s="325">
        <v>41965</v>
      </c>
      <c r="B922" s="326" t="s">
        <v>9570</v>
      </c>
      <c r="C922" s="327" t="s">
        <v>855</v>
      </c>
      <c r="D922" s="328">
        <v>469.1</v>
      </c>
    </row>
    <row r="923" spans="1:4" ht="30">
      <c r="A923" s="325">
        <v>1524</v>
      </c>
      <c r="B923" s="326" t="s">
        <v>9571</v>
      </c>
      <c r="C923" s="327" t="s">
        <v>848</v>
      </c>
      <c r="D923" s="328">
        <v>486.71</v>
      </c>
    </row>
    <row r="924" spans="1:4" ht="30">
      <c r="A924" s="325">
        <v>34492</v>
      </c>
      <c r="B924" s="326" t="s">
        <v>9572</v>
      </c>
      <c r="C924" s="327" t="s">
        <v>848</v>
      </c>
      <c r="D924" s="328">
        <v>450.83</v>
      </c>
    </row>
    <row r="925" spans="1:4" ht="30">
      <c r="A925" s="325">
        <v>38404</v>
      </c>
      <c r="B925" s="326" t="s">
        <v>9573</v>
      </c>
      <c r="C925" s="327" t="s">
        <v>848</v>
      </c>
      <c r="D925" s="328">
        <v>466.97</v>
      </c>
    </row>
    <row r="926" spans="1:4" ht="45">
      <c r="A926" s="325">
        <v>39849</v>
      </c>
      <c r="B926" s="326" t="s">
        <v>9574</v>
      </c>
      <c r="C926" s="327" t="s">
        <v>848</v>
      </c>
      <c r="D926" s="328">
        <v>535.15</v>
      </c>
    </row>
    <row r="927" spans="1:4" ht="30">
      <c r="A927" s="325">
        <v>38464</v>
      </c>
      <c r="B927" s="326" t="s">
        <v>9575</v>
      </c>
      <c r="C927" s="327" t="s">
        <v>848</v>
      </c>
      <c r="D927" s="328">
        <v>542.91999999999996</v>
      </c>
    </row>
    <row r="928" spans="1:4" ht="30">
      <c r="A928" s="325">
        <v>1527</v>
      </c>
      <c r="B928" s="326" t="s">
        <v>9576</v>
      </c>
      <c r="C928" s="327" t="s">
        <v>848</v>
      </c>
      <c r="D928" s="328">
        <v>502.16</v>
      </c>
    </row>
    <row r="929" spans="1:4" ht="30">
      <c r="A929" s="325">
        <v>34493</v>
      </c>
      <c r="B929" s="326" t="s">
        <v>9577</v>
      </c>
      <c r="C929" s="327" t="s">
        <v>848</v>
      </c>
      <c r="D929" s="328">
        <v>463.53</v>
      </c>
    </row>
    <row r="930" spans="1:4" ht="30">
      <c r="A930" s="325">
        <v>38405</v>
      </c>
      <c r="B930" s="326" t="s">
        <v>9578</v>
      </c>
      <c r="C930" s="327" t="s">
        <v>848</v>
      </c>
      <c r="D930" s="328">
        <v>481.37</v>
      </c>
    </row>
    <row r="931" spans="1:4" ht="30">
      <c r="A931" s="325">
        <v>38408</v>
      </c>
      <c r="B931" s="326" t="s">
        <v>9579</v>
      </c>
      <c r="C931" s="327" t="s">
        <v>848</v>
      </c>
      <c r="D931" s="328">
        <v>532.83000000000004</v>
      </c>
    </row>
    <row r="932" spans="1:4" ht="30">
      <c r="A932" s="325">
        <v>1525</v>
      </c>
      <c r="B932" s="326" t="s">
        <v>9580</v>
      </c>
      <c r="C932" s="327" t="s">
        <v>848</v>
      </c>
      <c r="D932" s="328">
        <v>517.61</v>
      </c>
    </row>
    <row r="933" spans="1:4" ht="30">
      <c r="A933" s="325">
        <v>34494</v>
      </c>
      <c r="B933" s="326" t="s">
        <v>9581</v>
      </c>
      <c r="C933" s="327" t="s">
        <v>848</v>
      </c>
      <c r="D933" s="328">
        <v>478.99</v>
      </c>
    </row>
    <row r="934" spans="1:4" ht="30">
      <c r="A934" s="325">
        <v>38406</v>
      </c>
      <c r="B934" s="326" t="s">
        <v>9582</v>
      </c>
      <c r="C934" s="327" t="s">
        <v>848</v>
      </c>
      <c r="D934" s="328">
        <v>508.3</v>
      </c>
    </row>
    <row r="935" spans="1:4" ht="30">
      <c r="A935" s="325">
        <v>38409</v>
      </c>
      <c r="B935" s="326" t="s">
        <v>9583</v>
      </c>
      <c r="C935" s="327" t="s">
        <v>848</v>
      </c>
      <c r="D935" s="328">
        <v>536.46</v>
      </c>
    </row>
    <row r="936" spans="1:4" ht="30">
      <c r="A936" s="325">
        <v>43360</v>
      </c>
      <c r="B936" s="326" t="s">
        <v>9584</v>
      </c>
      <c r="C936" s="327" t="s">
        <v>848</v>
      </c>
      <c r="D936" s="328">
        <v>559.38</v>
      </c>
    </row>
    <row r="937" spans="1:4" ht="30">
      <c r="A937" s="325">
        <v>11145</v>
      </c>
      <c r="B937" s="326" t="s">
        <v>9585</v>
      </c>
      <c r="C937" s="327" t="s">
        <v>848</v>
      </c>
      <c r="D937" s="328">
        <v>533.07000000000005</v>
      </c>
    </row>
    <row r="938" spans="1:4" ht="30">
      <c r="A938" s="325">
        <v>34495</v>
      </c>
      <c r="B938" s="326" t="s">
        <v>9586</v>
      </c>
      <c r="C938" s="327" t="s">
        <v>848</v>
      </c>
      <c r="D938" s="328">
        <v>494.43</v>
      </c>
    </row>
    <row r="939" spans="1:4" ht="30">
      <c r="A939" s="325">
        <v>34479</v>
      </c>
      <c r="B939" s="326" t="s">
        <v>9587</v>
      </c>
      <c r="C939" s="327" t="s">
        <v>848</v>
      </c>
      <c r="D939" s="328">
        <v>548.51</v>
      </c>
    </row>
    <row r="940" spans="1:4" ht="30">
      <c r="A940" s="325">
        <v>34496</v>
      </c>
      <c r="B940" s="326" t="s">
        <v>9588</v>
      </c>
      <c r="C940" s="327" t="s">
        <v>848</v>
      </c>
      <c r="D940" s="328">
        <v>515.78</v>
      </c>
    </row>
    <row r="941" spans="1:4" ht="30">
      <c r="A941" s="325">
        <v>34481</v>
      </c>
      <c r="B941" s="326" t="s">
        <v>9589</v>
      </c>
      <c r="C941" s="327" t="s">
        <v>848</v>
      </c>
      <c r="D941" s="328">
        <v>573.13</v>
      </c>
    </row>
    <row r="942" spans="1:4" ht="30">
      <c r="A942" s="325">
        <v>34483</v>
      </c>
      <c r="B942" s="326" t="s">
        <v>9590</v>
      </c>
      <c r="C942" s="327" t="s">
        <v>848</v>
      </c>
      <c r="D942" s="328">
        <v>612.35</v>
      </c>
    </row>
    <row r="943" spans="1:4" ht="45">
      <c r="A943" s="325">
        <v>34485</v>
      </c>
      <c r="B943" s="326" t="s">
        <v>9591</v>
      </c>
      <c r="C943" s="327" t="s">
        <v>848</v>
      </c>
      <c r="D943" s="328">
        <v>654.84</v>
      </c>
    </row>
    <row r="944" spans="1:4" ht="30">
      <c r="A944" s="325">
        <v>14041</v>
      </c>
      <c r="B944" s="326" t="s">
        <v>9592</v>
      </c>
      <c r="C944" s="327" t="s">
        <v>848</v>
      </c>
      <c r="D944" s="328">
        <v>425.68</v>
      </c>
    </row>
    <row r="945" spans="1:4" ht="30">
      <c r="A945" s="325">
        <v>1523</v>
      </c>
      <c r="B945" s="326" t="s">
        <v>9593</v>
      </c>
      <c r="C945" s="327" t="s">
        <v>848</v>
      </c>
      <c r="D945" s="328">
        <v>432.63</v>
      </c>
    </row>
    <row r="946" spans="1:4">
      <c r="A946" s="325">
        <v>14054</v>
      </c>
      <c r="B946" s="326" t="s">
        <v>9594</v>
      </c>
      <c r="C946" s="327" t="s">
        <v>846</v>
      </c>
      <c r="D946" s="328">
        <v>19.62</v>
      </c>
    </row>
    <row r="947" spans="1:4">
      <c r="A947" s="325">
        <v>14052</v>
      </c>
      <c r="B947" s="326" t="s">
        <v>9595</v>
      </c>
      <c r="C947" s="327" t="s">
        <v>846</v>
      </c>
      <c r="D947" s="328">
        <v>15.09</v>
      </c>
    </row>
    <row r="948" spans="1:4">
      <c r="A948" s="325">
        <v>14053</v>
      </c>
      <c r="B948" s="326" t="s">
        <v>9596</v>
      </c>
      <c r="C948" s="327" t="s">
        <v>846</v>
      </c>
      <c r="D948" s="328">
        <v>15.32</v>
      </c>
    </row>
    <row r="949" spans="1:4">
      <c r="A949" s="325">
        <v>2560</v>
      </c>
      <c r="B949" s="326" t="s">
        <v>9597</v>
      </c>
      <c r="C949" s="327" t="s">
        <v>846</v>
      </c>
      <c r="D949" s="328">
        <v>20.309999999999999</v>
      </c>
    </row>
    <row r="950" spans="1:4">
      <c r="A950" s="325">
        <v>2558</v>
      </c>
      <c r="B950" s="326" t="s">
        <v>9598</v>
      </c>
      <c r="C950" s="327" t="s">
        <v>846</v>
      </c>
      <c r="D950" s="328">
        <v>11.54</v>
      </c>
    </row>
    <row r="951" spans="1:4">
      <c r="A951" s="325">
        <v>2559</v>
      </c>
      <c r="B951" s="326" t="s">
        <v>9599</v>
      </c>
      <c r="C951" s="327" t="s">
        <v>846</v>
      </c>
      <c r="D951" s="328">
        <v>16.239999999999998</v>
      </c>
    </row>
    <row r="952" spans="1:4">
      <c r="A952" s="325">
        <v>2592</v>
      </c>
      <c r="B952" s="326" t="s">
        <v>9600</v>
      </c>
      <c r="C952" s="327" t="s">
        <v>846</v>
      </c>
      <c r="D952" s="328">
        <v>269.22000000000003</v>
      </c>
    </row>
    <row r="953" spans="1:4">
      <c r="A953" s="325">
        <v>2589</v>
      </c>
      <c r="B953" s="326" t="s">
        <v>9601</v>
      </c>
      <c r="C953" s="327" t="s">
        <v>846</v>
      </c>
      <c r="D953" s="328">
        <v>36.01</v>
      </c>
    </row>
    <row r="954" spans="1:4">
      <c r="A954" s="325">
        <v>2566</v>
      </c>
      <c r="B954" s="326" t="s">
        <v>9602</v>
      </c>
      <c r="C954" s="327" t="s">
        <v>846</v>
      </c>
      <c r="D954" s="328">
        <v>27.09</v>
      </c>
    </row>
    <row r="955" spans="1:4">
      <c r="A955" s="325">
        <v>2590</v>
      </c>
      <c r="B955" s="326" t="s">
        <v>9603</v>
      </c>
      <c r="C955" s="327" t="s">
        <v>846</v>
      </c>
      <c r="D955" s="328">
        <v>22.1</v>
      </c>
    </row>
    <row r="956" spans="1:4">
      <c r="A956" s="325">
        <v>2591</v>
      </c>
      <c r="B956" s="326" t="s">
        <v>9604</v>
      </c>
      <c r="C956" s="327" t="s">
        <v>846</v>
      </c>
      <c r="D956" s="328">
        <v>13.13</v>
      </c>
    </row>
    <row r="957" spans="1:4">
      <c r="A957" s="325">
        <v>2567</v>
      </c>
      <c r="B957" s="326" t="s">
        <v>9605</v>
      </c>
      <c r="C957" s="327" t="s">
        <v>846</v>
      </c>
      <c r="D957" s="328">
        <v>52.82</v>
      </c>
    </row>
    <row r="958" spans="1:4">
      <c r="A958" s="325">
        <v>2568</v>
      </c>
      <c r="B958" s="326" t="s">
        <v>9606</v>
      </c>
      <c r="C958" s="327" t="s">
        <v>846</v>
      </c>
      <c r="D958" s="328">
        <v>146.68</v>
      </c>
    </row>
    <row r="959" spans="1:4">
      <c r="A959" s="325">
        <v>2565</v>
      </c>
      <c r="B959" s="326" t="s">
        <v>9607</v>
      </c>
      <c r="C959" s="327" t="s">
        <v>846</v>
      </c>
      <c r="D959" s="328">
        <v>13.16</v>
      </c>
    </row>
    <row r="960" spans="1:4">
      <c r="A960" s="325">
        <v>2594</v>
      </c>
      <c r="B960" s="326" t="s">
        <v>9608</v>
      </c>
      <c r="C960" s="327" t="s">
        <v>846</v>
      </c>
      <c r="D960" s="328">
        <v>244.36</v>
      </c>
    </row>
    <row r="961" spans="1:4">
      <c r="A961" s="325">
        <v>2587</v>
      </c>
      <c r="B961" s="326" t="s">
        <v>9609</v>
      </c>
      <c r="C961" s="327" t="s">
        <v>846</v>
      </c>
      <c r="D961" s="328">
        <v>41.64</v>
      </c>
    </row>
    <row r="962" spans="1:4">
      <c r="A962" s="325">
        <v>2588</v>
      </c>
      <c r="B962" s="326" t="s">
        <v>9610</v>
      </c>
      <c r="C962" s="327" t="s">
        <v>846</v>
      </c>
      <c r="D962" s="328">
        <v>33.08</v>
      </c>
    </row>
    <row r="963" spans="1:4">
      <c r="A963" s="325">
        <v>2570</v>
      </c>
      <c r="B963" s="326" t="s">
        <v>9611</v>
      </c>
      <c r="C963" s="327" t="s">
        <v>846</v>
      </c>
      <c r="D963" s="328">
        <v>21.37</v>
      </c>
    </row>
    <row r="964" spans="1:4">
      <c r="A964" s="325">
        <v>2569</v>
      </c>
      <c r="B964" s="326" t="s">
        <v>9612</v>
      </c>
      <c r="C964" s="327" t="s">
        <v>846</v>
      </c>
      <c r="D964" s="328">
        <v>12.75</v>
      </c>
    </row>
    <row r="965" spans="1:4">
      <c r="A965" s="325">
        <v>2571</v>
      </c>
      <c r="B965" s="326" t="s">
        <v>9613</v>
      </c>
      <c r="C965" s="327" t="s">
        <v>846</v>
      </c>
      <c r="D965" s="328">
        <v>63.43</v>
      </c>
    </row>
    <row r="966" spans="1:4">
      <c r="A966" s="325">
        <v>2572</v>
      </c>
      <c r="B966" s="326" t="s">
        <v>9614</v>
      </c>
      <c r="C966" s="327" t="s">
        <v>846</v>
      </c>
      <c r="D966" s="328">
        <v>187.58</v>
      </c>
    </row>
    <row r="967" spans="1:4">
      <c r="A967" s="325">
        <v>2593</v>
      </c>
      <c r="B967" s="326" t="s">
        <v>9615</v>
      </c>
      <c r="C967" s="327" t="s">
        <v>846</v>
      </c>
      <c r="D967" s="328">
        <v>13.59</v>
      </c>
    </row>
    <row r="968" spans="1:4">
      <c r="A968" s="325">
        <v>2595</v>
      </c>
      <c r="B968" s="326" t="s">
        <v>9616</v>
      </c>
      <c r="C968" s="327" t="s">
        <v>846</v>
      </c>
      <c r="D968" s="328">
        <v>292.66000000000003</v>
      </c>
    </row>
    <row r="969" spans="1:4">
      <c r="A969" s="325">
        <v>2576</v>
      </c>
      <c r="B969" s="326" t="s">
        <v>9617</v>
      </c>
      <c r="C969" s="327" t="s">
        <v>846</v>
      </c>
      <c r="D969" s="328">
        <v>49.89</v>
      </c>
    </row>
    <row r="970" spans="1:4">
      <c r="A970" s="325">
        <v>2575</v>
      </c>
      <c r="B970" s="326" t="s">
        <v>9618</v>
      </c>
      <c r="C970" s="327" t="s">
        <v>846</v>
      </c>
      <c r="D970" s="328">
        <v>37.5</v>
      </c>
    </row>
    <row r="971" spans="1:4">
      <c r="A971" s="325">
        <v>2586</v>
      </c>
      <c r="B971" s="326" t="s">
        <v>9619</v>
      </c>
      <c r="C971" s="327" t="s">
        <v>846</v>
      </c>
      <c r="D971" s="328">
        <v>25.24</v>
      </c>
    </row>
    <row r="972" spans="1:4">
      <c r="A972" s="325">
        <v>2573</v>
      </c>
      <c r="B972" s="326" t="s">
        <v>9620</v>
      </c>
      <c r="C972" s="327" t="s">
        <v>846</v>
      </c>
      <c r="D972" s="328">
        <v>15.57</v>
      </c>
    </row>
    <row r="973" spans="1:4">
      <c r="A973" s="325">
        <v>2577</v>
      </c>
      <c r="B973" s="326" t="s">
        <v>9621</v>
      </c>
      <c r="C973" s="327" t="s">
        <v>846</v>
      </c>
      <c r="D973" s="328">
        <v>67.599999999999994</v>
      </c>
    </row>
    <row r="974" spans="1:4">
      <c r="A974" s="325">
        <v>2578</v>
      </c>
      <c r="B974" s="326" t="s">
        <v>9622</v>
      </c>
      <c r="C974" s="327" t="s">
        <v>846</v>
      </c>
      <c r="D974" s="328">
        <v>211.06</v>
      </c>
    </row>
    <row r="975" spans="1:4">
      <c r="A975" s="325">
        <v>2574</v>
      </c>
      <c r="B975" s="326" t="s">
        <v>9623</v>
      </c>
      <c r="C975" s="327" t="s">
        <v>846</v>
      </c>
      <c r="D975" s="328">
        <v>15.68</v>
      </c>
    </row>
    <row r="976" spans="1:4">
      <c r="A976" s="325">
        <v>2585</v>
      </c>
      <c r="B976" s="326" t="s">
        <v>9624</v>
      </c>
      <c r="C976" s="327" t="s">
        <v>846</v>
      </c>
      <c r="D976" s="328">
        <v>289.62</v>
      </c>
    </row>
    <row r="977" spans="1:4">
      <c r="A977" s="325">
        <v>12008</v>
      </c>
      <c r="B977" s="326" t="s">
        <v>9625</v>
      </c>
      <c r="C977" s="327" t="s">
        <v>846</v>
      </c>
      <c r="D977" s="328">
        <v>155.38999999999999</v>
      </c>
    </row>
    <row r="978" spans="1:4">
      <c r="A978" s="325">
        <v>2582</v>
      </c>
      <c r="B978" s="326" t="s">
        <v>9626</v>
      </c>
      <c r="C978" s="327" t="s">
        <v>846</v>
      </c>
      <c r="D978" s="328">
        <v>46.27</v>
      </c>
    </row>
    <row r="979" spans="1:4">
      <c r="A979" s="325">
        <v>2597</v>
      </c>
      <c r="B979" s="326" t="s">
        <v>9627</v>
      </c>
      <c r="C979" s="327" t="s">
        <v>846</v>
      </c>
      <c r="D979" s="328">
        <v>39.659999999999997</v>
      </c>
    </row>
    <row r="980" spans="1:4">
      <c r="A980" s="325">
        <v>2581</v>
      </c>
      <c r="B980" s="326" t="s">
        <v>9628</v>
      </c>
      <c r="C980" s="327" t="s">
        <v>846</v>
      </c>
      <c r="D980" s="328">
        <v>24.16</v>
      </c>
    </row>
    <row r="981" spans="1:4">
      <c r="A981" s="325">
        <v>2579</v>
      </c>
      <c r="B981" s="326" t="s">
        <v>9629</v>
      </c>
      <c r="C981" s="327" t="s">
        <v>846</v>
      </c>
      <c r="D981" s="328">
        <v>18.88</v>
      </c>
    </row>
    <row r="982" spans="1:4">
      <c r="A982" s="325">
        <v>2596</v>
      </c>
      <c r="B982" s="326" t="s">
        <v>9630</v>
      </c>
      <c r="C982" s="327" t="s">
        <v>846</v>
      </c>
      <c r="D982" s="328">
        <v>71.459999999999994</v>
      </c>
    </row>
    <row r="983" spans="1:4">
      <c r="A983" s="325">
        <v>2583</v>
      </c>
      <c r="B983" s="326" t="s">
        <v>9631</v>
      </c>
      <c r="C983" s="327" t="s">
        <v>846</v>
      </c>
      <c r="D983" s="328">
        <v>173.8</v>
      </c>
    </row>
    <row r="984" spans="1:4">
      <c r="A984" s="325">
        <v>2580</v>
      </c>
      <c r="B984" s="326" t="s">
        <v>9632</v>
      </c>
      <c r="C984" s="327" t="s">
        <v>846</v>
      </c>
      <c r="D984" s="328">
        <v>20.69</v>
      </c>
    </row>
    <row r="985" spans="1:4">
      <c r="A985" s="325">
        <v>2584</v>
      </c>
      <c r="B985" s="326" t="s">
        <v>9633</v>
      </c>
      <c r="C985" s="327" t="s">
        <v>846</v>
      </c>
      <c r="D985" s="328">
        <v>289.33</v>
      </c>
    </row>
    <row r="986" spans="1:4">
      <c r="A986" s="325">
        <v>39329</v>
      </c>
      <c r="B986" s="326" t="s">
        <v>9634</v>
      </c>
      <c r="C986" s="327" t="s">
        <v>846</v>
      </c>
      <c r="D986" s="328">
        <v>17.059999999999999</v>
      </c>
    </row>
    <row r="987" spans="1:4">
      <c r="A987" s="325">
        <v>12010</v>
      </c>
      <c r="B987" s="326" t="s">
        <v>9635</v>
      </c>
      <c r="C987" s="327" t="s">
        <v>846</v>
      </c>
      <c r="D987" s="328">
        <v>16.309999999999999</v>
      </c>
    </row>
    <row r="988" spans="1:4">
      <c r="A988" s="325">
        <v>39332</v>
      </c>
      <c r="B988" s="326" t="s">
        <v>9636</v>
      </c>
      <c r="C988" s="327" t="s">
        <v>846</v>
      </c>
      <c r="D988" s="328">
        <v>20.059999999999999</v>
      </c>
    </row>
    <row r="989" spans="1:4">
      <c r="A989" s="325">
        <v>39330</v>
      </c>
      <c r="B989" s="326" t="s">
        <v>9637</v>
      </c>
      <c r="C989" s="327" t="s">
        <v>846</v>
      </c>
      <c r="D989" s="328">
        <v>17.95</v>
      </c>
    </row>
    <row r="990" spans="1:4">
      <c r="A990" s="325">
        <v>39331</v>
      </c>
      <c r="B990" s="326" t="s">
        <v>9638</v>
      </c>
      <c r="C990" s="327" t="s">
        <v>846</v>
      </c>
      <c r="D990" s="328">
        <v>15.97</v>
      </c>
    </row>
    <row r="991" spans="1:4">
      <c r="A991" s="325">
        <v>39335</v>
      </c>
      <c r="B991" s="326" t="s">
        <v>9639</v>
      </c>
      <c r="C991" s="327" t="s">
        <v>846</v>
      </c>
      <c r="D991" s="328">
        <v>18.010000000000002</v>
      </c>
    </row>
    <row r="992" spans="1:4">
      <c r="A992" s="325">
        <v>39333</v>
      </c>
      <c r="B992" s="326" t="s">
        <v>9640</v>
      </c>
      <c r="C992" s="327" t="s">
        <v>846</v>
      </c>
      <c r="D992" s="328">
        <v>15.57</v>
      </c>
    </row>
    <row r="993" spans="1:4">
      <c r="A993" s="325">
        <v>39334</v>
      </c>
      <c r="B993" s="326" t="s">
        <v>9641</v>
      </c>
      <c r="C993" s="327" t="s">
        <v>846</v>
      </c>
      <c r="D993" s="328">
        <v>14.32</v>
      </c>
    </row>
    <row r="994" spans="1:4">
      <c r="A994" s="325">
        <v>12015</v>
      </c>
      <c r="B994" s="326" t="s">
        <v>9642</v>
      </c>
      <c r="C994" s="327" t="s">
        <v>846</v>
      </c>
      <c r="D994" s="328">
        <v>20.92</v>
      </c>
    </row>
    <row r="995" spans="1:4">
      <c r="A995" s="325">
        <v>12016</v>
      </c>
      <c r="B995" s="326" t="s">
        <v>9643</v>
      </c>
      <c r="C995" s="327" t="s">
        <v>846</v>
      </c>
      <c r="D995" s="328">
        <v>17.97</v>
      </c>
    </row>
    <row r="996" spans="1:4">
      <c r="A996" s="325">
        <v>12019</v>
      </c>
      <c r="B996" s="326" t="s">
        <v>9644</v>
      </c>
      <c r="C996" s="327" t="s">
        <v>846</v>
      </c>
      <c r="D996" s="328">
        <v>20.92</v>
      </c>
    </row>
    <row r="997" spans="1:4">
      <c r="A997" s="325">
        <v>12020</v>
      </c>
      <c r="B997" s="326" t="s">
        <v>9645</v>
      </c>
      <c r="C997" s="327" t="s">
        <v>846</v>
      </c>
      <c r="D997" s="328">
        <v>17.97</v>
      </c>
    </row>
    <row r="998" spans="1:4">
      <c r="A998" s="325">
        <v>39338</v>
      </c>
      <c r="B998" s="326" t="s">
        <v>9646</v>
      </c>
      <c r="C998" s="327" t="s">
        <v>846</v>
      </c>
      <c r="D998" s="328">
        <v>20.059999999999999</v>
      </c>
    </row>
    <row r="999" spans="1:4">
      <c r="A999" s="325">
        <v>39336</v>
      </c>
      <c r="B999" s="326" t="s">
        <v>9647</v>
      </c>
      <c r="C999" s="327" t="s">
        <v>846</v>
      </c>
      <c r="D999" s="328">
        <v>17.95</v>
      </c>
    </row>
    <row r="1000" spans="1:4">
      <c r="A1000" s="325">
        <v>39337</v>
      </c>
      <c r="B1000" s="326" t="s">
        <v>9648</v>
      </c>
      <c r="C1000" s="327" t="s">
        <v>846</v>
      </c>
      <c r="D1000" s="328">
        <v>15.97</v>
      </c>
    </row>
    <row r="1001" spans="1:4">
      <c r="A1001" s="325">
        <v>39341</v>
      </c>
      <c r="B1001" s="326" t="s">
        <v>9649</v>
      </c>
      <c r="C1001" s="327" t="s">
        <v>846</v>
      </c>
      <c r="D1001" s="328">
        <v>26.15</v>
      </c>
    </row>
    <row r="1002" spans="1:4">
      <c r="A1002" s="325">
        <v>39340</v>
      </c>
      <c r="B1002" s="326" t="s">
        <v>9650</v>
      </c>
      <c r="C1002" s="327" t="s">
        <v>846</v>
      </c>
      <c r="D1002" s="328">
        <v>19.2</v>
      </c>
    </row>
    <row r="1003" spans="1:4">
      <c r="A1003" s="325">
        <v>39342</v>
      </c>
      <c r="B1003" s="326" t="s">
        <v>9651</v>
      </c>
      <c r="C1003" s="327" t="s">
        <v>846</v>
      </c>
      <c r="D1003" s="328">
        <v>26.15</v>
      </c>
    </row>
    <row r="1004" spans="1:4">
      <c r="A1004" s="325">
        <v>12025</v>
      </c>
      <c r="B1004" s="326" t="s">
        <v>9652</v>
      </c>
      <c r="C1004" s="327" t="s">
        <v>846</v>
      </c>
      <c r="D1004" s="328">
        <v>19.829999999999998</v>
      </c>
    </row>
    <row r="1005" spans="1:4">
      <c r="A1005" s="325">
        <v>39345</v>
      </c>
      <c r="B1005" s="326" t="s">
        <v>9653</v>
      </c>
      <c r="C1005" s="327" t="s">
        <v>846</v>
      </c>
      <c r="D1005" s="328">
        <v>29.88</v>
      </c>
    </row>
    <row r="1006" spans="1:4">
      <c r="A1006" s="325">
        <v>39343</v>
      </c>
      <c r="B1006" s="326" t="s">
        <v>9654</v>
      </c>
      <c r="C1006" s="327" t="s">
        <v>846</v>
      </c>
      <c r="D1006" s="328">
        <v>22.08</v>
      </c>
    </row>
    <row r="1007" spans="1:4">
      <c r="A1007" s="325">
        <v>39344</v>
      </c>
      <c r="B1007" s="326" t="s">
        <v>9655</v>
      </c>
      <c r="C1007" s="327" t="s">
        <v>846</v>
      </c>
      <c r="D1007" s="328">
        <v>21.35</v>
      </c>
    </row>
    <row r="1008" spans="1:4" ht="30">
      <c r="A1008" s="325">
        <v>12623</v>
      </c>
      <c r="B1008" s="326" t="s">
        <v>9656</v>
      </c>
      <c r="C1008" s="327" t="s">
        <v>847</v>
      </c>
      <c r="D1008" s="328">
        <v>42.44</v>
      </c>
    </row>
    <row r="1009" spans="1:4">
      <c r="A1009" s="325">
        <v>34498</v>
      </c>
      <c r="B1009" s="326" t="s">
        <v>9657</v>
      </c>
      <c r="C1009" s="327" t="s">
        <v>846</v>
      </c>
      <c r="D1009" s="328">
        <v>86.87</v>
      </c>
    </row>
    <row r="1010" spans="1:4">
      <c r="A1010" s="325">
        <v>13244</v>
      </c>
      <c r="B1010" s="326" t="s">
        <v>9658</v>
      </c>
      <c r="C1010" s="327" t="s">
        <v>846</v>
      </c>
      <c r="D1010" s="328">
        <v>36.57</v>
      </c>
    </row>
    <row r="1011" spans="1:4" ht="30">
      <c r="A1011" s="325">
        <v>38998</v>
      </c>
      <c r="B1011" s="326" t="s">
        <v>9659</v>
      </c>
      <c r="C1011" s="327" t="s">
        <v>846</v>
      </c>
      <c r="D1011" s="328">
        <v>13.45</v>
      </c>
    </row>
    <row r="1012" spans="1:4" ht="30">
      <c r="A1012" s="325">
        <v>38999</v>
      </c>
      <c r="B1012" s="326" t="s">
        <v>9660</v>
      </c>
      <c r="C1012" s="327" t="s">
        <v>846</v>
      </c>
      <c r="D1012" s="328">
        <v>34</v>
      </c>
    </row>
    <row r="1013" spans="1:4" ht="30">
      <c r="A1013" s="325">
        <v>38996</v>
      </c>
      <c r="B1013" s="326" t="s">
        <v>9661</v>
      </c>
      <c r="C1013" s="327" t="s">
        <v>846</v>
      </c>
      <c r="D1013" s="328">
        <v>24.03</v>
      </c>
    </row>
    <row r="1014" spans="1:4" ht="30">
      <c r="A1014" s="325">
        <v>44173</v>
      </c>
      <c r="B1014" s="326" t="s">
        <v>9662</v>
      </c>
      <c r="C1014" s="327" t="s">
        <v>846</v>
      </c>
      <c r="D1014" s="328">
        <v>23.37</v>
      </c>
    </row>
    <row r="1015" spans="1:4" ht="30">
      <c r="A1015" s="325">
        <v>44174</v>
      </c>
      <c r="B1015" s="326" t="s">
        <v>9663</v>
      </c>
      <c r="C1015" s="327" t="s">
        <v>846</v>
      </c>
      <c r="D1015" s="328">
        <v>38.25</v>
      </c>
    </row>
    <row r="1016" spans="1:4" ht="30">
      <c r="A1016" s="325">
        <v>38997</v>
      </c>
      <c r="B1016" s="326" t="s">
        <v>9664</v>
      </c>
      <c r="C1016" s="327" t="s">
        <v>846</v>
      </c>
      <c r="D1016" s="328">
        <v>34.380000000000003</v>
      </c>
    </row>
    <row r="1017" spans="1:4">
      <c r="A1017" s="325">
        <v>39600</v>
      </c>
      <c r="B1017" s="326" t="s">
        <v>9665</v>
      </c>
      <c r="C1017" s="327" t="s">
        <v>846</v>
      </c>
      <c r="D1017" s="328">
        <v>20.079999999999998</v>
      </c>
    </row>
    <row r="1018" spans="1:4">
      <c r="A1018" s="325">
        <v>39601</v>
      </c>
      <c r="B1018" s="326" t="s">
        <v>9666</v>
      </c>
      <c r="C1018" s="327" t="s">
        <v>846</v>
      </c>
      <c r="D1018" s="328">
        <v>42.6</v>
      </c>
    </row>
    <row r="1019" spans="1:4" ht="30">
      <c r="A1019" s="325">
        <v>2517</v>
      </c>
      <c r="B1019" s="326" t="s">
        <v>9667</v>
      </c>
      <c r="C1019" s="327" t="s">
        <v>846</v>
      </c>
      <c r="D1019" s="328">
        <v>28.83</v>
      </c>
    </row>
    <row r="1020" spans="1:4" ht="30">
      <c r="A1020" s="325">
        <v>2522</v>
      </c>
      <c r="B1020" s="326" t="s">
        <v>9668</v>
      </c>
      <c r="C1020" s="327" t="s">
        <v>846</v>
      </c>
      <c r="D1020" s="328">
        <v>18.63</v>
      </c>
    </row>
    <row r="1021" spans="1:4" ht="30">
      <c r="A1021" s="325">
        <v>2516</v>
      </c>
      <c r="B1021" s="326" t="s">
        <v>9669</v>
      </c>
      <c r="C1021" s="327" t="s">
        <v>846</v>
      </c>
      <c r="D1021" s="328">
        <v>14.96</v>
      </c>
    </row>
    <row r="1022" spans="1:4" ht="30">
      <c r="A1022" s="325">
        <v>2548</v>
      </c>
      <c r="B1022" s="326" t="s">
        <v>9670</v>
      </c>
      <c r="C1022" s="327" t="s">
        <v>846</v>
      </c>
      <c r="D1022" s="328">
        <v>11.46</v>
      </c>
    </row>
    <row r="1023" spans="1:4" ht="30">
      <c r="A1023" s="325">
        <v>2518</v>
      </c>
      <c r="B1023" s="326" t="s">
        <v>9671</v>
      </c>
      <c r="C1023" s="327" t="s">
        <v>846</v>
      </c>
      <c r="D1023" s="328">
        <v>137.21</v>
      </c>
    </row>
    <row r="1024" spans="1:4" ht="30">
      <c r="A1024" s="325">
        <v>2521</v>
      </c>
      <c r="B1024" s="326" t="s">
        <v>9672</v>
      </c>
      <c r="C1024" s="327" t="s">
        <v>846</v>
      </c>
      <c r="D1024" s="328">
        <v>58.41</v>
      </c>
    </row>
    <row r="1025" spans="1:4" ht="30">
      <c r="A1025" s="325">
        <v>2519</v>
      </c>
      <c r="B1025" s="326" t="s">
        <v>9673</v>
      </c>
      <c r="C1025" s="327" t="s">
        <v>846</v>
      </c>
      <c r="D1025" s="328">
        <v>165.45</v>
      </c>
    </row>
    <row r="1026" spans="1:4" ht="30">
      <c r="A1026" s="325">
        <v>2515</v>
      </c>
      <c r="B1026" s="326" t="s">
        <v>9674</v>
      </c>
      <c r="C1026" s="327" t="s">
        <v>846</v>
      </c>
      <c r="D1026" s="328">
        <v>12.45</v>
      </c>
    </row>
    <row r="1027" spans="1:4" ht="30">
      <c r="A1027" s="325">
        <v>2520</v>
      </c>
      <c r="B1027" s="326" t="s">
        <v>9675</v>
      </c>
      <c r="C1027" s="327" t="s">
        <v>846</v>
      </c>
      <c r="D1027" s="328">
        <v>304.52</v>
      </c>
    </row>
    <row r="1028" spans="1:4" ht="30">
      <c r="A1028" s="325">
        <v>1602</v>
      </c>
      <c r="B1028" s="326" t="s">
        <v>9676</v>
      </c>
      <c r="C1028" s="327" t="s">
        <v>846</v>
      </c>
      <c r="D1028" s="328">
        <v>55.08</v>
      </c>
    </row>
    <row r="1029" spans="1:4" ht="30">
      <c r="A1029" s="325">
        <v>1601</v>
      </c>
      <c r="B1029" s="326" t="s">
        <v>9677</v>
      </c>
      <c r="C1029" s="327" t="s">
        <v>846</v>
      </c>
      <c r="D1029" s="328">
        <v>49.09</v>
      </c>
    </row>
    <row r="1030" spans="1:4" ht="30">
      <c r="A1030" s="325">
        <v>1600</v>
      </c>
      <c r="B1030" s="326" t="s">
        <v>9678</v>
      </c>
      <c r="C1030" s="327" t="s">
        <v>846</v>
      </c>
      <c r="D1030" s="328">
        <v>21.44</v>
      </c>
    </row>
    <row r="1031" spans="1:4" ht="30">
      <c r="A1031" s="325">
        <v>1598</v>
      </c>
      <c r="B1031" s="326" t="s">
        <v>9679</v>
      </c>
      <c r="C1031" s="327" t="s">
        <v>846</v>
      </c>
      <c r="D1031" s="328">
        <v>14.53</v>
      </c>
    </row>
    <row r="1032" spans="1:4" ht="30">
      <c r="A1032" s="325">
        <v>1603</v>
      </c>
      <c r="B1032" s="326" t="s">
        <v>9680</v>
      </c>
      <c r="C1032" s="327" t="s">
        <v>846</v>
      </c>
      <c r="D1032" s="328">
        <v>83.16</v>
      </c>
    </row>
    <row r="1033" spans="1:4" ht="30">
      <c r="A1033" s="325">
        <v>1599</v>
      </c>
      <c r="B1033" s="326" t="s">
        <v>9681</v>
      </c>
      <c r="C1033" s="327" t="s">
        <v>846</v>
      </c>
      <c r="D1033" s="328">
        <v>16.86</v>
      </c>
    </row>
    <row r="1034" spans="1:4" ht="30">
      <c r="A1034" s="325">
        <v>1597</v>
      </c>
      <c r="B1034" s="326" t="s">
        <v>9682</v>
      </c>
      <c r="C1034" s="327" t="s">
        <v>846</v>
      </c>
      <c r="D1034" s="328">
        <v>13.66</v>
      </c>
    </row>
    <row r="1035" spans="1:4">
      <c r="A1035" s="325">
        <v>39602</v>
      </c>
      <c r="B1035" s="326" t="s">
        <v>9683</v>
      </c>
      <c r="C1035" s="327" t="s">
        <v>846</v>
      </c>
      <c r="D1035" s="328">
        <v>2.13</v>
      </c>
    </row>
    <row r="1036" spans="1:4">
      <c r="A1036" s="325">
        <v>39603</v>
      </c>
      <c r="B1036" s="326" t="s">
        <v>9684</v>
      </c>
      <c r="C1036" s="327" t="s">
        <v>846</v>
      </c>
      <c r="D1036" s="328">
        <v>4.54</v>
      </c>
    </row>
    <row r="1037" spans="1:4" ht="30">
      <c r="A1037" s="325">
        <v>11821</v>
      </c>
      <c r="B1037" s="326" t="s">
        <v>9685</v>
      </c>
      <c r="C1037" s="327" t="s">
        <v>846</v>
      </c>
      <c r="D1037" s="328">
        <v>11.22</v>
      </c>
    </row>
    <row r="1038" spans="1:4" ht="30">
      <c r="A1038" s="325">
        <v>1562</v>
      </c>
      <c r="B1038" s="326" t="s">
        <v>9686</v>
      </c>
      <c r="C1038" s="327" t="s">
        <v>846</v>
      </c>
      <c r="D1038" s="328">
        <v>18.37</v>
      </c>
    </row>
    <row r="1039" spans="1:4" ht="30">
      <c r="A1039" s="325">
        <v>1563</v>
      </c>
      <c r="B1039" s="326" t="s">
        <v>9687</v>
      </c>
      <c r="C1039" s="327" t="s">
        <v>846</v>
      </c>
      <c r="D1039" s="328">
        <v>24.65</v>
      </c>
    </row>
    <row r="1040" spans="1:4">
      <c r="A1040" s="325">
        <v>11856</v>
      </c>
      <c r="B1040" s="326" t="s">
        <v>9688</v>
      </c>
      <c r="C1040" s="327" t="s">
        <v>846</v>
      </c>
      <c r="D1040" s="328">
        <v>7.35</v>
      </c>
    </row>
    <row r="1041" spans="1:4">
      <c r="A1041" s="325">
        <v>11857</v>
      </c>
      <c r="B1041" s="326" t="s">
        <v>9689</v>
      </c>
      <c r="C1041" s="327" t="s">
        <v>846</v>
      </c>
      <c r="D1041" s="328">
        <v>38.68</v>
      </c>
    </row>
    <row r="1042" spans="1:4">
      <c r="A1042" s="325">
        <v>11858</v>
      </c>
      <c r="B1042" s="326" t="s">
        <v>9690</v>
      </c>
      <c r="C1042" s="327" t="s">
        <v>846</v>
      </c>
      <c r="D1042" s="328">
        <v>48.01</v>
      </c>
    </row>
    <row r="1043" spans="1:4">
      <c r="A1043" s="325">
        <v>1539</v>
      </c>
      <c r="B1043" s="326" t="s">
        <v>9691</v>
      </c>
      <c r="C1043" s="327" t="s">
        <v>846</v>
      </c>
      <c r="D1043" s="328">
        <v>8.64</v>
      </c>
    </row>
    <row r="1044" spans="1:4">
      <c r="A1044" s="325">
        <v>11859</v>
      </c>
      <c r="B1044" s="326" t="s">
        <v>9692</v>
      </c>
      <c r="C1044" s="327" t="s">
        <v>846</v>
      </c>
      <c r="D1044" s="328">
        <v>65.319999999999993</v>
      </c>
    </row>
    <row r="1045" spans="1:4">
      <c r="A1045" s="325">
        <v>1550</v>
      </c>
      <c r="B1045" s="326" t="s">
        <v>9693</v>
      </c>
      <c r="C1045" s="327" t="s">
        <v>846</v>
      </c>
      <c r="D1045" s="328">
        <v>9.11</v>
      </c>
    </row>
    <row r="1046" spans="1:4">
      <c r="A1046" s="325">
        <v>11854</v>
      </c>
      <c r="B1046" s="326" t="s">
        <v>9694</v>
      </c>
      <c r="C1046" s="327" t="s">
        <v>846</v>
      </c>
      <c r="D1046" s="328">
        <v>11.38</v>
      </c>
    </row>
    <row r="1047" spans="1:4">
      <c r="A1047" s="325">
        <v>11862</v>
      </c>
      <c r="B1047" s="326" t="s">
        <v>9695</v>
      </c>
      <c r="C1047" s="327" t="s">
        <v>846</v>
      </c>
      <c r="D1047" s="328">
        <v>15.97</v>
      </c>
    </row>
    <row r="1048" spans="1:4">
      <c r="A1048" s="325">
        <v>11863</v>
      </c>
      <c r="B1048" s="326" t="s">
        <v>9696</v>
      </c>
      <c r="C1048" s="327" t="s">
        <v>846</v>
      </c>
      <c r="D1048" s="328">
        <v>6.45</v>
      </c>
    </row>
    <row r="1049" spans="1:4">
      <c r="A1049" s="325">
        <v>11855</v>
      </c>
      <c r="B1049" s="326" t="s">
        <v>9697</v>
      </c>
      <c r="C1049" s="327" t="s">
        <v>846</v>
      </c>
      <c r="D1049" s="328">
        <v>23.84</v>
      </c>
    </row>
    <row r="1050" spans="1:4">
      <c r="A1050" s="325">
        <v>11864</v>
      </c>
      <c r="B1050" s="326" t="s">
        <v>9698</v>
      </c>
      <c r="C1050" s="327" t="s">
        <v>846</v>
      </c>
      <c r="D1050" s="328">
        <v>36.04</v>
      </c>
    </row>
    <row r="1051" spans="1:4" ht="30">
      <c r="A1051" s="325">
        <v>2527</v>
      </c>
      <c r="B1051" s="326" t="s">
        <v>9699</v>
      </c>
      <c r="C1051" s="327" t="s">
        <v>846</v>
      </c>
      <c r="D1051" s="328">
        <v>10.32</v>
      </c>
    </row>
    <row r="1052" spans="1:4" ht="30">
      <c r="A1052" s="325">
        <v>2526</v>
      </c>
      <c r="B1052" s="326" t="s">
        <v>9700</v>
      </c>
      <c r="C1052" s="327" t="s">
        <v>846</v>
      </c>
      <c r="D1052" s="328">
        <v>6.61</v>
      </c>
    </row>
    <row r="1053" spans="1:4" ht="30">
      <c r="A1053" s="325">
        <v>2483</v>
      </c>
      <c r="B1053" s="326" t="s">
        <v>9701</v>
      </c>
      <c r="C1053" s="327" t="s">
        <v>846</v>
      </c>
      <c r="D1053" s="328">
        <v>4.71</v>
      </c>
    </row>
    <row r="1054" spans="1:4" ht="30">
      <c r="A1054" s="325">
        <v>2487</v>
      </c>
      <c r="B1054" s="326" t="s">
        <v>9702</v>
      </c>
      <c r="C1054" s="327" t="s">
        <v>846</v>
      </c>
      <c r="D1054" s="328">
        <v>2.25</v>
      </c>
    </row>
    <row r="1055" spans="1:4" ht="30">
      <c r="A1055" s="325">
        <v>2528</v>
      </c>
      <c r="B1055" s="326" t="s">
        <v>9703</v>
      </c>
      <c r="C1055" s="327" t="s">
        <v>846</v>
      </c>
      <c r="D1055" s="328">
        <v>25.96</v>
      </c>
    </row>
    <row r="1056" spans="1:4" ht="30">
      <c r="A1056" s="325">
        <v>2489</v>
      </c>
      <c r="B1056" s="326" t="s">
        <v>9704</v>
      </c>
      <c r="C1056" s="327" t="s">
        <v>846</v>
      </c>
      <c r="D1056" s="328">
        <v>11.43</v>
      </c>
    </row>
    <row r="1057" spans="1:4" ht="30">
      <c r="A1057" s="325">
        <v>2484</v>
      </c>
      <c r="B1057" s="326" t="s">
        <v>9705</v>
      </c>
      <c r="C1057" s="327" t="s">
        <v>846</v>
      </c>
      <c r="D1057" s="328">
        <v>37.71</v>
      </c>
    </row>
    <row r="1058" spans="1:4" ht="30">
      <c r="A1058" s="325">
        <v>2488</v>
      </c>
      <c r="B1058" s="326" t="s">
        <v>9706</v>
      </c>
      <c r="C1058" s="327" t="s">
        <v>846</v>
      </c>
      <c r="D1058" s="328">
        <v>2.64</v>
      </c>
    </row>
    <row r="1059" spans="1:4" ht="30">
      <c r="A1059" s="325">
        <v>2485</v>
      </c>
      <c r="B1059" s="326" t="s">
        <v>9707</v>
      </c>
      <c r="C1059" s="327" t="s">
        <v>846</v>
      </c>
      <c r="D1059" s="328">
        <v>59.1</v>
      </c>
    </row>
    <row r="1060" spans="1:4">
      <c r="A1060" s="325">
        <v>44247</v>
      </c>
      <c r="B1060" s="326" t="s">
        <v>9708</v>
      </c>
      <c r="C1060" s="327" t="s">
        <v>846</v>
      </c>
      <c r="D1060" s="328">
        <v>1762.6</v>
      </c>
    </row>
    <row r="1061" spans="1:4">
      <c r="A1061" s="325">
        <v>38005</v>
      </c>
      <c r="B1061" s="326" t="s">
        <v>9709</v>
      </c>
      <c r="C1061" s="327" t="s">
        <v>846</v>
      </c>
      <c r="D1061" s="328">
        <v>20.96</v>
      </c>
    </row>
    <row r="1062" spans="1:4">
      <c r="A1062" s="325">
        <v>38006</v>
      </c>
      <c r="B1062" s="326" t="s">
        <v>9710</v>
      </c>
      <c r="C1062" s="327" t="s">
        <v>846</v>
      </c>
      <c r="D1062" s="328">
        <v>27.85</v>
      </c>
    </row>
    <row r="1063" spans="1:4">
      <c r="A1063" s="325">
        <v>38428</v>
      </c>
      <c r="B1063" s="326" t="s">
        <v>9711</v>
      </c>
      <c r="C1063" s="327" t="s">
        <v>846</v>
      </c>
      <c r="D1063" s="328">
        <v>24.94</v>
      </c>
    </row>
    <row r="1064" spans="1:4">
      <c r="A1064" s="325">
        <v>38007</v>
      </c>
      <c r="B1064" s="326" t="s">
        <v>9712</v>
      </c>
      <c r="C1064" s="327" t="s">
        <v>846</v>
      </c>
      <c r="D1064" s="328">
        <v>32.130000000000003</v>
      </c>
    </row>
    <row r="1065" spans="1:4">
      <c r="A1065" s="325">
        <v>38008</v>
      </c>
      <c r="B1065" s="326" t="s">
        <v>9713</v>
      </c>
      <c r="C1065" s="327" t="s">
        <v>846</v>
      </c>
      <c r="D1065" s="328">
        <v>51.42</v>
      </c>
    </row>
    <row r="1066" spans="1:4">
      <c r="A1066" s="325">
        <v>38009</v>
      </c>
      <c r="B1066" s="326" t="s">
        <v>9714</v>
      </c>
      <c r="C1066" s="327" t="s">
        <v>846</v>
      </c>
      <c r="D1066" s="328">
        <v>62.95</v>
      </c>
    </row>
    <row r="1067" spans="1:4">
      <c r="A1067" s="325">
        <v>44248</v>
      </c>
      <c r="B1067" s="326" t="s">
        <v>9715</v>
      </c>
      <c r="C1067" s="327" t="s">
        <v>846</v>
      </c>
      <c r="D1067" s="328">
        <v>102.6</v>
      </c>
    </row>
    <row r="1068" spans="1:4">
      <c r="A1068" s="325">
        <v>44249</v>
      </c>
      <c r="B1068" s="326" t="s">
        <v>9716</v>
      </c>
      <c r="C1068" s="327" t="s">
        <v>846</v>
      </c>
      <c r="D1068" s="328">
        <v>395.86</v>
      </c>
    </row>
    <row r="1069" spans="1:4">
      <c r="A1069" s="325">
        <v>44250</v>
      </c>
      <c r="B1069" s="326" t="s">
        <v>9717</v>
      </c>
      <c r="C1069" s="327" t="s">
        <v>846</v>
      </c>
      <c r="D1069" s="328">
        <v>574.87</v>
      </c>
    </row>
    <row r="1070" spans="1:4" ht="60">
      <c r="A1070" s="325">
        <v>3104</v>
      </c>
      <c r="B1070" s="326" t="s">
        <v>9718</v>
      </c>
      <c r="C1070" s="327" t="s">
        <v>9719</v>
      </c>
      <c r="D1070" s="328">
        <v>157.28</v>
      </c>
    </row>
    <row r="1071" spans="1:4" ht="30">
      <c r="A1071" s="325">
        <v>1607</v>
      </c>
      <c r="B1071" s="326" t="s">
        <v>9720</v>
      </c>
      <c r="C1071" s="327" t="s">
        <v>9719</v>
      </c>
      <c r="D1071" s="328">
        <v>0.19</v>
      </c>
    </row>
    <row r="1072" spans="1:4" ht="30">
      <c r="A1072" s="325">
        <v>38169</v>
      </c>
      <c r="B1072" s="326" t="s">
        <v>9721</v>
      </c>
      <c r="C1072" s="327" t="s">
        <v>9719</v>
      </c>
      <c r="D1072" s="328">
        <v>77.069999999999993</v>
      </c>
    </row>
    <row r="1073" spans="1:4" ht="30">
      <c r="A1073" s="325">
        <v>6142</v>
      </c>
      <c r="B1073" s="326" t="s">
        <v>9722</v>
      </c>
      <c r="C1073" s="327" t="s">
        <v>846</v>
      </c>
      <c r="D1073" s="328">
        <v>9.11</v>
      </c>
    </row>
    <row r="1074" spans="1:4" ht="30">
      <c r="A1074" s="325">
        <v>11686</v>
      </c>
      <c r="B1074" s="326" t="s">
        <v>9723</v>
      </c>
      <c r="C1074" s="327" t="s">
        <v>846</v>
      </c>
      <c r="D1074" s="328">
        <v>12.65</v>
      </c>
    </row>
    <row r="1075" spans="1:4" ht="30">
      <c r="A1075" s="325">
        <v>10667</v>
      </c>
      <c r="B1075" s="326" t="s">
        <v>9724</v>
      </c>
      <c r="C1075" s="327" t="s">
        <v>846</v>
      </c>
      <c r="D1075" s="328">
        <v>18000</v>
      </c>
    </row>
    <row r="1076" spans="1:4" ht="30">
      <c r="A1076" s="325">
        <v>1613</v>
      </c>
      <c r="B1076" s="326" t="s">
        <v>9725</v>
      </c>
      <c r="C1076" s="327" t="s">
        <v>846</v>
      </c>
      <c r="D1076" s="328">
        <v>2334.4299999999998</v>
      </c>
    </row>
    <row r="1077" spans="1:4" ht="30">
      <c r="A1077" s="325">
        <v>1626</v>
      </c>
      <c r="B1077" s="326" t="s">
        <v>9726</v>
      </c>
      <c r="C1077" s="327" t="s">
        <v>846</v>
      </c>
      <c r="D1077" s="328">
        <v>3491.43</v>
      </c>
    </row>
    <row r="1078" spans="1:4" ht="30">
      <c r="A1078" s="325">
        <v>1625</v>
      </c>
      <c r="B1078" s="326" t="s">
        <v>9727</v>
      </c>
      <c r="C1078" s="327" t="s">
        <v>846</v>
      </c>
      <c r="D1078" s="328">
        <v>243.86</v>
      </c>
    </row>
    <row r="1079" spans="1:4" ht="30">
      <c r="A1079" s="325">
        <v>1622</v>
      </c>
      <c r="B1079" s="326" t="s">
        <v>9728</v>
      </c>
      <c r="C1079" s="327" t="s">
        <v>846</v>
      </c>
      <c r="D1079" s="328">
        <v>7878.72</v>
      </c>
    </row>
    <row r="1080" spans="1:4" ht="30">
      <c r="A1080" s="325">
        <v>1620</v>
      </c>
      <c r="B1080" s="326" t="s">
        <v>9729</v>
      </c>
      <c r="C1080" s="327" t="s">
        <v>846</v>
      </c>
      <c r="D1080" s="328">
        <v>513.70000000000005</v>
      </c>
    </row>
    <row r="1081" spans="1:4" ht="30">
      <c r="A1081" s="325">
        <v>1629</v>
      </c>
      <c r="B1081" s="326" t="s">
        <v>9730</v>
      </c>
      <c r="C1081" s="327" t="s">
        <v>846</v>
      </c>
      <c r="D1081" s="328">
        <v>19174.919999999998</v>
      </c>
    </row>
    <row r="1082" spans="1:4" ht="30">
      <c r="A1082" s="325">
        <v>1627</v>
      </c>
      <c r="B1082" s="326" t="s">
        <v>9731</v>
      </c>
      <c r="C1082" s="327" t="s">
        <v>846</v>
      </c>
      <c r="D1082" s="328">
        <v>981.93</v>
      </c>
    </row>
    <row r="1083" spans="1:4" ht="30">
      <c r="A1083" s="325">
        <v>1623</v>
      </c>
      <c r="B1083" s="326" t="s">
        <v>9732</v>
      </c>
      <c r="C1083" s="327" t="s">
        <v>846</v>
      </c>
      <c r="D1083" s="328">
        <v>198.88</v>
      </c>
    </row>
    <row r="1084" spans="1:4" ht="30">
      <c r="A1084" s="325">
        <v>1619</v>
      </c>
      <c r="B1084" s="326" t="s">
        <v>9733</v>
      </c>
      <c r="C1084" s="327" t="s">
        <v>846</v>
      </c>
      <c r="D1084" s="328">
        <v>273.57</v>
      </c>
    </row>
    <row r="1085" spans="1:4" ht="30">
      <c r="A1085" s="325">
        <v>1630</v>
      </c>
      <c r="B1085" s="326" t="s">
        <v>9734</v>
      </c>
      <c r="C1085" s="327" t="s">
        <v>846</v>
      </c>
      <c r="D1085" s="328">
        <v>6023.44</v>
      </c>
    </row>
    <row r="1086" spans="1:4" ht="30">
      <c r="A1086" s="325">
        <v>1616</v>
      </c>
      <c r="B1086" s="326" t="s">
        <v>9735</v>
      </c>
      <c r="C1086" s="327" t="s">
        <v>846</v>
      </c>
      <c r="D1086" s="328">
        <v>9264.16</v>
      </c>
    </row>
    <row r="1087" spans="1:4" ht="30">
      <c r="A1087" s="325">
        <v>1614</v>
      </c>
      <c r="B1087" s="326" t="s">
        <v>9736</v>
      </c>
      <c r="C1087" s="327" t="s">
        <v>846</v>
      </c>
      <c r="D1087" s="328">
        <v>423.4</v>
      </c>
    </row>
    <row r="1088" spans="1:4" ht="30">
      <c r="A1088" s="325">
        <v>1617</v>
      </c>
      <c r="B1088" s="326" t="s">
        <v>9737</v>
      </c>
      <c r="C1088" s="327" t="s">
        <v>846</v>
      </c>
      <c r="D1088" s="328">
        <v>11059.4</v>
      </c>
    </row>
    <row r="1089" spans="1:4" ht="30">
      <c r="A1089" s="325">
        <v>1621</v>
      </c>
      <c r="B1089" s="326" t="s">
        <v>9738</v>
      </c>
      <c r="C1089" s="327" t="s">
        <v>846</v>
      </c>
      <c r="D1089" s="328">
        <v>757.25</v>
      </c>
    </row>
    <row r="1090" spans="1:4" ht="30">
      <c r="A1090" s="325">
        <v>1624</v>
      </c>
      <c r="B1090" s="326" t="s">
        <v>9739</v>
      </c>
      <c r="C1090" s="327" t="s">
        <v>846</v>
      </c>
      <c r="D1090" s="328">
        <v>27184.55</v>
      </c>
    </row>
    <row r="1091" spans="1:4" ht="30">
      <c r="A1091" s="325">
        <v>1615</v>
      </c>
      <c r="B1091" s="326" t="s">
        <v>9740</v>
      </c>
      <c r="C1091" s="327" t="s">
        <v>846</v>
      </c>
      <c r="D1091" s="328">
        <v>1421.99</v>
      </c>
    </row>
    <row r="1092" spans="1:4">
      <c r="A1092" s="325">
        <v>1612</v>
      </c>
      <c r="B1092" s="326" t="s">
        <v>9741</v>
      </c>
      <c r="C1092" s="327" t="s">
        <v>846</v>
      </c>
      <c r="D1092" s="328">
        <v>187.29</v>
      </c>
    </row>
    <row r="1093" spans="1:4" ht="30">
      <c r="A1093" s="325">
        <v>1618</v>
      </c>
      <c r="B1093" s="326" t="s">
        <v>9742</v>
      </c>
      <c r="C1093" s="327" t="s">
        <v>846</v>
      </c>
      <c r="D1093" s="328">
        <v>1954.03</v>
      </c>
    </row>
    <row r="1094" spans="1:4">
      <c r="A1094" s="325">
        <v>14211</v>
      </c>
      <c r="B1094" s="326" t="s">
        <v>9743</v>
      </c>
      <c r="C1094" s="327" t="s">
        <v>846</v>
      </c>
      <c r="D1094" s="328">
        <v>40.35</v>
      </c>
    </row>
    <row r="1095" spans="1:4" ht="30">
      <c r="A1095" s="325">
        <v>43657</v>
      </c>
      <c r="B1095" s="326" t="s">
        <v>9744</v>
      </c>
      <c r="C1095" s="327" t="s">
        <v>847</v>
      </c>
      <c r="D1095" s="328">
        <v>14.37</v>
      </c>
    </row>
    <row r="1096" spans="1:4">
      <c r="A1096" s="325">
        <v>38200</v>
      </c>
      <c r="B1096" s="326" t="s">
        <v>9745</v>
      </c>
      <c r="C1096" s="327" t="s">
        <v>9746</v>
      </c>
      <c r="D1096" s="328">
        <v>678.65</v>
      </c>
    </row>
    <row r="1097" spans="1:4" ht="30">
      <c r="A1097" s="325">
        <v>39269</v>
      </c>
      <c r="B1097" s="326" t="s">
        <v>9747</v>
      </c>
      <c r="C1097" s="327" t="s">
        <v>847</v>
      </c>
      <c r="D1097" s="328">
        <v>1.34</v>
      </c>
    </row>
    <row r="1098" spans="1:4" ht="30">
      <c r="A1098" s="325">
        <v>11889</v>
      </c>
      <c r="B1098" s="326" t="s">
        <v>9748</v>
      </c>
      <c r="C1098" s="327" t="s">
        <v>847</v>
      </c>
      <c r="D1098" s="328">
        <v>1.84</v>
      </c>
    </row>
    <row r="1099" spans="1:4" ht="30">
      <c r="A1099" s="325">
        <v>39270</v>
      </c>
      <c r="B1099" s="326" t="s">
        <v>9749</v>
      </c>
      <c r="C1099" s="327" t="s">
        <v>847</v>
      </c>
      <c r="D1099" s="328">
        <v>2.39</v>
      </c>
    </row>
    <row r="1100" spans="1:4" ht="30">
      <c r="A1100" s="325">
        <v>11890</v>
      </c>
      <c r="B1100" s="326" t="s">
        <v>9750</v>
      </c>
      <c r="C1100" s="327" t="s">
        <v>847</v>
      </c>
      <c r="D1100" s="328">
        <v>3.25</v>
      </c>
    </row>
    <row r="1101" spans="1:4" ht="30">
      <c r="A1101" s="325">
        <v>11891</v>
      </c>
      <c r="B1101" s="326" t="s">
        <v>9751</v>
      </c>
      <c r="C1101" s="327" t="s">
        <v>847</v>
      </c>
      <c r="D1101" s="328">
        <v>5.27</v>
      </c>
    </row>
    <row r="1102" spans="1:4" ht="30">
      <c r="A1102" s="325">
        <v>11892</v>
      </c>
      <c r="B1102" s="326" t="s">
        <v>9752</v>
      </c>
      <c r="C1102" s="327" t="s">
        <v>847</v>
      </c>
      <c r="D1102" s="328">
        <v>8.6199999999999992</v>
      </c>
    </row>
    <row r="1103" spans="1:4">
      <c r="A1103" s="325">
        <v>44274</v>
      </c>
      <c r="B1103" s="326" t="s">
        <v>9753</v>
      </c>
      <c r="C1103" s="327" t="s">
        <v>846</v>
      </c>
      <c r="D1103" s="328">
        <v>743.49</v>
      </c>
    </row>
    <row r="1104" spans="1:4" ht="30">
      <c r="A1104" s="325">
        <v>5086</v>
      </c>
      <c r="B1104" s="326" t="s">
        <v>9754</v>
      </c>
      <c r="C1104" s="327" t="s">
        <v>1071</v>
      </c>
      <c r="D1104" s="328">
        <v>31.9</v>
      </c>
    </row>
    <row r="1105" spans="1:4" ht="30">
      <c r="A1105" s="325">
        <v>11280</v>
      </c>
      <c r="B1105" s="326" t="s">
        <v>9755</v>
      </c>
      <c r="C1105" s="327" t="s">
        <v>846</v>
      </c>
      <c r="D1105" s="328">
        <v>12081.7</v>
      </c>
    </row>
    <row r="1106" spans="1:4" ht="30">
      <c r="A1106" s="325">
        <v>40519</v>
      </c>
      <c r="B1106" s="326" t="s">
        <v>9756</v>
      </c>
      <c r="C1106" s="327" t="s">
        <v>846</v>
      </c>
      <c r="D1106" s="328">
        <v>99597.46</v>
      </c>
    </row>
    <row r="1107" spans="1:4" ht="30">
      <c r="A1107" s="325">
        <v>43590</v>
      </c>
      <c r="B1107" s="326" t="s">
        <v>9757</v>
      </c>
      <c r="C1107" s="327" t="s">
        <v>846</v>
      </c>
      <c r="D1107" s="328">
        <v>148.33000000000001</v>
      </c>
    </row>
    <row r="1108" spans="1:4" ht="30">
      <c r="A1108" s="325">
        <v>43589</v>
      </c>
      <c r="B1108" s="326" t="s">
        <v>9758</v>
      </c>
      <c r="C1108" s="327" t="s">
        <v>846</v>
      </c>
      <c r="D1108" s="328">
        <v>26.83</v>
      </c>
    </row>
    <row r="1109" spans="1:4" ht="30">
      <c r="A1109" s="325">
        <v>10510</v>
      </c>
      <c r="B1109" s="326" t="s">
        <v>9759</v>
      </c>
      <c r="C1109" s="327" t="s">
        <v>846</v>
      </c>
      <c r="D1109" s="328">
        <v>193.82</v>
      </c>
    </row>
    <row r="1110" spans="1:4">
      <c r="A1110" s="325">
        <v>1744</v>
      </c>
      <c r="B1110" s="326" t="s">
        <v>9760</v>
      </c>
      <c r="C1110" s="327" t="s">
        <v>846</v>
      </c>
      <c r="D1110" s="328">
        <v>160.55000000000001</v>
      </c>
    </row>
    <row r="1111" spans="1:4">
      <c r="A1111" s="325">
        <v>1743</v>
      </c>
      <c r="B1111" s="326" t="s">
        <v>9761</v>
      </c>
      <c r="C1111" s="327" t="s">
        <v>846</v>
      </c>
      <c r="D1111" s="328">
        <v>210.83</v>
      </c>
    </row>
    <row r="1112" spans="1:4">
      <c r="A1112" s="325">
        <v>1747</v>
      </c>
      <c r="B1112" s="326" t="s">
        <v>9762</v>
      </c>
      <c r="C1112" s="327" t="s">
        <v>846</v>
      </c>
      <c r="D1112" s="328">
        <v>231.79</v>
      </c>
    </row>
    <row r="1113" spans="1:4" ht="30">
      <c r="A1113" s="325">
        <v>39640</v>
      </c>
      <c r="B1113" s="326" t="s">
        <v>9763</v>
      </c>
      <c r="C1113" s="327" t="s">
        <v>846</v>
      </c>
      <c r="D1113" s="328">
        <v>12.26</v>
      </c>
    </row>
    <row r="1114" spans="1:4" ht="30">
      <c r="A1114" s="325">
        <v>7216</v>
      </c>
      <c r="B1114" s="326" t="s">
        <v>9764</v>
      </c>
      <c r="C1114" s="327" t="s">
        <v>846</v>
      </c>
      <c r="D1114" s="328">
        <v>65.86</v>
      </c>
    </row>
    <row r="1115" spans="1:4" ht="30">
      <c r="A1115" s="325">
        <v>20235</v>
      </c>
      <c r="B1115" s="326" t="s">
        <v>9765</v>
      </c>
      <c r="C1115" s="327" t="s">
        <v>846</v>
      </c>
      <c r="D1115" s="328">
        <v>52.95</v>
      </c>
    </row>
    <row r="1116" spans="1:4">
      <c r="A1116" s="325">
        <v>7181</v>
      </c>
      <c r="B1116" s="326" t="s">
        <v>9766</v>
      </c>
      <c r="C1116" s="327" t="s">
        <v>846</v>
      </c>
      <c r="D1116" s="328">
        <v>4.0199999999999996</v>
      </c>
    </row>
    <row r="1117" spans="1:4" ht="30">
      <c r="A1117" s="325">
        <v>40742</v>
      </c>
      <c r="B1117" s="326" t="s">
        <v>9767</v>
      </c>
      <c r="C1117" s="327" t="s">
        <v>846</v>
      </c>
      <c r="D1117" s="328">
        <v>9.7200000000000006</v>
      </c>
    </row>
    <row r="1118" spans="1:4" ht="30">
      <c r="A1118" s="325">
        <v>7214</v>
      </c>
      <c r="B1118" s="326" t="s">
        <v>9768</v>
      </c>
      <c r="C1118" s="327" t="s">
        <v>846</v>
      </c>
      <c r="D1118" s="328">
        <v>64.319999999999993</v>
      </c>
    </row>
    <row r="1119" spans="1:4" ht="30">
      <c r="A1119" s="325">
        <v>7219</v>
      </c>
      <c r="B1119" s="326" t="s">
        <v>9769</v>
      </c>
      <c r="C1119" s="327" t="s">
        <v>846</v>
      </c>
      <c r="D1119" s="328">
        <v>57.05</v>
      </c>
    </row>
    <row r="1120" spans="1:4" ht="30">
      <c r="A1120" s="325">
        <v>2628</v>
      </c>
      <c r="B1120" s="326" t="s">
        <v>9770</v>
      </c>
      <c r="C1120" s="327" t="s">
        <v>846</v>
      </c>
      <c r="D1120" s="328">
        <v>222.31</v>
      </c>
    </row>
    <row r="1121" spans="1:4" ht="30">
      <c r="A1121" s="325">
        <v>2622</v>
      </c>
      <c r="B1121" s="326" t="s">
        <v>9771</v>
      </c>
      <c r="C1121" s="327" t="s">
        <v>846</v>
      </c>
      <c r="D1121" s="328">
        <v>5.28</v>
      </c>
    </row>
    <row r="1122" spans="1:4" ht="30">
      <c r="A1122" s="325">
        <v>2623</v>
      </c>
      <c r="B1122" s="326" t="s">
        <v>9772</v>
      </c>
      <c r="C1122" s="327" t="s">
        <v>846</v>
      </c>
      <c r="D1122" s="328">
        <v>6.35</v>
      </c>
    </row>
    <row r="1123" spans="1:4" ht="30">
      <c r="A1123" s="325">
        <v>2624</v>
      </c>
      <c r="B1123" s="326" t="s">
        <v>9773</v>
      </c>
      <c r="C1123" s="327" t="s">
        <v>846</v>
      </c>
      <c r="D1123" s="328">
        <v>10.1</v>
      </c>
    </row>
    <row r="1124" spans="1:4" ht="30">
      <c r="A1124" s="325">
        <v>2625</v>
      </c>
      <c r="B1124" s="326" t="s">
        <v>9774</v>
      </c>
      <c r="C1124" s="327" t="s">
        <v>846</v>
      </c>
      <c r="D1124" s="328">
        <v>21.33</v>
      </c>
    </row>
    <row r="1125" spans="1:4" ht="30">
      <c r="A1125" s="325">
        <v>2626</v>
      </c>
      <c r="B1125" s="326" t="s">
        <v>9775</v>
      </c>
      <c r="C1125" s="327" t="s">
        <v>846</v>
      </c>
      <c r="D1125" s="328">
        <v>31.25</v>
      </c>
    </row>
    <row r="1126" spans="1:4" ht="30">
      <c r="A1126" s="325">
        <v>2630</v>
      </c>
      <c r="B1126" s="326" t="s">
        <v>9776</v>
      </c>
      <c r="C1126" s="327" t="s">
        <v>846</v>
      </c>
      <c r="D1126" s="328">
        <v>47.54</v>
      </c>
    </row>
    <row r="1127" spans="1:4" ht="30">
      <c r="A1127" s="325">
        <v>2627</v>
      </c>
      <c r="B1127" s="326" t="s">
        <v>9777</v>
      </c>
      <c r="C1127" s="327" t="s">
        <v>846</v>
      </c>
      <c r="D1127" s="328">
        <v>83.73</v>
      </c>
    </row>
    <row r="1128" spans="1:4" ht="30">
      <c r="A1128" s="325">
        <v>2629</v>
      </c>
      <c r="B1128" s="326" t="s">
        <v>9778</v>
      </c>
      <c r="C1128" s="327" t="s">
        <v>846</v>
      </c>
      <c r="D1128" s="328">
        <v>113.25</v>
      </c>
    </row>
    <row r="1129" spans="1:4">
      <c r="A1129" s="325">
        <v>1880</v>
      </c>
      <c r="B1129" s="326" t="s">
        <v>9779</v>
      </c>
      <c r="C1129" s="327" t="s">
        <v>846</v>
      </c>
      <c r="D1129" s="328">
        <v>5.34</v>
      </c>
    </row>
    <row r="1130" spans="1:4">
      <c r="A1130" s="325">
        <v>39274</v>
      </c>
      <c r="B1130" s="326" t="s">
        <v>9780</v>
      </c>
      <c r="C1130" s="327" t="s">
        <v>846</v>
      </c>
      <c r="D1130" s="328">
        <v>4.1399999999999997</v>
      </c>
    </row>
    <row r="1131" spans="1:4">
      <c r="A1131" s="325">
        <v>12033</v>
      </c>
      <c r="B1131" s="326" t="s">
        <v>9781</v>
      </c>
      <c r="C1131" s="327" t="s">
        <v>846</v>
      </c>
      <c r="D1131" s="328">
        <v>17.03</v>
      </c>
    </row>
    <row r="1132" spans="1:4">
      <c r="A1132" s="325">
        <v>40408</v>
      </c>
      <c r="B1132" s="326" t="s">
        <v>9782</v>
      </c>
      <c r="C1132" s="327" t="s">
        <v>846</v>
      </c>
      <c r="D1132" s="328">
        <v>11.19</v>
      </c>
    </row>
    <row r="1133" spans="1:4">
      <c r="A1133" s="325">
        <v>39276</v>
      </c>
      <c r="B1133" s="326" t="s">
        <v>9783</v>
      </c>
      <c r="C1133" s="327" t="s">
        <v>846</v>
      </c>
      <c r="D1133" s="328">
        <v>10.08</v>
      </c>
    </row>
    <row r="1134" spans="1:4">
      <c r="A1134" s="325">
        <v>40409</v>
      </c>
      <c r="B1134" s="326" t="s">
        <v>9784</v>
      </c>
      <c r="C1134" s="327" t="s">
        <v>846</v>
      </c>
      <c r="D1134" s="328">
        <v>3.96</v>
      </c>
    </row>
    <row r="1135" spans="1:4">
      <c r="A1135" s="325">
        <v>39277</v>
      </c>
      <c r="B1135" s="326" t="s">
        <v>9785</v>
      </c>
      <c r="C1135" s="327" t="s">
        <v>846</v>
      </c>
      <c r="D1135" s="328">
        <v>27.23</v>
      </c>
    </row>
    <row r="1136" spans="1:4">
      <c r="A1136" s="325">
        <v>12034</v>
      </c>
      <c r="B1136" s="326" t="s">
        <v>9786</v>
      </c>
      <c r="C1136" s="327" t="s">
        <v>846</v>
      </c>
      <c r="D1136" s="328">
        <v>7.72</v>
      </c>
    </row>
    <row r="1137" spans="1:4" ht="30">
      <c r="A1137" s="325">
        <v>2609</v>
      </c>
      <c r="B1137" s="326" t="s">
        <v>9787</v>
      </c>
      <c r="C1137" s="327" t="s">
        <v>846</v>
      </c>
      <c r="D1137" s="328">
        <v>4.96</v>
      </c>
    </row>
    <row r="1138" spans="1:4" ht="30">
      <c r="A1138" s="325">
        <v>2634</v>
      </c>
      <c r="B1138" s="326" t="s">
        <v>9788</v>
      </c>
      <c r="C1138" s="327" t="s">
        <v>846</v>
      </c>
      <c r="D1138" s="328">
        <v>6.51</v>
      </c>
    </row>
    <row r="1139" spans="1:4" ht="30">
      <c r="A1139" s="325">
        <v>2611</v>
      </c>
      <c r="B1139" s="326" t="s">
        <v>9789</v>
      </c>
      <c r="C1139" s="327" t="s">
        <v>846</v>
      </c>
      <c r="D1139" s="328">
        <v>18.36</v>
      </c>
    </row>
    <row r="1140" spans="1:4">
      <c r="A1140" s="325">
        <v>34359</v>
      </c>
      <c r="B1140" s="326" t="s">
        <v>9790</v>
      </c>
      <c r="C1140" s="327" t="s">
        <v>846</v>
      </c>
      <c r="D1140" s="328">
        <v>14.65</v>
      </c>
    </row>
    <row r="1141" spans="1:4" ht="30">
      <c r="A1141" s="325">
        <v>2621</v>
      </c>
      <c r="B1141" s="326" t="s">
        <v>9791</v>
      </c>
      <c r="C1141" s="327" t="s">
        <v>846</v>
      </c>
      <c r="D1141" s="328">
        <v>157.07</v>
      </c>
    </row>
    <row r="1142" spans="1:4" ht="30">
      <c r="A1142" s="325">
        <v>2616</v>
      </c>
      <c r="B1142" s="326" t="s">
        <v>9792</v>
      </c>
      <c r="C1142" s="327" t="s">
        <v>846</v>
      </c>
      <c r="D1142" s="328">
        <v>4.4400000000000004</v>
      </c>
    </row>
    <row r="1143" spans="1:4" ht="30">
      <c r="A1143" s="325">
        <v>2633</v>
      </c>
      <c r="B1143" s="326" t="s">
        <v>9793</v>
      </c>
      <c r="C1143" s="327" t="s">
        <v>846</v>
      </c>
      <c r="D1143" s="328">
        <v>5.03</v>
      </c>
    </row>
    <row r="1144" spans="1:4" ht="30">
      <c r="A1144" s="325">
        <v>2617</v>
      </c>
      <c r="B1144" s="326" t="s">
        <v>9794</v>
      </c>
      <c r="C1144" s="327" t="s">
        <v>846</v>
      </c>
      <c r="D1144" s="328">
        <v>6.83</v>
      </c>
    </row>
    <row r="1145" spans="1:4" ht="30">
      <c r="A1145" s="325">
        <v>2618</v>
      </c>
      <c r="B1145" s="326" t="s">
        <v>9795</v>
      </c>
      <c r="C1145" s="327" t="s">
        <v>846</v>
      </c>
      <c r="D1145" s="328">
        <v>15.56</v>
      </c>
    </row>
    <row r="1146" spans="1:4" ht="30">
      <c r="A1146" s="325">
        <v>2632</v>
      </c>
      <c r="B1146" s="326" t="s">
        <v>9796</v>
      </c>
      <c r="C1146" s="327" t="s">
        <v>846</v>
      </c>
      <c r="D1146" s="328">
        <v>18.97</v>
      </c>
    </row>
    <row r="1147" spans="1:4" ht="30">
      <c r="A1147" s="325">
        <v>2631</v>
      </c>
      <c r="B1147" s="326" t="s">
        <v>9797</v>
      </c>
      <c r="C1147" s="327" t="s">
        <v>846</v>
      </c>
      <c r="D1147" s="328">
        <v>27.86</v>
      </c>
    </row>
    <row r="1148" spans="1:4" ht="30">
      <c r="A1148" s="325">
        <v>2619</v>
      </c>
      <c r="B1148" s="326" t="s">
        <v>9798</v>
      </c>
      <c r="C1148" s="327" t="s">
        <v>846</v>
      </c>
      <c r="D1148" s="328">
        <v>70.540000000000006</v>
      </c>
    </row>
    <row r="1149" spans="1:4" ht="30">
      <c r="A1149" s="325">
        <v>2620</v>
      </c>
      <c r="B1149" s="326" t="s">
        <v>9799</v>
      </c>
      <c r="C1149" s="327" t="s">
        <v>846</v>
      </c>
      <c r="D1149" s="328">
        <v>92.61</v>
      </c>
    </row>
    <row r="1150" spans="1:4">
      <c r="A1150" s="325">
        <v>39273</v>
      </c>
      <c r="B1150" s="326" t="s">
        <v>9800</v>
      </c>
      <c r="C1150" s="327" t="s">
        <v>846</v>
      </c>
      <c r="D1150" s="328">
        <v>5.82</v>
      </c>
    </row>
    <row r="1151" spans="1:4">
      <c r="A1151" s="325">
        <v>39271</v>
      </c>
      <c r="B1151" s="326" t="s">
        <v>9801</v>
      </c>
      <c r="C1151" s="327" t="s">
        <v>846</v>
      </c>
      <c r="D1151" s="328">
        <v>3.43</v>
      </c>
    </row>
    <row r="1152" spans="1:4">
      <c r="A1152" s="325">
        <v>39272</v>
      </c>
      <c r="B1152" s="326" t="s">
        <v>9802</v>
      </c>
      <c r="C1152" s="327" t="s">
        <v>846</v>
      </c>
      <c r="D1152" s="328">
        <v>4.22</v>
      </c>
    </row>
    <row r="1153" spans="1:4">
      <c r="A1153" s="325">
        <v>1875</v>
      </c>
      <c r="B1153" s="326" t="s">
        <v>9803</v>
      </c>
      <c r="C1153" s="327" t="s">
        <v>846</v>
      </c>
      <c r="D1153" s="328">
        <v>9.31</v>
      </c>
    </row>
    <row r="1154" spans="1:4">
      <c r="A1154" s="325">
        <v>1874</v>
      </c>
      <c r="B1154" s="326" t="s">
        <v>9804</v>
      </c>
      <c r="C1154" s="327" t="s">
        <v>846</v>
      </c>
      <c r="D1154" s="328">
        <v>7.69</v>
      </c>
    </row>
    <row r="1155" spans="1:4">
      <c r="A1155" s="325">
        <v>1884</v>
      </c>
      <c r="B1155" s="326" t="s">
        <v>9805</v>
      </c>
      <c r="C1155" s="327" t="s">
        <v>846</v>
      </c>
      <c r="D1155" s="328">
        <v>6.82</v>
      </c>
    </row>
    <row r="1156" spans="1:4">
      <c r="A1156" s="325">
        <v>1870</v>
      </c>
      <c r="B1156" s="326" t="s">
        <v>9806</v>
      </c>
      <c r="C1156" s="327" t="s">
        <v>846</v>
      </c>
      <c r="D1156" s="328">
        <v>4.4400000000000004</v>
      </c>
    </row>
    <row r="1157" spans="1:4">
      <c r="A1157" s="325">
        <v>1887</v>
      </c>
      <c r="B1157" s="326" t="s">
        <v>9807</v>
      </c>
      <c r="C1157" s="327" t="s">
        <v>846</v>
      </c>
      <c r="D1157" s="328">
        <v>38.6</v>
      </c>
    </row>
    <row r="1158" spans="1:4">
      <c r="A1158" s="325">
        <v>1876</v>
      </c>
      <c r="B1158" s="326" t="s">
        <v>9808</v>
      </c>
      <c r="C1158" s="327" t="s">
        <v>846</v>
      </c>
      <c r="D1158" s="328">
        <v>15.13</v>
      </c>
    </row>
    <row r="1159" spans="1:4">
      <c r="A1159" s="325">
        <v>1877</v>
      </c>
      <c r="B1159" s="326" t="s">
        <v>9809</v>
      </c>
      <c r="C1159" s="327" t="s">
        <v>846</v>
      </c>
      <c r="D1159" s="328">
        <v>38.659999999999997</v>
      </c>
    </row>
    <row r="1160" spans="1:4">
      <c r="A1160" s="325">
        <v>1879</v>
      </c>
      <c r="B1160" s="326" t="s">
        <v>9810</v>
      </c>
      <c r="C1160" s="327" t="s">
        <v>846</v>
      </c>
      <c r="D1160" s="328">
        <v>4.5</v>
      </c>
    </row>
    <row r="1161" spans="1:4">
      <c r="A1161" s="325">
        <v>1878</v>
      </c>
      <c r="B1161" s="326" t="s">
        <v>9811</v>
      </c>
      <c r="C1161" s="327" t="s">
        <v>846</v>
      </c>
      <c r="D1161" s="328">
        <v>77.66</v>
      </c>
    </row>
    <row r="1162" spans="1:4">
      <c r="A1162" s="325">
        <v>37971</v>
      </c>
      <c r="B1162" s="326" t="s">
        <v>9812</v>
      </c>
      <c r="C1162" s="327" t="s">
        <v>846</v>
      </c>
      <c r="D1162" s="328">
        <v>5.69</v>
      </c>
    </row>
    <row r="1163" spans="1:4">
      <c r="A1163" s="325">
        <v>37972</v>
      </c>
      <c r="B1163" s="326" t="s">
        <v>9813</v>
      </c>
      <c r="C1163" s="327" t="s">
        <v>846</v>
      </c>
      <c r="D1163" s="328">
        <v>8.08</v>
      </c>
    </row>
    <row r="1164" spans="1:4">
      <c r="A1164" s="325">
        <v>37973</v>
      </c>
      <c r="B1164" s="326" t="s">
        <v>9814</v>
      </c>
      <c r="C1164" s="327" t="s">
        <v>846</v>
      </c>
      <c r="D1164" s="328">
        <v>15.18</v>
      </c>
    </row>
    <row r="1165" spans="1:4">
      <c r="A1165" s="325">
        <v>1926</v>
      </c>
      <c r="B1165" s="326" t="s">
        <v>9815</v>
      </c>
      <c r="C1165" s="327" t="s">
        <v>846</v>
      </c>
      <c r="D1165" s="328">
        <v>1.84</v>
      </c>
    </row>
    <row r="1166" spans="1:4">
      <c r="A1166" s="325">
        <v>1927</v>
      </c>
      <c r="B1166" s="326" t="s">
        <v>9816</v>
      </c>
      <c r="C1166" s="327" t="s">
        <v>846</v>
      </c>
      <c r="D1166" s="328">
        <v>2.0699999999999998</v>
      </c>
    </row>
    <row r="1167" spans="1:4">
      <c r="A1167" s="325">
        <v>1923</v>
      </c>
      <c r="B1167" s="326" t="s">
        <v>9817</v>
      </c>
      <c r="C1167" s="327" t="s">
        <v>846</v>
      </c>
      <c r="D1167" s="328">
        <v>3.76</v>
      </c>
    </row>
    <row r="1168" spans="1:4">
      <c r="A1168" s="325">
        <v>1929</v>
      </c>
      <c r="B1168" s="326" t="s">
        <v>9818</v>
      </c>
      <c r="C1168" s="327" t="s">
        <v>846</v>
      </c>
      <c r="D1168" s="328">
        <v>4.57</v>
      </c>
    </row>
    <row r="1169" spans="1:4">
      <c r="A1169" s="325">
        <v>1930</v>
      </c>
      <c r="B1169" s="326" t="s">
        <v>9819</v>
      </c>
      <c r="C1169" s="327" t="s">
        <v>846</v>
      </c>
      <c r="D1169" s="328">
        <v>7.81</v>
      </c>
    </row>
    <row r="1170" spans="1:4">
      <c r="A1170" s="325">
        <v>1924</v>
      </c>
      <c r="B1170" s="326" t="s">
        <v>9820</v>
      </c>
      <c r="C1170" s="327" t="s">
        <v>846</v>
      </c>
      <c r="D1170" s="328">
        <v>12.61</v>
      </c>
    </row>
    <row r="1171" spans="1:4">
      <c r="A1171" s="325">
        <v>1922</v>
      </c>
      <c r="B1171" s="326" t="s">
        <v>9821</v>
      </c>
      <c r="C1171" s="327" t="s">
        <v>846</v>
      </c>
      <c r="D1171" s="328">
        <v>26.09</v>
      </c>
    </row>
    <row r="1172" spans="1:4">
      <c r="A1172" s="325">
        <v>1953</v>
      </c>
      <c r="B1172" s="392" t="s">
        <v>9822</v>
      </c>
      <c r="C1172" s="327" t="s">
        <v>846</v>
      </c>
      <c r="D1172" s="328">
        <v>31.85</v>
      </c>
    </row>
    <row r="1173" spans="1:4">
      <c r="A1173" s="325">
        <v>1962</v>
      </c>
      <c r="B1173" s="326" t="s">
        <v>9823</v>
      </c>
      <c r="C1173" s="327" t="s">
        <v>846</v>
      </c>
      <c r="D1173" s="328">
        <v>154.72</v>
      </c>
    </row>
    <row r="1174" spans="1:4">
      <c r="A1174" s="325">
        <v>1955</v>
      </c>
      <c r="B1174" s="326" t="s">
        <v>9824</v>
      </c>
      <c r="C1174" s="327" t="s">
        <v>846</v>
      </c>
      <c r="D1174" s="328">
        <v>1.78</v>
      </c>
    </row>
    <row r="1175" spans="1:4">
      <c r="A1175" s="325">
        <v>1956</v>
      </c>
      <c r="B1175" s="326" t="s">
        <v>9825</v>
      </c>
      <c r="C1175" s="327" t="s">
        <v>846</v>
      </c>
      <c r="D1175" s="328">
        <v>2.5099999999999998</v>
      </c>
    </row>
    <row r="1176" spans="1:4">
      <c r="A1176" s="325">
        <v>1957</v>
      </c>
      <c r="B1176" s="326" t="s">
        <v>9826</v>
      </c>
      <c r="C1176" s="327" t="s">
        <v>846</v>
      </c>
      <c r="D1176" s="328">
        <v>5.44</v>
      </c>
    </row>
    <row r="1177" spans="1:4">
      <c r="A1177" s="325">
        <v>1958</v>
      </c>
      <c r="B1177" s="326" t="s">
        <v>9827</v>
      </c>
      <c r="C1177" s="327" t="s">
        <v>846</v>
      </c>
      <c r="D1177" s="328">
        <v>10.130000000000001</v>
      </c>
    </row>
    <row r="1178" spans="1:4">
      <c r="A1178" s="325">
        <v>1959</v>
      </c>
      <c r="B1178" s="326" t="s">
        <v>9828</v>
      </c>
      <c r="C1178" s="327" t="s">
        <v>846</v>
      </c>
      <c r="D1178" s="328">
        <v>10.99</v>
      </c>
    </row>
    <row r="1179" spans="1:4">
      <c r="A1179" s="325">
        <v>1925</v>
      </c>
      <c r="B1179" s="326" t="s">
        <v>9829</v>
      </c>
      <c r="C1179" s="327" t="s">
        <v>846</v>
      </c>
      <c r="D1179" s="328">
        <v>28.73</v>
      </c>
    </row>
    <row r="1180" spans="1:4">
      <c r="A1180" s="325">
        <v>1960</v>
      </c>
      <c r="B1180" s="326" t="s">
        <v>9830</v>
      </c>
      <c r="C1180" s="327" t="s">
        <v>846</v>
      </c>
      <c r="D1180" s="328">
        <v>44.12</v>
      </c>
    </row>
    <row r="1181" spans="1:4">
      <c r="A1181" s="325">
        <v>1961</v>
      </c>
      <c r="B1181" s="326" t="s">
        <v>9831</v>
      </c>
      <c r="C1181" s="327" t="s">
        <v>846</v>
      </c>
      <c r="D1181" s="328">
        <v>56.52</v>
      </c>
    </row>
    <row r="1182" spans="1:4">
      <c r="A1182" s="325">
        <v>38423</v>
      </c>
      <c r="B1182" s="326" t="s">
        <v>9832</v>
      </c>
      <c r="C1182" s="327" t="s">
        <v>846</v>
      </c>
      <c r="D1182" s="328">
        <v>34.19</v>
      </c>
    </row>
    <row r="1183" spans="1:4">
      <c r="A1183" s="325">
        <v>37999</v>
      </c>
      <c r="B1183" s="326" t="s">
        <v>9833</v>
      </c>
      <c r="C1183" s="327" t="s">
        <v>846</v>
      </c>
      <c r="D1183" s="328">
        <v>9.6</v>
      </c>
    </row>
    <row r="1184" spans="1:4">
      <c r="A1184" s="325">
        <v>38000</v>
      </c>
      <c r="B1184" s="326" t="s">
        <v>9834</v>
      </c>
      <c r="C1184" s="327" t="s">
        <v>846</v>
      </c>
      <c r="D1184" s="328">
        <v>11.21</v>
      </c>
    </row>
    <row r="1185" spans="1:4">
      <c r="A1185" s="325">
        <v>38129</v>
      </c>
      <c r="B1185" s="326" t="s">
        <v>9835</v>
      </c>
      <c r="C1185" s="327" t="s">
        <v>846</v>
      </c>
      <c r="D1185" s="328">
        <v>4.1500000000000004</v>
      </c>
    </row>
    <row r="1186" spans="1:4">
      <c r="A1186" s="325">
        <v>38025</v>
      </c>
      <c r="B1186" s="326" t="s">
        <v>9836</v>
      </c>
      <c r="C1186" s="327" t="s">
        <v>846</v>
      </c>
      <c r="D1186" s="328">
        <v>5.63</v>
      </c>
    </row>
    <row r="1187" spans="1:4">
      <c r="A1187" s="325">
        <v>38026</v>
      </c>
      <c r="B1187" s="326" t="s">
        <v>9837</v>
      </c>
      <c r="C1187" s="327" t="s">
        <v>846</v>
      </c>
      <c r="D1187" s="328">
        <v>13.9</v>
      </c>
    </row>
    <row r="1188" spans="1:4">
      <c r="A1188" s="325">
        <v>1858</v>
      </c>
      <c r="B1188" s="326" t="s">
        <v>9838</v>
      </c>
      <c r="C1188" s="327" t="s">
        <v>846</v>
      </c>
      <c r="D1188" s="328">
        <v>52.98</v>
      </c>
    </row>
    <row r="1189" spans="1:4">
      <c r="A1189" s="325">
        <v>1844</v>
      </c>
      <c r="B1189" s="326" t="s">
        <v>9839</v>
      </c>
      <c r="C1189" s="327" t="s">
        <v>846</v>
      </c>
      <c r="D1189" s="328">
        <v>121.34</v>
      </c>
    </row>
    <row r="1190" spans="1:4">
      <c r="A1190" s="325">
        <v>1863</v>
      </c>
      <c r="B1190" s="326" t="s">
        <v>9840</v>
      </c>
      <c r="C1190" s="327" t="s">
        <v>846</v>
      </c>
      <c r="D1190" s="328">
        <v>56.38</v>
      </c>
    </row>
    <row r="1191" spans="1:4">
      <c r="A1191" s="325">
        <v>1865</v>
      </c>
      <c r="B1191" s="326" t="s">
        <v>9841</v>
      </c>
      <c r="C1191" s="327" t="s">
        <v>846</v>
      </c>
      <c r="D1191" s="328">
        <v>146.9</v>
      </c>
    </row>
    <row r="1192" spans="1:4">
      <c r="A1192" s="325">
        <v>36355</v>
      </c>
      <c r="B1192" s="326" t="s">
        <v>9842</v>
      </c>
      <c r="C1192" s="327" t="s">
        <v>846</v>
      </c>
      <c r="D1192" s="328">
        <v>12.76</v>
      </c>
    </row>
    <row r="1193" spans="1:4">
      <c r="A1193" s="325">
        <v>36356</v>
      </c>
      <c r="B1193" s="326" t="s">
        <v>9843</v>
      </c>
      <c r="C1193" s="327" t="s">
        <v>846</v>
      </c>
      <c r="D1193" s="328">
        <v>20.53</v>
      </c>
    </row>
    <row r="1194" spans="1:4">
      <c r="A1194" s="325">
        <v>1940</v>
      </c>
      <c r="B1194" s="326" t="s">
        <v>9844</v>
      </c>
      <c r="C1194" s="327" t="s">
        <v>846</v>
      </c>
      <c r="D1194" s="328">
        <v>28.07</v>
      </c>
    </row>
    <row r="1195" spans="1:4">
      <c r="A1195" s="325">
        <v>1939</v>
      </c>
      <c r="B1195" s="326" t="s">
        <v>9845</v>
      </c>
      <c r="C1195" s="327" t="s">
        <v>846</v>
      </c>
      <c r="D1195" s="328">
        <v>7.7</v>
      </c>
    </row>
    <row r="1196" spans="1:4">
      <c r="A1196" s="325">
        <v>1937</v>
      </c>
      <c r="B1196" s="326" t="s">
        <v>9846</v>
      </c>
      <c r="C1196" s="327" t="s">
        <v>846</v>
      </c>
      <c r="D1196" s="328">
        <v>4.74</v>
      </c>
    </row>
    <row r="1197" spans="1:4">
      <c r="A1197" s="325">
        <v>1938</v>
      </c>
      <c r="B1197" s="326" t="s">
        <v>9847</v>
      </c>
      <c r="C1197" s="327" t="s">
        <v>846</v>
      </c>
      <c r="D1197" s="328">
        <v>5.39</v>
      </c>
    </row>
    <row r="1198" spans="1:4">
      <c r="A1198" s="325">
        <v>1966</v>
      </c>
      <c r="B1198" s="326" t="s">
        <v>9848</v>
      </c>
      <c r="C1198" s="327" t="s">
        <v>846</v>
      </c>
      <c r="D1198" s="328">
        <v>22.48</v>
      </c>
    </row>
    <row r="1199" spans="1:4">
      <c r="A1199" s="325">
        <v>1933</v>
      </c>
      <c r="B1199" s="326" t="s">
        <v>9849</v>
      </c>
      <c r="C1199" s="327" t="s">
        <v>846</v>
      </c>
      <c r="D1199" s="328">
        <v>4.84</v>
      </c>
    </row>
    <row r="1200" spans="1:4">
      <c r="A1200" s="325">
        <v>1932</v>
      </c>
      <c r="B1200" s="326" t="s">
        <v>9850</v>
      </c>
      <c r="C1200" s="327" t="s">
        <v>846</v>
      </c>
      <c r="D1200" s="328">
        <v>11.09</v>
      </c>
    </row>
    <row r="1201" spans="1:4">
      <c r="A1201" s="325">
        <v>1951</v>
      </c>
      <c r="B1201" s="326" t="s">
        <v>9851</v>
      </c>
      <c r="C1201" s="327" t="s">
        <v>846</v>
      </c>
      <c r="D1201" s="328">
        <v>23.13</v>
      </c>
    </row>
    <row r="1202" spans="1:4">
      <c r="A1202" s="325">
        <v>1970</v>
      </c>
      <c r="B1202" s="326" t="s">
        <v>9852</v>
      </c>
      <c r="C1202" s="327" t="s">
        <v>846</v>
      </c>
      <c r="D1202" s="328">
        <v>56.2</v>
      </c>
    </row>
    <row r="1203" spans="1:4">
      <c r="A1203" s="325">
        <v>1967</v>
      </c>
      <c r="B1203" s="326" t="s">
        <v>9853</v>
      </c>
      <c r="C1203" s="327" t="s">
        <v>846</v>
      </c>
      <c r="D1203" s="328">
        <v>6.67</v>
      </c>
    </row>
    <row r="1204" spans="1:4">
      <c r="A1204" s="325">
        <v>1968</v>
      </c>
      <c r="B1204" s="326" t="s">
        <v>9854</v>
      </c>
      <c r="C1204" s="327" t="s">
        <v>846</v>
      </c>
      <c r="D1204" s="328">
        <v>13.19</v>
      </c>
    </row>
    <row r="1205" spans="1:4">
      <c r="A1205" s="325">
        <v>1969</v>
      </c>
      <c r="B1205" s="326" t="s">
        <v>9855</v>
      </c>
      <c r="C1205" s="327" t="s">
        <v>846</v>
      </c>
      <c r="D1205" s="328">
        <v>42.94</v>
      </c>
    </row>
    <row r="1206" spans="1:4" ht="30">
      <c r="A1206" s="325">
        <v>42693</v>
      </c>
      <c r="B1206" s="326" t="s">
        <v>9856</v>
      </c>
      <c r="C1206" s="327" t="s">
        <v>846</v>
      </c>
      <c r="D1206" s="328">
        <v>412.68</v>
      </c>
    </row>
    <row r="1207" spans="1:4" ht="30">
      <c r="A1207" s="325">
        <v>42695</v>
      </c>
      <c r="B1207" s="326" t="s">
        <v>9857</v>
      </c>
      <c r="C1207" s="327" t="s">
        <v>846</v>
      </c>
      <c r="D1207" s="328">
        <v>288.32</v>
      </c>
    </row>
    <row r="1208" spans="1:4" ht="30">
      <c r="A1208" s="325">
        <v>42694</v>
      </c>
      <c r="B1208" s="326" t="s">
        <v>9858</v>
      </c>
      <c r="C1208" s="327" t="s">
        <v>846</v>
      </c>
      <c r="D1208" s="328">
        <v>552.25</v>
      </c>
    </row>
    <row r="1209" spans="1:4" ht="30">
      <c r="A1209" s="325">
        <v>20097</v>
      </c>
      <c r="B1209" s="326" t="s">
        <v>9859</v>
      </c>
      <c r="C1209" s="327" t="s">
        <v>846</v>
      </c>
      <c r="D1209" s="328">
        <v>23.94</v>
      </c>
    </row>
    <row r="1210" spans="1:4" ht="30">
      <c r="A1210" s="325">
        <v>20098</v>
      </c>
      <c r="B1210" s="326" t="s">
        <v>9860</v>
      </c>
      <c r="C1210" s="327" t="s">
        <v>846</v>
      </c>
      <c r="D1210" s="328">
        <v>97.86</v>
      </c>
    </row>
    <row r="1211" spans="1:4" ht="30">
      <c r="A1211" s="325">
        <v>20096</v>
      </c>
      <c r="B1211" s="326" t="s">
        <v>9861</v>
      </c>
      <c r="C1211" s="327" t="s">
        <v>846</v>
      </c>
      <c r="D1211" s="328">
        <v>24.78</v>
      </c>
    </row>
    <row r="1212" spans="1:4" ht="30">
      <c r="A1212" s="325">
        <v>38369</v>
      </c>
      <c r="B1212" s="326" t="s">
        <v>9862</v>
      </c>
      <c r="C1212" s="327" t="s">
        <v>846</v>
      </c>
      <c r="D1212" s="328">
        <v>15</v>
      </c>
    </row>
    <row r="1213" spans="1:4">
      <c r="A1213" s="325">
        <v>38370</v>
      </c>
      <c r="B1213" s="326" t="s">
        <v>9863</v>
      </c>
      <c r="C1213" s="327" t="s">
        <v>846</v>
      </c>
      <c r="D1213" s="328">
        <v>15</v>
      </c>
    </row>
    <row r="1214" spans="1:4">
      <c r="A1214" s="325">
        <v>38372</v>
      </c>
      <c r="B1214" s="326" t="s">
        <v>9864</v>
      </c>
      <c r="C1214" s="327" t="s">
        <v>846</v>
      </c>
      <c r="D1214" s="328">
        <v>18.440000000000001</v>
      </c>
    </row>
    <row r="1215" spans="1:4">
      <c r="A1215" s="325">
        <v>2358</v>
      </c>
      <c r="B1215" s="326" t="s">
        <v>9865</v>
      </c>
      <c r="C1215" s="327" t="s">
        <v>802</v>
      </c>
      <c r="D1215" s="328">
        <v>19.82</v>
      </c>
    </row>
    <row r="1216" spans="1:4">
      <c r="A1216" s="325">
        <v>40807</v>
      </c>
      <c r="B1216" s="326" t="s">
        <v>9866</v>
      </c>
      <c r="C1216" s="327" t="s">
        <v>4321</v>
      </c>
      <c r="D1216" s="328">
        <v>3479.39</v>
      </c>
    </row>
    <row r="1217" spans="1:4">
      <c r="A1217" s="325">
        <v>44330</v>
      </c>
      <c r="B1217" s="326" t="s">
        <v>9867</v>
      </c>
      <c r="C1217" s="327" t="s">
        <v>203</v>
      </c>
      <c r="D1217" s="328">
        <v>9.15</v>
      </c>
    </row>
    <row r="1218" spans="1:4">
      <c r="A1218" s="325">
        <v>43144</v>
      </c>
      <c r="B1218" s="326" t="s">
        <v>9868</v>
      </c>
      <c r="C1218" s="327" t="s">
        <v>1071</v>
      </c>
      <c r="D1218" s="328">
        <v>36.68</v>
      </c>
    </row>
    <row r="1219" spans="1:4">
      <c r="A1219" s="325">
        <v>39397</v>
      </c>
      <c r="B1219" s="326" t="s">
        <v>9869</v>
      </c>
      <c r="C1219" s="327" t="s">
        <v>203</v>
      </c>
      <c r="D1219" s="328">
        <v>16.72</v>
      </c>
    </row>
    <row r="1220" spans="1:4" ht="30">
      <c r="A1220" s="325">
        <v>2692</v>
      </c>
      <c r="B1220" s="326" t="s">
        <v>9870</v>
      </c>
      <c r="C1220" s="327" t="s">
        <v>203</v>
      </c>
      <c r="D1220" s="328">
        <v>6.74</v>
      </c>
    </row>
    <row r="1221" spans="1:4">
      <c r="A1221" s="325">
        <v>44329</v>
      </c>
      <c r="B1221" s="326" t="s">
        <v>9871</v>
      </c>
      <c r="C1221" s="327" t="s">
        <v>203</v>
      </c>
      <c r="D1221" s="328">
        <v>12</v>
      </c>
    </row>
    <row r="1222" spans="1:4">
      <c r="A1222" s="325">
        <v>5318</v>
      </c>
      <c r="B1222" s="326" t="s">
        <v>9872</v>
      </c>
      <c r="C1222" s="327" t="s">
        <v>203</v>
      </c>
      <c r="D1222" s="328">
        <v>19.399999999999999</v>
      </c>
    </row>
    <row r="1223" spans="1:4">
      <c r="A1223" s="325">
        <v>5330</v>
      </c>
      <c r="B1223" s="326" t="s">
        <v>9873</v>
      </c>
      <c r="C1223" s="327" t="s">
        <v>203</v>
      </c>
      <c r="D1223" s="328">
        <v>44.22</v>
      </c>
    </row>
    <row r="1224" spans="1:4">
      <c r="A1224" s="325">
        <v>44532</v>
      </c>
      <c r="B1224" s="326" t="s">
        <v>9874</v>
      </c>
      <c r="C1224" s="327" t="s">
        <v>846</v>
      </c>
      <c r="D1224" s="328">
        <v>27.24</v>
      </c>
    </row>
    <row r="1225" spans="1:4">
      <c r="A1225" s="325">
        <v>44531</v>
      </c>
      <c r="B1225" s="326" t="s">
        <v>9875</v>
      </c>
      <c r="C1225" s="327" t="s">
        <v>846</v>
      </c>
      <c r="D1225" s="328">
        <v>86.59</v>
      </c>
    </row>
    <row r="1226" spans="1:4" ht="30">
      <c r="A1226" s="325">
        <v>13887</v>
      </c>
      <c r="B1226" s="326" t="s">
        <v>9876</v>
      </c>
      <c r="C1226" s="327" t="s">
        <v>846</v>
      </c>
      <c r="D1226" s="328">
        <v>497.19</v>
      </c>
    </row>
    <row r="1227" spans="1:4">
      <c r="A1227" s="325">
        <v>38140</v>
      </c>
      <c r="B1227" s="326" t="s">
        <v>9877</v>
      </c>
      <c r="C1227" s="327" t="s">
        <v>846</v>
      </c>
      <c r="D1227" s="328">
        <v>21</v>
      </c>
    </row>
    <row r="1228" spans="1:4">
      <c r="A1228" s="325">
        <v>44495</v>
      </c>
      <c r="B1228" s="326" t="s">
        <v>9878</v>
      </c>
      <c r="C1228" s="327" t="s">
        <v>846</v>
      </c>
      <c r="D1228" s="328">
        <v>22.13</v>
      </c>
    </row>
    <row r="1229" spans="1:4" ht="30">
      <c r="A1229" s="325">
        <v>44533</v>
      </c>
      <c r="B1229" s="326" t="s">
        <v>9879</v>
      </c>
      <c r="C1229" s="327" t="s">
        <v>846</v>
      </c>
      <c r="D1229" s="328">
        <v>20.9</v>
      </c>
    </row>
    <row r="1230" spans="1:4">
      <c r="A1230" s="325">
        <v>44534</v>
      </c>
      <c r="B1230" s="326" t="s">
        <v>9880</v>
      </c>
      <c r="C1230" s="327" t="s">
        <v>846</v>
      </c>
      <c r="D1230" s="328">
        <v>5.44</v>
      </c>
    </row>
    <row r="1231" spans="1:4" ht="30">
      <c r="A1231" s="325">
        <v>34729</v>
      </c>
      <c r="B1231" s="326" t="s">
        <v>9881</v>
      </c>
      <c r="C1231" s="327" t="s">
        <v>846</v>
      </c>
      <c r="D1231" s="328">
        <v>1250.6199999999999</v>
      </c>
    </row>
    <row r="1232" spans="1:4" ht="30">
      <c r="A1232" s="325">
        <v>34734</v>
      </c>
      <c r="B1232" s="326" t="s">
        <v>9882</v>
      </c>
      <c r="C1232" s="327" t="s">
        <v>846</v>
      </c>
      <c r="D1232" s="328">
        <v>1936.36</v>
      </c>
    </row>
    <row r="1233" spans="1:4" ht="30">
      <c r="A1233" s="325">
        <v>34738</v>
      </c>
      <c r="B1233" s="326" t="s">
        <v>9883</v>
      </c>
      <c r="C1233" s="327" t="s">
        <v>846</v>
      </c>
      <c r="D1233" s="328">
        <v>4523.95</v>
      </c>
    </row>
    <row r="1234" spans="1:4">
      <c r="A1234" s="325">
        <v>34623</v>
      </c>
      <c r="B1234" s="326" t="s">
        <v>9884</v>
      </c>
      <c r="C1234" s="327" t="s">
        <v>846</v>
      </c>
      <c r="D1234" s="328">
        <v>54.21</v>
      </c>
    </row>
    <row r="1235" spans="1:4">
      <c r="A1235" s="325">
        <v>34616</v>
      </c>
      <c r="B1235" s="326" t="s">
        <v>9885</v>
      </c>
      <c r="C1235" s="327" t="s">
        <v>846</v>
      </c>
      <c r="D1235" s="328">
        <v>55.06</v>
      </c>
    </row>
    <row r="1236" spans="1:4">
      <c r="A1236" s="325">
        <v>34628</v>
      </c>
      <c r="B1236" s="326" t="s">
        <v>9886</v>
      </c>
      <c r="C1236" s="327" t="s">
        <v>846</v>
      </c>
      <c r="D1236" s="328">
        <v>77.650000000000006</v>
      </c>
    </row>
    <row r="1237" spans="1:4">
      <c r="A1237" s="325">
        <v>34686</v>
      </c>
      <c r="B1237" s="326" t="s">
        <v>9887</v>
      </c>
      <c r="C1237" s="327" t="s">
        <v>846</v>
      </c>
      <c r="D1237" s="328">
        <v>14.24</v>
      </c>
    </row>
    <row r="1238" spans="1:4">
      <c r="A1238" s="325">
        <v>34653</v>
      </c>
      <c r="B1238" s="326" t="s">
        <v>9888</v>
      </c>
      <c r="C1238" s="327" t="s">
        <v>846</v>
      </c>
      <c r="D1238" s="328">
        <v>9.6</v>
      </c>
    </row>
    <row r="1239" spans="1:4">
      <c r="A1239" s="325">
        <v>34688</v>
      </c>
      <c r="B1239" s="326" t="s">
        <v>9889</v>
      </c>
      <c r="C1239" s="327" t="s">
        <v>846</v>
      </c>
      <c r="D1239" s="328">
        <v>17.399999999999999</v>
      </c>
    </row>
    <row r="1240" spans="1:4">
      <c r="A1240" s="325">
        <v>34709</v>
      </c>
      <c r="B1240" s="326" t="s">
        <v>9890</v>
      </c>
      <c r="C1240" s="327" t="s">
        <v>846</v>
      </c>
      <c r="D1240" s="328">
        <v>67.45</v>
      </c>
    </row>
    <row r="1241" spans="1:4">
      <c r="A1241" s="325">
        <v>34714</v>
      </c>
      <c r="B1241" s="326" t="s">
        <v>9891</v>
      </c>
      <c r="C1241" s="327" t="s">
        <v>846</v>
      </c>
      <c r="D1241" s="328">
        <v>80.569999999999993</v>
      </c>
    </row>
    <row r="1242" spans="1:4">
      <c r="A1242" s="325">
        <v>2391</v>
      </c>
      <c r="B1242" s="326" t="s">
        <v>9892</v>
      </c>
      <c r="C1242" s="327" t="s">
        <v>846</v>
      </c>
      <c r="D1242" s="328">
        <v>367.94</v>
      </c>
    </row>
    <row r="1243" spans="1:4">
      <c r="A1243" s="325">
        <v>2374</v>
      </c>
      <c r="B1243" s="326" t="s">
        <v>9893</v>
      </c>
      <c r="C1243" s="327" t="s">
        <v>846</v>
      </c>
      <c r="D1243" s="328">
        <v>417.42</v>
      </c>
    </row>
    <row r="1244" spans="1:4">
      <c r="A1244" s="325">
        <v>2377</v>
      </c>
      <c r="B1244" s="326" t="s">
        <v>9894</v>
      </c>
      <c r="C1244" s="327" t="s">
        <v>846</v>
      </c>
      <c r="D1244" s="328">
        <v>585.80999999999995</v>
      </c>
    </row>
    <row r="1245" spans="1:4">
      <c r="A1245" s="325">
        <v>2393</v>
      </c>
      <c r="B1245" s="326" t="s">
        <v>9895</v>
      </c>
      <c r="C1245" s="327" t="s">
        <v>846</v>
      </c>
      <c r="D1245" s="328">
        <v>981.02</v>
      </c>
    </row>
    <row r="1246" spans="1:4">
      <c r="A1246" s="325">
        <v>34705</v>
      </c>
      <c r="B1246" s="326" t="s">
        <v>9896</v>
      </c>
      <c r="C1246" s="327" t="s">
        <v>846</v>
      </c>
      <c r="D1246" s="328">
        <v>858.04</v>
      </c>
    </row>
    <row r="1247" spans="1:4">
      <c r="A1247" s="325">
        <v>34707</v>
      </c>
      <c r="B1247" s="326" t="s">
        <v>9897</v>
      </c>
      <c r="C1247" s="327" t="s">
        <v>846</v>
      </c>
      <c r="D1247" s="328">
        <v>1589.96</v>
      </c>
    </row>
    <row r="1248" spans="1:4">
      <c r="A1248" s="325">
        <v>34544</v>
      </c>
      <c r="B1248" s="326" t="s">
        <v>9898</v>
      </c>
      <c r="C1248" s="327" t="s">
        <v>846</v>
      </c>
      <c r="D1248" s="328">
        <v>1589.8</v>
      </c>
    </row>
    <row r="1249" spans="1:4">
      <c r="A1249" s="325">
        <v>2378</v>
      </c>
      <c r="B1249" s="326" t="s">
        <v>9899</v>
      </c>
      <c r="C1249" s="327" t="s">
        <v>846</v>
      </c>
      <c r="D1249" s="328">
        <v>1347.56</v>
      </c>
    </row>
    <row r="1250" spans="1:4">
      <c r="A1250" s="325">
        <v>2379</v>
      </c>
      <c r="B1250" s="326" t="s">
        <v>9900</v>
      </c>
      <c r="C1250" s="327" t="s">
        <v>846</v>
      </c>
      <c r="D1250" s="328">
        <v>1347.56</v>
      </c>
    </row>
    <row r="1251" spans="1:4">
      <c r="A1251" s="325">
        <v>2376</v>
      </c>
      <c r="B1251" s="326" t="s">
        <v>9901</v>
      </c>
      <c r="C1251" s="327" t="s">
        <v>846</v>
      </c>
      <c r="D1251" s="328">
        <v>2219.42</v>
      </c>
    </row>
    <row r="1252" spans="1:4">
      <c r="A1252" s="325">
        <v>2394</v>
      </c>
      <c r="B1252" s="326" t="s">
        <v>9902</v>
      </c>
      <c r="C1252" s="327" t="s">
        <v>846</v>
      </c>
      <c r="D1252" s="328">
        <v>4744.71</v>
      </c>
    </row>
    <row r="1253" spans="1:4">
      <c r="A1253" s="325">
        <v>2388</v>
      </c>
      <c r="B1253" s="326" t="s">
        <v>9903</v>
      </c>
      <c r="C1253" s="327" t="s">
        <v>846</v>
      </c>
      <c r="D1253" s="328">
        <v>66.95</v>
      </c>
    </row>
    <row r="1254" spans="1:4">
      <c r="A1254" s="325">
        <v>34606</v>
      </c>
      <c r="B1254" s="326" t="s">
        <v>9904</v>
      </c>
      <c r="C1254" s="327" t="s">
        <v>846</v>
      </c>
      <c r="D1254" s="328">
        <v>102.7</v>
      </c>
    </row>
    <row r="1255" spans="1:4">
      <c r="A1255" s="325">
        <v>2370</v>
      </c>
      <c r="B1255" s="326" t="s">
        <v>9905</v>
      </c>
      <c r="C1255" s="327" t="s">
        <v>846</v>
      </c>
      <c r="D1255" s="328">
        <v>12.44</v>
      </c>
    </row>
    <row r="1256" spans="1:4">
      <c r="A1256" s="325">
        <v>2386</v>
      </c>
      <c r="B1256" s="326" t="s">
        <v>9906</v>
      </c>
      <c r="C1256" s="327" t="s">
        <v>846</v>
      </c>
      <c r="D1256" s="328">
        <v>20.87</v>
      </c>
    </row>
    <row r="1257" spans="1:4">
      <c r="A1257" s="325">
        <v>34689</v>
      </c>
      <c r="B1257" s="326" t="s">
        <v>9907</v>
      </c>
      <c r="C1257" s="327" t="s">
        <v>846</v>
      </c>
      <c r="D1257" s="328">
        <v>32.69</v>
      </c>
    </row>
    <row r="1258" spans="1:4">
      <c r="A1258" s="325">
        <v>2392</v>
      </c>
      <c r="B1258" s="326" t="s">
        <v>9908</v>
      </c>
      <c r="C1258" s="327" t="s">
        <v>846</v>
      </c>
      <c r="D1258" s="328">
        <v>83.51</v>
      </c>
    </row>
    <row r="1259" spans="1:4">
      <c r="A1259" s="325">
        <v>2373</v>
      </c>
      <c r="B1259" s="326" t="s">
        <v>9909</v>
      </c>
      <c r="C1259" s="327" t="s">
        <v>846</v>
      </c>
      <c r="D1259" s="328">
        <v>117.65</v>
      </c>
    </row>
    <row r="1260" spans="1:4" ht="30">
      <c r="A1260" s="325">
        <v>39465</v>
      </c>
      <c r="B1260" s="326" t="s">
        <v>9910</v>
      </c>
      <c r="C1260" s="327" t="s">
        <v>846</v>
      </c>
      <c r="D1260" s="328">
        <v>71.87</v>
      </c>
    </row>
    <row r="1261" spans="1:4" ht="30">
      <c r="A1261" s="325">
        <v>39466</v>
      </c>
      <c r="B1261" s="326" t="s">
        <v>9911</v>
      </c>
      <c r="C1261" s="327" t="s">
        <v>846</v>
      </c>
      <c r="D1261" s="328">
        <v>80.86</v>
      </c>
    </row>
    <row r="1262" spans="1:4" ht="30">
      <c r="A1262" s="325">
        <v>39467</v>
      </c>
      <c r="B1262" s="326" t="s">
        <v>9912</v>
      </c>
      <c r="C1262" s="327" t="s">
        <v>846</v>
      </c>
      <c r="D1262" s="328">
        <v>103.43</v>
      </c>
    </row>
    <row r="1263" spans="1:4" ht="30">
      <c r="A1263" s="325">
        <v>39468</v>
      </c>
      <c r="B1263" s="326" t="s">
        <v>9913</v>
      </c>
      <c r="C1263" s="327" t="s">
        <v>846</v>
      </c>
      <c r="D1263" s="328">
        <v>183.84</v>
      </c>
    </row>
    <row r="1264" spans="1:4" ht="30">
      <c r="A1264" s="325">
        <v>39469</v>
      </c>
      <c r="B1264" s="326" t="s">
        <v>9914</v>
      </c>
      <c r="C1264" s="327" t="s">
        <v>846</v>
      </c>
      <c r="D1264" s="328">
        <v>74.88</v>
      </c>
    </row>
    <row r="1265" spans="1:4" ht="30">
      <c r="A1265" s="325">
        <v>39470</v>
      </c>
      <c r="B1265" s="326" t="s">
        <v>9915</v>
      </c>
      <c r="C1265" s="327" t="s">
        <v>846</v>
      </c>
      <c r="D1265" s="328">
        <v>92.01</v>
      </c>
    </row>
    <row r="1266" spans="1:4" ht="30">
      <c r="A1266" s="325">
        <v>39471</v>
      </c>
      <c r="B1266" s="326" t="s">
        <v>9916</v>
      </c>
      <c r="C1266" s="327" t="s">
        <v>846</v>
      </c>
      <c r="D1266" s="328">
        <v>110.57</v>
      </c>
    </row>
    <row r="1267" spans="1:4" ht="30">
      <c r="A1267" s="325">
        <v>39472</v>
      </c>
      <c r="B1267" s="326" t="s">
        <v>9917</v>
      </c>
      <c r="C1267" s="327" t="s">
        <v>846</v>
      </c>
      <c r="D1267" s="328">
        <v>192.12</v>
      </c>
    </row>
    <row r="1268" spans="1:4" ht="30">
      <c r="A1268" s="325">
        <v>39473</v>
      </c>
      <c r="B1268" s="326" t="s">
        <v>9918</v>
      </c>
      <c r="C1268" s="327" t="s">
        <v>846</v>
      </c>
      <c r="D1268" s="328">
        <v>124.11</v>
      </c>
    </row>
    <row r="1269" spans="1:4" ht="30">
      <c r="A1269" s="325">
        <v>39474</v>
      </c>
      <c r="B1269" s="326" t="s">
        <v>9919</v>
      </c>
      <c r="C1269" s="327" t="s">
        <v>846</v>
      </c>
      <c r="D1269" s="328">
        <v>132.31</v>
      </c>
    </row>
    <row r="1270" spans="1:4" ht="30">
      <c r="A1270" s="325">
        <v>39475</v>
      </c>
      <c r="B1270" s="326" t="s">
        <v>9920</v>
      </c>
      <c r="C1270" s="327" t="s">
        <v>846</v>
      </c>
      <c r="D1270" s="328">
        <v>150.12</v>
      </c>
    </row>
    <row r="1271" spans="1:4" ht="30">
      <c r="A1271" s="325">
        <v>39476</v>
      </c>
      <c r="B1271" s="326" t="s">
        <v>9921</v>
      </c>
      <c r="C1271" s="327" t="s">
        <v>846</v>
      </c>
      <c r="D1271" s="328">
        <v>282.58999999999997</v>
      </c>
    </row>
    <row r="1272" spans="1:4" ht="30">
      <c r="A1272" s="325">
        <v>39477</v>
      </c>
      <c r="B1272" s="326" t="s">
        <v>9922</v>
      </c>
      <c r="C1272" s="327" t="s">
        <v>846</v>
      </c>
      <c r="D1272" s="328">
        <v>138.46</v>
      </c>
    </row>
    <row r="1273" spans="1:4" ht="30">
      <c r="A1273" s="325">
        <v>39478</v>
      </c>
      <c r="B1273" s="326" t="s">
        <v>9923</v>
      </c>
      <c r="C1273" s="327" t="s">
        <v>846</v>
      </c>
      <c r="D1273" s="328">
        <v>142.74</v>
      </c>
    </row>
    <row r="1274" spans="1:4" ht="30">
      <c r="A1274" s="325">
        <v>39479</v>
      </c>
      <c r="B1274" s="326" t="s">
        <v>9924</v>
      </c>
      <c r="C1274" s="327" t="s">
        <v>846</v>
      </c>
      <c r="D1274" s="328">
        <v>168.18</v>
      </c>
    </row>
    <row r="1275" spans="1:4" ht="30">
      <c r="A1275" s="325">
        <v>39480</v>
      </c>
      <c r="B1275" s="326" t="s">
        <v>9925</v>
      </c>
      <c r="C1275" s="327" t="s">
        <v>846</v>
      </c>
      <c r="D1275" s="328">
        <v>347.04</v>
      </c>
    </row>
    <row r="1276" spans="1:4">
      <c r="A1276" s="325">
        <v>39459</v>
      </c>
      <c r="B1276" s="326" t="s">
        <v>9926</v>
      </c>
      <c r="C1276" s="327" t="s">
        <v>846</v>
      </c>
      <c r="D1276" s="328">
        <v>294.55</v>
      </c>
    </row>
    <row r="1277" spans="1:4">
      <c r="A1277" s="325">
        <v>39445</v>
      </c>
      <c r="B1277" s="326" t="s">
        <v>9927</v>
      </c>
      <c r="C1277" s="327" t="s">
        <v>846</v>
      </c>
      <c r="D1277" s="328">
        <v>147.88999999999999</v>
      </c>
    </row>
    <row r="1278" spans="1:4">
      <c r="A1278" s="325">
        <v>39446</v>
      </c>
      <c r="B1278" s="326" t="s">
        <v>9928</v>
      </c>
      <c r="C1278" s="327" t="s">
        <v>846</v>
      </c>
      <c r="D1278" s="328">
        <v>150.53</v>
      </c>
    </row>
    <row r="1279" spans="1:4">
      <c r="A1279" s="325">
        <v>39447</v>
      </c>
      <c r="B1279" s="326" t="s">
        <v>9929</v>
      </c>
      <c r="C1279" s="327" t="s">
        <v>846</v>
      </c>
      <c r="D1279" s="328">
        <v>160.97</v>
      </c>
    </row>
    <row r="1280" spans="1:4">
      <c r="A1280" s="325">
        <v>39448</v>
      </c>
      <c r="B1280" s="326" t="s">
        <v>9930</v>
      </c>
      <c r="C1280" s="327" t="s">
        <v>846</v>
      </c>
      <c r="D1280" s="328">
        <v>274.48</v>
      </c>
    </row>
    <row r="1281" spans="1:4">
      <c r="A1281" s="325">
        <v>39450</v>
      </c>
      <c r="B1281" s="326" t="s">
        <v>9931</v>
      </c>
      <c r="C1281" s="327" t="s">
        <v>846</v>
      </c>
      <c r="D1281" s="328">
        <v>167.47</v>
      </c>
    </row>
    <row r="1282" spans="1:4">
      <c r="A1282" s="325">
        <v>39451</v>
      </c>
      <c r="B1282" s="326" t="s">
        <v>9932</v>
      </c>
      <c r="C1282" s="327" t="s">
        <v>846</v>
      </c>
      <c r="D1282" s="328">
        <v>182.66</v>
      </c>
    </row>
    <row r="1283" spans="1:4">
      <c r="A1283" s="325">
        <v>39452</v>
      </c>
      <c r="B1283" s="326" t="s">
        <v>9933</v>
      </c>
      <c r="C1283" s="327" t="s">
        <v>846</v>
      </c>
      <c r="D1283" s="328">
        <v>183.75</v>
      </c>
    </row>
    <row r="1284" spans="1:4">
      <c r="A1284" s="325">
        <v>39523</v>
      </c>
      <c r="B1284" s="326" t="s">
        <v>9934</v>
      </c>
      <c r="C1284" s="327" t="s">
        <v>846</v>
      </c>
      <c r="D1284" s="328">
        <v>307.5</v>
      </c>
    </row>
    <row r="1285" spans="1:4">
      <c r="A1285" s="325">
        <v>39449</v>
      </c>
      <c r="B1285" s="326" t="s">
        <v>9935</v>
      </c>
      <c r="C1285" s="327" t="s">
        <v>846</v>
      </c>
      <c r="D1285" s="328">
        <v>340.53</v>
      </c>
    </row>
    <row r="1286" spans="1:4">
      <c r="A1286" s="325">
        <v>39455</v>
      </c>
      <c r="B1286" s="326" t="s">
        <v>9936</v>
      </c>
      <c r="C1286" s="327" t="s">
        <v>846</v>
      </c>
      <c r="D1286" s="328">
        <v>168.5</v>
      </c>
    </row>
    <row r="1287" spans="1:4">
      <c r="A1287" s="325">
        <v>39456</v>
      </c>
      <c r="B1287" s="326" t="s">
        <v>9937</v>
      </c>
      <c r="C1287" s="327" t="s">
        <v>846</v>
      </c>
      <c r="D1287" s="328">
        <v>168.63</v>
      </c>
    </row>
    <row r="1288" spans="1:4">
      <c r="A1288" s="325">
        <v>39457</v>
      </c>
      <c r="B1288" s="326" t="s">
        <v>9938</v>
      </c>
      <c r="C1288" s="327" t="s">
        <v>846</v>
      </c>
      <c r="D1288" s="328">
        <v>183.83</v>
      </c>
    </row>
    <row r="1289" spans="1:4">
      <c r="A1289" s="325">
        <v>39458</v>
      </c>
      <c r="B1289" s="326" t="s">
        <v>9939</v>
      </c>
      <c r="C1289" s="327" t="s">
        <v>846</v>
      </c>
      <c r="D1289" s="328">
        <v>343.04</v>
      </c>
    </row>
    <row r="1290" spans="1:4">
      <c r="A1290" s="325">
        <v>39464</v>
      </c>
      <c r="B1290" s="326" t="s">
        <v>9940</v>
      </c>
      <c r="C1290" s="327" t="s">
        <v>846</v>
      </c>
      <c r="D1290" s="328">
        <v>551.64</v>
      </c>
    </row>
    <row r="1291" spans="1:4">
      <c r="A1291" s="325">
        <v>39460</v>
      </c>
      <c r="B1291" s="326" t="s">
        <v>9941</v>
      </c>
      <c r="C1291" s="327" t="s">
        <v>846</v>
      </c>
      <c r="D1291" s="328">
        <v>209.22</v>
      </c>
    </row>
    <row r="1292" spans="1:4">
      <c r="A1292" s="325">
        <v>39461</v>
      </c>
      <c r="B1292" s="326" t="s">
        <v>9942</v>
      </c>
      <c r="C1292" s="327" t="s">
        <v>846</v>
      </c>
      <c r="D1292" s="328">
        <v>245.16</v>
      </c>
    </row>
    <row r="1293" spans="1:4">
      <c r="A1293" s="325">
        <v>39462</v>
      </c>
      <c r="B1293" s="326" t="s">
        <v>9943</v>
      </c>
      <c r="C1293" s="327" t="s">
        <v>846</v>
      </c>
      <c r="D1293" s="328">
        <v>236.27</v>
      </c>
    </row>
    <row r="1294" spans="1:4">
      <c r="A1294" s="325">
        <v>39463</v>
      </c>
      <c r="B1294" s="326" t="s">
        <v>9944</v>
      </c>
      <c r="C1294" s="327" t="s">
        <v>846</v>
      </c>
      <c r="D1294" s="328">
        <v>547.36</v>
      </c>
    </row>
    <row r="1295" spans="1:4" ht="30">
      <c r="A1295" s="325">
        <v>44476</v>
      </c>
      <c r="B1295" s="326" t="s">
        <v>9945</v>
      </c>
      <c r="C1295" s="327" t="s">
        <v>97</v>
      </c>
      <c r="D1295" s="328">
        <v>752.83</v>
      </c>
    </row>
    <row r="1296" spans="1:4">
      <c r="A1296" s="325">
        <v>10629</v>
      </c>
      <c r="B1296" s="326" t="s">
        <v>9946</v>
      </c>
      <c r="C1296" s="327" t="s">
        <v>97</v>
      </c>
      <c r="D1296" s="328">
        <v>655.44</v>
      </c>
    </row>
    <row r="1297" spans="1:4" ht="30">
      <c r="A1297" s="325">
        <v>40521</v>
      </c>
      <c r="B1297" s="326" t="s">
        <v>9947</v>
      </c>
      <c r="C1297" s="327" t="s">
        <v>846</v>
      </c>
      <c r="D1297" s="328">
        <v>105557.29</v>
      </c>
    </row>
    <row r="1298" spans="1:4" ht="30">
      <c r="A1298" s="325">
        <v>2432</v>
      </c>
      <c r="B1298" s="326" t="s">
        <v>9948</v>
      </c>
      <c r="C1298" s="327" t="s">
        <v>846</v>
      </c>
      <c r="D1298" s="328">
        <v>28.67</v>
      </c>
    </row>
    <row r="1299" spans="1:4" ht="30">
      <c r="A1299" s="325">
        <v>2418</v>
      </c>
      <c r="B1299" s="326" t="s">
        <v>9949</v>
      </c>
      <c r="C1299" s="327" t="s">
        <v>846</v>
      </c>
      <c r="D1299" s="328">
        <v>13.3</v>
      </c>
    </row>
    <row r="1300" spans="1:4" ht="30">
      <c r="A1300" s="325">
        <v>2433</v>
      </c>
      <c r="B1300" s="326" t="s">
        <v>9950</v>
      </c>
      <c r="C1300" s="327" t="s">
        <v>846</v>
      </c>
      <c r="D1300" s="328">
        <v>9.7100000000000009</v>
      </c>
    </row>
    <row r="1301" spans="1:4" ht="30">
      <c r="A1301" s="325">
        <v>2420</v>
      </c>
      <c r="B1301" s="326" t="s">
        <v>9951</v>
      </c>
      <c r="C1301" s="327" t="s">
        <v>846</v>
      </c>
      <c r="D1301" s="328">
        <v>16.68</v>
      </c>
    </row>
    <row r="1302" spans="1:4" ht="30">
      <c r="A1302" s="325">
        <v>11447</v>
      </c>
      <c r="B1302" s="326" t="s">
        <v>9952</v>
      </c>
      <c r="C1302" s="327" t="s">
        <v>846</v>
      </c>
      <c r="D1302" s="328">
        <v>32.96</v>
      </c>
    </row>
    <row r="1303" spans="1:4">
      <c r="A1303" s="325">
        <v>11451</v>
      </c>
      <c r="B1303" s="326" t="s">
        <v>9953</v>
      </c>
      <c r="C1303" s="327" t="s">
        <v>846</v>
      </c>
      <c r="D1303" s="328">
        <v>88.38</v>
      </c>
    </row>
    <row r="1304" spans="1:4" ht="30">
      <c r="A1304" s="325">
        <v>11116</v>
      </c>
      <c r="B1304" s="326" t="s">
        <v>9954</v>
      </c>
      <c r="C1304" s="327" t="s">
        <v>846</v>
      </c>
      <c r="D1304" s="328">
        <v>796.02</v>
      </c>
    </row>
    <row r="1305" spans="1:4">
      <c r="A1305" s="325">
        <v>38411</v>
      </c>
      <c r="B1305" s="326" t="s">
        <v>9955</v>
      </c>
      <c r="C1305" s="327" t="s">
        <v>846</v>
      </c>
      <c r="D1305" s="328">
        <v>1590.28</v>
      </c>
    </row>
    <row r="1306" spans="1:4">
      <c r="A1306" s="325">
        <v>38189</v>
      </c>
      <c r="B1306" s="326" t="s">
        <v>9956</v>
      </c>
      <c r="C1306" s="327" t="s">
        <v>846</v>
      </c>
      <c r="D1306" s="328">
        <v>158.53</v>
      </c>
    </row>
    <row r="1307" spans="1:4">
      <c r="A1307" s="325">
        <v>38190</v>
      </c>
      <c r="B1307" s="326" t="s">
        <v>9957</v>
      </c>
      <c r="C1307" s="327" t="s">
        <v>846</v>
      </c>
      <c r="D1307" s="328">
        <v>333.98</v>
      </c>
    </row>
    <row r="1308" spans="1:4">
      <c r="A1308" s="325">
        <v>7608</v>
      </c>
      <c r="B1308" s="326" t="s">
        <v>9958</v>
      </c>
      <c r="C1308" s="327" t="s">
        <v>846</v>
      </c>
      <c r="D1308" s="328">
        <v>11.85</v>
      </c>
    </row>
    <row r="1309" spans="1:4">
      <c r="A1309" s="325">
        <v>1370</v>
      </c>
      <c r="B1309" s="326" t="s">
        <v>9959</v>
      </c>
      <c r="C1309" s="327" t="s">
        <v>846</v>
      </c>
      <c r="D1309" s="328">
        <v>132.16</v>
      </c>
    </row>
    <row r="1310" spans="1:4" ht="30">
      <c r="A1310" s="325">
        <v>34777</v>
      </c>
      <c r="B1310" s="326" t="s">
        <v>9960</v>
      </c>
      <c r="C1310" s="327" t="s">
        <v>846</v>
      </c>
      <c r="D1310" s="328">
        <v>2.95</v>
      </c>
    </row>
    <row r="1311" spans="1:4" ht="30">
      <c r="A1311" s="325">
        <v>7272</v>
      </c>
      <c r="B1311" s="326" t="s">
        <v>9961</v>
      </c>
      <c r="C1311" s="327" t="s">
        <v>846</v>
      </c>
      <c r="D1311" s="328">
        <v>2.2200000000000002</v>
      </c>
    </row>
    <row r="1312" spans="1:4">
      <c r="A1312" s="325">
        <v>10605</v>
      </c>
      <c r="B1312" s="326" t="s">
        <v>9962</v>
      </c>
      <c r="C1312" s="327" t="s">
        <v>846</v>
      </c>
      <c r="D1312" s="328">
        <v>4.55</v>
      </c>
    </row>
    <row r="1313" spans="1:4">
      <c r="A1313" s="325">
        <v>10604</v>
      </c>
      <c r="B1313" s="326" t="s">
        <v>9963</v>
      </c>
      <c r="C1313" s="327" t="s">
        <v>846</v>
      </c>
      <c r="D1313" s="328">
        <v>10.61</v>
      </c>
    </row>
    <row r="1314" spans="1:4">
      <c r="A1314" s="325">
        <v>672</v>
      </c>
      <c r="B1314" s="326" t="s">
        <v>9964</v>
      </c>
      <c r="C1314" s="327" t="s">
        <v>846</v>
      </c>
      <c r="D1314" s="328">
        <v>14.59</v>
      </c>
    </row>
    <row r="1315" spans="1:4">
      <c r="A1315" s="325">
        <v>668</v>
      </c>
      <c r="B1315" s="326" t="s">
        <v>9965</v>
      </c>
      <c r="C1315" s="327" t="s">
        <v>846</v>
      </c>
      <c r="D1315" s="328">
        <v>17.61</v>
      </c>
    </row>
    <row r="1316" spans="1:4">
      <c r="A1316" s="325">
        <v>10578</v>
      </c>
      <c r="B1316" s="326" t="s">
        <v>9966</v>
      </c>
      <c r="C1316" s="327" t="s">
        <v>846</v>
      </c>
      <c r="D1316" s="328">
        <v>20.51</v>
      </c>
    </row>
    <row r="1317" spans="1:4">
      <c r="A1317" s="325">
        <v>666</v>
      </c>
      <c r="B1317" s="326" t="s">
        <v>9967</v>
      </c>
      <c r="C1317" s="327" t="s">
        <v>846</v>
      </c>
      <c r="D1317" s="328">
        <v>22.81</v>
      </c>
    </row>
    <row r="1318" spans="1:4">
      <c r="A1318" s="325">
        <v>665</v>
      </c>
      <c r="B1318" s="326" t="s">
        <v>9968</v>
      </c>
      <c r="C1318" s="327" t="s">
        <v>846</v>
      </c>
      <c r="D1318" s="328">
        <v>30.51</v>
      </c>
    </row>
    <row r="1319" spans="1:4">
      <c r="A1319" s="325">
        <v>10577</v>
      </c>
      <c r="B1319" s="326" t="s">
        <v>9969</v>
      </c>
      <c r="C1319" s="327" t="s">
        <v>846</v>
      </c>
      <c r="D1319" s="328">
        <v>27.06</v>
      </c>
    </row>
    <row r="1320" spans="1:4">
      <c r="A1320" s="325">
        <v>10583</v>
      </c>
      <c r="B1320" s="326" t="s">
        <v>9970</v>
      </c>
      <c r="C1320" s="327" t="s">
        <v>846</v>
      </c>
      <c r="D1320" s="328">
        <v>14.06</v>
      </c>
    </row>
    <row r="1321" spans="1:4">
      <c r="A1321" s="325">
        <v>10579</v>
      </c>
      <c r="B1321" s="326" t="s">
        <v>9971</v>
      </c>
      <c r="C1321" s="327" t="s">
        <v>846</v>
      </c>
      <c r="D1321" s="328">
        <v>24.5</v>
      </c>
    </row>
    <row r="1322" spans="1:4">
      <c r="A1322" s="325">
        <v>10582</v>
      </c>
      <c r="B1322" s="326" t="s">
        <v>9972</v>
      </c>
      <c r="C1322" s="327" t="s">
        <v>846</v>
      </c>
      <c r="D1322" s="328">
        <v>12.38</v>
      </c>
    </row>
    <row r="1323" spans="1:4">
      <c r="A1323" s="325">
        <v>2436</v>
      </c>
      <c r="B1323" s="326" t="s">
        <v>9973</v>
      </c>
      <c r="C1323" s="327" t="s">
        <v>802</v>
      </c>
      <c r="D1323" s="328">
        <v>24.2</v>
      </c>
    </row>
    <row r="1324" spans="1:4">
      <c r="A1324" s="325">
        <v>40918</v>
      </c>
      <c r="B1324" s="326" t="s">
        <v>9974</v>
      </c>
      <c r="C1324" s="327" t="s">
        <v>4321</v>
      </c>
      <c r="D1324" s="328">
        <v>4243.8900000000003</v>
      </c>
    </row>
    <row r="1325" spans="1:4">
      <c r="A1325" s="325">
        <v>10998</v>
      </c>
      <c r="B1325" s="326" t="s">
        <v>9975</v>
      </c>
      <c r="C1325" s="327" t="s">
        <v>1071</v>
      </c>
      <c r="D1325" s="328">
        <v>41.57</v>
      </c>
    </row>
    <row r="1326" spans="1:4">
      <c r="A1326" s="325">
        <v>11002</v>
      </c>
      <c r="B1326" s="326" t="s">
        <v>9976</v>
      </c>
      <c r="C1326" s="327" t="s">
        <v>1071</v>
      </c>
      <c r="D1326" s="328">
        <v>38.08</v>
      </c>
    </row>
    <row r="1327" spans="1:4">
      <c r="A1327" s="325">
        <v>10999</v>
      </c>
      <c r="B1327" s="326" t="s">
        <v>9977</v>
      </c>
      <c r="C1327" s="327" t="s">
        <v>1071</v>
      </c>
      <c r="D1327" s="328">
        <v>36.590000000000003</v>
      </c>
    </row>
    <row r="1328" spans="1:4">
      <c r="A1328" s="325">
        <v>10997</v>
      </c>
      <c r="B1328" s="326" t="s">
        <v>9978</v>
      </c>
      <c r="C1328" s="327" t="s">
        <v>1071</v>
      </c>
      <c r="D1328" s="328">
        <v>39.659999999999997</v>
      </c>
    </row>
    <row r="1329" spans="1:4">
      <c r="A1329" s="325">
        <v>2685</v>
      </c>
      <c r="B1329" s="326" t="s">
        <v>9979</v>
      </c>
      <c r="C1329" s="327" t="s">
        <v>847</v>
      </c>
      <c r="D1329" s="328">
        <v>11.66</v>
      </c>
    </row>
    <row r="1330" spans="1:4">
      <c r="A1330" s="325">
        <v>2680</v>
      </c>
      <c r="B1330" s="326" t="s">
        <v>9980</v>
      </c>
      <c r="C1330" s="327" t="s">
        <v>847</v>
      </c>
      <c r="D1330" s="328">
        <v>17.059999999999999</v>
      </c>
    </row>
    <row r="1331" spans="1:4">
      <c r="A1331" s="325">
        <v>2684</v>
      </c>
      <c r="B1331" s="326" t="s">
        <v>9981</v>
      </c>
      <c r="C1331" s="327" t="s">
        <v>847</v>
      </c>
      <c r="D1331" s="328">
        <v>15.52</v>
      </c>
    </row>
    <row r="1332" spans="1:4">
      <c r="A1332" s="325">
        <v>2673</v>
      </c>
      <c r="B1332" s="326" t="s">
        <v>9982</v>
      </c>
      <c r="C1332" s="327" t="s">
        <v>847</v>
      </c>
      <c r="D1332" s="328">
        <v>5.99</v>
      </c>
    </row>
    <row r="1333" spans="1:4">
      <c r="A1333" s="325">
        <v>2681</v>
      </c>
      <c r="B1333" s="326" t="s">
        <v>9983</v>
      </c>
      <c r="C1333" s="327" t="s">
        <v>847</v>
      </c>
      <c r="D1333" s="328">
        <v>27.87</v>
      </c>
    </row>
    <row r="1334" spans="1:4">
      <c r="A1334" s="325">
        <v>2682</v>
      </c>
      <c r="B1334" s="326" t="s">
        <v>9984</v>
      </c>
      <c r="C1334" s="327" t="s">
        <v>847</v>
      </c>
      <c r="D1334" s="328">
        <v>40.67</v>
      </c>
    </row>
    <row r="1335" spans="1:4">
      <c r="A1335" s="325">
        <v>2686</v>
      </c>
      <c r="B1335" s="326" t="s">
        <v>9985</v>
      </c>
      <c r="C1335" s="327" t="s">
        <v>847</v>
      </c>
      <c r="D1335" s="328">
        <v>51</v>
      </c>
    </row>
    <row r="1336" spans="1:4">
      <c r="A1336" s="325">
        <v>2674</v>
      </c>
      <c r="B1336" s="326" t="s">
        <v>9986</v>
      </c>
      <c r="C1336" s="327" t="s">
        <v>847</v>
      </c>
      <c r="D1336" s="328">
        <v>7.46</v>
      </c>
    </row>
    <row r="1337" spans="1:4">
      <c r="A1337" s="325">
        <v>2683</v>
      </c>
      <c r="B1337" s="326" t="s">
        <v>9987</v>
      </c>
      <c r="C1337" s="327" t="s">
        <v>847</v>
      </c>
      <c r="D1337" s="328">
        <v>80.36</v>
      </c>
    </row>
    <row r="1338" spans="1:4">
      <c r="A1338" s="325">
        <v>2676</v>
      </c>
      <c r="B1338" s="326" t="s">
        <v>9988</v>
      </c>
      <c r="C1338" s="327" t="s">
        <v>847</v>
      </c>
      <c r="D1338" s="328">
        <v>3.48</v>
      </c>
    </row>
    <row r="1339" spans="1:4">
      <c r="A1339" s="325">
        <v>2678</v>
      </c>
      <c r="B1339" s="326" t="s">
        <v>9989</v>
      </c>
      <c r="C1339" s="327" t="s">
        <v>847</v>
      </c>
      <c r="D1339" s="328">
        <v>4.3600000000000003</v>
      </c>
    </row>
    <row r="1340" spans="1:4">
      <c r="A1340" s="325">
        <v>2679</v>
      </c>
      <c r="B1340" s="326" t="s">
        <v>9990</v>
      </c>
      <c r="C1340" s="327" t="s">
        <v>847</v>
      </c>
      <c r="D1340" s="328">
        <v>6.73</v>
      </c>
    </row>
    <row r="1341" spans="1:4">
      <c r="A1341" s="325">
        <v>12070</v>
      </c>
      <c r="B1341" s="326" t="s">
        <v>9991</v>
      </c>
      <c r="C1341" s="327" t="s">
        <v>847</v>
      </c>
      <c r="D1341" s="328">
        <v>9.36</v>
      </c>
    </row>
    <row r="1342" spans="1:4">
      <c r="A1342" s="325">
        <v>2675</v>
      </c>
      <c r="B1342" s="326" t="s">
        <v>9992</v>
      </c>
      <c r="C1342" s="327" t="s">
        <v>847</v>
      </c>
      <c r="D1342" s="328">
        <v>12.17</v>
      </c>
    </row>
    <row r="1343" spans="1:4">
      <c r="A1343" s="325">
        <v>12067</v>
      </c>
      <c r="B1343" s="326" t="s">
        <v>9993</v>
      </c>
      <c r="C1343" s="327" t="s">
        <v>847</v>
      </c>
      <c r="D1343" s="328">
        <v>16.510000000000002</v>
      </c>
    </row>
    <row r="1344" spans="1:4">
      <c r="A1344" s="325">
        <v>21128</v>
      </c>
      <c r="B1344" s="326" t="s">
        <v>9994</v>
      </c>
      <c r="C1344" s="327" t="s">
        <v>847</v>
      </c>
      <c r="D1344" s="328">
        <v>10.29</v>
      </c>
    </row>
    <row r="1345" spans="1:4">
      <c r="A1345" s="325">
        <v>40400</v>
      </c>
      <c r="B1345" s="326" t="s">
        <v>9995</v>
      </c>
      <c r="C1345" s="327" t="s">
        <v>847</v>
      </c>
      <c r="D1345" s="328">
        <v>2.33</v>
      </c>
    </row>
    <row r="1346" spans="1:4">
      <c r="A1346" s="325">
        <v>40401</v>
      </c>
      <c r="B1346" s="326" t="s">
        <v>9996</v>
      </c>
      <c r="C1346" s="327" t="s">
        <v>847</v>
      </c>
      <c r="D1346" s="328">
        <v>3.44</v>
      </c>
    </row>
    <row r="1347" spans="1:4">
      <c r="A1347" s="325">
        <v>40402</v>
      </c>
      <c r="B1347" s="326" t="s">
        <v>9997</v>
      </c>
      <c r="C1347" s="327" t="s">
        <v>847</v>
      </c>
      <c r="D1347" s="328">
        <v>4.41</v>
      </c>
    </row>
    <row r="1348" spans="1:4" ht="30">
      <c r="A1348" s="325">
        <v>21137</v>
      </c>
      <c r="B1348" s="326" t="s">
        <v>9998</v>
      </c>
      <c r="C1348" s="327" t="s">
        <v>847</v>
      </c>
      <c r="D1348" s="328">
        <v>10.53</v>
      </c>
    </row>
    <row r="1349" spans="1:4" ht="30">
      <c r="A1349" s="325">
        <v>2504</v>
      </c>
      <c r="B1349" s="326" t="s">
        <v>9999</v>
      </c>
      <c r="C1349" s="327" t="s">
        <v>847</v>
      </c>
      <c r="D1349" s="328">
        <v>11.42</v>
      </c>
    </row>
    <row r="1350" spans="1:4" ht="30">
      <c r="A1350" s="325">
        <v>2501</v>
      </c>
      <c r="B1350" s="326" t="s">
        <v>10000</v>
      </c>
      <c r="C1350" s="327" t="s">
        <v>847</v>
      </c>
      <c r="D1350" s="328">
        <v>14.97</v>
      </c>
    </row>
    <row r="1351" spans="1:4" ht="30">
      <c r="A1351" s="325">
        <v>2502</v>
      </c>
      <c r="B1351" s="326" t="s">
        <v>10001</v>
      </c>
      <c r="C1351" s="327" t="s">
        <v>847</v>
      </c>
      <c r="D1351" s="328">
        <v>22.59</v>
      </c>
    </row>
    <row r="1352" spans="1:4" ht="30">
      <c r="A1352" s="325">
        <v>2503</v>
      </c>
      <c r="B1352" s="326" t="s">
        <v>10002</v>
      </c>
      <c r="C1352" s="327" t="s">
        <v>847</v>
      </c>
      <c r="D1352" s="328">
        <v>29.07</v>
      </c>
    </row>
    <row r="1353" spans="1:4" ht="30">
      <c r="A1353" s="325">
        <v>2500</v>
      </c>
      <c r="B1353" s="326" t="s">
        <v>10003</v>
      </c>
      <c r="C1353" s="327" t="s">
        <v>847</v>
      </c>
      <c r="D1353" s="328">
        <v>38.729999999999997</v>
      </c>
    </row>
    <row r="1354" spans="1:4" ht="30">
      <c r="A1354" s="325">
        <v>2505</v>
      </c>
      <c r="B1354" s="326" t="s">
        <v>10004</v>
      </c>
      <c r="C1354" s="327" t="s">
        <v>847</v>
      </c>
      <c r="D1354" s="328">
        <v>60.36</v>
      </c>
    </row>
    <row r="1355" spans="1:4" ht="30">
      <c r="A1355" s="325">
        <v>12056</v>
      </c>
      <c r="B1355" s="326" t="s">
        <v>10005</v>
      </c>
      <c r="C1355" s="327" t="s">
        <v>847</v>
      </c>
      <c r="D1355" s="328">
        <v>24.39</v>
      </c>
    </row>
    <row r="1356" spans="1:4" ht="30">
      <c r="A1356" s="325">
        <v>12057</v>
      </c>
      <c r="B1356" s="326" t="s">
        <v>10006</v>
      </c>
      <c r="C1356" s="327" t="s">
        <v>847</v>
      </c>
      <c r="D1356" s="328">
        <v>20.71</v>
      </c>
    </row>
    <row r="1357" spans="1:4" ht="30">
      <c r="A1357" s="325">
        <v>12058</v>
      </c>
      <c r="B1357" s="326" t="s">
        <v>10007</v>
      </c>
      <c r="C1357" s="327" t="s">
        <v>847</v>
      </c>
      <c r="D1357" s="328">
        <v>12.91</v>
      </c>
    </row>
    <row r="1358" spans="1:4" ht="30">
      <c r="A1358" s="325">
        <v>12059</v>
      </c>
      <c r="B1358" s="326" t="s">
        <v>10008</v>
      </c>
      <c r="C1358" s="327" t="s">
        <v>847</v>
      </c>
      <c r="D1358" s="328">
        <v>7.27</v>
      </c>
    </row>
    <row r="1359" spans="1:4" ht="30">
      <c r="A1359" s="325">
        <v>12060</v>
      </c>
      <c r="B1359" s="326" t="s">
        <v>10009</v>
      </c>
      <c r="C1359" s="327" t="s">
        <v>847</v>
      </c>
      <c r="D1359" s="328">
        <v>53.82</v>
      </c>
    </row>
    <row r="1360" spans="1:4" ht="30">
      <c r="A1360" s="325">
        <v>12061</v>
      </c>
      <c r="B1360" s="326" t="s">
        <v>10010</v>
      </c>
      <c r="C1360" s="327" t="s">
        <v>847</v>
      </c>
      <c r="D1360" s="328">
        <v>32.86</v>
      </c>
    </row>
    <row r="1361" spans="1:4" ht="30">
      <c r="A1361" s="325">
        <v>12062</v>
      </c>
      <c r="B1361" s="326" t="s">
        <v>10011</v>
      </c>
      <c r="C1361" s="327" t="s">
        <v>847</v>
      </c>
      <c r="D1361" s="328">
        <v>60.6</v>
      </c>
    </row>
    <row r="1362" spans="1:4">
      <c r="A1362" s="325">
        <v>2687</v>
      </c>
      <c r="B1362" s="326" t="s">
        <v>10012</v>
      </c>
      <c r="C1362" s="327" t="s">
        <v>847</v>
      </c>
      <c r="D1362" s="328">
        <v>3.04</v>
      </c>
    </row>
    <row r="1363" spans="1:4">
      <c r="A1363" s="325">
        <v>2689</v>
      </c>
      <c r="B1363" s="326" t="s">
        <v>10013</v>
      </c>
      <c r="C1363" s="327" t="s">
        <v>847</v>
      </c>
      <c r="D1363" s="328">
        <v>3.62</v>
      </c>
    </row>
    <row r="1364" spans="1:4">
      <c r="A1364" s="325">
        <v>2688</v>
      </c>
      <c r="B1364" s="326" t="s">
        <v>10014</v>
      </c>
      <c r="C1364" s="327" t="s">
        <v>847</v>
      </c>
      <c r="D1364" s="328">
        <v>3.92</v>
      </c>
    </row>
    <row r="1365" spans="1:4">
      <c r="A1365" s="325">
        <v>2690</v>
      </c>
      <c r="B1365" s="326" t="s">
        <v>10015</v>
      </c>
      <c r="C1365" s="327" t="s">
        <v>847</v>
      </c>
      <c r="D1365" s="328">
        <v>6.71</v>
      </c>
    </row>
    <row r="1366" spans="1:4" ht="30">
      <c r="A1366" s="325">
        <v>39243</v>
      </c>
      <c r="B1366" s="326" t="s">
        <v>10016</v>
      </c>
      <c r="C1366" s="327" t="s">
        <v>847</v>
      </c>
      <c r="D1366" s="328">
        <v>4.42</v>
      </c>
    </row>
    <row r="1367" spans="1:4" ht="30">
      <c r="A1367" s="325">
        <v>39244</v>
      </c>
      <c r="B1367" s="326" t="s">
        <v>10017</v>
      </c>
      <c r="C1367" s="327" t="s">
        <v>847</v>
      </c>
      <c r="D1367" s="328">
        <v>5.98</v>
      </c>
    </row>
    <row r="1368" spans="1:4" ht="30">
      <c r="A1368" s="325">
        <v>39245</v>
      </c>
      <c r="B1368" s="326" t="s">
        <v>10018</v>
      </c>
      <c r="C1368" s="327" t="s">
        <v>847</v>
      </c>
      <c r="D1368" s="328">
        <v>11.5</v>
      </c>
    </row>
    <row r="1369" spans="1:4" ht="30">
      <c r="A1369" s="325">
        <v>39255</v>
      </c>
      <c r="B1369" s="326" t="s">
        <v>10019</v>
      </c>
      <c r="C1369" s="327" t="s">
        <v>847</v>
      </c>
      <c r="D1369" s="328">
        <v>31.83</v>
      </c>
    </row>
    <row r="1370" spans="1:4" ht="30">
      <c r="A1370" s="325">
        <v>39254</v>
      </c>
      <c r="B1370" s="326" t="s">
        <v>10020</v>
      </c>
      <c r="C1370" s="327" t="s">
        <v>847</v>
      </c>
      <c r="D1370" s="328">
        <v>17.2</v>
      </c>
    </row>
    <row r="1371" spans="1:4" ht="30">
      <c r="A1371" s="325">
        <v>39253</v>
      </c>
      <c r="B1371" s="326" t="s">
        <v>10021</v>
      </c>
      <c r="C1371" s="327" t="s">
        <v>847</v>
      </c>
      <c r="D1371" s="328">
        <v>21.92</v>
      </c>
    </row>
    <row r="1372" spans="1:4" ht="30">
      <c r="A1372" s="325">
        <v>39246</v>
      </c>
      <c r="B1372" s="326" t="s">
        <v>10022</v>
      </c>
      <c r="C1372" s="327" t="s">
        <v>847</v>
      </c>
      <c r="D1372" s="328">
        <v>5.97</v>
      </c>
    </row>
    <row r="1373" spans="1:4" ht="30">
      <c r="A1373" s="325">
        <v>39247</v>
      </c>
      <c r="B1373" s="326" t="s">
        <v>10023</v>
      </c>
      <c r="C1373" s="327" t="s">
        <v>847</v>
      </c>
      <c r="D1373" s="328">
        <v>5.21</v>
      </c>
    </row>
    <row r="1374" spans="1:4" ht="30">
      <c r="A1374" s="325">
        <v>2446</v>
      </c>
      <c r="B1374" s="326" t="s">
        <v>10024</v>
      </c>
      <c r="C1374" s="327" t="s">
        <v>847</v>
      </c>
      <c r="D1374" s="328">
        <v>8.58</v>
      </c>
    </row>
    <row r="1375" spans="1:4" ht="30">
      <c r="A1375" s="325">
        <v>2442</v>
      </c>
      <c r="B1375" s="326" t="s">
        <v>10025</v>
      </c>
      <c r="C1375" s="327" t="s">
        <v>847</v>
      </c>
      <c r="D1375" s="328">
        <v>12.02</v>
      </c>
    </row>
    <row r="1376" spans="1:4" ht="30">
      <c r="A1376" s="325">
        <v>39248</v>
      </c>
      <c r="B1376" s="326" t="s">
        <v>10026</v>
      </c>
      <c r="C1376" s="327" t="s">
        <v>847</v>
      </c>
      <c r="D1376" s="328">
        <v>16.75</v>
      </c>
    </row>
    <row r="1377" spans="1:4">
      <c r="A1377" s="325">
        <v>2438</v>
      </c>
      <c r="B1377" s="326" t="s">
        <v>10027</v>
      </c>
      <c r="C1377" s="327" t="s">
        <v>802</v>
      </c>
      <c r="D1377" s="328">
        <v>30.42</v>
      </c>
    </row>
    <row r="1378" spans="1:4">
      <c r="A1378" s="325">
        <v>40922</v>
      </c>
      <c r="B1378" s="326" t="s">
        <v>10028</v>
      </c>
      <c r="C1378" s="327" t="s">
        <v>4321</v>
      </c>
      <c r="D1378" s="328">
        <v>5339.57</v>
      </c>
    </row>
    <row r="1379" spans="1:4" ht="30">
      <c r="A1379" s="325">
        <v>12624</v>
      </c>
      <c r="B1379" s="326" t="s">
        <v>10029</v>
      </c>
      <c r="C1379" s="327" t="s">
        <v>846</v>
      </c>
      <c r="D1379" s="328">
        <v>30.91</v>
      </c>
    </row>
    <row r="1380" spans="1:4">
      <c r="A1380" s="325">
        <v>517</v>
      </c>
      <c r="B1380" s="326" t="s">
        <v>10030</v>
      </c>
      <c r="C1380" s="327" t="s">
        <v>203</v>
      </c>
      <c r="D1380" s="328">
        <v>9.19</v>
      </c>
    </row>
    <row r="1381" spans="1:4">
      <c r="A1381" s="325">
        <v>2696</v>
      </c>
      <c r="B1381" s="326" t="s">
        <v>10031</v>
      </c>
      <c r="C1381" s="327" t="s">
        <v>802</v>
      </c>
      <c r="D1381" s="328">
        <v>24.2</v>
      </c>
    </row>
    <row r="1382" spans="1:4">
      <c r="A1382" s="325">
        <v>40928</v>
      </c>
      <c r="B1382" s="326" t="s">
        <v>10032</v>
      </c>
      <c r="C1382" s="327" t="s">
        <v>4321</v>
      </c>
      <c r="D1382" s="328">
        <v>4243.8900000000003</v>
      </c>
    </row>
    <row r="1383" spans="1:4">
      <c r="A1383" s="325">
        <v>4083</v>
      </c>
      <c r="B1383" s="326" t="s">
        <v>10033</v>
      </c>
      <c r="C1383" s="327" t="s">
        <v>802</v>
      </c>
      <c r="D1383" s="328">
        <v>34.18</v>
      </c>
    </row>
    <row r="1384" spans="1:4">
      <c r="A1384" s="325">
        <v>40818</v>
      </c>
      <c r="B1384" s="326" t="s">
        <v>10034</v>
      </c>
      <c r="C1384" s="327" t="s">
        <v>4321</v>
      </c>
      <c r="D1384" s="328">
        <v>5994.37</v>
      </c>
    </row>
    <row r="1385" spans="1:4">
      <c r="A1385" s="325">
        <v>43146</v>
      </c>
      <c r="B1385" s="326" t="s">
        <v>10035</v>
      </c>
      <c r="C1385" s="327" t="s">
        <v>1071</v>
      </c>
      <c r="D1385" s="328">
        <v>8.64</v>
      </c>
    </row>
    <row r="1386" spans="1:4">
      <c r="A1386" s="325">
        <v>2705</v>
      </c>
      <c r="B1386" s="326" t="s">
        <v>10036</v>
      </c>
      <c r="C1386" s="327" t="s">
        <v>10037</v>
      </c>
      <c r="D1386" s="328">
        <v>0.71</v>
      </c>
    </row>
    <row r="1387" spans="1:4" ht="30">
      <c r="A1387" s="325">
        <v>14250</v>
      </c>
      <c r="B1387" s="326" t="s">
        <v>10038</v>
      </c>
      <c r="C1387" s="327" t="s">
        <v>10037</v>
      </c>
      <c r="D1387" s="328">
        <v>0.73</v>
      </c>
    </row>
    <row r="1388" spans="1:4">
      <c r="A1388" s="325">
        <v>11683</v>
      </c>
      <c r="B1388" s="326" t="s">
        <v>10039</v>
      </c>
      <c r="C1388" s="327" t="s">
        <v>846</v>
      </c>
      <c r="D1388" s="328">
        <v>67.510000000000005</v>
      </c>
    </row>
    <row r="1389" spans="1:4">
      <c r="A1389" s="325">
        <v>11684</v>
      </c>
      <c r="B1389" s="326" t="s">
        <v>10040</v>
      </c>
      <c r="C1389" s="327" t="s">
        <v>846</v>
      </c>
      <c r="D1389" s="328">
        <v>73.900000000000006</v>
      </c>
    </row>
    <row r="1390" spans="1:4">
      <c r="A1390" s="325">
        <v>6141</v>
      </c>
      <c r="B1390" s="326" t="s">
        <v>10041</v>
      </c>
      <c r="C1390" s="327" t="s">
        <v>846</v>
      </c>
      <c r="D1390" s="328">
        <v>4.78</v>
      </c>
    </row>
    <row r="1391" spans="1:4">
      <c r="A1391" s="325">
        <v>11681</v>
      </c>
      <c r="B1391" s="326" t="s">
        <v>10042</v>
      </c>
      <c r="C1391" s="327" t="s">
        <v>846</v>
      </c>
      <c r="D1391" s="328">
        <v>6.02</v>
      </c>
    </row>
    <row r="1392" spans="1:4">
      <c r="A1392" s="325">
        <v>2706</v>
      </c>
      <c r="B1392" s="326" t="s">
        <v>10043</v>
      </c>
      <c r="C1392" s="327" t="s">
        <v>802</v>
      </c>
      <c r="D1392" s="328">
        <v>113.45</v>
      </c>
    </row>
    <row r="1393" spans="1:4">
      <c r="A1393" s="325">
        <v>40811</v>
      </c>
      <c r="B1393" s="326" t="s">
        <v>10044</v>
      </c>
      <c r="C1393" s="327" t="s">
        <v>4321</v>
      </c>
      <c r="D1393" s="328">
        <v>19896.419999999998</v>
      </c>
    </row>
    <row r="1394" spans="1:4">
      <c r="A1394" s="325">
        <v>2707</v>
      </c>
      <c r="B1394" s="326" t="s">
        <v>10045</v>
      </c>
      <c r="C1394" s="327" t="s">
        <v>802</v>
      </c>
      <c r="D1394" s="328">
        <v>126.57</v>
      </c>
    </row>
    <row r="1395" spans="1:4">
      <c r="A1395" s="325">
        <v>40813</v>
      </c>
      <c r="B1395" s="326" t="s">
        <v>10046</v>
      </c>
      <c r="C1395" s="327" t="s">
        <v>4321</v>
      </c>
      <c r="D1395" s="328">
        <v>22197.040000000001</v>
      </c>
    </row>
    <row r="1396" spans="1:4">
      <c r="A1396" s="325">
        <v>2708</v>
      </c>
      <c r="B1396" s="326" t="s">
        <v>10047</v>
      </c>
      <c r="C1396" s="327" t="s">
        <v>802</v>
      </c>
      <c r="D1396" s="328">
        <v>139.80000000000001</v>
      </c>
    </row>
    <row r="1397" spans="1:4">
      <c r="A1397" s="325">
        <v>40814</v>
      </c>
      <c r="B1397" s="326" t="s">
        <v>10048</v>
      </c>
      <c r="C1397" s="327" t="s">
        <v>4321</v>
      </c>
      <c r="D1397" s="328">
        <v>24518.86</v>
      </c>
    </row>
    <row r="1398" spans="1:4">
      <c r="A1398" s="325">
        <v>38403</v>
      </c>
      <c r="B1398" s="326" t="s">
        <v>10049</v>
      </c>
      <c r="C1398" s="327" t="s">
        <v>846</v>
      </c>
      <c r="D1398" s="328">
        <v>37.130000000000003</v>
      </c>
    </row>
    <row r="1399" spans="1:4">
      <c r="A1399" s="325">
        <v>43482</v>
      </c>
      <c r="B1399" s="326" t="s">
        <v>10050</v>
      </c>
      <c r="C1399" s="327" t="s">
        <v>802</v>
      </c>
      <c r="D1399" s="328">
        <v>0.81</v>
      </c>
    </row>
    <row r="1400" spans="1:4">
      <c r="A1400" s="325">
        <v>43494</v>
      </c>
      <c r="B1400" s="326" t="s">
        <v>10051</v>
      </c>
      <c r="C1400" s="327" t="s">
        <v>4321</v>
      </c>
      <c r="D1400" s="328">
        <v>153.54</v>
      </c>
    </row>
    <row r="1401" spans="1:4" ht="30">
      <c r="A1401" s="325">
        <v>43483</v>
      </c>
      <c r="B1401" s="326" t="s">
        <v>10052</v>
      </c>
      <c r="C1401" s="327" t="s">
        <v>802</v>
      </c>
      <c r="D1401" s="328">
        <v>1.43</v>
      </c>
    </row>
    <row r="1402" spans="1:4" ht="30">
      <c r="A1402" s="325">
        <v>43495</v>
      </c>
      <c r="B1402" s="326" t="s">
        <v>10053</v>
      </c>
      <c r="C1402" s="327" t="s">
        <v>4321</v>
      </c>
      <c r="D1402" s="328">
        <v>270.51</v>
      </c>
    </row>
    <row r="1403" spans="1:4">
      <c r="A1403" s="325">
        <v>43484</v>
      </c>
      <c r="B1403" s="326" t="s">
        <v>10054</v>
      </c>
      <c r="C1403" s="327" t="s">
        <v>802</v>
      </c>
      <c r="D1403" s="328">
        <v>1.26</v>
      </c>
    </row>
    <row r="1404" spans="1:4">
      <c r="A1404" s="325">
        <v>43496</v>
      </c>
      <c r="B1404" s="326" t="s">
        <v>10055</v>
      </c>
      <c r="C1404" s="327" t="s">
        <v>4321</v>
      </c>
      <c r="D1404" s="328">
        <v>238.02</v>
      </c>
    </row>
    <row r="1405" spans="1:4">
      <c r="A1405" s="325">
        <v>43485</v>
      </c>
      <c r="B1405" s="326" t="s">
        <v>10056</v>
      </c>
      <c r="C1405" s="327" t="s">
        <v>802</v>
      </c>
      <c r="D1405" s="328">
        <v>1.1299999999999999</v>
      </c>
    </row>
    <row r="1406" spans="1:4">
      <c r="A1406" s="325">
        <v>43497</v>
      </c>
      <c r="B1406" s="326" t="s">
        <v>10057</v>
      </c>
      <c r="C1406" s="327" t="s">
        <v>4321</v>
      </c>
      <c r="D1406" s="328">
        <v>212.45</v>
      </c>
    </row>
    <row r="1407" spans="1:4" ht="30">
      <c r="A1407" s="325">
        <v>43487</v>
      </c>
      <c r="B1407" s="326" t="s">
        <v>10058</v>
      </c>
      <c r="C1407" s="327" t="s">
        <v>802</v>
      </c>
      <c r="D1407" s="328">
        <v>1.28</v>
      </c>
    </row>
    <row r="1408" spans="1:4" ht="30">
      <c r="A1408" s="325">
        <v>43499</v>
      </c>
      <c r="B1408" s="326" t="s">
        <v>10059</v>
      </c>
      <c r="C1408" s="327" t="s">
        <v>4321</v>
      </c>
      <c r="D1408" s="328">
        <v>241.99</v>
      </c>
    </row>
    <row r="1409" spans="1:4">
      <c r="A1409" s="325">
        <v>43486</v>
      </c>
      <c r="B1409" s="326" t="s">
        <v>10060</v>
      </c>
      <c r="C1409" s="327" t="s">
        <v>802</v>
      </c>
      <c r="D1409" s="328">
        <v>0.77</v>
      </c>
    </row>
    <row r="1410" spans="1:4" ht="30">
      <c r="A1410" s="325">
        <v>43498</v>
      </c>
      <c r="B1410" s="326" t="s">
        <v>10061</v>
      </c>
      <c r="C1410" s="327" t="s">
        <v>4321</v>
      </c>
      <c r="D1410" s="328">
        <v>146</v>
      </c>
    </row>
    <row r="1411" spans="1:4" ht="30">
      <c r="A1411" s="325">
        <v>43488</v>
      </c>
      <c r="B1411" s="326" t="s">
        <v>10062</v>
      </c>
      <c r="C1411" s="327" t="s">
        <v>802</v>
      </c>
      <c r="D1411" s="328">
        <v>0.89</v>
      </c>
    </row>
    <row r="1412" spans="1:4" ht="30">
      <c r="A1412" s="325">
        <v>43500</v>
      </c>
      <c r="B1412" s="326" t="s">
        <v>10063</v>
      </c>
      <c r="C1412" s="327" t="s">
        <v>4321</v>
      </c>
      <c r="D1412" s="328">
        <v>167.95</v>
      </c>
    </row>
    <row r="1413" spans="1:4">
      <c r="A1413" s="325">
        <v>43489</v>
      </c>
      <c r="B1413" s="326" t="s">
        <v>10064</v>
      </c>
      <c r="C1413" s="327" t="s">
        <v>802</v>
      </c>
      <c r="D1413" s="328">
        <v>1.31</v>
      </c>
    </row>
    <row r="1414" spans="1:4">
      <c r="A1414" s="325">
        <v>43501</v>
      </c>
      <c r="B1414" s="326" t="s">
        <v>10065</v>
      </c>
      <c r="C1414" s="327" t="s">
        <v>4321</v>
      </c>
      <c r="D1414" s="328">
        <v>247.11</v>
      </c>
    </row>
    <row r="1415" spans="1:4">
      <c r="A1415" s="325">
        <v>43490</v>
      </c>
      <c r="B1415" s="326" t="s">
        <v>10066</v>
      </c>
      <c r="C1415" s="327" t="s">
        <v>802</v>
      </c>
      <c r="D1415" s="328">
        <v>1.85</v>
      </c>
    </row>
    <row r="1416" spans="1:4">
      <c r="A1416" s="325">
        <v>43502</v>
      </c>
      <c r="B1416" s="326" t="s">
        <v>10067</v>
      </c>
      <c r="C1416" s="327" t="s">
        <v>4321</v>
      </c>
      <c r="D1416" s="328">
        <v>348.39</v>
      </c>
    </row>
    <row r="1417" spans="1:4">
      <c r="A1417" s="325">
        <v>43491</v>
      </c>
      <c r="B1417" s="326" t="s">
        <v>10068</v>
      </c>
      <c r="C1417" s="327" t="s">
        <v>802</v>
      </c>
      <c r="D1417" s="328">
        <v>1.39</v>
      </c>
    </row>
    <row r="1418" spans="1:4">
      <c r="A1418" s="325">
        <v>43503</v>
      </c>
      <c r="B1418" s="326" t="s">
        <v>10069</v>
      </c>
      <c r="C1418" s="327" t="s">
        <v>4321</v>
      </c>
      <c r="D1418" s="328">
        <v>261.93</v>
      </c>
    </row>
    <row r="1419" spans="1:4">
      <c r="A1419" s="325">
        <v>43492</v>
      </c>
      <c r="B1419" s="326" t="s">
        <v>10070</v>
      </c>
      <c r="C1419" s="327" t="s">
        <v>802</v>
      </c>
      <c r="D1419" s="328">
        <v>1.82</v>
      </c>
    </row>
    <row r="1420" spans="1:4">
      <c r="A1420" s="325">
        <v>43504</v>
      </c>
      <c r="B1420" s="326" t="s">
        <v>10071</v>
      </c>
      <c r="C1420" s="327" t="s">
        <v>4321</v>
      </c>
      <c r="D1420" s="328">
        <v>342.83</v>
      </c>
    </row>
    <row r="1421" spans="1:4">
      <c r="A1421" s="325">
        <v>43493</v>
      </c>
      <c r="B1421" s="326" t="s">
        <v>10072</v>
      </c>
      <c r="C1421" s="327" t="s">
        <v>802</v>
      </c>
      <c r="D1421" s="328">
        <v>0.74</v>
      </c>
    </row>
    <row r="1422" spans="1:4">
      <c r="A1422" s="325">
        <v>43505</v>
      </c>
      <c r="B1422" s="326" t="s">
        <v>10073</v>
      </c>
      <c r="C1422" s="327" t="s">
        <v>4321</v>
      </c>
      <c r="D1422" s="328">
        <v>138.97999999999999</v>
      </c>
    </row>
    <row r="1423" spans="1:4" ht="60">
      <c r="A1423" s="325">
        <v>38629</v>
      </c>
      <c r="B1423" s="326" t="s">
        <v>10074</v>
      </c>
      <c r="C1423" s="327" t="s">
        <v>846</v>
      </c>
      <c r="D1423" s="328">
        <v>2588320.31</v>
      </c>
    </row>
    <row r="1424" spans="1:4" ht="45">
      <c r="A1424" s="325">
        <v>38630</v>
      </c>
      <c r="B1424" s="326" t="s">
        <v>10075</v>
      </c>
      <c r="C1424" s="327" t="s">
        <v>846</v>
      </c>
      <c r="D1424" s="328">
        <v>1738820.31</v>
      </c>
    </row>
    <row r="1425" spans="1:4" ht="30">
      <c r="A1425" s="325">
        <v>38476</v>
      </c>
      <c r="B1425" s="326" t="s">
        <v>10076</v>
      </c>
      <c r="C1425" s="327" t="s">
        <v>846</v>
      </c>
      <c r="D1425" s="328">
        <v>279.08999999999997</v>
      </c>
    </row>
    <row r="1426" spans="1:4" ht="30">
      <c r="A1426" s="325">
        <v>38477</v>
      </c>
      <c r="B1426" s="326" t="s">
        <v>10077</v>
      </c>
      <c r="C1426" s="327" t="s">
        <v>846</v>
      </c>
      <c r="D1426" s="328">
        <v>790.38</v>
      </c>
    </row>
    <row r="1427" spans="1:4" ht="30">
      <c r="A1427" s="325">
        <v>45112</v>
      </c>
      <c r="B1427" s="326" t="s">
        <v>10078</v>
      </c>
      <c r="C1427" s="327" t="s">
        <v>846</v>
      </c>
      <c r="D1427" s="328">
        <v>1171351.3500000001</v>
      </c>
    </row>
    <row r="1428" spans="1:4" ht="30">
      <c r="A1428" s="325">
        <v>14525</v>
      </c>
      <c r="B1428" s="326" t="s">
        <v>10079</v>
      </c>
      <c r="C1428" s="327" t="s">
        <v>846</v>
      </c>
      <c r="D1428" s="328">
        <v>1018378.35</v>
      </c>
    </row>
    <row r="1429" spans="1:4" ht="30">
      <c r="A1429" s="325">
        <v>36408</v>
      </c>
      <c r="B1429" s="326" t="s">
        <v>10080</v>
      </c>
      <c r="C1429" s="327" t="s">
        <v>846</v>
      </c>
      <c r="D1429" s="328">
        <v>1243243.26</v>
      </c>
    </row>
    <row r="1430" spans="1:4" ht="30">
      <c r="A1430" s="325">
        <v>2723</v>
      </c>
      <c r="B1430" s="326" t="s">
        <v>10081</v>
      </c>
      <c r="C1430" s="327" t="s">
        <v>846</v>
      </c>
      <c r="D1430" s="328">
        <v>756756.72</v>
      </c>
    </row>
    <row r="1431" spans="1:4" ht="30">
      <c r="A1431" s="325">
        <v>10685</v>
      </c>
      <c r="B1431" s="326" t="s">
        <v>10082</v>
      </c>
      <c r="C1431" s="327" t="s">
        <v>846</v>
      </c>
      <c r="D1431" s="328">
        <v>900000</v>
      </c>
    </row>
    <row r="1432" spans="1:4" ht="45">
      <c r="A1432" s="325">
        <v>40636</v>
      </c>
      <c r="B1432" s="326" t="s">
        <v>10083</v>
      </c>
      <c r="C1432" s="327" t="s">
        <v>846</v>
      </c>
      <c r="D1432" s="328">
        <v>1246273.83</v>
      </c>
    </row>
    <row r="1433" spans="1:4">
      <c r="A1433" s="325">
        <v>4111</v>
      </c>
      <c r="B1433" s="326" t="s">
        <v>10084</v>
      </c>
      <c r="C1433" s="327" t="s">
        <v>846</v>
      </c>
      <c r="D1433" s="328">
        <v>51.56</v>
      </c>
    </row>
    <row r="1434" spans="1:4" ht="30">
      <c r="A1434" s="325">
        <v>44538</v>
      </c>
      <c r="B1434" s="326" t="s">
        <v>10085</v>
      </c>
      <c r="C1434" s="327" t="s">
        <v>846</v>
      </c>
      <c r="D1434" s="328">
        <v>50.31</v>
      </c>
    </row>
    <row r="1435" spans="1:4">
      <c r="A1435" s="325">
        <v>12</v>
      </c>
      <c r="B1435" s="326" t="s">
        <v>10086</v>
      </c>
      <c r="C1435" s="327" t="s">
        <v>846</v>
      </c>
      <c r="D1435" s="328">
        <v>13.9</v>
      </c>
    </row>
    <row r="1436" spans="1:4" ht="30">
      <c r="A1436" s="325">
        <v>37554</v>
      </c>
      <c r="B1436" s="326" t="s">
        <v>10087</v>
      </c>
      <c r="C1436" s="327" t="s">
        <v>846</v>
      </c>
      <c r="D1436" s="328">
        <v>328.82</v>
      </c>
    </row>
    <row r="1437" spans="1:4" ht="30">
      <c r="A1437" s="325">
        <v>37555</v>
      </c>
      <c r="B1437" s="326" t="s">
        <v>10088</v>
      </c>
      <c r="C1437" s="327" t="s">
        <v>846</v>
      </c>
      <c r="D1437" s="328">
        <v>399.99</v>
      </c>
    </row>
    <row r="1438" spans="1:4" ht="30">
      <c r="A1438" s="325">
        <v>10902</v>
      </c>
      <c r="B1438" s="326" t="s">
        <v>10089</v>
      </c>
      <c r="C1438" s="327" t="s">
        <v>846</v>
      </c>
      <c r="D1438" s="328">
        <v>100.37</v>
      </c>
    </row>
    <row r="1439" spans="1:4" ht="30">
      <c r="A1439" s="325">
        <v>20965</v>
      </c>
      <c r="B1439" s="326" t="s">
        <v>10090</v>
      </c>
      <c r="C1439" s="327" t="s">
        <v>846</v>
      </c>
      <c r="D1439" s="328">
        <v>101.3</v>
      </c>
    </row>
    <row r="1440" spans="1:4" ht="30">
      <c r="A1440" s="325">
        <v>20966</v>
      </c>
      <c r="B1440" s="326" t="s">
        <v>10091</v>
      </c>
      <c r="C1440" s="327" t="s">
        <v>846</v>
      </c>
      <c r="D1440" s="328">
        <v>109.07</v>
      </c>
    </row>
    <row r="1441" spans="1:4" ht="30">
      <c r="A1441" s="325">
        <v>10903</v>
      </c>
      <c r="B1441" s="326" t="s">
        <v>10092</v>
      </c>
      <c r="C1441" s="327" t="s">
        <v>846</v>
      </c>
      <c r="D1441" s="328">
        <v>165.33</v>
      </c>
    </row>
    <row r="1442" spans="1:4" ht="30">
      <c r="A1442" s="325">
        <v>20967</v>
      </c>
      <c r="B1442" s="326" t="s">
        <v>10093</v>
      </c>
      <c r="C1442" s="327" t="s">
        <v>846</v>
      </c>
      <c r="D1442" s="328">
        <v>165.33</v>
      </c>
    </row>
    <row r="1443" spans="1:4" ht="30">
      <c r="A1443" s="325">
        <v>20968</v>
      </c>
      <c r="B1443" s="326" t="s">
        <v>10094</v>
      </c>
      <c r="C1443" s="327" t="s">
        <v>846</v>
      </c>
      <c r="D1443" s="328">
        <v>181.33</v>
      </c>
    </row>
    <row r="1444" spans="1:4" ht="30">
      <c r="A1444" s="325">
        <v>11359</v>
      </c>
      <c r="B1444" s="326" t="s">
        <v>10095</v>
      </c>
      <c r="C1444" s="327" t="s">
        <v>846</v>
      </c>
      <c r="D1444" s="328">
        <v>874.5</v>
      </c>
    </row>
    <row r="1445" spans="1:4">
      <c r="A1445" s="325">
        <v>38368</v>
      </c>
      <c r="B1445" s="326" t="s">
        <v>10096</v>
      </c>
      <c r="C1445" s="327" t="s">
        <v>846</v>
      </c>
      <c r="D1445" s="328">
        <v>7.17</v>
      </c>
    </row>
    <row r="1446" spans="1:4">
      <c r="A1446" s="325">
        <v>38367</v>
      </c>
      <c r="B1446" s="326" t="s">
        <v>10097</v>
      </c>
      <c r="C1446" s="327" t="s">
        <v>846</v>
      </c>
      <c r="D1446" s="328">
        <v>14.99</v>
      </c>
    </row>
    <row r="1447" spans="1:4">
      <c r="A1447" s="325">
        <v>38091</v>
      </c>
      <c r="B1447" s="326" t="s">
        <v>10098</v>
      </c>
      <c r="C1447" s="327" t="s">
        <v>846</v>
      </c>
      <c r="D1447" s="328">
        <v>2.68</v>
      </c>
    </row>
    <row r="1448" spans="1:4">
      <c r="A1448" s="325">
        <v>38095</v>
      </c>
      <c r="B1448" s="326" t="s">
        <v>10099</v>
      </c>
      <c r="C1448" s="327" t="s">
        <v>846</v>
      </c>
      <c r="D1448" s="328">
        <v>5.68</v>
      </c>
    </row>
    <row r="1449" spans="1:4">
      <c r="A1449" s="325">
        <v>38092</v>
      </c>
      <c r="B1449" s="326" t="s">
        <v>10100</v>
      </c>
      <c r="C1449" s="327" t="s">
        <v>846</v>
      </c>
      <c r="D1449" s="328">
        <v>2.54</v>
      </c>
    </row>
    <row r="1450" spans="1:4">
      <c r="A1450" s="325">
        <v>38093</v>
      </c>
      <c r="B1450" s="326" t="s">
        <v>10101</v>
      </c>
      <c r="C1450" s="327" t="s">
        <v>846</v>
      </c>
      <c r="D1450" s="328">
        <v>2.63</v>
      </c>
    </row>
    <row r="1451" spans="1:4">
      <c r="A1451" s="325">
        <v>38096</v>
      </c>
      <c r="B1451" s="326" t="s">
        <v>10102</v>
      </c>
      <c r="C1451" s="327" t="s">
        <v>846</v>
      </c>
      <c r="D1451" s="328">
        <v>6.11</v>
      </c>
    </row>
    <row r="1452" spans="1:4">
      <c r="A1452" s="325">
        <v>38094</v>
      </c>
      <c r="B1452" s="326" t="s">
        <v>10103</v>
      </c>
      <c r="C1452" s="327" t="s">
        <v>846</v>
      </c>
      <c r="D1452" s="328">
        <v>3.22</v>
      </c>
    </row>
    <row r="1453" spans="1:4">
      <c r="A1453" s="325">
        <v>38097</v>
      </c>
      <c r="B1453" s="326" t="s">
        <v>10104</v>
      </c>
      <c r="C1453" s="327" t="s">
        <v>846</v>
      </c>
      <c r="D1453" s="328">
        <v>6.55</v>
      </c>
    </row>
    <row r="1454" spans="1:4">
      <c r="A1454" s="325">
        <v>38098</v>
      </c>
      <c r="B1454" s="326" t="s">
        <v>10105</v>
      </c>
      <c r="C1454" s="327" t="s">
        <v>846</v>
      </c>
      <c r="D1454" s="328">
        <v>6.55</v>
      </c>
    </row>
    <row r="1455" spans="1:4">
      <c r="A1455" s="325">
        <v>11186</v>
      </c>
      <c r="B1455" s="326" t="s">
        <v>10106</v>
      </c>
      <c r="C1455" s="327" t="s">
        <v>97</v>
      </c>
      <c r="D1455" s="328">
        <v>415.66</v>
      </c>
    </row>
    <row r="1456" spans="1:4" ht="30">
      <c r="A1456" s="325">
        <v>11558</v>
      </c>
      <c r="B1456" s="326" t="s">
        <v>10107</v>
      </c>
      <c r="C1456" s="327" t="s">
        <v>8996</v>
      </c>
      <c r="D1456" s="328">
        <v>13.98</v>
      </c>
    </row>
    <row r="1457" spans="1:4" ht="30">
      <c r="A1457" s="325">
        <v>11557</v>
      </c>
      <c r="B1457" s="326" t="s">
        <v>10108</v>
      </c>
      <c r="C1457" s="327" t="s">
        <v>8996</v>
      </c>
      <c r="D1457" s="328">
        <v>35.39</v>
      </c>
    </row>
    <row r="1458" spans="1:4">
      <c r="A1458" s="325">
        <v>38124</v>
      </c>
      <c r="B1458" s="326" t="s">
        <v>10109</v>
      </c>
      <c r="C1458" s="327" t="s">
        <v>846</v>
      </c>
      <c r="D1458" s="328">
        <v>27.5</v>
      </c>
    </row>
    <row r="1459" spans="1:4">
      <c r="A1459" s="325">
        <v>38380</v>
      </c>
      <c r="B1459" s="326" t="s">
        <v>10110</v>
      </c>
      <c r="C1459" s="327" t="s">
        <v>846</v>
      </c>
      <c r="D1459" s="328">
        <v>23.82</v>
      </c>
    </row>
    <row r="1460" spans="1:4">
      <c r="A1460" s="325">
        <v>38384</v>
      </c>
      <c r="B1460" s="326" t="s">
        <v>10111</v>
      </c>
      <c r="C1460" s="327" t="s">
        <v>846</v>
      </c>
      <c r="D1460" s="328">
        <v>18.579999999999998</v>
      </c>
    </row>
    <row r="1461" spans="1:4">
      <c r="A1461" s="325">
        <v>13</v>
      </c>
      <c r="B1461" s="326" t="s">
        <v>10112</v>
      </c>
      <c r="C1461" s="327" t="s">
        <v>1071</v>
      </c>
      <c r="D1461" s="328">
        <v>21.4</v>
      </c>
    </row>
    <row r="1462" spans="1:4" ht="30">
      <c r="A1462" s="325">
        <v>21142</v>
      </c>
      <c r="B1462" s="326" t="s">
        <v>10113</v>
      </c>
      <c r="C1462" s="327" t="s">
        <v>846</v>
      </c>
      <c r="D1462" s="328">
        <v>23.57</v>
      </c>
    </row>
    <row r="1463" spans="1:4">
      <c r="A1463" s="325">
        <v>4223</v>
      </c>
      <c r="B1463" s="326" t="s">
        <v>10114</v>
      </c>
      <c r="C1463" s="327" t="s">
        <v>203</v>
      </c>
      <c r="D1463" s="328">
        <v>4.59</v>
      </c>
    </row>
    <row r="1464" spans="1:4">
      <c r="A1464" s="325">
        <v>37372</v>
      </c>
      <c r="B1464" s="326" t="s">
        <v>10115</v>
      </c>
      <c r="C1464" s="327" t="s">
        <v>802</v>
      </c>
      <c r="D1464" s="328">
        <v>1.43</v>
      </c>
    </row>
    <row r="1465" spans="1:4">
      <c r="A1465" s="325">
        <v>40863</v>
      </c>
      <c r="B1465" s="326" t="s">
        <v>10116</v>
      </c>
      <c r="C1465" s="327" t="s">
        <v>4321</v>
      </c>
      <c r="D1465" s="328">
        <v>270.51</v>
      </c>
    </row>
    <row r="1466" spans="1:4">
      <c r="A1466" s="325">
        <v>38475</v>
      </c>
      <c r="B1466" s="326" t="s">
        <v>10117</v>
      </c>
      <c r="C1466" s="327" t="s">
        <v>846</v>
      </c>
      <c r="D1466" s="328">
        <v>30.09</v>
      </c>
    </row>
    <row r="1467" spans="1:4">
      <c r="A1467" s="325">
        <v>38474</v>
      </c>
      <c r="B1467" s="326" t="s">
        <v>10118</v>
      </c>
      <c r="C1467" s="327" t="s">
        <v>846</v>
      </c>
      <c r="D1467" s="328">
        <v>37.200000000000003</v>
      </c>
    </row>
    <row r="1468" spans="1:4">
      <c r="A1468" s="325">
        <v>10886</v>
      </c>
      <c r="B1468" s="326" t="s">
        <v>10119</v>
      </c>
      <c r="C1468" s="327" t="s">
        <v>846</v>
      </c>
      <c r="D1468" s="328">
        <v>192.5</v>
      </c>
    </row>
    <row r="1469" spans="1:4">
      <c r="A1469" s="325">
        <v>10888</v>
      </c>
      <c r="B1469" s="326" t="s">
        <v>10120</v>
      </c>
      <c r="C1469" s="327" t="s">
        <v>846</v>
      </c>
      <c r="D1469" s="328">
        <v>609.23</v>
      </c>
    </row>
    <row r="1470" spans="1:4">
      <c r="A1470" s="325">
        <v>10889</v>
      </c>
      <c r="B1470" s="326" t="s">
        <v>10121</v>
      </c>
      <c r="C1470" s="327" t="s">
        <v>846</v>
      </c>
      <c r="D1470" s="328">
        <v>660</v>
      </c>
    </row>
    <row r="1471" spans="1:4">
      <c r="A1471" s="325">
        <v>10890</v>
      </c>
      <c r="B1471" s="326" t="s">
        <v>10122</v>
      </c>
      <c r="C1471" s="327" t="s">
        <v>846</v>
      </c>
      <c r="D1471" s="328">
        <v>304.61</v>
      </c>
    </row>
    <row r="1472" spans="1:4">
      <c r="A1472" s="325">
        <v>10891</v>
      </c>
      <c r="B1472" s="326" t="s">
        <v>10123</v>
      </c>
      <c r="C1472" s="327" t="s">
        <v>846</v>
      </c>
      <c r="D1472" s="328">
        <v>186.15</v>
      </c>
    </row>
    <row r="1473" spans="1:4">
      <c r="A1473" s="325">
        <v>10892</v>
      </c>
      <c r="B1473" s="326" t="s">
        <v>10124</v>
      </c>
      <c r="C1473" s="327" t="s">
        <v>846</v>
      </c>
      <c r="D1473" s="328">
        <v>220</v>
      </c>
    </row>
    <row r="1474" spans="1:4">
      <c r="A1474" s="325">
        <v>20977</v>
      </c>
      <c r="B1474" s="326" t="s">
        <v>10125</v>
      </c>
      <c r="C1474" s="327" t="s">
        <v>846</v>
      </c>
      <c r="D1474" s="328">
        <v>262.3</v>
      </c>
    </row>
    <row r="1475" spans="1:4" ht="30">
      <c r="A1475" s="325">
        <v>11480</v>
      </c>
      <c r="B1475" s="326" t="s">
        <v>10126</v>
      </c>
      <c r="C1475" s="327" t="s">
        <v>9719</v>
      </c>
      <c r="D1475" s="328">
        <v>126.21</v>
      </c>
    </row>
    <row r="1476" spans="1:4" ht="30">
      <c r="A1476" s="325">
        <v>43612</v>
      </c>
      <c r="B1476" s="326" t="s">
        <v>10127</v>
      </c>
      <c r="C1476" s="327" t="s">
        <v>9719</v>
      </c>
      <c r="D1476" s="328">
        <v>99.34</v>
      </c>
    </row>
    <row r="1477" spans="1:4" ht="30">
      <c r="A1477" s="325">
        <v>43613</v>
      </c>
      <c r="B1477" s="326" t="s">
        <v>10128</v>
      </c>
      <c r="C1477" s="327" t="s">
        <v>9719</v>
      </c>
      <c r="D1477" s="328">
        <v>82.24</v>
      </c>
    </row>
    <row r="1478" spans="1:4" ht="45">
      <c r="A1478" s="325">
        <v>11469</v>
      </c>
      <c r="B1478" s="326" t="s">
        <v>10129</v>
      </c>
      <c r="C1478" s="327" t="s">
        <v>846</v>
      </c>
      <c r="D1478" s="328">
        <v>13.47</v>
      </c>
    </row>
    <row r="1479" spans="1:4" ht="30">
      <c r="A1479" s="325">
        <v>11468</v>
      </c>
      <c r="B1479" s="326" t="s">
        <v>10130</v>
      </c>
      <c r="C1479" s="327" t="s">
        <v>846</v>
      </c>
      <c r="D1479" s="328">
        <v>13.48</v>
      </c>
    </row>
    <row r="1480" spans="1:4" ht="30">
      <c r="A1480" s="325">
        <v>11484</v>
      </c>
      <c r="B1480" s="326" t="s">
        <v>10131</v>
      </c>
      <c r="C1480" s="327" t="s">
        <v>846</v>
      </c>
      <c r="D1480" s="328">
        <v>59.21</v>
      </c>
    </row>
    <row r="1481" spans="1:4" ht="30">
      <c r="A1481" s="325">
        <v>38155</v>
      </c>
      <c r="B1481" s="326" t="s">
        <v>10132</v>
      </c>
      <c r="C1481" s="327" t="s">
        <v>846</v>
      </c>
      <c r="D1481" s="328">
        <v>91.93</v>
      </c>
    </row>
    <row r="1482" spans="1:4" ht="30">
      <c r="A1482" s="325">
        <v>11467</v>
      </c>
      <c r="B1482" s="326" t="s">
        <v>10133</v>
      </c>
      <c r="C1482" s="327" t="s">
        <v>846</v>
      </c>
      <c r="D1482" s="328">
        <v>21</v>
      </c>
    </row>
    <row r="1483" spans="1:4" ht="45">
      <c r="A1483" s="325">
        <v>38153</v>
      </c>
      <c r="B1483" s="326" t="s">
        <v>10134</v>
      </c>
      <c r="C1483" s="327" t="s">
        <v>9719</v>
      </c>
      <c r="D1483" s="328">
        <v>53.66</v>
      </c>
    </row>
    <row r="1484" spans="1:4" ht="45">
      <c r="A1484" s="325">
        <v>43607</v>
      </c>
      <c r="B1484" s="326" t="s">
        <v>10135</v>
      </c>
      <c r="C1484" s="327" t="s">
        <v>9719</v>
      </c>
      <c r="D1484" s="328">
        <v>101.49</v>
      </c>
    </row>
    <row r="1485" spans="1:4" ht="45">
      <c r="A1485" s="325">
        <v>3080</v>
      </c>
      <c r="B1485" s="326" t="s">
        <v>10136</v>
      </c>
      <c r="C1485" s="327" t="s">
        <v>9719</v>
      </c>
      <c r="D1485" s="328">
        <v>68.239999999999995</v>
      </c>
    </row>
    <row r="1486" spans="1:4" ht="45">
      <c r="A1486" s="325">
        <v>3081</v>
      </c>
      <c r="B1486" s="326" t="s">
        <v>10137</v>
      </c>
      <c r="C1486" s="327" t="s">
        <v>9719</v>
      </c>
      <c r="D1486" s="328">
        <v>135.01</v>
      </c>
    </row>
    <row r="1487" spans="1:4" ht="45">
      <c r="A1487" s="325">
        <v>3090</v>
      </c>
      <c r="B1487" s="326" t="s">
        <v>10138</v>
      </c>
      <c r="C1487" s="327" t="s">
        <v>9719</v>
      </c>
      <c r="D1487" s="328">
        <v>60.91</v>
      </c>
    </row>
    <row r="1488" spans="1:4" ht="45">
      <c r="A1488" s="325">
        <v>43611</v>
      </c>
      <c r="B1488" s="326" t="s">
        <v>10139</v>
      </c>
      <c r="C1488" s="327" t="s">
        <v>9719</v>
      </c>
      <c r="D1488" s="328">
        <v>101.07</v>
      </c>
    </row>
    <row r="1489" spans="1:4" ht="45">
      <c r="A1489" s="325">
        <v>3103</v>
      </c>
      <c r="B1489" s="326" t="s">
        <v>10140</v>
      </c>
      <c r="C1489" s="327" t="s">
        <v>846</v>
      </c>
      <c r="D1489" s="328">
        <v>50.5</v>
      </c>
    </row>
    <row r="1490" spans="1:4" ht="45">
      <c r="A1490" s="325">
        <v>3097</v>
      </c>
      <c r="B1490" s="326" t="s">
        <v>10141</v>
      </c>
      <c r="C1490" s="327" t="s">
        <v>9719</v>
      </c>
      <c r="D1490" s="328">
        <v>76.400000000000006</v>
      </c>
    </row>
    <row r="1491" spans="1:4" ht="45">
      <c r="A1491" s="325">
        <v>3099</v>
      </c>
      <c r="B1491" s="326" t="s">
        <v>10142</v>
      </c>
      <c r="C1491" s="327" t="s">
        <v>9719</v>
      </c>
      <c r="D1491" s="328">
        <v>122.34</v>
      </c>
    </row>
    <row r="1492" spans="1:4" ht="45">
      <c r="A1492" s="325">
        <v>38151</v>
      </c>
      <c r="B1492" s="326" t="s">
        <v>10143</v>
      </c>
      <c r="C1492" s="327" t="s">
        <v>9719</v>
      </c>
      <c r="D1492" s="328">
        <v>88.69</v>
      </c>
    </row>
    <row r="1493" spans="1:4" ht="45">
      <c r="A1493" s="325">
        <v>38152</v>
      </c>
      <c r="B1493" s="326" t="s">
        <v>10144</v>
      </c>
      <c r="C1493" s="327" t="s">
        <v>9719</v>
      </c>
      <c r="D1493" s="328">
        <v>143.07</v>
      </c>
    </row>
    <row r="1494" spans="1:4" ht="60">
      <c r="A1494" s="325">
        <v>43610</v>
      </c>
      <c r="B1494" s="326" t="s">
        <v>10145</v>
      </c>
      <c r="C1494" s="327" t="s">
        <v>9719</v>
      </c>
      <c r="D1494" s="328">
        <v>75.81</v>
      </c>
    </row>
    <row r="1495" spans="1:4" ht="45">
      <c r="A1495" s="325">
        <v>3093</v>
      </c>
      <c r="B1495" s="326" t="s">
        <v>10146</v>
      </c>
      <c r="C1495" s="327" t="s">
        <v>9719</v>
      </c>
      <c r="D1495" s="328">
        <v>122.34</v>
      </c>
    </row>
    <row r="1496" spans="1:4" ht="30">
      <c r="A1496" s="325">
        <v>38165</v>
      </c>
      <c r="B1496" s="326" t="s">
        <v>10147</v>
      </c>
      <c r="C1496" s="327" t="s">
        <v>9719</v>
      </c>
      <c r="D1496" s="328">
        <v>67.239999999999995</v>
      </c>
    </row>
    <row r="1497" spans="1:4" ht="30">
      <c r="A1497" s="325">
        <v>38177</v>
      </c>
      <c r="B1497" s="326" t="s">
        <v>10148</v>
      </c>
      <c r="C1497" s="327" t="s">
        <v>846</v>
      </c>
      <c r="D1497" s="328">
        <v>19.98</v>
      </c>
    </row>
    <row r="1498" spans="1:4" ht="30">
      <c r="A1498" s="325">
        <v>11458</v>
      </c>
      <c r="B1498" s="326" t="s">
        <v>10149</v>
      </c>
      <c r="C1498" s="327" t="s">
        <v>846</v>
      </c>
      <c r="D1498" s="328">
        <v>23.86</v>
      </c>
    </row>
    <row r="1499" spans="1:4" ht="45">
      <c r="A1499" s="325">
        <v>3108</v>
      </c>
      <c r="B1499" s="326" t="s">
        <v>10150</v>
      </c>
      <c r="C1499" s="327" t="s">
        <v>846</v>
      </c>
      <c r="D1499" s="328">
        <v>101.41</v>
      </c>
    </row>
    <row r="1500" spans="1:4" ht="45">
      <c r="A1500" s="325">
        <v>3105</v>
      </c>
      <c r="B1500" s="326" t="s">
        <v>10151</v>
      </c>
      <c r="C1500" s="327" t="s">
        <v>846</v>
      </c>
      <c r="D1500" s="328">
        <v>132.63999999999999</v>
      </c>
    </row>
    <row r="1501" spans="1:4" ht="45">
      <c r="A1501" s="325">
        <v>38178</v>
      </c>
      <c r="B1501" s="326" t="s">
        <v>10152</v>
      </c>
      <c r="C1501" s="327" t="s">
        <v>846</v>
      </c>
      <c r="D1501" s="328">
        <v>21.98</v>
      </c>
    </row>
    <row r="1502" spans="1:4" ht="45">
      <c r="A1502" s="325">
        <v>43575</v>
      </c>
      <c r="B1502" s="326" t="s">
        <v>10153</v>
      </c>
      <c r="C1502" s="327" t="s">
        <v>846</v>
      </c>
      <c r="D1502" s="328">
        <v>47.63</v>
      </c>
    </row>
    <row r="1503" spans="1:4" ht="45">
      <c r="A1503" s="325">
        <v>43577</v>
      </c>
      <c r="B1503" s="326" t="s">
        <v>10154</v>
      </c>
      <c r="C1503" s="327" t="s">
        <v>846</v>
      </c>
      <c r="D1503" s="328">
        <v>82.82</v>
      </c>
    </row>
    <row r="1504" spans="1:4" ht="30">
      <c r="A1504" s="325">
        <v>43458</v>
      </c>
      <c r="B1504" s="326" t="s">
        <v>10155</v>
      </c>
      <c r="C1504" s="327" t="s">
        <v>802</v>
      </c>
      <c r="D1504" s="328">
        <v>0.06</v>
      </c>
    </row>
    <row r="1505" spans="1:4" ht="30">
      <c r="A1505" s="325">
        <v>43470</v>
      </c>
      <c r="B1505" s="326" t="s">
        <v>10156</v>
      </c>
      <c r="C1505" s="327" t="s">
        <v>4321</v>
      </c>
      <c r="D1505" s="328">
        <v>11.14</v>
      </c>
    </row>
    <row r="1506" spans="1:4" ht="30">
      <c r="A1506" s="325">
        <v>43459</v>
      </c>
      <c r="B1506" s="326" t="s">
        <v>10157</v>
      </c>
      <c r="C1506" s="327" t="s">
        <v>802</v>
      </c>
      <c r="D1506" s="328">
        <v>0.44</v>
      </c>
    </row>
    <row r="1507" spans="1:4" ht="30">
      <c r="A1507" s="325">
        <v>43471</v>
      </c>
      <c r="B1507" s="326" t="s">
        <v>10158</v>
      </c>
      <c r="C1507" s="327" t="s">
        <v>4321</v>
      </c>
      <c r="D1507" s="328">
        <v>82.31</v>
      </c>
    </row>
    <row r="1508" spans="1:4" ht="30">
      <c r="A1508" s="325">
        <v>43460</v>
      </c>
      <c r="B1508" s="326" t="s">
        <v>10159</v>
      </c>
      <c r="C1508" s="327" t="s">
        <v>802</v>
      </c>
      <c r="D1508" s="328">
        <v>0.86</v>
      </c>
    </row>
    <row r="1509" spans="1:4" ht="30">
      <c r="A1509" s="325">
        <v>43472</v>
      </c>
      <c r="B1509" s="326" t="s">
        <v>10160</v>
      </c>
      <c r="C1509" s="327" t="s">
        <v>4321</v>
      </c>
      <c r="D1509" s="328">
        <v>161.72999999999999</v>
      </c>
    </row>
    <row r="1510" spans="1:4" ht="30">
      <c r="A1510" s="325">
        <v>43461</v>
      </c>
      <c r="B1510" s="326" t="s">
        <v>10161</v>
      </c>
      <c r="C1510" s="327" t="s">
        <v>802</v>
      </c>
      <c r="D1510" s="328">
        <v>0.31</v>
      </c>
    </row>
    <row r="1511" spans="1:4" ht="30">
      <c r="A1511" s="325">
        <v>43473</v>
      </c>
      <c r="B1511" s="326" t="s">
        <v>10162</v>
      </c>
      <c r="C1511" s="327" t="s">
        <v>4321</v>
      </c>
      <c r="D1511" s="328">
        <v>59.01</v>
      </c>
    </row>
    <row r="1512" spans="1:4" ht="30">
      <c r="A1512" s="325">
        <v>43463</v>
      </c>
      <c r="B1512" s="326" t="s">
        <v>10163</v>
      </c>
      <c r="C1512" s="327" t="s">
        <v>802</v>
      </c>
      <c r="D1512" s="328">
        <v>0.08</v>
      </c>
    </row>
    <row r="1513" spans="1:4" ht="30">
      <c r="A1513" s="325">
        <v>43475</v>
      </c>
      <c r="B1513" s="326" t="s">
        <v>10164</v>
      </c>
      <c r="C1513" s="327" t="s">
        <v>4321</v>
      </c>
      <c r="D1513" s="328">
        <v>15.46</v>
      </c>
    </row>
    <row r="1514" spans="1:4" ht="30">
      <c r="A1514" s="325">
        <v>43462</v>
      </c>
      <c r="B1514" s="326" t="s">
        <v>10165</v>
      </c>
      <c r="C1514" s="327" t="s">
        <v>802</v>
      </c>
      <c r="D1514" s="328">
        <v>0.01</v>
      </c>
    </row>
    <row r="1515" spans="1:4" ht="30">
      <c r="A1515" s="325">
        <v>43474</v>
      </c>
      <c r="B1515" s="326" t="s">
        <v>10166</v>
      </c>
      <c r="C1515" s="327" t="s">
        <v>4321</v>
      </c>
      <c r="D1515" s="328">
        <v>2.35</v>
      </c>
    </row>
    <row r="1516" spans="1:4" ht="30">
      <c r="A1516" s="325">
        <v>43464</v>
      </c>
      <c r="B1516" s="326" t="s">
        <v>10167</v>
      </c>
      <c r="C1516" s="327" t="s">
        <v>802</v>
      </c>
      <c r="D1516" s="328">
        <v>0.01</v>
      </c>
    </row>
    <row r="1517" spans="1:4" ht="30">
      <c r="A1517" s="325">
        <v>43476</v>
      </c>
      <c r="B1517" s="326" t="s">
        <v>10168</v>
      </c>
      <c r="C1517" s="327" t="s">
        <v>4321</v>
      </c>
      <c r="D1517" s="328">
        <v>0.01</v>
      </c>
    </row>
    <row r="1518" spans="1:4" ht="30">
      <c r="A1518" s="325">
        <v>43465</v>
      </c>
      <c r="B1518" s="326" t="s">
        <v>10169</v>
      </c>
      <c r="C1518" s="327" t="s">
        <v>802</v>
      </c>
      <c r="D1518" s="328">
        <v>0.78</v>
      </c>
    </row>
    <row r="1519" spans="1:4" ht="30">
      <c r="A1519" s="325">
        <v>43477</v>
      </c>
      <c r="B1519" s="326" t="s">
        <v>10170</v>
      </c>
      <c r="C1519" s="327" t="s">
        <v>4321</v>
      </c>
      <c r="D1519" s="328">
        <v>147.87</v>
      </c>
    </row>
    <row r="1520" spans="1:4" ht="30">
      <c r="A1520" s="325">
        <v>43466</v>
      </c>
      <c r="B1520" s="326" t="s">
        <v>10171</v>
      </c>
      <c r="C1520" s="327" t="s">
        <v>802</v>
      </c>
      <c r="D1520" s="328">
        <v>2.0499999999999998</v>
      </c>
    </row>
    <row r="1521" spans="1:4" ht="30">
      <c r="A1521" s="325">
        <v>43478</v>
      </c>
      <c r="B1521" s="326" t="s">
        <v>10172</v>
      </c>
      <c r="C1521" s="327" t="s">
        <v>4321</v>
      </c>
      <c r="D1521" s="328">
        <v>387.36</v>
      </c>
    </row>
    <row r="1522" spans="1:4" ht="30">
      <c r="A1522" s="325">
        <v>43467</v>
      </c>
      <c r="B1522" s="326" t="s">
        <v>10173</v>
      </c>
      <c r="C1522" s="327" t="s">
        <v>802</v>
      </c>
      <c r="D1522" s="328">
        <v>0.61</v>
      </c>
    </row>
    <row r="1523" spans="1:4" ht="30">
      <c r="A1523" s="325">
        <v>43479</v>
      </c>
      <c r="B1523" s="326" t="s">
        <v>10174</v>
      </c>
      <c r="C1523" s="327" t="s">
        <v>4321</v>
      </c>
      <c r="D1523" s="328">
        <v>114.77</v>
      </c>
    </row>
    <row r="1524" spans="1:4" ht="30">
      <c r="A1524" s="325">
        <v>43468</v>
      </c>
      <c r="B1524" s="326" t="s">
        <v>10175</v>
      </c>
      <c r="C1524" s="327" t="s">
        <v>802</v>
      </c>
      <c r="D1524" s="328">
        <v>1.21</v>
      </c>
    </row>
    <row r="1525" spans="1:4" ht="30">
      <c r="A1525" s="325">
        <v>43480</v>
      </c>
      <c r="B1525" s="326" t="s">
        <v>10176</v>
      </c>
      <c r="C1525" s="327" t="s">
        <v>4321</v>
      </c>
      <c r="D1525" s="328">
        <v>228.92</v>
      </c>
    </row>
    <row r="1526" spans="1:4" ht="30">
      <c r="A1526" s="325">
        <v>43469</v>
      </c>
      <c r="B1526" s="326" t="s">
        <v>10177</v>
      </c>
      <c r="C1526" s="327" t="s">
        <v>802</v>
      </c>
      <c r="D1526" s="328">
        <v>0.05</v>
      </c>
    </row>
    <row r="1527" spans="1:4" ht="30">
      <c r="A1527" s="325">
        <v>43481</v>
      </c>
      <c r="B1527" s="326" t="s">
        <v>10178</v>
      </c>
      <c r="C1527" s="327" t="s">
        <v>4321</v>
      </c>
      <c r="D1527" s="328">
        <v>9.89</v>
      </c>
    </row>
    <row r="1528" spans="1:4" ht="45">
      <c r="A1528" s="325">
        <v>3119</v>
      </c>
      <c r="B1528" s="326" t="s">
        <v>10179</v>
      </c>
      <c r="C1528" s="327" t="s">
        <v>846</v>
      </c>
      <c r="D1528" s="328">
        <v>2.58</v>
      </c>
    </row>
    <row r="1529" spans="1:4" ht="30">
      <c r="A1529" s="325">
        <v>3122</v>
      </c>
      <c r="B1529" s="326" t="s">
        <v>10180</v>
      </c>
      <c r="C1529" s="327" t="s">
        <v>846</v>
      </c>
      <c r="D1529" s="328">
        <v>5.25</v>
      </c>
    </row>
    <row r="1530" spans="1:4" ht="30">
      <c r="A1530" s="325">
        <v>3121</v>
      </c>
      <c r="B1530" s="326" t="s">
        <v>10181</v>
      </c>
      <c r="C1530" s="327" t="s">
        <v>846</v>
      </c>
      <c r="D1530" s="328">
        <v>5.95</v>
      </c>
    </row>
    <row r="1531" spans="1:4" ht="30">
      <c r="A1531" s="325">
        <v>3120</v>
      </c>
      <c r="B1531" s="326" t="s">
        <v>10182</v>
      </c>
      <c r="C1531" s="327" t="s">
        <v>846</v>
      </c>
      <c r="D1531" s="328">
        <v>11.29</v>
      </c>
    </row>
    <row r="1532" spans="1:4" ht="30">
      <c r="A1532" s="325">
        <v>11455</v>
      </c>
      <c r="B1532" s="326" t="s">
        <v>10183</v>
      </c>
      <c r="C1532" s="327" t="s">
        <v>846</v>
      </c>
      <c r="D1532" s="328">
        <v>16.329999999999998</v>
      </c>
    </row>
    <row r="1533" spans="1:4" ht="30">
      <c r="A1533" s="325">
        <v>11456</v>
      </c>
      <c r="B1533" s="326" t="s">
        <v>10184</v>
      </c>
      <c r="C1533" s="327" t="s">
        <v>846</v>
      </c>
      <c r="D1533" s="328">
        <v>19.52</v>
      </c>
    </row>
    <row r="1534" spans="1:4" ht="45">
      <c r="A1534" s="325">
        <v>3107</v>
      </c>
      <c r="B1534" s="326" t="s">
        <v>10185</v>
      </c>
      <c r="C1534" s="327" t="s">
        <v>846</v>
      </c>
      <c r="D1534" s="328">
        <v>8.23</v>
      </c>
    </row>
    <row r="1535" spans="1:4" ht="45">
      <c r="A1535" s="325">
        <v>43583</v>
      </c>
      <c r="B1535" s="326" t="s">
        <v>10186</v>
      </c>
      <c r="C1535" s="327" t="s">
        <v>846</v>
      </c>
      <c r="D1535" s="328">
        <v>9.2899999999999991</v>
      </c>
    </row>
    <row r="1536" spans="1:4" ht="45">
      <c r="A1536" s="325">
        <v>43586</v>
      </c>
      <c r="B1536" s="326" t="s">
        <v>10187</v>
      </c>
      <c r="C1536" s="327" t="s">
        <v>846</v>
      </c>
      <c r="D1536" s="328">
        <v>9.52</v>
      </c>
    </row>
    <row r="1537" spans="1:4" ht="45">
      <c r="A1537" s="325">
        <v>11461</v>
      </c>
      <c r="B1537" s="326" t="s">
        <v>10188</v>
      </c>
      <c r="C1537" s="327" t="s">
        <v>846</v>
      </c>
      <c r="D1537" s="328">
        <v>10.37</v>
      </c>
    </row>
    <row r="1538" spans="1:4" ht="45">
      <c r="A1538" s="325">
        <v>43587</v>
      </c>
      <c r="B1538" s="326" t="s">
        <v>10189</v>
      </c>
      <c r="C1538" s="327" t="s">
        <v>846</v>
      </c>
      <c r="D1538" s="328">
        <v>11.97</v>
      </c>
    </row>
    <row r="1539" spans="1:4" ht="45">
      <c r="A1539" s="325">
        <v>3106</v>
      </c>
      <c r="B1539" s="326" t="s">
        <v>10190</v>
      </c>
      <c r="C1539" s="327" t="s">
        <v>846</v>
      </c>
      <c r="D1539" s="328">
        <v>15.18</v>
      </c>
    </row>
    <row r="1540" spans="1:4">
      <c r="A1540" s="325">
        <v>44539</v>
      </c>
      <c r="B1540" s="326" t="s">
        <v>10191</v>
      </c>
      <c r="C1540" s="327" t="s">
        <v>1071</v>
      </c>
      <c r="D1540" s="328">
        <v>2.99</v>
      </c>
    </row>
    <row r="1541" spans="1:4">
      <c r="A1541" s="325">
        <v>3123</v>
      </c>
      <c r="B1541" s="326" t="s">
        <v>10192</v>
      </c>
      <c r="C1541" s="327" t="s">
        <v>1071</v>
      </c>
      <c r="D1541" s="328">
        <v>2.79</v>
      </c>
    </row>
    <row r="1542" spans="1:4">
      <c r="A1542" s="325">
        <v>38125</v>
      </c>
      <c r="B1542" s="326" t="s">
        <v>10193</v>
      </c>
      <c r="C1542" s="327" t="s">
        <v>1071</v>
      </c>
      <c r="D1542" s="328">
        <v>1.45</v>
      </c>
    </row>
    <row r="1543" spans="1:4" ht="30">
      <c r="A1543" s="325">
        <v>39014</v>
      </c>
      <c r="B1543" s="326" t="s">
        <v>10194</v>
      </c>
      <c r="C1543" s="327" t="s">
        <v>1071</v>
      </c>
      <c r="D1543" s="328">
        <v>10.68</v>
      </c>
    </row>
    <row r="1544" spans="1:4" ht="30">
      <c r="A1544" s="325">
        <v>39365</v>
      </c>
      <c r="B1544" s="326" t="s">
        <v>10195</v>
      </c>
      <c r="C1544" s="327" t="s">
        <v>846</v>
      </c>
      <c r="D1544" s="328">
        <v>2141.5500000000002</v>
      </c>
    </row>
    <row r="1545" spans="1:4" ht="30">
      <c r="A1545" s="325">
        <v>39366</v>
      </c>
      <c r="B1545" s="326" t="s">
        <v>10196</v>
      </c>
      <c r="C1545" s="327" t="s">
        <v>846</v>
      </c>
      <c r="D1545" s="328">
        <v>3249.09</v>
      </c>
    </row>
    <row r="1546" spans="1:4" ht="30">
      <c r="A1546" s="325">
        <v>39367</v>
      </c>
      <c r="B1546" s="326" t="s">
        <v>10197</v>
      </c>
      <c r="C1546" s="327" t="s">
        <v>846</v>
      </c>
      <c r="D1546" s="328">
        <v>5567.09</v>
      </c>
    </row>
    <row r="1547" spans="1:4" ht="30">
      <c r="A1547" s="325">
        <v>938</v>
      </c>
      <c r="B1547" s="326" t="s">
        <v>10198</v>
      </c>
      <c r="C1547" s="327" t="s">
        <v>847</v>
      </c>
      <c r="D1547" s="328">
        <v>1.54</v>
      </c>
    </row>
    <row r="1548" spans="1:4" ht="30">
      <c r="A1548" s="325">
        <v>937</v>
      </c>
      <c r="B1548" s="326" t="s">
        <v>10199</v>
      </c>
      <c r="C1548" s="327" t="s">
        <v>847</v>
      </c>
      <c r="D1548" s="328">
        <v>8.98</v>
      </c>
    </row>
    <row r="1549" spans="1:4" ht="30">
      <c r="A1549" s="325">
        <v>939</v>
      </c>
      <c r="B1549" s="326" t="s">
        <v>10200</v>
      </c>
      <c r="C1549" s="327" t="s">
        <v>847</v>
      </c>
      <c r="D1549" s="328">
        <v>2.4900000000000002</v>
      </c>
    </row>
    <row r="1550" spans="1:4" ht="30">
      <c r="A1550" s="325">
        <v>944</v>
      </c>
      <c r="B1550" s="326" t="s">
        <v>10201</v>
      </c>
      <c r="C1550" s="327" t="s">
        <v>847</v>
      </c>
      <c r="D1550" s="328">
        <v>3.94</v>
      </c>
    </row>
    <row r="1551" spans="1:4" ht="30">
      <c r="A1551" s="325">
        <v>940</v>
      </c>
      <c r="B1551" s="326" t="s">
        <v>10202</v>
      </c>
      <c r="C1551" s="327" t="s">
        <v>847</v>
      </c>
      <c r="D1551" s="328">
        <v>5.68</v>
      </c>
    </row>
    <row r="1552" spans="1:4">
      <c r="A1552" s="325">
        <v>44397</v>
      </c>
      <c r="B1552" s="326" t="s">
        <v>10203</v>
      </c>
      <c r="C1552" s="327" t="s">
        <v>847</v>
      </c>
      <c r="D1552" s="328">
        <v>3.04</v>
      </c>
    </row>
    <row r="1553" spans="1:4">
      <c r="A1553" s="325">
        <v>406</v>
      </c>
      <c r="B1553" s="326" t="s">
        <v>10204</v>
      </c>
      <c r="C1553" s="327" t="s">
        <v>846</v>
      </c>
      <c r="D1553" s="328">
        <v>100.16</v>
      </c>
    </row>
    <row r="1554" spans="1:4">
      <c r="A1554" s="325">
        <v>42529</v>
      </c>
      <c r="B1554" s="326" t="s">
        <v>10205</v>
      </c>
      <c r="C1554" s="327" t="s">
        <v>847</v>
      </c>
      <c r="D1554" s="328">
        <v>0.94</v>
      </c>
    </row>
    <row r="1555" spans="1:4" ht="30">
      <c r="A1555" s="325">
        <v>39634</v>
      </c>
      <c r="B1555" s="326" t="s">
        <v>10206</v>
      </c>
      <c r="C1555" s="327" t="s">
        <v>847</v>
      </c>
      <c r="D1555" s="328">
        <v>10.23</v>
      </c>
    </row>
    <row r="1556" spans="1:4">
      <c r="A1556" s="325">
        <v>39701</v>
      </c>
      <c r="B1556" s="326" t="s">
        <v>10207</v>
      </c>
      <c r="C1556" s="327" t="s">
        <v>846</v>
      </c>
      <c r="D1556" s="328">
        <v>106.97</v>
      </c>
    </row>
    <row r="1557" spans="1:4">
      <c r="A1557" s="325">
        <v>12815</v>
      </c>
      <c r="B1557" s="326" t="s">
        <v>10208</v>
      </c>
      <c r="C1557" s="327" t="s">
        <v>846</v>
      </c>
      <c r="D1557" s="328">
        <v>8.18</v>
      </c>
    </row>
    <row r="1558" spans="1:4" ht="30">
      <c r="A1558" s="325">
        <v>39431</v>
      </c>
      <c r="B1558" s="326" t="s">
        <v>10209</v>
      </c>
      <c r="C1558" s="327" t="s">
        <v>847</v>
      </c>
      <c r="D1558" s="328">
        <v>0.33</v>
      </c>
    </row>
    <row r="1559" spans="1:4" ht="30">
      <c r="A1559" s="325">
        <v>39432</v>
      </c>
      <c r="B1559" s="326" t="s">
        <v>10210</v>
      </c>
      <c r="C1559" s="327" t="s">
        <v>847</v>
      </c>
      <c r="D1559" s="328">
        <v>2.97</v>
      </c>
    </row>
    <row r="1560" spans="1:4">
      <c r="A1560" s="325">
        <v>20111</v>
      </c>
      <c r="B1560" s="326" t="s">
        <v>10211</v>
      </c>
      <c r="C1560" s="327" t="s">
        <v>846</v>
      </c>
      <c r="D1560" s="328">
        <v>13.95</v>
      </c>
    </row>
    <row r="1561" spans="1:4">
      <c r="A1561" s="325">
        <v>21127</v>
      </c>
      <c r="B1561" s="326" t="s">
        <v>10212</v>
      </c>
      <c r="C1561" s="327" t="s">
        <v>846</v>
      </c>
      <c r="D1561" s="328">
        <v>5.27</v>
      </c>
    </row>
    <row r="1562" spans="1:4">
      <c r="A1562" s="325">
        <v>404</v>
      </c>
      <c r="B1562" s="326" t="s">
        <v>10213</v>
      </c>
      <c r="C1562" s="327" t="s">
        <v>847</v>
      </c>
      <c r="D1562" s="328">
        <v>1.9</v>
      </c>
    </row>
    <row r="1563" spans="1:4">
      <c r="A1563" s="325">
        <v>3143</v>
      </c>
      <c r="B1563" s="326" t="s">
        <v>10214</v>
      </c>
      <c r="C1563" s="327" t="s">
        <v>846</v>
      </c>
      <c r="D1563" s="328">
        <v>11.94</v>
      </c>
    </row>
    <row r="1564" spans="1:4">
      <c r="A1564" s="325">
        <v>3146</v>
      </c>
      <c r="B1564" s="326" t="s">
        <v>10215</v>
      </c>
      <c r="C1564" s="327" t="s">
        <v>846</v>
      </c>
      <c r="D1564" s="328">
        <v>5.25</v>
      </c>
    </row>
    <row r="1565" spans="1:4">
      <c r="A1565" s="325">
        <v>3148</v>
      </c>
      <c r="B1565" s="326" t="s">
        <v>10216</v>
      </c>
      <c r="C1565" s="327" t="s">
        <v>846</v>
      </c>
      <c r="D1565" s="328">
        <v>19.36</v>
      </c>
    </row>
    <row r="1566" spans="1:4" ht="30">
      <c r="A1566" s="325">
        <v>4310</v>
      </c>
      <c r="B1566" s="326" t="s">
        <v>10217</v>
      </c>
      <c r="C1566" s="327" t="s">
        <v>846</v>
      </c>
      <c r="D1566" s="328">
        <v>2.25</v>
      </c>
    </row>
    <row r="1567" spans="1:4">
      <c r="A1567" s="325">
        <v>4311</v>
      </c>
      <c r="B1567" s="326" t="s">
        <v>10218</v>
      </c>
      <c r="C1567" s="327" t="s">
        <v>846</v>
      </c>
      <c r="D1567" s="328">
        <v>1.58</v>
      </c>
    </row>
    <row r="1568" spans="1:4">
      <c r="A1568" s="325">
        <v>4312</v>
      </c>
      <c r="B1568" s="326" t="s">
        <v>10219</v>
      </c>
      <c r="C1568" s="327" t="s">
        <v>846</v>
      </c>
      <c r="D1568" s="328">
        <v>2.2200000000000002</v>
      </c>
    </row>
    <row r="1569" spans="1:4">
      <c r="A1569" s="325">
        <v>13261</v>
      </c>
      <c r="B1569" s="326" t="s">
        <v>10220</v>
      </c>
      <c r="C1569" s="327" t="s">
        <v>846</v>
      </c>
      <c r="D1569" s="328">
        <v>3.29</v>
      </c>
    </row>
    <row r="1570" spans="1:4" ht="30">
      <c r="A1570" s="325">
        <v>3275</v>
      </c>
      <c r="B1570" s="326" t="s">
        <v>10221</v>
      </c>
      <c r="C1570" s="327" t="s">
        <v>97</v>
      </c>
      <c r="D1570" s="328">
        <v>146.1</v>
      </c>
    </row>
    <row r="1571" spans="1:4" ht="30">
      <c r="A1571" s="325">
        <v>3286</v>
      </c>
      <c r="B1571" s="326" t="s">
        <v>10222</v>
      </c>
      <c r="C1571" s="327" t="s">
        <v>97</v>
      </c>
      <c r="D1571" s="328">
        <v>99.26</v>
      </c>
    </row>
    <row r="1572" spans="1:4" ht="30">
      <c r="A1572" s="325">
        <v>3287</v>
      </c>
      <c r="B1572" s="326" t="s">
        <v>10223</v>
      </c>
      <c r="C1572" s="327" t="s">
        <v>97</v>
      </c>
      <c r="D1572" s="328">
        <v>150</v>
      </c>
    </row>
    <row r="1573" spans="1:4" ht="30">
      <c r="A1573" s="325">
        <v>3283</v>
      </c>
      <c r="B1573" s="326" t="s">
        <v>10224</v>
      </c>
      <c r="C1573" s="327" t="s">
        <v>97</v>
      </c>
      <c r="D1573" s="328">
        <v>31.51</v>
      </c>
    </row>
    <row r="1574" spans="1:4" ht="30">
      <c r="A1574" s="325">
        <v>11587</v>
      </c>
      <c r="B1574" s="326" t="s">
        <v>10225</v>
      </c>
      <c r="C1574" s="327" t="s">
        <v>97</v>
      </c>
      <c r="D1574" s="328">
        <v>100.18</v>
      </c>
    </row>
    <row r="1575" spans="1:4" ht="30">
      <c r="A1575" s="325">
        <v>36225</v>
      </c>
      <c r="B1575" s="326" t="s">
        <v>10226</v>
      </c>
      <c r="C1575" s="327" t="s">
        <v>97</v>
      </c>
      <c r="D1575" s="328">
        <v>40.700000000000003</v>
      </c>
    </row>
    <row r="1576" spans="1:4" ht="30">
      <c r="A1576" s="325">
        <v>36230</v>
      </c>
      <c r="B1576" s="326" t="s">
        <v>10227</v>
      </c>
      <c r="C1576" s="327" t="s">
        <v>97</v>
      </c>
      <c r="D1576" s="328">
        <v>29.9</v>
      </c>
    </row>
    <row r="1577" spans="1:4" ht="30">
      <c r="A1577" s="325">
        <v>36238</v>
      </c>
      <c r="B1577" s="326" t="s">
        <v>10228</v>
      </c>
      <c r="C1577" s="327" t="s">
        <v>97</v>
      </c>
      <c r="D1577" s="328">
        <v>29.22</v>
      </c>
    </row>
    <row r="1578" spans="1:4" ht="45">
      <c r="A1578" s="325">
        <v>39363</v>
      </c>
      <c r="B1578" s="326" t="s">
        <v>10229</v>
      </c>
      <c r="C1578" s="327" t="s">
        <v>846</v>
      </c>
      <c r="D1578" s="328">
        <v>6312.56</v>
      </c>
    </row>
    <row r="1579" spans="1:4" ht="45">
      <c r="A1579" s="325">
        <v>39361</v>
      </c>
      <c r="B1579" s="326" t="s">
        <v>10230</v>
      </c>
      <c r="C1579" s="327" t="s">
        <v>846</v>
      </c>
      <c r="D1579" s="328">
        <v>1928.53</v>
      </c>
    </row>
    <row r="1580" spans="1:4" ht="45">
      <c r="A1580" s="325">
        <v>39362</v>
      </c>
      <c r="B1580" s="326" t="s">
        <v>10231</v>
      </c>
      <c r="C1580" s="327" t="s">
        <v>846</v>
      </c>
      <c r="D1580" s="328">
        <v>3406.85</v>
      </c>
    </row>
    <row r="1581" spans="1:4" ht="45">
      <c r="A1581" s="325">
        <v>39364</v>
      </c>
      <c r="B1581" s="326" t="s">
        <v>10232</v>
      </c>
      <c r="C1581" s="327" t="s">
        <v>846</v>
      </c>
      <c r="D1581" s="328">
        <v>13314.87</v>
      </c>
    </row>
    <row r="1582" spans="1:4">
      <c r="A1582" s="325">
        <v>7307</v>
      </c>
      <c r="B1582" s="326" t="s">
        <v>10233</v>
      </c>
      <c r="C1582" s="327" t="s">
        <v>203</v>
      </c>
      <c r="D1582" s="328">
        <v>40.450000000000003</v>
      </c>
    </row>
    <row r="1583" spans="1:4">
      <c r="A1583" s="325">
        <v>38122</v>
      </c>
      <c r="B1583" s="326" t="s">
        <v>10234</v>
      </c>
      <c r="C1583" s="327" t="s">
        <v>203</v>
      </c>
      <c r="D1583" s="328">
        <v>15.91</v>
      </c>
    </row>
    <row r="1584" spans="1:4">
      <c r="A1584" s="325">
        <v>43653</v>
      </c>
      <c r="B1584" s="326" t="s">
        <v>10235</v>
      </c>
      <c r="C1584" s="327" t="s">
        <v>203</v>
      </c>
      <c r="D1584" s="328">
        <v>43.28</v>
      </c>
    </row>
    <row r="1585" spans="1:4" ht="30">
      <c r="A1585" s="325">
        <v>34802</v>
      </c>
      <c r="B1585" s="326" t="s">
        <v>10236</v>
      </c>
      <c r="C1585" s="327" t="s">
        <v>846</v>
      </c>
      <c r="D1585" s="328">
        <v>1542.15</v>
      </c>
    </row>
    <row r="1586" spans="1:4" ht="30">
      <c r="A1586" s="325">
        <v>11588</v>
      </c>
      <c r="B1586" s="326" t="s">
        <v>10237</v>
      </c>
      <c r="C1586" s="327" t="s">
        <v>846</v>
      </c>
      <c r="D1586" s="328">
        <v>1663.73</v>
      </c>
    </row>
    <row r="1587" spans="1:4" ht="30">
      <c r="A1587" s="325">
        <v>34383</v>
      </c>
      <c r="B1587" s="326" t="s">
        <v>10238</v>
      </c>
      <c r="C1587" s="327" t="s">
        <v>846</v>
      </c>
      <c r="D1587" s="328">
        <v>1830.22</v>
      </c>
    </row>
    <row r="1588" spans="1:4" ht="30">
      <c r="A1588" s="325">
        <v>40451</v>
      </c>
      <c r="B1588" s="326" t="s">
        <v>10239</v>
      </c>
      <c r="C1588" s="327" t="s">
        <v>97</v>
      </c>
      <c r="D1588" s="328">
        <v>147.94</v>
      </c>
    </row>
    <row r="1589" spans="1:4" ht="30">
      <c r="A1589" s="325">
        <v>40453</v>
      </c>
      <c r="B1589" s="326" t="s">
        <v>10240</v>
      </c>
      <c r="C1589" s="327" t="s">
        <v>97</v>
      </c>
      <c r="D1589" s="328">
        <v>160.07</v>
      </c>
    </row>
    <row r="1590" spans="1:4" ht="30">
      <c r="A1590" s="325">
        <v>40452</v>
      </c>
      <c r="B1590" s="326" t="s">
        <v>10241</v>
      </c>
      <c r="C1590" s="327" t="s">
        <v>97</v>
      </c>
      <c r="D1590" s="328">
        <v>175.58</v>
      </c>
    </row>
    <row r="1591" spans="1:4" ht="30">
      <c r="A1591" s="325">
        <v>11594</v>
      </c>
      <c r="B1591" s="326" t="s">
        <v>10242</v>
      </c>
      <c r="C1591" s="327" t="s">
        <v>846</v>
      </c>
      <c r="D1591" s="328">
        <v>530.28</v>
      </c>
    </row>
    <row r="1592" spans="1:4" ht="30">
      <c r="A1592" s="325">
        <v>3311</v>
      </c>
      <c r="B1592" s="326" t="s">
        <v>10243</v>
      </c>
      <c r="C1592" s="327" t="s">
        <v>848</v>
      </c>
      <c r="D1592" s="328">
        <v>530.28</v>
      </c>
    </row>
    <row r="1593" spans="1:4">
      <c r="A1593" s="325">
        <v>11599</v>
      </c>
      <c r="B1593" s="326" t="s">
        <v>10244</v>
      </c>
      <c r="C1593" s="327" t="s">
        <v>846</v>
      </c>
      <c r="D1593" s="328">
        <v>705.21</v>
      </c>
    </row>
    <row r="1594" spans="1:4" ht="30">
      <c r="A1594" s="325">
        <v>11593</v>
      </c>
      <c r="B1594" s="326" t="s">
        <v>10245</v>
      </c>
      <c r="C1594" s="327" t="s">
        <v>846</v>
      </c>
      <c r="D1594" s="328">
        <v>988.66</v>
      </c>
    </row>
    <row r="1595" spans="1:4" ht="30">
      <c r="A1595" s="325">
        <v>3314</v>
      </c>
      <c r="B1595" s="326" t="s">
        <v>10246</v>
      </c>
      <c r="C1595" s="327" t="s">
        <v>848</v>
      </c>
      <c r="D1595" s="328">
        <v>707.09</v>
      </c>
    </row>
    <row r="1596" spans="1:4" ht="30">
      <c r="A1596" s="325">
        <v>11597</v>
      </c>
      <c r="B1596" s="326" t="s">
        <v>10247</v>
      </c>
      <c r="C1596" s="327" t="s">
        <v>846</v>
      </c>
      <c r="D1596" s="328">
        <v>822.26</v>
      </c>
    </row>
    <row r="1597" spans="1:4">
      <c r="A1597" s="325">
        <v>3309</v>
      </c>
      <c r="B1597" s="326" t="s">
        <v>10248</v>
      </c>
      <c r="C1597" s="327" t="s">
        <v>848</v>
      </c>
      <c r="D1597" s="328">
        <v>561.53</v>
      </c>
    </row>
    <row r="1598" spans="1:4" ht="30">
      <c r="A1598" s="325">
        <v>40440</v>
      </c>
      <c r="B1598" s="326" t="s">
        <v>10249</v>
      </c>
      <c r="C1598" s="327" t="s">
        <v>848</v>
      </c>
      <c r="D1598" s="328">
        <v>736.51</v>
      </c>
    </row>
    <row r="1599" spans="1:4" ht="30">
      <c r="A1599" s="325">
        <v>40441</v>
      </c>
      <c r="B1599" s="326" t="s">
        <v>10250</v>
      </c>
      <c r="C1599" s="327" t="s">
        <v>848</v>
      </c>
      <c r="D1599" s="328">
        <v>470.22</v>
      </c>
    </row>
    <row r="1600" spans="1:4" ht="45">
      <c r="A1600" s="325">
        <v>34612</v>
      </c>
      <c r="B1600" s="326" t="s">
        <v>10251</v>
      </c>
      <c r="C1600" s="327" t="s">
        <v>846</v>
      </c>
      <c r="D1600" s="328">
        <v>1016.99</v>
      </c>
    </row>
    <row r="1601" spans="1:4" ht="45">
      <c r="A1601" s="325">
        <v>34635</v>
      </c>
      <c r="B1601" s="326" t="s">
        <v>10252</v>
      </c>
      <c r="C1601" s="327" t="s">
        <v>846</v>
      </c>
      <c r="D1601" s="328">
        <v>1307.81</v>
      </c>
    </row>
    <row r="1602" spans="1:4" ht="45">
      <c r="A1602" s="325">
        <v>34633</v>
      </c>
      <c r="B1602" s="326" t="s">
        <v>10253</v>
      </c>
      <c r="C1602" s="327" t="s">
        <v>846</v>
      </c>
      <c r="D1602" s="328">
        <v>1441.55</v>
      </c>
    </row>
    <row r="1603" spans="1:4" ht="45">
      <c r="A1603" s="325">
        <v>40449</v>
      </c>
      <c r="B1603" s="326" t="s">
        <v>10254</v>
      </c>
      <c r="C1603" s="327" t="s">
        <v>848</v>
      </c>
      <c r="D1603" s="328">
        <v>395.3</v>
      </c>
    </row>
    <row r="1604" spans="1:4" ht="30">
      <c r="A1604" s="325">
        <v>11592</v>
      </c>
      <c r="B1604" s="326" t="s">
        <v>10255</v>
      </c>
      <c r="C1604" s="327" t="s">
        <v>846</v>
      </c>
      <c r="D1604" s="328">
        <v>707.09</v>
      </c>
    </row>
    <row r="1605" spans="1:4" ht="30">
      <c r="A1605" s="325">
        <v>34800</v>
      </c>
      <c r="B1605" s="326" t="s">
        <v>10256</v>
      </c>
      <c r="C1605" s="327" t="s">
        <v>848</v>
      </c>
      <c r="D1605" s="328">
        <v>494.32</v>
      </c>
    </row>
    <row r="1606" spans="1:4" ht="30">
      <c r="A1606" s="325">
        <v>11596</v>
      </c>
      <c r="B1606" s="326" t="s">
        <v>10257</v>
      </c>
      <c r="C1606" s="327" t="s">
        <v>846</v>
      </c>
      <c r="D1606" s="328">
        <v>561.53</v>
      </c>
    </row>
    <row r="1607" spans="1:4" ht="30">
      <c r="A1607" s="325">
        <v>40438</v>
      </c>
      <c r="B1607" s="326" t="s">
        <v>10258</v>
      </c>
      <c r="C1607" s="327" t="s">
        <v>848</v>
      </c>
      <c r="D1607" s="328">
        <v>329.33</v>
      </c>
    </row>
    <row r="1608" spans="1:4" ht="30">
      <c r="A1608" s="325">
        <v>40436</v>
      </c>
      <c r="B1608" s="326" t="s">
        <v>10259</v>
      </c>
      <c r="C1608" s="327" t="s">
        <v>848</v>
      </c>
      <c r="D1608" s="328">
        <v>410.64</v>
      </c>
    </row>
    <row r="1609" spans="1:4" ht="30">
      <c r="A1609" s="325">
        <v>4315</v>
      </c>
      <c r="B1609" s="326" t="s">
        <v>10260</v>
      </c>
      <c r="C1609" s="327" t="s">
        <v>846</v>
      </c>
      <c r="D1609" s="328">
        <v>1.63</v>
      </c>
    </row>
    <row r="1610" spans="1:4">
      <c r="A1610" s="325">
        <v>402</v>
      </c>
      <c r="B1610" s="326" t="s">
        <v>10261</v>
      </c>
      <c r="C1610" s="327" t="s">
        <v>846</v>
      </c>
      <c r="D1610" s="328">
        <v>10.93</v>
      </c>
    </row>
    <row r="1611" spans="1:4">
      <c r="A1611" s="325">
        <v>4226</v>
      </c>
      <c r="B1611" s="326" t="s">
        <v>10262</v>
      </c>
      <c r="C1611" s="327" t="s">
        <v>1071</v>
      </c>
      <c r="D1611" s="328">
        <v>7.87</v>
      </c>
    </row>
    <row r="1612" spans="1:4">
      <c r="A1612" s="325">
        <v>4222</v>
      </c>
      <c r="B1612" s="326" t="s">
        <v>10263</v>
      </c>
      <c r="C1612" s="327" t="s">
        <v>203</v>
      </c>
      <c r="D1612" s="328">
        <v>6.68</v>
      </c>
    </row>
    <row r="1613" spans="1:4" ht="30">
      <c r="A1613" s="325">
        <v>34804</v>
      </c>
      <c r="B1613" s="326" t="s">
        <v>10264</v>
      </c>
      <c r="C1613" s="327" t="s">
        <v>97</v>
      </c>
      <c r="D1613" s="328">
        <v>59.69</v>
      </c>
    </row>
    <row r="1614" spans="1:4" ht="30">
      <c r="A1614" s="325">
        <v>4013</v>
      </c>
      <c r="B1614" s="326" t="s">
        <v>10265</v>
      </c>
      <c r="C1614" s="327" t="s">
        <v>97</v>
      </c>
      <c r="D1614" s="328">
        <v>7.54</v>
      </c>
    </row>
    <row r="1615" spans="1:4" ht="30">
      <c r="A1615" s="325">
        <v>4011</v>
      </c>
      <c r="B1615" s="326" t="s">
        <v>10266</v>
      </c>
      <c r="C1615" s="327" t="s">
        <v>97</v>
      </c>
      <c r="D1615" s="328">
        <v>8.43</v>
      </c>
    </row>
    <row r="1616" spans="1:4" ht="30">
      <c r="A1616" s="325">
        <v>4021</v>
      </c>
      <c r="B1616" s="326" t="s">
        <v>10267</v>
      </c>
      <c r="C1616" s="327" t="s">
        <v>97</v>
      </c>
      <c r="D1616" s="328">
        <v>10.51</v>
      </c>
    </row>
    <row r="1617" spans="1:4" ht="30">
      <c r="A1617" s="325">
        <v>4019</v>
      </c>
      <c r="B1617" s="326" t="s">
        <v>10268</v>
      </c>
      <c r="C1617" s="327" t="s">
        <v>97</v>
      </c>
      <c r="D1617" s="328">
        <v>12.62</v>
      </c>
    </row>
    <row r="1618" spans="1:4" ht="30">
      <c r="A1618" s="325">
        <v>4012</v>
      </c>
      <c r="B1618" s="326" t="s">
        <v>10269</v>
      </c>
      <c r="C1618" s="327" t="s">
        <v>97</v>
      </c>
      <c r="D1618" s="328">
        <v>16.899999999999999</v>
      </c>
    </row>
    <row r="1619" spans="1:4" ht="30">
      <c r="A1619" s="325">
        <v>4020</v>
      </c>
      <c r="B1619" s="326" t="s">
        <v>10270</v>
      </c>
      <c r="C1619" s="327" t="s">
        <v>97</v>
      </c>
      <c r="D1619" s="328">
        <v>21.17</v>
      </c>
    </row>
    <row r="1620" spans="1:4" ht="30">
      <c r="A1620" s="325">
        <v>4018</v>
      </c>
      <c r="B1620" s="326" t="s">
        <v>10271</v>
      </c>
      <c r="C1620" s="327" t="s">
        <v>97</v>
      </c>
      <c r="D1620" s="328">
        <v>25.36</v>
      </c>
    </row>
    <row r="1621" spans="1:4" ht="30">
      <c r="A1621" s="325">
        <v>36498</v>
      </c>
      <c r="B1621" s="326" t="s">
        <v>10272</v>
      </c>
      <c r="C1621" s="327" t="s">
        <v>846</v>
      </c>
      <c r="D1621" s="328">
        <v>6792.77</v>
      </c>
    </row>
    <row r="1622" spans="1:4">
      <c r="A1622" s="325">
        <v>12872</v>
      </c>
      <c r="B1622" s="326" t="s">
        <v>10273</v>
      </c>
      <c r="C1622" s="327" t="s">
        <v>802</v>
      </c>
      <c r="D1622" s="328">
        <v>23.05</v>
      </c>
    </row>
    <row r="1623" spans="1:4">
      <c r="A1623" s="325">
        <v>41075</v>
      </c>
      <c r="B1623" s="326" t="s">
        <v>10274</v>
      </c>
      <c r="C1623" s="327" t="s">
        <v>4321</v>
      </c>
      <c r="D1623" s="328">
        <v>4046.76</v>
      </c>
    </row>
    <row r="1624" spans="1:4">
      <c r="A1624" s="325">
        <v>44324</v>
      </c>
      <c r="B1624" s="326" t="s">
        <v>10275</v>
      </c>
      <c r="C1624" s="327" t="s">
        <v>1071</v>
      </c>
      <c r="D1624" s="328">
        <v>2.94</v>
      </c>
    </row>
    <row r="1625" spans="1:4">
      <c r="A1625" s="325">
        <v>3315</v>
      </c>
      <c r="B1625" s="326" t="s">
        <v>10276</v>
      </c>
      <c r="C1625" s="327" t="s">
        <v>1071</v>
      </c>
      <c r="D1625" s="328">
        <v>0.85</v>
      </c>
    </row>
    <row r="1626" spans="1:4">
      <c r="A1626" s="325">
        <v>36870</v>
      </c>
      <c r="B1626" s="326" t="s">
        <v>10277</v>
      </c>
      <c r="C1626" s="327" t="s">
        <v>1071</v>
      </c>
      <c r="D1626" s="328">
        <v>0.66</v>
      </c>
    </row>
    <row r="1627" spans="1:4" ht="30">
      <c r="A1627" s="325">
        <v>5092</v>
      </c>
      <c r="B1627" s="326" t="s">
        <v>10278</v>
      </c>
      <c r="C1627" s="327" t="s">
        <v>8996</v>
      </c>
      <c r="D1627" s="328">
        <v>17.11</v>
      </c>
    </row>
    <row r="1628" spans="1:4">
      <c r="A1628" s="325">
        <v>11462</v>
      </c>
      <c r="B1628" s="326" t="s">
        <v>10279</v>
      </c>
      <c r="C1628" s="327" t="s">
        <v>8996</v>
      </c>
      <c r="D1628" s="328">
        <v>17.489999999999998</v>
      </c>
    </row>
    <row r="1629" spans="1:4">
      <c r="A1629" s="325">
        <v>3324</v>
      </c>
      <c r="B1629" s="326" t="s">
        <v>10280</v>
      </c>
      <c r="C1629" s="327" t="s">
        <v>97</v>
      </c>
      <c r="D1629" s="328">
        <v>6.78</v>
      </c>
    </row>
    <row r="1630" spans="1:4">
      <c r="A1630" s="325">
        <v>3322</v>
      </c>
      <c r="B1630" s="326" t="s">
        <v>10281</v>
      </c>
      <c r="C1630" s="327" t="s">
        <v>97</v>
      </c>
      <c r="D1630" s="328">
        <v>9.5</v>
      </c>
    </row>
    <row r="1631" spans="1:4">
      <c r="A1631" s="325">
        <v>5076</v>
      </c>
      <c r="B1631" s="326" t="s">
        <v>10282</v>
      </c>
      <c r="C1631" s="327" t="s">
        <v>1071</v>
      </c>
      <c r="D1631" s="328">
        <v>16.23</v>
      </c>
    </row>
    <row r="1632" spans="1:4">
      <c r="A1632" s="325">
        <v>5077</v>
      </c>
      <c r="B1632" s="326" t="s">
        <v>10283</v>
      </c>
      <c r="C1632" s="327" t="s">
        <v>1071</v>
      </c>
      <c r="D1632" s="328">
        <v>17.940000000000001</v>
      </c>
    </row>
    <row r="1633" spans="1:4" ht="30">
      <c r="A1633" s="325">
        <v>11837</v>
      </c>
      <c r="B1633" s="326" t="s">
        <v>10284</v>
      </c>
      <c r="C1633" s="327" t="s">
        <v>846</v>
      </c>
      <c r="D1633" s="328">
        <v>56.04</v>
      </c>
    </row>
    <row r="1634" spans="1:4" ht="30">
      <c r="A1634" s="325">
        <v>415</v>
      </c>
      <c r="B1634" s="326" t="s">
        <v>10285</v>
      </c>
      <c r="C1634" s="327" t="s">
        <v>846</v>
      </c>
      <c r="D1634" s="328">
        <v>22.98</v>
      </c>
    </row>
    <row r="1635" spans="1:4" ht="30">
      <c r="A1635" s="325">
        <v>38055</v>
      </c>
      <c r="B1635" s="326" t="s">
        <v>10286</v>
      </c>
      <c r="C1635" s="327" t="s">
        <v>846</v>
      </c>
      <c r="D1635" s="328">
        <v>5.08</v>
      </c>
    </row>
    <row r="1636" spans="1:4" ht="30">
      <c r="A1636" s="325">
        <v>416</v>
      </c>
      <c r="B1636" s="326" t="s">
        <v>10287</v>
      </c>
      <c r="C1636" s="327" t="s">
        <v>846</v>
      </c>
      <c r="D1636" s="328">
        <v>8.41</v>
      </c>
    </row>
    <row r="1637" spans="1:4" ht="30">
      <c r="A1637" s="325">
        <v>425</v>
      </c>
      <c r="B1637" s="326" t="s">
        <v>10288</v>
      </c>
      <c r="C1637" s="327" t="s">
        <v>846</v>
      </c>
      <c r="D1637" s="328">
        <v>5.21</v>
      </c>
    </row>
    <row r="1638" spans="1:4" ht="30">
      <c r="A1638" s="325">
        <v>426</v>
      </c>
      <c r="B1638" s="326" t="s">
        <v>10289</v>
      </c>
      <c r="C1638" s="327" t="s">
        <v>846</v>
      </c>
      <c r="D1638" s="328">
        <v>28.72</v>
      </c>
    </row>
    <row r="1639" spans="1:4" ht="30">
      <c r="A1639" s="325">
        <v>38056</v>
      </c>
      <c r="B1639" s="326" t="s">
        <v>10290</v>
      </c>
      <c r="C1639" s="327" t="s">
        <v>846</v>
      </c>
      <c r="D1639" s="328">
        <v>28.04</v>
      </c>
    </row>
    <row r="1640" spans="1:4">
      <c r="A1640" s="325">
        <v>1564</v>
      </c>
      <c r="B1640" s="326" t="s">
        <v>10291</v>
      </c>
      <c r="C1640" s="327" t="s">
        <v>846</v>
      </c>
      <c r="D1640" s="328">
        <v>10.7</v>
      </c>
    </row>
    <row r="1641" spans="1:4">
      <c r="A1641" s="325">
        <v>11032</v>
      </c>
      <c r="B1641" s="326" t="s">
        <v>10292</v>
      </c>
      <c r="C1641" s="327" t="s">
        <v>846</v>
      </c>
      <c r="D1641" s="328">
        <v>9.1999999999999993</v>
      </c>
    </row>
    <row r="1642" spans="1:4" ht="30">
      <c r="A1642" s="325">
        <v>4824</v>
      </c>
      <c r="B1642" s="326" t="s">
        <v>10293</v>
      </c>
      <c r="C1642" s="327" t="s">
        <v>1071</v>
      </c>
      <c r="D1642" s="328">
        <v>0.61</v>
      </c>
    </row>
    <row r="1643" spans="1:4" ht="30">
      <c r="A1643" s="325">
        <v>11795</v>
      </c>
      <c r="B1643" s="326" t="s">
        <v>10294</v>
      </c>
      <c r="C1643" s="327" t="s">
        <v>97</v>
      </c>
      <c r="D1643" s="328">
        <v>679.24</v>
      </c>
    </row>
    <row r="1644" spans="1:4">
      <c r="A1644" s="325">
        <v>134</v>
      </c>
      <c r="B1644" s="326" t="s">
        <v>10295</v>
      </c>
      <c r="C1644" s="327" t="s">
        <v>1071</v>
      </c>
      <c r="D1644" s="328">
        <v>1.65</v>
      </c>
    </row>
    <row r="1645" spans="1:4" ht="30">
      <c r="A1645" s="325">
        <v>4229</v>
      </c>
      <c r="B1645" s="326" t="s">
        <v>10296</v>
      </c>
      <c r="C1645" s="327" t="s">
        <v>1071</v>
      </c>
      <c r="D1645" s="328">
        <v>47.14</v>
      </c>
    </row>
    <row r="1646" spans="1:4">
      <c r="A1646" s="325">
        <v>11731</v>
      </c>
      <c r="B1646" s="326" t="s">
        <v>10297</v>
      </c>
      <c r="C1646" s="327" t="s">
        <v>846</v>
      </c>
      <c r="D1646" s="328">
        <v>9.89</v>
      </c>
    </row>
    <row r="1647" spans="1:4">
      <c r="A1647" s="325">
        <v>11732</v>
      </c>
      <c r="B1647" s="326" t="s">
        <v>10298</v>
      </c>
      <c r="C1647" s="327" t="s">
        <v>846</v>
      </c>
      <c r="D1647" s="328">
        <v>25.93</v>
      </c>
    </row>
    <row r="1648" spans="1:4">
      <c r="A1648" s="325">
        <v>11244</v>
      </c>
      <c r="B1648" s="326" t="s">
        <v>10299</v>
      </c>
      <c r="C1648" s="327" t="s">
        <v>846</v>
      </c>
      <c r="D1648" s="328">
        <v>299.38</v>
      </c>
    </row>
    <row r="1649" spans="1:4">
      <c r="A1649" s="325">
        <v>11235</v>
      </c>
      <c r="B1649" s="326" t="s">
        <v>10300</v>
      </c>
      <c r="C1649" s="327" t="s">
        <v>846</v>
      </c>
      <c r="D1649" s="328">
        <v>228.46</v>
      </c>
    </row>
    <row r="1650" spans="1:4">
      <c r="A1650" s="325">
        <v>11236</v>
      </c>
      <c r="B1650" s="326" t="s">
        <v>10301</v>
      </c>
      <c r="C1650" s="327" t="s">
        <v>846</v>
      </c>
      <c r="D1650" s="328">
        <v>290.33999999999997</v>
      </c>
    </row>
    <row r="1651" spans="1:4" ht="30">
      <c r="A1651" s="325">
        <v>11245</v>
      </c>
      <c r="B1651" s="326" t="s">
        <v>10302</v>
      </c>
      <c r="C1651" s="327" t="s">
        <v>846</v>
      </c>
      <c r="D1651" s="328">
        <v>414.09</v>
      </c>
    </row>
    <row r="1652" spans="1:4" ht="30">
      <c r="A1652" s="325">
        <v>36499</v>
      </c>
      <c r="B1652" s="326" t="s">
        <v>10303</v>
      </c>
      <c r="C1652" s="327" t="s">
        <v>846</v>
      </c>
      <c r="D1652" s="328">
        <v>3668.09</v>
      </c>
    </row>
    <row r="1653" spans="1:4" ht="45">
      <c r="A1653" s="325">
        <v>13533</v>
      </c>
      <c r="B1653" s="326" t="s">
        <v>10304</v>
      </c>
      <c r="C1653" s="327" t="s">
        <v>846</v>
      </c>
      <c r="D1653" s="328">
        <v>168147.22</v>
      </c>
    </row>
    <row r="1654" spans="1:4" ht="45">
      <c r="A1654" s="325">
        <v>13333</v>
      </c>
      <c r="B1654" s="326" t="s">
        <v>10305</v>
      </c>
      <c r="C1654" s="327" t="s">
        <v>846</v>
      </c>
      <c r="D1654" s="328">
        <v>188107.51999999999</v>
      </c>
    </row>
    <row r="1655" spans="1:4" ht="30">
      <c r="A1655" s="325">
        <v>39585</v>
      </c>
      <c r="B1655" s="326" t="s">
        <v>10306</v>
      </c>
      <c r="C1655" s="327" t="s">
        <v>846</v>
      </c>
      <c r="D1655" s="328">
        <v>121461.02</v>
      </c>
    </row>
    <row r="1656" spans="1:4" ht="30">
      <c r="A1656" s="325">
        <v>39586</v>
      </c>
      <c r="B1656" s="326" t="s">
        <v>10307</v>
      </c>
      <c r="C1656" s="327" t="s">
        <v>846</v>
      </c>
      <c r="D1656" s="328">
        <v>142465.54999999999</v>
      </c>
    </row>
    <row r="1657" spans="1:4" ht="30">
      <c r="A1657" s="325">
        <v>39587</v>
      </c>
      <c r="B1657" s="326" t="s">
        <v>10308</v>
      </c>
      <c r="C1657" s="327" t="s">
        <v>846</v>
      </c>
      <c r="D1657" s="328">
        <v>173515.74</v>
      </c>
    </row>
    <row r="1658" spans="1:4" ht="30">
      <c r="A1658" s="325">
        <v>39588</v>
      </c>
      <c r="B1658" s="326" t="s">
        <v>10309</v>
      </c>
      <c r="C1658" s="327" t="s">
        <v>846</v>
      </c>
      <c r="D1658" s="328">
        <v>200912.95</v>
      </c>
    </row>
    <row r="1659" spans="1:4" ht="30">
      <c r="A1659" s="325">
        <v>39584</v>
      </c>
      <c r="B1659" s="326" t="s">
        <v>10310</v>
      </c>
      <c r="C1659" s="327" t="s">
        <v>846</v>
      </c>
      <c r="D1659" s="328">
        <v>108164.23</v>
      </c>
    </row>
    <row r="1660" spans="1:4" ht="30">
      <c r="A1660" s="325">
        <v>39590</v>
      </c>
      <c r="B1660" s="326" t="s">
        <v>10311</v>
      </c>
      <c r="C1660" s="327" t="s">
        <v>846</v>
      </c>
      <c r="D1660" s="328">
        <v>105570.63</v>
      </c>
    </row>
    <row r="1661" spans="1:4" ht="30">
      <c r="A1661" s="325">
        <v>39592</v>
      </c>
      <c r="B1661" s="326" t="s">
        <v>10312</v>
      </c>
      <c r="C1661" s="327" t="s">
        <v>846</v>
      </c>
      <c r="D1661" s="328">
        <v>151707.54</v>
      </c>
    </row>
    <row r="1662" spans="1:4" ht="30">
      <c r="A1662" s="325">
        <v>39593</v>
      </c>
      <c r="B1662" s="326" t="s">
        <v>10313</v>
      </c>
      <c r="C1662" s="327" t="s">
        <v>846</v>
      </c>
      <c r="D1662" s="328">
        <v>173515.74</v>
      </c>
    </row>
    <row r="1663" spans="1:4" ht="30">
      <c r="A1663" s="325">
        <v>14254</v>
      </c>
      <c r="B1663" s="326" t="s">
        <v>10314</v>
      </c>
      <c r="C1663" s="327" t="s">
        <v>846</v>
      </c>
      <c r="D1663" s="328">
        <v>98630</v>
      </c>
    </row>
    <row r="1664" spans="1:4">
      <c r="A1664" s="325">
        <v>44494</v>
      </c>
      <c r="B1664" s="326" t="s">
        <v>10315</v>
      </c>
      <c r="C1664" s="327" t="s">
        <v>846</v>
      </c>
      <c r="D1664" s="328">
        <v>82363.92</v>
      </c>
    </row>
    <row r="1665" spans="1:4">
      <c r="A1665" s="325">
        <v>25019</v>
      </c>
      <c r="B1665" s="326" t="s">
        <v>10316</v>
      </c>
      <c r="C1665" s="327" t="s">
        <v>846</v>
      </c>
      <c r="D1665" s="328">
        <v>141180.96</v>
      </c>
    </row>
    <row r="1666" spans="1:4">
      <c r="A1666" s="325">
        <v>36501</v>
      </c>
      <c r="B1666" s="326" t="s">
        <v>10317</v>
      </c>
      <c r="C1666" s="327" t="s">
        <v>846</v>
      </c>
      <c r="D1666" s="328">
        <v>125699.71</v>
      </c>
    </row>
    <row r="1667" spans="1:4">
      <c r="A1667" s="325">
        <v>44493</v>
      </c>
      <c r="B1667" s="326" t="s">
        <v>10318</v>
      </c>
      <c r="C1667" s="327" t="s">
        <v>846</v>
      </c>
      <c r="D1667" s="328">
        <v>151115.13</v>
      </c>
    </row>
    <row r="1668" spans="1:4">
      <c r="A1668" s="325">
        <v>36500</v>
      </c>
      <c r="B1668" s="326" t="s">
        <v>10319</v>
      </c>
      <c r="C1668" s="327" t="s">
        <v>846</v>
      </c>
      <c r="D1668" s="328">
        <v>88828.55</v>
      </c>
    </row>
    <row r="1669" spans="1:4" ht="45">
      <c r="A1669" s="325">
        <v>20017</v>
      </c>
      <c r="B1669" s="326" t="s">
        <v>10320</v>
      </c>
      <c r="C1669" s="327" t="s">
        <v>847</v>
      </c>
      <c r="D1669" s="328">
        <v>10.18</v>
      </c>
    </row>
    <row r="1670" spans="1:4" ht="30">
      <c r="A1670" s="325">
        <v>20007</v>
      </c>
      <c r="B1670" s="326" t="s">
        <v>10321</v>
      </c>
      <c r="C1670" s="327" t="s">
        <v>847</v>
      </c>
      <c r="D1670" s="328">
        <v>6.07</v>
      </c>
    </row>
    <row r="1671" spans="1:4" ht="30">
      <c r="A1671" s="325">
        <v>39831</v>
      </c>
      <c r="B1671" s="326" t="s">
        <v>10322</v>
      </c>
      <c r="C1671" s="327" t="s">
        <v>9027</v>
      </c>
      <c r="D1671" s="328">
        <v>354.65</v>
      </c>
    </row>
    <row r="1672" spans="1:4" ht="30">
      <c r="A1672" s="325">
        <v>36888</v>
      </c>
      <c r="B1672" s="326" t="s">
        <v>10323</v>
      </c>
      <c r="C1672" s="327" t="s">
        <v>847</v>
      </c>
      <c r="D1672" s="328">
        <v>54.77</v>
      </c>
    </row>
    <row r="1673" spans="1:4" ht="45">
      <c r="A1673" s="325">
        <v>39836</v>
      </c>
      <c r="B1673" s="326" t="s">
        <v>10324</v>
      </c>
      <c r="C1673" s="327" t="s">
        <v>9027</v>
      </c>
      <c r="D1673" s="328">
        <v>311.63</v>
      </c>
    </row>
    <row r="1674" spans="1:4" ht="30">
      <c r="A1674" s="325">
        <v>39830</v>
      </c>
      <c r="B1674" s="326" t="s">
        <v>10325</v>
      </c>
      <c r="C1674" s="327" t="s">
        <v>9027</v>
      </c>
      <c r="D1674" s="328">
        <v>355.41</v>
      </c>
    </row>
    <row r="1675" spans="1:4">
      <c r="A1675" s="325">
        <v>7569</v>
      </c>
      <c r="B1675" s="326" t="s">
        <v>10326</v>
      </c>
      <c r="C1675" s="327" t="s">
        <v>846</v>
      </c>
      <c r="D1675" s="328">
        <v>51.04</v>
      </c>
    </row>
    <row r="1676" spans="1:4" ht="30">
      <c r="A1676" s="325">
        <v>3378</v>
      </c>
      <c r="B1676" s="326" t="s">
        <v>10327</v>
      </c>
      <c r="C1676" s="327" t="s">
        <v>846</v>
      </c>
      <c r="D1676" s="328">
        <v>81.34</v>
      </c>
    </row>
    <row r="1677" spans="1:4" ht="30">
      <c r="A1677" s="325">
        <v>3380</v>
      </c>
      <c r="B1677" s="326" t="s">
        <v>10328</v>
      </c>
      <c r="C1677" s="327" t="s">
        <v>846</v>
      </c>
      <c r="D1677" s="328">
        <v>56.94</v>
      </c>
    </row>
    <row r="1678" spans="1:4" ht="30">
      <c r="A1678" s="325">
        <v>3379</v>
      </c>
      <c r="B1678" s="326" t="s">
        <v>10329</v>
      </c>
      <c r="C1678" s="327" t="s">
        <v>846</v>
      </c>
      <c r="D1678" s="328">
        <v>54.97</v>
      </c>
    </row>
    <row r="1679" spans="1:4" ht="30">
      <c r="A1679" s="325">
        <v>11991</v>
      </c>
      <c r="B1679" s="326" t="s">
        <v>10330</v>
      </c>
      <c r="C1679" s="327" t="s">
        <v>846</v>
      </c>
      <c r="D1679" s="328">
        <v>63.83</v>
      </c>
    </row>
    <row r="1680" spans="1:4">
      <c r="A1680" s="325">
        <v>44305</v>
      </c>
      <c r="B1680" s="326" t="s">
        <v>10331</v>
      </c>
      <c r="C1680" s="327" t="s">
        <v>846</v>
      </c>
      <c r="D1680" s="328">
        <v>2023.83</v>
      </c>
    </row>
    <row r="1681" spans="1:4" ht="30">
      <c r="A1681" s="325">
        <v>34349</v>
      </c>
      <c r="B1681" s="326" t="s">
        <v>10332</v>
      </c>
      <c r="C1681" s="327" t="s">
        <v>846</v>
      </c>
      <c r="D1681" s="328">
        <v>33.909999999999997</v>
      </c>
    </row>
    <row r="1682" spans="1:4" ht="30">
      <c r="A1682" s="325">
        <v>11029</v>
      </c>
      <c r="B1682" s="326" t="s">
        <v>10333</v>
      </c>
      <c r="C1682" s="327" t="s">
        <v>9719</v>
      </c>
      <c r="D1682" s="328">
        <v>1.41</v>
      </c>
    </row>
    <row r="1683" spans="1:4" ht="30">
      <c r="A1683" s="325">
        <v>4316</v>
      </c>
      <c r="B1683" s="326" t="s">
        <v>10334</v>
      </c>
      <c r="C1683" s="327" t="s">
        <v>846</v>
      </c>
      <c r="D1683" s="328">
        <v>1.42</v>
      </c>
    </row>
    <row r="1684" spans="1:4" ht="30">
      <c r="A1684" s="325">
        <v>4313</v>
      </c>
      <c r="B1684" s="326" t="s">
        <v>10335</v>
      </c>
      <c r="C1684" s="327" t="s">
        <v>9719</v>
      </c>
      <c r="D1684" s="328">
        <v>2.04</v>
      </c>
    </row>
    <row r="1685" spans="1:4" ht="30">
      <c r="A1685" s="325">
        <v>4317</v>
      </c>
      <c r="B1685" s="326" t="s">
        <v>10336</v>
      </c>
      <c r="C1685" s="327" t="s">
        <v>846</v>
      </c>
      <c r="D1685" s="328">
        <v>2.33</v>
      </c>
    </row>
    <row r="1686" spans="1:4" ht="30">
      <c r="A1686" s="325">
        <v>4314</v>
      </c>
      <c r="B1686" s="326" t="s">
        <v>10337</v>
      </c>
      <c r="C1686" s="327" t="s">
        <v>9719</v>
      </c>
      <c r="D1686" s="328">
        <v>2.73</v>
      </c>
    </row>
    <row r="1687" spans="1:4">
      <c r="A1687" s="325">
        <v>12873</v>
      </c>
      <c r="B1687" s="326" t="s">
        <v>10338</v>
      </c>
      <c r="C1687" s="327" t="s">
        <v>802</v>
      </c>
      <c r="D1687" s="328">
        <v>24.2</v>
      </c>
    </row>
    <row r="1688" spans="1:4">
      <c r="A1688" s="325">
        <v>41076</v>
      </c>
      <c r="B1688" s="326" t="s">
        <v>10339</v>
      </c>
      <c r="C1688" s="327" t="s">
        <v>4321</v>
      </c>
      <c r="D1688" s="328">
        <v>4243.8900000000003</v>
      </c>
    </row>
    <row r="1689" spans="1:4">
      <c r="A1689" s="325">
        <v>140</v>
      </c>
      <c r="B1689" s="326" t="s">
        <v>10340</v>
      </c>
      <c r="C1689" s="327" t="s">
        <v>1071</v>
      </c>
      <c r="D1689" s="328">
        <v>18.45</v>
      </c>
    </row>
    <row r="1690" spans="1:4" ht="30">
      <c r="A1690" s="325">
        <v>151</v>
      </c>
      <c r="B1690" s="326" t="s">
        <v>10341</v>
      </c>
      <c r="C1690" s="327" t="s">
        <v>203</v>
      </c>
      <c r="D1690" s="328">
        <v>27.24</v>
      </c>
    </row>
    <row r="1691" spans="1:4">
      <c r="A1691" s="325">
        <v>7340</v>
      </c>
      <c r="B1691" s="326" t="s">
        <v>10342</v>
      </c>
      <c r="C1691" s="327" t="s">
        <v>203</v>
      </c>
      <c r="D1691" s="328">
        <v>28.03</v>
      </c>
    </row>
    <row r="1692" spans="1:4">
      <c r="A1692" s="325">
        <v>40929</v>
      </c>
      <c r="B1692" s="326" t="s">
        <v>10343</v>
      </c>
      <c r="C1692" s="327" t="s">
        <v>4321</v>
      </c>
      <c r="D1692" s="328">
        <v>4521.09</v>
      </c>
    </row>
    <row r="1693" spans="1:4">
      <c r="A1693" s="325">
        <v>2701</v>
      </c>
      <c r="B1693" s="326" t="s">
        <v>10344</v>
      </c>
      <c r="C1693" s="327" t="s">
        <v>802</v>
      </c>
      <c r="D1693" s="328">
        <v>25.76</v>
      </c>
    </row>
    <row r="1694" spans="1:4" ht="30">
      <c r="A1694" s="325">
        <v>38064</v>
      </c>
      <c r="B1694" s="326" t="s">
        <v>10345</v>
      </c>
      <c r="C1694" s="327" t="s">
        <v>846</v>
      </c>
      <c r="D1694" s="328">
        <v>22.05</v>
      </c>
    </row>
    <row r="1695" spans="1:4">
      <c r="A1695" s="325">
        <v>38114</v>
      </c>
      <c r="B1695" s="326" t="s">
        <v>10346</v>
      </c>
      <c r="C1695" s="327" t="s">
        <v>846</v>
      </c>
      <c r="D1695" s="328">
        <v>19.72</v>
      </c>
    </row>
    <row r="1696" spans="1:4">
      <c r="A1696" s="325">
        <v>38115</v>
      </c>
      <c r="B1696" s="326" t="s">
        <v>10347</v>
      </c>
      <c r="C1696" s="327" t="s">
        <v>846</v>
      </c>
      <c r="D1696" s="328">
        <v>21.06</v>
      </c>
    </row>
    <row r="1697" spans="1:4" ht="30">
      <c r="A1697" s="325">
        <v>38065</v>
      </c>
      <c r="B1697" s="326" t="s">
        <v>10348</v>
      </c>
      <c r="C1697" s="327" t="s">
        <v>846</v>
      </c>
      <c r="D1697" s="328">
        <v>31.29</v>
      </c>
    </row>
    <row r="1698" spans="1:4" ht="30">
      <c r="A1698" s="325">
        <v>38078</v>
      </c>
      <c r="B1698" s="326" t="s">
        <v>10349</v>
      </c>
      <c r="C1698" s="327" t="s">
        <v>846</v>
      </c>
      <c r="D1698" s="328">
        <v>18.25</v>
      </c>
    </row>
    <row r="1699" spans="1:4">
      <c r="A1699" s="325">
        <v>38113</v>
      </c>
      <c r="B1699" s="326" t="s">
        <v>10350</v>
      </c>
      <c r="C1699" s="327" t="s">
        <v>846</v>
      </c>
      <c r="D1699" s="328">
        <v>9.91</v>
      </c>
    </row>
    <row r="1700" spans="1:4" ht="30">
      <c r="A1700" s="325">
        <v>38063</v>
      </c>
      <c r="B1700" s="326" t="s">
        <v>10351</v>
      </c>
      <c r="C1700" s="327" t="s">
        <v>846</v>
      </c>
      <c r="D1700" s="328">
        <v>10.64</v>
      </c>
    </row>
    <row r="1701" spans="1:4" ht="30">
      <c r="A1701" s="325">
        <v>38073</v>
      </c>
      <c r="B1701" s="326" t="s">
        <v>10352</v>
      </c>
      <c r="C1701" s="327" t="s">
        <v>846</v>
      </c>
      <c r="D1701" s="328">
        <v>25.81</v>
      </c>
    </row>
    <row r="1702" spans="1:4" ht="30">
      <c r="A1702" s="325">
        <v>38080</v>
      </c>
      <c r="B1702" s="326" t="s">
        <v>10353</v>
      </c>
      <c r="C1702" s="327" t="s">
        <v>846</v>
      </c>
      <c r="D1702" s="328">
        <v>31.7</v>
      </c>
    </row>
    <row r="1703" spans="1:4" ht="30">
      <c r="A1703" s="325">
        <v>38069</v>
      </c>
      <c r="B1703" s="326" t="s">
        <v>10354</v>
      </c>
      <c r="C1703" s="327" t="s">
        <v>846</v>
      </c>
      <c r="D1703" s="328">
        <v>17.34</v>
      </c>
    </row>
    <row r="1704" spans="1:4" ht="30">
      <c r="A1704" s="325">
        <v>38077</v>
      </c>
      <c r="B1704" s="326" t="s">
        <v>10355</v>
      </c>
      <c r="C1704" s="327" t="s">
        <v>846</v>
      </c>
      <c r="D1704" s="328">
        <v>16.940000000000001</v>
      </c>
    </row>
    <row r="1705" spans="1:4">
      <c r="A1705" s="325">
        <v>38112</v>
      </c>
      <c r="B1705" s="326" t="s">
        <v>10356</v>
      </c>
      <c r="C1705" s="327" t="s">
        <v>846</v>
      </c>
      <c r="D1705" s="328">
        <v>7.61</v>
      </c>
    </row>
    <row r="1706" spans="1:4" ht="30">
      <c r="A1706" s="325">
        <v>38062</v>
      </c>
      <c r="B1706" s="326" t="s">
        <v>10357</v>
      </c>
      <c r="C1706" s="327" t="s">
        <v>846</v>
      </c>
      <c r="D1706" s="328">
        <v>7.81</v>
      </c>
    </row>
    <row r="1707" spans="1:4" ht="30">
      <c r="A1707" s="325">
        <v>12129</v>
      </c>
      <c r="B1707" s="326" t="s">
        <v>10358</v>
      </c>
      <c r="C1707" s="327" t="s">
        <v>846</v>
      </c>
      <c r="D1707" s="328">
        <v>13.8</v>
      </c>
    </row>
    <row r="1708" spans="1:4" ht="30">
      <c r="A1708" s="325">
        <v>12128</v>
      </c>
      <c r="B1708" s="326" t="s">
        <v>10359</v>
      </c>
      <c r="C1708" s="327" t="s">
        <v>846</v>
      </c>
      <c r="D1708" s="328">
        <v>10.44</v>
      </c>
    </row>
    <row r="1709" spans="1:4" ht="30">
      <c r="A1709" s="325">
        <v>38081</v>
      </c>
      <c r="B1709" s="326" t="s">
        <v>10360</v>
      </c>
      <c r="C1709" s="327" t="s">
        <v>846</v>
      </c>
      <c r="D1709" s="328">
        <v>26.89</v>
      </c>
    </row>
    <row r="1710" spans="1:4" ht="30">
      <c r="A1710" s="325">
        <v>38070</v>
      </c>
      <c r="B1710" s="326" t="s">
        <v>10361</v>
      </c>
      <c r="C1710" s="327" t="s">
        <v>846</v>
      </c>
      <c r="D1710" s="328">
        <v>18.53</v>
      </c>
    </row>
    <row r="1711" spans="1:4" ht="30">
      <c r="A1711" s="325">
        <v>38074</v>
      </c>
      <c r="B1711" s="326" t="s">
        <v>10362</v>
      </c>
      <c r="C1711" s="327" t="s">
        <v>846</v>
      </c>
      <c r="D1711" s="328">
        <v>28.17</v>
      </c>
    </row>
    <row r="1712" spans="1:4" ht="30">
      <c r="A1712" s="325">
        <v>38072</v>
      </c>
      <c r="B1712" s="326" t="s">
        <v>10363</v>
      </c>
      <c r="C1712" s="327" t="s">
        <v>846</v>
      </c>
      <c r="D1712" s="328">
        <v>23.24</v>
      </c>
    </row>
    <row r="1713" spans="1:4" ht="30">
      <c r="A1713" s="325">
        <v>38079</v>
      </c>
      <c r="B1713" s="326" t="s">
        <v>10364</v>
      </c>
      <c r="C1713" s="327" t="s">
        <v>846</v>
      </c>
      <c r="D1713" s="328">
        <v>24.18</v>
      </c>
    </row>
    <row r="1714" spans="1:4" ht="30">
      <c r="A1714" s="325">
        <v>38068</v>
      </c>
      <c r="B1714" s="326" t="s">
        <v>10365</v>
      </c>
      <c r="C1714" s="327" t="s">
        <v>846</v>
      </c>
      <c r="D1714" s="328">
        <v>16.04</v>
      </c>
    </row>
    <row r="1715" spans="1:4" ht="30">
      <c r="A1715" s="325">
        <v>38071</v>
      </c>
      <c r="B1715" s="326" t="s">
        <v>10366</v>
      </c>
      <c r="C1715" s="327" t="s">
        <v>846</v>
      </c>
      <c r="D1715" s="328">
        <v>19.18</v>
      </c>
    </row>
    <row r="1716" spans="1:4" ht="30">
      <c r="A1716" s="325">
        <v>38412</v>
      </c>
      <c r="B1716" s="326" t="s">
        <v>10367</v>
      </c>
      <c r="C1716" s="327" t="s">
        <v>846</v>
      </c>
      <c r="D1716" s="328">
        <v>986.32</v>
      </c>
    </row>
    <row r="1717" spans="1:4" ht="30">
      <c r="A1717" s="325">
        <v>3405</v>
      </c>
      <c r="B1717" s="326" t="s">
        <v>10368</v>
      </c>
      <c r="C1717" s="327" t="s">
        <v>846</v>
      </c>
      <c r="D1717" s="328">
        <v>96.37</v>
      </c>
    </row>
    <row r="1718" spans="1:4">
      <c r="A1718" s="325">
        <v>3394</v>
      </c>
      <c r="B1718" s="326" t="s">
        <v>10369</v>
      </c>
      <c r="C1718" s="327" t="s">
        <v>846</v>
      </c>
      <c r="D1718" s="328">
        <v>508.74</v>
      </c>
    </row>
    <row r="1719" spans="1:4">
      <c r="A1719" s="325">
        <v>3393</v>
      </c>
      <c r="B1719" s="326" t="s">
        <v>10370</v>
      </c>
      <c r="C1719" s="327" t="s">
        <v>846</v>
      </c>
      <c r="D1719" s="328">
        <v>866.18</v>
      </c>
    </row>
    <row r="1720" spans="1:4">
      <c r="A1720" s="325">
        <v>3406</v>
      </c>
      <c r="B1720" s="326" t="s">
        <v>10371</v>
      </c>
      <c r="C1720" s="327" t="s">
        <v>846</v>
      </c>
      <c r="D1720" s="328">
        <v>29.5</v>
      </c>
    </row>
    <row r="1721" spans="1:4">
      <c r="A1721" s="325">
        <v>3395</v>
      </c>
      <c r="B1721" s="326" t="s">
        <v>10372</v>
      </c>
      <c r="C1721" s="327" t="s">
        <v>846</v>
      </c>
      <c r="D1721" s="328">
        <v>124.44</v>
      </c>
    </row>
    <row r="1722" spans="1:4" ht="30">
      <c r="A1722" s="325">
        <v>3398</v>
      </c>
      <c r="B1722" s="326" t="s">
        <v>10373</v>
      </c>
      <c r="C1722" s="327" t="s">
        <v>846</v>
      </c>
      <c r="D1722" s="328">
        <v>5.91</v>
      </c>
    </row>
    <row r="1723" spans="1:4" ht="45">
      <c r="A1723" s="325">
        <v>40662</v>
      </c>
      <c r="B1723" s="326" t="s">
        <v>10374</v>
      </c>
      <c r="C1723" s="327" t="s">
        <v>846</v>
      </c>
      <c r="D1723" s="328">
        <v>221.62</v>
      </c>
    </row>
    <row r="1724" spans="1:4" ht="45">
      <c r="A1724" s="325">
        <v>3437</v>
      </c>
      <c r="B1724" s="326" t="s">
        <v>10375</v>
      </c>
      <c r="C1724" s="327" t="s">
        <v>97</v>
      </c>
      <c r="D1724" s="328">
        <v>615.63</v>
      </c>
    </row>
    <row r="1725" spans="1:4" ht="45">
      <c r="A1725" s="325">
        <v>34377</v>
      </c>
      <c r="B1725" s="326" t="s">
        <v>10376</v>
      </c>
      <c r="C1725" s="327" t="s">
        <v>846</v>
      </c>
      <c r="D1725" s="328">
        <v>385.62</v>
      </c>
    </row>
    <row r="1726" spans="1:4" ht="60">
      <c r="A1726" s="325">
        <v>40659</v>
      </c>
      <c r="B1726" s="326" t="s">
        <v>10377</v>
      </c>
      <c r="C1726" s="327" t="s">
        <v>97</v>
      </c>
      <c r="D1726" s="328">
        <v>871.03</v>
      </c>
    </row>
    <row r="1727" spans="1:4" ht="60">
      <c r="A1727" s="325">
        <v>40660</v>
      </c>
      <c r="B1727" s="326" t="s">
        <v>10378</v>
      </c>
      <c r="C1727" s="327" t="s">
        <v>97</v>
      </c>
      <c r="D1727" s="328">
        <v>1103.93</v>
      </c>
    </row>
    <row r="1728" spans="1:4" ht="60">
      <c r="A1728" s="325">
        <v>40661</v>
      </c>
      <c r="B1728" s="326" t="s">
        <v>10379</v>
      </c>
      <c r="C1728" s="327" t="s">
        <v>97</v>
      </c>
      <c r="D1728" s="328">
        <v>678.73</v>
      </c>
    </row>
    <row r="1729" spans="1:4" ht="60">
      <c r="A1729" s="325">
        <v>3428</v>
      </c>
      <c r="B1729" s="326" t="s">
        <v>10380</v>
      </c>
      <c r="C1729" s="327" t="s">
        <v>97</v>
      </c>
      <c r="D1729" s="328">
        <v>913.19</v>
      </c>
    </row>
    <row r="1730" spans="1:4" ht="60">
      <c r="A1730" s="325">
        <v>3429</v>
      </c>
      <c r="B1730" s="326" t="s">
        <v>10381</v>
      </c>
      <c r="C1730" s="327" t="s">
        <v>97</v>
      </c>
      <c r="D1730" s="328">
        <v>521.74</v>
      </c>
    </row>
    <row r="1731" spans="1:4" ht="45">
      <c r="A1731" s="325">
        <v>36896</v>
      </c>
      <c r="B1731" s="326" t="s">
        <v>10382</v>
      </c>
      <c r="C1731" s="327" t="s">
        <v>846</v>
      </c>
      <c r="D1731" s="328">
        <v>746.87</v>
      </c>
    </row>
    <row r="1732" spans="1:4" ht="45">
      <c r="A1732" s="325">
        <v>34367</v>
      </c>
      <c r="B1732" s="326" t="s">
        <v>10383</v>
      </c>
      <c r="C1732" s="327" t="s">
        <v>846</v>
      </c>
      <c r="D1732" s="328">
        <v>962.6</v>
      </c>
    </row>
    <row r="1733" spans="1:4" ht="45">
      <c r="A1733" s="325">
        <v>36897</v>
      </c>
      <c r="B1733" s="326" t="s">
        <v>10384</v>
      </c>
      <c r="C1733" s="327" t="s">
        <v>846</v>
      </c>
      <c r="D1733" s="328">
        <v>1165.48</v>
      </c>
    </row>
    <row r="1734" spans="1:4" ht="45">
      <c r="A1734" s="325">
        <v>34369</v>
      </c>
      <c r="B1734" s="326" t="s">
        <v>10385</v>
      </c>
      <c r="C1734" s="327" t="s">
        <v>846</v>
      </c>
      <c r="D1734" s="328">
        <v>1341.24</v>
      </c>
    </row>
    <row r="1735" spans="1:4" ht="45">
      <c r="A1735" s="325">
        <v>34364</v>
      </c>
      <c r="B1735" s="326" t="s">
        <v>10386</v>
      </c>
      <c r="C1735" s="327" t="s">
        <v>846</v>
      </c>
      <c r="D1735" s="328">
        <v>1265.31</v>
      </c>
    </row>
    <row r="1736" spans="1:4" ht="60">
      <c r="A1736" s="325">
        <v>3421</v>
      </c>
      <c r="B1736" s="326" t="s">
        <v>10387</v>
      </c>
      <c r="C1736" s="327" t="s">
        <v>97</v>
      </c>
      <c r="D1736" s="328">
        <v>683.92</v>
      </c>
    </row>
    <row r="1737" spans="1:4" ht="30">
      <c r="A1737" s="325">
        <v>599</v>
      </c>
      <c r="B1737" s="326" t="s">
        <v>10388</v>
      </c>
      <c r="C1737" s="327" t="s">
        <v>97</v>
      </c>
      <c r="D1737" s="328">
        <v>1362.13</v>
      </c>
    </row>
    <row r="1738" spans="1:4" ht="45">
      <c r="A1738" s="325">
        <v>44053</v>
      </c>
      <c r="B1738" s="326" t="s">
        <v>10389</v>
      </c>
      <c r="C1738" s="327" t="s">
        <v>846</v>
      </c>
      <c r="D1738" s="328">
        <v>3023.29</v>
      </c>
    </row>
    <row r="1739" spans="1:4" ht="45">
      <c r="A1739" s="325">
        <v>3423</v>
      </c>
      <c r="B1739" s="326" t="s">
        <v>10390</v>
      </c>
      <c r="C1739" s="327" t="s">
        <v>97</v>
      </c>
      <c r="D1739" s="328">
        <v>964.49</v>
      </c>
    </row>
    <row r="1740" spans="1:4" ht="30">
      <c r="A1740" s="325">
        <v>34381</v>
      </c>
      <c r="B1740" s="326" t="s">
        <v>10391</v>
      </c>
      <c r="C1740" s="327" t="s">
        <v>846</v>
      </c>
      <c r="D1740" s="328">
        <v>550</v>
      </c>
    </row>
    <row r="1741" spans="1:4" ht="45">
      <c r="A1741" s="325">
        <v>44054</v>
      </c>
      <c r="B1741" s="326" t="s">
        <v>10392</v>
      </c>
      <c r="C1741" s="327" t="s">
        <v>846</v>
      </c>
      <c r="D1741" s="328">
        <v>1084.57</v>
      </c>
    </row>
    <row r="1742" spans="1:4" ht="45">
      <c r="A1742" s="325">
        <v>44399</v>
      </c>
      <c r="B1742" s="326" t="s">
        <v>10393</v>
      </c>
      <c r="C1742" s="327" t="s">
        <v>846</v>
      </c>
      <c r="D1742" s="328">
        <v>1481.88</v>
      </c>
    </row>
    <row r="1743" spans="1:4">
      <c r="A1743" s="325">
        <v>44503</v>
      </c>
      <c r="B1743" s="326" t="s">
        <v>10394</v>
      </c>
      <c r="C1743" s="327" t="s">
        <v>802</v>
      </c>
      <c r="D1743" s="328">
        <v>18.309999999999999</v>
      </c>
    </row>
    <row r="1744" spans="1:4">
      <c r="A1744" s="325">
        <v>41077</v>
      </c>
      <c r="B1744" s="326" t="s">
        <v>10395</v>
      </c>
      <c r="C1744" s="327" t="s">
        <v>4321</v>
      </c>
      <c r="D1744" s="328">
        <v>3214.97</v>
      </c>
    </row>
    <row r="1745" spans="1:4">
      <c r="A1745" s="325">
        <v>37963</v>
      </c>
      <c r="B1745" s="326" t="s">
        <v>10396</v>
      </c>
      <c r="C1745" s="327" t="s">
        <v>846</v>
      </c>
      <c r="D1745" s="328">
        <v>4.97</v>
      </c>
    </row>
    <row r="1746" spans="1:4">
      <c r="A1746" s="325">
        <v>37964</v>
      </c>
      <c r="B1746" s="326" t="s">
        <v>10397</v>
      </c>
      <c r="C1746" s="327" t="s">
        <v>846</v>
      </c>
      <c r="D1746" s="328">
        <v>6.65</v>
      </c>
    </row>
    <row r="1747" spans="1:4">
      <c r="A1747" s="325">
        <v>37965</v>
      </c>
      <c r="B1747" s="326" t="s">
        <v>10398</v>
      </c>
      <c r="C1747" s="327" t="s">
        <v>846</v>
      </c>
      <c r="D1747" s="328">
        <v>9.59</v>
      </c>
    </row>
    <row r="1748" spans="1:4">
      <c r="A1748" s="325">
        <v>37966</v>
      </c>
      <c r="B1748" s="326" t="s">
        <v>10399</v>
      </c>
      <c r="C1748" s="327" t="s">
        <v>846</v>
      </c>
      <c r="D1748" s="328">
        <v>16.84</v>
      </c>
    </row>
    <row r="1749" spans="1:4">
      <c r="A1749" s="325">
        <v>37967</v>
      </c>
      <c r="B1749" s="326" t="s">
        <v>10400</v>
      </c>
      <c r="C1749" s="327" t="s">
        <v>846</v>
      </c>
      <c r="D1749" s="328">
        <v>28.3</v>
      </c>
    </row>
    <row r="1750" spans="1:4">
      <c r="A1750" s="325">
        <v>37968</v>
      </c>
      <c r="B1750" s="326" t="s">
        <v>10401</v>
      </c>
      <c r="C1750" s="327" t="s">
        <v>846</v>
      </c>
      <c r="D1750" s="328">
        <v>60.09</v>
      </c>
    </row>
    <row r="1751" spans="1:4">
      <c r="A1751" s="325">
        <v>37969</v>
      </c>
      <c r="B1751" s="326" t="s">
        <v>10402</v>
      </c>
      <c r="C1751" s="327" t="s">
        <v>846</v>
      </c>
      <c r="D1751" s="328">
        <v>151.84</v>
      </c>
    </row>
    <row r="1752" spans="1:4">
      <c r="A1752" s="325">
        <v>37970</v>
      </c>
      <c r="B1752" s="326" t="s">
        <v>10403</v>
      </c>
      <c r="C1752" s="327" t="s">
        <v>846</v>
      </c>
      <c r="D1752" s="328">
        <v>219.67</v>
      </c>
    </row>
    <row r="1753" spans="1:4">
      <c r="A1753" s="325">
        <v>44251</v>
      </c>
      <c r="B1753" s="326" t="s">
        <v>10404</v>
      </c>
      <c r="C1753" s="327" t="s">
        <v>846</v>
      </c>
      <c r="D1753" s="328">
        <v>253.74</v>
      </c>
    </row>
    <row r="1754" spans="1:4">
      <c r="A1754" s="325">
        <v>21118</v>
      </c>
      <c r="B1754" s="326" t="s">
        <v>10405</v>
      </c>
      <c r="C1754" s="327" t="s">
        <v>846</v>
      </c>
      <c r="D1754" s="328">
        <v>3.95</v>
      </c>
    </row>
    <row r="1755" spans="1:4">
      <c r="A1755" s="325">
        <v>37956</v>
      </c>
      <c r="B1755" s="326" t="s">
        <v>10406</v>
      </c>
      <c r="C1755" s="327" t="s">
        <v>846</v>
      </c>
      <c r="D1755" s="328">
        <v>4.8600000000000003</v>
      </c>
    </row>
    <row r="1756" spans="1:4">
      <c r="A1756" s="325">
        <v>37957</v>
      </c>
      <c r="B1756" s="326" t="s">
        <v>10407</v>
      </c>
      <c r="C1756" s="327" t="s">
        <v>846</v>
      </c>
      <c r="D1756" s="328">
        <v>10.33</v>
      </c>
    </row>
    <row r="1757" spans="1:4">
      <c r="A1757" s="325">
        <v>37958</v>
      </c>
      <c r="B1757" s="326" t="s">
        <v>10408</v>
      </c>
      <c r="C1757" s="327" t="s">
        <v>846</v>
      </c>
      <c r="D1757" s="328">
        <v>18.68</v>
      </c>
    </row>
    <row r="1758" spans="1:4">
      <c r="A1758" s="325">
        <v>37959</v>
      </c>
      <c r="B1758" s="326" t="s">
        <v>10409</v>
      </c>
      <c r="C1758" s="327" t="s">
        <v>846</v>
      </c>
      <c r="D1758" s="328">
        <v>28.75</v>
      </c>
    </row>
    <row r="1759" spans="1:4">
      <c r="A1759" s="325">
        <v>37960</v>
      </c>
      <c r="B1759" s="326" t="s">
        <v>10410</v>
      </c>
      <c r="C1759" s="327" t="s">
        <v>846</v>
      </c>
      <c r="D1759" s="328">
        <v>73.47</v>
      </c>
    </row>
    <row r="1760" spans="1:4">
      <c r="A1760" s="325">
        <v>37961</v>
      </c>
      <c r="B1760" s="326" t="s">
        <v>10411</v>
      </c>
      <c r="C1760" s="327" t="s">
        <v>846</v>
      </c>
      <c r="D1760" s="328">
        <v>157.88999999999999</v>
      </c>
    </row>
    <row r="1761" spans="1:4">
      <c r="A1761" s="325">
        <v>37962</v>
      </c>
      <c r="B1761" s="326" t="s">
        <v>10412</v>
      </c>
      <c r="C1761" s="327" t="s">
        <v>846</v>
      </c>
      <c r="D1761" s="328">
        <v>182.02</v>
      </c>
    </row>
    <row r="1762" spans="1:4" ht="30">
      <c r="A1762" s="325">
        <v>3533</v>
      </c>
      <c r="B1762" s="326" t="s">
        <v>10413</v>
      </c>
      <c r="C1762" s="327" t="s">
        <v>846</v>
      </c>
      <c r="D1762" s="328">
        <v>2.2999999999999998</v>
      </c>
    </row>
    <row r="1763" spans="1:4" ht="30">
      <c r="A1763" s="325">
        <v>3538</v>
      </c>
      <c r="B1763" s="326" t="s">
        <v>10414</v>
      </c>
      <c r="C1763" s="327" t="s">
        <v>846</v>
      </c>
      <c r="D1763" s="328">
        <v>4.3600000000000003</v>
      </c>
    </row>
    <row r="1764" spans="1:4" ht="30">
      <c r="A1764" s="325">
        <v>3498</v>
      </c>
      <c r="B1764" s="326" t="s">
        <v>10415</v>
      </c>
      <c r="C1764" s="327" t="s">
        <v>846</v>
      </c>
      <c r="D1764" s="328">
        <v>4.2300000000000004</v>
      </c>
    </row>
    <row r="1765" spans="1:4" ht="30">
      <c r="A1765" s="325">
        <v>3496</v>
      </c>
      <c r="B1765" s="326" t="s">
        <v>10416</v>
      </c>
      <c r="C1765" s="327" t="s">
        <v>846</v>
      </c>
      <c r="D1765" s="328">
        <v>2.83</v>
      </c>
    </row>
    <row r="1766" spans="1:4">
      <c r="A1766" s="325">
        <v>38429</v>
      </c>
      <c r="B1766" s="326" t="s">
        <v>10417</v>
      </c>
      <c r="C1766" s="327" t="s">
        <v>846</v>
      </c>
      <c r="D1766" s="328">
        <v>13.44</v>
      </c>
    </row>
    <row r="1767" spans="1:4">
      <c r="A1767" s="325">
        <v>38431</v>
      </c>
      <c r="B1767" s="326" t="s">
        <v>10418</v>
      </c>
      <c r="C1767" s="327" t="s">
        <v>846</v>
      </c>
      <c r="D1767" s="328">
        <v>16.86</v>
      </c>
    </row>
    <row r="1768" spans="1:4">
      <c r="A1768" s="325">
        <v>38430</v>
      </c>
      <c r="B1768" s="326" t="s">
        <v>10419</v>
      </c>
      <c r="C1768" s="327" t="s">
        <v>846</v>
      </c>
      <c r="D1768" s="328">
        <v>26.14</v>
      </c>
    </row>
    <row r="1769" spans="1:4">
      <c r="A1769" s="325">
        <v>36348</v>
      </c>
      <c r="B1769" s="326" t="s">
        <v>10420</v>
      </c>
      <c r="C1769" s="327" t="s">
        <v>846</v>
      </c>
      <c r="D1769" s="328">
        <v>2.64</v>
      </c>
    </row>
    <row r="1770" spans="1:4">
      <c r="A1770" s="325">
        <v>36349</v>
      </c>
      <c r="B1770" s="326" t="s">
        <v>10421</v>
      </c>
      <c r="C1770" s="327" t="s">
        <v>846</v>
      </c>
      <c r="D1770" s="328">
        <v>3.64</v>
      </c>
    </row>
    <row r="1771" spans="1:4">
      <c r="A1771" s="325">
        <v>38987</v>
      </c>
      <c r="B1771" s="326" t="s">
        <v>10422</v>
      </c>
      <c r="C1771" s="327" t="s">
        <v>846</v>
      </c>
      <c r="D1771" s="328">
        <v>17.510000000000002</v>
      </c>
    </row>
    <row r="1772" spans="1:4">
      <c r="A1772" s="325">
        <v>38988</v>
      </c>
      <c r="B1772" s="326" t="s">
        <v>10423</v>
      </c>
      <c r="C1772" s="327" t="s">
        <v>846</v>
      </c>
      <c r="D1772" s="328">
        <v>28.53</v>
      </c>
    </row>
    <row r="1773" spans="1:4">
      <c r="A1773" s="325">
        <v>38989</v>
      </c>
      <c r="B1773" s="326" t="s">
        <v>10424</v>
      </c>
      <c r="C1773" s="327" t="s">
        <v>846</v>
      </c>
      <c r="D1773" s="328">
        <v>48.01</v>
      </c>
    </row>
    <row r="1774" spans="1:4">
      <c r="A1774" s="325">
        <v>38990</v>
      </c>
      <c r="B1774" s="326" t="s">
        <v>10425</v>
      </c>
      <c r="C1774" s="327" t="s">
        <v>846</v>
      </c>
      <c r="D1774" s="328">
        <v>95.94</v>
      </c>
    </row>
    <row r="1775" spans="1:4">
      <c r="A1775" s="325">
        <v>38991</v>
      </c>
      <c r="B1775" s="326" t="s">
        <v>10426</v>
      </c>
      <c r="C1775" s="327" t="s">
        <v>846</v>
      </c>
      <c r="D1775" s="328">
        <v>172.64</v>
      </c>
    </row>
    <row r="1776" spans="1:4">
      <c r="A1776" s="325">
        <v>38433</v>
      </c>
      <c r="B1776" s="326" t="s">
        <v>10427</v>
      </c>
      <c r="C1776" s="327" t="s">
        <v>846</v>
      </c>
      <c r="D1776" s="328">
        <v>8.92</v>
      </c>
    </row>
    <row r="1777" spans="1:4">
      <c r="A1777" s="325">
        <v>38440</v>
      </c>
      <c r="B1777" s="326" t="s">
        <v>10428</v>
      </c>
      <c r="C1777" s="327" t="s">
        <v>846</v>
      </c>
      <c r="D1777" s="328">
        <v>376.24</v>
      </c>
    </row>
    <row r="1778" spans="1:4">
      <c r="A1778" s="325">
        <v>36359</v>
      </c>
      <c r="B1778" s="326" t="s">
        <v>10429</v>
      </c>
      <c r="C1778" s="327" t="s">
        <v>846</v>
      </c>
      <c r="D1778" s="328">
        <v>2.35</v>
      </c>
    </row>
    <row r="1779" spans="1:4">
      <c r="A1779" s="325">
        <v>36360</v>
      </c>
      <c r="B1779" s="326" t="s">
        <v>10430</v>
      </c>
      <c r="C1779" s="327" t="s">
        <v>846</v>
      </c>
      <c r="D1779" s="328">
        <v>3.15</v>
      </c>
    </row>
    <row r="1780" spans="1:4">
      <c r="A1780" s="325">
        <v>38434</v>
      </c>
      <c r="B1780" s="326" t="s">
        <v>10431</v>
      </c>
      <c r="C1780" s="327" t="s">
        <v>846</v>
      </c>
      <c r="D1780" s="328">
        <v>4.8099999999999996</v>
      </c>
    </row>
    <row r="1781" spans="1:4">
      <c r="A1781" s="325">
        <v>38435</v>
      </c>
      <c r="B1781" s="326" t="s">
        <v>10432</v>
      </c>
      <c r="C1781" s="327" t="s">
        <v>846</v>
      </c>
      <c r="D1781" s="328">
        <v>10.82</v>
      </c>
    </row>
    <row r="1782" spans="1:4">
      <c r="A1782" s="325">
        <v>38436</v>
      </c>
      <c r="B1782" s="326" t="s">
        <v>10433</v>
      </c>
      <c r="C1782" s="327" t="s">
        <v>846</v>
      </c>
      <c r="D1782" s="328">
        <v>17.940000000000001</v>
      </c>
    </row>
    <row r="1783" spans="1:4">
      <c r="A1783" s="325">
        <v>38437</v>
      </c>
      <c r="B1783" s="326" t="s">
        <v>10434</v>
      </c>
      <c r="C1783" s="327" t="s">
        <v>846</v>
      </c>
      <c r="D1783" s="328">
        <v>29.1</v>
      </c>
    </row>
    <row r="1784" spans="1:4">
      <c r="A1784" s="325">
        <v>38438</v>
      </c>
      <c r="B1784" s="326" t="s">
        <v>10435</v>
      </c>
      <c r="C1784" s="327" t="s">
        <v>846</v>
      </c>
      <c r="D1784" s="328">
        <v>84.4</v>
      </c>
    </row>
    <row r="1785" spans="1:4">
      <c r="A1785" s="325">
        <v>38439</v>
      </c>
      <c r="B1785" s="326" t="s">
        <v>10436</v>
      </c>
      <c r="C1785" s="327" t="s">
        <v>846</v>
      </c>
      <c r="D1785" s="328">
        <v>107.25</v>
      </c>
    </row>
    <row r="1786" spans="1:4">
      <c r="A1786" s="325">
        <v>10836</v>
      </c>
      <c r="B1786" s="326" t="s">
        <v>10437</v>
      </c>
      <c r="C1786" s="327" t="s">
        <v>846</v>
      </c>
      <c r="D1786" s="328">
        <v>19.579999999999998</v>
      </c>
    </row>
    <row r="1787" spans="1:4">
      <c r="A1787" s="325">
        <v>3510</v>
      </c>
      <c r="B1787" s="326" t="s">
        <v>10438</v>
      </c>
      <c r="C1787" s="327" t="s">
        <v>846</v>
      </c>
      <c r="D1787" s="328">
        <v>10.62</v>
      </c>
    </row>
    <row r="1788" spans="1:4" ht="30">
      <c r="A1788" s="325">
        <v>10835</v>
      </c>
      <c r="B1788" s="326" t="s">
        <v>10439</v>
      </c>
      <c r="C1788" s="327" t="s">
        <v>846</v>
      </c>
      <c r="D1788" s="328">
        <v>5.46</v>
      </c>
    </row>
    <row r="1789" spans="1:4">
      <c r="A1789" s="325">
        <v>3485</v>
      </c>
      <c r="B1789" s="326" t="s">
        <v>10440</v>
      </c>
      <c r="C1789" s="327" t="s">
        <v>846</v>
      </c>
      <c r="D1789" s="328">
        <v>11.17</v>
      </c>
    </row>
    <row r="1790" spans="1:4">
      <c r="A1790" s="325">
        <v>3475</v>
      </c>
      <c r="B1790" s="326" t="s">
        <v>10441</v>
      </c>
      <c r="C1790" s="327" t="s">
        <v>846</v>
      </c>
      <c r="D1790" s="328">
        <v>4.04</v>
      </c>
    </row>
    <row r="1791" spans="1:4">
      <c r="A1791" s="325">
        <v>3534</v>
      </c>
      <c r="B1791" s="326" t="s">
        <v>10442</v>
      </c>
      <c r="C1791" s="327" t="s">
        <v>846</v>
      </c>
      <c r="D1791" s="328">
        <v>6.4</v>
      </c>
    </row>
    <row r="1792" spans="1:4">
      <c r="A1792" s="325">
        <v>3482</v>
      </c>
      <c r="B1792" s="326" t="s">
        <v>10443</v>
      </c>
      <c r="C1792" s="327" t="s">
        <v>846</v>
      </c>
      <c r="D1792" s="328">
        <v>4.58</v>
      </c>
    </row>
    <row r="1793" spans="1:4">
      <c r="A1793" s="325">
        <v>3543</v>
      </c>
      <c r="B1793" s="326" t="s">
        <v>10444</v>
      </c>
      <c r="C1793" s="327" t="s">
        <v>846</v>
      </c>
      <c r="D1793" s="328">
        <v>1.48</v>
      </c>
    </row>
    <row r="1794" spans="1:4">
      <c r="A1794" s="325">
        <v>3505</v>
      </c>
      <c r="B1794" s="326" t="s">
        <v>10445</v>
      </c>
      <c r="C1794" s="327" t="s">
        <v>846</v>
      </c>
      <c r="D1794" s="328">
        <v>2.21</v>
      </c>
    </row>
    <row r="1795" spans="1:4" ht="30">
      <c r="A1795" s="325">
        <v>3521</v>
      </c>
      <c r="B1795" s="326" t="s">
        <v>10446</v>
      </c>
      <c r="C1795" s="327" t="s">
        <v>846</v>
      </c>
      <c r="D1795" s="328">
        <v>1.66</v>
      </c>
    </row>
    <row r="1796" spans="1:4" ht="30">
      <c r="A1796" s="325">
        <v>3531</v>
      </c>
      <c r="B1796" s="326" t="s">
        <v>10447</v>
      </c>
      <c r="C1796" s="327" t="s">
        <v>846</v>
      </c>
      <c r="D1796" s="328">
        <v>3.17</v>
      </c>
    </row>
    <row r="1797" spans="1:4" ht="30">
      <c r="A1797" s="325">
        <v>3522</v>
      </c>
      <c r="B1797" s="326" t="s">
        <v>10448</v>
      </c>
      <c r="C1797" s="327" t="s">
        <v>846</v>
      </c>
      <c r="D1797" s="328">
        <v>2.04</v>
      </c>
    </row>
    <row r="1798" spans="1:4" ht="30">
      <c r="A1798" s="325">
        <v>3527</v>
      </c>
      <c r="B1798" s="326" t="s">
        <v>10449</v>
      </c>
      <c r="C1798" s="327" t="s">
        <v>846</v>
      </c>
      <c r="D1798" s="328">
        <v>10.76</v>
      </c>
    </row>
    <row r="1799" spans="1:4">
      <c r="A1799" s="325">
        <v>3530</v>
      </c>
      <c r="B1799" s="326" t="s">
        <v>10450</v>
      </c>
      <c r="C1799" s="327" t="s">
        <v>846</v>
      </c>
      <c r="D1799" s="328">
        <v>174.3</v>
      </c>
    </row>
    <row r="1800" spans="1:4">
      <c r="A1800" s="325">
        <v>3542</v>
      </c>
      <c r="B1800" s="326" t="s">
        <v>10451</v>
      </c>
      <c r="C1800" s="327" t="s">
        <v>846</v>
      </c>
      <c r="D1800" s="328">
        <v>0.5</v>
      </c>
    </row>
    <row r="1801" spans="1:4">
      <c r="A1801" s="325">
        <v>3529</v>
      </c>
      <c r="B1801" s="326" t="s">
        <v>10452</v>
      </c>
      <c r="C1801" s="327" t="s">
        <v>846</v>
      </c>
      <c r="D1801" s="328">
        <v>0.61</v>
      </c>
    </row>
    <row r="1802" spans="1:4">
      <c r="A1802" s="325">
        <v>3536</v>
      </c>
      <c r="B1802" s="326" t="s">
        <v>10453</v>
      </c>
      <c r="C1802" s="327" t="s">
        <v>846</v>
      </c>
      <c r="D1802" s="328">
        <v>2.04</v>
      </c>
    </row>
    <row r="1803" spans="1:4">
      <c r="A1803" s="325">
        <v>3535</v>
      </c>
      <c r="B1803" s="326" t="s">
        <v>10454</v>
      </c>
      <c r="C1803" s="327" t="s">
        <v>846</v>
      </c>
      <c r="D1803" s="328">
        <v>4.97</v>
      </c>
    </row>
    <row r="1804" spans="1:4">
      <c r="A1804" s="325">
        <v>3540</v>
      </c>
      <c r="B1804" s="326" t="s">
        <v>10455</v>
      </c>
      <c r="C1804" s="327" t="s">
        <v>846</v>
      </c>
      <c r="D1804" s="328">
        <v>4.21</v>
      </c>
    </row>
    <row r="1805" spans="1:4">
      <c r="A1805" s="325">
        <v>3539</v>
      </c>
      <c r="B1805" s="326" t="s">
        <v>10456</v>
      </c>
      <c r="C1805" s="327" t="s">
        <v>846</v>
      </c>
      <c r="D1805" s="328">
        <v>24.39</v>
      </c>
    </row>
    <row r="1806" spans="1:4">
      <c r="A1806" s="325">
        <v>3513</v>
      </c>
      <c r="B1806" s="326" t="s">
        <v>10457</v>
      </c>
      <c r="C1806" s="327" t="s">
        <v>846</v>
      </c>
      <c r="D1806" s="328">
        <v>86.02</v>
      </c>
    </row>
    <row r="1807" spans="1:4">
      <c r="A1807" s="325">
        <v>3516</v>
      </c>
      <c r="B1807" s="326" t="s">
        <v>10458</v>
      </c>
      <c r="C1807" s="327" t="s">
        <v>846</v>
      </c>
      <c r="D1807" s="328">
        <v>2.2599999999999998</v>
      </c>
    </row>
    <row r="1808" spans="1:4" ht="30">
      <c r="A1808" s="325">
        <v>3517</v>
      </c>
      <c r="B1808" s="326" t="s">
        <v>10459</v>
      </c>
      <c r="C1808" s="327" t="s">
        <v>846</v>
      </c>
      <c r="D1808" s="328">
        <v>2.04</v>
      </c>
    </row>
    <row r="1809" spans="1:4" ht="30">
      <c r="A1809" s="325">
        <v>3515</v>
      </c>
      <c r="B1809" s="326" t="s">
        <v>10460</v>
      </c>
      <c r="C1809" s="327" t="s">
        <v>846</v>
      </c>
      <c r="D1809" s="328">
        <v>5.49</v>
      </c>
    </row>
    <row r="1810" spans="1:4" ht="30">
      <c r="A1810" s="325">
        <v>20147</v>
      </c>
      <c r="B1810" s="326" t="s">
        <v>10461</v>
      </c>
      <c r="C1810" s="327" t="s">
        <v>846</v>
      </c>
      <c r="D1810" s="328">
        <v>4.51</v>
      </c>
    </row>
    <row r="1811" spans="1:4" ht="30">
      <c r="A1811" s="325">
        <v>3524</v>
      </c>
      <c r="B1811" s="326" t="s">
        <v>10462</v>
      </c>
      <c r="C1811" s="327" t="s">
        <v>846</v>
      </c>
      <c r="D1811" s="328">
        <v>6.79</v>
      </c>
    </row>
    <row r="1812" spans="1:4" ht="30">
      <c r="A1812" s="325">
        <v>3532</v>
      </c>
      <c r="B1812" s="326" t="s">
        <v>10463</v>
      </c>
      <c r="C1812" s="327" t="s">
        <v>846</v>
      </c>
      <c r="D1812" s="328">
        <v>15.7</v>
      </c>
    </row>
    <row r="1813" spans="1:4">
      <c r="A1813" s="325">
        <v>3528</v>
      </c>
      <c r="B1813" s="326" t="s">
        <v>10464</v>
      </c>
      <c r="C1813" s="327" t="s">
        <v>846</v>
      </c>
      <c r="D1813" s="328">
        <v>8.81</v>
      </c>
    </row>
    <row r="1814" spans="1:4">
      <c r="A1814" s="325">
        <v>37952</v>
      </c>
      <c r="B1814" s="326" t="s">
        <v>10465</v>
      </c>
      <c r="C1814" s="327" t="s">
        <v>846</v>
      </c>
      <c r="D1814" s="328">
        <v>63.17</v>
      </c>
    </row>
    <row r="1815" spans="1:4">
      <c r="A1815" s="325">
        <v>37951</v>
      </c>
      <c r="B1815" s="326" t="s">
        <v>10466</v>
      </c>
      <c r="C1815" s="327" t="s">
        <v>846</v>
      </c>
      <c r="D1815" s="328">
        <v>2.37</v>
      </c>
    </row>
    <row r="1816" spans="1:4">
      <c r="A1816" s="325">
        <v>3518</v>
      </c>
      <c r="B1816" s="326" t="s">
        <v>10467</v>
      </c>
      <c r="C1816" s="327" t="s">
        <v>846</v>
      </c>
      <c r="D1816" s="328">
        <v>3.65</v>
      </c>
    </row>
    <row r="1817" spans="1:4">
      <c r="A1817" s="325">
        <v>3519</v>
      </c>
      <c r="B1817" s="326" t="s">
        <v>10468</v>
      </c>
      <c r="C1817" s="327" t="s">
        <v>846</v>
      </c>
      <c r="D1817" s="328">
        <v>7.64</v>
      </c>
    </row>
    <row r="1818" spans="1:4">
      <c r="A1818" s="325">
        <v>3520</v>
      </c>
      <c r="B1818" s="326" t="s">
        <v>10469</v>
      </c>
      <c r="C1818" s="327" t="s">
        <v>846</v>
      </c>
      <c r="D1818" s="328">
        <v>8.01</v>
      </c>
    </row>
    <row r="1819" spans="1:4">
      <c r="A1819" s="325">
        <v>37950</v>
      </c>
      <c r="B1819" s="326" t="s">
        <v>10470</v>
      </c>
      <c r="C1819" s="327" t="s">
        <v>846</v>
      </c>
      <c r="D1819" s="328">
        <v>58.16</v>
      </c>
    </row>
    <row r="1820" spans="1:4">
      <c r="A1820" s="325">
        <v>37949</v>
      </c>
      <c r="B1820" s="326" t="s">
        <v>10471</v>
      </c>
      <c r="C1820" s="327" t="s">
        <v>846</v>
      </c>
      <c r="D1820" s="328">
        <v>2.14</v>
      </c>
    </row>
    <row r="1821" spans="1:4">
      <c r="A1821" s="325">
        <v>3526</v>
      </c>
      <c r="B1821" s="326" t="s">
        <v>10472</v>
      </c>
      <c r="C1821" s="327" t="s">
        <v>846</v>
      </c>
      <c r="D1821" s="328">
        <v>2.95</v>
      </c>
    </row>
    <row r="1822" spans="1:4">
      <c r="A1822" s="325">
        <v>3509</v>
      </c>
      <c r="B1822" s="326" t="s">
        <v>10473</v>
      </c>
      <c r="C1822" s="327" t="s">
        <v>846</v>
      </c>
      <c r="D1822" s="328">
        <v>6.7</v>
      </c>
    </row>
    <row r="1823" spans="1:4">
      <c r="A1823" s="325">
        <v>20151</v>
      </c>
      <c r="B1823" s="326" t="s">
        <v>10474</v>
      </c>
      <c r="C1823" s="327" t="s">
        <v>846</v>
      </c>
      <c r="D1823" s="328">
        <v>19.7</v>
      </c>
    </row>
    <row r="1824" spans="1:4">
      <c r="A1824" s="325">
        <v>20152</v>
      </c>
      <c r="B1824" s="326" t="s">
        <v>10475</v>
      </c>
      <c r="C1824" s="327" t="s">
        <v>846</v>
      </c>
      <c r="D1824" s="328">
        <v>71.290000000000006</v>
      </c>
    </row>
    <row r="1825" spans="1:4">
      <c r="A1825" s="325">
        <v>20148</v>
      </c>
      <c r="B1825" s="326" t="s">
        <v>10476</v>
      </c>
      <c r="C1825" s="327" t="s">
        <v>846</v>
      </c>
      <c r="D1825" s="328">
        <v>3.87</v>
      </c>
    </row>
    <row r="1826" spans="1:4">
      <c r="A1826" s="325">
        <v>20149</v>
      </c>
      <c r="B1826" s="326" t="s">
        <v>10477</v>
      </c>
      <c r="C1826" s="327" t="s">
        <v>846</v>
      </c>
      <c r="D1826" s="328">
        <v>6.47</v>
      </c>
    </row>
    <row r="1827" spans="1:4">
      <c r="A1827" s="325">
        <v>20150</v>
      </c>
      <c r="B1827" s="326" t="s">
        <v>10478</v>
      </c>
      <c r="C1827" s="327" t="s">
        <v>846</v>
      </c>
      <c r="D1827" s="328">
        <v>16.670000000000002</v>
      </c>
    </row>
    <row r="1828" spans="1:4">
      <c r="A1828" s="325">
        <v>20157</v>
      </c>
      <c r="B1828" s="326" t="s">
        <v>10479</v>
      </c>
      <c r="C1828" s="327" t="s">
        <v>846</v>
      </c>
      <c r="D1828" s="328">
        <v>18.71</v>
      </c>
    </row>
    <row r="1829" spans="1:4">
      <c r="A1829" s="325">
        <v>20158</v>
      </c>
      <c r="B1829" s="326" t="s">
        <v>10480</v>
      </c>
      <c r="C1829" s="327" t="s">
        <v>846</v>
      </c>
      <c r="D1829" s="328">
        <v>74.31</v>
      </c>
    </row>
    <row r="1830" spans="1:4">
      <c r="A1830" s="325">
        <v>20154</v>
      </c>
      <c r="B1830" s="326" t="s">
        <v>10481</v>
      </c>
      <c r="C1830" s="327" t="s">
        <v>846</v>
      </c>
      <c r="D1830" s="328">
        <v>3.79</v>
      </c>
    </row>
    <row r="1831" spans="1:4">
      <c r="A1831" s="325">
        <v>20155</v>
      </c>
      <c r="B1831" s="326" t="s">
        <v>10482</v>
      </c>
      <c r="C1831" s="327" t="s">
        <v>846</v>
      </c>
      <c r="D1831" s="328">
        <v>5.77</v>
      </c>
    </row>
    <row r="1832" spans="1:4">
      <c r="A1832" s="325">
        <v>20156</v>
      </c>
      <c r="B1832" s="326" t="s">
        <v>10483</v>
      </c>
      <c r="C1832" s="327" t="s">
        <v>846</v>
      </c>
      <c r="D1832" s="328">
        <v>16.23</v>
      </c>
    </row>
    <row r="1833" spans="1:4">
      <c r="A1833" s="325">
        <v>3499</v>
      </c>
      <c r="B1833" s="326" t="s">
        <v>10484</v>
      </c>
      <c r="C1833" s="327" t="s">
        <v>846</v>
      </c>
      <c r="D1833" s="328">
        <v>0.95</v>
      </c>
    </row>
    <row r="1834" spans="1:4">
      <c r="A1834" s="325">
        <v>3500</v>
      </c>
      <c r="B1834" s="326" t="s">
        <v>10485</v>
      </c>
      <c r="C1834" s="327" t="s">
        <v>846</v>
      </c>
      <c r="D1834" s="328">
        <v>1.26</v>
      </c>
    </row>
    <row r="1835" spans="1:4">
      <c r="A1835" s="325">
        <v>3501</v>
      </c>
      <c r="B1835" s="326" t="s">
        <v>10486</v>
      </c>
      <c r="C1835" s="327" t="s">
        <v>846</v>
      </c>
      <c r="D1835" s="328">
        <v>3.49</v>
      </c>
    </row>
    <row r="1836" spans="1:4">
      <c r="A1836" s="325">
        <v>3502</v>
      </c>
      <c r="B1836" s="326" t="s">
        <v>10487</v>
      </c>
      <c r="C1836" s="327" t="s">
        <v>846</v>
      </c>
      <c r="D1836" s="328">
        <v>5.0199999999999996</v>
      </c>
    </row>
    <row r="1837" spans="1:4">
      <c r="A1837" s="325">
        <v>3503</v>
      </c>
      <c r="B1837" s="326" t="s">
        <v>10488</v>
      </c>
      <c r="C1837" s="327" t="s">
        <v>846</v>
      </c>
      <c r="D1837" s="328">
        <v>6.31</v>
      </c>
    </row>
    <row r="1838" spans="1:4">
      <c r="A1838" s="325">
        <v>3477</v>
      </c>
      <c r="B1838" s="326" t="s">
        <v>10489</v>
      </c>
      <c r="C1838" s="327" t="s">
        <v>846</v>
      </c>
      <c r="D1838" s="328">
        <v>22.92</v>
      </c>
    </row>
    <row r="1839" spans="1:4">
      <c r="A1839" s="325">
        <v>3478</v>
      </c>
      <c r="B1839" s="326" t="s">
        <v>10490</v>
      </c>
      <c r="C1839" s="327" t="s">
        <v>846</v>
      </c>
      <c r="D1839" s="328">
        <v>54.96</v>
      </c>
    </row>
    <row r="1840" spans="1:4">
      <c r="A1840" s="325">
        <v>3525</v>
      </c>
      <c r="B1840" s="326" t="s">
        <v>10491</v>
      </c>
      <c r="C1840" s="327" t="s">
        <v>846</v>
      </c>
      <c r="D1840" s="328">
        <v>67.83</v>
      </c>
    </row>
    <row r="1841" spans="1:4">
      <c r="A1841" s="325">
        <v>3511</v>
      </c>
      <c r="B1841" s="326" t="s">
        <v>10492</v>
      </c>
      <c r="C1841" s="327" t="s">
        <v>846</v>
      </c>
      <c r="D1841" s="328">
        <v>71.95</v>
      </c>
    </row>
    <row r="1842" spans="1:4" ht="30">
      <c r="A1842" s="325">
        <v>12032</v>
      </c>
      <c r="B1842" s="326" t="s">
        <v>10493</v>
      </c>
      <c r="C1842" s="327" t="s">
        <v>9027</v>
      </c>
      <c r="D1842" s="328">
        <v>53.25</v>
      </c>
    </row>
    <row r="1843" spans="1:4" ht="30">
      <c r="A1843" s="325">
        <v>12030</v>
      </c>
      <c r="B1843" s="326" t="s">
        <v>10494</v>
      </c>
      <c r="C1843" s="327" t="s">
        <v>9027</v>
      </c>
      <c r="D1843" s="328">
        <v>50.03</v>
      </c>
    </row>
    <row r="1844" spans="1:4" ht="30">
      <c r="A1844" s="325">
        <v>10908</v>
      </c>
      <c r="B1844" s="326" t="s">
        <v>10495</v>
      </c>
      <c r="C1844" s="327" t="s">
        <v>846</v>
      </c>
      <c r="D1844" s="328">
        <v>18.39</v>
      </c>
    </row>
    <row r="1845" spans="1:4" ht="30">
      <c r="A1845" s="325">
        <v>10909</v>
      </c>
      <c r="B1845" s="326" t="s">
        <v>10496</v>
      </c>
      <c r="C1845" s="327" t="s">
        <v>846</v>
      </c>
      <c r="D1845" s="328">
        <v>21.4</v>
      </c>
    </row>
    <row r="1846" spans="1:4" ht="30">
      <c r="A1846" s="325">
        <v>3669</v>
      </c>
      <c r="B1846" s="326" t="s">
        <v>10497</v>
      </c>
      <c r="C1846" s="327" t="s">
        <v>846</v>
      </c>
      <c r="D1846" s="328">
        <v>13.14</v>
      </c>
    </row>
    <row r="1847" spans="1:4">
      <c r="A1847" s="325">
        <v>20139</v>
      </c>
      <c r="B1847" s="326" t="s">
        <v>10498</v>
      </c>
      <c r="C1847" s="327" t="s">
        <v>846</v>
      </c>
      <c r="D1847" s="328">
        <v>113.05</v>
      </c>
    </row>
    <row r="1848" spans="1:4">
      <c r="A1848" s="325">
        <v>3668</v>
      </c>
      <c r="B1848" s="326" t="s">
        <v>10499</v>
      </c>
      <c r="C1848" s="327" t="s">
        <v>846</v>
      </c>
      <c r="D1848" s="328">
        <v>40.380000000000003</v>
      </c>
    </row>
    <row r="1849" spans="1:4">
      <c r="A1849" s="325">
        <v>10911</v>
      </c>
      <c r="B1849" s="326" t="s">
        <v>10500</v>
      </c>
      <c r="C1849" s="327" t="s">
        <v>846</v>
      </c>
      <c r="D1849" s="328">
        <v>17.7</v>
      </c>
    </row>
    <row r="1850" spans="1:4">
      <c r="A1850" s="325">
        <v>3659</v>
      </c>
      <c r="B1850" s="326" t="s">
        <v>10501</v>
      </c>
      <c r="C1850" s="327" t="s">
        <v>846</v>
      </c>
      <c r="D1850" s="328">
        <v>18.04</v>
      </c>
    </row>
    <row r="1851" spans="1:4">
      <c r="A1851" s="325">
        <v>3660</v>
      </c>
      <c r="B1851" s="326" t="s">
        <v>10502</v>
      </c>
      <c r="C1851" s="327" t="s">
        <v>846</v>
      </c>
      <c r="D1851" s="328">
        <v>23.32</v>
      </c>
    </row>
    <row r="1852" spans="1:4">
      <c r="A1852" s="325">
        <v>20144</v>
      </c>
      <c r="B1852" s="326" t="s">
        <v>10503</v>
      </c>
      <c r="C1852" s="327" t="s">
        <v>846</v>
      </c>
      <c r="D1852" s="328">
        <v>52.23</v>
      </c>
    </row>
    <row r="1853" spans="1:4">
      <c r="A1853" s="325">
        <v>20143</v>
      </c>
      <c r="B1853" s="326" t="s">
        <v>10504</v>
      </c>
      <c r="C1853" s="327" t="s">
        <v>846</v>
      </c>
      <c r="D1853" s="328">
        <v>66.83</v>
      </c>
    </row>
    <row r="1854" spans="1:4">
      <c r="A1854" s="325">
        <v>20145</v>
      </c>
      <c r="B1854" s="326" t="s">
        <v>10505</v>
      </c>
      <c r="C1854" s="327" t="s">
        <v>846</v>
      </c>
      <c r="D1854" s="328">
        <v>128.91</v>
      </c>
    </row>
    <row r="1855" spans="1:4">
      <c r="A1855" s="325">
        <v>20146</v>
      </c>
      <c r="B1855" s="326" t="s">
        <v>10506</v>
      </c>
      <c r="C1855" s="327" t="s">
        <v>846</v>
      </c>
      <c r="D1855" s="328">
        <v>176.22</v>
      </c>
    </row>
    <row r="1856" spans="1:4">
      <c r="A1856" s="325">
        <v>20140</v>
      </c>
      <c r="B1856" s="326" t="s">
        <v>10507</v>
      </c>
      <c r="C1856" s="327" t="s">
        <v>846</v>
      </c>
      <c r="D1856" s="328">
        <v>8.26</v>
      </c>
    </row>
    <row r="1857" spans="1:4">
      <c r="A1857" s="325">
        <v>20141</v>
      </c>
      <c r="B1857" s="326" t="s">
        <v>10508</v>
      </c>
      <c r="C1857" s="327" t="s">
        <v>846</v>
      </c>
      <c r="D1857" s="328">
        <v>20.25</v>
      </c>
    </row>
    <row r="1858" spans="1:4">
      <c r="A1858" s="325">
        <v>20142</v>
      </c>
      <c r="B1858" s="326" t="s">
        <v>10509</v>
      </c>
      <c r="C1858" s="327" t="s">
        <v>846</v>
      </c>
      <c r="D1858" s="328">
        <v>35.619999999999997</v>
      </c>
    </row>
    <row r="1859" spans="1:4">
      <c r="A1859" s="325">
        <v>3670</v>
      </c>
      <c r="B1859" s="326" t="s">
        <v>10510</v>
      </c>
      <c r="C1859" s="327" t="s">
        <v>846</v>
      </c>
      <c r="D1859" s="328">
        <v>23.16</v>
      </c>
    </row>
    <row r="1860" spans="1:4">
      <c r="A1860" s="325">
        <v>3666</v>
      </c>
      <c r="B1860" s="326" t="s">
        <v>10511</v>
      </c>
      <c r="C1860" s="327" t="s">
        <v>846</v>
      </c>
      <c r="D1860" s="328">
        <v>3.64</v>
      </c>
    </row>
    <row r="1861" spans="1:4">
      <c r="A1861" s="325">
        <v>3662</v>
      </c>
      <c r="B1861" s="326" t="s">
        <v>10512</v>
      </c>
      <c r="C1861" s="327" t="s">
        <v>846</v>
      </c>
      <c r="D1861" s="328">
        <v>9.5</v>
      </c>
    </row>
    <row r="1862" spans="1:4">
      <c r="A1862" s="325">
        <v>3658</v>
      </c>
      <c r="B1862" s="326" t="s">
        <v>10513</v>
      </c>
      <c r="C1862" s="327" t="s">
        <v>846</v>
      </c>
      <c r="D1862" s="328">
        <v>18.010000000000002</v>
      </c>
    </row>
    <row r="1863" spans="1:4" ht="30">
      <c r="A1863" s="325">
        <v>42696</v>
      </c>
      <c r="B1863" s="326" t="s">
        <v>10514</v>
      </c>
      <c r="C1863" s="327" t="s">
        <v>846</v>
      </c>
      <c r="D1863" s="328">
        <v>142.80000000000001</v>
      </c>
    </row>
    <row r="1864" spans="1:4" ht="30">
      <c r="A1864" s="325">
        <v>38394</v>
      </c>
      <c r="B1864" s="326" t="s">
        <v>10515</v>
      </c>
      <c r="C1864" s="327" t="s">
        <v>846</v>
      </c>
      <c r="D1864" s="328">
        <v>293.26</v>
      </c>
    </row>
    <row r="1865" spans="1:4">
      <c r="A1865" s="325">
        <v>3729</v>
      </c>
      <c r="B1865" s="326" t="s">
        <v>10516</v>
      </c>
      <c r="C1865" s="327" t="s">
        <v>846</v>
      </c>
      <c r="D1865" s="328">
        <v>116.87</v>
      </c>
    </row>
    <row r="1866" spans="1:4">
      <c r="A1866" s="325">
        <v>39398</v>
      </c>
      <c r="B1866" s="326" t="s">
        <v>10517</v>
      </c>
      <c r="C1866" s="327" t="s">
        <v>846</v>
      </c>
      <c r="D1866" s="328">
        <v>221.19</v>
      </c>
    </row>
    <row r="1867" spans="1:4" ht="30">
      <c r="A1867" s="325">
        <v>13343</v>
      </c>
      <c r="B1867" s="326" t="s">
        <v>10518</v>
      </c>
      <c r="C1867" s="327" t="s">
        <v>846</v>
      </c>
      <c r="D1867" s="328">
        <v>40.18</v>
      </c>
    </row>
    <row r="1868" spans="1:4" ht="30">
      <c r="A1868" s="325">
        <v>12118</v>
      </c>
      <c r="B1868" s="326" t="s">
        <v>10519</v>
      </c>
      <c r="C1868" s="327" t="s">
        <v>846</v>
      </c>
      <c r="D1868" s="328">
        <v>25.06</v>
      </c>
    </row>
    <row r="1869" spans="1:4" ht="45">
      <c r="A1869" s="325">
        <v>39482</v>
      </c>
      <c r="B1869" s="326" t="s">
        <v>10520</v>
      </c>
      <c r="C1869" s="327" t="s">
        <v>846</v>
      </c>
      <c r="D1869" s="328">
        <v>718.33</v>
      </c>
    </row>
    <row r="1870" spans="1:4" ht="60">
      <c r="A1870" s="325">
        <v>39486</v>
      </c>
      <c r="B1870" s="326" t="s">
        <v>10521</v>
      </c>
      <c r="C1870" s="327" t="s">
        <v>846</v>
      </c>
      <c r="D1870" s="328">
        <v>586.26</v>
      </c>
    </row>
    <row r="1871" spans="1:4" ht="45">
      <c r="A1871" s="325">
        <v>39484</v>
      </c>
      <c r="B1871" s="326" t="s">
        <v>10522</v>
      </c>
      <c r="C1871" s="327" t="s">
        <v>846</v>
      </c>
      <c r="D1871" s="328">
        <v>718.33</v>
      </c>
    </row>
    <row r="1872" spans="1:4" ht="45">
      <c r="A1872" s="325">
        <v>39488</v>
      </c>
      <c r="B1872" s="326" t="s">
        <v>10523</v>
      </c>
      <c r="C1872" s="327" t="s">
        <v>846</v>
      </c>
      <c r="D1872" s="328">
        <v>595.86</v>
      </c>
    </row>
    <row r="1873" spans="1:4" ht="45">
      <c r="A1873" s="325">
        <v>39485</v>
      </c>
      <c r="B1873" s="326" t="s">
        <v>10524</v>
      </c>
      <c r="C1873" s="327" t="s">
        <v>846</v>
      </c>
      <c r="D1873" s="328">
        <v>718.33</v>
      </c>
    </row>
    <row r="1874" spans="1:4" ht="45">
      <c r="A1874" s="325">
        <v>39489</v>
      </c>
      <c r="B1874" s="326" t="s">
        <v>10525</v>
      </c>
      <c r="C1874" s="327" t="s">
        <v>846</v>
      </c>
      <c r="D1874" s="328">
        <v>605.96</v>
      </c>
    </row>
    <row r="1875" spans="1:4" ht="60">
      <c r="A1875" s="325">
        <v>39490</v>
      </c>
      <c r="B1875" s="326" t="s">
        <v>10526</v>
      </c>
      <c r="C1875" s="327" t="s">
        <v>846</v>
      </c>
      <c r="D1875" s="328">
        <v>902.96</v>
      </c>
    </row>
    <row r="1876" spans="1:4" ht="60">
      <c r="A1876" s="325">
        <v>39494</v>
      </c>
      <c r="B1876" s="326" t="s">
        <v>10527</v>
      </c>
      <c r="C1876" s="327" t="s">
        <v>846</v>
      </c>
      <c r="D1876" s="328">
        <v>648.4</v>
      </c>
    </row>
    <row r="1877" spans="1:4" ht="60">
      <c r="A1877" s="325">
        <v>39495</v>
      </c>
      <c r="B1877" s="326" t="s">
        <v>10528</v>
      </c>
      <c r="C1877" s="327" t="s">
        <v>846</v>
      </c>
      <c r="D1877" s="328">
        <v>730.66</v>
      </c>
    </row>
    <row r="1878" spans="1:4" ht="60">
      <c r="A1878" s="325">
        <v>39496</v>
      </c>
      <c r="B1878" s="326" t="s">
        <v>10529</v>
      </c>
      <c r="C1878" s="327" t="s">
        <v>846</v>
      </c>
      <c r="D1878" s="328">
        <v>803.72</v>
      </c>
    </row>
    <row r="1879" spans="1:4" ht="60">
      <c r="A1879" s="325">
        <v>39492</v>
      </c>
      <c r="B1879" s="326" t="s">
        <v>10530</v>
      </c>
      <c r="C1879" s="327" t="s">
        <v>846</v>
      </c>
      <c r="D1879" s="328">
        <v>930.49</v>
      </c>
    </row>
    <row r="1880" spans="1:4" ht="60">
      <c r="A1880" s="325">
        <v>39497</v>
      </c>
      <c r="B1880" s="326" t="s">
        <v>10531</v>
      </c>
      <c r="C1880" s="327" t="s">
        <v>846</v>
      </c>
      <c r="D1880" s="328">
        <v>840.48</v>
      </c>
    </row>
    <row r="1881" spans="1:4" ht="60">
      <c r="A1881" s="325">
        <v>39493</v>
      </c>
      <c r="B1881" s="326" t="s">
        <v>10532</v>
      </c>
      <c r="C1881" s="327" t="s">
        <v>846</v>
      </c>
      <c r="D1881" s="328">
        <v>998.04</v>
      </c>
    </row>
    <row r="1882" spans="1:4" ht="45">
      <c r="A1882" s="325">
        <v>43628</v>
      </c>
      <c r="B1882" s="326" t="s">
        <v>10533</v>
      </c>
      <c r="C1882" s="327" t="s">
        <v>846</v>
      </c>
      <c r="D1882" s="328">
        <v>1058.5999999999999</v>
      </c>
    </row>
    <row r="1883" spans="1:4" ht="45">
      <c r="A1883" s="325">
        <v>39500</v>
      </c>
      <c r="B1883" s="326" t="s">
        <v>10534</v>
      </c>
      <c r="C1883" s="327" t="s">
        <v>846</v>
      </c>
      <c r="D1883" s="328">
        <v>1088.95</v>
      </c>
    </row>
    <row r="1884" spans="1:4" ht="60">
      <c r="A1884" s="325">
        <v>39498</v>
      </c>
      <c r="B1884" s="326" t="s">
        <v>10535</v>
      </c>
      <c r="C1884" s="327" t="s">
        <v>846</v>
      </c>
      <c r="D1884" s="328">
        <v>1343.03</v>
      </c>
    </row>
    <row r="1885" spans="1:4" ht="45">
      <c r="A1885" s="325">
        <v>43621</v>
      </c>
      <c r="B1885" s="326" t="s">
        <v>10536</v>
      </c>
      <c r="C1885" s="327" t="s">
        <v>846</v>
      </c>
      <c r="D1885" s="328">
        <v>1124.76</v>
      </c>
    </row>
    <row r="1886" spans="1:4" ht="45">
      <c r="A1886" s="325">
        <v>39501</v>
      </c>
      <c r="B1886" s="326" t="s">
        <v>10537</v>
      </c>
      <c r="C1886" s="327" t="s">
        <v>846</v>
      </c>
      <c r="D1886" s="328">
        <v>1118.44</v>
      </c>
    </row>
    <row r="1887" spans="1:4" ht="60">
      <c r="A1887" s="325">
        <v>39499</v>
      </c>
      <c r="B1887" s="392" t="s">
        <v>10538</v>
      </c>
      <c r="C1887" s="327" t="s">
        <v>846</v>
      </c>
      <c r="D1887" s="328">
        <v>1362.1</v>
      </c>
    </row>
    <row r="1888" spans="1:4" ht="30">
      <c r="A1888" s="325">
        <v>3733</v>
      </c>
      <c r="B1888" s="326" t="s">
        <v>10539</v>
      </c>
      <c r="C1888" s="327" t="s">
        <v>97</v>
      </c>
      <c r="D1888" s="328">
        <v>56.56</v>
      </c>
    </row>
    <row r="1889" spans="1:4">
      <c r="A1889" s="325">
        <v>3731</v>
      </c>
      <c r="B1889" s="326" t="s">
        <v>10540</v>
      </c>
      <c r="C1889" s="327" t="s">
        <v>97</v>
      </c>
      <c r="D1889" s="328">
        <v>52.5</v>
      </c>
    </row>
    <row r="1890" spans="1:4">
      <c r="A1890" s="325">
        <v>38137</v>
      </c>
      <c r="B1890" s="326" t="s">
        <v>10541</v>
      </c>
      <c r="C1890" s="327" t="s">
        <v>97</v>
      </c>
      <c r="D1890" s="328">
        <v>52.81</v>
      </c>
    </row>
    <row r="1891" spans="1:4">
      <c r="A1891" s="325">
        <v>38138</v>
      </c>
      <c r="B1891" s="326" t="s">
        <v>10542</v>
      </c>
      <c r="C1891" s="327" t="s">
        <v>97</v>
      </c>
      <c r="D1891" s="328">
        <v>51.86</v>
      </c>
    </row>
    <row r="1892" spans="1:4" ht="30">
      <c r="A1892" s="325">
        <v>3745</v>
      </c>
      <c r="B1892" s="326" t="s">
        <v>10543</v>
      </c>
      <c r="C1892" s="327" t="s">
        <v>97</v>
      </c>
      <c r="D1892" s="328">
        <v>55.92</v>
      </c>
    </row>
    <row r="1893" spans="1:4" ht="30">
      <c r="A1893" s="325">
        <v>3736</v>
      </c>
      <c r="B1893" s="326" t="s">
        <v>10544</v>
      </c>
      <c r="C1893" s="327" t="s">
        <v>97</v>
      </c>
      <c r="D1893" s="328">
        <v>49.75</v>
      </c>
    </row>
    <row r="1894" spans="1:4" ht="30">
      <c r="A1894" s="325">
        <v>3741</v>
      </c>
      <c r="B1894" s="326" t="s">
        <v>10545</v>
      </c>
      <c r="C1894" s="327" t="s">
        <v>97</v>
      </c>
      <c r="D1894" s="328">
        <v>51.86</v>
      </c>
    </row>
    <row r="1895" spans="1:4" ht="30">
      <c r="A1895" s="325">
        <v>3747</v>
      </c>
      <c r="B1895" s="326" t="s">
        <v>10546</v>
      </c>
      <c r="C1895" s="327" t="s">
        <v>97</v>
      </c>
      <c r="D1895" s="328">
        <v>56.88</v>
      </c>
    </row>
    <row r="1896" spans="1:4" ht="30">
      <c r="A1896" s="325">
        <v>3743</v>
      </c>
      <c r="B1896" s="326" t="s">
        <v>10547</v>
      </c>
      <c r="C1896" s="327" t="s">
        <v>97</v>
      </c>
      <c r="D1896" s="328">
        <v>51.67</v>
      </c>
    </row>
    <row r="1897" spans="1:4" ht="30">
      <c r="A1897" s="325">
        <v>3744</v>
      </c>
      <c r="B1897" s="326" t="s">
        <v>10548</v>
      </c>
      <c r="C1897" s="327" t="s">
        <v>97</v>
      </c>
      <c r="D1897" s="328">
        <v>56.88</v>
      </c>
    </row>
    <row r="1898" spans="1:4" ht="30">
      <c r="A1898" s="325">
        <v>3739</v>
      </c>
      <c r="B1898" s="326" t="s">
        <v>10549</v>
      </c>
      <c r="C1898" s="327" t="s">
        <v>97</v>
      </c>
      <c r="D1898" s="328">
        <v>59.77</v>
      </c>
    </row>
    <row r="1899" spans="1:4" ht="30">
      <c r="A1899" s="325">
        <v>3737</v>
      </c>
      <c r="B1899" s="326" t="s">
        <v>10550</v>
      </c>
      <c r="C1899" s="327" t="s">
        <v>97</v>
      </c>
      <c r="D1899" s="328">
        <v>62.66</v>
      </c>
    </row>
    <row r="1900" spans="1:4" ht="30">
      <c r="A1900" s="325">
        <v>3738</v>
      </c>
      <c r="B1900" s="326" t="s">
        <v>10551</v>
      </c>
      <c r="C1900" s="327" t="s">
        <v>97</v>
      </c>
      <c r="D1900" s="328">
        <v>72.31</v>
      </c>
    </row>
    <row r="1901" spans="1:4" ht="30">
      <c r="A1901" s="325">
        <v>11649</v>
      </c>
      <c r="B1901" s="326" t="s">
        <v>10552</v>
      </c>
      <c r="C1901" s="327" t="s">
        <v>846</v>
      </c>
      <c r="D1901" s="328">
        <v>412.65</v>
      </c>
    </row>
    <row r="1902" spans="1:4" ht="30">
      <c r="A1902" s="325">
        <v>11650</v>
      </c>
      <c r="B1902" s="326" t="s">
        <v>10553</v>
      </c>
      <c r="C1902" s="327" t="s">
        <v>846</v>
      </c>
      <c r="D1902" s="328">
        <v>703.34</v>
      </c>
    </row>
    <row r="1903" spans="1:4" ht="30">
      <c r="A1903" s="325">
        <v>3742</v>
      </c>
      <c r="B1903" s="326" t="s">
        <v>10554</v>
      </c>
      <c r="C1903" s="327" t="s">
        <v>97</v>
      </c>
      <c r="D1903" s="328">
        <v>75.010000000000005</v>
      </c>
    </row>
    <row r="1904" spans="1:4" ht="30">
      <c r="A1904" s="325">
        <v>3746</v>
      </c>
      <c r="B1904" s="326" t="s">
        <v>10555</v>
      </c>
      <c r="C1904" s="327" t="s">
        <v>97</v>
      </c>
      <c r="D1904" s="328">
        <v>87.58</v>
      </c>
    </row>
    <row r="1905" spans="1:4">
      <c r="A1905" s="325">
        <v>38194</v>
      </c>
      <c r="B1905" s="326" t="s">
        <v>10556</v>
      </c>
      <c r="C1905" s="327" t="s">
        <v>846</v>
      </c>
      <c r="D1905" s="328">
        <v>5.41</v>
      </c>
    </row>
    <row r="1906" spans="1:4">
      <c r="A1906" s="325">
        <v>38193</v>
      </c>
      <c r="B1906" s="326" t="s">
        <v>10557</v>
      </c>
      <c r="C1906" s="327" t="s">
        <v>846</v>
      </c>
      <c r="D1906" s="328">
        <v>4.7</v>
      </c>
    </row>
    <row r="1907" spans="1:4">
      <c r="A1907" s="325">
        <v>39388</v>
      </c>
      <c r="B1907" s="326" t="s">
        <v>10558</v>
      </c>
      <c r="C1907" s="327" t="s">
        <v>846</v>
      </c>
      <c r="D1907" s="328">
        <v>6.65</v>
      </c>
    </row>
    <row r="1908" spans="1:4">
      <c r="A1908" s="325">
        <v>39387</v>
      </c>
      <c r="B1908" s="326" t="s">
        <v>10559</v>
      </c>
      <c r="C1908" s="327" t="s">
        <v>846</v>
      </c>
      <c r="D1908" s="328">
        <v>10.37</v>
      </c>
    </row>
    <row r="1909" spans="1:4">
      <c r="A1909" s="325">
        <v>39386</v>
      </c>
      <c r="B1909" s="326" t="s">
        <v>10560</v>
      </c>
      <c r="C1909" s="327" t="s">
        <v>846</v>
      </c>
      <c r="D1909" s="328">
        <v>7.23</v>
      </c>
    </row>
    <row r="1910" spans="1:4" ht="45">
      <c r="A1910" s="325">
        <v>746</v>
      </c>
      <c r="B1910" s="326" t="s">
        <v>10561</v>
      </c>
      <c r="C1910" s="327" t="s">
        <v>846</v>
      </c>
      <c r="D1910" s="328">
        <v>2551.21</v>
      </c>
    </row>
    <row r="1911" spans="1:4" ht="30">
      <c r="A1911" s="325">
        <v>20269</v>
      </c>
      <c r="B1911" s="326" t="s">
        <v>10562</v>
      </c>
      <c r="C1911" s="327" t="s">
        <v>846</v>
      </c>
      <c r="D1911" s="328">
        <v>115.21</v>
      </c>
    </row>
    <row r="1912" spans="1:4" ht="30">
      <c r="A1912" s="325">
        <v>20270</v>
      </c>
      <c r="B1912" s="326" t="s">
        <v>10563</v>
      </c>
      <c r="C1912" s="327" t="s">
        <v>846</v>
      </c>
      <c r="D1912" s="328">
        <v>127.31</v>
      </c>
    </row>
    <row r="1913" spans="1:4" ht="30">
      <c r="A1913" s="325">
        <v>11696</v>
      </c>
      <c r="B1913" s="326" t="s">
        <v>10564</v>
      </c>
      <c r="C1913" s="327" t="s">
        <v>846</v>
      </c>
      <c r="D1913" s="328">
        <v>203.79</v>
      </c>
    </row>
    <row r="1914" spans="1:4" ht="30">
      <c r="A1914" s="325">
        <v>10427</v>
      </c>
      <c r="B1914" s="326" t="s">
        <v>10565</v>
      </c>
      <c r="C1914" s="327" t="s">
        <v>846</v>
      </c>
      <c r="D1914" s="328">
        <v>570.29</v>
      </c>
    </row>
    <row r="1915" spans="1:4" ht="30">
      <c r="A1915" s="325">
        <v>10428</v>
      </c>
      <c r="B1915" s="326" t="s">
        <v>10566</v>
      </c>
      <c r="C1915" s="327" t="s">
        <v>846</v>
      </c>
      <c r="D1915" s="328">
        <v>587.58000000000004</v>
      </c>
    </row>
    <row r="1916" spans="1:4" ht="30">
      <c r="A1916" s="325">
        <v>36521</v>
      </c>
      <c r="B1916" s="326" t="s">
        <v>10567</v>
      </c>
      <c r="C1916" s="327" t="s">
        <v>846</v>
      </c>
      <c r="D1916" s="328">
        <v>183.33</v>
      </c>
    </row>
    <row r="1917" spans="1:4">
      <c r="A1917" s="325">
        <v>36794</v>
      </c>
      <c r="B1917" s="326" t="s">
        <v>10568</v>
      </c>
      <c r="C1917" s="327" t="s">
        <v>846</v>
      </c>
      <c r="D1917" s="328">
        <v>195.17</v>
      </c>
    </row>
    <row r="1918" spans="1:4">
      <c r="A1918" s="325">
        <v>10426</v>
      </c>
      <c r="B1918" s="326" t="s">
        <v>10569</v>
      </c>
      <c r="C1918" s="327" t="s">
        <v>846</v>
      </c>
      <c r="D1918" s="328">
        <v>218.55</v>
      </c>
    </row>
    <row r="1919" spans="1:4">
      <c r="A1919" s="325">
        <v>10425</v>
      </c>
      <c r="B1919" s="326" t="s">
        <v>10570</v>
      </c>
      <c r="C1919" s="327" t="s">
        <v>846</v>
      </c>
      <c r="D1919" s="328">
        <v>110.87</v>
      </c>
    </row>
    <row r="1920" spans="1:4">
      <c r="A1920" s="325">
        <v>10431</v>
      </c>
      <c r="B1920" s="326" t="s">
        <v>10571</v>
      </c>
      <c r="C1920" s="327" t="s">
        <v>846</v>
      </c>
      <c r="D1920" s="328">
        <v>379.6</v>
      </c>
    </row>
    <row r="1921" spans="1:4">
      <c r="A1921" s="325">
        <v>10429</v>
      </c>
      <c r="B1921" s="326" t="s">
        <v>10572</v>
      </c>
      <c r="C1921" s="327" t="s">
        <v>846</v>
      </c>
      <c r="D1921" s="328">
        <v>187.26</v>
      </c>
    </row>
    <row r="1922" spans="1:4">
      <c r="A1922" s="325">
        <v>10853</v>
      </c>
      <c r="B1922" s="326" t="s">
        <v>10573</v>
      </c>
      <c r="C1922" s="327" t="s">
        <v>846</v>
      </c>
      <c r="D1922" s="328">
        <v>118.36</v>
      </c>
    </row>
    <row r="1923" spans="1:4">
      <c r="A1923" s="325">
        <v>5093</v>
      </c>
      <c r="B1923" s="326" t="s">
        <v>10574</v>
      </c>
      <c r="C1923" s="327" t="s">
        <v>8996</v>
      </c>
      <c r="D1923" s="328">
        <v>16.920000000000002</v>
      </c>
    </row>
    <row r="1924" spans="1:4">
      <c r="A1924" s="325">
        <v>44331</v>
      </c>
      <c r="B1924" s="326" t="s">
        <v>10575</v>
      </c>
      <c r="C1924" s="327" t="s">
        <v>203</v>
      </c>
      <c r="D1924" s="328">
        <v>47.79</v>
      </c>
    </row>
    <row r="1925" spans="1:4">
      <c r="A1925" s="325">
        <v>38382</v>
      </c>
      <c r="B1925" s="326" t="s">
        <v>10576</v>
      </c>
      <c r="C1925" s="327" t="s">
        <v>846</v>
      </c>
      <c r="D1925" s="328">
        <v>10.67</v>
      </c>
    </row>
    <row r="1926" spans="1:4">
      <c r="A1926" s="325">
        <v>38383</v>
      </c>
      <c r="B1926" s="326" t="s">
        <v>10577</v>
      </c>
      <c r="C1926" s="327" t="s">
        <v>846</v>
      </c>
      <c r="D1926" s="328">
        <v>1.99</v>
      </c>
    </row>
    <row r="1927" spans="1:4">
      <c r="A1927" s="325">
        <v>3768</v>
      </c>
      <c r="B1927" s="326" t="s">
        <v>10578</v>
      </c>
      <c r="C1927" s="327" t="s">
        <v>846</v>
      </c>
      <c r="D1927" s="328">
        <v>4.4400000000000004</v>
      </c>
    </row>
    <row r="1928" spans="1:4">
      <c r="A1928" s="325">
        <v>3767</v>
      </c>
      <c r="B1928" s="326" t="s">
        <v>10579</v>
      </c>
      <c r="C1928" s="327" t="s">
        <v>846</v>
      </c>
      <c r="D1928" s="328">
        <v>1.48</v>
      </c>
    </row>
    <row r="1929" spans="1:4" ht="30">
      <c r="A1929" s="325">
        <v>13192</v>
      </c>
      <c r="B1929" s="326" t="s">
        <v>10580</v>
      </c>
      <c r="C1929" s="327" t="s">
        <v>846</v>
      </c>
      <c r="D1929" s="328">
        <v>5451.52</v>
      </c>
    </row>
    <row r="1930" spans="1:4" ht="30">
      <c r="A1930" s="325">
        <v>38413</v>
      </c>
      <c r="B1930" s="326" t="s">
        <v>10581</v>
      </c>
      <c r="C1930" s="327" t="s">
        <v>846</v>
      </c>
      <c r="D1930" s="328">
        <v>901.6</v>
      </c>
    </row>
    <row r="1931" spans="1:4" ht="45">
      <c r="A1931" s="325">
        <v>20193</v>
      </c>
      <c r="B1931" s="326" t="s">
        <v>10582</v>
      </c>
      <c r="C1931" s="327" t="s">
        <v>709</v>
      </c>
      <c r="D1931" s="328">
        <v>21</v>
      </c>
    </row>
    <row r="1932" spans="1:4" ht="45">
      <c r="A1932" s="325">
        <v>10527</v>
      </c>
      <c r="B1932" s="326" t="s">
        <v>10583</v>
      </c>
      <c r="C1932" s="327" t="s">
        <v>10584</v>
      </c>
      <c r="D1932" s="328">
        <v>28</v>
      </c>
    </row>
    <row r="1933" spans="1:4" ht="30">
      <c r="A1933" s="325">
        <v>41805</v>
      </c>
      <c r="B1933" s="326" t="s">
        <v>10585</v>
      </c>
      <c r="C1933" s="327" t="s">
        <v>4321</v>
      </c>
      <c r="D1933" s="328">
        <v>805</v>
      </c>
    </row>
    <row r="1934" spans="1:4" ht="30">
      <c r="A1934" s="325">
        <v>40271</v>
      </c>
      <c r="B1934" s="326" t="s">
        <v>10586</v>
      </c>
      <c r="C1934" s="327" t="s">
        <v>5741</v>
      </c>
      <c r="D1934" s="328">
        <v>21.43</v>
      </c>
    </row>
    <row r="1935" spans="1:4" ht="30">
      <c r="A1935" s="325">
        <v>40287</v>
      </c>
      <c r="B1935" s="392" t="s">
        <v>10587</v>
      </c>
      <c r="C1935" s="327" t="s">
        <v>4321</v>
      </c>
      <c r="D1935" s="328">
        <v>8.25</v>
      </c>
    </row>
    <row r="1936" spans="1:4" ht="45">
      <c r="A1936" s="325">
        <v>4084</v>
      </c>
      <c r="B1936" s="392" t="s">
        <v>10588</v>
      </c>
      <c r="C1936" s="327" t="s">
        <v>802</v>
      </c>
      <c r="D1936" s="328">
        <v>1.62</v>
      </c>
    </row>
    <row r="1937" spans="1:4" ht="45">
      <c r="A1937" s="325">
        <v>743</v>
      </c>
      <c r="B1937" s="392" t="s">
        <v>10589</v>
      </c>
      <c r="C1937" s="327" t="s">
        <v>802</v>
      </c>
      <c r="D1937" s="328">
        <v>1.62</v>
      </c>
    </row>
    <row r="1938" spans="1:4" ht="45">
      <c r="A1938" s="325">
        <v>40293</v>
      </c>
      <c r="B1938" s="392" t="s">
        <v>10590</v>
      </c>
      <c r="C1938" s="327" t="s">
        <v>802</v>
      </c>
      <c r="D1938" s="328">
        <v>1.94</v>
      </c>
    </row>
    <row r="1939" spans="1:4" ht="45">
      <c r="A1939" s="325">
        <v>40294</v>
      </c>
      <c r="B1939" s="326" t="s">
        <v>10591</v>
      </c>
      <c r="C1939" s="327" t="s">
        <v>802</v>
      </c>
      <c r="D1939" s="328">
        <v>1.62</v>
      </c>
    </row>
    <row r="1940" spans="1:4" ht="45">
      <c r="A1940" s="325">
        <v>4085</v>
      </c>
      <c r="B1940" s="326" t="s">
        <v>10592</v>
      </c>
      <c r="C1940" s="327" t="s">
        <v>802</v>
      </c>
      <c r="D1940" s="328">
        <v>2.2599999999999998</v>
      </c>
    </row>
    <row r="1941" spans="1:4" ht="30">
      <c r="A1941" s="325">
        <v>10779</v>
      </c>
      <c r="B1941" s="326" t="s">
        <v>10593</v>
      </c>
      <c r="C1941" s="327" t="s">
        <v>4321</v>
      </c>
      <c r="D1941" s="328">
        <v>962.5</v>
      </c>
    </row>
    <row r="1942" spans="1:4" ht="30">
      <c r="A1942" s="325">
        <v>10777</v>
      </c>
      <c r="B1942" s="326" t="s">
        <v>10594</v>
      </c>
      <c r="C1942" s="327" t="s">
        <v>4321</v>
      </c>
      <c r="D1942" s="328">
        <v>874.27</v>
      </c>
    </row>
    <row r="1943" spans="1:4" ht="30">
      <c r="A1943" s="325">
        <v>10775</v>
      </c>
      <c r="B1943" s="326" t="s">
        <v>10595</v>
      </c>
      <c r="C1943" s="327" t="s">
        <v>4321</v>
      </c>
      <c r="D1943" s="328">
        <v>770</v>
      </c>
    </row>
    <row r="1944" spans="1:4" ht="30">
      <c r="A1944" s="325">
        <v>10776</v>
      </c>
      <c r="B1944" s="326" t="s">
        <v>10596</v>
      </c>
      <c r="C1944" s="327" t="s">
        <v>4321</v>
      </c>
      <c r="D1944" s="328">
        <v>601.55999999999995</v>
      </c>
    </row>
    <row r="1945" spans="1:4" ht="30">
      <c r="A1945" s="325">
        <v>10778</v>
      </c>
      <c r="B1945" s="326" t="s">
        <v>10597</v>
      </c>
      <c r="C1945" s="327" t="s">
        <v>4321</v>
      </c>
      <c r="D1945" s="328">
        <v>962.5</v>
      </c>
    </row>
    <row r="1946" spans="1:4" ht="30">
      <c r="A1946" s="325">
        <v>40339</v>
      </c>
      <c r="B1946" s="326" t="s">
        <v>10598</v>
      </c>
      <c r="C1946" s="327" t="s">
        <v>5741</v>
      </c>
      <c r="D1946" s="328">
        <v>7.51</v>
      </c>
    </row>
    <row r="1947" spans="1:4" ht="30">
      <c r="A1947" s="325">
        <v>10749</v>
      </c>
      <c r="B1947" s="326" t="s">
        <v>10599</v>
      </c>
      <c r="C1947" s="327" t="s">
        <v>5741</v>
      </c>
      <c r="D1947" s="328">
        <v>24.85</v>
      </c>
    </row>
    <row r="1948" spans="1:4">
      <c r="A1948" s="325">
        <v>40290</v>
      </c>
      <c r="B1948" s="326" t="s">
        <v>10600</v>
      </c>
      <c r="C1948" s="327" t="s">
        <v>5741</v>
      </c>
      <c r="D1948" s="328">
        <v>13.44</v>
      </c>
    </row>
    <row r="1949" spans="1:4" ht="30">
      <c r="A1949" s="325">
        <v>40291</v>
      </c>
      <c r="B1949" s="326" t="s">
        <v>10601</v>
      </c>
      <c r="C1949" s="327" t="s">
        <v>5741</v>
      </c>
      <c r="D1949" s="328">
        <v>700</v>
      </c>
    </row>
    <row r="1950" spans="1:4" ht="30">
      <c r="A1950" s="325">
        <v>40275</v>
      </c>
      <c r="B1950" s="326" t="s">
        <v>10602</v>
      </c>
      <c r="C1950" s="327" t="s">
        <v>5741</v>
      </c>
      <c r="D1950" s="328">
        <v>22.4</v>
      </c>
    </row>
    <row r="1951" spans="1:4">
      <c r="A1951" s="325">
        <v>42408</v>
      </c>
      <c r="B1951" s="326" t="s">
        <v>10603</v>
      </c>
      <c r="C1951" s="327" t="s">
        <v>97</v>
      </c>
      <c r="D1951" s="328">
        <v>1.8</v>
      </c>
    </row>
    <row r="1952" spans="1:4">
      <c r="A1952" s="325">
        <v>3777</v>
      </c>
      <c r="B1952" s="326" t="s">
        <v>10604</v>
      </c>
      <c r="C1952" s="327" t="s">
        <v>97</v>
      </c>
      <c r="D1952" s="328">
        <v>1.3</v>
      </c>
    </row>
    <row r="1953" spans="1:4" ht="30">
      <c r="A1953" s="325">
        <v>44699</v>
      </c>
      <c r="B1953" s="326" t="s">
        <v>10605</v>
      </c>
      <c r="C1953" s="327" t="s">
        <v>1071</v>
      </c>
      <c r="D1953" s="328">
        <v>50.54</v>
      </c>
    </row>
    <row r="1954" spans="1:4" ht="30">
      <c r="A1954" s="325">
        <v>38774</v>
      </c>
      <c r="B1954" s="326" t="s">
        <v>10606</v>
      </c>
      <c r="C1954" s="327" t="s">
        <v>846</v>
      </c>
      <c r="D1954" s="328">
        <v>13.59</v>
      </c>
    </row>
    <row r="1955" spans="1:4" ht="30">
      <c r="A1955" s="325">
        <v>42247</v>
      </c>
      <c r="B1955" s="326" t="s">
        <v>10607</v>
      </c>
      <c r="C1955" s="327" t="s">
        <v>846</v>
      </c>
      <c r="D1955" s="328">
        <v>463.9</v>
      </c>
    </row>
    <row r="1956" spans="1:4" ht="30">
      <c r="A1956" s="325">
        <v>42248</v>
      </c>
      <c r="B1956" s="326" t="s">
        <v>10608</v>
      </c>
      <c r="C1956" s="327" t="s">
        <v>846</v>
      </c>
      <c r="D1956" s="328">
        <v>538.85</v>
      </c>
    </row>
    <row r="1957" spans="1:4" ht="30">
      <c r="A1957" s="325">
        <v>42249</v>
      </c>
      <c r="B1957" s="326" t="s">
        <v>10609</v>
      </c>
      <c r="C1957" s="327" t="s">
        <v>846</v>
      </c>
      <c r="D1957" s="328">
        <v>892.69</v>
      </c>
    </row>
    <row r="1958" spans="1:4" ht="30">
      <c r="A1958" s="325">
        <v>42244</v>
      </c>
      <c r="B1958" s="326" t="s">
        <v>10610</v>
      </c>
      <c r="C1958" s="327" t="s">
        <v>846</v>
      </c>
      <c r="D1958" s="328">
        <v>139.41</v>
      </c>
    </row>
    <row r="1959" spans="1:4" ht="30">
      <c r="A1959" s="325">
        <v>42245</v>
      </c>
      <c r="B1959" s="326" t="s">
        <v>10611</v>
      </c>
      <c r="C1959" s="327" t="s">
        <v>846</v>
      </c>
      <c r="D1959" s="328">
        <v>257.26</v>
      </c>
    </row>
    <row r="1960" spans="1:4" ht="30">
      <c r="A1960" s="325">
        <v>42246</v>
      </c>
      <c r="B1960" s="326" t="s">
        <v>10612</v>
      </c>
      <c r="C1960" s="327" t="s">
        <v>846</v>
      </c>
      <c r="D1960" s="328">
        <v>284.77</v>
      </c>
    </row>
    <row r="1961" spans="1:4" ht="30">
      <c r="A1961" s="325">
        <v>42243</v>
      </c>
      <c r="B1961" s="326" t="s">
        <v>10613</v>
      </c>
      <c r="C1961" s="327" t="s">
        <v>846</v>
      </c>
      <c r="D1961" s="328">
        <v>343.38</v>
      </c>
    </row>
    <row r="1962" spans="1:4">
      <c r="A1962" s="325">
        <v>39385</v>
      </c>
      <c r="B1962" s="392" t="s">
        <v>10614</v>
      </c>
      <c r="C1962" s="327" t="s">
        <v>846</v>
      </c>
      <c r="D1962" s="328">
        <v>12.43</v>
      </c>
    </row>
    <row r="1963" spans="1:4">
      <c r="A1963" s="325">
        <v>39389</v>
      </c>
      <c r="B1963" s="392" t="s">
        <v>10615</v>
      </c>
      <c r="C1963" s="327" t="s">
        <v>846</v>
      </c>
      <c r="D1963" s="328">
        <v>13.48</v>
      </c>
    </row>
    <row r="1964" spans="1:4">
      <c r="A1964" s="325">
        <v>39390</v>
      </c>
      <c r="B1964" s="392" t="s">
        <v>10616</v>
      </c>
      <c r="C1964" s="327" t="s">
        <v>846</v>
      </c>
      <c r="D1964" s="328">
        <v>28.27</v>
      </c>
    </row>
    <row r="1965" spans="1:4">
      <c r="A1965" s="325">
        <v>39391</v>
      </c>
      <c r="B1965" s="392" t="s">
        <v>10617</v>
      </c>
      <c r="C1965" s="327" t="s">
        <v>846</v>
      </c>
      <c r="D1965" s="328">
        <v>31.74</v>
      </c>
    </row>
    <row r="1966" spans="1:4" ht="60">
      <c r="A1966" s="325">
        <v>43265</v>
      </c>
      <c r="B1966" s="326" t="s">
        <v>10618</v>
      </c>
      <c r="C1966" s="327" t="s">
        <v>846</v>
      </c>
      <c r="D1966" s="328">
        <v>38.869999999999997</v>
      </c>
    </row>
    <row r="1967" spans="1:4">
      <c r="A1967" s="325">
        <v>44252</v>
      </c>
      <c r="B1967" s="326" t="s">
        <v>10619</v>
      </c>
      <c r="C1967" s="327" t="s">
        <v>846</v>
      </c>
      <c r="D1967" s="328">
        <v>207.66</v>
      </c>
    </row>
    <row r="1968" spans="1:4">
      <c r="A1968" s="325">
        <v>21119</v>
      </c>
      <c r="B1968" s="326" t="s">
        <v>10620</v>
      </c>
      <c r="C1968" s="327" t="s">
        <v>846</v>
      </c>
      <c r="D1968" s="328">
        <v>2.08</v>
      </c>
    </row>
    <row r="1969" spans="1:4">
      <c r="A1969" s="325">
        <v>37974</v>
      </c>
      <c r="B1969" s="326" t="s">
        <v>10621</v>
      </c>
      <c r="C1969" s="327" t="s">
        <v>846</v>
      </c>
      <c r="D1969" s="328">
        <v>2.69</v>
      </c>
    </row>
    <row r="1970" spans="1:4">
      <c r="A1970" s="325">
        <v>37975</v>
      </c>
      <c r="B1970" s="326" t="s">
        <v>10622</v>
      </c>
      <c r="C1970" s="327" t="s">
        <v>846</v>
      </c>
      <c r="D1970" s="328">
        <v>6</v>
      </c>
    </row>
    <row r="1971" spans="1:4">
      <c r="A1971" s="325">
        <v>37976</v>
      </c>
      <c r="B1971" s="326" t="s">
        <v>10623</v>
      </c>
      <c r="C1971" s="327" t="s">
        <v>846</v>
      </c>
      <c r="D1971" s="328">
        <v>13.35</v>
      </c>
    </row>
    <row r="1972" spans="1:4">
      <c r="A1972" s="325">
        <v>37977</v>
      </c>
      <c r="B1972" s="326" t="s">
        <v>10624</v>
      </c>
      <c r="C1972" s="327" t="s">
        <v>846</v>
      </c>
      <c r="D1972" s="328">
        <v>18.47</v>
      </c>
    </row>
    <row r="1973" spans="1:4">
      <c r="A1973" s="325">
        <v>37978</v>
      </c>
      <c r="B1973" s="326" t="s">
        <v>10625</v>
      </c>
      <c r="C1973" s="327" t="s">
        <v>846</v>
      </c>
      <c r="D1973" s="328">
        <v>36.630000000000003</v>
      </c>
    </row>
    <row r="1974" spans="1:4">
      <c r="A1974" s="325">
        <v>37979</v>
      </c>
      <c r="B1974" s="326" t="s">
        <v>10626</v>
      </c>
      <c r="C1974" s="327" t="s">
        <v>846</v>
      </c>
      <c r="D1974" s="328">
        <v>155.47</v>
      </c>
    </row>
    <row r="1975" spans="1:4">
      <c r="A1975" s="325">
        <v>37980</v>
      </c>
      <c r="B1975" s="326" t="s">
        <v>10627</v>
      </c>
      <c r="C1975" s="327" t="s">
        <v>846</v>
      </c>
      <c r="D1975" s="328">
        <v>178.58</v>
      </c>
    </row>
    <row r="1976" spans="1:4" ht="30">
      <c r="A1976" s="325">
        <v>36147</v>
      </c>
      <c r="B1976" s="326" t="s">
        <v>10628</v>
      </c>
      <c r="C1976" s="327" t="s">
        <v>8996</v>
      </c>
      <c r="D1976" s="328">
        <v>411.43</v>
      </c>
    </row>
    <row r="1977" spans="1:4">
      <c r="A1977" s="325">
        <v>3900</v>
      </c>
      <c r="B1977" s="326" t="s">
        <v>10629</v>
      </c>
      <c r="C1977" s="327" t="s">
        <v>846</v>
      </c>
      <c r="D1977" s="328">
        <v>39.29</v>
      </c>
    </row>
    <row r="1978" spans="1:4">
      <c r="A1978" s="325">
        <v>3846</v>
      </c>
      <c r="B1978" s="326" t="s">
        <v>10630</v>
      </c>
      <c r="C1978" s="327" t="s">
        <v>846</v>
      </c>
      <c r="D1978" s="328">
        <v>11.81</v>
      </c>
    </row>
    <row r="1979" spans="1:4">
      <c r="A1979" s="325">
        <v>3886</v>
      </c>
      <c r="B1979" s="326" t="s">
        <v>10631</v>
      </c>
      <c r="C1979" s="327" t="s">
        <v>846</v>
      </c>
      <c r="D1979" s="328">
        <v>15.67</v>
      </c>
    </row>
    <row r="1980" spans="1:4">
      <c r="A1980" s="325">
        <v>3854</v>
      </c>
      <c r="B1980" s="326" t="s">
        <v>10632</v>
      </c>
      <c r="C1980" s="327" t="s">
        <v>846</v>
      </c>
      <c r="D1980" s="328">
        <v>8.93</v>
      </c>
    </row>
    <row r="1981" spans="1:4">
      <c r="A1981" s="325">
        <v>3873</v>
      </c>
      <c r="B1981" s="326" t="s">
        <v>10633</v>
      </c>
      <c r="C1981" s="327" t="s">
        <v>846</v>
      </c>
      <c r="D1981" s="328">
        <v>10.4</v>
      </c>
    </row>
    <row r="1982" spans="1:4">
      <c r="A1982" s="325">
        <v>38021</v>
      </c>
      <c r="B1982" s="326" t="s">
        <v>10634</v>
      </c>
      <c r="C1982" s="327" t="s">
        <v>846</v>
      </c>
      <c r="D1982" s="328">
        <v>18.46</v>
      </c>
    </row>
    <row r="1983" spans="1:4">
      <c r="A1983" s="325">
        <v>43838</v>
      </c>
      <c r="B1983" s="326" t="s">
        <v>10635</v>
      </c>
      <c r="C1983" s="327" t="s">
        <v>846</v>
      </c>
      <c r="D1983" s="328">
        <v>23.87</v>
      </c>
    </row>
    <row r="1984" spans="1:4">
      <c r="A1984" s="325">
        <v>3847</v>
      </c>
      <c r="B1984" s="326" t="s">
        <v>10636</v>
      </c>
      <c r="C1984" s="327" t="s">
        <v>846</v>
      </c>
      <c r="D1984" s="328">
        <v>24.07</v>
      </c>
    </row>
    <row r="1985" spans="1:4">
      <c r="A1985" s="325">
        <v>38022</v>
      </c>
      <c r="B1985" s="326" t="s">
        <v>10637</v>
      </c>
      <c r="C1985" s="327" t="s">
        <v>846</v>
      </c>
      <c r="D1985" s="328">
        <v>33.08</v>
      </c>
    </row>
    <row r="1986" spans="1:4">
      <c r="A1986" s="325">
        <v>3830</v>
      </c>
      <c r="B1986" s="326" t="s">
        <v>10638</v>
      </c>
      <c r="C1986" s="327" t="s">
        <v>846</v>
      </c>
      <c r="D1986" s="328">
        <v>190.6</v>
      </c>
    </row>
    <row r="1987" spans="1:4">
      <c r="A1987" s="325">
        <v>37981</v>
      </c>
      <c r="B1987" s="326" t="s">
        <v>10639</v>
      </c>
      <c r="C1987" s="327" t="s">
        <v>846</v>
      </c>
      <c r="D1987" s="328">
        <v>7.78</v>
      </c>
    </row>
    <row r="1988" spans="1:4">
      <c r="A1988" s="325">
        <v>37982</v>
      </c>
      <c r="B1988" s="326" t="s">
        <v>10640</v>
      </c>
      <c r="C1988" s="327" t="s">
        <v>846</v>
      </c>
      <c r="D1988" s="328">
        <v>11.29</v>
      </c>
    </row>
    <row r="1989" spans="1:4">
      <c r="A1989" s="325">
        <v>37983</v>
      </c>
      <c r="B1989" s="326" t="s">
        <v>10641</v>
      </c>
      <c r="C1989" s="327" t="s">
        <v>846</v>
      </c>
      <c r="D1989" s="328">
        <v>16.690000000000001</v>
      </c>
    </row>
    <row r="1990" spans="1:4">
      <c r="A1990" s="325">
        <v>37984</v>
      </c>
      <c r="B1990" s="326" t="s">
        <v>10642</v>
      </c>
      <c r="C1990" s="327" t="s">
        <v>846</v>
      </c>
      <c r="D1990" s="328">
        <v>23.44</v>
      </c>
    </row>
    <row r="1991" spans="1:4">
      <c r="A1991" s="325">
        <v>37985</v>
      </c>
      <c r="B1991" s="326" t="s">
        <v>10643</v>
      </c>
      <c r="C1991" s="327" t="s">
        <v>846</v>
      </c>
      <c r="D1991" s="328">
        <v>33.299999999999997</v>
      </c>
    </row>
    <row r="1992" spans="1:4">
      <c r="A1992" s="325">
        <v>20165</v>
      </c>
      <c r="B1992" s="326" t="s">
        <v>10644</v>
      </c>
      <c r="C1992" s="327" t="s">
        <v>846</v>
      </c>
      <c r="D1992" s="328">
        <v>23.63</v>
      </c>
    </row>
    <row r="1993" spans="1:4">
      <c r="A1993" s="325">
        <v>20166</v>
      </c>
      <c r="B1993" s="326" t="s">
        <v>10645</v>
      </c>
      <c r="C1993" s="327" t="s">
        <v>846</v>
      </c>
      <c r="D1993" s="328">
        <v>72.16</v>
      </c>
    </row>
    <row r="1994" spans="1:4">
      <c r="A1994" s="325">
        <v>20164</v>
      </c>
      <c r="B1994" s="326" t="s">
        <v>10646</v>
      </c>
      <c r="C1994" s="327" t="s">
        <v>846</v>
      </c>
      <c r="D1994" s="328">
        <v>11.35</v>
      </c>
    </row>
    <row r="1995" spans="1:4">
      <c r="A1995" s="325">
        <v>3893</v>
      </c>
      <c r="B1995" s="326" t="s">
        <v>10647</v>
      </c>
      <c r="C1995" s="327" t="s">
        <v>846</v>
      </c>
      <c r="D1995" s="328">
        <v>17.79</v>
      </c>
    </row>
    <row r="1996" spans="1:4">
      <c r="A1996" s="325">
        <v>3848</v>
      </c>
      <c r="B1996" s="326" t="s">
        <v>10648</v>
      </c>
      <c r="C1996" s="327" t="s">
        <v>846</v>
      </c>
      <c r="D1996" s="328">
        <v>10.85</v>
      </c>
    </row>
    <row r="1997" spans="1:4">
      <c r="A1997" s="325">
        <v>3895</v>
      </c>
      <c r="B1997" s="326" t="s">
        <v>10649</v>
      </c>
      <c r="C1997" s="327" t="s">
        <v>846</v>
      </c>
      <c r="D1997" s="328">
        <v>12.05</v>
      </c>
    </row>
    <row r="1998" spans="1:4">
      <c r="A1998" s="325">
        <v>1904</v>
      </c>
      <c r="B1998" s="326" t="s">
        <v>10650</v>
      </c>
      <c r="C1998" s="327" t="s">
        <v>846</v>
      </c>
      <c r="D1998" s="328">
        <v>1.54</v>
      </c>
    </row>
    <row r="1999" spans="1:4">
      <c r="A1999" s="325">
        <v>1899</v>
      </c>
      <c r="B1999" s="326" t="s">
        <v>10651</v>
      </c>
      <c r="C1999" s="327" t="s">
        <v>846</v>
      </c>
      <c r="D1999" s="328">
        <v>1.75</v>
      </c>
    </row>
    <row r="2000" spans="1:4">
      <c r="A2000" s="325">
        <v>1900</v>
      </c>
      <c r="B2000" s="326" t="s">
        <v>10652</v>
      </c>
      <c r="C2000" s="327" t="s">
        <v>846</v>
      </c>
      <c r="D2000" s="328">
        <v>2.83</v>
      </c>
    </row>
    <row r="2001" spans="1:4">
      <c r="A2001" s="325">
        <v>3907</v>
      </c>
      <c r="B2001" s="326" t="s">
        <v>10653</v>
      </c>
      <c r="C2001" s="327" t="s">
        <v>846</v>
      </c>
      <c r="D2001" s="328">
        <v>4.5199999999999996</v>
      </c>
    </row>
    <row r="2002" spans="1:4">
      <c r="A2002" s="325">
        <v>3889</v>
      </c>
      <c r="B2002" s="326" t="s">
        <v>10654</v>
      </c>
      <c r="C2002" s="327" t="s">
        <v>846</v>
      </c>
      <c r="D2002" s="328">
        <v>3.22</v>
      </c>
    </row>
    <row r="2003" spans="1:4">
      <c r="A2003" s="325">
        <v>3868</v>
      </c>
      <c r="B2003" s="326" t="s">
        <v>10655</v>
      </c>
      <c r="C2003" s="327" t="s">
        <v>846</v>
      </c>
      <c r="D2003" s="328">
        <v>1.18</v>
      </c>
    </row>
    <row r="2004" spans="1:4">
      <c r="A2004" s="325">
        <v>3869</v>
      </c>
      <c r="B2004" s="326" t="s">
        <v>10656</v>
      </c>
      <c r="C2004" s="327" t="s">
        <v>846</v>
      </c>
      <c r="D2004" s="328">
        <v>2.62</v>
      </c>
    </row>
    <row r="2005" spans="1:4">
      <c r="A2005" s="325">
        <v>3872</v>
      </c>
      <c r="B2005" s="326" t="s">
        <v>10657</v>
      </c>
      <c r="C2005" s="327" t="s">
        <v>846</v>
      </c>
      <c r="D2005" s="328">
        <v>4.46</v>
      </c>
    </row>
    <row r="2006" spans="1:4">
      <c r="A2006" s="325">
        <v>3850</v>
      </c>
      <c r="B2006" s="326" t="s">
        <v>10658</v>
      </c>
      <c r="C2006" s="327" t="s">
        <v>846</v>
      </c>
      <c r="D2006" s="328">
        <v>10.3</v>
      </c>
    </row>
    <row r="2007" spans="1:4">
      <c r="A2007" s="325">
        <v>38023</v>
      </c>
      <c r="B2007" s="326" t="s">
        <v>10659</v>
      </c>
      <c r="C2007" s="327" t="s">
        <v>846</v>
      </c>
      <c r="D2007" s="328">
        <v>5.24</v>
      </c>
    </row>
    <row r="2008" spans="1:4">
      <c r="A2008" s="325">
        <v>37986</v>
      </c>
      <c r="B2008" s="326" t="s">
        <v>10660</v>
      </c>
      <c r="C2008" s="327" t="s">
        <v>846</v>
      </c>
      <c r="D2008" s="328">
        <v>2.65</v>
      </c>
    </row>
    <row r="2009" spans="1:4">
      <c r="A2009" s="325">
        <v>21120</v>
      </c>
      <c r="B2009" s="326" t="s">
        <v>10661</v>
      </c>
      <c r="C2009" s="327" t="s">
        <v>846</v>
      </c>
      <c r="D2009" s="328">
        <v>13.55</v>
      </c>
    </row>
    <row r="2010" spans="1:4">
      <c r="A2010" s="325">
        <v>39318</v>
      </c>
      <c r="B2010" s="326" t="s">
        <v>10662</v>
      </c>
      <c r="C2010" s="327" t="s">
        <v>846</v>
      </c>
      <c r="D2010" s="328">
        <v>12.6</v>
      </c>
    </row>
    <row r="2011" spans="1:4">
      <c r="A2011" s="325">
        <v>37987</v>
      </c>
      <c r="B2011" s="326" t="s">
        <v>10663</v>
      </c>
      <c r="C2011" s="327" t="s">
        <v>846</v>
      </c>
      <c r="D2011" s="328">
        <v>132.47</v>
      </c>
    </row>
    <row r="2012" spans="1:4">
      <c r="A2012" s="325">
        <v>37988</v>
      </c>
      <c r="B2012" s="326" t="s">
        <v>10664</v>
      </c>
      <c r="C2012" s="327" t="s">
        <v>846</v>
      </c>
      <c r="D2012" s="328">
        <v>210.5</v>
      </c>
    </row>
    <row r="2013" spans="1:4">
      <c r="A2013" s="325">
        <v>1893</v>
      </c>
      <c r="B2013" s="326" t="s">
        <v>10665</v>
      </c>
      <c r="C2013" s="327" t="s">
        <v>846</v>
      </c>
      <c r="D2013" s="328">
        <v>5.81</v>
      </c>
    </row>
    <row r="2014" spans="1:4">
      <c r="A2014" s="325">
        <v>1902</v>
      </c>
      <c r="B2014" s="326" t="s">
        <v>10666</v>
      </c>
      <c r="C2014" s="327" t="s">
        <v>846</v>
      </c>
      <c r="D2014" s="328">
        <v>4.2300000000000004</v>
      </c>
    </row>
    <row r="2015" spans="1:4">
      <c r="A2015" s="325">
        <v>1892</v>
      </c>
      <c r="B2015" s="326" t="s">
        <v>10667</v>
      </c>
      <c r="C2015" s="327" t="s">
        <v>846</v>
      </c>
      <c r="D2015" s="328">
        <v>2.72</v>
      </c>
    </row>
    <row r="2016" spans="1:4">
      <c r="A2016" s="325">
        <v>1901</v>
      </c>
      <c r="B2016" s="326" t="s">
        <v>10668</v>
      </c>
      <c r="C2016" s="327" t="s">
        <v>846</v>
      </c>
      <c r="D2016" s="328">
        <v>1.32</v>
      </c>
    </row>
    <row r="2017" spans="1:4">
      <c r="A2017" s="325">
        <v>1907</v>
      </c>
      <c r="B2017" s="326" t="s">
        <v>10669</v>
      </c>
      <c r="C2017" s="327" t="s">
        <v>846</v>
      </c>
      <c r="D2017" s="328">
        <v>18.71</v>
      </c>
    </row>
    <row r="2018" spans="1:4">
      <c r="A2018" s="325">
        <v>1894</v>
      </c>
      <c r="B2018" s="326" t="s">
        <v>10670</v>
      </c>
      <c r="C2018" s="327" t="s">
        <v>846</v>
      </c>
      <c r="D2018" s="328">
        <v>8.41</v>
      </c>
    </row>
    <row r="2019" spans="1:4">
      <c r="A2019" s="325">
        <v>1896</v>
      </c>
      <c r="B2019" s="326" t="s">
        <v>10671</v>
      </c>
      <c r="C2019" s="327" t="s">
        <v>846</v>
      </c>
      <c r="D2019" s="328">
        <v>25.12</v>
      </c>
    </row>
    <row r="2020" spans="1:4">
      <c r="A2020" s="325">
        <v>1891</v>
      </c>
      <c r="B2020" s="326" t="s">
        <v>10672</v>
      </c>
      <c r="C2020" s="327" t="s">
        <v>846</v>
      </c>
      <c r="D2020" s="328">
        <v>1.95</v>
      </c>
    </row>
    <row r="2021" spans="1:4">
      <c r="A2021" s="325">
        <v>1895</v>
      </c>
      <c r="B2021" s="326" t="s">
        <v>10673</v>
      </c>
      <c r="C2021" s="327" t="s">
        <v>846</v>
      </c>
      <c r="D2021" s="328">
        <v>44.14</v>
      </c>
    </row>
    <row r="2022" spans="1:4" ht="30">
      <c r="A2022" s="325">
        <v>2641</v>
      </c>
      <c r="B2022" s="326" t="s">
        <v>10674</v>
      </c>
      <c r="C2022" s="327" t="s">
        <v>846</v>
      </c>
      <c r="D2022" s="328">
        <v>27.65</v>
      </c>
    </row>
    <row r="2023" spans="1:4" ht="30">
      <c r="A2023" s="325">
        <v>2636</v>
      </c>
      <c r="B2023" s="326" t="s">
        <v>10675</v>
      </c>
      <c r="C2023" s="327" t="s">
        <v>846</v>
      </c>
      <c r="D2023" s="328">
        <v>1.78</v>
      </c>
    </row>
    <row r="2024" spans="1:4" ht="30">
      <c r="A2024" s="325">
        <v>2637</v>
      </c>
      <c r="B2024" s="326" t="s">
        <v>10676</v>
      </c>
      <c r="C2024" s="327" t="s">
        <v>846</v>
      </c>
      <c r="D2024" s="328">
        <v>1.89</v>
      </c>
    </row>
    <row r="2025" spans="1:4" ht="30">
      <c r="A2025" s="325">
        <v>2638</v>
      </c>
      <c r="B2025" s="326" t="s">
        <v>10677</v>
      </c>
      <c r="C2025" s="327" t="s">
        <v>846</v>
      </c>
      <c r="D2025" s="328">
        <v>2.2000000000000002</v>
      </c>
    </row>
    <row r="2026" spans="1:4" ht="30">
      <c r="A2026" s="325">
        <v>2639</v>
      </c>
      <c r="B2026" s="326" t="s">
        <v>10678</v>
      </c>
      <c r="C2026" s="327" t="s">
        <v>846</v>
      </c>
      <c r="D2026" s="328">
        <v>3.91</v>
      </c>
    </row>
    <row r="2027" spans="1:4" ht="30">
      <c r="A2027" s="325">
        <v>2644</v>
      </c>
      <c r="B2027" s="326" t="s">
        <v>10679</v>
      </c>
      <c r="C2027" s="327" t="s">
        <v>846</v>
      </c>
      <c r="D2027" s="328">
        <v>5.65</v>
      </c>
    </row>
    <row r="2028" spans="1:4" ht="30">
      <c r="A2028" s="325">
        <v>2640</v>
      </c>
      <c r="B2028" s="326" t="s">
        <v>10680</v>
      </c>
      <c r="C2028" s="327" t="s">
        <v>846</v>
      </c>
      <c r="D2028" s="328">
        <v>11.51</v>
      </c>
    </row>
    <row r="2029" spans="1:4" ht="30">
      <c r="A2029" s="325">
        <v>2642</v>
      </c>
      <c r="B2029" s="326" t="s">
        <v>10681</v>
      </c>
      <c r="C2029" s="327" t="s">
        <v>846</v>
      </c>
      <c r="D2029" s="328">
        <v>17.52</v>
      </c>
    </row>
    <row r="2030" spans="1:4" ht="30">
      <c r="A2030" s="325">
        <v>2643</v>
      </c>
      <c r="B2030" s="326" t="s">
        <v>10682</v>
      </c>
      <c r="C2030" s="327" t="s">
        <v>846</v>
      </c>
      <c r="D2030" s="328">
        <v>7.88</v>
      </c>
    </row>
    <row r="2031" spans="1:4">
      <c r="A2031" s="325">
        <v>44281</v>
      </c>
      <c r="B2031" s="326" t="s">
        <v>10683</v>
      </c>
      <c r="C2031" s="327" t="s">
        <v>846</v>
      </c>
      <c r="D2031" s="328">
        <v>288.36</v>
      </c>
    </row>
    <row r="2032" spans="1:4">
      <c r="A2032" s="325">
        <v>3867</v>
      </c>
      <c r="B2032" s="326" t="s">
        <v>10684</v>
      </c>
      <c r="C2032" s="327" t="s">
        <v>846</v>
      </c>
      <c r="D2032" s="328">
        <v>62.76</v>
      </c>
    </row>
    <row r="2033" spans="1:4">
      <c r="A2033" s="325">
        <v>3861</v>
      </c>
      <c r="B2033" s="326" t="s">
        <v>10685</v>
      </c>
      <c r="C2033" s="327" t="s">
        <v>846</v>
      </c>
      <c r="D2033" s="328">
        <v>0.65</v>
      </c>
    </row>
    <row r="2034" spans="1:4">
      <c r="A2034" s="325">
        <v>3904</v>
      </c>
      <c r="B2034" s="326" t="s">
        <v>10686</v>
      </c>
      <c r="C2034" s="327" t="s">
        <v>846</v>
      </c>
      <c r="D2034" s="328">
        <v>0.69</v>
      </c>
    </row>
    <row r="2035" spans="1:4">
      <c r="A2035" s="325">
        <v>3903</v>
      </c>
      <c r="B2035" s="326" t="s">
        <v>10687</v>
      </c>
      <c r="C2035" s="327" t="s">
        <v>846</v>
      </c>
      <c r="D2035" s="328">
        <v>1.68</v>
      </c>
    </row>
    <row r="2036" spans="1:4">
      <c r="A2036" s="325">
        <v>3862</v>
      </c>
      <c r="B2036" s="326" t="s">
        <v>10688</v>
      </c>
      <c r="C2036" s="327" t="s">
        <v>846</v>
      </c>
      <c r="D2036" s="328">
        <v>3.58</v>
      </c>
    </row>
    <row r="2037" spans="1:4">
      <c r="A2037" s="325">
        <v>3863</v>
      </c>
      <c r="B2037" s="326" t="s">
        <v>10689</v>
      </c>
      <c r="C2037" s="327" t="s">
        <v>846</v>
      </c>
      <c r="D2037" s="328">
        <v>3.67</v>
      </c>
    </row>
    <row r="2038" spans="1:4">
      <c r="A2038" s="325">
        <v>3864</v>
      </c>
      <c r="B2038" s="326" t="s">
        <v>10690</v>
      </c>
      <c r="C2038" s="327" t="s">
        <v>846</v>
      </c>
      <c r="D2038" s="328">
        <v>11.25</v>
      </c>
    </row>
    <row r="2039" spans="1:4">
      <c r="A2039" s="325">
        <v>3865</v>
      </c>
      <c r="B2039" s="326" t="s">
        <v>10691</v>
      </c>
      <c r="C2039" s="327" t="s">
        <v>846</v>
      </c>
      <c r="D2039" s="328">
        <v>16.46</v>
      </c>
    </row>
    <row r="2040" spans="1:4">
      <c r="A2040" s="325">
        <v>3866</v>
      </c>
      <c r="B2040" s="326" t="s">
        <v>10692</v>
      </c>
      <c r="C2040" s="327" t="s">
        <v>846</v>
      </c>
      <c r="D2040" s="328">
        <v>36.96</v>
      </c>
    </row>
    <row r="2041" spans="1:4">
      <c r="A2041" s="325">
        <v>3878</v>
      </c>
      <c r="B2041" s="326" t="s">
        <v>10693</v>
      </c>
      <c r="C2041" s="327" t="s">
        <v>846</v>
      </c>
      <c r="D2041" s="328">
        <v>10.08</v>
      </c>
    </row>
    <row r="2042" spans="1:4">
      <c r="A2042" s="325">
        <v>3876</v>
      </c>
      <c r="B2042" s="326" t="s">
        <v>10694</v>
      </c>
      <c r="C2042" s="327" t="s">
        <v>846</v>
      </c>
      <c r="D2042" s="328">
        <v>4.01</v>
      </c>
    </row>
    <row r="2043" spans="1:4">
      <c r="A2043" s="325">
        <v>3883</v>
      </c>
      <c r="B2043" s="326" t="s">
        <v>10695</v>
      </c>
      <c r="C2043" s="327" t="s">
        <v>846</v>
      </c>
      <c r="D2043" s="328">
        <v>1.29</v>
      </c>
    </row>
    <row r="2044" spans="1:4">
      <c r="A2044" s="325">
        <v>3884</v>
      </c>
      <c r="B2044" s="326" t="s">
        <v>10696</v>
      </c>
      <c r="C2044" s="327" t="s">
        <v>846</v>
      </c>
      <c r="D2044" s="328">
        <v>2.04</v>
      </c>
    </row>
    <row r="2045" spans="1:4">
      <c r="A2045" s="325">
        <v>12892</v>
      </c>
      <c r="B2045" s="326" t="s">
        <v>10697</v>
      </c>
      <c r="C2045" s="327" t="s">
        <v>8996</v>
      </c>
      <c r="D2045" s="328">
        <v>14.31</v>
      </c>
    </row>
    <row r="2046" spans="1:4">
      <c r="A2046" s="325">
        <v>38447</v>
      </c>
      <c r="B2046" s="326" t="s">
        <v>10698</v>
      </c>
      <c r="C2046" s="327" t="s">
        <v>846</v>
      </c>
      <c r="D2046" s="328">
        <v>110.14</v>
      </c>
    </row>
    <row r="2047" spans="1:4">
      <c r="A2047" s="325">
        <v>36320</v>
      </c>
      <c r="B2047" s="326" t="s">
        <v>10699</v>
      </c>
      <c r="C2047" s="327" t="s">
        <v>846</v>
      </c>
      <c r="D2047" s="328">
        <v>2.96</v>
      </c>
    </row>
    <row r="2048" spans="1:4">
      <c r="A2048" s="325">
        <v>36324</v>
      </c>
      <c r="B2048" s="326" t="s">
        <v>10700</v>
      </c>
      <c r="C2048" s="327" t="s">
        <v>846</v>
      </c>
      <c r="D2048" s="328">
        <v>2.7</v>
      </c>
    </row>
    <row r="2049" spans="1:4">
      <c r="A2049" s="325">
        <v>38441</v>
      </c>
      <c r="B2049" s="326" t="s">
        <v>10701</v>
      </c>
      <c r="C2049" s="327" t="s">
        <v>846</v>
      </c>
      <c r="D2049" s="328">
        <v>4.84</v>
      </c>
    </row>
    <row r="2050" spans="1:4">
      <c r="A2050" s="325">
        <v>38442</v>
      </c>
      <c r="B2050" s="326" t="s">
        <v>10702</v>
      </c>
      <c r="C2050" s="327" t="s">
        <v>846</v>
      </c>
      <c r="D2050" s="328">
        <v>13.77</v>
      </c>
    </row>
    <row r="2051" spans="1:4">
      <c r="A2051" s="325">
        <v>38443</v>
      </c>
      <c r="B2051" s="326" t="s">
        <v>10703</v>
      </c>
      <c r="C2051" s="327" t="s">
        <v>846</v>
      </c>
      <c r="D2051" s="328">
        <v>16.7</v>
      </c>
    </row>
    <row r="2052" spans="1:4">
      <c r="A2052" s="325">
        <v>38444</v>
      </c>
      <c r="B2052" s="326" t="s">
        <v>10704</v>
      </c>
      <c r="C2052" s="327" t="s">
        <v>846</v>
      </c>
      <c r="D2052" s="328">
        <v>28.04</v>
      </c>
    </row>
    <row r="2053" spans="1:4">
      <c r="A2053" s="325">
        <v>38445</v>
      </c>
      <c r="B2053" s="326" t="s">
        <v>10705</v>
      </c>
      <c r="C2053" s="327" t="s">
        <v>846</v>
      </c>
      <c r="D2053" s="328">
        <v>52</v>
      </c>
    </row>
    <row r="2054" spans="1:4">
      <c r="A2054" s="325">
        <v>38446</v>
      </c>
      <c r="B2054" s="326" t="s">
        <v>10706</v>
      </c>
      <c r="C2054" s="327" t="s">
        <v>846</v>
      </c>
      <c r="D2054" s="328">
        <v>85.1</v>
      </c>
    </row>
    <row r="2055" spans="1:4">
      <c r="A2055" s="325">
        <v>20170</v>
      </c>
      <c r="B2055" s="326" t="s">
        <v>10707</v>
      </c>
      <c r="C2055" s="327" t="s">
        <v>846</v>
      </c>
      <c r="D2055" s="328">
        <v>13.09</v>
      </c>
    </row>
    <row r="2056" spans="1:4">
      <c r="A2056" s="325">
        <v>20171</v>
      </c>
      <c r="B2056" s="326" t="s">
        <v>10708</v>
      </c>
      <c r="C2056" s="327" t="s">
        <v>846</v>
      </c>
      <c r="D2056" s="328">
        <v>37.74</v>
      </c>
    </row>
    <row r="2057" spans="1:4">
      <c r="A2057" s="325">
        <v>20167</v>
      </c>
      <c r="B2057" s="326" t="s">
        <v>10709</v>
      </c>
      <c r="C2057" s="327" t="s">
        <v>846</v>
      </c>
      <c r="D2057" s="328">
        <v>4.75</v>
      </c>
    </row>
    <row r="2058" spans="1:4">
      <c r="A2058" s="325">
        <v>20168</v>
      </c>
      <c r="B2058" s="326" t="s">
        <v>10710</v>
      </c>
      <c r="C2058" s="327" t="s">
        <v>846</v>
      </c>
      <c r="D2058" s="328">
        <v>9.77</v>
      </c>
    </row>
    <row r="2059" spans="1:4">
      <c r="A2059" s="325">
        <v>20169</v>
      </c>
      <c r="B2059" s="326" t="s">
        <v>10711</v>
      </c>
      <c r="C2059" s="327" t="s">
        <v>846</v>
      </c>
      <c r="D2059" s="328">
        <v>11.4</v>
      </c>
    </row>
    <row r="2060" spans="1:4">
      <c r="A2060" s="325">
        <v>3899</v>
      </c>
      <c r="B2060" s="326" t="s">
        <v>10712</v>
      </c>
      <c r="C2060" s="327" t="s">
        <v>846</v>
      </c>
      <c r="D2060" s="328">
        <v>6.32</v>
      </c>
    </row>
    <row r="2061" spans="1:4">
      <c r="A2061" s="325">
        <v>38676</v>
      </c>
      <c r="B2061" s="326" t="s">
        <v>10713</v>
      </c>
      <c r="C2061" s="327" t="s">
        <v>846</v>
      </c>
      <c r="D2061" s="328">
        <v>31.62</v>
      </c>
    </row>
    <row r="2062" spans="1:4">
      <c r="A2062" s="325">
        <v>3897</v>
      </c>
      <c r="B2062" s="326" t="s">
        <v>10714</v>
      </c>
      <c r="C2062" s="327" t="s">
        <v>846</v>
      </c>
      <c r="D2062" s="328">
        <v>1.54</v>
      </c>
    </row>
    <row r="2063" spans="1:4">
      <c r="A2063" s="325">
        <v>3875</v>
      </c>
      <c r="B2063" s="326" t="s">
        <v>10715</v>
      </c>
      <c r="C2063" s="327" t="s">
        <v>846</v>
      </c>
      <c r="D2063" s="328">
        <v>3.19</v>
      </c>
    </row>
    <row r="2064" spans="1:4">
      <c r="A2064" s="325">
        <v>3898</v>
      </c>
      <c r="B2064" s="326" t="s">
        <v>10716</v>
      </c>
      <c r="C2064" s="327" t="s">
        <v>846</v>
      </c>
      <c r="D2064" s="328">
        <v>6.47</v>
      </c>
    </row>
    <row r="2065" spans="1:4">
      <c r="A2065" s="325">
        <v>3855</v>
      </c>
      <c r="B2065" s="326" t="s">
        <v>10717</v>
      </c>
      <c r="C2065" s="327" t="s">
        <v>846</v>
      </c>
      <c r="D2065" s="328">
        <v>4.3499999999999996</v>
      </c>
    </row>
    <row r="2066" spans="1:4">
      <c r="A2066" s="325">
        <v>3874</v>
      </c>
      <c r="B2066" s="326" t="s">
        <v>10718</v>
      </c>
      <c r="C2066" s="327" t="s">
        <v>846</v>
      </c>
      <c r="D2066" s="328">
        <v>5.04</v>
      </c>
    </row>
    <row r="2067" spans="1:4">
      <c r="A2067" s="325">
        <v>3870</v>
      </c>
      <c r="B2067" s="326" t="s">
        <v>10719</v>
      </c>
      <c r="C2067" s="327" t="s">
        <v>846</v>
      </c>
      <c r="D2067" s="328">
        <v>5.53</v>
      </c>
    </row>
    <row r="2068" spans="1:4">
      <c r="A2068" s="325">
        <v>38678</v>
      </c>
      <c r="B2068" s="326" t="s">
        <v>10720</v>
      </c>
      <c r="C2068" s="327" t="s">
        <v>846</v>
      </c>
      <c r="D2068" s="328">
        <v>14.64</v>
      </c>
    </row>
    <row r="2069" spans="1:4">
      <c r="A2069" s="325">
        <v>3859</v>
      </c>
      <c r="B2069" s="326" t="s">
        <v>10721</v>
      </c>
      <c r="C2069" s="327" t="s">
        <v>846</v>
      </c>
      <c r="D2069" s="328">
        <v>1.1100000000000001</v>
      </c>
    </row>
    <row r="2070" spans="1:4">
      <c r="A2070" s="325">
        <v>3856</v>
      </c>
      <c r="B2070" s="326" t="s">
        <v>10722</v>
      </c>
      <c r="C2070" s="327" t="s">
        <v>846</v>
      </c>
      <c r="D2070" s="328">
        <v>1.54</v>
      </c>
    </row>
    <row r="2071" spans="1:4">
      <c r="A2071" s="325">
        <v>3906</v>
      </c>
      <c r="B2071" s="326" t="s">
        <v>10723</v>
      </c>
      <c r="C2071" s="327" t="s">
        <v>846</v>
      </c>
      <c r="D2071" s="328">
        <v>1.28</v>
      </c>
    </row>
    <row r="2072" spans="1:4">
      <c r="A2072" s="325">
        <v>3860</v>
      </c>
      <c r="B2072" s="326" t="s">
        <v>10724</v>
      </c>
      <c r="C2072" s="327" t="s">
        <v>846</v>
      </c>
      <c r="D2072" s="328">
        <v>3.79</v>
      </c>
    </row>
    <row r="2073" spans="1:4">
      <c r="A2073" s="325">
        <v>3905</v>
      </c>
      <c r="B2073" s="326" t="s">
        <v>10725</v>
      </c>
      <c r="C2073" s="327" t="s">
        <v>846</v>
      </c>
      <c r="D2073" s="328">
        <v>8.6999999999999993</v>
      </c>
    </row>
    <row r="2074" spans="1:4">
      <c r="A2074" s="325">
        <v>3871</v>
      </c>
      <c r="B2074" s="326" t="s">
        <v>10726</v>
      </c>
      <c r="C2074" s="327" t="s">
        <v>846</v>
      </c>
      <c r="D2074" s="328">
        <v>15.4</v>
      </c>
    </row>
    <row r="2075" spans="1:4" ht="30">
      <c r="A2075" s="325">
        <v>11519</v>
      </c>
      <c r="B2075" s="326" t="s">
        <v>10727</v>
      </c>
      <c r="C2075" s="327" t="s">
        <v>8996</v>
      </c>
      <c r="D2075" s="328">
        <v>51.07</v>
      </c>
    </row>
    <row r="2076" spans="1:4" ht="30">
      <c r="A2076" s="325">
        <v>11520</v>
      </c>
      <c r="B2076" s="326" t="s">
        <v>10728</v>
      </c>
      <c r="C2076" s="327" t="s">
        <v>8996</v>
      </c>
      <c r="D2076" s="328">
        <v>23.61</v>
      </c>
    </row>
    <row r="2077" spans="1:4">
      <c r="A2077" s="325">
        <v>11518</v>
      </c>
      <c r="B2077" s="326" t="s">
        <v>10729</v>
      </c>
      <c r="C2077" s="327" t="s">
        <v>8996</v>
      </c>
      <c r="D2077" s="328">
        <v>85.85</v>
      </c>
    </row>
    <row r="2078" spans="1:4">
      <c r="A2078" s="325">
        <v>38473</v>
      </c>
      <c r="B2078" s="326" t="s">
        <v>10730</v>
      </c>
      <c r="C2078" s="327" t="s">
        <v>846</v>
      </c>
      <c r="D2078" s="328">
        <v>125.23</v>
      </c>
    </row>
    <row r="2079" spans="1:4">
      <c r="A2079" s="325">
        <v>4244</v>
      </c>
      <c r="B2079" s="326" t="s">
        <v>10731</v>
      </c>
      <c r="C2079" s="327" t="s">
        <v>802</v>
      </c>
      <c r="D2079" s="328">
        <v>23.92</v>
      </c>
    </row>
    <row r="2080" spans="1:4">
      <c r="A2080" s="325">
        <v>40977</v>
      </c>
      <c r="B2080" s="326" t="s">
        <v>10732</v>
      </c>
      <c r="C2080" s="327" t="s">
        <v>4321</v>
      </c>
      <c r="D2080" s="328">
        <v>4196.63</v>
      </c>
    </row>
    <row r="2081" spans="1:4" ht="30">
      <c r="A2081" s="325">
        <v>4115</v>
      </c>
      <c r="B2081" s="326" t="s">
        <v>10733</v>
      </c>
      <c r="C2081" s="327" t="s">
        <v>847</v>
      </c>
      <c r="D2081" s="328">
        <v>36.630000000000003</v>
      </c>
    </row>
    <row r="2082" spans="1:4" ht="30">
      <c r="A2082" s="325">
        <v>4119</v>
      </c>
      <c r="B2082" s="326" t="s">
        <v>10734</v>
      </c>
      <c r="C2082" s="327" t="s">
        <v>847</v>
      </c>
      <c r="D2082" s="328">
        <v>73.97</v>
      </c>
    </row>
    <row r="2083" spans="1:4" ht="30">
      <c r="A2083" s="325">
        <v>2794</v>
      </c>
      <c r="B2083" s="326" t="s">
        <v>10735</v>
      </c>
      <c r="C2083" s="327" t="s">
        <v>847</v>
      </c>
      <c r="D2083" s="328">
        <v>196.24</v>
      </c>
    </row>
    <row r="2084" spans="1:4" ht="30">
      <c r="A2084" s="325">
        <v>2788</v>
      </c>
      <c r="B2084" s="326" t="s">
        <v>10736</v>
      </c>
      <c r="C2084" s="327" t="s">
        <v>847</v>
      </c>
      <c r="D2084" s="328">
        <v>285.88</v>
      </c>
    </row>
    <row r="2085" spans="1:4">
      <c r="A2085" s="325">
        <v>4006</v>
      </c>
      <c r="B2085" s="326" t="s">
        <v>10737</v>
      </c>
      <c r="C2085" s="327" t="s">
        <v>848</v>
      </c>
      <c r="D2085" s="328">
        <v>1574.6</v>
      </c>
    </row>
    <row r="2086" spans="1:4">
      <c r="A2086" s="325">
        <v>36151</v>
      </c>
      <c r="B2086" s="326" t="s">
        <v>10738</v>
      </c>
      <c r="C2086" s="327" t="s">
        <v>846</v>
      </c>
      <c r="D2086" s="328">
        <v>31.8</v>
      </c>
    </row>
    <row r="2087" spans="1:4" ht="30">
      <c r="A2087" s="325">
        <v>37461</v>
      </c>
      <c r="B2087" s="326" t="s">
        <v>10739</v>
      </c>
      <c r="C2087" s="327" t="s">
        <v>847</v>
      </c>
      <c r="D2087" s="328">
        <v>22.18</v>
      </c>
    </row>
    <row r="2088" spans="1:4" ht="30">
      <c r="A2088" s="325">
        <v>37460</v>
      </c>
      <c r="B2088" s="326" t="s">
        <v>10740</v>
      </c>
      <c r="C2088" s="327" t="s">
        <v>847</v>
      </c>
      <c r="D2088" s="328">
        <v>30.3</v>
      </c>
    </row>
    <row r="2089" spans="1:4">
      <c r="A2089" s="325">
        <v>37458</v>
      </c>
      <c r="B2089" s="326" t="s">
        <v>10741</v>
      </c>
      <c r="C2089" s="327" t="s">
        <v>847</v>
      </c>
      <c r="D2089" s="328">
        <v>8.8800000000000008</v>
      </c>
    </row>
    <row r="2090" spans="1:4">
      <c r="A2090" s="325">
        <v>37454</v>
      </c>
      <c r="B2090" s="326" t="s">
        <v>10742</v>
      </c>
      <c r="C2090" s="327" t="s">
        <v>847</v>
      </c>
      <c r="D2090" s="328">
        <v>2.33</v>
      </c>
    </row>
    <row r="2091" spans="1:4">
      <c r="A2091" s="325">
        <v>37455</v>
      </c>
      <c r="B2091" s="326" t="s">
        <v>10743</v>
      </c>
      <c r="C2091" s="327" t="s">
        <v>847</v>
      </c>
      <c r="D2091" s="328">
        <v>3.92</v>
      </c>
    </row>
    <row r="2092" spans="1:4">
      <c r="A2092" s="325">
        <v>37459</v>
      </c>
      <c r="B2092" s="326" t="s">
        <v>10744</v>
      </c>
      <c r="C2092" s="327" t="s">
        <v>847</v>
      </c>
      <c r="D2092" s="328">
        <v>12.47</v>
      </c>
    </row>
    <row r="2093" spans="1:4">
      <c r="A2093" s="325">
        <v>37457</v>
      </c>
      <c r="B2093" s="326" t="s">
        <v>10745</v>
      </c>
      <c r="C2093" s="327" t="s">
        <v>847</v>
      </c>
      <c r="D2093" s="328">
        <v>5.98</v>
      </c>
    </row>
    <row r="2094" spans="1:4">
      <c r="A2094" s="325">
        <v>37456</v>
      </c>
      <c r="B2094" s="326" t="s">
        <v>10746</v>
      </c>
      <c r="C2094" s="327" t="s">
        <v>847</v>
      </c>
      <c r="D2094" s="328">
        <v>3.15</v>
      </c>
    </row>
    <row r="2095" spans="1:4" ht="30">
      <c r="A2095" s="325">
        <v>21029</v>
      </c>
      <c r="B2095" s="326" t="s">
        <v>10747</v>
      </c>
      <c r="C2095" s="327" t="s">
        <v>846</v>
      </c>
      <c r="D2095" s="328">
        <v>319</v>
      </c>
    </row>
    <row r="2096" spans="1:4" ht="30">
      <c r="A2096" s="325">
        <v>21030</v>
      </c>
      <c r="B2096" s="326" t="s">
        <v>10748</v>
      </c>
      <c r="C2096" s="327" t="s">
        <v>846</v>
      </c>
      <c r="D2096" s="328">
        <v>393.22</v>
      </c>
    </row>
    <row r="2097" spans="1:4" ht="30">
      <c r="A2097" s="325">
        <v>21031</v>
      </c>
      <c r="B2097" s="326" t="s">
        <v>10749</v>
      </c>
      <c r="C2097" s="327" t="s">
        <v>846</v>
      </c>
      <c r="D2097" s="328">
        <v>489.55</v>
      </c>
    </row>
    <row r="2098" spans="1:4" ht="30">
      <c r="A2098" s="325">
        <v>21032</v>
      </c>
      <c r="B2098" s="326" t="s">
        <v>10750</v>
      </c>
      <c r="C2098" s="327" t="s">
        <v>846</v>
      </c>
      <c r="D2098" s="328">
        <v>522.71</v>
      </c>
    </row>
    <row r="2099" spans="1:4" ht="30">
      <c r="A2099" s="325">
        <v>37527</v>
      </c>
      <c r="B2099" s="326" t="s">
        <v>10751</v>
      </c>
      <c r="C2099" s="327" t="s">
        <v>846</v>
      </c>
      <c r="D2099" s="328">
        <v>472.18</v>
      </c>
    </row>
    <row r="2100" spans="1:4" ht="30">
      <c r="A2100" s="325">
        <v>37528</v>
      </c>
      <c r="B2100" s="326" t="s">
        <v>10752</v>
      </c>
      <c r="C2100" s="327" t="s">
        <v>846</v>
      </c>
      <c r="D2100" s="328">
        <v>562.98</v>
      </c>
    </row>
    <row r="2101" spans="1:4" ht="30">
      <c r="A2101" s="325">
        <v>37529</v>
      </c>
      <c r="B2101" s="326" t="s">
        <v>10753</v>
      </c>
      <c r="C2101" s="327" t="s">
        <v>846</v>
      </c>
      <c r="D2101" s="328">
        <v>568.51</v>
      </c>
    </row>
    <row r="2102" spans="1:4" ht="30">
      <c r="A2102" s="325">
        <v>37530</v>
      </c>
      <c r="B2102" s="326" t="s">
        <v>10754</v>
      </c>
      <c r="C2102" s="327" t="s">
        <v>846</v>
      </c>
      <c r="D2102" s="328">
        <v>742.22</v>
      </c>
    </row>
    <row r="2103" spans="1:4" ht="30">
      <c r="A2103" s="325">
        <v>21034</v>
      </c>
      <c r="B2103" s="326" t="s">
        <v>10755</v>
      </c>
      <c r="C2103" s="327" t="s">
        <v>846</v>
      </c>
      <c r="D2103" s="328">
        <v>633.26</v>
      </c>
    </row>
    <row r="2104" spans="1:4" ht="30">
      <c r="A2104" s="325">
        <v>37531</v>
      </c>
      <c r="B2104" s="326" t="s">
        <v>10756</v>
      </c>
      <c r="C2104" s="327" t="s">
        <v>846</v>
      </c>
      <c r="D2104" s="328">
        <v>797.5</v>
      </c>
    </row>
    <row r="2105" spans="1:4" ht="30">
      <c r="A2105" s="325">
        <v>21036</v>
      </c>
      <c r="B2105" s="326" t="s">
        <v>10757</v>
      </c>
      <c r="C2105" s="327" t="s">
        <v>846</v>
      </c>
      <c r="D2105" s="328">
        <v>969.63</v>
      </c>
    </row>
    <row r="2106" spans="1:4" ht="30">
      <c r="A2106" s="325">
        <v>21037</v>
      </c>
      <c r="B2106" s="326" t="s">
        <v>10758</v>
      </c>
      <c r="C2106" s="327" t="s">
        <v>846</v>
      </c>
      <c r="D2106" s="328">
        <v>1105.44</v>
      </c>
    </row>
    <row r="2107" spans="1:4" ht="30">
      <c r="A2107" s="325">
        <v>20185</v>
      </c>
      <c r="B2107" s="326" t="s">
        <v>10759</v>
      </c>
      <c r="C2107" s="327" t="s">
        <v>847</v>
      </c>
      <c r="D2107" s="328">
        <v>36.07</v>
      </c>
    </row>
    <row r="2108" spans="1:4" ht="30">
      <c r="A2108" s="325">
        <v>20260</v>
      </c>
      <c r="B2108" s="326" t="s">
        <v>10760</v>
      </c>
      <c r="C2108" s="327" t="s">
        <v>846</v>
      </c>
      <c r="D2108" s="328">
        <v>29.01</v>
      </c>
    </row>
    <row r="2109" spans="1:4">
      <c r="A2109" s="325">
        <v>39699</v>
      </c>
      <c r="B2109" s="326" t="s">
        <v>10761</v>
      </c>
      <c r="C2109" s="327" t="s">
        <v>97</v>
      </c>
      <c r="D2109" s="328">
        <v>15.42</v>
      </c>
    </row>
    <row r="2110" spans="1:4">
      <c r="A2110" s="325">
        <v>39696</v>
      </c>
      <c r="B2110" s="326" t="s">
        <v>10762</v>
      </c>
      <c r="C2110" s="327" t="s">
        <v>97</v>
      </c>
      <c r="D2110" s="328">
        <v>4.5</v>
      </c>
    </row>
    <row r="2111" spans="1:4">
      <c r="A2111" s="325">
        <v>42528</v>
      </c>
      <c r="B2111" s="326" t="s">
        <v>10763</v>
      </c>
      <c r="C2111" s="327" t="s">
        <v>97</v>
      </c>
      <c r="D2111" s="328">
        <v>6.4</v>
      </c>
    </row>
    <row r="2112" spans="1:4">
      <c r="A2112" s="325">
        <v>39700</v>
      </c>
      <c r="B2112" s="326" t="s">
        <v>10764</v>
      </c>
      <c r="C2112" s="327" t="s">
        <v>97</v>
      </c>
      <c r="D2112" s="328">
        <v>28.98</v>
      </c>
    </row>
    <row r="2113" spans="1:4" ht="30">
      <c r="A2113" s="325">
        <v>4014</v>
      </c>
      <c r="B2113" s="326" t="s">
        <v>10765</v>
      </c>
      <c r="C2113" s="327" t="s">
        <v>97</v>
      </c>
      <c r="D2113" s="328">
        <v>59.67</v>
      </c>
    </row>
    <row r="2114" spans="1:4" ht="30">
      <c r="A2114" s="325">
        <v>4015</v>
      </c>
      <c r="B2114" s="326" t="s">
        <v>10766</v>
      </c>
      <c r="C2114" s="327" t="s">
        <v>97</v>
      </c>
      <c r="D2114" s="328">
        <v>73.27</v>
      </c>
    </row>
    <row r="2115" spans="1:4" ht="30">
      <c r="A2115" s="325">
        <v>4017</v>
      </c>
      <c r="B2115" s="326" t="s">
        <v>10767</v>
      </c>
      <c r="C2115" s="327" t="s">
        <v>97</v>
      </c>
      <c r="D2115" s="328">
        <v>106.61</v>
      </c>
    </row>
    <row r="2116" spans="1:4" ht="30">
      <c r="A2116" s="325">
        <v>11621</v>
      </c>
      <c r="B2116" s="326" t="s">
        <v>10768</v>
      </c>
      <c r="C2116" s="327" t="s">
        <v>97</v>
      </c>
      <c r="D2116" s="328">
        <v>57.67</v>
      </c>
    </row>
    <row r="2117" spans="1:4" ht="30">
      <c r="A2117" s="325">
        <v>4016</v>
      </c>
      <c r="B2117" s="326" t="s">
        <v>10769</v>
      </c>
      <c r="C2117" s="327" t="s">
        <v>97</v>
      </c>
      <c r="D2117" s="328">
        <v>42.11</v>
      </c>
    </row>
    <row r="2118" spans="1:4">
      <c r="A2118" s="325">
        <v>38544</v>
      </c>
      <c r="B2118" s="326" t="s">
        <v>10770</v>
      </c>
      <c r="C2118" s="327" t="s">
        <v>97</v>
      </c>
      <c r="D2118" s="328">
        <v>10.8</v>
      </c>
    </row>
    <row r="2119" spans="1:4">
      <c r="A2119" s="325">
        <v>38545</v>
      </c>
      <c r="B2119" s="326" t="s">
        <v>10771</v>
      </c>
      <c r="C2119" s="327" t="s">
        <v>97</v>
      </c>
      <c r="D2119" s="328">
        <v>6.94</v>
      </c>
    </row>
    <row r="2120" spans="1:4" ht="30">
      <c r="A2120" s="325">
        <v>42527</v>
      </c>
      <c r="B2120" s="326" t="s">
        <v>10772</v>
      </c>
      <c r="C2120" s="327" t="s">
        <v>97</v>
      </c>
      <c r="D2120" s="328">
        <v>16.91</v>
      </c>
    </row>
    <row r="2121" spans="1:4" ht="30">
      <c r="A2121" s="325">
        <v>39323</v>
      </c>
      <c r="B2121" s="326" t="s">
        <v>10773</v>
      </c>
      <c r="C2121" s="327" t="s">
        <v>97</v>
      </c>
      <c r="D2121" s="328">
        <v>26.49</v>
      </c>
    </row>
    <row r="2122" spans="1:4" ht="45">
      <c r="A2122" s="325">
        <v>626</v>
      </c>
      <c r="B2122" s="326" t="s">
        <v>10774</v>
      </c>
      <c r="C2122" s="327" t="s">
        <v>1071</v>
      </c>
      <c r="D2122" s="328">
        <v>18.54</v>
      </c>
    </row>
    <row r="2123" spans="1:4">
      <c r="A2123" s="325">
        <v>11479</v>
      </c>
      <c r="B2123" s="326" t="s">
        <v>10775</v>
      </c>
      <c r="C2123" s="327" t="s">
        <v>846</v>
      </c>
      <c r="D2123" s="328">
        <v>35.86</v>
      </c>
    </row>
    <row r="2124" spans="1:4">
      <c r="A2124" s="325">
        <v>11481</v>
      </c>
      <c r="B2124" s="326" t="s">
        <v>10776</v>
      </c>
      <c r="C2124" s="327" t="s">
        <v>846</v>
      </c>
      <c r="D2124" s="328">
        <v>32.44</v>
      </c>
    </row>
    <row r="2125" spans="1:4">
      <c r="A2125" s="325">
        <v>43609</v>
      </c>
      <c r="B2125" s="326" t="s">
        <v>10777</v>
      </c>
      <c r="C2125" s="327" t="s">
        <v>846</v>
      </c>
      <c r="D2125" s="328">
        <v>32.44</v>
      </c>
    </row>
    <row r="2126" spans="1:4">
      <c r="A2126" s="325">
        <v>11478</v>
      </c>
      <c r="B2126" s="326" t="s">
        <v>10778</v>
      </c>
      <c r="C2126" s="327" t="s">
        <v>846</v>
      </c>
      <c r="D2126" s="328">
        <v>61.53</v>
      </c>
    </row>
    <row r="2127" spans="1:4">
      <c r="A2127" s="325">
        <v>43608</v>
      </c>
      <c r="B2127" s="326" t="s">
        <v>10779</v>
      </c>
      <c r="C2127" s="327" t="s">
        <v>846</v>
      </c>
      <c r="D2127" s="328">
        <v>46.95</v>
      </c>
    </row>
    <row r="2128" spans="1:4">
      <c r="A2128" s="325">
        <v>11476</v>
      </c>
      <c r="B2128" s="326" t="s">
        <v>10780</v>
      </c>
      <c r="C2128" s="327" t="s">
        <v>846</v>
      </c>
      <c r="D2128" s="328">
        <v>46.95</v>
      </c>
    </row>
    <row r="2129" spans="1:4" ht="30">
      <c r="A2129" s="325">
        <v>14619</v>
      </c>
      <c r="B2129" s="326" t="s">
        <v>10781</v>
      </c>
      <c r="C2129" s="327" t="s">
        <v>846</v>
      </c>
      <c r="D2129" s="328">
        <v>15409.96</v>
      </c>
    </row>
    <row r="2130" spans="1:4">
      <c r="A2130" s="325">
        <v>12868</v>
      </c>
      <c r="B2130" s="326" t="s">
        <v>10782</v>
      </c>
      <c r="C2130" s="327" t="s">
        <v>802</v>
      </c>
      <c r="D2130" s="328">
        <v>22.18</v>
      </c>
    </row>
    <row r="2131" spans="1:4">
      <c r="A2131" s="325">
        <v>40916</v>
      </c>
      <c r="B2131" s="326" t="s">
        <v>10783</v>
      </c>
      <c r="C2131" s="327" t="s">
        <v>4321</v>
      </c>
      <c r="D2131" s="328">
        <v>3893.04</v>
      </c>
    </row>
    <row r="2132" spans="1:4">
      <c r="A2132" s="325">
        <v>4755</v>
      </c>
      <c r="B2132" s="326" t="s">
        <v>10784</v>
      </c>
      <c r="C2132" s="327" t="s">
        <v>802</v>
      </c>
      <c r="D2132" s="328">
        <v>27.48</v>
      </c>
    </row>
    <row r="2133" spans="1:4">
      <c r="A2133" s="325">
        <v>41067</v>
      </c>
      <c r="B2133" s="326" t="s">
        <v>10785</v>
      </c>
      <c r="C2133" s="327" t="s">
        <v>4321</v>
      </c>
      <c r="D2133" s="328">
        <v>4823.3599999999997</v>
      </c>
    </row>
    <row r="2134" spans="1:4">
      <c r="A2134" s="325">
        <v>38463</v>
      </c>
      <c r="B2134" s="326" t="s">
        <v>10786</v>
      </c>
      <c r="C2134" s="327" t="s">
        <v>846</v>
      </c>
      <c r="D2134" s="328">
        <v>30.42</v>
      </c>
    </row>
    <row r="2135" spans="1:4" ht="30">
      <c r="A2135" s="325">
        <v>40703</v>
      </c>
      <c r="B2135" s="326" t="s">
        <v>10787</v>
      </c>
      <c r="C2135" s="327" t="s">
        <v>846</v>
      </c>
      <c r="D2135" s="328">
        <v>10891.89</v>
      </c>
    </row>
    <row r="2136" spans="1:4">
      <c r="A2136" s="325">
        <v>14531</v>
      </c>
      <c r="B2136" s="326" t="s">
        <v>10788</v>
      </c>
      <c r="C2136" s="327" t="s">
        <v>846</v>
      </c>
      <c r="D2136" s="328">
        <v>20306.59</v>
      </c>
    </row>
    <row r="2137" spans="1:4">
      <c r="A2137" s="325">
        <v>36533</v>
      </c>
      <c r="B2137" s="326" t="s">
        <v>10789</v>
      </c>
      <c r="C2137" s="327" t="s">
        <v>846</v>
      </c>
      <c r="D2137" s="328">
        <v>23367.69</v>
      </c>
    </row>
    <row r="2138" spans="1:4">
      <c r="A2138" s="325">
        <v>11616</v>
      </c>
      <c r="B2138" s="326" t="s">
        <v>10790</v>
      </c>
      <c r="C2138" s="327" t="s">
        <v>846</v>
      </c>
      <c r="D2138" s="328">
        <v>22070.43</v>
      </c>
    </row>
    <row r="2139" spans="1:4">
      <c r="A2139" s="325">
        <v>41898</v>
      </c>
      <c r="B2139" s="326" t="s">
        <v>10791</v>
      </c>
      <c r="C2139" s="327" t="s">
        <v>846</v>
      </c>
      <c r="D2139" s="328">
        <v>24832.240000000002</v>
      </c>
    </row>
    <row r="2140" spans="1:4" ht="30">
      <c r="A2140" s="325">
        <v>13447</v>
      </c>
      <c r="B2140" s="326" t="s">
        <v>10792</v>
      </c>
      <c r="C2140" s="327" t="s">
        <v>846</v>
      </c>
      <c r="D2140" s="328">
        <v>45693.03</v>
      </c>
    </row>
    <row r="2141" spans="1:4">
      <c r="A2141" s="325">
        <v>14529</v>
      </c>
      <c r="B2141" s="326" t="s">
        <v>10793</v>
      </c>
      <c r="C2141" s="327" t="s">
        <v>846</v>
      </c>
      <c r="D2141" s="328">
        <v>25554.95</v>
      </c>
    </row>
    <row r="2142" spans="1:4">
      <c r="A2142" s="325">
        <v>10747</v>
      </c>
      <c r="B2142" s="326" t="s">
        <v>10794</v>
      </c>
      <c r="C2142" s="327" t="s">
        <v>846</v>
      </c>
      <c r="D2142" s="328">
        <v>25073.31</v>
      </c>
    </row>
    <row r="2143" spans="1:4" ht="30">
      <c r="A2143" s="325">
        <v>36141</v>
      </c>
      <c r="B2143" s="326" t="s">
        <v>10795</v>
      </c>
      <c r="C2143" s="327" t="s">
        <v>846</v>
      </c>
      <c r="D2143" s="328">
        <v>42.93</v>
      </c>
    </row>
    <row r="2144" spans="1:4">
      <c r="A2144" s="325">
        <v>43651</v>
      </c>
      <c r="B2144" s="326" t="s">
        <v>10796</v>
      </c>
      <c r="C2144" s="327" t="s">
        <v>1071</v>
      </c>
      <c r="D2144" s="328">
        <v>7.91</v>
      </c>
    </row>
    <row r="2145" spans="1:4">
      <c r="A2145" s="325">
        <v>43626</v>
      </c>
      <c r="B2145" s="326" t="s">
        <v>10797</v>
      </c>
      <c r="C2145" s="327" t="s">
        <v>1071</v>
      </c>
      <c r="D2145" s="328">
        <v>4.4000000000000004</v>
      </c>
    </row>
    <row r="2146" spans="1:4" ht="30">
      <c r="A2146" s="325">
        <v>39434</v>
      </c>
      <c r="B2146" s="326" t="s">
        <v>10798</v>
      </c>
      <c r="C2146" s="327" t="s">
        <v>1071</v>
      </c>
      <c r="D2146" s="328">
        <v>3.72</v>
      </c>
    </row>
    <row r="2147" spans="1:4" ht="30">
      <c r="A2147" s="325">
        <v>39433</v>
      </c>
      <c r="B2147" s="326" t="s">
        <v>10799</v>
      </c>
      <c r="C2147" s="327" t="s">
        <v>1071</v>
      </c>
      <c r="D2147" s="328">
        <v>2.96</v>
      </c>
    </row>
    <row r="2148" spans="1:4">
      <c r="A2148" s="325">
        <v>4049</v>
      </c>
      <c r="B2148" s="326" t="s">
        <v>10800</v>
      </c>
      <c r="C2148" s="327" t="s">
        <v>203</v>
      </c>
      <c r="D2148" s="328">
        <v>88.31</v>
      </c>
    </row>
    <row r="2149" spans="1:4">
      <c r="A2149" s="325">
        <v>38120</v>
      </c>
      <c r="B2149" s="326" t="s">
        <v>10801</v>
      </c>
      <c r="C2149" s="327" t="s">
        <v>1071</v>
      </c>
      <c r="D2149" s="328">
        <v>131.94</v>
      </c>
    </row>
    <row r="2150" spans="1:4">
      <c r="A2150" s="325">
        <v>43652</v>
      </c>
      <c r="B2150" s="326" t="s">
        <v>10802</v>
      </c>
      <c r="C2150" s="327" t="s">
        <v>1071</v>
      </c>
      <c r="D2150" s="328">
        <v>17.73</v>
      </c>
    </row>
    <row r="2151" spans="1:4">
      <c r="A2151" s="325">
        <v>10498</v>
      </c>
      <c r="B2151" s="326" t="s">
        <v>10803</v>
      </c>
      <c r="C2151" s="327" t="s">
        <v>1071</v>
      </c>
      <c r="D2151" s="328">
        <v>9.23</v>
      </c>
    </row>
    <row r="2152" spans="1:4">
      <c r="A2152" s="325">
        <v>4823</v>
      </c>
      <c r="B2152" s="326" t="s">
        <v>10804</v>
      </c>
      <c r="C2152" s="327" t="s">
        <v>1071</v>
      </c>
      <c r="D2152" s="328">
        <v>35.119999999999997</v>
      </c>
    </row>
    <row r="2153" spans="1:4">
      <c r="A2153" s="325">
        <v>38877</v>
      </c>
      <c r="B2153" s="326" t="s">
        <v>10805</v>
      </c>
      <c r="C2153" s="327" t="s">
        <v>1071</v>
      </c>
      <c r="D2153" s="328">
        <v>6.66</v>
      </c>
    </row>
    <row r="2154" spans="1:4" ht="30">
      <c r="A2154" s="325">
        <v>34546</v>
      </c>
      <c r="B2154" s="326" t="s">
        <v>10806</v>
      </c>
      <c r="C2154" s="327" t="s">
        <v>1071</v>
      </c>
      <c r="D2154" s="328">
        <v>6.85</v>
      </c>
    </row>
    <row r="2155" spans="1:4">
      <c r="A2155" s="325">
        <v>4058</v>
      </c>
      <c r="B2155" s="326" t="s">
        <v>10807</v>
      </c>
      <c r="C2155" s="327" t="s">
        <v>802</v>
      </c>
      <c r="D2155" s="328">
        <v>28.72</v>
      </c>
    </row>
    <row r="2156" spans="1:4">
      <c r="A2156" s="325">
        <v>40974</v>
      </c>
      <c r="B2156" s="326" t="s">
        <v>10808</v>
      </c>
      <c r="C2156" s="327" t="s">
        <v>4321</v>
      </c>
      <c r="D2156" s="328">
        <v>5040.1499999999996</v>
      </c>
    </row>
    <row r="2157" spans="1:4">
      <c r="A2157" s="325">
        <v>34794</v>
      </c>
      <c r="B2157" s="326" t="s">
        <v>10809</v>
      </c>
      <c r="C2157" s="327" t="s">
        <v>802</v>
      </c>
      <c r="D2157" s="328">
        <v>26.87</v>
      </c>
    </row>
    <row r="2158" spans="1:4">
      <c r="A2158" s="325">
        <v>40925</v>
      </c>
      <c r="B2158" s="326" t="s">
        <v>10810</v>
      </c>
      <c r="C2158" s="327" t="s">
        <v>4321</v>
      </c>
      <c r="D2158" s="328">
        <v>4715.28</v>
      </c>
    </row>
    <row r="2159" spans="1:4">
      <c r="A2159" s="325">
        <v>13741</v>
      </c>
      <c r="B2159" s="326" t="s">
        <v>10811</v>
      </c>
      <c r="C2159" s="327" t="s">
        <v>846</v>
      </c>
      <c r="D2159" s="328">
        <v>2460.1</v>
      </c>
    </row>
    <row r="2160" spans="1:4" ht="30">
      <c r="A2160" s="325">
        <v>3288</v>
      </c>
      <c r="B2160" s="326" t="s">
        <v>10812</v>
      </c>
      <c r="C2160" s="327" t="s">
        <v>847</v>
      </c>
      <c r="D2160" s="328">
        <v>7.5</v>
      </c>
    </row>
    <row r="2161" spans="1:4" ht="30">
      <c r="A2161" s="325">
        <v>13587</v>
      </c>
      <c r="B2161" s="326" t="s">
        <v>10813</v>
      </c>
      <c r="C2161" s="327" t="s">
        <v>847</v>
      </c>
      <c r="D2161" s="328">
        <v>4.53</v>
      </c>
    </row>
    <row r="2162" spans="1:4">
      <c r="A2162" s="325">
        <v>38598</v>
      </c>
      <c r="B2162" s="326" t="s">
        <v>10814</v>
      </c>
      <c r="C2162" s="327" t="s">
        <v>846</v>
      </c>
      <c r="D2162" s="328">
        <v>2.95</v>
      </c>
    </row>
    <row r="2163" spans="1:4">
      <c r="A2163" s="325">
        <v>38595</v>
      </c>
      <c r="B2163" s="326" t="s">
        <v>10815</v>
      </c>
      <c r="C2163" s="327" t="s">
        <v>846</v>
      </c>
      <c r="D2163" s="328">
        <v>2.5</v>
      </c>
    </row>
    <row r="2164" spans="1:4">
      <c r="A2164" s="325">
        <v>38592</v>
      </c>
      <c r="B2164" s="326" t="s">
        <v>10816</v>
      </c>
      <c r="C2164" s="327" t="s">
        <v>846</v>
      </c>
      <c r="D2164" s="328">
        <v>2.52</v>
      </c>
    </row>
    <row r="2165" spans="1:4">
      <c r="A2165" s="325">
        <v>38588</v>
      </c>
      <c r="B2165" s="326" t="s">
        <v>10817</v>
      </c>
      <c r="C2165" s="327" t="s">
        <v>846</v>
      </c>
      <c r="D2165" s="328">
        <v>2.02</v>
      </c>
    </row>
    <row r="2166" spans="1:4">
      <c r="A2166" s="325">
        <v>38593</v>
      </c>
      <c r="B2166" s="326" t="s">
        <v>10818</v>
      </c>
      <c r="C2166" s="327" t="s">
        <v>846</v>
      </c>
      <c r="D2166" s="328">
        <v>2.79</v>
      </c>
    </row>
    <row r="2167" spans="1:4">
      <c r="A2167" s="325">
        <v>38589</v>
      </c>
      <c r="B2167" s="326" t="s">
        <v>10819</v>
      </c>
      <c r="C2167" s="327" t="s">
        <v>846</v>
      </c>
      <c r="D2167" s="328">
        <v>2.12</v>
      </c>
    </row>
    <row r="2168" spans="1:4">
      <c r="A2168" s="325">
        <v>38594</v>
      </c>
      <c r="B2168" s="326" t="s">
        <v>10820</v>
      </c>
      <c r="C2168" s="327" t="s">
        <v>846</v>
      </c>
      <c r="D2168" s="328">
        <v>4.4000000000000004</v>
      </c>
    </row>
    <row r="2169" spans="1:4">
      <c r="A2169" s="325">
        <v>34774</v>
      </c>
      <c r="B2169" s="326" t="s">
        <v>10821</v>
      </c>
      <c r="C2169" s="327" t="s">
        <v>846</v>
      </c>
      <c r="D2169" s="328">
        <v>1.98</v>
      </c>
    </row>
    <row r="2170" spans="1:4">
      <c r="A2170" s="325">
        <v>34771</v>
      </c>
      <c r="B2170" s="326" t="s">
        <v>10822</v>
      </c>
      <c r="C2170" s="327" t="s">
        <v>846</v>
      </c>
      <c r="D2170" s="328">
        <v>2.38</v>
      </c>
    </row>
    <row r="2171" spans="1:4">
      <c r="A2171" s="325">
        <v>34764</v>
      </c>
      <c r="B2171" s="326" t="s">
        <v>10823</v>
      </c>
      <c r="C2171" s="327" t="s">
        <v>846</v>
      </c>
      <c r="D2171" s="328">
        <v>1.56</v>
      </c>
    </row>
    <row r="2172" spans="1:4">
      <c r="A2172" s="325">
        <v>34773</v>
      </c>
      <c r="B2172" s="326" t="s">
        <v>10824</v>
      </c>
      <c r="C2172" s="327" t="s">
        <v>846</v>
      </c>
      <c r="D2172" s="328">
        <v>2.08</v>
      </c>
    </row>
    <row r="2173" spans="1:4">
      <c r="A2173" s="325">
        <v>34769</v>
      </c>
      <c r="B2173" s="326" t="s">
        <v>10825</v>
      </c>
      <c r="C2173" s="327" t="s">
        <v>846</v>
      </c>
      <c r="D2173" s="328">
        <v>2.58</v>
      </c>
    </row>
    <row r="2174" spans="1:4">
      <c r="A2174" s="325">
        <v>34763</v>
      </c>
      <c r="B2174" s="326" t="s">
        <v>10826</v>
      </c>
      <c r="C2174" s="327" t="s">
        <v>846</v>
      </c>
      <c r="D2174" s="328">
        <v>1.59</v>
      </c>
    </row>
    <row r="2175" spans="1:4">
      <c r="A2175" s="325">
        <v>34788</v>
      </c>
      <c r="B2175" s="326" t="s">
        <v>10827</v>
      </c>
      <c r="C2175" s="327" t="s">
        <v>846</v>
      </c>
      <c r="D2175" s="328">
        <v>1.21</v>
      </c>
    </row>
    <row r="2176" spans="1:4">
      <c r="A2176" s="325">
        <v>34781</v>
      </c>
      <c r="B2176" s="326" t="s">
        <v>10828</v>
      </c>
      <c r="C2176" s="327" t="s">
        <v>846</v>
      </c>
      <c r="D2176" s="328">
        <v>1.67</v>
      </c>
    </row>
    <row r="2177" spans="1:4">
      <c r="A2177" s="325">
        <v>41682</v>
      </c>
      <c r="B2177" s="326" t="s">
        <v>10829</v>
      </c>
      <c r="C2177" s="327" t="s">
        <v>846</v>
      </c>
      <c r="D2177" s="328">
        <v>31.93</v>
      </c>
    </row>
    <row r="2178" spans="1:4">
      <c r="A2178" s="325">
        <v>41683</v>
      </c>
      <c r="B2178" s="326" t="s">
        <v>10830</v>
      </c>
      <c r="C2178" s="327" t="s">
        <v>846</v>
      </c>
      <c r="D2178" s="328">
        <v>23.49</v>
      </c>
    </row>
    <row r="2179" spans="1:4">
      <c r="A2179" s="325">
        <v>41680</v>
      </c>
      <c r="B2179" s="326" t="s">
        <v>10831</v>
      </c>
      <c r="C2179" s="327" t="s">
        <v>846</v>
      </c>
      <c r="D2179" s="328">
        <v>12.65</v>
      </c>
    </row>
    <row r="2180" spans="1:4">
      <c r="A2180" s="325">
        <v>41679</v>
      </c>
      <c r="B2180" s="326" t="s">
        <v>10832</v>
      </c>
      <c r="C2180" s="327" t="s">
        <v>846</v>
      </c>
      <c r="D2180" s="328">
        <v>28.91</v>
      </c>
    </row>
    <row r="2181" spans="1:4">
      <c r="A2181" s="325">
        <v>41681</v>
      </c>
      <c r="B2181" s="326" t="s">
        <v>10833</v>
      </c>
      <c r="C2181" s="327" t="s">
        <v>846</v>
      </c>
      <c r="D2181" s="328">
        <v>19.78</v>
      </c>
    </row>
    <row r="2182" spans="1:4" ht="30">
      <c r="A2182" s="325">
        <v>43386</v>
      </c>
      <c r="B2182" s="326" t="s">
        <v>10834</v>
      </c>
      <c r="C2182" s="327" t="s">
        <v>846</v>
      </c>
      <c r="D2182" s="328">
        <v>45.18</v>
      </c>
    </row>
    <row r="2183" spans="1:4">
      <c r="A2183" s="325">
        <v>4059</v>
      </c>
      <c r="B2183" s="326" t="s">
        <v>10835</v>
      </c>
      <c r="C2183" s="327" t="s">
        <v>847</v>
      </c>
      <c r="D2183" s="328">
        <v>31.93</v>
      </c>
    </row>
    <row r="2184" spans="1:4">
      <c r="A2184" s="325">
        <v>4062</v>
      </c>
      <c r="B2184" s="326" t="s">
        <v>10836</v>
      </c>
      <c r="C2184" s="327" t="s">
        <v>846</v>
      </c>
      <c r="D2184" s="328">
        <v>31.93</v>
      </c>
    </row>
    <row r="2185" spans="1:4">
      <c r="A2185" s="325">
        <v>4061</v>
      </c>
      <c r="B2185" s="326" t="s">
        <v>10837</v>
      </c>
      <c r="C2185" s="327" t="s">
        <v>846</v>
      </c>
      <c r="D2185" s="328">
        <v>39.75</v>
      </c>
    </row>
    <row r="2186" spans="1:4">
      <c r="A2186" s="325">
        <v>41315</v>
      </c>
      <c r="B2186" s="326" t="s">
        <v>10838</v>
      </c>
      <c r="C2186" s="327" t="s">
        <v>1071</v>
      </c>
      <c r="D2186" s="328">
        <v>86.02</v>
      </c>
    </row>
    <row r="2187" spans="1:4">
      <c r="A2187" s="325">
        <v>43148</v>
      </c>
      <c r="B2187" s="326" t="s">
        <v>10839</v>
      </c>
      <c r="C2187" s="327" t="s">
        <v>1071</v>
      </c>
      <c r="D2187" s="328">
        <v>58.39</v>
      </c>
    </row>
    <row r="2188" spans="1:4">
      <c r="A2188" s="325">
        <v>43147</v>
      </c>
      <c r="B2188" s="326" t="s">
        <v>10840</v>
      </c>
      <c r="C2188" s="327" t="s">
        <v>1071</v>
      </c>
      <c r="D2188" s="328">
        <v>22.61</v>
      </c>
    </row>
    <row r="2189" spans="1:4">
      <c r="A2189" s="325">
        <v>4069</v>
      </c>
      <c r="B2189" s="326" t="s">
        <v>10841</v>
      </c>
      <c r="C2189" s="327" t="s">
        <v>802</v>
      </c>
      <c r="D2189" s="328">
        <v>58.53</v>
      </c>
    </row>
    <row r="2190" spans="1:4">
      <c r="A2190" s="325">
        <v>40819</v>
      </c>
      <c r="B2190" s="326" t="s">
        <v>10842</v>
      </c>
      <c r="C2190" s="327" t="s">
        <v>4321</v>
      </c>
      <c r="D2190" s="328">
        <v>10266.459999999999</v>
      </c>
    </row>
    <row r="2191" spans="1:4">
      <c r="A2191" s="325">
        <v>34361</v>
      </c>
      <c r="B2191" s="326" t="s">
        <v>10843</v>
      </c>
      <c r="C2191" s="327" t="s">
        <v>1071</v>
      </c>
      <c r="D2191" s="328">
        <v>16.46</v>
      </c>
    </row>
    <row r="2192" spans="1:4" ht="30">
      <c r="A2192" s="325">
        <v>44478</v>
      </c>
      <c r="B2192" s="326" t="s">
        <v>10844</v>
      </c>
      <c r="C2192" s="327" t="s">
        <v>1071</v>
      </c>
      <c r="D2192" s="328">
        <v>12.08</v>
      </c>
    </row>
    <row r="2193" spans="1:4" ht="30">
      <c r="A2193" s="325">
        <v>44477</v>
      </c>
      <c r="B2193" s="326" t="s">
        <v>10845</v>
      </c>
      <c r="C2193" s="327" t="s">
        <v>1071</v>
      </c>
      <c r="D2193" s="328">
        <v>12.08</v>
      </c>
    </row>
    <row r="2194" spans="1:4">
      <c r="A2194" s="325">
        <v>11697</v>
      </c>
      <c r="B2194" s="326" t="s">
        <v>10846</v>
      </c>
      <c r="C2194" s="327" t="s">
        <v>846</v>
      </c>
      <c r="D2194" s="328">
        <v>809.82</v>
      </c>
    </row>
    <row r="2195" spans="1:4">
      <c r="A2195" s="325">
        <v>11698</v>
      </c>
      <c r="B2195" s="326" t="s">
        <v>10847</v>
      </c>
      <c r="C2195" s="327" t="s">
        <v>846</v>
      </c>
      <c r="D2195" s="328">
        <v>966.07</v>
      </c>
    </row>
    <row r="2196" spans="1:4">
      <c r="A2196" s="325">
        <v>11699</v>
      </c>
      <c r="B2196" s="326" t="s">
        <v>10848</v>
      </c>
      <c r="C2196" s="327" t="s">
        <v>846</v>
      </c>
      <c r="D2196" s="328">
        <v>1067.72</v>
      </c>
    </row>
    <row r="2197" spans="1:4">
      <c r="A2197" s="325">
        <v>10432</v>
      </c>
      <c r="B2197" s="326" t="s">
        <v>10849</v>
      </c>
      <c r="C2197" s="327" t="s">
        <v>846</v>
      </c>
      <c r="D2197" s="328">
        <v>426.39</v>
      </c>
    </row>
    <row r="2198" spans="1:4" ht="30">
      <c r="A2198" s="325">
        <v>44020</v>
      </c>
      <c r="B2198" s="326" t="s">
        <v>10850</v>
      </c>
      <c r="C2198" s="327" t="s">
        <v>846</v>
      </c>
      <c r="D2198" s="328">
        <v>1051.95</v>
      </c>
    </row>
    <row r="2199" spans="1:4" ht="30">
      <c r="A2199" s="325">
        <v>37546</v>
      </c>
      <c r="B2199" s="326" t="s">
        <v>10851</v>
      </c>
      <c r="C2199" s="327" t="s">
        <v>846</v>
      </c>
      <c r="D2199" s="328">
        <v>12028.63</v>
      </c>
    </row>
    <row r="2200" spans="1:4" ht="30">
      <c r="A2200" s="325">
        <v>37544</v>
      </c>
      <c r="B2200" s="326" t="s">
        <v>10852</v>
      </c>
      <c r="C2200" s="327" t="s">
        <v>846</v>
      </c>
      <c r="D2200" s="328">
        <v>12722.3</v>
      </c>
    </row>
    <row r="2201" spans="1:4" ht="30">
      <c r="A2201" s="325">
        <v>37545</v>
      </c>
      <c r="B2201" s="326" t="s">
        <v>10853</v>
      </c>
      <c r="C2201" s="327" t="s">
        <v>846</v>
      </c>
      <c r="D2201" s="328">
        <v>15137.83</v>
      </c>
    </row>
    <row r="2202" spans="1:4">
      <c r="A2202" s="325">
        <v>36793</v>
      </c>
      <c r="B2202" s="326" t="s">
        <v>10854</v>
      </c>
      <c r="C2202" s="327" t="s">
        <v>846</v>
      </c>
      <c r="D2202" s="328">
        <v>807.21</v>
      </c>
    </row>
    <row r="2203" spans="1:4">
      <c r="A2203" s="325">
        <v>11769</v>
      </c>
      <c r="B2203" s="326" t="s">
        <v>10855</v>
      </c>
      <c r="C2203" s="327" t="s">
        <v>846</v>
      </c>
      <c r="D2203" s="328">
        <v>356.72</v>
      </c>
    </row>
    <row r="2204" spans="1:4" ht="30">
      <c r="A2204" s="325">
        <v>11771</v>
      </c>
      <c r="B2204" s="326" t="s">
        <v>10856</v>
      </c>
      <c r="C2204" s="327" t="s">
        <v>846</v>
      </c>
      <c r="D2204" s="328">
        <v>436.94</v>
      </c>
    </row>
    <row r="2205" spans="1:4" ht="45">
      <c r="A2205" s="325">
        <v>39919</v>
      </c>
      <c r="B2205" s="326" t="s">
        <v>10857</v>
      </c>
      <c r="C2205" s="327" t="s">
        <v>846</v>
      </c>
      <c r="D2205" s="328">
        <v>60209.95</v>
      </c>
    </row>
    <row r="2206" spans="1:4" ht="30">
      <c r="A2206" s="325">
        <v>38385</v>
      </c>
      <c r="B2206" s="326" t="s">
        <v>10858</v>
      </c>
      <c r="C2206" s="327" t="s">
        <v>846</v>
      </c>
      <c r="D2206" s="328">
        <v>43.73</v>
      </c>
    </row>
    <row r="2207" spans="1:4" ht="30">
      <c r="A2207" s="325">
        <v>36800</v>
      </c>
      <c r="B2207" s="326" t="s">
        <v>10859</v>
      </c>
      <c r="C2207" s="327" t="s">
        <v>846</v>
      </c>
      <c r="D2207" s="328">
        <v>214.35</v>
      </c>
    </row>
    <row r="2208" spans="1:4" ht="30">
      <c r="A2208" s="325">
        <v>37587</v>
      </c>
      <c r="B2208" s="326" t="s">
        <v>10860</v>
      </c>
      <c r="C2208" s="327" t="s">
        <v>846</v>
      </c>
      <c r="D2208" s="328">
        <v>470.92</v>
      </c>
    </row>
    <row r="2209" spans="1:4" ht="30">
      <c r="A2209" s="325">
        <v>11561</v>
      </c>
      <c r="B2209" s="326" t="s">
        <v>10861</v>
      </c>
      <c r="C2209" s="327" t="s">
        <v>846</v>
      </c>
      <c r="D2209" s="328">
        <v>225.8</v>
      </c>
    </row>
    <row r="2210" spans="1:4" ht="30">
      <c r="A2210" s="325">
        <v>43604</v>
      </c>
      <c r="B2210" s="326" t="s">
        <v>10862</v>
      </c>
      <c r="C2210" s="327" t="s">
        <v>846</v>
      </c>
      <c r="D2210" s="328">
        <v>120.38</v>
      </c>
    </row>
    <row r="2211" spans="1:4" ht="30">
      <c r="A2211" s="325">
        <v>11560</v>
      </c>
      <c r="B2211" s="326" t="s">
        <v>10863</v>
      </c>
      <c r="C2211" s="327" t="s">
        <v>846</v>
      </c>
      <c r="D2211" s="328">
        <v>174.28</v>
      </c>
    </row>
    <row r="2212" spans="1:4" ht="30">
      <c r="A2212" s="325">
        <v>11499</v>
      </c>
      <c r="B2212" s="326" t="s">
        <v>10864</v>
      </c>
      <c r="C2212" s="327" t="s">
        <v>846</v>
      </c>
      <c r="D2212" s="328">
        <v>847.61</v>
      </c>
    </row>
    <row r="2213" spans="1:4">
      <c r="A2213" s="325">
        <v>34761</v>
      </c>
      <c r="B2213" s="326" t="s">
        <v>10865</v>
      </c>
      <c r="C2213" s="327" t="s">
        <v>802</v>
      </c>
      <c r="D2213" s="328">
        <v>20.48</v>
      </c>
    </row>
    <row r="2214" spans="1:4">
      <c r="A2214" s="325">
        <v>40924</v>
      </c>
      <c r="B2214" s="326" t="s">
        <v>10866</v>
      </c>
      <c r="C2214" s="327" t="s">
        <v>4321</v>
      </c>
      <c r="D2214" s="328">
        <v>3594.17</v>
      </c>
    </row>
    <row r="2215" spans="1:4">
      <c r="A2215" s="325">
        <v>40983</v>
      </c>
      <c r="B2215" s="326" t="s">
        <v>10867</v>
      </c>
      <c r="C2215" s="327" t="s">
        <v>4321</v>
      </c>
      <c r="D2215" s="328">
        <v>3745.11</v>
      </c>
    </row>
    <row r="2216" spans="1:4">
      <c r="A2216" s="325">
        <v>44497</v>
      </c>
      <c r="B2216" s="326" t="s">
        <v>10868</v>
      </c>
      <c r="C2216" s="327" t="s">
        <v>802</v>
      </c>
      <c r="D2216" s="328">
        <v>21.33</v>
      </c>
    </row>
    <row r="2217" spans="1:4">
      <c r="A2217" s="325">
        <v>2437</v>
      </c>
      <c r="B2217" s="326" t="s">
        <v>10869</v>
      </c>
      <c r="C2217" s="327" t="s">
        <v>802</v>
      </c>
      <c r="D2217" s="328">
        <v>25.76</v>
      </c>
    </row>
    <row r="2218" spans="1:4">
      <c r="A2218" s="325">
        <v>40921</v>
      </c>
      <c r="B2218" s="326" t="s">
        <v>10870</v>
      </c>
      <c r="C2218" s="327" t="s">
        <v>4321</v>
      </c>
      <c r="D2218" s="328">
        <v>4521.09</v>
      </c>
    </row>
    <row r="2219" spans="1:4" ht="30">
      <c r="A2219" s="325">
        <v>14252</v>
      </c>
      <c r="B2219" s="326" t="s">
        <v>10871</v>
      </c>
      <c r="C2219" s="327" t="s">
        <v>846</v>
      </c>
      <c r="D2219" s="328">
        <v>2698.45</v>
      </c>
    </row>
    <row r="2220" spans="1:4" ht="30">
      <c r="A2220" s="325">
        <v>730</v>
      </c>
      <c r="B2220" s="326" t="s">
        <v>10872</v>
      </c>
      <c r="C2220" s="327" t="s">
        <v>846</v>
      </c>
      <c r="D2220" s="328">
        <v>7209.76</v>
      </c>
    </row>
    <row r="2221" spans="1:4" ht="30">
      <c r="A2221" s="325">
        <v>723</v>
      </c>
      <c r="B2221" s="326" t="s">
        <v>10873</v>
      </c>
      <c r="C2221" s="327" t="s">
        <v>846</v>
      </c>
      <c r="D2221" s="328">
        <v>3583.5</v>
      </c>
    </row>
    <row r="2222" spans="1:4" ht="30">
      <c r="A2222" s="325">
        <v>36502</v>
      </c>
      <c r="B2222" s="326" t="s">
        <v>10874</v>
      </c>
      <c r="C2222" s="327" t="s">
        <v>846</v>
      </c>
      <c r="D2222" s="328">
        <v>3368.06</v>
      </c>
    </row>
    <row r="2223" spans="1:4" ht="30">
      <c r="A2223" s="325">
        <v>36503</v>
      </c>
      <c r="B2223" s="326" t="s">
        <v>10875</v>
      </c>
      <c r="C2223" s="327" t="s">
        <v>846</v>
      </c>
      <c r="D2223" s="328">
        <v>4153.22</v>
      </c>
    </row>
    <row r="2224" spans="1:4" ht="30">
      <c r="A2224" s="325">
        <v>4090</v>
      </c>
      <c r="B2224" s="326" t="s">
        <v>10876</v>
      </c>
      <c r="C2224" s="327" t="s">
        <v>846</v>
      </c>
      <c r="D2224" s="328">
        <v>1450000</v>
      </c>
    </row>
    <row r="2225" spans="1:4" ht="30">
      <c r="A2225" s="325">
        <v>13227</v>
      </c>
      <c r="B2225" s="326" t="s">
        <v>10877</v>
      </c>
      <c r="C2225" s="327" t="s">
        <v>846</v>
      </c>
      <c r="D2225" s="328">
        <v>1801805.81</v>
      </c>
    </row>
    <row r="2226" spans="1:4" ht="30">
      <c r="A2226" s="325">
        <v>10597</v>
      </c>
      <c r="B2226" s="326" t="s">
        <v>10878</v>
      </c>
      <c r="C2226" s="327" t="s">
        <v>846</v>
      </c>
      <c r="D2226" s="328">
        <v>1896633.06</v>
      </c>
    </row>
    <row r="2227" spans="1:4">
      <c r="A2227" s="325">
        <v>4093</v>
      </c>
      <c r="B2227" s="326" t="s">
        <v>10879</v>
      </c>
      <c r="C2227" s="327" t="s">
        <v>802</v>
      </c>
      <c r="D2227" s="328">
        <v>24.87</v>
      </c>
    </row>
    <row r="2228" spans="1:4">
      <c r="A2228" s="325">
        <v>10512</v>
      </c>
      <c r="B2228" s="326" t="s">
        <v>10880</v>
      </c>
      <c r="C2228" s="327" t="s">
        <v>4321</v>
      </c>
      <c r="D2228" s="328">
        <v>4362.62</v>
      </c>
    </row>
    <row r="2229" spans="1:4">
      <c r="A2229" s="325">
        <v>4243</v>
      </c>
      <c r="B2229" s="326" t="s">
        <v>10881</v>
      </c>
      <c r="C2229" s="327" t="s">
        <v>802</v>
      </c>
      <c r="D2229" s="328">
        <v>23.58</v>
      </c>
    </row>
    <row r="2230" spans="1:4">
      <c r="A2230" s="325">
        <v>20020</v>
      </c>
      <c r="B2230" s="326" t="s">
        <v>10882</v>
      </c>
      <c r="C2230" s="327" t="s">
        <v>802</v>
      </c>
      <c r="D2230" s="328">
        <v>25.84</v>
      </c>
    </row>
    <row r="2231" spans="1:4">
      <c r="A2231" s="325">
        <v>41038</v>
      </c>
      <c r="B2231" s="326" t="s">
        <v>10883</v>
      </c>
      <c r="C2231" s="327" t="s">
        <v>4321</v>
      </c>
      <c r="D2231" s="328">
        <v>4533.6400000000003</v>
      </c>
    </row>
    <row r="2232" spans="1:4">
      <c r="A2232" s="325">
        <v>4094</v>
      </c>
      <c r="B2232" s="326" t="s">
        <v>10884</v>
      </c>
      <c r="C2232" s="327" t="s">
        <v>802</v>
      </c>
      <c r="D2232" s="328">
        <v>30.93</v>
      </c>
    </row>
    <row r="2233" spans="1:4">
      <c r="A2233" s="325">
        <v>40988</v>
      </c>
      <c r="B2233" s="326" t="s">
        <v>10885</v>
      </c>
      <c r="C2233" s="327" t="s">
        <v>4321</v>
      </c>
      <c r="D2233" s="328">
        <v>5426.32</v>
      </c>
    </row>
    <row r="2234" spans="1:4">
      <c r="A2234" s="325">
        <v>4095</v>
      </c>
      <c r="B2234" s="326" t="s">
        <v>10886</v>
      </c>
      <c r="C2234" s="327" t="s">
        <v>802</v>
      </c>
      <c r="D2234" s="328">
        <v>22.09</v>
      </c>
    </row>
    <row r="2235" spans="1:4">
      <c r="A2235" s="325">
        <v>40990</v>
      </c>
      <c r="B2235" s="326" t="s">
        <v>10887</v>
      </c>
      <c r="C2235" s="327" t="s">
        <v>4321</v>
      </c>
      <c r="D2235" s="328">
        <v>3874.86</v>
      </c>
    </row>
    <row r="2236" spans="1:4">
      <c r="A2236" s="325">
        <v>4096</v>
      </c>
      <c r="B2236" s="326" t="s">
        <v>10888</v>
      </c>
      <c r="C2236" s="327" t="s">
        <v>802</v>
      </c>
      <c r="D2236" s="328">
        <v>27.89</v>
      </c>
    </row>
    <row r="2237" spans="1:4">
      <c r="A2237" s="325">
        <v>40992</v>
      </c>
      <c r="B2237" s="326" t="s">
        <v>10889</v>
      </c>
      <c r="C2237" s="327" t="s">
        <v>4321</v>
      </c>
      <c r="D2237" s="328">
        <v>4892.13</v>
      </c>
    </row>
    <row r="2238" spans="1:4" ht="30">
      <c r="A2238" s="325">
        <v>4114</v>
      </c>
      <c r="B2238" s="326" t="s">
        <v>10890</v>
      </c>
      <c r="C2238" s="327" t="s">
        <v>846</v>
      </c>
      <c r="D2238" s="328">
        <v>73.19</v>
      </c>
    </row>
    <row r="2239" spans="1:4">
      <c r="A2239" s="325">
        <v>36797</v>
      </c>
      <c r="B2239" s="326" t="s">
        <v>10891</v>
      </c>
      <c r="C2239" s="327" t="s">
        <v>846</v>
      </c>
      <c r="D2239" s="328">
        <v>65.16</v>
      </c>
    </row>
    <row r="2240" spans="1:4">
      <c r="A2240" s="325">
        <v>4107</v>
      </c>
      <c r="B2240" s="326" t="s">
        <v>10892</v>
      </c>
      <c r="C2240" s="327" t="s">
        <v>846</v>
      </c>
      <c r="D2240" s="328">
        <v>61.44</v>
      </c>
    </row>
    <row r="2241" spans="1:4">
      <c r="A2241" s="325">
        <v>4102</v>
      </c>
      <c r="B2241" s="326" t="s">
        <v>10893</v>
      </c>
      <c r="C2241" s="327" t="s">
        <v>846</v>
      </c>
      <c r="D2241" s="328">
        <v>75</v>
      </c>
    </row>
    <row r="2242" spans="1:4">
      <c r="A2242" s="325">
        <v>36799</v>
      </c>
      <c r="B2242" s="326" t="s">
        <v>10894</v>
      </c>
      <c r="C2242" s="327" t="s">
        <v>846</v>
      </c>
      <c r="D2242" s="328">
        <v>63.25</v>
      </c>
    </row>
    <row r="2243" spans="1:4" ht="30">
      <c r="A2243" s="325">
        <v>2747</v>
      </c>
      <c r="B2243" s="326" t="s">
        <v>10895</v>
      </c>
      <c r="C2243" s="327" t="s">
        <v>847</v>
      </c>
      <c r="D2243" s="328">
        <v>41.51</v>
      </c>
    </row>
    <row r="2244" spans="1:4" ht="30">
      <c r="A2244" s="325">
        <v>21138</v>
      </c>
      <c r="B2244" s="326" t="s">
        <v>10896</v>
      </c>
      <c r="C2244" s="327" t="s">
        <v>847</v>
      </c>
      <c r="D2244" s="328">
        <v>13.16</v>
      </c>
    </row>
    <row r="2245" spans="1:4" ht="30">
      <c r="A2245" s="325">
        <v>10826</v>
      </c>
      <c r="B2245" s="326" t="s">
        <v>10897</v>
      </c>
      <c r="C2245" s="327" t="s">
        <v>846</v>
      </c>
      <c r="D2245" s="328">
        <v>57.18</v>
      </c>
    </row>
    <row r="2246" spans="1:4" ht="30">
      <c r="A2246" s="325">
        <v>365</v>
      </c>
      <c r="B2246" s="326" t="s">
        <v>10898</v>
      </c>
      <c r="C2246" s="327" t="s">
        <v>846</v>
      </c>
      <c r="D2246" s="328">
        <v>35.450000000000003</v>
      </c>
    </row>
    <row r="2247" spans="1:4">
      <c r="A2247" s="325">
        <v>38639</v>
      </c>
      <c r="B2247" s="326" t="s">
        <v>10899</v>
      </c>
      <c r="C2247" s="327" t="s">
        <v>846</v>
      </c>
      <c r="D2247" s="328">
        <v>137.24</v>
      </c>
    </row>
    <row r="2248" spans="1:4">
      <c r="A2248" s="325">
        <v>38640</v>
      </c>
      <c r="B2248" s="326" t="s">
        <v>10900</v>
      </c>
      <c r="C2248" s="327" t="s">
        <v>846</v>
      </c>
      <c r="D2248" s="328">
        <v>2.0499999999999998</v>
      </c>
    </row>
    <row r="2249" spans="1:4" ht="30">
      <c r="A2249" s="325">
        <v>358</v>
      </c>
      <c r="B2249" s="326" t="s">
        <v>10901</v>
      </c>
      <c r="C2249" s="327" t="s">
        <v>846</v>
      </c>
      <c r="D2249" s="328">
        <v>42.31</v>
      </c>
    </row>
    <row r="2250" spans="1:4" ht="30">
      <c r="A2250" s="325">
        <v>359</v>
      </c>
      <c r="B2250" s="326" t="s">
        <v>10902</v>
      </c>
      <c r="C2250" s="327" t="s">
        <v>846</v>
      </c>
      <c r="D2250" s="328">
        <v>86.91</v>
      </c>
    </row>
    <row r="2251" spans="1:4">
      <c r="A2251" s="325">
        <v>38641</v>
      </c>
      <c r="B2251" s="326" t="s">
        <v>10903</v>
      </c>
      <c r="C2251" s="327" t="s">
        <v>846</v>
      </c>
      <c r="D2251" s="328">
        <v>85.77</v>
      </c>
    </row>
    <row r="2252" spans="1:4" ht="30">
      <c r="A2252" s="325">
        <v>360</v>
      </c>
      <c r="B2252" s="326" t="s">
        <v>10904</v>
      </c>
      <c r="C2252" s="327" t="s">
        <v>846</v>
      </c>
      <c r="D2252" s="328">
        <v>1.99</v>
      </c>
    </row>
    <row r="2253" spans="1:4">
      <c r="A2253" s="325">
        <v>7595</v>
      </c>
      <c r="B2253" s="326" t="s">
        <v>10905</v>
      </c>
      <c r="C2253" s="327" t="s">
        <v>802</v>
      </c>
      <c r="D2253" s="328">
        <v>18.53</v>
      </c>
    </row>
    <row r="2254" spans="1:4">
      <c r="A2254" s="325">
        <v>41094</v>
      </c>
      <c r="B2254" s="326" t="s">
        <v>10906</v>
      </c>
      <c r="C2254" s="327" t="s">
        <v>4321</v>
      </c>
      <c r="D2254" s="328">
        <v>3251.67</v>
      </c>
    </row>
    <row r="2255" spans="1:4" ht="30">
      <c r="A2255" s="325">
        <v>38175</v>
      </c>
      <c r="B2255" s="326" t="s">
        <v>10907</v>
      </c>
      <c r="C2255" s="327" t="s">
        <v>846</v>
      </c>
      <c r="D2255" s="328">
        <v>4.53</v>
      </c>
    </row>
    <row r="2256" spans="1:4" ht="30">
      <c r="A2256" s="325">
        <v>38176</v>
      </c>
      <c r="B2256" s="326" t="s">
        <v>10908</v>
      </c>
      <c r="C2256" s="327" t="s">
        <v>846</v>
      </c>
      <c r="D2256" s="328">
        <v>13.32</v>
      </c>
    </row>
    <row r="2257" spans="1:4" ht="30">
      <c r="A2257" s="325">
        <v>36152</v>
      </c>
      <c r="B2257" s="326" t="s">
        <v>10909</v>
      </c>
      <c r="C2257" s="327" t="s">
        <v>846</v>
      </c>
      <c r="D2257" s="328">
        <v>6.2</v>
      </c>
    </row>
    <row r="2258" spans="1:4">
      <c r="A2258" s="325">
        <v>4221</v>
      </c>
      <c r="B2258" s="326" t="s">
        <v>10910</v>
      </c>
      <c r="C2258" s="327" t="s">
        <v>203</v>
      </c>
      <c r="D2258" s="328">
        <v>6.33</v>
      </c>
    </row>
    <row r="2259" spans="1:4" ht="30">
      <c r="A2259" s="325">
        <v>4227</v>
      </c>
      <c r="B2259" s="326" t="s">
        <v>10911</v>
      </c>
      <c r="C2259" s="327" t="s">
        <v>203</v>
      </c>
      <c r="D2259" s="328">
        <v>29.52</v>
      </c>
    </row>
    <row r="2260" spans="1:4" ht="30">
      <c r="A2260" s="325">
        <v>38170</v>
      </c>
      <c r="B2260" s="326" t="s">
        <v>10912</v>
      </c>
      <c r="C2260" s="327" t="s">
        <v>846</v>
      </c>
      <c r="D2260" s="328">
        <v>19.79</v>
      </c>
    </row>
    <row r="2261" spans="1:4">
      <c r="A2261" s="325">
        <v>4252</v>
      </c>
      <c r="B2261" s="326" t="s">
        <v>10913</v>
      </c>
      <c r="C2261" s="327" t="s">
        <v>802</v>
      </c>
      <c r="D2261" s="328">
        <v>24.33</v>
      </c>
    </row>
    <row r="2262" spans="1:4">
      <c r="A2262" s="325">
        <v>40980</v>
      </c>
      <c r="B2262" s="326" t="s">
        <v>10914</v>
      </c>
      <c r="C2262" s="327" t="s">
        <v>4321</v>
      </c>
      <c r="D2262" s="328">
        <v>4270.8599999999997</v>
      </c>
    </row>
    <row r="2263" spans="1:4">
      <c r="A2263" s="325">
        <v>41031</v>
      </c>
      <c r="B2263" s="326" t="s">
        <v>10915</v>
      </c>
      <c r="C2263" s="327" t="s">
        <v>4321</v>
      </c>
      <c r="D2263" s="328">
        <v>4137.2</v>
      </c>
    </row>
    <row r="2264" spans="1:4">
      <c r="A2264" s="325">
        <v>37666</v>
      </c>
      <c r="B2264" s="326" t="s">
        <v>10916</v>
      </c>
      <c r="C2264" s="327" t="s">
        <v>802</v>
      </c>
      <c r="D2264" s="328">
        <v>22.15</v>
      </c>
    </row>
    <row r="2265" spans="1:4">
      <c r="A2265" s="325">
        <v>40986</v>
      </c>
      <c r="B2265" s="326" t="s">
        <v>10917</v>
      </c>
      <c r="C2265" s="327" t="s">
        <v>4321</v>
      </c>
      <c r="D2265" s="328">
        <v>3885.79</v>
      </c>
    </row>
    <row r="2266" spans="1:4">
      <c r="A2266" s="325">
        <v>4250</v>
      </c>
      <c r="B2266" s="326" t="s">
        <v>10918</v>
      </c>
      <c r="C2266" s="327" t="s">
        <v>802</v>
      </c>
      <c r="D2266" s="328">
        <v>17.059999999999999</v>
      </c>
    </row>
    <row r="2267" spans="1:4">
      <c r="A2267" s="325">
        <v>40978</v>
      </c>
      <c r="B2267" s="326" t="s">
        <v>10919</v>
      </c>
      <c r="C2267" s="327" t="s">
        <v>4321</v>
      </c>
      <c r="D2267" s="328">
        <v>2994.34</v>
      </c>
    </row>
    <row r="2268" spans="1:4">
      <c r="A2268" s="325">
        <v>44501</v>
      </c>
      <c r="B2268" s="326" t="s">
        <v>10920</v>
      </c>
      <c r="C2268" s="327" t="s">
        <v>802</v>
      </c>
      <c r="D2268" s="328">
        <v>23.58</v>
      </c>
    </row>
    <row r="2269" spans="1:4">
      <c r="A2269" s="325">
        <v>41043</v>
      </c>
      <c r="B2269" s="326" t="s">
        <v>10921</v>
      </c>
      <c r="C2269" s="327" t="s">
        <v>4321</v>
      </c>
      <c r="D2269" s="328">
        <v>4137.2</v>
      </c>
    </row>
    <row r="2270" spans="1:4">
      <c r="A2270" s="325">
        <v>4234</v>
      </c>
      <c r="B2270" s="326" t="s">
        <v>10922</v>
      </c>
      <c r="C2270" s="327" t="s">
        <v>802</v>
      </c>
      <c r="D2270" s="328">
        <v>24.87</v>
      </c>
    </row>
    <row r="2271" spans="1:4">
      <c r="A2271" s="325">
        <v>40987</v>
      </c>
      <c r="B2271" s="326" t="s">
        <v>10923</v>
      </c>
      <c r="C2271" s="327" t="s">
        <v>4321</v>
      </c>
      <c r="D2271" s="328">
        <v>4362.62</v>
      </c>
    </row>
    <row r="2272" spans="1:4">
      <c r="A2272" s="325">
        <v>4253</v>
      </c>
      <c r="B2272" s="326" t="s">
        <v>10924</v>
      </c>
      <c r="C2272" s="327" t="s">
        <v>802</v>
      </c>
      <c r="D2272" s="328">
        <v>23.13</v>
      </c>
    </row>
    <row r="2273" spans="1:4">
      <c r="A2273" s="325">
        <v>40981</v>
      </c>
      <c r="B2273" s="326" t="s">
        <v>10925</v>
      </c>
      <c r="C2273" s="327" t="s">
        <v>4321</v>
      </c>
      <c r="D2273" s="328">
        <v>4059.59</v>
      </c>
    </row>
    <row r="2274" spans="1:4">
      <c r="A2274" s="325">
        <v>4254</v>
      </c>
      <c r="B2274" s="326" t="s">
        <v>10926</v>
      </c>
      <c r="C2274" s="327" t="s">
        <v>802</v>
      </c>
      <c r="D2274" s="328">
        <v>32.130000000000003</v>
      </c>
    </row>
    <row r="2275" spans="1:4">
      <c r="A2275" s="325">
        <v>41036</v>
      </c>
      <c r="B2275" s="326" t="s">
        <v>10927</v>
      </c>
      <c r="C2275" s="327" t="s">
        <v>4321</v>
      </c>
      <c r="D2275" s="328">
        <v>5637.81</v>
      </c>
    </row>
    <row r="2276" spans="1:4">
      <c r="A2276" s="325">
        <v>4251</v>
      </c>
      <c r="B2276" s="326" t="s">
        <v>10928</v>
      </c>
      <c r="C2276" s="327" t="s">
        <v>802</v>
      </c>
      <c r="D2276" s="328">
        <v>21.49</v>
      </c>
    </row>
    <row r="2277" spans="1:4">
      <c r="A2277" s="325">
        <v>40979</v>
      </c>
      <c r="B2277" s="326" t="s">
        <v>10929</v>
      </c>
      <c r="C2277" s="327" t="s">
        <v>4321</v>
      </c>
      <c r="D2277" s="328">
        <v>3769.43</v>
      </c>
    </row>
    <row r="2278" spans="1:4">
      <c r="A2278" s="325">
        <v>4230</v>
      </c>
      <c r="B2278" s="326" t="s">
        <v>10930</v>
      </c>
      <c r="C2278" s="327" t="s">
        <v>802</v>
      </c>
      <c r="D2278" s="328">
        <v>23.79</v>
      </c>
    </row>
    <row r="2279" spans="1:4">
      <c r="A2279" s="325">
        <v>40998</v>
      </c>
      <c r="B2279" s="326" t="s">
        <v>10931</v>
      </c>
      <c r="C2279" s="327" t="s">
        <v>4321</v>
      </c>
      <c r="D2279" s="328">
        <v>4173.9399999999996</v>
      </c>
    </row>
    <row r="2280" spans="1:4">
      <c r="A2280" s="325">
        <v>4257</v>
      </c>
      <c r="B2280" s="326" t="s">
        <v>10932</v>
      </c>
      <c r="C2280" s="327" t="s">
        <v>802</v>
      </c>
      <c r="D2280" s="328">
        <v>21.12</v>
      </c>
    </row>
    <row r="2281" spans="1:4">
      <c r="A2281" s="325">
        <v>40982</v>
      </c>
      <c r="B2281" s="326" t="s">
        <v>10933</v>
      </c>
      <c r="C2281" s="327" t="s">
        <v>4321</v>
      </c>
      <c r="D2281" s="328">
        <v>3705.65</v>
      </c>
    </row>
    <row r="2282" spans="1:4">
      <c r="A2282" s="325">
        <v>4240</v>
      </c>
      <c r="B2282" s="326" t="s">
        <v>10934</v>
      </c>
      <c r="C2282" s="327" t="s">
        <v>802</v>
      </c>
      <c r="D2282" s="328">
        <v>30.39</v>
      </c>
    </row>
    <row r="2283" spans="1:4">
      <c r="A2283" s="325">
        <v>41026</v>
      </c>
      <c r="B2283" s="326" t="s">
        <v>10935</v>
      </c>
      <c r="C2283" s="327" t="s">
        <v>4321</v>
      </c>
      <c r="D2283" s="328">
        <v>5329.75</v>
      </c>
    </row>
    <row r="2284" spans="1:4">
      <c r="A2284" s="325">
        <v>4239</v>
      </c>
      <c r="B2284" s="326" t="s">
        <v>10936</v>
      </c>
      <c r="C2284" s="327" t="s">
        <v>802</v>
      </c>
      <c r="D2284" s="328">
        <v>30.39</v>
      </c>
    </row>
    <row r="2285" spans="1:4">
      <c r="A2285" s="325">
        <v>41024</v>
      </c>
      <c r="B2285" s="326" t="s">
        <v>10937</v>
      </c>
      <c r="C2285" s="327" t="s">
        <v>4321</v>
      </c>
      <c r="D2285" s="328">
        <v>5329.75</v>
      </c>
    </row>
    <row r="2286" spans="1:4">
      <c r="A2286" s="325">
        <v>4248</v>
      </c>
      <c r="B2286" s="326" t="s">
        <v>10938</v>
      </c>
      <c r="C2286" s="327" t="s">
        <v>802</v>
      </c>
      <c r="D2286" s="328">
        <v>23.58</v>
      </c>
    </row>
    <row r="2287" spans="1:4">
      <c r="A2287" s="325">
        <v>41033</v>
      </c>
      <c r="B2287" s="326" t="s">
        <v>10939</v>
      </c>
      <c r="C2287" s="327" t="s">
        <v>4321</v>
      </c>
      <c r="D2287" s="328">
        <v>4137.2</v>
      </c>
    </row>
    <row r="2288" spans="1:4">
      <c r="A2288" s="325">
        <v>44500</v>
      </c>
      <c r="B2288" s="326" t="s">
        <v>10940</v>
      </c>
      <c r="C2288" s="327" t="s">
        <v>802</v>
      </c>
      <c r="D2288" s="328">
        <v>23.58</v>
      </c>
    </row>
    <row r="2289" spans="1:4">
      <c r="A2289" s="325">
        <v>41040</v>
      </c>
      <c r="B2289" s="326" t="s">
        <v>10941</v>
      </c>
      <c r="C2289" s="327" t="s">
        <v>4321</v>
      </c>
      <c r="D2289" s="328">
        <v>4137.2</v>
      </c>
    </row>
    <row r="2290" spans="1:4">
      <c r="A2290" s="325">
        <v>4238</v>
      </c>
      <c r="B2290" s="326" t="s">
        <v>10942</v>
      </c>
      <c r="C2290" s="327" t="s">
        <v>802</v>
      </c>
      <c r="D2290" s="328">
        <v>19.59</v>
      </c>
    </row>
    <row r="2291" spans="1:4">
      <c r="A2291" s="325">
        <v>41012</v>
      </c>
      <c r="B2291" s="326" t="s">
        <v>10943</v>
      </c>
      <c r="C2291" s="327" t="s">
        <v>4321</v>
      </c>
      <c r="D2291" s="328">
        <v>3438.81</v>
      </c>
    </row>
    <row r="2292" spans="1:4">
      <c r="A2292" s="325">
        <v>4233</v>
      </c>
      <c r="B2292" s="326" t="s">
        <v>10944</v>
      </c>
      <c r="C2292" s="327" t="s">
        <v>802</v>
      </c>
      <c r="D2292" s="328">
        <v>30.39</v>
      </c>
    </row>
    <row r="2293" spans="1:4">
      <c r="A2293" s="325">
        <v>41001</v>
      </c>
      <c r="B2293" s="326" t="s">
        <v>10945</v>
      </c>
      <c r="C2293" s="327" t="s">
        <v>4321</v>
      </c>
      <c r="D2293" s="328">
        <v>5329.75</v>
      </c>
    </row>
    <row r="2294" spans="1:4">
      <c r="A2294" s="325">
        <v>2</v>
      </c>
      <c r="B2294" s="326" t="s">
        <v>10946</v>
      </c>
      <c r="C2294" s="327" t="s">
        <v>848</v>
      </c>
      <c r="D2294" s="328">
        <v>21.91</v>
      </c>
    </row>
    <row r="2295" spans="1:4" ht="30">
      <c r="A2295" s="325">
        <v>14221</v>
      </c>
      <c r="B2295" s="326" t="s">
        <v>10947</v>
      </c>
      <c r="C2295" s="327" t="s">
        <v>846</v>
      </c>
      <c r="D2295" s="328">
        <v>755953.97</v>
      </c>
    </row>
    <row r="2296" spans="1:4" ht="30">
      <c r="A2296" s="325">
        <v>36517</v>
      </c>
      <c r="B2296" s="326" t="s">
        <v>10948</v>
      </c>
      <c r="C2296" s="327" t="s">
        <v>846</v>
      </c>
      <c r="D2296" s="328">
        <v>728604</v>
      </c>
    </row>
    <row r="2297" spans="1:4" ht="30">
      <c r="A2297" s="325">
        <v>4262</v>
      </c>
      <c r="B2297" s="326" t="s">
        <v>10949</v>
      </c>
      <c r="C2297" s="327" t="s">
        <v>846</v>
      </c>
      <c r="D2297" s="328">
        <v>820500</v>
      </c>
    </row>
    <row r="2298" spans="1:4" ht="30">
      <c r="A2298" s="325">
        <v>4263</v>
      </c>
      <c r="B2298" s="326" t="s">
        <v>10950</v>
      </c>
      <c r="C2298" s="327" t="s">
        <v>846</v>
      </c>
      <c r="D2298" s="328">
        <v>1137759.94</v>
      </c>
    </row>
    <row r="2299" spans="1:4" ht="30">
      <c r="A2299" s="325">
        <v>36518</v>
      </c>
      <c r="B2299" s="326" t="s">
        <v>10951</v>
      </c>
      <c r="C2299" s="327" t="s">
        <v>846</v>
      </c>
      <c r="D2299" s="328">
        <v>1295295.94</v>
      </c>
    </row>
    <row r="2300" spans="1:4">
      <c r="A2300" s="325">
        <v>38402</v>
      </c>
      <c r="B2300" s="326" t="s">
        <v>10952</v>
      </c>
      <c r="C2300" s="327" t="s">
        <v>846</v>
      </c>
      <c r="D2300" s="328">
        <v>13.46</v>
      </c>
    </row>
    <row r="2301" spans="1:4" ht="30">
      <c r="A2301" s="325">
        <v>39637</v>
      </c>
      <c r="B2301" s="326" t="s">
        <v>10953</v>
      </c>
      <c r="C2301" s="327" t="s">
        <v>97</v>
      </c>
      <c r="D2301" s="328">
        <v>94</v>
      </c>
    </row>
    <row r="2302" spans="1:4" ht="30">
      <c r="A2302" s="325">
        <v>39638</v>
      </c>
      <c r="B2302" s="326" t="s">
        <v>10954</v>
      </c>
      <c r="C2302" s="327" t="s">
        <v>97</v>
      </c>
      <c r="D2302" s="328">
        <v>106.36</v>
      </c>
    </row>
    <row r="2303" spans="1:4" ht="30">
      <c r="A2303" s="325">
        <v>39639</v>
      </c>
      <c r="B2303" s="326" t="s">
        <v>10955</v>
      </c>
      <c r="C2303" s="327" t="s">
        <v>97</v>
      </c>
      <c r="D2303" s="328">
        <v>160.47999999999999</v>
      </c>
    </row>
    <row r="2304" spans="1:4">
      <c r="A2304" s="325">
        <v>38366</v>
      </c>
      <c r="B2304" s="326" t="s">
        <v>10956</v>
      </c>
      <c r="C2304" s="327" t="s">
        <v>97</v>
      </c>
      <c r="D2304" s="328">
        <v>6.12</v>
      </c>
    </row>
    <row r="2305" spans="1:4">
      <c r="A2305" s="325">
        <v>11703</v>
      </c>
      <c r="B2305" s="326" t="s">
        <v>10957</v>
      </c>
      <c r="C2305" s="327" t="s">
        <v>846</v>
      </c>
      <c r="D2305" s="328">
        <v>86.07</v>
      </c>
    </row>
    <row r="2306" spans="1:4">
      <c r="A2306" s="325">
        <v>37400</v>
      </c>
      <c r="B2306" s="326" t="s">
        <v>10958</v>
      </c>
      <c r="C2306" s="327" t="s">
        <v>846</v>
      </c>
      <c r="D2306" s="328">
        <v>41.52</v>
      </c>
    </row>
    <row r="2307" spans="1:4" ht="30">
      <c r="A2307" s="325">
        <v>25400</v>
      </c>
      <c r="B2307" s="326" t="s">
        <v>10959</v>
      </c>
      <c r="C2307" s="327" t="s">
        <v>846</v>
      </c>
      <c r="D2307" s="328">
        <v>2723.4</v>
      </c>
    </row>
    <row r="2308" spans="1:4" ht="30">
      <c r="A2308" s="325">
        <v>39438</v>
      </c>
      <c r="B2308" s="326" t="s">
        <v>10960</v>
      </c>
      <c r="C2308" s="327" t="s">
        <v>846</v>
      </c>
      <c r="D2308" s="328">
        <v>0.23</v>
      </c>
    </row>
    <row r="2309" spans="1:4" ht="30">
      <c r="A2309" s="325">
        <v>4379</v>
      </c>
      <c r="B2309" s="326" t="s">
        <v>10961</v>
      </c>
      <c r="C2309" s="327" t="s">
        <v>846</v>
      </c>
      <c r="D2309" s="328">
        <v>0.04</v>
      </c>
    </row>
    <row r="2310" spans="1:4" ht="30">
      <c r="A2310" s="325">
        <v>4377</v>
      </c>
      <c r="B2310" s="326" t="s">
        <v>10962</v>
      </c>
      <c r="C2310" s="327" t="s">
        <v>846</v>
      </c>
      <c r="D2310" s="328">
        <v>0.16</v>
      </c>
    </row>
    <row r="2311" spans="1:4" ht="30">
      <c r="A2311" s="325">
        <v>4356</v>
      </c>
      <c r="B2311" s="326" t="s">
        <v>10963</v>
      </c>
      <c r="C2311" s="327" t="s">
        <v>846</v>
      </c>
      <c r="D2311" s="328">
        <v>0.23</v>
      </c>
    </row>
    <row r="2312" spans="1:4" ht="30">
      <c r="A2312" s="325">
        <v>13246</v>
      </c>
      <c r="B2312" s="326" t="s">
        <v>10964</v>
      </c>
      <c r="C2312" s="327" t="s">
        <v>846</v>
      </c>
      <c r="D2312" s="328">
        <v>0.4</v>
      </c>
    </row>
    <row r="2313" spans="1:4" ht="30">
      <c r="A2313" s="325">
        <v>13294</v>
      </c>
      <c r="B2313" s="326" t="s">
        <v>10965</v>
      </c>
      <c r="C2313" s="327" t="s">
        <v>846</v>
      </c>
      <c r="D2313" s="328">
        <v>1.35</v>
      </c>
    </row>
    <row r="2314" spans="1:4" ht="30">
      <c r="A2314" s="325">
        <v>11963</v>
      </c>
      <c r="B2314" s="326" t="s">
        <v>10966</v>
      </c>
      <c r="C2314" s="327" t="s">
        <v>846</v>
      </c>
      <c r="D2314" s="328">
        <v>8.52</v>
      </c>
    </row>
    <row r="2315" spans="1:4" ht="30">
      <c r="A2315" s="325">
        <v>11964</v>
      </c>
      <c r="B2315" s="326" t="s">
        <v>10967</v>
      </c>
      <c r="C2315" s="327" t="s">
        <v>846</v>
      </c>
      <c r="D2315" s="328">
        <v>2.15</v>
      </c>
    </row>
    <row r="2316" spans="1:4" ht="30">
      <c r="A2316" s="325">
        <v>4346</v>
      </c>
      <c r="B2316" s="326" t="s">
        <v>10968</v>
      </c>
      <c r="C2316" s="327" t="s">
        <v>846</v>
      </c>
      <c r="D2316" s="328">
        <v>9.1300000000000008</v>
      </c>
    </row>
    <row r="2317" spans="1:4" ht="30">
      <c r="A2317" s="325">
        <v>11955</v>
      </c>
      <c r="B2317" s="326" t="s">
        <v>10969</v>
      </c>
      <c r="C2317" s="327" t="s">
        <v>846</v>
      </c>
      <c r="D2317" s="328">
        <v>4</v>
      </c>
    </row>
    <row r="2318" spans="1:4" ht="30">
      <c r="A2318" s="325">
        <v>11960</v>
      </c>
      <c r="B2318" s="326" t="s">
        <v>10970</v>
      </c>
      <c r="C2318" s="327" t="s">
        <v>846</v>
      </c>
      <c r="D2318" s="328">
        <v>0.13</v>
      </c>
    </row>
    <row r="2319" spans="1:4" ht="30">
      <c r="A2319" s="325">
        <v>4333</v>
      </c>
      <c r="B2319" s="326" t="s">
        <v>10971</v>
      </c>
      <c r="C2319" s="327" t="s">
        <v>846</v>
      </c>
      <c r="D2319" s="328">
        <v>0.23</v>
      </c>
    </row>
    <row r="2320" spans="1:4" ht="30">
      <c r="A2320" s="325">
        <v>4358</v>
      </c>
      <c r="B2320" s="326" t="s">
        <v>10972</v>
      </c>
      <c r="C2320" s="327" t="s">
        <v>846</v>
      </c>
      <c r="D2320" s="328">
        <v>1.83</v>
      </c>
    </row>
    <row r="2321" spans="1:4" ht="30">
      <c r="A2321" s="325">
        <v>39435</v>
      </c>
      <c r="B2321" s="326" t="s">
        <v>10973</v>
      </c>
      <c r="C2321" s="327" t="s">
        <v>846</v>
      </c>
      <c r="D2321" s="328">
        <v>0.09</v>
      </c>
    </row>
    <row r="2322" spans="1:4" ht="30">
      <c r="A2322" s="325">
        <v>39436</v>
      </c>
      <c r="B2322" s="326" t="s">
        <v>10974</v>
      </c>
      <c r="C2322" s="327" t="s">
        <v>846</v>
      </c>
      <c r="D2322" s="328">
        <v>0.15</v>
      </c>
    </row>
    <row r="2323" spans="1:4" ht="30">
      <c r="A2323" s="325">
        <v>39437</v>
      </c>
      <c r="B2323" s="326" t="s">
        <v>10975</v>
      </c>
      <c r="C2323" s="327" t="s">
        <v>846</v>
      </c>
      <c r="D2323" s="328">
        <v>0.2</v>
      </c>
    </row>
    <row r="2324" spans="1:4" ht="30">
      <c r="A2324" s="325">
        <v>39439</v>
      </c>
      <c r="B2324" s="326" t="s">
        <v>10976</v>
      </c>
      <c r="C2324" s="327" t="s">
        <v>846</v>
      </c>
      <c r="D2324" s="328">
        <v>0.14000000000000001</v>
      </c>
    </row>
    <row r="2325" spans="1:4" ht="30">
      <c r="A2325" s="325">
        <v>39440</v>
      </c>
      <c r="B2325" s="326" t="s">
        <v>10977</v>
      </c>
      <c r="C2325" s="327" t="s">
        <v>846</v>
      </c>
      <c r="D2325" s="328">
        <v>0.18</v>
      </c>
    </row>
    <row r="2326" spans="1:4" ht="30">
      <c r="A2326" s="325">
        <v>39441</v>
      </c>
      <c r="B2326" s="326" t="s">
        <v>10978</v>
      </c>
      <c r="C2326" s="327" t="s">
        <v>846</v>
      </c>
      <c r="D2326" s="328">
        <v>0.23</v>
      </c>
    </row>
    <row r="2327" spans="1:4" ht="30">
      <c r="A2327" s="325">
        <v>39442</v>
      </c>
      <c r="B2327" s="326" t="s">
        <v>10979</v>
      </c>
      <c r="C2327" s="327" t="s">
        <v>846</v>
      </c>
      <c r="D2327" s="328">
        <v>0.16</v>
      </c>
    </row>
    <row r="2328" spans="1:4" ht="30">
      <c r="A2328" s="325">
        <v>39443</v>
      </c>
      <c r="B2328" s="326" t="s">
        <v>10980</v>
      </c>
      <c r="C2328" s="327" t="s">
        <v>846</v>
      </c>
      <c r="D2328" s="328">
        <v>0.21</v>
      </c>
    </row>
    <row r="2329" spans="1:4" ht="30">
      <c r="A2329" s="325">
        <v>4329</v>
      </c>
      <c r="B2329" s="326" t="s">
        <v>10981</v>
      </c>
      <c r="C2329" s="327" t="s">
        <v>846</v>
      </c>
      <c r="D2329" s="328">
        <v>1.95</v>
      </c>
    </row>
    <row r="2330" spans="1:4" ht="30">
      <c r="A2330" s="325">
        <v>4383</v>
      </c>
      <c r="B2330" s="326" t="s">
        <v>10982</v>
      </c>
      <c r="C2330" s="327" t="s">
        <v>846</v>
      </c>
      <c r="D2330" s="328">
        <v>17.63</v>
      </c>
    </row>
    <row r="2331" spans="1:4" ht="30">
      <c r="A2331" s="325">
        <v>4344</v>
      </c>
      <c r="B2331" s="326" t="s">
        <v>10983</v>
      </c>
      <c r="C2331" s="327" t="s">
        <v>846</v>
      </c>
      <c r="D2331" s="328">
        <v>18.48</v>
      </c>
    </row>
    <row r="2332" spans="1:4" ht="30">
      <c r="A2332" s="325">
        <v>4335</v>
      </c>
      <c r="B2332" s="326" t="s">
        <v>10984</v>
      </c>
      <c r="C2332" s="327" t="s">
        <v>846</v>
      </c>
      <c r="D2332" s="328">
        <v>12.41</v>
      </c>
    </row>
    <row r="2333" spans="1:4" ht="30">
      <c r="A2333" s="325">
        <v>4334</v>
      </c>
      <c r="B2333" s="326" t="s">
        <v>10985</v>
      </c>
      <c r="C2333" s="327" t="s">
        <v>846</v>
      </c>
      <c r="D2333" s="328">
        <v>17.02</v>
      </c>
    </row>
    <row r="2334" spans="1:4">
      <c r="A2334" s="325">
        <v>11953</v>
      </c>
      <c r="B2334" s="326" t="s">
        <v>10986</v>
      </c>
      <c r="C2334" s="327" t="s">
        <v>846</v>
      </c>
      <c r="D2334" s="328">
        <v>2.93</v>
      </c>
    </row>
    <row r="2335" spans="1:4">
      <c r="A2335" s="325">
        <v>4343</v>
      </c>
      <c r="B2335" s="326" t="s">
        <v>10987</v>
      </c>
      <c r="C2335" s="327" t="s">
        <v>846</v>
      </c>
      <c r="D2335" s="328">
        <v>4.18</v>
      </c>
    </row>
    <row r="2336" spans="1:4" ht="30">
      <c r="A2336" s="325">
        <v>4351</v>
      </c>
      <c r="B2336" s="326" t="s">
        <v>10988</v>
      </c>
      <c r="C2336" s="327" t="s">
        <v>846</v>
      </c>
      <c r="D2336" s="328">
        <v>15.02</v>
      </c>
    </row>
    <row r="2337" spans="1:4" ht="30">
      <c r="A2337" s="325">
        <v>4384</v>
      </c>
      <c r="B2337" s="326" t="s">
        <v>10989</v>
      </c>
      <c r="C2337" s="327" t="s">
        <v>846</v>
      </c>
      <c r="D2337" s="328">
        <v>20.260000000000002</v>
      </c>
    </row>
    <row r="2338" spans="1:4">
      <c r="A2338" s="325">
        <v>11054</v>
      </c>
      <c r="B2338" s="326" t="s">
        <v>10990</v>
      </c>
      <c r="C2338" s="327" t="s">
        <v>846</v>
      </c>
      <c r="D2338" s="328">
        <v>0.03</v>
      </c>
    </row>
    <row r="2339" spans="1:4">
      <c r="A2339" s="325">
        <v>11055</v>
      </c>
      <c r="B2339" s="326" t="s">
        <v>10991</v>
      </c>
      <c r="C2339" s="327" t="s">
        <v>846</v>
      </c>
      <c r="D2339" s="328">
        <v>0.05</v>
      </c>
    </row>
    <row r="2340" spans="1:4">
      <c r="A2340" s="325">
        <v>11056</v>
      </c>
      <c r="B2340" s="326" t="s">
        <v>10992</v>
      </c>
      <c r="C2340" s="327" t="s">
        <v>846</v>
      </c>
      <c r="D2340" s="328">
        <v>0.06</v>
      </c>
    </row>
    <row r="2341" spans="1:4">
      <c r="A2341" s="325">
        <v>11057</v>
      </c>
      <c r="B2341" s="326" t="s">
        <v>10993</v>
      </c>
      <c r="C2341" s="327" t="s">
        <v>846</v>
      </c>
      <c r="D2341" s="328">
        <v>0.12</v>
      </c>
    </row>
    <row r="2342" spans="1:4">
      <c r="A2342" s="325">
        <v>11059</v>
      </c>
      <c r="B2342" s="326" t="s">
        <v>10994</v>
      </c>
      <c r="C2342" s="327" t="s">
        <v>846</v>
      </c>
      <c r="D2342" s="328">
        <v>0.24</v>
      </c>
    </row>
    <row r="2343" spans="1:4">
      <c r="A2343" s="325">
        <v>11058</v>
      </c>
      <c r="B2343" s="326" t="s">
        <v>10995</v>
      </c>
      <c r="C2343" s="327" t="s">
        <v>846</v>
      </c>
      <c r="D2343" s="328">
        <v>0.31</v>
      </c>
    </row>
    <row r="2344" spans="1:4" ht="30">
      <c r="A2344" s="325">
        <v>4320</v>
      </c>
      <c r="B2344" s="326" t="s">
        <v>10996</v>
      </c>
      <c r="C2344" s="327" t="s">
        <v>846</v>
      </c>
      <c r="D2344" s="328">
        <v>2.52</v>
      </c>
    </row>
    <row r="2345" spans="1:4" ht="30">
      <c r="A2345" s="325">
        <v>4318</v>
      </c>
      <c r="B2345" s="326" t="s">
        <v>10997</v>
      </c>
      <c r="C2345" s="327" t="s">
        <v>846</v>
      </c>
      <c r="D2345" s="328">
        <v>1.23</v>
      </c>
    </row>
    <row r="2346" spans="1:4">
      <c r="A2346" s="325">
        <v>4380</v>
      </c>
      <c r="B2346" s="326" t="s">
        <v>10998</v>
      </c>
      <c r="C2346" s="327" t="s">
        <v>846</v>
      </c>
      <c r="D2346" s="328">
        <v>1.06</v>
      </c>
    </row>
    <row r="2347" spans="1:4" ht="30">
      <c r="A2347" s="325">
        <v>4299</v>
      </c>
      <c r="B2347" s="326" t="s">
        <v>10999</v>
      </c>
      <c r="C2347" s="327" t="s">
        <v>846</v>
      </c>
      <c r="D2347" s="328">
        <v>1</v>
      </c>
    </row>
    <row r="2348" spans="1:4" ht="30">
      <c r="A2348" s="325">
        <v>4304</v>
      </c>
      <c r="B2348" s="326" t="s">
        <v>11000</v>
      </c>
      <c r="C2348" s="327" t="s">
        <v>846</v>
      </c>
      <c r="D2348" s="328">
        <v>1.36</v>
      </c>
    </row>
    <row r="2349" spans="1:4" ht="30">
      <c r="A2349" s="325">
        <v>4305</v>
      </c>
      <c r="B2349" s="326" t="s">
        <v>11001</v>
      </c>
      <c r="C2349" s="327" t="s">
        <v>846</v>
      </c>
      <c r="D2349" s="328">
        <v>1.58</v>
      </c>
    </row>
    <row r="2350" spans="1:4" ht="30">
      <c r="A2350" s="325">
        <v>4306</v>
      </c>
      <c r="B2350" s="326" t="s">
        <v>11002</v>
      </c>
      <c r="C2350" s="327" t="s">
        <v>846</v>
      </c>
      <c r="D2350" s="328">
        <v>1.84</v>
      </c>
    </row>
    <row r="2351" spans="1:4" ht="30">
      <c r="A2351" s="325">
        <v>4308</v>
      </c>
      <c r="B2351" s="326" t="s">
        <v>11003</v>
      </c>
      <c r="C2351" s="327" t="s">
        <v>846</v>
      </c>
      <c r="D2351" s="328">
        <v>3.8</v>
      </c>
    </row>
    <row r="2352" spans="1:4" ht="30">
      <c r="A2352" s="325">
        <v>4302</v>
      </c>
      <c r="B2352" s="326" t="s">
        <v>11004</v>
      </c>
      <c r="C2352" s="327" t="s">
        <v>846</v>
      </c>
      <c r="D2352" s="328">
        <v>2.85</v>
      </c>
    </row>
    <row r="2353" spans="1:4" ht="30">
      <c r="A2353" s="325">
        <v>4300</v>
      </c>
      <c r="B2353" s="326" t="s">
        <v>11005</v>
      </c>
      <c r="C2353" s="327" t="s">
        <v>846</v>
      </c>
      <c r="D2353" s="328">
        <v>0.68</v>
      </c>
    </row>
    <row r="2354" spans="1:4" ht="30">
      <c r="A2354" s="325">
        <v>4301</v>
      </c>
      <c r="B2354" s="326" t="s">
        <v>11006</v>
      </c>
      <c r="C2354" s="327" t="s">
        <v>846</v>
      </c>
      <c r="D2354" s="328">
        <v>0.83</v>
      </c>
    </row>
    <row r="2355" spans="1:4">
      <c r="A2355" s="325">
        <v>40547</v>
      </c>
      <c r="B2355" s="326" t="s">
        <v>11007</v>
      </c>
      <c r="C2355" s="327" t="s">
        <v>11008</v>
      </c>
      <c r="D2355" s="328">
        <v>24.62</v>
      </c>
    </row>
    <row r="2356" spans="1:4">
      <c r="A2356" s="325">
        <v>11962</v>
      </c>
      <c r="B2356" s="326" t="s">
        <v>11009</v>
      </c>
      <c r="C2356" s="327" t="s">
        <v>846</v>
      </c>
      <c r="D2356" s="328">
        <v>0.2</v>
      </c>
    </row>
    <row r="2357" spans="1:4">
      <c r="A2357" s="325">
        <v>4332</v>
      </c>
      <c r="B2357" s="326" t="s">
        <v>11010</v>
      </c>
      <c r="C2357" s="327" t="s">
        <v>846</v>
      </c>
      <c r="D2357" s="328">
        <v>0.98</v>
      </c>
    </row>
    <row r="2358" spans="1:4">
      <c r="A2358" s="325">
        <v>4331</v>
      </c>
      <c r="B2358" s="326" t="s">
        <v>11011</v>
      </c>
      <c r="C2358" s="327" t="s">
        <v>846</v>
      </c>
      <c r="D2358" s="328">
        <v>3.69</v>
      </c>
    </row>
    <row r="2359" spans="1:4" ht="30">
      <c r="A2359" s="325">
        <v>4336</v>
      </c>
      <c r="B2359" s="326" t="s">
        <v>11012</v>
      </c>
      <c r="C2359" s="327" t="s">
        <v>846</v>
      </c>
      <c r="D2359" s="328">
        <v>4.7300000000000004</v>
      </c>
    </row>
    <row r="2360" spans="1:4" ht="30">
      <c r="A2360" s="325">
        <v>11948</v>
      </c>
      <c r="B2360" s="326" t="s">
        <v>11013</v>
      </c>
      <c r="C2360" s="327" t="s">
        <v>846</v>
      </c>
      <c r="D2360" s="328">
        <v>0.61</v>
      </c>
    </row>
    <row r="2361" spans="1:4" ht="30">
      <c r="A2361" s="325">
        <v>4382</v>
      </c>
      <c r="B2361" s="326" t="s">
        <v>11014</v>
      </c>
      <c r="C2361" s="327" t="s">
        <v>846</v>
      </c>
      <c r="D2361" s="328">
        <v>1.01</v>
      </c>
    </row>
    <row r="2362" spans="1:4" ht="30">
      <c r="A2362" s="325">
        <v>4354</v>
      </c>
      <c r="B2362" s="326" t="s">
        <v>11015</v>
      </c>
      <c r="C2362" s="327" t="s">
        <v>846</v>
      </c>
      <c r="D2362" s="328">
        <v>42.39</v>
      </c>
    </row>
    <row r="2363" spans="1:4" ht="30">
      <c r="A2363" s="325">
        <v>40839</v>
      </c>
      <c r="B2363" s="326" t="s">
        <v>11016</v>
      </c>
      <c r="C2363" s="327" t="s">
        <v>11008</v>
      </c>
      <c r="D2363" s="328">
        <v>102</v>
      </c>
    </row>
    <row r="2364" spans="1:4" ht="30">
      <c r="A2364" s="325">
        <v>40552</v>
      </c>
      <c r="B2364" s="326" t="s">
        <v>11017</v>
      </c>
      <c r="C2364" s="327" t="s">
        <v>11008</v>
      </c>
      <c r="D2364" s="328">
        <v>42.2</v>
      </c>
    </row>
    <row r="2365" spans="1:4" ht="30">
      <c r="A2365" s="325">
        <v>40549</v>
      </c>
      <c r="B2365" s="326" t="s">
        <v>11018</v>
      </c>
      <c r="C2365" s="327" t="s">
        <v>11008</v>
      </c>
      <c r="D2365" s="328">
        <v>167.07</v>
      </c>
    </row>
    <row r="2366" spans="1:4" ht="30">
      <c r="A2366" s="325">
        <v>4385</v>
      </c>
      <c r="B2366" s="326" t="s">
        <v>11019</v>
      </c>
      <c r="C2366" s="327" t="s">
        <v>11020</v>
      </c>
      <c r="D2366" s="328">
        <v>1746.14</v>
      </c>
    </row>
    <row r="2367" spans="1:4" ht="30">
      <c r="A2367" s="325">
        <v>20078</v>
      </c>
      <c r="B2367" s="326" t="s">
        <v>11021</v>
      </c>
      <c r="C2367" s="327" t="s">
        <v>846</v>
      </c>
      <c r="D2367" s="328">
        <v>30.48</v>
      </c>
    </row>
    <row r="2368" spans="1:4" ht="30">
      <c r="A2368" s="325">
        <v>118</v>
      </c>
      <c r="B2368" s="326" t="s">
        <v>11022</v>
      </c>
      <c r="C2368" s="327" t="s">
        <v>846</v>
      </c>
      <c r="D2368" s="328">
        <v>64.45</v>
      </c>
    </row>
    <row r="2369" spans="1:4" ht="30">
      <c r="A2369" s="325">
        <v>4396</v>
      </c>
      <c r="B2369" s="326" t="s">
        <v>11023</v>
      </c>
      <c r="C2369" s="327" t="s">
        <v>97</v>
      </c>
      <c r="D2369" s="328">
        <v>321.27999999999997</v>
      </c>
    </row>
    <row r="2370" spans="1:4" ht="30">
      <c r="A2370" s="325">
        <v>36881</v>
      </c>
      <c r="B2370" s="326" t="s">
        <v>11024</v>
      </c>
      <c r="C2370" s="327" t="s">
        <v>97</v>
      </c>
      <c r="D2370" s="328">
        <v>234.55</v>
      </c>
    </row>
    <row r="2371" spans="1:4" ht="30">
      <c r="A2371" s="325">
        <v>4397</v>
      </c>
      <c r="B2371" s="326" t="s">
        <v>11025</v>
      </c>
      <c r="C2371" s="327" t="s">
        <v>97</v>
      </c>
      <c r="D2371" s="328">
        <v>326.63</v>
      </c>
    </row>
    <row r="2372" spans="1:4" ht="30">
      <c r="A2372" s="325">
        <v>36882</v>
      </c>
      <c r="B2372" s="326" t="s">
        <v>11026</v>
      </c>
      <c r="C2372" s="327" t="s">
        <v>97</v>
      </c>
      <c r="D2372" s="328">
        <v>239.16</v>
      </c>
    </row>
    <row r="2373" spans="1:4">
      <c r="A2373" s="325">
        <v>4751</v>
      </c>
      <c r="B2373" s="326" t="s">
        <v>11027</v>
      </c>
      <c r="C2373" s="327" t="s">
        <v>802</v>
      </c>
      <c r="D2373" s="328">
        <v>24.2</v>
      </c>
    </row>
    <row r="2374" spans="1:4">
      <c r="A2374" s="325">
        <v>41066</v>
      </c>
      <c r="B2374" s="326" t="s">
        <v>11028</v>
      </c>
      <c r="C2374" s="327" t="s">
        <v>4321</v>
      </c>
      <c r="D2374" s="328">
        <v>4243.8900000000003</v>
      </c>
    </row>
    <row r="2375" spans="1:4" ht="30">
      <c r="A2375" s="325">
        <v>39604</v>
      </c>
      <c r="B2375" s="326" t="s">
        <v>11029</v>
      </c>
      <c r="C2375" s="327" t="s">
        <v>846</v>
      </c>
      <c r="D2375" s="328">
        <v>16.97</v>
      </c>
    </row>
    <row r="2376" spans="1:4" ht="30">
      <c r="A2376" s="325">
        <v>39605</v>
      </c>
      <c r="B2376" s="326" t="s">
        <v>11030</v>
      </c>
      <c r="C2376" s="327" t="s">
        <v>846</v>
      </c>
      <c r="D2376" s="328">
        <v>18.440000000000001</v>
      </c>
    </row>
    <row r="2377" spans="1:4">
      <c r="A2377" s="325">
        <v>39606</v>
      </c>
      <c r="B2377" s="326" t="s">
        <v>11031</v>
      </c>
      <c r="C2377" s="327" t="s">
        <v>846</v>
      </c>
      <c r="D2377" s="328">
        <v>32.29</v>
      </c>
    </row>
    <row r="2378" spans="1:4">
      <c r="A2378" s="325">
        <v>39607</v>
      </c>
      <c r="B2378" s="326" t="s">
        <v>11032</v>
      </c>
      <c r="C2378" s="327" t="s">
        <v>846</v>
      </c>
      <c r="D2378" s="328">
        <v>43.68</v>
      </c>
    </row>
    <row r="2379" spans="1:4">
      <c r="A2379" s="325">
        <v>39594</v>
      </c>
      <c r="B2379" s="326" t="s">
        <v>11033</v>
      </c>
      <c r="C2379" s="327" t="s">
        <v>846</v>
      </c>
      <c r="D2379" s="328">
        <v>304.89</v>
      </c>
    </row>
    <row r="2380" spans="1:4">
      <c r="A2380" s="325">
        <v>39596</v>
      </c>
      <c r="B2380" s="326" t="s">
        <v>11034</v>
      </c>
      <c r="C2380" s="327" t="s">
        <v>846</v>
      </c>
      <c r="D2380" s="328">
        <v>816.52</v>
      </c>
    </row>
    <row r="2381" spans="1:4">
      <c r="A2381" s="325">
        <v>39595</v>
      </c>
      <c r="B2381" s="326" t="s">
        <v>11035</v>
      </c>
      <c r="C2381" s="327" t="s">
        <v>846</v>
      </c>
      <c r="D2381" s="328">
        <v>1834.6</v>
      </c>
    </row>
    <row r="2382" spans="1:4">
      <c r="A2382" s="325">
        <v>39597</v>
      </c>
      <c r="B2382" s="326" t="s">
        <v>11036</v>
      </c>
      <c r="C2382" s="327" t="s">
        <v>846</v>
      </c>
      <c r="D2382" s="328">
        <v>2877.83</v>
      </c>
    </row>
    <row r="2383" spans="1:4">
      <c r="A2383" s="325">
        <v>4720</v>
      </c>
      <c r="B2383" s="326" t="s">
        <v>11037</v>
      </c>
      <c r="C2383" s="327" t="s">
        <v>848</v>
      </c>
      <c r="D2383" s="328">
        <v>73.56</v>
      </c>
    </row>
    <row r="2384" spans="1:4">
      <c r="A2384" s="325">
        <v>4721</v>
      </c>
      <c r="B2384" s="326" t="s">
        <v>11038</v>
      </c>
      <c r="C2384" s="327" t="s">
        <v>848</v>
      </c>
      <c r="D2384" s="328">
        <v>63.71</v>
      </c>
    </row>
    <row r="2385" spans="1:4">
      <c r="A2385" s="325">
        <v>4718</v>
      </c>
      <c r="B2385" s="326" t="s">
        <v>11039</v>
      </c>
      <c r="C2385" s="327" t="s">
        <v>848</v>
      </c>
      <c r="D2385" s="328">
        <v>64.05</v>
      </c>
    </row>
    <row r="2386" spans="1:4">
      <c r="A2386" s="325">
        <v>4722</v>
      </c>
      <c r="B2386" s="326" t="s">
        <v>11040</v>
      </c>
      <c r="C2386" s="327" t="s">
        <v>848</v>
      </c>
      <c r="D2386" s="328">
        <v>60.18</v>
      </c>
    </row>
    <row r="2387" spans="1:4" ht="30">
      <c r="A2387" s="325">
        <v>4730</v>
      </c>
      <c r="B2387" s="326" t="s">
        <v>11041</v>
      </c>
      <c r="C2387" s="327" t="s">
        <v>848</v>
      </c>
      <c r="D2387" s="328">
        <v>59.88</v>
      </c>
    </row>
    <row r="2388" spans="1:4" ht="30">
      <c r="A2388" s="325">
        <v>13186</v>
      </c>
      <c r="B2388" s="326" t="s">
        <v>11042</v>
      </c>
      <c r="C2388" s="327" t="s">
        <v>848</v>
      </c>
      <c r="D2388" s="328">
        <v>69.099999999999994</v>
      </c>
    </row>
    <row r="2389" spans="1:4">
      <c r="A2389" s="325">
        <v>4750</v>
      </c>
      <c r="B2389" s="326" t="s">
        <v>11043</v>
      </c>
      <c r="C2389" s="327" t="s">
        <v>802</v>
      </c>
      <c r="D2389" s="328">
        <v>24.2</v>
      </c>
    </row>
    <row r="2390" spans="1:4">
      <c r="A2390" s="325">
        <v>41065</v>
      </c>
      <c r="B2390" s="326" t="s">
        <v>11044</v>
      </c>
      <c r="C2390" s="327" t="s">
        <v>4321</v>
      </c>
      <c r="D2390" s="328">
        <v>4243.8900000000003</v>
      </c>
    </row>
    <row r="2391" spans="1:4">
      <c r="A2391" s="325">
        <v>34747</v>
      </c>
      <c r="B2391" s="326" t="s">
        <v>11045</v>
      </c>
      <c r="C2391" s="327" t="s">
        <v>847</v>
      </c>
      <c r="D2391" s="328">
        <v>101.54</v>
      </c>
    </row>
    <row r="2392" spans="1:4">
      <c r="A2392" s="325">
        <v>4826</v>
      </c>
      <c r="B2392" s="326" t="s">
        <v>11046</v>
      </c>
      <c r="C2392" s="327" t="s">
        <v>847</v>
      </c>
      <c r="D2392" s="328">
        <v>109.19</v>
      </c>
    </row>
    <row r="2393" spans="1:4" ht="30">
      <c r="A2393" s="325">
        <v>4825</v>
      </c>
      <c r="B2393" s="326" t="s">
        <v>11047</v>
      </c>
      <c r="C2393" s="327" t="s">
        <v>847</v>
      </c>
      <c r="D2393" s="328">
        <v>151.13</v>
      </c>
    </row>
    <row r="2394" spans="1:4" ht="30">
      <c r="A2394" s="325">
        <v>39430</v>
      </c>
      <c r="B2394" s="326" t="s">
        <v>11048</v>
      </c>
      <c r="C2394" s="327" t="s">
        <v>846</v>
      </c>
      <c r="D2394" s="328">
        <v>1.98</v>
      </c>
    </row>
    <row r="2395" spans="1:4" ht="30">
      <c r="A2395" s="325">
        <v>39573</v>
      </c>
      <c r="B2395" s="326" t="s">
        <v>11049</v>
      </c>
      <c r="C2395" s="327" t="s">
        <v>846</v>
      </c>
      <c r="D2395" s="328">
        <v>1.95</v>
      </c>
    </row>
    <row r="2396" spans="1:4" ht="30">
      <c r="A2396" s="325">
        <v>38410</v>
      </c>
      <c r="B2396" s="326" t="s">
        <v>11050</v>
      </c>
      <c r="C2396" s="327" t="s">
        <v>846</v>
      </c>
      <c r="D2396" s="328">
        <v>14085.36</v>
      </c>
    </row>
    <row r="2397" spans="1:4" ht="30">
      <c r="A2397" s="325">
        <v>39427</v>
      </c>
      <c r="B2397" s="326" t="s">
        <v>11051</v>
      </c>
      <c r="C2397" s="327" t="s">
        <v>847</v>
      </c>
      <c r="D2397" s="328">
        <v>5.26</v>
      </c>
    </row>
    <row r="2398" spans="1:4">
      <c r="A2398" s="325">
        <v>39424</v>
      </c>
      <c r="B2398" s="326" t="s">
        <v>11052</v>
      </c>
      <c r="C2398" s="327" t="s">
        <v>847</v>
      </c>
      <c r="D2398" s="328">
        <v>3.13</v>
      </c>
    </row>
    <row r="2399" spans="1:4" ht="30">
      <c r="A2399" s="325">
        <v>39425</v>
      </c>
      <c r="B2399" s="326" t="s">
        <v>11053</v>
      </c>
      <c r="C2399" s="327" t="s">
        <v>847</v>
      </c>
      <c r="D2399" s="328">
        <v>3.09</v>
      </c>
    </row>
    <row r="2400" spans="1:4">
      <c r="A2400" s="325">
        <v>34360</v>
      </c>
      <c r="B2400" s="326" t="s">
        <v>11054</v>
      </c>
      <c r="C2400" s="327" t="s">
        <v>1071</v>
      </c>
      <c r="D2400" s="328">
        <v>57.62</v>
      </c>
    </row>
    <row r="2401" spans="1:4" ht="30">
      <c r="A2401" s="325">
        <v>11552</v>
      </c>
      <c r="B2401" s="326" t="s">
        <v>11055</v>
      </c>
      <c r="C2401" s="327" t="s">
        <v>847</v>
      </c>
      <c r="D2401" s="328">
        <v>6.98</v>
      </c>
    </row>
    <row r="2402" spans="1:4" ht="30">
      <c r="A2402" s="325">
        <v>585</v>
      </c>
      <c r="B2402" s="326" t="s">
        <v>11056</v>
      </c>
      <c r="C2402" s="327" t="s">
        <v>1071</v>
      </c>
      <c r="D2402" s="328">
        <v>46.09</v>
      </c>
    </row>
    <row r="2403" spans="1:4" ht="30">
      <c r="A2403" s="325">
        <v>39418</v>
      </c>
      <c r="B2403" s="326" t="s">
        <v>11057</v>
      </c>
      <c r="C2403" s="327" t="s">
        <v>847</v>
      </c>
      <c r="D2403" s="328">
        <v>5.86</v>
      </c>
    </row>
    <row r="2404" spans="1:4" ht="30">
      <c r="A2404" s="325">
        <v>39419</v>
      </c>
      <c r="B2404" s="326" t="s">
        <v>11058</v>
      </c>
      <c r="C2404" s="327" t="s">
        <v>847</v>
      </c>
      <c r="D2404" s="328">
        <v>7.15</v>
      </c>
    </row>
    <row r="2405" spans="1:4" ht="30">
      <c r="A2405" s="325">
        <v>39420</v>
      </c>
      <c r="B2405" s="326" t="s">
        <v>11059</v>
      </c>
      <c r="C2405" s="327" t="s">
        <v>847</v>
      </c>
      <c r="D2405" s="328">
        <v>7.89</v>
      </c>
    </row>
    <row r="2406" spans="1:4" ht="30">
      <c r="A2406" s="325">
        <v>39571</v>
      </c>
      <c r="B2406" s="326" t="s">
        <v>11060</v>
      </c>
      <c r="C2406" s="327" t="s">
        <v>847</v>
      </c>
      <c r="D2406" s="328">
        <v>4.7699999999999996</v>
      </c>
    </row>
    <row r="2407" spans="1:4" ht="30">
      <c r="A2407" s="325">
        <v>39421</v>
      </c>
      <c r="B2407" s="326" t="s">
        <v>11061</v>
      </c>
      <c r="C2407" s="327" t="s">
        <v>847</v>
      </c>
      <c r="D2407" s="328">
        <v>6.94</v>
      </c>
    </row>
    <row r="2408" spans="1:4" ht="30">
      <c r="A2408" s="325">
        <v>39422</v>
      </c>
      <c r="B2408" s="326" t="s">
        <v>11062</v>
      </c>
      <c r="C2408" s="327" t="s">
        <v>847</v>
      </c>
      <c r="D2408" s="328">
        <v>8.11</v>
      </c>
    </row>
    <row r="2409" spans="1:4" ht="30">
      <c r="A2409" s="325">
        <v>39423</v>
      </c>
      <c r="B2409" s="326" t="s">
        <v>11063</v>
      </c>
      <c r="C2409" s="327" t="s">
        <v>847</v>
      </c>
      <c r="D2409" s="328">
        <v>9.41</v>
      </c>
    </row>
    <row r="2410" spans="1:4" ht="30">
      <c r="A2410" s="325">
        <v>39426</v>
      </c>
      <c r="B2410" s="326" t="s">
        <v>11064</v>
      </c>
      <c r="C2410" s="327" t="s">
        <v>847</v>
      </c>
      <c r="D2410" s="328">
        <v>21.17</v>
      </c>
    </row>
    <row r="2411" spans="1:4" ht="30">
      <c r="A2411" s="325">
        <v>39429</v>
      </c>
      <c r="B2411" s="326" t="s">
        <v>11065</v>
      </c>
      <c r="C2411" s="327" t="s">
        <v>847</v>
      </c>
      <c r="D2411" s="328">
        <v>6.67</v>
      </c>
    </row>
    <row r="2412" spans="1:4" ht="30">
      <c r="A2412" s="325">
        <v>39428</v>
      </c>
      <c r="B2412" s="326" t="s">
        <v>11066</v>
      </c>
      <c r="C2412" s="327" t="s">
        <v>847</v>
      </c>
      <c r="D2412" s="328">
        <v>5.0999999999999996</v>
      </c>
    </row>
    <row r="2413" spans="1:4" ht="30">
      <c r="A2413" s="325">
        <v>39572</v>
      </c>
      <c r="B2413" s="326" t="s">
        <v>11067</v>
      </c>
      <c r="C2413" s="327" t="s">
        <v>847</v>
      </c>
      <c r="D2413" s="328">
        <v>4.41</v>
      </c>
    </row>
    <row r="2414" spans="1:4" ht="30">
      <c r="A2414" s="325">
        <v>39570</v>
      </c>
      <c r="B2414" s="326" t="s">
        <v>11068</v>
      </c>
      <c r="C2414" s="327" t="s">
        <v>847</v>
      </c>
      <c r="D2414" s="328">
        <v>4.68</v>
      </c>
    </row>
    <row r="2415" spans="1:4" ht="30">
      <c r="A2415" s="325">
        <v>39569</v>
      </c>
      <c r="B2415" s="326" t="s">
        <v>11069</v>
      </c>
      <c r="C2415" s="327" t="s">
        <v>847</v>
      </c>
      <c r="D2415" s="328">
        <v>4.63</v>
      </c>
    </row>
    <row r="2416" spans="1:4">
      <c r="A2416" s="325">
        <v>39328</v>
      </c>
      <c r="B2416" s="326" t="s">
        <v>11070</v>
      </c>
      <c r="C2416" s="327" t="s">
        <v>847</v>
      </c>
      <c r="D2416" s="328">
        <v>4.78</v>
      </c>
    </row>
    <row r="2417" spans="1:4">
      <c r="A2417" s="325">
        <v>39029</v>
      </c>
      <c r="B2417" s="326" t="s">
        <v>11071</v>
      </c>
      <c r="C2417" s="327" t="s">
        <v>847</v>
      </c>
      <c r="D2417" s="328">
        <v>14.94</v>
      </c>
    </row>
    <row r="2418" spans="1:4">
      <c r="A2418" s="325">
        <v>39028</v>
      </c>
      <c r="B2418" s="326" t="s">
        <v>11072</v>
      </c>
      <c r="C2418" s="327" t="s">
        <v>847</v>
      </c>
      <c r="D2418" s="328">
        <v>8.6999999999999993</v>
      </c>
    </row>
    <row r="2419" spans="1:4" ht="45">
      <c r="A2419" s="325">
        <v>38541</v>
      </c>
      <c r="B2419" s="326" t="s">
        <v>11073</v>
      </c>
      <c r="C2419" s="327" t="s">
        <v>846</v>
      </c>
      <c r="D2419" s="328">
        <v>4864864.8600000003</v>
      </c>
    </row>
    <row r="2420" spans="1:4" ht="45">
      <c r="A2420" s="325">
        <v>38542</v>
      </c>
      <c r="B2420" s="326" t="s">
        <v>11074</v>
      </c>
      <c r="C2420" s="327" t="s">
        <v>846</v>
      </c>
      <c r="D2420" s="328">
        <v>7459459.4699999997</v>
      </c>
    </row>
    <row r="2421" spans="1:4" ht="30">
      <c r="A2421" s="325">
        <v>45080</v>
      </c>
      <c r="B2421" s="326" t="s">
        <v>11075</v>
      </c>
      <c r="C2421" s="327" t="s">
        <v>846</v>
      </c>
      <c r="D2421" s="328">
        <v>16154.82</v>
      </c>
    </row>
    <row r="2422" spans="1:4" ht="45">
      <c r="A2422" s="325">
        <v>38543</v>
      </c>
      <c r="B2422" s="326" t="s">
        <v>11076</v>
      </c>
      <c r="C2422" s="327" t="s">
        <v>846</v>
      </c>
      <c r="D2422" s="328">
        <v>1518925.14</v>
      </c>
    </row>
    <row r="2423" spans="1:4" ht="30">
      <c r="A2423" s="325">
        <v>44002</v>
      </c>
      <c r="B2423" s="326" t="s">
        <v>11077</v>
      </c>
      <c r="C2423" s="327" t="s">
        <v>846</v>
      </c>
      <c r="D2423" s="328">
        <v>7094810.79</v>
      </c>
    </row>
    <row r="2424" spans="1:4" ht="30">
      <c r="A2424" s="325">
        <v>43886</v>
      </c>
      <c r="B2424" s="326" t="s">
        <v>11078</v>
      </c>
      <c r="C2424" s="327" t="s">
        <v>846</v>
      </c>
      <c r="D2424" s="328">
        <v>3443246.46</v>
      </c>
    </row>
    <row r="2425" spans="1:4" ht="30">
      <c r="A2425" s="325">
        <v>40406</v>
      </c>
      <c r="B2425" s="326" t="s">
        <v>11079</v>
      </c>
      <c r="C2425" s="327" t="s">
        <v>846</v>
      </c>
      <c r="D2425" s="328">
        <v>73348.53</v>
      </c>
    </row>
    <row r="2426" spans="1:4" ht="30">
      <c r="A2426" s="325">
        <v>40789</v>
      </c>
      <c r="B2426" s="326" t="s">
        <v>11080</v>
      </c>
      <c r="C2426" s="327" t="s">
        <v>846</v>
      </c>
      <c r="D2426" s="328">
        <v>10570.27</v>
      </c>
    </row>
    <row r="2427" spans="1:4" ht="30">
      <c r="A2427" s="325">
        <v>40791</v>
      </c>
      <c r="B2427" s="326" t="s">
        <v>11081</v>
      </c>
      <c r="C2427" s="327" t="s">
        <v>846</v>
      </c>
      <c r="D2427" s="328">
        <v>33089.56</v>
      </c>
    </row>
    <row r="2428" spans="1:4" ht="30">
      <c r="A2428" s="325">
        <v>44003</v>
      </c>
      <c r="B2428" s="326" t="s">
        <v>11082</v>
      </c>
      <c r="C2428" s="327" t="s">
        <v>846</v>
      </c>
      <c r="D2428" s="328">
        <v>9859459.5</v>
      </c>
    </row>
    <row r="2429" spans="1:4" ht="30">
      <c r="A2429" s="325">
        <v>44548</v>
      </c>
      <c r="B2429" s="326" t="s">
        <v>11083</v>
      </c>
      <c r="C2429" s="327" t="s">
        <v>846</v>
      </c>
      <c r="D2429" s="328">
        <v>3015254.07</v>
      </c>
    </row>
    <row r="2430" spans="1:4" ht="45">
      <c r="A2430" s="325">
        <v>44550</v>
      </c>
      <c r="B2430" s="326" t="s">
        <v>11084</v>
      </c>
      <c r="C2430" s="327" t="s">
        <v>846</v>
      </c>
      <c r="D2430" s="328">
        <v>9459891.9000000004</v>
      </c>
    </row>
    <row r="2431" spans="1:4" ht="45">
      <c r="A2431" s="325">
        <v>44549</v>
      </c>
      <c r="B2431" s="326" t="s">
        <v>11085</v>
      </c>
      <c r="C2431" s="327" t="s">
        <v>846</v>
      </c>
      <c r="D2431" s="328">
        <v>6917545.9800000004</v>
      </c>
    </row>
    <row r="2432" spans="1:4" ht="30">
      <c r="A2432" s="325">
        <v>11651</v>
      </c>
      <c r="B2432" s="326" t="s">
        <v>11086</v>
      </c>
      <c r="C2432" s="327" t="s">
        <v>846</v>
      </c>
      <c r="D2432" s="328">
        <v>18097.150000000001</v>
      </c>
    </row>
    <row r="2433" spans="1:4" ht="30">
      <c r="A2433" s="325">
        <v>41982</v>
      </c>
      <c r="B2433" s="326" t="s">
        <v>11087</v>
      </c>
      <c r="C2433" s="327" t="s">
        <v>846</v>
      </c>
      <c r="D2433" s="328">
        <v>1837837.8</v>
      </c>
    </row>
    <row r="2434" spans="1:4" ht="30">
      <c r="A2434" s="325">
        <v>39012</v>
      </c>
      <c r="B2434" s="326" t="s">
        <v>11088</v>
      </c>
      <c r="C2434" s="327" t="s">
        <v>846</v>
      </c>
      <c r="D2434" s="328">
        <v>1078378.3799999999</v>
      </c>
    </row>
    <row r="2435" spans="1:4" ht="30">
      <c r="A2435" s="325">
        <v>40435</v>
      </c>
      <c r="B2435" s="326" t="s">
        <v>11089</v>
      </c>
      <c r="C2435" s="327" t="s">
        <v>846</v>
      </c>
      <c r="D2435" s="328">
        <v>1088925.3899999999</v>
      </c>
    </row>
    <row r="2436" spans="1:4" ht="30">
      <c r="A2436" s="325">
        <v>13617</v>
      </c>
      <c r="B2436" s="326" t="s">
        <v>11090</v>
      </c>
      <c r="C2436" s="327" t="s">
        <v>846</v>
      </c>
      <c r="D2436" s="328">
        <v>97258.93</v>
      </c>
    </row>
    <row r="2437" spans="1:4" ht="30">
      <c r="A2437" s="325">
        <v>35274</v>
      </c>
      <c r="B2437" s="326" t="s">
        <v>11091</v>
      </c>
      <c r="C2437" s="327" t="s">
        <v>847</v>
      </c>
      <c r="D2437" s="328">
        <v>58.57</v>
      </c>
    </row>
    <row r="2438" spans="1:4" ht="30">
      <c r="A2438" s="325">
        <v>35275</v>
      </c>
      <c r="B2438" s="326" t="s">
        <v>11092</v>
      </c>
      <c r="C2438" s="327" t="s">
        <v>847</v>
      </c>
      <c r="D2438" s="328">
        <v>124.33</v>
      </c>
    </row>
    <row r="2439" spans="1:4" ht="30">
      <c r="A2439" s="325">
        <v>35276</v>
      </c>
      <c r="B2439" s="326" t="s">
        <v>11093</v>
      </c>
      <c r="C2439" s="327" t="s">
        <v>847</v>
      </c>
      <c r="D2439" s="328">
        <v>216.33</v>
      </c>
    </row>
    <row r="2440" spans="1:4" ht="30">
      <c r="A2440" s="325">
        <v>11091</v>
      </c>
      <c r="B2440" s="326" t="s">
        <v>11094</v>
      </c>
      <c r="C2440" s="327" t="s">
        <v>846</v>
      </c>
      <c r="D2440" s="328">
        <v>1.22</v>
      </c>
    </row>
    <row r="2441" spans="1:4">
      <c r="A2441" s="325">
        <v>43606</v>
      </c>
      <c r="B2441" s="326" t="s">
        <v>11095</v>
      </c>
      <c r="C2441" s="327" t="s">
        <v>846</v>
      </c>
      <c r="D2441" s="328">
        <v>8.3699999999999992</v>
      </c>
    </row>
    <row r="2442" spans="1:4" ht="30">
      <c r="A2442" s="325">
        <v>444</v>
      </c>
      <c r="B2442" s="326" t="s">
        <v>11096</v>
      </c>
      <c r="C2442" s="327" t="s">
        <v>846</v>
      </c>
      <c r="D2442" s="328">
        <v>21.64</v>
      </c>
    </row>
    <row r="2443" spans="1:4" ht="30">
      <c r="A2443" s="325">
        <v>445</v>
      </c>
      <c r="B2443" s="326" t="s">
        <v>11097</v>
      </c>
      <c r="C2443" s="327" t="s">
        <v>846</v>
      </c>
      <c r="D2443" s="328">
        <v>29.63</v>
      </c>
    </row>
    <row r="2444" spans="1:4">
      <c r="A2444" s="325">
        <v>4783</v>
      </c>
      <c r="B2444" s="326" t="s">
        <v>11098</v>
      </c>
      <c r="C2444" s="327" t="s">
        <v>802</v>
      </c>
      <c r="D2444" s="328">
        <v>24.2</v>
      </c>
    </row>
    <row r="2445" spans="1:4">
      <c r="A2445" s="325">
        <v>41079</v>
      </c>
      <c r="B2445" s="326" t="s">
        <v>11099</v>
      </c>
      <c r="C2445" s="327" t="s">
        <v>4321</v>
      </c>
      <c r="D2445" s="328">
        <v>4243.8900000000003</v>
      </c>
    </row>
    <row r="2446" spans="1:4">
      <c r="A2446" s="325">
        <v>12874</v>
      </c>
      <c r="B2446" s="326" t="s">
        <v>11100</v>
      </c>
      <c r="C2446" s="327" t="s">
        <v>802</v>
      </c>
      <c r="D2446" s="328">
        <v>23.48</v>
      </c>
    </row>
    <row r="2447" spans="1:4">
      <c r="A2447" s="325">
        <v>41082</v>
      </c>
      <c r="B2447" s="326" t="s">
        <v>11101</v>
      </c>
      <c r="C2447" s="327" t="s">
        <v>4321</v>
      </c>
      <c r="D2447" s="328">
        <v>4121.1000000000004</v>
      </c>
    </row>
    <row r="2448" spans="1:4">
      <c r="A2448" s="325">
        <v>4785</v>
      </c>
      <c r="B2448" s="326" t="s">
        <v>11102</v>
      </c>
      <c r="C2448" s="327" t="s">
        <v>802</v>
      </c>
      <c r="D2448" s="328">
        <v>24.2</v>
      </c>
    </row>
    <row r="2449" spans="1:4">
      <c r="A2449" s="325">
        <v>41081</v>
      </c>
      <c r="B2449" s="326" t="s">
        <v>11103</v>
      </c>
      <c r="C2449" s="327" t="s">
        <v>4321</v>
      </c>
      <c r="D2449" s="328">
        <v>4243.8900000000003</v>
      </c>
    </row>
    <row r="2450" spans="1:4">
      <c r="A2450" s="325">
        <v>4801</v>
      </c>
      <c r="B2450" s="326" t="s">
        <v>11104</v>
      </c>
      <c r="C2450" s="327" t="s">
        <v>97</v>
      </c>
      <c r="D2450" s="328">
        <v>73.47</v>
      </c>
    </row>
    <row r="2451" spans="1:4">
      <c r="A2451" s="325">
        <v>4794</v>
      </c>
      <c r="B2451" s="326" t="s">
        <v>11105</v>
      </c>
      <c r="C2451" s="327" t="s">
        <v>97</v>
      </c>
      <c r="D2451" s="328">
        <v>334.64</v>
      </c>
    </row>
    <row r="2452" spans="1:4" ht="30">
      <c r="A2452" s="325">
        <v>4796</v>
      </c>
      <c r="B2452" s="326" t="s">
        <v>11106</v>
      </c>
      <c r="C2452" s="327" t="s">
        <v>97</v>
      </c>
      <c r="D2452" s="328">
        <v>203.26</v>
      </c>
    </row>
    <row r="2453" spans="1:4">
      <c r="A2453" s="325">
        <v>4800</v>
      </c>
      <c r="B2453" s="326" t="s">
        <v>11107</v>
      </c>
      <c r="C2453" s="327" t="s">
        <v>97</v>
      </c>
      <c r="D2453" s="328">
        <v>55.89</v>
      </c>
    </row>
    <row r="2454" spans="1:4">
      <c r="A2454" s="325">
        <v>4795</v>
      </c>
      <c r="B2454" s="326" t="s">
        <v>11108</v>
      </c>
      <c r="C2454" s="327" t="s">
        <v>97</v>
      </c>
      <c r="D2454" s="328">
        <v>325.75</v>
      </c>
    </row>
    <row r="2455" spans="1:4" ht="45">
      <c r="A2455" s="325">
        <v>39694</v>
      </c>
      <c r="B2455" s="326" t="s">
        <v>11109</v>
      </c>
      <c r="C2455" s="327" t="s">
        <v>97</v>
      </c>
      <c r="D2455" s="328">
        <v>469.63</v>
      </c>
    </row>
    <row r="2456" spans="1:4" ht="30">
      <c r="A2456" s="325">
        <v>1292</v>
      </c>
      <c r="B2456" s="326" t="s">
        <v>11110</v>
      </c>
      <c r="C2456" s="327" t="s">
        <v>97</v>
      </c>
      <c r="D2456" s="328">
        <v>47.41</v>
      </c>
    </row>
    <row r="2457" spans="1:4" ht="30">
      <c r="A2457" s="325">
        <v>1287</v>
      </c>
      <c r="B2457" s="326" t="s">
        <v>11111</v>
      </c>
      <c r="C2457" s="327" t="s">
        <v>97</v>
      </c>
      <c r="D2457" s="328">
        <v>37.950000000000003</v>
      </c>
    </row>
    <row r="2458" spans="1:4" ht="30">
      <c r="A2458" s="325">
        <v>10840</v>
      </c>
      <c r="B2458" s="326" t="s">
        <v>11112</v>
      </c>
      <c r="C2458" s="327" t="s">
        <v>97</v>
      </c>
      <c r="D2458" s="328">
        <v>450</v>
      </c>
    </row>
    <row r="2459" spans="1:4" ht="30">
      <c r="A2459" s="325">
        <v>10841</v>
      </c>
      <c r="B2459" s="326" t="s">
        <v>11113</v>
      </c>
      <c r="C2459" s="327" t="s">
        <v>97</v>
      </c>
      <c r="D2459" s="328">
        <v>339.62</v>
      </c>
    </row>
    <row r="2460" spans="1:4" ht="30">
      <c r="A2460" s="325">
        <v>44540</v>
      </c>
      <c r="B2460" s="326" t="s">
        <v>11114</v>
      </c>
      <c r="C2460" s="327" t="s">
        <v>97</v>
      </c>
      <c r="D2460" s="328">
        <v>433.96</v>
      </c>
    </row>
    <row r="2461" spans="1:4" ht="30">
      <c r="A2461" s="325">
        <v>10842</v>
      </c>
      <c r="B2461" s="326" t="s">
        <v>11115</v>
      </c>
      <c r="C2461" s="327" t="s">
        <v>97</v>
      </c>
      <c r="D2461" s="328">
        <v>490.56</v>
      </c>
    </row>
    <row r="2462" spans="1:4" ht="30">
      <c r="A2462" s="325">
        <v>45190</v>
      </c>
      <c r="B2462" s="326" t="s">
        <v>11116</v>
      </c>
      <c r="C2462" s="327" t="s">
        <v>97</v>
      </c>
      <c r="D2462" s="328">
        <v>78.28</v>
      </c>
    </row>
    <row r="2463" spans="1:4" ht="30">
      <c r="A2463" s="325">
        <v>45191</v>
      </c>
      <c r="B2463" s="326" t="s">
        <v>11117</v>
      </c>
      <c r="C2463" s="327" t="s">
        <v>97</v>
      </c>
      <c r="D2463" s="328">
        <v>132.80000000000001</v>
      </c>
    </row>
    <row r="2464" spans="1:4">
      <c r="A2464" s="325">
        <v>38180</v>
      </c>
      <c r="B2464" s="326" t="s">
        <v>11118</v>
      </c>
      <c r="C2464" s="327" t="s">
        <v>97</v>
      </c>
      <c r="D2464" s="328">
        <v>163.63999999999999</v>
      </c>
    </row>
    <row r="2465" spans="1:4" ht="30">
      <c r="A2465" s="325">
        <v>38135</v>
      </c>
      <c r="B2465" s="326" t="s">
        <v>11119</v>
      </c>
      <c r="C2465" s="327" t="s">
        <v>97</v>
      </c>
      <c r="D2465" s="328">
        <v>66.94</v>
      </c>
    </row>
    <row r="2466" spans="1:4" ht="30">
      <c r="A2466" s="325">
        <v>36178</v>
      </c>
      <c r="B2466" s="326" t="s">
        <v>11120</v>
      </c>
      <c r="C2466" s="327" t="s">
        <v>846</v>
      </c>
      <c r="D2466" s="328">
        <v>11.44</v>
      </c>
    </row>
    <row r="2467" spans="1:4" ht="30">
      <c r="A2467" s="325">
        <v>38181</v>
      </c>
      <c r="B2467" s="392" t="s">
        <v>11121</v>
      </c>
      <c r="C2467" s="327" t="s">
        <v>97</v>
      </c>
      <c r="D2467" s="328">
        <v>223.4</v>
      </c>
    </row>
    <row r="2468" spans="1:4">
      <c r="A2468" s="325">
        <v>38182</v>
      </c>
      <c r="B2468" s="326" t="s">
        <v>11122</v>
      </c>
      <c r="C2468" s="327" t="s">
        <v>97</v>
      </c>
      <c r="D2468" s="328">
        <v>212.8</v>
      </c>
    </row>
    <row r="2469" spans="1:4" ht="30">
      <c r="A2469" s="325">
        <v>38186</v>
      </c>
      <c r="B2469" s="326" t="s">
        <v>11123</v>
      </c>
      <c r="C2469" s="327" t="s">
        <v>97</v>
      </c>
      <c r="D2469" s="328">
        <v>553.13</v>
      </c>
    </row>
    <row r="2470" spans="1:4" ht="30">
      <c r="A2470" s="325">
        <v>38185</v>
      </c>
      <c r="B2470" s="326" t="s">
        <v>11124</v>
      </c>
      <c r="C2470" s="327" t="s">
        <v>97</v>
      </c>
      <c r="D2470" s="328">
        <v>492.48</v>
      </c>
    </row>
    <row r="2471" spans="1:4" ht="30">
      <c r="A2471" s="325">
        <v>44541</v>
      </c>
      <c r="B2471" s="326" t="s">
        <v>11125</v>
      </c>
      <c r="C2471" s="327" t="s">
        <v>97</v>
      </c>
      <c r="D2471" s="328">
        <v>358.49</v>
      </c>
    </row>
    <row r="2472" spans="1:4" ht="30">
      <c r="A2472" s="325">
        <v>4822</v>
      </c>
      <c r="B2472" s="326" t="s">
        <v>11126</v>
      </c>
      <c r="C2472" s="327" t="s">
        <v>97</v>
      </c>
      <c r="D2472" s="328">
        <v>418.34</v>
      </c>
    </row>
    <row r="2473" spans="1:4" ht="30">
      <c r="A2473" s="325">
        <v>4818</v>
      </c>
      <c r="B2473" s="326" t="s">
        <v>11127</v>
      </c>
      <c r="C2473" s="327" t="s">
        <v>97</v>
      </c>
      <c r="D2473" s="328">
        <v>430</v>
      </c>
    </row>
    <row r="2474" spans="1:4" ht="45">
      <c r="A2474" s="325">
        <v>39567</v>
      </c>
      <c r="B2474" s="326" t="s">
        <v>11128</v>
      </c>
      <c r="C2474" s="327" t="s">
        <v>97</v>
      </c>
      <c r="D2474" s="328">
        <v>45.03</v>
      </c>
    </row>
    <row r="2475" spans="1:4" ht="30">
      <c r="A2475" s="325">
        <v>39566</v>
      </c>
      <c r="B2475" s="326" t="s">
        <v>11129</v>
      </c>
      <c r="C2475" s="327" t="s">
        <v>97</v>
      </c>
      <c r="D2475" s="328">
        <v>47.66</v>
      </c>
    </row>
    <row r="2476" spans="1:4" ht="30">
      <c r="A2476" s="325">
        <v>39416</v>
      </c>
      <c r="B2476" s="326" t="s">
        <v>11130</v>
      </c>
      <c r="C2476" s="327" t="s">
        <v>97</v>
      </c>
      <c r="D2476" s="328">
        <v>29.05</v>
      </c>
    </row>
    <row r="2477" spans="1:4" ht="30">
      <c r="A2477" s="325">
        <v>39417</v>
      </c>
      <c r="B2477" s="326" t="s">
        <v>11131</v>
      </c>
      <c r="C2477" s="327" t="s">
        <v>97</v>
      </c>
      <c r="D2477" s="328">
        <v>28.33</v>
      </c>
    </row>
    <row r="2478" spans="1:4" ht="30">
      <c r="A2478" s="325">
        <v>43742</v>
      </c>
      <c r="B2478" s="326" t="s">
        <v>11132</v>
      </c>
      <c r="C2478" s="327" t="s">
        <v>97</v>
      </c>
      <c r="D2478" s="328">
        <v>30.56</v>
      </c>
    </row>
    <row r="2479" spans="1:4" ht="30">
      <c r="A2479" s="325">
        <v>39414</v>
      </c>
      <c r="B2479" s="326" t="s">
        <v>11133</v>
      </c>
      <c r="C2479" s="327" t="s">
        <v>97</v>
      </c>
      <c r="D2479" s="328">
        <v>27.51</v>
      </c>
    </row>
    <row r="2480" spans="1:4" ht="30">
      <c r="A2480" s="325">
        <v>39415</v>
      </c>
      <c r="B2480" s="326" t="s">
        <v>11134</v>
      </c>
      <c r="C2480" s="327" t="s">
        <v>97</v>
      </c>
      <c r="D2480" s="328">
        <v>23.71</v>
      </c>
    </row>
    <row r="2481" spans="1:4" ht="30">
      <c r="A2481" s="325">
        <v>43740</v>
      </c>
      <c r="B2481" s="326" t="s">
        <v>11135</v>
      </c>
      <c r="C2481" s="327" t="s">
        <v>97</v>
      </c>
      <c r="D2481" s="328">
        <v>28.96</v>
      </c>
    </row>
    <row r="2482" spans="1:4" ht="30">
      <c r="A2482" s="325">
        <v>39412</v>
      </c>
      <c r="B2482" s="326" t="s">
        <v>11136</v>
      </c>
      <c r="C2482" s="327" t="s">
        <v>97</v>
      </c>
      <c r="D2482" s="328">
        <v>19.86</v>
      </c>
    </row>
    <row r="2483" spans="1:4" ht="30">
      <c r="A2483" s="325">
        <v>39413</v>
      </c>
      <c r="B2483" s="326" t="s">
        <v>11137</v>
      </c>
      <c r="C2483" s="327" t="s">
        <v>97</v>
      </c>
      <c r="D2483" s="328">
        <v>21.47</v>
      </c>
    </row>
    <row r="2484" spans="1:4" ht="30">
      <c r="A2484" s="325">
        <v>43741</v>
      </c>
      <c r="B2484" s="326" t="s">
        <v>11138</v>
      </c>
      <c r="C2484" s="327" t="s">
        <v>97</v>
      </c>
      <c r="D2484" s="328">
        <v>22.89</v>
      </c>
    </row>
    <row r="2485" spans="1:4">
      <c r="A2485" s="325">
        <v>11062</v>
      </c>
      <c r="B2485" s="326" t="s">
        <v>11139</v>
      </c>
      <c r="C2485" s="327" t="s">
        <v>97</v>
      </c>
      <c r="D2485" s="328">
        <v>48.92</v>
      </c>
    </row>
    <row r="2486" spans="1:4">
      <c r="A2486" s="325">
        <v>11063</v>
      </c>
      <c r="B2486" s="326" t="s">
        <v>11140</v>
      </c>
      <c r="C2486" s="327" t="s">
        <v>97</v>
      </c>
      <c r="D2486" s="328">
        <v>29.94</v>
      </c>
    </row>
    <row r="2487" spans="1:4" ht="30">
      <c r="A2487" s="325">
        <v>10851</v>
      </c>
      <c r="B2487" s="326" t="s">
        <v>11141</v>
      </c>
      <c r="C2487" s="327" t="s">
        <v>846</v>
      </c>
      <c r="D2487" s="328">
        <v>78.41</v>
      </c>
    </row>
    <row r="2488" spans="1:4">
      <c r="A2488" s="325">
        <v>4812</v>
      </c>
      <c r="B2488" s="326" t="s">
        <v>11142</v>
      </c>
      <c r="C2488" s="327" t="s">
        <v>97</v>
      </c>
      <c r="D2488" s="328">
        <v>11.91</v>
      </c>
    </row>
    <row r="2489" spans="1:4" ht="45">
      <c r="A2489" s="325">
        <v>37560</v>
      </c>
      <c r="B2489" s="326" t="s">
        <v>11143</v>
      </c>
      <c r="C2489" s="327" t="s">
        <v>846</v>
      </c>
      <c r="D2489" s="328">
        <v>24.6</v>
      </c>
    </row>
    <row r="2490" spans="1:4" ht="45">
      <c r="A2490" s="325">
        <v>37557</v>
      </c>
      <c r="B2490" s="326" t="s">
        <v>11144</v>
      </c>
      <c r="C2490" s="327" t="s">
        <v>846</v>
      </c>
      <c r="D2490" s="328">
        <v>7.47</v>
      </c>
    </row>
    <row r="2491" spans="1:4" ht="45">
      <c r="A2491" s="325">
        <v>37556</v>
      </c>
      <c r="B2491" s="326" t="s">
        <v>11145</v>
      </c>
      <c r="C2491" s="327" t="s">
        <v>846</v>
      </c>
      <c r="D2491" s="328">
        <v>14.45</v>
      </c>
    </row>
    <row r="2492" spans="1:4" ht="45">
      <c r="A2492" s="325">
        <v>37559</v>
      </c>
      <c r="B2492" s="326" t="s">
        <v>11146</v>
      </c>
      <c r="C2492" s="327" t="s">
        <v>846</v>
      </c>
      <c r="D2492" s="328">
        <v>17.73</v>
      </c>
    </row>
    <row r="2493" spans="1:4" ht="45">
      <c r="A2493" s="325">
        <v>37539</v>
      </c>
      <c r="B2493" s="326" t="s">
        <v>11147</v>
      </c>
      <c r="C2493" s="327" t="s">
        <v>846</v>
      </c>
      <c r="D2493" s="328">
        <v>12.5</v>
      </c>
    </row>
    <row r="2494" spans="1:4" ht="45">
      <c r="A2494" s="325">
        <v>37558</v>
      </c>
      <c r="B2494" s="326" t="s">
        <v>11148</v>
      </c>
      <c r="C2494" s="327" t="s">
        <v>846</v>
      </c>
      <c r="D2494" s="328">
        <v>23.3</v>
      </c>
    </row>
    <row r="2495" spans="1:4">
      <c r="A2495" s="325">
        <v>4309</v>
      </c>
      <c r="B2495" s="326" t="s">
        <v>11149</v>
      </c>
      <c r="C2495" s="327" t="s">
        <v>846</v>
      </c>
      <c r="D2495" s="328">
        <v>5.47</v>
      </c>
    </row>
    <row r="2496" spans="1:4">
      <c r="A2496" s="325">
        <v>4307</v>
      </c>
      <c r="B2496" s="326" t="s">
        <v>11150</v>
      </c>
      <c r="C2496" s="327" t="s">
        <v>846</v>
      </c>
      <c r="D2496" s="328">
        <v>9.36</v>
      </c>
    </row>
    <row r="2497" spans="1:4">
      <c r="A2497" s="325">
        <v>4792</v>
      </c>
      <c r="B2497" s="326" t="s">
        <v>11151</v>
      </c>
      <c r="C2497" s="327" t="s">
        <v>97</v>
      </c>
      <c r="D2497" s="328">
        <v>157.09</v>
      </c>
    </row>
    <row r="2498" spans="1:4" ht="30">
      <c r="A2498" s="325">
        <v>4790</v>
      </c>
      <c r="B2498" s="326" t="s">
        <v>11152</v>
      </c>
      <c r="C2498" s="327" t="s">
        <v>97</v>
      </c>
      <c r="D2498" s="328">
        <v>94.45</v>
      </c>
    </row>
    <row r="2499" spans="1:4" ht="30">
      <c r="A2499" s="325">
        <v>40671</v>
      </c>
      <c r="B2499" s="326" t="s">
        <v>11153</v>
      </c>
      <c r="C2499" s="327" t="s">
        <v>97</v>
      </c>
      <c r="D2499" s="328">
        <v>75.12</v>
      </c>
    </row>
    <row r="2500" spans="1:4">
      <c r="A2500" s="325">
        <v>7552</v>
      </c>
      <c r="B2500" s="326" t="s">
        <v>11154</v>
      </c>
      <c r="C2500" s="327" t="s">
        <v>846</v>
      </c>
      <c r="D2500" s="328">
        <v>25.72</v>
      </c>
    </row>
    <row r="2501" spans="1:4">
      <c r="A2501" s="325">
        <v>4907</v>
      </c>
      <c r="B2501" s="326" t="s">
        <v>11155</v>
      </c>
      <c r="C2501" s="327" t="s">
        <v>846</v>
      </c>
      <c r="D2501" s="328">
        <v>20.54</v>
      </c>
    </row>
    <row r="2502" spans="1:4">
      <c r="A2502" s="325">
        <v>4902</v>
      </c>
      <c r="B2502" s="326" t="s">
        <v>11156</v>
      </c>
      <c r="C2502" s="327" t="s">
        <v>846</v>
      </c>
      <c r="D2502" s="328">
        <v>53.29</v>
      </c>
    </row>
    <row r="2503" spans="1:4">
      <c r="A2503" s="325">
        <v>4741</v>
      </c>
      <c r="B2503" s="326" t="s">
        <v>11157</v>
      </c>
      <c r="C2503" s="327" t="s">
        <v>848</v>
      </c>
      <c r="D2503" s="328">
        <v>60.18</v>
      </c>
    </row>
    <row r="2504" spans="1:4">
      <c r="A2504" s="325">
        <v>4752</v>
      </c>
      <c r="B2504" s="326" t="s">
        <v>11158</v>
      </c>
      <c r="C2504" s="327" t="s">
        <v>802</v>
      </c>
      <c r="D2504" s="328">
        <v>18.53</v>
      </c>
    </row>
    <row r="2505" spans="1:4">
      <c r="A2505" s="325">
        <v>41091</v>
      </c>
      <c r="B2505" s="326" t="s">
        <v>11159</v>
      </c>
      <c r="C2505" s="327" t="s">
        <v>4321</v>
      </c>
      <c r="D2505" s="328">
        <v>3251.53</v>
      </c>
    </row>
    <row r="2506" spans="1:4">
      <c r="A2506" s="325">
        <v>4491</v>
      </c>
      <c r="B2506" s="326" t="s">
        <v>11160</v>
      </c>
      <c r="C2506" s="327" t="s">
        <v>847</v>
      </c>
      <c r="D2506" s="328">
        <v>6.99</v>
      </c>
    </row>
    <row r="2507" spans="1:4" ht="30">
      <c r="A2507" s="325">
        <v>2745</v>
      </c>
      <c r="B2507" s="326" t="s">
        <v>11161</v>
      </c>
      <c r="C2507" s="327" t="s">
        <v>847</v>
      </c>
      <c r="D2507" s="328">
        <v>4.84</v>
      </c>
    </row>
    <row r="2508" spans="1:4" ht="30">
      <c r="A2508" s="325">
        <v>14439</v>
      </c>
      <c r="B2508" s="326" t="s">
        <v>11162</v>
      </c>
      <c r="C2508" s="327" t="s">
        <v>847</v>
      </c>
      <c r="D2508" s="328">
        <v>6</v>
      </c>
    </row>
    <row r="2509" spans="1:4" ht="30">
      <c r="A2509" s="325">
        <v>44496</v>
      </c>
      <c r="B2509" s="326" t="s">
        <v>11163</v>
      </c>
      <c r="C2509" s="327" t="s">
        <v>846</v>
      </c>
      <c r="D2509" s="328">
        <v>139.72</v>
      </c>
    </row>
    <row r="2510" spans="1:4">
      <c r="A2510" s="325">
        <v>12362</v>
      </c>
      <c r="B2510" s="326" t="s">
        <v>11164</v>
      </c>
      <c r="C2510" s="327" t="s">
        <v>846</v>
      </c>
      <c r="D2510" s="328">
        <v>11.76</v>
      </c>
    </row>
    <row r="2511" spans="1:4">
      <c r="A2511" s="325">
        <v>4341</v>
      </c>
      <c r="B2511" s="326" t="s">
        <v>11165</v>
      </c>
      <c r="C2511" s="327" t="s">
        <v>846</v>
      </c>
      <c r="D2511" s="328">
        <v>0.91</v>
      </c>
    </row>
    <row r="2512" spans="1:4">
      <c r="A2512" s="325">
        <v>4337</v>
      </c>
      <c r="B2512" s="326" t="s">
        <v>11166</v>
      </c>
      <c r="C2512" s="327" t="s">
        <v>846</v>
      </c>
      <c r="D2512" s="328">
        <v>2.2999999999999998</v>
      </c>
    </row>
    <row r="2513" spans="1:4">
      <c r="A2513" s="325">
        <v>11971</v>
      </c>
      <c r="B2513" s="326" t="s">
        <v>11167</v>
      </c>
      <c r="C2513" s="327" t="s">
        <v>846</v>
      </c>
      <c r="D2513" s="328">
        <v>3.81</v>
      </c>
    </row>
    <row r="2514" spans="1:4">
      <c r="A2514" s="325">
        <v>4339</v>
      </c>
      <c r="B2514" s="326" t="s">
        <v>11168</v>
      </c>
      <c r="C2514" s="327" t="s">
        <v>846</v>
      </c>
      <c r="D2514" s="328">
        <v>0.49</v>
      </c>
    </row>
    <row r="2515" spans="1:4">
      <c r="A2515" s="325">
        <v>39997</v>
      </c>
      <c r="B2515" s="326" t="s">
        <v>11169</v>
      </c>
      <c r="C2515" s="327" t="s">
        <v>846</v>
      </c>
      <c r="D2515" s="328">
        <v>0.27</v>
      </c>
    </row>
    <row r="2516" spans="1:4">
      <c r="A2516" s="325">
        <v>4342</v>
      </c>
      <c r="B2516" s="326" t="s">
        <v>11170</v>
      </c>
      <c r="C2516" s="327" t="s">
        <v>846</v>
      </c>
      <c r="D2516" s="328">
        <v>0.2</v>
      </c>
    </row>
    <row r="2517" spans="1:4">
      <c r="A2517" s="325">
        <v>4330</v>
      </c>
      <c r="B2517" s="326" t="s">
        <v>11171</v>
      </c>
      <c r="C2517" s="327" t="s">
        <v>846</v>
      </c>
      <c r="D2517" s="328">
        <v>0.13</v>
      </c>
    </row>
    <row r="2518" spans="1:4">
      <c r="A2518" s="325">
        <v>4340</v>
      </c>
      <c r="B2518" s="326" t="s">
        <v>11172</v>
      </c>
      <c r="C2518" s="327" t="s">
        <v>846</v>
      </c>
      <c r="D2518" s="328">
        <v>1.06</v>
      </c>
    </row>
    <row r="2519" spans="1:4">
      <c r="A2519" s="325">
        <v>5088</v>
      </c>
      <c r="B2519" s="326" t="s">
        <v>11173</v>
      </c>
      <c r="C2519" s="327" t="s">
        <v>846</v>
      </c>
      <c r="D2519" s="328">
        <v>6.53</v>
      </c>
    </row>
    <row r="2520" spans="1:4" ht="45">
      <c r="A2520" s="325">
        <v>11154</v>
      </c>
      <c r="B2520" s="326" t="s">
        <v>11174</v>
      </c>
      <c r="C2520" s="327" t="s">
        <v>846</v>
      </c>
      <c r="D2520" s="328">
        <v>2718.05</v>
      </c>
    </row>
    <row r="2521" spans="1:4" ht="45">
      <c r="A2521" s="325">
        <v>4989</v>
      </c>
      <c r="B2521" s="326" t="s">
        <v>11175</v>
      </c>
      <c r="C2521" s="327" t="s">
        <v>846</v>
      </c>
      <c r="D2521" s="328">
        <v>379.64</v>
      </c>
    </row>
    <row r="2522" spans="1:4" ht="45">
      <c r="A2522" s="325">
        <v>4982</v>
      </c>
      <c r="B2522" s="326" t="s">
        <v>11176</v>
      </c>
      <c r="C2522" s="327" t="s">
        <v>846</v>
      </c>
      <c r="D2522" s="328">
        <v>356.09</v>
      </c>
    </row>
    <row r="2523" spans="1:4" ht="45">
      <c r="A2523" s="325">
        <v>4962</v>
      </c>
      <c r="B2523" s="326" t="s">
        <v>11177</v>
      </c>
      <c r="C2523" s="327" t="s">
        <v>846</v>
      </c>
      <c r="D2523" s="328">
        <v>280.82</v>
      </c>
    </row>
    <row r="2524" spans="1:4" ht="45">
      <c r="A2524" s="325">
        <v>4981</v>
      </c>
      <c r="B2524" s="326" t="s">
        <v>11178</v>
      </c>
      <c r="C2524" s="327" t="s">
        <v>846</v>
      </c>
      <c r="D2524" s="328">
        <v>250</v>
      </c>
    </row>
    <row r="2525" spans="1:4" ht="45">
      <c r="A2525" s="325">
        <v>4964</v>
      </c>
      <c r="B2525" s="326" t="s">
        <v>11179</v>
      </c>
      <c r="C2525" s="327" t="s">
        <v>846</v>
      </c>
      <c r="D2525" s="328">
        <v>317.16000000000003</v>
      </c>
    </row>
    <row r="2526" spans="1:4" ht="45">
      <c r="A2526" s="325">
        <v>4992</v>
      </c>
      <c r="B2526" s="326" t="s">
        <v>11180</v>
      </c>
      <c r="C2526" s="327" t="s">
        <v>846</v>
      </c>
      <c r="D2526" s="328">
        <v>309.8</v>
      </c>
    </row>
    <row r="2527" spans="1:4" ht="45">
      <c r="A2527" s="325">
        <v>4987</v>
      </c>
      <c r="B2527" s="326" t="s">
        <v>11181</v>
      </c>
      <c r="C2527" s="327" t="s">
        <v>846</v>
      </c>
      <c r="D2527" s="328">
        <v>354.44</v>
      </c>
    </row>
    <row r="2528" spans="1:4" ht="30">
      <c r="A2528" s="325">
        <v>4930</v>
      </c>
      <c r="B2528" s="326" t="s">
        <v>11182</v>
      </c>
      <c r="C2528" s="327" t="s">
        <v>97</v>
      </c>
      <c r="D2528" s="328">
        <v>1151.27</v>
      </c>
    </row>
    <row r="2529" spans="1:4" ht="45">
      <c r="A2529" s="325">
        <v>4998</v>
      </c>
      <c r="B2529" s="326" t="s">
        <v>11183</v>
      </c>
      <c r="C2529" s="327" t="s">
        <v>97</v>
      </c>
      <c r="D2529" s="328">
        <v>738.99</v>
      </c>
    </row>
    <row r="2530" spans="1:4" ht="45">
      <c r="A2530" s="325">
        <v>39021</v>
      </c>
      <c r="B2530" s="326" t="s">
        <v>11184</v>
      </c>
      <c r="C2530" s="327" t="s">
        <v>846</v>
      </c>
      <c r="D2530" s="328">
        <v>1224.0899999999999</v>
      </c>
    </row>
    <row r="2531" spans="1:4" ht="45">
      <c r="A2531" s="325">
        <v>39022</v>
      </c>
      <c r="B2531" s="326" t="s">
        <v>11185</v>
      </c>
      <c r="C2531" s="327" t="s">
        <v>846</v>
      </c>
      <c r="D2531" s="328">
        <v>1096.45</v>
      </c>
    </row>
    <row r="2532" spans="1:4" ht="30">
      <c r="A2532" s="325">
        <v>39024</v>
      </c>
      <c r="B2532" s="326" t="s">
        <v>11186</v>
      </c>
      <c r="C2532" s="327" t="s">
        <v>846</v>
      </c>
      <c r="D2532" s="328">
        <v>1196.1300000000001</v>
      </c>
    </row>
    <row r="2533" spans="1:4" ht="30">
      <c r="A2533" s="325">
        <v>4914</v>
      </c>
      <c r="B2533" s="326" t="s">
        <v>11187</v>
      </c>
      <c r="C2533" s="327" t="s">
        <v>97</v>
      </c>
      <c r="D2533" s="328">
        <v>969.85</v>
      </c>
    </row>
    <row r="2534" spans="1:4" ht="30">
      <c r="A2534" s="325">
        <v>4917</v>
      </c>
      <c r="B2534" s="326" t="s">
        <v>11188</v>
      </c>
      <c r="C2534" s="327" t="s">
        <v>97</v>
      </c>
      <c r="D2534" s="328">
        <v>669.79</v>
      </c>
    </row>
    <row r="2535" spans="1:4" ht="30">
      <c r="A2535" s="325">
        <v>39025</v>
      </c>
      <c r="B2535" s="326" t="s">
        <v>11189</v>
      </c>
      <c r="C2535" s="327" t="s">
        <v>846</v>
      </c>
      <c r="D2535" s="328">
        <v>1226.51</v>
      </c>
    </row>
    <row r="2536" spans="1:4" ht="30">
      <c r="A2536" s="325">
        <v>4922</v>
      </c>
      <c r="B2536" s="326" t="s">
        <v>11190</v>
      </c>
      <c r="C2536" s="327" t="s">
        <v>97</v>
      </c>
      <c r="D2536" s="328">
        <v>621.29</v>
      </c>
    </row>
    <row r="2537" spans="1:4" ht="30">
      <c r="A2537" s="325">
        <v>5002</v>
      </c>
      <c r="B2537" s="326" t="s">
        <v>11191</v>
      </c>
      <c r="C2537" s="327" t="s">
        <v>97</v>
      </c>
      <c r="D2537" s="328">
        <v>538.71</v>
      </c>
    </row>
    <row r="2538" spans="1:4">
      <c r="A2538" s="325">
        <v>4977</v>
      </c>
      <c r="B2538" s="326" t="s">
        <v>11192</v>
      </c>
      <c r="C2538" s="327" t="s">
        <v>97</v>
      </c>
      <c r="D2538" s="328">
        <v>363.65</v>
      </c>
    </row>
    <row r="2539" spans="1:4" ht="30">
      <c r="A2539" s="325">
        <v>11364</v>
      </c>
      <c r="B2539" s="326" t="s">
        <v>11193</v>
      </c>
      <c r="C2539" s="327" t="s">
        <v>846</v>
      </c>
      <c r="D2539" s="328">
        <v>214.77</v>
      </c>
    </row>
    <row r="2540" spans="1:4" ht="30">
      <c r="A2540" s="325">
        <v>11365</v>
      </c>
      <c r="B2540" s="326" t="s">
        <v>11194</v>
      </c>
      <c r="C2540" s="327" t="s">
        <v>846</v>
      </c>
      <c r="D2540" s="328">
        <v>222.88</v>
      </c>
    </row>
    <row r="2541" spans="1:4" ht="30">
      <c r="A2541" s="325">
        <v>11366</v>
      </c>
      <c r="B2541" s="326" t="s">
        <v>11195</v>
      </c>
      <c r="C2541" s="327" t="s">
        <v>846</v>
      </c>
      <c r="D2541" s="328">
        <v>236.92</v>
      </c>
    </row>
    <row r="2542" spans="1:4" ht="30">
      <c r="A2542" s="325">
        <v>43777</v>
      </c>
      <c r="B2542" s="326" t="s">
        <v>11196</v>
      </c>
      <c r="C2542" s="327" t="s">
        <v>846</v>
      </c>
      <c r="D2542" s="328">
        <v>278.3</v>
      </c>
    </row>
    <row r="2543" spans="1:4" ht="45">
      <c r="A2543" s="325">
        <v>20322</v>
      </c>
      <c r="B2543" s="326" t="s">
        <v>11197</v>
      </c>
      <c r="C2543" s="327" t="s">
        <v>846</v>
      </c>
      <c r="D2543" s="328">
        <v>258.33999999999997</v>
      </c>
    </row>
    <row r="2544" spans="1:4" ht="45">
      <c r="A2544" s="325">
        <v>10553</v>
      </c>
      <c r="B2544" s="326" t="s">
        <v>11198</v>
      </c>
      <c r="C2544" s="327" t="s">
        <v>846</v>
      </c>
      <c r="D2544" s="328">
        <v>234.58</v>
      </c>
    </row>
    <row r="2545" spans="1:4" ht="45">
      <c r="A2545" s="325">
        <v>5020</v>
      </c>
      <c r="B2545" s="326" t="s">
        <v>11199</v>
      </c>
      <c r="C2545" s="327" t="s">
        <v>846</v>
      </c>
      <c r="D2545" s="328">
        <v>247.32</v>
      </c>
    </row>
    <row r="2546" spans="1:4" ht="45">
      <c r="A2546" s="325">
        <v>10554</v>
      </c>
      <c r="B2546" s="326" t="s">
        <v>11200</v>
      </c>
      <c r="C2546" s="327" t="s">
        <v>846</v>
      </c>
      <c r="D2546" s="328">
        <v>236.66</v>
      </c>
    </row>
    <row r="2547" spans="1:4" ht="45">
      <c r="A2547" s="325">
        <v>10555</v>
      </c>
      <c r="B2547" s="326" t="s">
        <v>11201</v>
      </c>
      <c r="C2547" s="327" t="s">
        <v>846</v>
      </c>
      <c r="D2547" s="328">
        <v>258.08</v>
      </c>
    </row>
    <row r="2548" spans="1:4" ht="45">
      <c r="A2548" s="325">
        <v>10556</v>
      </c>
      <c r="B2548" s="326" t="s">
        <v>11202</v>
      </c>
      <c r="C2548" s="327" t="s">
        <v>846</v>
      </c>
      <c r="D2548" s="328">
        <v>343.15</v>
      </c>
    </row>
    <row r="2549" spans="1:4" ht="45">
      <c r="A2549" s="325">
        <v>39502</v>
      </c>
      <c r="B2549" s="326" t="s">
        <v>11203</v>
      </c>
      <c r="C2549" s="327" t="s">
        <v>846</v>
      </c>
      <c r="D2549" s="328">
        <v>481.86</v>
      </c>
    </row>
    <row r="2550" spans="1:4" ht="30">
      <c r="A2550" s="325">
        <v>39504</v>
      </c>
      <c r="B2550" s="326" t="s">
        <v>11204</v>
      </c>
      <c r="C2550" s="327" t="s">
        <v>846</v>
      </c>
      <c r="D2550" s="328">
        <v>532.85</v>
      </c>
    </row>
    <row r="2551" spans="1:4" ht="45">
      <c r="A2551" s="325">
        <v>39503</v>
      </c>
      <c r="B2551" s="326" t="s">
        <v>11205</v>
      </c>
      <c r="C2551" s="327" t="s">
        <v>846</v>
      </c>
      <c r="D2551" s="328">
        <v>560.79999999999995</v>
      </c>
    </row>
    <row r="2552" spans="1:4" ht="30">
      <c r="A2552" s="325">
        <v>39505</v>
      </c>
      <c r="B2552" s="326" t="s">
        <v>11206</v>
      </c>
      <c r="C2552" s="327" t="s">
        <v>846</v>
      </c>
      <c r="D2552" s="328">
        <v>604.34</v>
      </c>
    </row>
    <row r="2553" spans="1:4" ht="30">
      <c r="A2553" s="325">
        <v>5028</v>
      </c>
      <c r="B2553" s="326" t="s">
        <v>11207</v>
      </c>
      <c r="C2553" s="327" t="s">
        <v>97</v>
      </c>
      <c r="D2553" s="328">
        <v>889.79</v>
      </c>
    </row>
    <row r="2554" spans="1:4" ht="30">
      <c r="A2554" s="325">
        <v>4969</v>
      </c>
      <c r="B2554" s="392" t="s">
        <v>11208</v>
      </c>
      <c r="C2554" s="327" t="s">
        <v>97</v>
      </c>
      <c r="D2554" s="328">
        <v>514.30999999999995</v>
      </c>
    </row>
    <row r="2555" spans="1:4">
      <c r="A2555" s="325">
        <v>21102</v>
      </c>
      <c r="B2555" s="326" t="s">
        <v>11209</v>
      </c>
      <c r="C2555" s="327" t="s">
        <v>846</v>
      </c>
      <c r="D2555" s="328">
        <v>102.39</v>
      </c>
    </row>
    <row r="2556" spans="1:4">
      <c r="A2556" s="325">
        <v>21101</v>
      </c>
      <c r="B2556" s="326" t="s">
        <v>11210</v>
      </c>
      <c r="C2556" s="327" t="s">
        <v>846</v>
      </c>
      <c r="D2556" s="328">
        <v>65.75</v>
      </c>
    </row>
    <row r="2557" spans="1:4" ht="30">
      <c r="A2557" s="325">
        <v>34713</v>
      </c>
      <c r="B2557" s="326" t="s">
        <v>11211</v>
      </c>
      <c r="C2557" s="327" t="s">
        <v>97</v>
      </c>
      <c r="D2557" s="328">
        <v>484.72</v>
      </c>
    </row>
    <row r="2558" spans="1:4" ht="30">
      <c r="A2558" s="325">
        <v>37563</v>
      </c>
      <c r="B2558" s="326" t="s">
        <v>11212</v>
      </c>
      <c r="C2558" s="327" t="s">
        <v>97</v>
      </c>
      <c r="D2558" s="328">
        <v>1266.82</v>
      </c>
    </row>
    <row r="2559" spans="1:4" ht="30">
      <c r="A2559" s="325">
        <v>4948</v>
      </c>
      <c r="B2559" s="326" t="s">
        <v>11213</v>
      </c>
      <c r="C2559" s="327" t="s">
        <v>97</v>
      </c>
      <c r="D2559" s="328">
        <v>1102.1600000000001</v>
      </c>
    </row>
    <row r="2560" spans="1:4" ht="30">
      <c r="A2560" s="325">
        <v>37561</v>
      </c>
      <c r="B2560" s="326" t="s">
        <v>11214</v>
      </c>
      <c r="C2560" s="327" t="s">
        <v>97</v>
      </c>
      <c r="D2560" s="328">
        <v>1027.92</v>
      </c>
    </row>
    <row r="2561" spans="1:4" ht="30">
      <c r="A2561" s="325">
        <v>37562</v>
      </c>
      <c r="B2561" s="326" t="s">
        <v>11215</v>
      </c>
      <c r="C2561" s="327" t="s">
        <v>97</v>
      </c>
      <c r="D2561" s="328">
        <v>1347.71</v>
      </c>
    </row>
    <row r="2562" spans="1:4" ht="30">
      <c r="A2562" s="325">
        <v>2731</v>
      </c>
      <c r="B2562" s="326" t="s">
        <v>11216</v>
      </c>
      <c r="C2562" s="327" t="s">
        <v>847</v>
      </c>
      <c r="D2562" s="328">
        <v>138.29</v>
      </c>
    </row>
    <row r="2563" spans="1:4">
      <c r="A2563" s="325">
        <v>44537</v>
      </c>
      <c r="B2563" s="326" t="s">
        <v>11217</v>
      </c>
      <c r="C2563" s="327" t="s">
        <v>855</v>
      </c>
      <c r="D2563" s="328">
        <v>341.88</v>
      </c>
    </row>
    <row r="2564" spans="1:4" ht="30">
      <c r="A2564" s="325">
        <v>11844</v>
      </c>
      <c r="B2564" s="326" t="s">
        <v>11218</v>
      </c>
      <c r="C2564" s="327" t="s">
        <v>847</v>
      </c>
      <c r="D2564" s="328">
        <v>61.34</v>
      </c>
    </row>
    <row r="2565" spans="1:4" ht="30">
      <c r="A2565" s="325">
        <v>4465</v>
      </c>
      <c r="B2565" s="326" t="s">
        <v>11219</v>
      </c>
      <c r="C2565" s="327" t="s">
        <v>847</v>
      </c>
      <c r="D2565" s="328">
        <v>50.97</v>
      </c>
    </row>
    <row r="2566" spans="1:4" ht="30">
      <c r="A2566" s="325">
        <v>35273</v>
      </c>
      <c r="B2566" s="326" t="s">
        <v>11220</v>
      </c>
      <c r="C2566" s="327" t="s">
        <v>847</v>
      </c>
      <c r="D2566" s="328">
        <v>61.13</v>
      </c>
    </row>
    <row r="2567" spans="1:4" ht="30">
      <c r="A2567" s="325">
        <v>4470</v>
      </c>
      <c r="B2567" s="326" t="s">
        <v>11221</v>
      </c>
      <c r="C2567" s="327" t="s">
        <v>847</v>
      </c>
      <c r="D2567" s="328">
        <v>141.08000000000001</v>
      </c>
    </row>
    <row r="2568" spans="1:4" ht="30">
      <c r="A2568" s="325">
        <v>20204</v>
      </c>
      <c r="B2568" s="326" t="s">
        <v>11222</v>
      </c>
      <c r="C2568" s="327" t="s">
        <v>847</v>
      </c>
      <c r="D2568" s="328">
        <v>94.05</v>
      </c>
    </row>
    <row r="2569" spans="1:4" ht="30">
      <c r="A2569" s="325">
        <v>20208</v>
      </c>
      <c r="B2569" s="326" t="s">
        <v>11223</v>
      </c>
      <c r="C2569" s="327" t="s">
        <v>847</v>
      </c>
      <c r="D2569" s="328">
        <v>126.97</v>
      </c>
    </row>
    <row r="2570" spans="1:4" ht="30">
      <c r="A2570" s="325">
        <v>4437</v>
      </c>
      <c r="B2570" s="326" t="s">
        <v>11224</v>
      </c>
      <c r="C2570" s="327" t="s">
        <v>847</v>
      </c>
      <c r="D2570" s="328">
        <v>105.81</v>
      </c>
    </row>
    <row r="2571" spans="1:4" ht="30">
      <c r="A2571" s="325">
        <v>14580</v>
      </c>
      <c r="B2571" s="326" t="s">
        <v>11225</v>
      </c>
      <c r="C2571" s="327" t="s">
        <v>847</v>
      </c>
      <c r="D2571" s="328">
        <v>105.81</v>
      </c>
    </row>
    <row r="2572" spans="1:4">
      <c r="A2572" s="325">
        <v>5065</v>
      </c>
      <c r="B2572" s="326" t="s">
        <v>11226</v>
      </c>
      <c r="C2572" s="327" t="s">
        <v>1071</v>
      </c>
      <c r="D2572" s="328">
        <v>30.57</v>
      </c>
    </row>
    <row r="2573" spans="1:4">
      <c r="A2573" s="325">
        <v>5072</v>
      </c>
      <c r="B2573" s="326" t="s">
        <v>11227</v>
      </c>
      <c r="C2573" s="327" t="s">
        <v>1071</v>
      </c>
      <c r="D2573" s="328">
        <v>28.28</v>
      </c>
    </row>
    <row r="2574" spans="1:4">
      <c r="A2574" s="325">
        <v>5066</v>
      </c>
      <c r="B2574" s="326" t="s">
        <v>11228</v>
      </c>
      <c r="C2574" s="327" t="s">
        <v>1071</v>
      </c>
      <c r="D2574" s="328">
        <v>21.18</v>
      </c>
    </row>
    <row r="2575" spans="1:4">
      <c r="A2575" s="325">
        <v>5063</v>
      </c>
      <c r="B2575" s="326" t="s">
        <v>11229</v>
      </c>
      <c r="C2575" s="327" t="s">
        <v>1071</v>
      </c>
      <c r="D2575" s="328">
        <v>19.18</v>
      </c>
    </row>
    <row r="2576" spans="1:4">
      <c r="A2576" s="325">
        <v>20247</v>
      </c>
      <c r="B2576" s="326" t="s">
        <v>11230</v>
      </c>
      <c r="C2576" s="327" t="s">
        <v>1071</v>
      </c>
      <c r="D2576" s="328">
        <v>17.79</v>
      </c>
    </row>
    <row r="2577" spans="1:4">
      <c r="A2577" s="325">
        <v>5074</v>
      </c>
      <c r="B2577" s="326" t="s">
        <v>11231</v>
      </c>
      <c r="C2577" s="327" t="s">
        <v>1071</v>
      </c>
      <c r="D2577" s="328">
        <v>18.010000000000002</v>
      </c>
    </row>
    <row r="2578" spans="1:4">
      <c r="A2578" s="325">
        <v>5067</v>
      </c>
      <c r="B2578" s="326" t="s">
        <v>11232</v>
      </c>
      <c r="C2578" s="327" t="s">
        <v>1071</v>
      </c>
      <c r="D2578" s="328">
        <v>17.13</v>
      </c>
    </row>
    <row r="2579" spans="1:4">
      <c r="A2579" s="325">
        <v>5078</v>
      </c>
      <c r="B2579" s="326" t="s">
        <v>11233</v>
      </c>
      <c r="C2579" s="327" t="s">
        <v>1071</v>
      </c>
      <c r="D2579" s="328">
        <v>16.93</v>
      </c>
    </row>
    <row r="2580" spans="1:4">
      <c r="A2580" s="325">
        <v>5068</v>
      </c>
      <c r="B2580" s="326" t="s">
        <v>11234</v>
      </c>
      <c r="C2580" s="327" t="s">
        <v>1071</v>
      </c>
      <c r="D2580" s="328">
        <v>16.07</v>
      </c>
    </row>
    <row r="2581" spans="1:4">
      <c r="A2581" s="325">
        <v>5073</v>
      </c>
      <c r="B2581" s="326" t="s">
        <v>11235</v>
      </c>
      <c r="C2581" s="327" t="s">
        <v>1071</v>
      </c>
      <c r="D2581" s="328">
        <v>16.38</v>
      </c>
    </row>
    <row r="2582" spans="1:4">
      <c r="A2582" s="325">
        <v>5069</v>
      </c>
      <c r="B2582" s="326" t="s">
        <v>11236</v>
      </c>
      <c r="C2582" s="327" t="s">
        <v>1071</v>
      </c>
      <c r="D2582" s="328">
        <v>16.38</v>
      </c>
    </row>
    <row r="2583" spans="1:4">
      <c r="A2583" s="325">
        <v>5070</v>
      </c>
      <c r="B2583" s="326" t="s">
        <v>11237</v>
      </c>
      <c r="C2583" s="327" t="s">
        <v>1071</v>
      </c>
      <c r="D2583" s="328">
        <v>16.559999999999999</v>
      </c>
    </row>
    <row r="2584" spans="1:4">
      <c r="A2584" s="325">
        <v>5071</v>
      </c>
      <c r="B2584" s="326" t="s">
        <v>11238</v>
      </c>
      <c r="C2584" s="327" t="s">
        <v>1071</v>
      </c>
      <c r="D2584" s="328">
        <v>16.07</v>
      </c>
    </row>
    <row r="2585" spans="1:4">
      <c r="A2585" s="325">
        <v>5061</v>
      </c>
      <c r="B2585" s="326" t="s">
        <v>11239</v>
      </c>
      <c r="C2585" s="327" t="s">
        <v>1071</v>
      </c>
      <c r="D2585" s="328">
        <v>15.8</v>
      </c>
    </row>
    <row r="2586" spans="1:4">
      <c r="A2586" s="325">
        <v>5075</v>
      </c>
      <c r="B2586" s="326" t="s">
        <v>11240</v>
      </c>
      <c r="C2586" s="327" t="s">
        <v>1071</v>
      </c>
      <c r="D2586" s="328">
        <v>16.07</v>
      </c>
    </row>
    <row r="2587" spans="1:4">
      <c r="A2587" s="325">
        <v>39027</v>
      </c>
      <c r="B2587" s="326" t="s">
        <v>11241</v>
      </c>
      <c r="C2587" s="327" t="s">
        <v>1071</v>
      </c>
      <c r="D2587" s="328">
        <v>16.059999999999999</v>
      </c>
    </row>
    <row r="2588" spans="1:4">
      <c r="A2588" s="325">
        <v>5062</v>
      </c>
      <c r="B2588" s="326" t="s">
        <v>11242</v>
      </c>
      <c r="C2588" s="327" t="s">
        <v>1071</v>
      </c>
      <c r="D2588" s="328">
        <v>16.28</v>
      </c>
    </row>
    <row r="2589" spans="1:4">
      <c r="A2589" s="325">
        <v>40568</v>
      </c>
      <c r="B2589" s="326" t="s">
        <v>11243</v>
      </c>
      <c r="C2589" s="327" t="s">
        <v>1071</v>
      </c>
      <c r="D2589" s="328">
        <v>16.190000000000001</v>
      </c>
    </row>
    <row r="2590" spans="1:4">
      <c r="A2590" s="325">
        <v>40304</v>
      </c>
      <c r="B2590" s="326" t="s">
        <v>11244</v>
      </c>
      <c r="C2590" s="327" t="s">
        <v>1071</v>
      </c>
      <c r="D2590" s="328">
        <v>19.84</v>
      </c>
    </row>
    <row r="2591" spans="1:4">
      <c r="A2591" s="325">
        <v>39026</v>
      </c>
      <c r="B2591" s="326" t="s">
        <v>11245</v>
      </c>
      <c r="C2591" s="327" t="s">
        <v>1071</v>
      </c>
      <c r="D2591" s="328">
        <v>18.07</v>
      </c>
    </row>
    <row r="2592" spans="1:4">
      <c r="A2592" s="325">
        <v>44074</v>
      </c>
      <c r="B2592" s="326" t="s">
        <v>11246</v>
      </c>
      <c r="C2592" s="327" t="s">
        <v>203</v>
      </c>
      <c r="D2592" s="328">
        <v>546.09</v>
      </c>
    </row>
    <row r="2593" spans="1:4">
      <c r="A2593" s="325">
        <v>44072</v>
      </c>
      <c r="B2593" s="326" t="s">
        <v>11247</v>
      </c>
      <c r="C2593" s="327" t="s">
        <v>203</v>
      </c>
      <c r="D2593" s="328">
        <v>116.49</v>
      </c>
    </row>
    <row r="2594" spans="1:4" ht="30">
      <c r="A2594" s="325">
        <v>511</v>
      </c>
      <c r="B2594" s="326" t="s">
        <v>11248</v>
      </c>
      <c r="C2594" s="327" t="s">
        <v>203</v>
      </c>
      <c r="D2594" s="328">
        <v>19.48</v>
      </c>
    </row>
    <row r="2595" spans="1:4" ht="30">
      <c r="A2595" s="325">
        <v>37540</v>
      </c>
      <c r="B2595" s="326" t="s">
        <v>11249</v>
      </c>
      <c r="C2595" s="327" t="s">
        <v>846</v>
      </c>
      <c r="D2595" s="328">
        <v>78265.460000000006</v>
      </c>
    </row>
    <row r="2596" spans="1:4" ht="30">
      <c r="A2596" s="325">
        <v>37548</v>
      </c>
      <c r="B2596" s="326" t="s">
        <v>11250</v>
      </c>
      <c r="C2596" s="327" t="s">
        <v>846</v>
      </c>
      <c r="D2596" s="328">
        <v>103740.48</v>
      </c>
    </row>
    <row r="2597" spans="1:4" ht="30">
      <c r="A2597" s="325">
        <v>39828</v>
      </c>
      <c r="B2597" s="326" t="s">
        <v>11251</v>
      </c>
      <c r="C2597" s="327" t="s">
        <v>846</v>
      </c>
      <c r="D2597" s="328">
        <v>622.34</v>
      </c>
    </row>
    <row r="2598" spans="1:4" ht="30">
      <c r="A2598" s="325">
        <v>38392</v>
      </c>
      <c r="B2598" s="326" t="s">
        <v>11252</v>
      </c>
      <c r="C2598" s="327" t="s">
        <v>846</v>
      </c>
      <c r="D2598" s="328">
        <v>51.77</v>
      </c>
    </row>
    <row r="2599" spans="1:4" ht="30">
      <c r="A2599" s="325">
        <v>11735</v>
      </c>
      <c r="B2599" s="326" t="s">
        <v>11253</v>
      </c>
      <c r="C2599" s="327" t="s">
        <v>846</v>
      </c>
      <c r="D2599" s="328">
        <v>9.11</v>
      </c>
    </row>
    <row r="2600" spans="1:4" ht="30">
      <c r="A2600" s="325">
        <v>11737</v>
      </c>
      <c r="B2600" s="326" t="s">
        <v>11254</v>
      </c>
      <c r="C2600" s="327" t="s">
        <v>846</v>
      </c>
      <c r="D2600" s="328">
        <v>12.92</v>
      </c>
    </row>
    <row r="2601" spans="1:4" ht="30">
      <c r="A2601" s="325">
        <v>11738</v>
      </c>
      <c r="B2601" s="326" t="s">
        <v>11255</v>
      </c>
      <c r="C2601" s="327" t="s">
        <v>846</v>
      </c>
      <c r="D2601" s="328">
        <v>16.29</v>
      </c>
    </row>
    <row r="2602" spans="1:4">
      <c r="A2602" s="325">
        <v>36143</v>
      </c>
      <c r="B2602" s="326" t="s">
        <v>11256</v>
      </c>
      <c r="C2602" s="327" t="s">
        <v>846</v>
      </c>
      <c r="D2602" s="328">
        <v>32.590000000000003</v>
      </c>
    </row>
    <row r="2603" spans="1:4">
      <c r="A2603" s="325">
        <v>36142</v>
      </c>
      <c r="B2603" s="326" t="s">
        <v>11257</v>
      </c>
      <c r="C2603" s="327" t="s">
        <v>846</v>
      </c>
      <c r="D2603" s="328">
        <v>2.38</v>
      </c>
    </row>
    <row r="2604" spans="1:4">
      <c r="A2604" s="325">
        <v>36146</v>
      </c>
      <c r="B2604" s="326" t="s">
        <v>11258</v>
      </c>
      <c r="C2604" s="327" t="s">
        <v>846</v>
      </c>
      <c r="D2604" s="328">
        <v>270.3</v>
      </c>
    </row>
    <row r="2605" spans="1:4" ht="30">
      <c r="A2605" s="325">
        <v>38377</v>
      </c>
      <c r="B2605" s="326" t="s">
        <v>11259</v>
      </c>
      <c r="C2605" s="327" t="s">
        <v>846</v>
      </c>
      <c r="D2605" s="328">
        <v>30.13</v>
      </c>
    </row>
    <row r="2606" spans="1:4">
      <c r="A2606" s="325">
        <v>38376</v>
      </c>
      <c r="B2606" s="326" t="s">
        <v>11260</v>
      </c>
      <c r="C2606" s="327" t="s">
        <v>846</v>
      </c>
      <c r="D2606" s="328">
        <v>34.36</v>
      </c>
    </row>
    <row r="2607" spans="1:4">
      <c r="A2607" s="325">
        <v>38116</v>
      </c>
      <c r="B2607" s="326" t="s">
        <v>11261</v>
      </c>
      <c r="C2607" s="327" t="s">
        <v>846</v>
      </c>
      <c r="D2607" s="328">
        <v>6.38</v>
      </c>
    </row>
    <row r="2608" spans="1:4" ht="30">
      <c r="A2608" s="325">
        <v>38066</v>
      </c>
      <c r="B2608" s="326" t="s">
        <v>11262</v>
      </c>
      <c r="C2608" s="327" t="s">
        <v>846</v>
      </c>
      <c r="D2608" s="328">
        <v>10.53</v>
      </c>
    </row>
    <row r="2609" spans="1:4">
      <c r="A2609" s="325">
        <v>38117</v>
      </c>
      <c r="B2609" s="326" t="s">
        <v>11263</v>
      </c>
      <c r="C2609" s="327" t="s">
        <v>846</v>
      </c>
      <c r="D2609" s="328">
        <v>10.86</v>
      </c>
    </row>
    <row r="2610" spans="1:4" ht="30">
      <c r="A2610" s="325">
        <v>38067</v>
      </c>
      <c r="B2610" s="326" t="s">
        <v>11264</v>
      </c>
      <c r="C2610" s="327" t="s">
        <v>846</v>
      </c>
      <c r="D2610" s="328">
        <v>14.82</v>
      </c>
    </row>
    <row r="2611" spans="1:4">
      <c r="A2611" s="325">
        <v>44313</v>
      </c>
      <c r="B2611" s="326" t="s">
        <v>11265</v>
      </c>
      <c r="C2611" s="327" t="s">
        <v>846</v>
      </c>
      <c r="D2611" s="328">
        <v>1033.83</v>
      </c>
    </row>
    <row r="2612" spans="1:4" ht="30">
      <c r="A2612" s="325">
        <v>11522</v>
      </c>
      <c r="B2612" s="326" t="s">
        <v>11266</v>
      </c>
      <c r="C2612" s="327" t="s">
        <v>846</v>
      </c>
      <c r="D2612" s="328">
        <v>12.65</v>
      </c>
    </row>
    <row r="2613" spans="1:4" ht="30">
      <c r="A2613" s="325">
        <v>43600</v>
      </c>
      <c r="B2613" s="326" t="s">
        <v>11267</v>
      </c>
      <c r="C2613" s="327" t="s">
        <v>846</v>
      </c>
      <c r="D2613" s="328">
        <v>50.72</v>
      </c>
    </row>
    <row r="2614" spans="1:4" ht="30">
      <c r="A2614" s="325">
        <v>5080</v>
      </c>
      <c r="B2614" s="326" t="s">
        <v>11268</v>
      </c>
      <c r="C2614" s="327" t="s">
        <v>846</v>
      </c>
      <c r="D2614" s="328">
        <v>19.78</v>
      </c>
    </row>
    <row r="2615" spans="1:4" ht="30">
      <c r="A2615" s="325">
        <v>38168</v>
      </c>
      <c r="B2615" s="326" t="s">
        <v>11269</v>
      </c>
      <c r="C2615" s="327" t="s">
        <v>846</v>
      </c>
      <c r="D2615" s="328">
        <v>138.08000000000001</v>
      </c>
    </row>
    <row r="2616" spans="1:4" ht="30">
      <c r="A2616" s="325">
        <v>43601</v>
      </c>
      <c r="B2616" s="326" t="s">
        <v>11270</v>
      </c>
      <c r="C2616" s="327" t="s">
        <v>846</v>
      </c>
      <c r="D2616" s="328">
        <v>69.040000000000006</v>
      </c>
    </row>
    <row r="2617" spans="1:4" ht="30">
      <c r="A2617" s="325">
        <v>39805</v>
      </c>
      <c r="B2617" s="326" t="s">
        <v>11271</v>
      </c>
      <c r="C2617" s="327" t="s">
        <v>846</v>
      </c>
      <c r="D2617" s="328">
        <v>225.74</v>
      </c>
    </row>
    <row r="2618" spans="1:4" ht="30">
      <c r="A2618" s="325">
        <v>39806</v>
      </c>
      <c r="B2618" s="326" t="s">
        <v>11272</v>
      </c>
      <c r="C2618" s="327" t="s">
        <v>846</v>
      </c>
      <c r="D2618" s="328">
        <v>418.23</v>
      </c>
    </row>
    <row r="2619" spans="1:4" ht="30">
      <c r="A2619" s="325">
        <v>39807</v>
      </c>
      <c r="B2619" s="326" t="s">
        <v>11273</v>
      </c>
      <c r="C2619" s="327" t="s">
        <v>846</v>
      </c>
      <c r="D2619" s="328">
        <v>906.41</v>
      </c>
    </row>
    <row r="2620" spans="1:4" ht="30">
      <c r="A2620" s="325">
        <v>43100</v>
      </c>
      <c r="B2620" s="326" t="s">
        <v>11274</v>
      </c>
      <c r="C2620" s="327" t="s">
        <v>846</v>
      </c>
      <c r="D2620" s="328">
        <v>708.62</v>
      </c>
    </row>
    <row r="2621" spans="1:4" ht="30">
      <c r="A2621" s="325">
        <v>39804</v>
      </c>
      <c r="B2621" s="326" t="s">
        <v>11275</v>
      </c>
      <c r="C2621" s="327" t="s">
        <v>846</v>
      </c>
      <c r="D2621" s="328">
        <v>132.55000000000001</v>
      </c>
    </row>
    <row r="2622" spans="1:4" ht="30">
      <c r="A2622" s="325">
        <v>39796</v>
      </c>
      <c r="B2622" s="326" t="s">
        <v>11276</v>
      </c>
      <c r="C2622" s="327" t="s">
        <v>846</v>
      </c>
      <c r="D2622" s="328">
        <v>137.29</v>
      </c>
    </row>
    <row r="2623" spans="1:4" ht="30">
      <c r="A2623" s="325">
        <v>39797</v>
      </c>
      <c r="B2623" s="326" t="s">
        <v>11277</v>
      </c>
      <c r="C2623" s="327" t="s">
        <v>846</v>
      </c>
      <c r="D2623" s="328">
        <v>215.52</v>
      </c>
    </row>
    <row r="2624" spans="1:4" ht="30">
      <c r="A2624" s="325">
        <v>39798</v>
      </c>
      <c r="B2624" s="326" t="s">
        <v>11278</v>
      </c>
      <c r="C2624" s="327" t="s">
        <v>846</v>
      </c>
      <c r="D2624" s="328">
        <v>369.69</v>
      </c>
    </row>
    <row r="2625" spans="1:4" ht="30">
      <c r="A2625" s="325">
        <v>39794</v>
      </c>
      <c r="B2625" s="326" t="s">
        <v>11279</v>
      </c>
      <c r="C2625" s="327" t="s">
        <v>846</v>
      </c>
      <c r="D2625" s="328">
        <v>58.28</v>
      </c>
    </row>
    <row r="2626" spans="1:4" ht="30">
      <c r="A2626" s="325">
        <v>39795</v>
      </c>
      <c r="B2626" s="326" t="s">
        <v>11280</v>
      </c>
      <c r="C2626" s="327" t="s">
        <v>846</v>
      </c>
      <c r="D2626" s="328">
        <v>92.07</v>
      </c>
    </row>
    <row r="2627" spans="1:4" ht="30">
      <c r="A2627" s="325">
        <v>39801</v>
      </c>
      <c r="B2627" s="326" t="s">
        <v>11281</v>
      </c>
      <c r="C2627" s="327" t="s">
        <v>846</v>
      </c>
      <c r="D2627" s="328">
        <v>194.41</v>
      </c>
    </row>
    <row r="2628" spans="1:4" ht="30">
      <c r="A2628" s="325">
        <v>39802</v>
      </c>
      <c r="B2628" s="326" t="s">
        <v>11282</v>
      </c>
      <c r="C2628" s="327" t="s">
        <v>846</v>
      </c>
      <c r="D2628" s="328">
        <v>284.98</v>
      </c>
    </row>
    <row r="2629" spans="1:4" ht="30">
      <c r="A2629" s="325">
        <v>39803</v>
      </c>
      <c r="B2629" s="326" t="s">
        <v>11283</v>
      </c>
      <c r="C2629" s="327" t="s">
        <v>846</v>
      </c>
      <c r="D2629" s="328">
        <v>397.55</v>
      </c>
    </row>
    <row r="2630" spans="1:4" ht="30">
      <c r="A2630" s="325">
        <v>39799</v>
      </c>
      <c r="B2630" s="326" t="s">
        <v>11284</v>
      </c>
      <c r="C2630" s="327" t="s">
        <v>846</v>
      </c>
      <c r="D2630" s="328">
        <v>67.930000000000007</v>
      </c>
    </row>
    <row r="2631" spans="1:4" ht="30">
      <c r="A2631" s="325">
        <v>39800</v>
      </c>
      <c r="B2631" s="326" t="s">
        <v>11285</v>
      </c>
      <c r="C2631" s="327" t="s">
        <v>846</v>
      </c>
      <c r="D2631" s="328">
        <v>115.71</v>
      </c>
    </row>
    <row r="2632" spans="1:4">
      <c r="A2632" s="325">
        <v>43837</v>
      </c>
      <c r="B2632" s="326" t="s">
        <v>11286</v>
      </c>
      <c r="C2632" s="327" t="s">
        <v>846</v>
      </c>
      <c r="D2632" s="328">
        <v>1219.3399999999999</v>
      </c>
    </row>
    <row r="2633" spans="1:4">
      <c r="A2633" s="325">
        <v>43836</v>
      </c>
      <c r="B2633" s="326" t="s">
        <v>11287</v>
      </c>
      <c r="C2633" s="327" t="s">
        <v>846</v>
      </c>
      <c r="D2633" s="328">
        <v>2481.14</v>
      </c>
    </row>
    <row r="2634" spans="1:4">
      <c r="A2634" s="325">
        <v>21059</v>
      </c>
      <c r="B2634" s="326" t="s">
        <v>11288</v>
      </c>
      <c r="C2634" s="327" t="s">
        <v>846</v>
      </c>
      <c r="D2634" s="328">
        <v>65.680000000000007</v>
      </c>
    </row>
    <row r="2635" spans="1:4">
      <c r="A2635" s="325">
        <v>11234</v>
      </c>
      <c r="B2635" s="326" t="s">
        <v>11289</v>
      </c>
      <c r="C2635" s="327" t="s">
        <v>846</v>
      </c>
      <c r="D2635" s="328">
        <v>99</v>
      </c>
    </row>
    <row r="2636" spans="1:4">
      <c r="A2636" s="325">
        <v>21060</v>
      </c>
      <c r="B2636" s="326" t="s">
        <v>11290</v>
      </c>
      <c r="C2636" s="327" t="s">
        <v>846</v>
      </c>
      <c r="D2636" s="328">
        <v>121.84</v>
      </c>
    </row>
    <row r="2637" spans="1:4">
      <c r="A2637" s="325">
        <v>21061</v>
      </c>
      <c r="B2637" s="326" t="s">
        <v>11291</v>
      </c>
      <c r="C2637" s="327" t="s">
        <v>846</v>
      </c>
      <c r="D2637" s="328">
        <v>152.31</v>
      </c>
    </row>
    <row r="2638" spans="1:4">
      <c r="A2638" s="325">
        <v>21062</v>
      </c>
      <c r="B2638" s="326" t="s">
        <v>11292</v>
      </c>
      <c r="C2638" s="327" t="s">
        <v>846</v>
      </c>
      <c r="D2638" s="328">
        <v>239.88</v>
      </c>
    </row>
    <row r="2639" spans="1:4">
      <c r="A2639" s="325">
        <v>11708</v>
      </c>
      <c r="B2639" s="326" t="s">
        <v>11293</v>
      </c>
      <c r="C2639" s="327" t="s">
        <v>846</v>
      </c>
      <c r="D2639" s="328">
        <v>26.17</v>
      </c>
    </row>
    <row r="2640" spans="1:4">
      <c r="A2640" s="325">
        <v>11709</v>
      </c>
      <c r="B2640" s="326" t="s">
        <v>11294</v>
      </c>
      <c r="C2640" s="327" t="s">
        <v>846</v>
      </c>
      <c r="D2640" s="328">
        <v>61.49</v>
      </c>
    </row>
    <row r="2641" spans="1:4">
      <c r="A2641" s="325">
        <v>11710</v>
      </c>
      <c r="B2641" s="326" t="s">
        <v>11295</v>
      </c>
      <c r="C2641" s="327" t="s">
        <v>846</v>
      </c>
      <c r="D2641" s="328">
        <v>141.36000000000001</v>
      </c>
    </row>
    <row r="2642" spans="1:4">
      <c r="A2642" s="325">
        <v>11707</v>
      </c>
      <c r="B2642" s="326" t="s">
        <v>11296</v>
      </c>
      <c r="C2642" s="327" t="s">
        <v>846</v>
      </c>
      <c r="D2642" s="328">
        <v>19.600000000000001</v>
      </c>
    </row>
    <row r="2643" spans="1:4" ht="30">
      <c r="A2643" s="325">
        <v>5102</v>
      </c>
      <c r="B2643" s="326" t="s">
        <v>11297</v>
      </c>
      <c r="C2643" s="327" t="s">
        <v>846</v>
      </c>
      <c r="D2643" s="328">
        <v>12.8</v>
      </c>
    </row>
    <row r="2644" spans="1:4">
      <c r="A2644" s="325">
        <v>11711</v>
      </c>
      <c r="B2644" s="326" t="s">
        <v>11298</v>
      </c>
      <c r="C2644" s="327" t="s">
        <v>846</v>
      </c>
      <c r="D2644" s="328">
        <v>10.66</v>
      </c>
    </row>
    <row r="2645" spans="1:4">
      <c r="A2645" s="325">
        <v>11739</v>
      </c>
      <c r="B2645" s="326" t="s">
        <v>11299</v>
      </c>
      <c r="C2645" s="327" t="s">
        <v>846</v>
      </c>
      <c r="D2645" s="328">
        <v>9.1199999999999992</v>
      </c>
    </row>
    <row r="2646" spans="1:4">
      <c r="A2646" s="325">
        <v>11741</v>
      </c>
      <c r="B2646" s="326" t="s">
        <v>11300</v>
      </c>
      <c r="C2646" s="327" t="s">
        <v>846</v>
      </c>
      <c r="D2646" s="328">
        <v>11.61</v>
      </c>
    </row>
    <row r="2647" spans="1:4" ht="30">
      <c r="A2647" s="325">
        <v>11745</v>
      </c>
      <c r="B2647" s="326" t="s">
        <v>11301</v>
      </c>
      <c r="C2647" s="327" t="s">
        <v>846</v>
      </c>
      <c r="D2647" s="328">
        <v>15.3</v>
      </c>
    </row>
    <row r="2648" spans="1:4">
      <c r="A2648" s="325">
        <v>11743</v>
      </c>
      <c r="B2648" s="326" t="s">
        <v>11302</v>
      </c>
      <c r="C2648" s="327" t="s">
        <v>846</v>
      </c>
      <c r="D2648" s="328">
        <v>9.75</v>
      </c>
    </row>
    <row r="2649" spans="1:4" ht="30">
      <c r="A2649" s="325">
        <v>5104</v>
      </c>
      <c r="B2649" s="326" t="s">
        <v>11303</v>
      </c>
      <c r="C2649" s="327" t="s">
        <v>1071</v>
      </c>
      <c r="D2649" s="328">
        <v>93.93</v>
      </c>
    </row>
    <row r="2650" spans="1:4">
      <c r="A2650" s="325">
        <v>44530</v>
      </c>
      <c r="B2650" s="326" t="s">
        <v>11304</v>
      </c>
      <c r="C2650" s="327" t="s">
        <v>846</v>
      </c>
      <c r="D2650" s="328">
        <v>49.63</v>
      </c>
    </row>
    <row r="2651" spans="1:4">
      <c r="A2651" s="325">
        <v>2710</v>
      </c>
      <c r="B2651" s="326" t="s">
        <v>11305</v>
      </c>
      <c r="C2651" s="327" t="s">
        <v>846</v>
      </c>
      <c r="D2651" s="328">
        <v>39.64</v>
      </c>
    </row>
    <row r="2652" spans="1:4">
      <c r="A2652" s="325">
        <v>20043</v>
      </c>
      <c r="B2652" s="326" t="s">
        <v>11306</v>
      </c>
      <c r="C2652" s="327" t="s">
        <v>846</v>
      </c>
      <c r="D2652" s="328">
        <v>8.65</v>
      </c>
    </row>
    <row r="2653" spans="1:4">
      <c r="A2653" s="325">
        <v>20044</v>
      </c>
      <c r="B2653" s="326" t="s">
        <v>11307</v>
      </c>
      <c r="C2653" s="327" t="s">
        <v>846</v>
      </c>
      <c r="D2653" s="328">
        <v>10.029999999999999</v>
      </c>
    </row>
    <row r="2654" spans="1:4">
      <c r="A2654" s="325">
        <v>20042</v>
      </c>
      <c r="B2654" s="326" t="s">
        <v>11308</v>
      </c>
      <c r="C2654" s="327" t="s">
        <v>846</v>
      </c>
      <c r="D2654" s="328">
        <v>7.5</v>
      </c>
    </row>
    <row r="2655" spans="1:4">
      <c r="A2655" s="325">
        <v>20046</v>
      </c>
      <c r="B2655" s="326" t="s">
        <v>11309</v>
      </c>
      <c r="C2655" s="327" t="s">
        <v>846</v>
      </c>
      <c r="D2655" s="328">
        <v>17.760000000000002</v>
      </c>
    </row>
    <row r="2656" spans="1:4">
      <c r="A2656" s="325">
        <v>20047</v>
      </c>
      <c r="B2656" s="326" t="s">
        <v>11310</v>
      </c>
      <c r="C2656" s="327" t="s">
        <v>846</v>
      </c>
      <c r="D2656" s="328">
        <v>53.27</v>
      </c>
    </row>
    <row r="2657" spans="1:4">
      <c r="A2657" s="325">
        <v>20045</v>
      </c>
      <c r="B2657" s="326" t="s">
        <v>11311</v>
      </c>
      <c r="C2657" s="327" t="s">
        <v>846</v>
      </c>
      <c r="D2657" s="328">
        <v>8.99</v>
      </c>
    </row>
    <row r="2658" spans="1:4" ht="30">
      <c r="A2658" s="325">
        <v>20972</v>
      </c>
      <c r="B2658" s="326" t="s">
        <v>11312</v>
      </c>
      <c r="C2658" s="327" t="s">
        <v>846</v>
      </c>
      <c r="D2658" s="328">
        <v>199.99</v>
      </c>
    </row>
    <row r="2659" spans="1:4">
      <c r="A2659" s="325">
        <v>6034</v>
      </c>
      <c r="B2659" s="326" t="s">
        <v>11313</v>
      </c>
      <c r="C2659" s="327" t="s">
        <v>846</v>
      </c>
      <c r="D2659" s="328">
        <v>13.34</v>
      </c>
    </row>
    <row r="2660" spans="1:4">
      <c r="A2660" s="325">
        <v>6036</v>
      </c>
      <c r="B2660" s="326" t="s">
        <v>11314</v>
      </c>
      <c r="C2660" s="327" t="s">
        <v>846</v>
      </c>
      <c r="D2660" s="328">
        <v>18.170000000000002</v>
      </c>
    </row>
    <row r="2661" spans="1:4">
      <c r="A2661" s="325">
        <v>6031</v>
      </c>
      <c r="B2661" s="326" t="s">
        <v>11315</v>
      </c>
      <c r="C2661" s="327" t="s">
        <v>846</v>
      </c>
      <c r="D2661" s="328">
        <v>21.35</v>
      </c>
    </row>
    <row r="2662" spans="1:4">
      <c r="A2662" s="325">
        <v>6029</v>
      </c>
      <c r="B2662" s="326" t="s">
        <v>11316</v>
      </c>
      <c r="C2662" s="327" t="s">
        <v>846</v>
      </c>
      <c r="D2662" s="328">
        <v>21.57</v>
      </c>
    </row>
    <row r="2663" spans="1:4">
      <c r="A2663" s="325">
        <v>6033</v>
      </c>
      <c r="B2663" s="326" t="s">
        <v>11317</v>
      </c>
      <c r="C2663" s="327" t="s">
        <v>846</v>
      </c>
      <c r="D2663" s="328">
        <v>28.44</v>
      </c>
    </row>
    <row r="2664" spans="1:4">
      <c r="A2664" s="325">
        <v>11672</v>
      </c>
      <c r="B2664" s="326" t="s">
        <v>11318</v>
      </c>
      <c r="C2664" s="327" t="s">
        <v>846</v>
      </c>
      <c r="D2664" s="328">
        <v>61.86</v>
      </c>
    </row>
    <row r="2665" spans="1:4">
      <c r="A2665" s="325">
        <v>11669</v>
      </c>
      <c r="B2665" s="326" t="s">
        <v>11319</v>
      </c>
      <c r="C2665" s="327" t="s">
        <v>846</v>
      </c>
      <c r="D2665" s="328">
        <v>58.91</v>
      </c>
    </row>
    <row r="2666" spans="1:4">
      <c r="A2666" s="325">
        <v>20055</v>
      </c>
      <c r="B2666" s="326" t="s">
        <v>11320</v>
      </c>
      <c r="C2666" s="327" t="s">
        <v>846</v>
      </c>
      <c r="D2666" s="328">
        <v>44.12</v>
      </c>
    </row>
    <row r="2667" spans="1:4">
      <c r="A2667" s="325">
        <v>11670</v>
      </c>
      <c r="B2667" s="326" t="s">
        <v>11321</v>
      </c>
      <c r="C2667" s="327" t="s">
        <v>846</v>
      </c>
      <c r="D2667" s="328">
        <v>22.57</v>
      </c>
    </row>
    <row r="2668" spans="1:4">
      <c r="A2668" s="325">
        <v>11671</v>
      </c>
      <c r="B2668" s="326" t="s">
        <v>11322</v>
      </c>
      <c r="C2668" s="327" t="s">
        <v>846</v>
      </c>
      <c r="D2668" s="328">
        <v>94.67</v>
      </c>
    </row>
    <row r="2669" spans="1:4">
      <c r="A2669" s="325">
        <v>6032</v>
      </c>
      <c r="B2669" s="326" t="s">
        <v>11323</v>
      </c>
      <c r="C2669" s="327" t="s">
        <v>846</v>
      </c>
      <c r="D2669" s="328">
        <v>27.04</v>
      </c>
    </row>
    <row r="2670" spans="1:4">
      <c r="A2670" s="325">
        <v>11673</v>
      </c>
      <c r="B2670" s="326" t="s">
        <v>11324</v>
      </c>
      <c r="C2670" s="327" t="s">
        <v>846</v>
      </c>
      <c r="D2670" s="328">
        <v>21.29</v>
      </c>
    </row>
    <row r="2671" spans="1:4">
      <c r="A2671" s="325">
        <v>11674</v>
      </c>
      <c r="B2671" s="326" t="s">
        <v>11325</v>
      </c>
      <c r="C2671" s="327" t="s">
        <v>846</v>
      </c>
      <c r="D2671" s="328">
        <v>27.42</v>
      </c>
    </row>
    <row r="2672" spans="1:4">
      <c r="A2672" s="325">
        <v>11675</v>
      </c>
      <c r="B2672" s="326" t="s">
        <v>11326</v>
      </c>
      <c r="C2672" s="327" t="s">
        <v>846</v>
      </c>
      <c r="D2672" s="328">
        <v>43.53</v>
      </c>
    </row>
    <row r="2673" spans="1:4">
      <c r="A2673" s="325">
        <v>11676</v>
      </c>
      <c r="B2673" s="326" t="s">
        <v>11327</v>
      </c>
      <c r="C2673" s="327" t="s">
        <v>846</v>
      </c>
      <c r="D2673" s="328">
        <v>58.22</v>
      </c>
    </row>
    <row r="2674" spans="1:4">
      <c r="A2674" s="325">
        <v>11677</v>
      </c>
      <c r="B2674" s="326" t="s">
        <v>11328</v>
      </c>
      <c r="C2674" s="327" t="s">
        <v>846</v>
      </c>
      <c r="D2674" s="328">
        <v>60.13</v>
      </c>
    </row>
    <row r="2675" spans="1:4">
      <c r="A2675" s="325">
        <v>11678</v>
      </c>
      <c r="B2675" s="326" t="s">
        <v>11329</v>
      </c>
      <c r="C2675" s="327" t="s">
        <v>846</v>
      </c>
      <c r="D2675" s="328">
        <v>110.13</v>
      </c>
    </row>
    <row r="2676" spans="1:4">
      <c r="A2676" s="325">
        <v>6038</v>
      </c>
      <c r="B2676" s="326" t="s">
        <v>11330</v>
      </c>
      <c r="C2676" s="327" t="s">
        <v>846</v>
      </c>
      <c r="D2676" s="328">
        <v>6.98</v>
      </c>
    </row>
    <row r="2677" spans="1:4">
      <c r="A2677" s="325">
        <v>11718</v>
      </c>
      <c r="B2677" s="326" t="s">
        <v>11331</v>
      </c>
      <c r="C2677" s="327" t="s">
        <v>846</v>
      </c>
      <c r="D2677" s="328">
        <v>19.920000000000002</v>
      </c>
    </row>
    <row r="2678" spans="1:4">
      <c r="A2678" s="325">
        <v>6037</v>
      </c>
      <c r="B2678" s="326" t="s">
        <v>11332</v>
      </c>
      <c r="C2678" s="327" t="s">
        <v>846</v>
      </c>
      <c r="D2678" s="328">
        <v>14.53</v>
      </c>
    </row>
    <row r="2679" spans="1:4">
      <c r="A2679" s="325">
        <v>11719</v>
      </c>
      <c r="B2679" s="326" t="s">
        <v>11333</v>
      </c>
      <c r="C2679" s="327" t="s">
        <v>846</v>
      </c>
      <c r="D2679" s="328">
        <v>16.16</v>
      </c>
    </row>
    <row r="2680" spans="1:4">
      <c r="A2680" s="325">
        <v>6010</v>
      </c>
      <c r="B2680" s="326" t="s">
        <v>11334</v>
      </c>
      <c r="C2680" s="327" t="s">
        <v>846</v>
      </c>
      <c r="D2680" s="328">
        <v>90.17</v>
      </c>
    </row>
    <row r="2681" spans="1:4">
      <c r="A2681" s="325">
        <v>6017</v>
      </c>
      <c r="B2681" s="326" t="s">
        <v>11335</v>
      </c>
      <c r="C2681" s="327" t="s">
        <v>846</v>
      </c>
      <c r="D2681" s="328">
        <v>71.42</v>
      </c>
    </row>
    <row r="2682" spans="1:4">
      <c r="A2682" s="325">
        <v>6019</v>
      </c>
      <c r="B2682" s="326" t="s">
        <v>11336</v>
      </c>
      <c r="C2682" s="327" t="s">
        <v>846</v>
      </c>
      <c r="D2682" s="328">
        <v>52.41</v>
      </c>
    </row>
    <row r="2683" spans="1:4">
      <c r="A2683" s="325">
        <v>6020</v>
      </c>
      <c r="B2683" s="326" t="s">
        <v>11337</v>
      </c>
      <c r="C2683" s="327" t="s">
        <v>846</v>
      </c>
      <c r="D2683" s="328">
        <v>31.47</v>
      </c>
    </row>
    <row r="2684" spans="1:4">
      <c r="A2684" s="325">
        <v>6011</v>
      </c>
      <c r="B2684" s="326" t="s">
        <v>11338</v>
      </c>
      <c r="C2684" s="327" t="s">
        <v>846</v>
      </c>
      <c r="D2684" s="328">
        <v>260.48</v>
      </c>
    </row>
    <row r="2685" spans="1:4">
      <c r="A2685" s="325">
        <v>6028</v>
      </c>
      <c r="B2685" s="326" t="s">
        <v>11339</v>
      </c>
      <c r="C2685" s="327" t="s">
        <v>846</v>
      </c>
      <c r="D2685" s="328">
        <v>125.6</v>
      </c>
    </row>
    <row r="2686" spans="1:4">
      <c r="A2686" s="325">
        <v>6012</v>
      </c>
      <c r="B2686" s="326" t="s">
        <v>11340</v>
      </c>
      <c r="C2686" s="327" t="s">
        <v>846</v>
      </c>
      <c r="D2686" s="328">
        <v>315.36</v>
      </c>
    </row>
    <row r="2687" spans="1:4">
      <c r="A2687" s="325">
        <v>6016</v>
      </c>
      <c r="B2687" s="326" t="s">
        <v>11341</v>
      </c>
      <c r="C2687" s="327" t="s">
        <v>846</v>
      </c>
      <c r="D2687" s="328">
        <v>33.200000000000003</v>
      </c>
    </row>
    <row r="2688" spans="1:4">
      <c r="A2688" s="325">
        <v>6027</v>
      </c>
      <c r="B2688" s="326" t="s">
        <v>11342</v>
      </c>
      <c r="C2688" s="327" t="s">
        <v>846</v>
      </c>
      <c r="D2688" s="328">
        <v>657.1</v>
      </c>
    </row>
    <row r="2689" spans="1:4">
      <c r="A2689" s="325">
        <v>6015</v>
      </c>
      <c r="B2689" s="326" t="s">
        <v>11343</v>
      </c>
      <c r="C2689" s="327" t="s">
        <v>846</v>
      </c>
      <c r="D2689" s="328">
        <v>144.19</v>
      </c>
    </row>
    <row r="2690" spans="1:4">
      <c r="A2690" s="325">
        <v>6014</v>
      </c>
      <c r="B2690" s="326" t="s">
        <v>11344</v>
      </c>
      <c r="C2690" s="327" t="s">
        <v>846</v>
      </c>
      <c r="D2690" s="328">
        <v>137.86000000000001</v>
      </c>
    </row>
    <row r="2691" spans="1:4">
      <c r="A2691" s="325">
        <v>6013</v>
      </c>
      <c r="B2691" s="326" t="s">
        <v>11345</v>
      </c>
      <c r="C2691" s="327" t="s">
        <v>846</v>
      </c>
      <c r="D2691" s="328">
        <v>99.15</v>
      </c>
    </row>
    <row r="2692" spans="1:4">
      <c r="A2692" s="325">
        <v>6006</v>
      </c>
      <c r="B2692" s="326" t="s">
        <v>11346</v>
      </c>
      <c r="C2692" s="327" t="s">
        <v>846</v>
      </c>
      <c r="D2692" s="328">
        <v>71.8</v>
      </c>
    </row>
    <row r="2693" spans="1:4">
      <c r="A2693" s="325">
        <v>6005</v>
      </c>
      <c r="B2693" s="326" t="s">
        <v>11347</v>
      </c>
      <c r="C2693" s="327" t="s">
        <v>846</v>
      </c>
      <c r="D2693" s="328">
        <v>81</v>
      </c>
    </row>
    <row r="2694" spans="1:4">
      <c r="A2694" s="325">
        <v>11756</v>
      </c>
      <c r="B2694" s="326" t="s">
        <v>11348</v>
      </c>
      <c r="C2694" s="327" t="s">
        <v>846</v>
      </c>
      <c r="D2694" s="328">
        <v>38.68</v>
      </c>
    </row>
    <row r="2695" spans="1:4" ht="45">
      <c r="A2695" s="325">
        <v>10904</v>
      </c>
      <c r="B2695" s="326" t="s">
        <v>11349</v>
      </c>
      <c r="C2695" s="327" t="s">
        <v>846</v>
      </c>
      <c r="D2695" s="328">
        <v>280</v>
      </c>
    </row>
    <row r="2696" spans="1:4">
      <c r="A2696" s="325">
        <v>11752</v>
      </c>
      <c r="B2696" s="326" t="s">
        <v>11350</v>
      </c>
      <c r="C2696" s="327" t="s">
        <v>846</v>
      </c>
      <c r="D2696" s="328">
        <v>22.31</v>
      </c>
    </row>
    <row r="2697" spans="1:4">
      <c r="A2697" s="325">
        <v>11753</v>
      </c>
      <c r="B2697" s="326" t="s">
        <v>11351</v>
      </c>
      <c r="C2697" s="327" t="s">
        <v>846</v>
      </c>
      <c r="D2697" s="328">
        <v>26.63</v>
      </c>
    </row>
    <row r="2698" spans="1:4">
      <c r="A2698" s="325">
        <v>6021</v>
      </c>
      <c r="B2698" s="326" t="s">
        <v>11352</v>
      </c>
      <c r="C2698" s="327" t="s">
        <v>846</v>
      </c>
      <c r="D2698" s="328">
        <v>73.900000000000006</v>
      </c>
    </row>
    <row r="2699" spans="1:4">
      <c r="A2699" s="325">
        <v>6024</v>
      </c>
      <c r="B2699" s="326" t="s">
        <v>11353</v>
      </c>
      <c r="C2699" s="327" t="s">
        <v>846</v>
      </c>
      <c r="D2699" s="328">
        <v>76.39</v>
      </c>
    </row>
    <row r="2700" spans="1:4">
      <c r="A2700" s="325">
        <v>38379</v>
      </c>
      <c r="B2700" s="326" t="s">
        <v>11354</v>
      </c>
      <c r="C2700" s="327" t="s">
        <v>847</v>
      </c>
      <c r="D2700" s="328">
        <v>40.31</v>
      </c>
    </row>
    <row r="2701" spans="1:4">
      <c r="A2701" s="325">
        <v>34357</v>
      </c>
      <c r="B2701" s="326" t="s">
        <v>11355</v>
      </c>
      <c r="C2701" s="327" t="s">
        <v>1071</v>
      </c>
      <c r="D2701" s="328">
        <v>4.4000000000000004</v>
      </c>
    </row>
    <row r="2702" spans="1:4">
      <c r="A2702" s="325">
        <v>37329</v>
      </c>
      <c r="B2702" s="326" t="s">
        <v>11356</v>
      </c>
      <c r="C2702" s="327" t="s">
        <v>1071</v>
      </c>
      <c r="D2702" s="328">
        <v>92.75</v>
      </c>
    </row>
    <row r="2703" spans="1:4" ht="30">
      <c r="A2703" s="325">
        <v>12359</v>
      </c>
      <c r="B2703" s="326" t="s">
        <v>11357</v>
      </c>
      <c r="C2703" s="327" t="s">
        <v>846</v>
      </c>
      <c r="D2703" s="328">
        <v>202.45</v>
      </c>
    </row>
    <row r="2704" spans="1:4">
      <c r="A2704" s="325">
        <v>7353</v>
      </c>
      <c r="B2704" s="326" t="s">
        <v>11358</v>
      </c>
      <c r="C2704" s="327" t="s">
        <v>203</v>
      </c>
      <c r="D2704" s="328">
        <v>30.95</v>
      </c>
    </row>
    <row r="2705" spans="1:4">
      <c r="A2705" s="325">
        <v>36144</v>
      </c>
      <c r="B2705" s="326" t="s">
        <v>11359</v>
      </c>
      <c r="C2705" s="327" t="s">
        <v>846</v>
      </c>
      <c r="D2705" s="328">
        <v>1.78</v>
      </c>
    </row>
    <row r="2706" spans="1:4" ht="45">
      <c r="A2706" s="325">
        <v>36530</v>
      </c>
      <c r="B2706" s="326" t="s">
        <v>11360</v>
      </c>
      <c r="C2706" s="327" t="s">
        <v>846</v>
      </c>
      <c r="D2706" s="328">
        <v>469273.16</v>
      </c>
    </row>
    <row r="2707" spans="1:4" ht="60">
      <c r="A2707" s="325">
        <v>6046</v>
      </c>
      <c r="B2707" s="326" t="s">
        <v>11361</v>
      </c>
      <c r="C2707" s="327" t="s">
        <v>846</v>
      </c>
      <c r="D2707" s="328">
        <v>509000</v>
      </c>
    </row>
    <row r="2708" spans="1:4" ht="45">
      <c r="A2708" s="325">
        <v>36531</v>
      </c>
      <c r="B2708" s="326" t="s">
        <v>11362</v>
      </c>
      <c r="C2708" s="327" t="s">
        <v>846</v>
      </c>
      <c r="D2708" s="328">
        <v>527621.91</v>
      </c>
    </row>
    <row r="2709" spans="1:4" ht="30">
      <c r="A2709" s="325">
        <v>44954</v>
      </c>
      <c r="B2709" s="326" t="s">
        <v>11363</v>
      </c>
      <c r="C2709" s="327" t="s">
        <v>97</v>
      </c>
      <c r="D2709" s="328">
        <v>126.26</v>
      </c>
    </row>
    <row r="2710" spans="1:4" ht="30">
      <c r="A2710" s="325">
        <v>44955</v>
      </c>
      <c r="B2710" s="326" t="s">
        <v>11364</v>
      </c>
      <c r="C2710" s="327" t="s">
        <v>97</v>
      </c>
      <c r="D2710" s="328">
        <v>184.5</v>
      </c>
    </row>
    <row r="2711" spans="1:4">
      <c r="A2711" s="325">
        <v>10515</v>
      </c>
      <c r="B2711" s="326" t="s">
        <v>11365</v>
      </c>
      <c r="C2711" s="327" t="s">
        <v>97</v>
      </c>
      <c r="D2711" s="328">
        <v>62.68</v>
      </c>
    </row>
    <row r="2712" spans="1:4">
      <c r="A2712" s="325">
        <v>153</v>
      </c>
      <c r="B2712" s="326" t="s">
        <v>11366</v>
      </c>
      <c r="C2712" s="327" t="s">
        <v>203</v>
      </c>
      <c r="D2712" s="328">
        <v>94.69</v>
      </c>
    </row>
    <row r="2713" spans="1:4" ht="30">
      <c r="A2713" s="325">
        <v>536</v>
      </c>
      <c r="B2713" s="326" t="s">
        <v>11367</v>
      </c>
      <c r="C2713" s="327" t="s">
        <v>97</v>
      </c>
      <c r="D2713" s="328">
        <v>35.299999999999997</v>
      </c>
    </row>
    <row r="2714" spans="1:4" ht="30">
      <c r="A2714" s="325">
        <v>20205</v>
      </c>
      <c r="B2714" s="326" t="s">
        <v>11368</v>
      </c>
      <c r="C2714" s="327" t="s">
        <v>847</v>
      </c>
      <c r="D2714" s="328">
        <v>3.92</v>
      </c>
    </row>
    <row r="2715" spans="1:4" ht="30">
      <c r="A2715" s="325">
        <v>4412</v>
      </c>
      <c r="B2715" s="326" t="s">
        <v>11369</v>
      </c>
      <c r="C2715" s="327" t="s">
        <v>847</v>
      </c>
      <c r="D2715" s="328">
        <v>2.35</v>
      </c>
    </row>
    <row r="2716" spans="1:4" ht="30">
      <c r="A2716" s="325">
        <v>4408</v>
      </c>
      <c r="B2716" s="326" t="s">
        <v>11370</v>
      </c>
      <c r="C2716" s="327" t="s">
        <v>847</v>
      </c>
      <c r="D2716" s="328">
        <v>2.93</v>
      </c>
    </row>
    <row r="2717" spans="1:4">
      <c r="A2717" s="325">
        <v>36250</v>
      </c>
      <c r="B2717" s="326" t="s">
        <v>11371</v>
      </c>
      <c r="C2717" s="327" t="s">
        <v>847</v>
      </c>
      <c r="D2717" s="328">
        <v>5.56</v>
      </c>
    </row>
    <row r="2718" spans="1:4">
      <c r="A2718" s="325">
        <v>4803</v>
      </c>
      <c r="B2718" s="326" t="s">
        <v>11372</v>
      </c>
      <c r="C2718" s="327" t="s">
        <v>847</v>
      </c>
      <c r="D2718" s="328">
        <v>29.87</v>
      </c>
    </row>
    <row r="2719" spans="1:4" ht="30">
      <c r="A2719" s="325">
        <v>6186</v>
      </c>
      <c r="B2719" s="326" t="s">
        <v>11373</v>
      </c>
      <c r="C2719" s="327" t="s">
        <v>847</v>
      </c>
      <c r="D2719" s="328">
        <v>15</v>
      </c>
    </row>
    <row r="2720" spans="1:4">
      <c r="A2720" s="325">
        <v>4829</v>
      </c>
      <c r="B2720" s="326" t="s">
        <v>11374</v>
      </c>
      <c r="C2720" s="327" t="s">
        <v>847</v>
      </c>
      <c r="D2720" s="328">
        <v>51.19</v>
      </c>
    </row>
    <row r="2721" spans="1:4">
      <c r="A2721" s="325">
        <v>39829</v>
      </c>
      <c r="B2721" s="326" t="s">
        <v>11375</v>
      </c>
      <c r="C2721" s="327" t="s">
        <v>847</v>
      </c>
      <c r="D2721" s="328">
        <v>43.6</v>
      </c>
    </row>
    <row r="2722" spans="1:4" ht="30">
      <c r="A2722" s="325">
        <v>20231</v>
      </c>
      <c r="B2722" s="326" t="s">
        <v>11376</v>
      </c>
      <c r="C2722" s="327" t="s">
        <v>847</v>
      </c>
      <c r="D2722" s="328">
        <v>66.98</v>
      </c>
    </row>
    <row r="2723" spans="1:4">
      <c r="A2723" s="325">
        <v>4804</v>
      </c>
      <c r="B2723" s="326" t="s">
        <v>11377</v>
      </c>
      <c r="C2723" s="327" t="s">
        <v>847</v>
      </c>
      <c r="D2723" s="328">
        <v>22.93</v>
      </c>
    </row>
    <row r="2724" spans="1:4" ht="30">
      <c r="A2724" s="325">
        <v>11573</v>
      </c>
      <c r="B2724" s="326" t="s">
        <v>11378</v>
      </c>
      <c r="C2724" s="327" t="s">
        <v>846</v>
      </c>
      <c r="D2724" s="328">
        <v>5.66</v>
      </c>
    </row>
    <row r="2725" spans="1:4">
      <c r="A2725" s="325">
        <v>38401</v>
      </c>
      <c r="B2725" s="326" t="s">
        <v>11379</v>
      </c>
      <c r="C2725" s="327" t="s">
        <v>846</v>
      </c>
      <c r="D2725" s="328">
        <v>16.010000000000002</v>
      </c>
    </row>
    <row r="2726" spans="1:4" ht="30">
      <c r="A2726" s="325">
        <v>11575</v>
      </c>
      <c r="B2726" s="326" t="s">
        <v>11380</v>
      </c>
      <c r="C2726" s="327" t="s">
        <v>846</v>
      </c>
      <c r="D2726" s="328">
        <v>54.62</v>
      </c>
    </row>
    <row r="2727" spans="1:4" ht="30">
      <c r="A2727" s="325">
        <v>38179</v>
      </c>
      <c r="B2727" s="326" t="s">
        <v>11381</v>
      </c>
      <c r="C2727" s="327" t="s">
        <v>846</v>
      </c>
      <c r="D2727" s="328">
        <v>45.16</v>
      </c>
    </row>
    <row r="2728" spans="1:4" ht="30">
      <c r="A2728" s="325">
        <v>20256</v>
      </c>
      <c r="B2728" s="326" t="s">
        <v>11382</v>
      </c>
      <c r="C2728" s="327" t="s">
        <v>846</v>
      </c>
      <c r="D2728" s="328">
        <v>0.41</v>
      </c>
    </row>
    <row r="2729" spans="1:4">
      <c r="A2729" s="325">
        <v>38393</v>
      </c>
      <c r="B2729" s="326" t="s">
        <v>11383</v>
      </c>
      <c r="C2729" s="327" t="s">
        <v>846</v>
      </c>
      <c r="D2729" s="328">
        <v>14.5</v>
      </c>
    </row>
    <row r="2730" spans="1:4">
      <c r="A2730" s="325">
        <v>38390</v>
      </c>
      <c r="B2730" s="326" t="s">
        <v>11384</v>
      </c>
      <c r="C2730" s="327" t="s">
        <v>846</v>
      </c>
      <c r="D2730" s="328">
        <v>32.159999999999997</v>
      </c>
    </row>
    <row r="2731" spans="1:4" ht="30">
      <c r="A2731" s="325">
        <v>11578</v>
      </c>
      <c r="B2731" s="326" t="s">
        <v>11385</v>
      </c>
      <c r="C2731" s="327" t="s">
        <v>846</v>
      </c>
      <c r="D2731" s="328">
        <v>11.79</v>
      </c>
    </row>
    <row r="2732" spans="1:4" ht="30">
      <c r="A2732" s="325">
        <v>11577</v>
      </c>
      <c r="B2732" s="326" t="s">
        <v>11386</v>
      </c>
      <c r="C2732" s="327" t="s">
        <v>846</v>
      </c>
      <c r="D2732" s="328">
        <v>11.25</v>
      </c>
    </row>
    <row r="2733" spans="1:4">
      <c r="A2733" s="325">
        <v>20214</v>
      </c>
      <c r="B2733" s="326" t="s">
        <v>11387</v>
      </c>
      <c r="C2733" s="327" t="s">
        <v>846</v>
      </c>
      <c r="D2733" s="328">
        <v>54.87</v>
      </c>
    </row>
    <row r="2734" spans="1:4" ht="30">
      <c r="A2734" s="325">
        <v>7237</v>
      </c>
      <c r="B2734" s="326" t="s">
        <v>11388</v>
      </c>
      <c r="C2734" s="327" t="s">
        <v>846</v>
      </c>
      <c r="D2734" s="328">
        <v>53.72</v>
      </c>
    </row>
    <row r="2735" spans="1:4">
      <c r="A2735" s="325">
        <v>11757</v>
      </c>
      <c r="B2735" s="326" t="s">
        <v>11389</v>
      </c>
      <c r="C2735" s="327" t="s">
        <v>846</v>
      </c>
      <c r="D2735" s="328">
        <v>83.9</v>
      </c>
    </row>
    <row r="2736" spans="1:4" ht="30">
      <c r="A2736" s="325">
        <v>11758</v>
      </c>
      <c r="B2736" s="326" t="s">
        <v>11390</v>
      </c>
      <c r="C2736" s="327" t="s">
        <v>846</v>
      </c>
      <c r="D2736" s="328">
        <v>39.880000000000003</v>
      </c>
    </row>
    <row r="2737" spans="1:4">
      <c r="A2737" s="325">
        <v>37526</v>
      </c>
      <c r="B2737" s="326" t="s">
        <v>11391</v>
      </c>
      <c r="C2737" s="327" t="s">
        <v>846</v>
      </c>
      <c r="D2737" s="328">
        <v>3.19</v>
      </c>
    </row>
    <row r="2738" spans="1:4">
      <c r="A2738" s="325">
        <v>7581</v>
      </c>
      <c r="B2738" s="326" t="s">
        <v>11392</v>
      </c>
      <c r="C2738" s="327" t="s">
        <v>846</v>
      </c>
      <c r="D2738" s="328">
        <v>3.1</v>
      </c>
    </row>
    <row r="2739" spans="1:4">
      <c r="A2739" s="325">
        <v>4509</v>
      </c>
      <c r="B2739" s="326" t="s">
        <v>11393</v>
      </c>
      <c r="C2739" s="327" t="s">
        <v>847</v>
      </c>
      <c r="D2739" s="328">
        <v>3.55</v>
      </c>
    </row>
    <row r="2740" spans="1:4">
      <c r="A2740" s="325">
        <v>4512</v>
      </c>
      <c r="B2740" s="326" t="s">
        <v>11394</v>
      </c>
      <c r="C2740" s="327" t="s">
        <v>847</v>
      </c>
      <c r="D2740" s="328">
        <v>1.69</v>
      </c>
    </row>
    <row r="2741" spans="1:4">
      <c r="A2741" s="325">
        <v>4517</v>
      </c>
      <c r="B2741" s="326" t="s">
        <v>11395</v>
      </c>
      <c r="C2741" s="327" t="s">
        <v>847</v>
      </c>
      <c r="D2741" s="328">
        <v>2.44</v>
      </c>
    </row>
    <row r="2742" spans="1:4" ht="30">
      <c r="A2742" s="325">
        <v>20206</v>
      </c>
      <c r="B2742" s="326" t="s">
        <v>11396</v>
      </c>
      <c r="C2742" s="327" t="s">
        <v>847</v>
      </c>
      <c r="D2742" s="328">
        <v>10.58</v>
      </c>
    </row>
    <row r="2743" spans="1:4" ht="30">
      <c r="A2743" s="325">
        <v>4460</v>
      </c>
      <c r="B2743" s="326" t="s">
        <v>11397</v>
      </c>
      <c r="C2743" s="327" t="s">
        <v>847</v>
      </c>
      <c r="D2743" s="328">
        <v>10.86</v>
      </c>
    </row>
    <row r="2744" spans="1:4" ht="30">
      <c r="A2744" s="325">
        <v>4415</v>
      </c>
      <c r="B2744" s="326" t="s">
        <v>11398</v>
      </c>
      <c r="C2744" s="327" t="s">
        <v>847</v>
      </c>
      <c r="D2744" s="328">
        <v>5.81</v>
      </c>
    </row>
    <row r="2745" spans="1:4" ht="30">
      <c r="A2745" s="325">
        <v>4417</v>
      </c>
      <c r="B2745" s="326" t="s">
        <v>11399</v>
      </c>
      <c r="C2745" s="327" t="s">
        <v>847</v>
      </c>
      <c r="D2745" s="328">
        <v>8.3699999999999992</v>
      </c>
    </row>
    <row r="2746" spans="1:4">
      <c r="A2746" s="325">
        <v>37373</v>
      </c>
      <c r="B2746" s="326" t="s">
        <v>11400</v>
      </c>
      <c r="C2746" s="327" t="s">
        <v>802</v>
      </c>
      <c r="D2746" s="328">
        <v>0.08</v>
      </c>
    </row>
    <row r="2747" spans="1:4">
      <c r="A2747" s="325">
        <v>40864</v>
      </c>
      <c r="B2747" s="326" t="s">
        <v>11401</v>
      </c>
      <c r="C2747" s="327" t="s">
        <v>4321</v>
      </c>
      <c r="D2747" s="328">
        <v>15.46</v>
      </c>
    </row>
    <row r="2748" spans="1:4">
      <c r="A2748" s="325">
        <v>4734</v>
      </c>
      <c r="B2748" s="326" t="s">
        <v>11402</v>
      </c>
      <c r="C2748" s="327" t="s">
        <v>848</v>
      </c>
      <c r="D2748" s="328">
        <v>209.44</v>
      </c>
    </row>
    <row r="2749" spans="1:4">
      <c r="A2749" s="325">
        <v>6085</v>
      </c>
      <c r="B2749" s="326" t="s">
        <v>11403</v>
      </c>
      <c r="C2749" s="327" t="s">
        <v>203</v>
      </c>
      <c r="D2749" s="328">
        <v>8.89</v>
      </c>
    </row>
    <row r="2750" spans="1:4">
      <c r="A2750" s="325">
        <v>38396</v>
      </c>
      <c r="B2750" s="326" t="s">
        <v>11404</v>
      </c>
      <c r="C2750" s="327" t="s">
        <v>846</v>
      </c>
      <c r="D2750" s="328">
        <v>513.66</v>
      </c>
    </row>
    <row r="2751" spans="1:4">
      <c r="A2751" s="325">
        <v>11622</v>
      </c>
      <c r="B2751" s="326" t="s">
        <v>11405</v>
      </c>
      <c r="C2751" s="327" t="s">
        <v>1071</v>
      </c>
      <c r="D2751" s="328">
        <v>71.349999999999994</v>
      </c>
    </row>
    <row r="2752" spans="1:4" ht="30">
      <c r="A2752" s="325">
        <v>43143</v>
      </c>
      <c r="B2752" s="326" t="s">
        <v>11406</v>
      </c>
      <c r="C2752" s="327" t="s">
        <v>203</v>
      </c>
      <c r="D2752" s="328">
        <v>26.95</v>
      </c>
    </row>
    <row r="2753" spans="1:4">
      <c r="A2753" s="325">
        <v>7317</v>
      </c>
      <c r="B2753" s="326" t="s">
        <v>11407</v>
      </c>
      <c r="C2753" s="327" t="s">
        <v>1071</v>
      </c>
      <c r="D2753" s="328">
        <v>39.07</v>
      </c>
    </row>
    <row r="2754" spans="1:4">
      <c r="A2754" s="325">
        <v>142</v>
      </c>
      <c r="B2754" s="326" t="s">
        <v>11408</v>
      </c>
      <c r="C2754" s="327" t="s">
        <v>11409</v>
      </c>
      <c r="D2754" s="328">
        <v>33.659999999999997</v>
      </c>
    </row>
    <row r="2755" spans="1:4" ht="30">
      <c r="A2755" s="325">
        <v>43142</v>
      </c>
      <c r="B2755" s="326" t="s">
        <v>11410</v>
      </c>
      <c r="C2755" s="327" t="s">
        <v>203</v>
      </c>
      <c r="D2755" s="328">
        <v>152.91999999999999</v>
      </c>
    </row>
    <row r="2756" spans="1:4">
      <c r="A2756" s="325">
        <v>38123</v>
      </c>
      <c r="B2756" s="326" t="s">
        <v>11411</v>
      </c>
      <c r="C2756" s="327" t="s">
        <v>1071</v>
      </c>
      <c r="D2756" s="328">
        <v>56.2</v>
      </c>
    </row>
    <row r="2757" spans="1:4" ht="30">
      <c r="A2757" s="325">
        <v>42699</v>
      </c>
      <c r="B2757" s="326" t="s">
        <v>11412</v>
      </c>
      <c r="C2757" s="327" t="s">
        <v>846</v>
      </c>
      <c r="D2757" s="328">
        <v>31.13</v>
      </c>
    </row>
    <row r="2758" spans="1:4" ht="30">
      <c r="A2758" s="325">
        <v>37743</v>
      </c>
      <c r="B2758" s="326" t="s">
        <v>11413</v>
      </c>
      <c r="C2758" s="327" t="s">
        <v>846</v>
      </c>
      <c r="D2758" s="328">
        <v>212196.78</v>
      </c>
    </row>
    <row r="2759" spans="1:4" ht="30">
      <c r="A2759" s="325">
        <v>37744</v>
      </c>
      <c r="B2759" s="326" t="s">
        <v>11414</v>
      </c>
      <c r="C2759" s="327" t="s">
        <v>846</v>
      </c>
      <c r="D2759" s="328">
        <v>249503.49</v>
      </c>
    </row>
    <row r="2760" spans="1:4" ht="30">
      <c r="A2760" s="325">
        <v>37741</v>
      </c>
      <c r="B2760" s="326" t="s">
        <v>11415</v>
      </c>
      <c r="C2760" s="327" t="s">
        <v>846</v>
      </c>
      <c r="D2760" s="328">
        <v>192949.37</v>
      </c>
    </row>
    <row r="2761" spans="1:4" ht="30">
      <c r="A2761" s="325">
        <v>14618</v>
      </c>
      <c r="B2761" s="326" t="s">
        <v>11416</v>
      </c>
      <c r="C2761" s="327" t="s">
        <v>846</v>
      </c>
      <c r="D2761" s="328">
        <v>1315.88</v>
      </c>
    </row>
    <row r="2762" spans="1:4" ht="30">
      <c r="A2762" s="325">
        <v>40269</v>
      </c>
      <c r="B2762" s="326" t="s">
        <v>11417</v>
      </c>
      <c r="C2762" s="327" t="s">
        <v>846</v>
      </c>
      <c r="D2762" s="328">
        <v>5301.6</v>
      </c>
    </row>
    <row r="2763" spans="1:4">
      <c r="A2763" s="325">
        <v>6110</v>
      </c>
      <c r="B2763" s="326" t="s">
        <v>11418</v>
      </c>
      <c r="C2763" s="327" t="s">
        <v>802</v>
      </c>
      <c r="D2763" s="328">
        <v>24.2</v>
      </c>
    </row>
    <row r="2764" spans="1:4">
      <c r="A2764" s="325">
        <v>40910</v>
      </c>
      <c r="B2764" s="326" t="s">
        <v>11419</v>
      </c>
      <c r="C2764" s="327" t="s">
        <v>4321</v>
      </c>
      <c r="D2764" s="328">
        <v>4243.8900000000003</v>
      </c>
    </row>
    <row r="2765" spans="1:4">
      <c r="A2765" s="325">
        <v>6111</v>
      </c>
      <c r="B2765" s="326" t="s">
        <v>11420</v>
      </c>
      <c r="C2765" s="327" t="s">
        <v>802</v>
      </c>
      <c r="D2765" s="328">
        <v>17.100000000000001</v>
      </c>
    </row>
    <row r="2766" spans="1:4">
      <c r="A2766" s="325">
        <v>41084</v>
      </c>
      <c r="B2766" s="326" t="s">
        <v>11421</v>
      </c>
      <c r="C2766" s="327" t="s">
        <v>4321</v>
      </c>
      <c r="D2766" s="328">
        <v>2998.88</v>
      </c>
    </row>
    <row r="2767" spans="1:4" ht="30">
      <c r="A2767" s="325">
        <v>44535</v>
      </c>
      <c r="B2767" s="326" t="s">
        <v>11422</v>
      </c>
      <c r="C2767" s="327" t="s">
        <v>848</v>
      </c>
      <c r="D2767" s="328">
        <v>46.35</v>
      </c>
    </row>
    <row r="2768" spans="1:4" ht="30">
      <c r="A2768" s="325">
        <v>44945</v>
      </c>
      <c r="B2768" s="326" t="s">
        <v>11423</v>
      </c>
      <c r="C2768" s="327" t="s">
        <v>846</v>
      </c>
      <c r="D2768" s="328">
        <v>7.9</v>
      </c>
    </row>
    <row r="2769" spans="1:4">
      <c r="A2769" s="325">
        <v>38637</v>
      </c>
      <c r="B2769" s="326" t="s">
        <v>11424</v>
      </c>
      <c r="C2769" s="327" t="s">
        <v>846</v>
      </c>
      <c r="D2769" s="328">
        <v>370.01</v>
      </c>
    </row>
    <row r="2770" spans="1:4">
      <c r="A2770" s="325">
        <v>6150</v>
      </c>
      <c r="B2770" s="326" t="s">
        <v>11425</v>
      </c>
      <c r="C2770" s="327" t="s">
        <v>846</v>
      </c>
      <c r="D2770" s="328">
        <v>374.53</v>
      </c>
    </row>
    <row r="2771" spans="1:4">
      <c r="A2771" s="325">
        <v>6136</v>
      </c>
      <c r="B2771" s="326" t="s">
        <v>11426</v>
      </c>
      <c r="C2771" s="327" t="s">
        <v>846</v>
      </c>
      <c r="D2771" s="328">
        <v>294.39999999999998</v>
      </c>
    </row>
    <row r="2772" spans="1:4">
      <c r="A2772" s="325">
        <v>38638</v>
      </c>
      <c r="B2772" s="326" t="s">
        <v>11427</v>
      </c>
      <c r="C2772" s="327" t="s">
        <v>846</v>
      </c>
      <c r="D2772" s="328">
        <v>311.79000000000002</v>
      </c>
    </row>
    <row r="2773" spans="1:4">
      <c r="A2773" s="325">
        <v>20262</v>
      </c>
      <c r="B2773" s="326" t="s">
        <v>11428</v>
      </c>
      <c r="C2773" s="327" t="s">
        <v>846</v>
      </c>
      <c r="D2773" s="328">
        <v>14.47</v>
      </c>
    </row>
    <row r="2774" spans="1:4">
      <c r="A2774" s="325">
        <v>6145</v>
      </c>
      <c r="B2774" s="326" t="s">
        <v>11429</v>
      </c>
      <c r="C2774" s="327" t="s">
        <v>846</v>
      </c>
      <c r="D2774" s="328">
        <v>15.98</v>
      </c>
    </row>
    <row r="2775" spans="1:4">
      <c r="A2775" s="325">
        <v>6149</v>
      </c>
      <c r="B2775" s="326" t="s">
        <v>11430</v>
      </c>
      <c r="C2775" s="327" t="s">
        <v>846</v>
      </c>
      <c r="D2775" s="328">
        <v>10.56</v>
      </c>
    </row>
    <row r="2776" spans="1:4">
      <c r="A2776" s="325">
        <v>6146</v>
      </c>
      <c r="B2776" s="326" t="s">
        <v>11431</v>
      </c>
      <c r="C2776" s="327" t="s">
        <v>846</v>
      </c>
      <c r="D2776" s="328">
        <v>15.18</v>
      </c>
    </row>
    <row r="2777" spans="1:4">
      <c r="A2777" s="325">
        <v>44536</v>
      </c>
      <c r="B2777" s="326" t="s">
        <v>11432</v>
      </c>
      <c r="C2777" s="327" t="s">
        <v>1071</v>
      </c>
      <c r="D2777" s="328">
        <v>2.83</v>
      </c>
    </row>
    <row r="2778" spans="1:4">
      <c r="A2778" s="325">
        <v>39961</v>
      </c>
      <c r="B2778" s="326" t="s">
        <v>11433</v>
      </c>
      <c r="C2778" s="327" t="s">
        <v>846</v>
      </c>
      <c r="D2778" s="328">
        <v>22.24</v>
      </c>
    </row>
    <row r="2779" spans="1:4">
      <c r="A2779" s="325">
        <v>20250</v>
      </c>
      <c r="B2779" s="326" t="s">
        <v>11434</v>
      </c>
      <c r="C2779" s="327" t="s">
        <v>1071</v>
      </c>
      <c r="D2779" s="328">
        <v>14.4</v>
      </c>
    </row>
    <row r="2780" spans="1:4">
      <c r="A2780" s="325">
        <v>13388</v>
      </c>
      <c r="B2780" s="326" t="s">
        <v>11435</v>
      </c>
      <c r="C2780" s="327" t="s">
        <v>1071</v>
      </c>
      <c r="D2780" s="328">
        <v>193</v>
      </c>
    </row>
    <row r="2781" spans="1:4">
      <c r="A2781" s="325">
        <v>6160</v>
      </c>
      <c r="B2781" s="326" t="s">
        <v>11436</v>
      </c>
      <c r="C2781" s="327" t="s">
        <v>802</v>
      </c>
      <c r="D2781" s="328">
        <v>24.54</v>
      </c>
    </row>
    <row r="2782" spans="1:4">
      <c r="A2782" s="325">
        <v>41087</v>
      </c>
      <c r="B2782" s="326" t="s">
        <v>11437</v>
      </c>
      <c r="C2782" s="327" t="s">
        <v>4321</v>
      </c>
      <c r="D2782" s="328">
        <v>4304.95</v>
      </c>
    </row>
    <row r="2783" spans="1:4">
      <c r="A2783" s="325">
        <v>6166</v>
      </c>
      <c r="B2783" s="326" t="s">
        <v>11438</v>
      </c>
      <c r="C2783" s="327" t="s">
        <v>802</v>
      </c>
      <c r="D2783" s="328">
        <v>19.86</v>
      </c>
    </row>
    <row r="2784" spans="1:4">
      <c r="A2784" s="325">
        <v>41088</v>
      </c>
      <c r="B2784" s="326" t="s">
        <v>11439</v>
      </c>
      <c r="C2784" s="327" t="s">
        <v>4321</v>
      </c>
      <c r="D2784" s="328">
        <v>3484.87</v>
      </c>
    </row>
    <row r="2785" spans="1:4" ht="30">
      <c r="A2785" s="325">
        <v>20232</v>
      </c>
      <c r="B2785" s="326" t="s">
        <v>11440</v>
      </c>
      <c r="C2785" s="327" t="s">
        <v>847</v>
      </c>
      <c r="D2785" s="328">
        <v>94.81</v>
      </c>
    </row>
    <row r="2786" spans="1:4" ht="30">
      <c r="A2786" s="325">
        <v>4828</v>
      </c>
      <c r="B2786" s="326" t="s">
        <v>11441</v>
      </c>
      <c r="C2786" s="327" t="s">
        <v>847</v>
      </c>
      <c r="D2786" s="328">
        <v>76.41</v>
      </c>
    </row>
    <row r="2787" spans="1:4">
      <c r="A2787" s="325">
        <v>20249</v>
      </c>
      <c r="B2787" s="326" t="s">
        <v>11442</v>
      </c>
      <c r="C2787" s="327" t="s">
        <v>847</v>
      </c>
      <c r="D2787" s="328">
        <v>41.84</v>
      </c>
    </row>
    <row r="2788" spans="1:4">
      <c r="A2788" s="325">
        <v>11609</v>
      </c>
      <c r="B2788" s="326" t="s">
        <v>11443</v>
      </c>
      <c r="C2788" s="327" t="s">
        <v>203</v>
      </c>
      <c r="D2788" s="328">
        <v>11.85</v>
      </c>
    </row>
    <row r="2789" spans="1:4">
      <c r="A2789" s="325">
        <v>20083</v>
      </c>
      <c r="B2789" s="326" t="s">
        <v>11444</v>
      </c>
      <c r="C2789" s="327" t="s">
        <v>846</v>
      </c>
      <c r="D2789" s="328">
        <v>83.68</v>
      </c>
    </row>
    <row r="2790" spans="1:4">
      <c r="A2790" s="325">
        <v>12295</v>
      </c>
      <c r="B2790" s="326" t="s">
        <v>11445</v>
      </c>
      <c r="C2790" s="327" t="s">
        <v>846</v>
      </c>
      <c r="D2790" s="328">
        <v>3.45</v>
      </c>
    </row>
    <row r="2791" spans="1:4">
      <c r="A2791" s="325">
        <v>12296</v>
      </c>
      <c r="B2791" s="326" t="s">
        <v>11446</v>
      </c>
      <c r="C2791" s="327" t="s">
        <v>846</v>
      </c>
      <c r="D2791" s="328">
        <v>4.47</v>
      </c>
    </row>
    <row r="2792" spans="1:4">
      <c r="A2792" s="325">
        <v>12294</v>
      </c>
      <c r="B2792" s="326" t="s">
        <v>11447</v>
      </c>
      <c r="C2792" s="327" t="s">
        <v>846</v>
      </c>
      <c r="D2792" s="328">
        <v>10.74</v>
      </c>
    </row>
    <row r="2793" spans="1:4">
      <c r="A2793" s="325">
        <v>14543</v>
      </c>
      <c r="B2793" s="326" t="s">
        <v>11448</v>
      </c>
      <c r="C2793" s="327" t="s">
        <v>846</v>
      </c>
      <c r="D2793" s="328">
        <v>7.66</v>
      </c>
    </row>
    <row r="2794" spans="1:4">
      <c r="A2794" s="325">
        <v>13329</v>
      </c>
      <c r="B2794" s="326" t="s">
        <v>11449</v>
      </c>
      <c r="C2794" s="327" t="s">
        <v>846</v>
      </c>
      <c r="D2794" s="328">
        <v>4.5</v>
      </c>
    </row>
    <row r="2795" spans="1:4" ht="30">
      <c r="A2795" s="325">
        <v>21047</v>
      </c>
      <c r="B2795" s="326" t="s">
        <v>11450</v>
      </c>
      <c r="C2795" s="327" t="s">
        <v>846</v>
      </c>
      <c r="D2795" s="328">
        <v>95.67</v>
      </c>
    </row>
    <row r="2796" spans="1:4" ht="30">
      <c r="A2796" s="325">
        <v>21042</v>
      </c>
      <c r="B2796" s="326" t="s">
        <v>11451</v>
      </c>
      <c r="C2796" s="327" t="s">
        <v>846</v>
      </c>
      <c r="D2796" s="328">
        <v>73.739999999999995</v>
      </c>
    </row>
    <row r="2797" spans="1:4" ht="30">
      <c r="A2797" s="325">
        <v>21043</v>
      </c>
      <c r="B2797" s="326" t="s">
        <v>11452</v>
      </c>
      <c r="C2797" s="327" t="s">
        <v>846</v>
      </c>
      <c r="D2797" s="328">
        <v>93.15</v>
      </c>
    </row>
    <row r="2798" spans="1:4" ht="30">
      <c r="A2798" s="325">
        <v>21044</v>
      </c>
      <c r="B2798" s="326" t="s">
        <v>11453</v>
      </c>
      <c r="C2798" s="327" t="s">
        <v>846</v>
      </c>
      <c r="D2798" s="328">
        <v>64.89</v>
      </c>
    </row>
    <row r="2799" spans="1:4" ht="30">
      <c r="A2799" s="325">
        <v>21045</v>
      </c>
      <c r="B2799" s="326" t="s">
        <v>11454</v>
      </c>
      <c r="C2799" s="327" t="s">
        <v>846</v>
      </c>
      <c r="D2799" s="328">
        <v>88.88</v>
      </c>
    </row>
    <row r="2800" spans="1:4" ht="30">
      <c r="A2800" s="325">
        <v>21041</v>
      </c>
      <c r="B2800" s="326" t="s">
        <v>11455</v>
      </c>
      <c r="C2800" s="327" t="s">
        <v>846</v>
      </c>
      <c r="D2800" s="328">
        <v>76.650000000000006</v>
      </c>
    </row>
    <row r="2801" spans="1:4" ht="30">
      <c r="A2801" s="325">
        <v>21040</v>
      </c>
      <c r="B2801" s="326" t="s">
        <v>11456</v>
      </c>
      <c r="C2801" s="327" t="s">
        <v>846</v>
      </c>
      <c r="D2801" s="328">
        <v>63.5</v>
      </c>
    </row>
    <row r="2802" spans="1:4" ht="30">
      <c r="A2802" s="325">
        <v>38099</v>
      </c>
      <c r="B2802" s="326" t="s">
        <v>11457</v>
      </c>
      <c r="C2802" s="327" t="s">
        <v>846</v>
      </c>
      <c r="D2802" s="328">
        <v>1.67</v>
      </c>
    </row>
    <row r="2803" spans="1:4" ht="30">
      <c r="A2803" s="325">
        <v>38100</v>
      </c>
      <c r="B2803" s="326" t="s">
        <v>11458</v>
      </c>
      <c r="C2803" s="327" t="s">
        <v>846</v>
      </c>
      <c r="D2803" s="328">
        <v>2.74</v>
      </c>
    </row>
    <row r="2804" spans="1:4" ht="30">
      <c r="A2804" s="325">
        <v>7576</v>
      </c>
      <c r="B2804" s="326" t="s">
        <v>11459</v>
      </c>
      <c r="C2804" s="327" t="s">
        <v>846</v>
      </c>
      <c r="D2804" s="328">
        <v>127.45</v>
      </c>
    </row>
    <row r="2805" spans="1:4">
      <c r="A2805" s="325">
        <v>3384</v>
      </c>
      <c r="B2805" s="326" t="s">
        <v>11460</v>
      </c>
      <c r="C2805" s="327" t="s">
        <v>846</v>
      </c>
      <c r="D2805" s="328">
        <v>6.52</v>
      </c>
    </row>
    <row r="2806" spans="1:4" ht="30">
      <c r="A2806" s="325">
        <v>12626</v>
      </c>
      <c r="B2806" s="326" t="s">
        <v>11461</v>
      </c>
      <c r="C2806" s="327" t="s">
        <v>846</v>
      </c>
      <c r="D2806" s="328">
        <v>39.380000000000003</v>
      </c>
    </row>
    <row r="2807" spans="1:4">
      <c r="A2807" s="325">
        <v>11033</v>
      </c>
      <c r="B2807" s="326" t="s">
        <v>11462</v>
      </c>
      <c r="C2807" s="327" t="s">
        <v>846</v>
      </c>
      <c r="D2807" s="328">
        <v>5.23</v>
      </c>
    </row>
    <row r="2808" spans="1:4">
      <c r="A2808" s="325">
        <v>6194</v>
      </c>
      <c r="B2808" s="326" t="s">
        <v>11463</v>
      </c>
      <c r="C2808" s="327" t="s">
        <v>847</v>
      </c>
      <c r="D2808" s="328">
        <v>4.99</v>
      </c>
    </row>
    <row r="2809" spans="1:4">
      <c r="A2809" s="325">
        <v>10567</v>
      </c>
      <c r="B2809" s="326" t="s">
        <v>11464</v>
      </c>
      <c r="C2809" s="327" t="s">
        <v>847</v>
      </c>
      <c r="D2809" s="328">
        <v>7.9</v>
      </c>
    </row>
    <row r="2810" spans="1:4">
      <c r="A2810" s="325">
        <v>6212</v>
      </c>
      <c r="B2810" s="326" t="s">
        <v>11465</v>
      </c>
      <c r="C2810" s="327" t="s">
        <v>847</v>
      </c>
      <c r="D2810" s="328">
        <v>11.6</v>
      </c>
    </row>
    <row r="2811" spans="1:4" ht="30">
      <c r="A2811" s="325">
        <v>3993</v>
      </c>
      <c r="B2811" s="326" t="s">
        <v>11466</v>
      </c>
      <c r="C2811" s="327" t="s">
        <v>97</v>
      </c>
      <c r="D2811" s="328">
        <v>140.57</v>
      </c>
    </row>
    <row r="2812" spans="1:4" ht="30">
      <c r="A2812" s="325">
        <v>3990</v>
      </c>
      <c r="B2812" s="326" t="s">
        <v>11467</v>
      </c>
      <c r="C2812" s="327" t="s">
        <v>847</v>
      </c>
      <c r="D2812" s="328">
        <v>26.45</v>
      </c>
    </row>
    <row r="2813" spans="1:4" ht="30">
      <c r="A2813" s="325">
        <v>3992</v>
      </c>
      <c r="B2813" s="326" t="s">
        <v>11468</v>
      </c>
      <c r="C2813" s="327" t="s">
        <v>847</v>
      </c>
      <c r="D2813" s="328">
        <v>35.71</v>
      </c>
    </row>
    <row r="2814" spans="1:4" ht="30">
      <c r="A2814" s="325">
        <v>6178</v>
      </c>
      <c r="B2814" s="326" t="s">
        <v>11469</v>
      </c>
      <c r="C2814" s="327" t="s">
        <v>97</v>
      </c>
      <c r="D2814" s="328">
        <v>250.17</v>
      </c>
    </row>
    <row r="2815" spans="1:4" ht="30">
      <c r="A2815" s="325">
        <v>6180</v>
      </c>
      <c r="B2815" s="326" t="s">
        <v>11470</v>
      </c>
      <c r="C2815" s="327" t="s">
        <v>97</v>
      </c>
      <c r="D2815" s="328">
        <v>270</v>
      </c>
    </row>
    <row r="2816" spans="1:4" ht="30">
      <c r="A2816" s="325">
        <v>6182</v>
      </c>
      <c r="B2816" s="326" t="s">
        <v>11471</v>
      </c>
      <c r="C2816" s="327" t="s">
        <v>97</v>
      </c>
      <c r="D2816" s="328">
        <v>335.13</v>
      </c>
    </row>
    <row r="2817" spans="1:4" ht="30">
      <c r="A2817" s="325">
        <v>43614</v>
      </c>
      <c r="B2817" s="326" t="s">
        <v>11472</v>
      </c>
      <c r="C2817" s="327" t="s">
        <v>847</v>
      </c>
      <c r="D2817" s="328">
        <v>17.87</v>
      </c>
    </row>
    <row r="2818" spans="1:4" ht="30">
      <c r="A2818" s="325">
        <v>6193</v>
      </c>
      <c r="B2818" s="326" t="s">
        <v>11473</v>
      </c>
      <c r="C2818" s="327" t="s">
        <v>847</v>
      </c>
      <c r="D2818" s="328">
        <v>21.75</v>
      </c>
    </row>
    <row r="2819" spans="1:4" ht="30">
      <c r="A2819" s="325">
        <v>6189</v>
      </c>
      <c r="B2819" s="326" t="s">
        <v>11474</v>
      </c>
      <c r="C2819" s="327" t="s">
        <v>847</v>
      </c>
      <c r="D2819" s="328">
        <v>31.74</v>
      </c>
    </row>
    <row r="2820" spans="1:4">
      <c r="A2820" s="325">
        <v>6214</v>
      </c>
      <c r="B2820" s="326" t="s">
        <v>11475</v>
      </c>
      <c r="C2820" s="327" t="s">
        <v>97</v>
      </c>
      <c r="D2820" s="328">
        <v>156.71</v>
      </c>
    </row>
    <row r="2821" spans="1:4" ht="30">
      <c r="A2821" s="325">
        <v>36153</v>
      </c>
      <c r="B2821" s="326" t="s">
        <v>11476</v>
      </c>
      <c r="C2821" s="327" t="s">
        <v>846</v>
      </c>
      <c r="D2821" s="328">
        <v>212.66</v>
      </c>
    </row>
    <row r="2822" spans="1:4">
      <c r="A2822" s="325">
        <v>38465</v>
      </c>
      <c r="B2822" s="326" t="s">
        <v>11477</v>
      </c>
      <c r="C2822" s="327" t="s">
        <v>846</v>
      </c>
      <c r="D2822" s="328">
        <v>31.02</v>
      </c>
    </row>
    <row r="2823" spans="1:4">
      <c r="A2823" s="325">
        <v>7543</v>
      </c>
      <c r="B2823" s="326" t="s">
        <v>11478</v>
      </c>
      <c r="C2823" s="327" t="s">
        <v>846</v>
      </c>
      <c r="D2823" s="328">
        <v>8.75</v>
      </c>
    </row>
    <row r="2824" spans="1:4">
      <c r="A2824" s="325">
        <v>39346</v>
      </c>
      <c r="B2824" s="326" t="s">
        <v>11479</v>
      </c>
      <c r="C2824" s="327" t="s">
        <v>846</v>
      </c>
      <c r="D2824" s="328">
        <v>5.4</v>
      </c>
    </row>
    <row r="2825" spans="1:4">
      <c r="A2825" s="325">
        <v>39350</v>
      </c>
      <c r="B2825" s="326" t="s">
        <v>11480</v>
      </c>
      <c r="C2825" s="327" t="s">
        <v>846</v>
      </c>
      <c r="D2825" s="328">
        <v>5.81</v>
      </c>
    </row>
    <row r="2826" spans="1:4">
      <c r="A2826" s="325">
        <v>39351</v>
      </c>
      <c r="B2826" s="326" t="s">
        <v>11481</v>
      </c>
      <c r="C2826" s="327" t="s">
        <v>846</v>
      </c>
      <c r="D2826" s="328">
        <v>6.73</v>
      </c>
    </row>
    <row r="2827" spans="1:4">
      <c r="A2827" s="325">
        <v>39352</v>
      </c>
      <c r="B2827" s="326" t="s">
        <v>11482</v>
      </c>
      <c r="C2827" s="327" t="s">
        <v>846</v>
      </c>
      <c r="D2827" s="328">
        <v>5.4</v>
      </c>
    </row>
    <row r="2828" spans="1:4" ht="30">
      <c r="A2828" s="325">
        <v>2666</v>
      </c>
      <c r="B2828" s="326" t="s">
        <v>11483</v>
      </c>
      <c r="C2828" s="327" t="s">
        <v>846</v>
      </c>
      <c r="D2828" s="328">
        <v>8.66</v>
      </c>
    </row>
    <row r="2829" spans="1:4" ht="30">
      <c r="A2829" s="325">
        <v>2668</v>
      </c>
      <c r="B2829" s="326" t="s">
        <v>11484</v>
      </c>
      <c r="C2829" s="327" t="s">
        <v>846</v>
      </c>
      <c r="D2829" s="328">
        <v>9.89</v>
      </c>
    </row>
    <row r="2830" spans="1:4" ht="30">
      <c r="A2830" s="325">
        <v>2664</v>
      </c>
      <c r="B2830" s="326" t="s">
        <v>11485</v>
      </c>
      <c r="C2830" s="327" t="s">
        <v>846</v>
      </c>
      <c r="D2830" s="328">
        <v>14.58</v>
      </c>
    </row>
    <row r="2831" spans="1:4" ht="30">
      <c r="A2831" s="325">
        <v>2662</v>
      </c>
      <c r="B2831" s="326" t="s">
        <v>11486</v>
      </c>
      <c r="C2831" s="327" t="s">
        <v>846</v>
      </c>
      <c r="D2831" s="328">
        <v>17.89</v>
      </c>
    </row>
    <row r="2832" spans="1:4" ht="30">
      <c r="A2832" s="325">
        <v>20964</v>
      </c>
      <c r="B2832" s="326" t="s">
        <v>11487</v>
      </c>
      <c r="C2832" s="327" t="s">
        <v>846</v>
      </c>
      <c r="D2832" s="328">
        <v>109.33</v>
      </c>
    </row>
    <row r="2833" spans="1:4" ht="30">
      <c r="A2833" s="325">
        <v>10905</v>
      </c>
      <c r="B2833" s="326" t="s">
        <v>11488</v>
      </c>
      <c r="C2833" s="327" t="s">
        <v>846</v>
      </c>
      <c r="D2833" s="328">
        <v>146.66</v>
      </c>
    </row>
    <row r="2834" spans="1:4" ht="30">
      <c r="A2834" s="325">
        <v>11289</v>
      </c>
      <c r="B2834" s="326" t="s">
        <v>11489</v>
      </c>
      <c r="C2834" s="327" t="s">
        <v>846</v>
      </c>
      <c r="D2834" s="328">
        <v>106.61</v>
      </c>
    </row>
    <row r="2835" spans="1:4" ht="30">
      <c r="A2835" s="325">
        <v>11241</v>
      </c>
      <c r="B2835" s="326" t="s">
        <v>11490</v>
      </c>
      <c r="C2835" s="327" t="s">
        <v>846</v>
      </c>
      <c r="D2835" s="328">
        <v>266.54000000000002</v>
      </c>
    </row>
    <row r="2836" spans="1:4" ht="30">
      <c r="A2836" s="325">
        <v>11301</v>
      </c>
      <c r="B2836" s="326" t="s">
        <v>11491</v>
      </c>
      <c r="C2836" s="327" t="s">
        <v>846</v>
      </c>
      <c r="D2836" s="328">
        <v>675.87</v>
      </c>
    </row>
    <row r="2837" spans="1:4" ht="30">
      <c r="A2837" s="325">
        <v>21090</v>
      </c>
      <c r="B2837" s="326" t="s">
        <v>11492</v>
      </c>
      <c r="C2837" s="327" t="s">
        <v>846</v>
      </c>
      <c r="D2837" s="328">
        <v>828.18</v>
      </c>
    </row>
    <row r="2838" spans="1:4" ht="30">
      <c r="A2838" s="325">
        <v>11315</v>
      </c>
      <c r="B2838" s="326" t="s">
        <v>11493</v>
      </c>
      <c r="C2838" s="327" t="s">
        <v>846</v>
      </c>
      <c r="D2838" s="328">
        <v>161.82</v>
      </c>
    </row>
    <row r="2839" spans="1:4" ht="30">
      <c r="A2839" s="325">
        <v>21071</v>
      </c>
      <c r="B2839" s="326" t="s">
        <v>11494</v>
      </c>
      <c r="C2839" s="327" t="s">
        <v>846</v>
      </c>
      <c r="D2839" s="328">
        <v>247.5</v>
      </c>
    </row>
    <row r="2840" spans="1:4" ht="30">
      <c r="A2840" s="325">
        <v>14112</v>
      </c>
      <c r="B2840" s="326" t="s">
        <v>11495</v>
      </c>
      <c r="C2840" s="327" t="s">
        <v>846</v>
      </c>
      <c r="D2840" s="328">
        <v>345.55</v>
      </c>
    </row>
    <row r="2841" spans="1:4" ht="30">
      <c r="A2841" s="325">
        <v>11316</v>
      </c>
      <c r="B2841" s="326" t="s">
        <v>11496</v>
      </c>
      <c r="C2841" s="327" t="s">
        <v>846</v>
      </c>
      <c r="D2841" s="328">
        <v>533.08000000000004</v>
      </c>
    </row>
    <row r="2842" spans="1:4" ht="30">
      <c r="A2842" s="325">
        <v>6243</v>
      </c>
      <c r="B2842" s="326" t="s">
        <v>11497</v>
      </c>
      <c r="C2842" s="327" t="s">
        <v>846</v>
      </c>
      <c r="D2842" s="328">
        <v>614</v>
      </c>
    </row>
    <row r="2843" spans="1:4" ht="30">
      <c r="A2843" s="325">
        <v>6240</v>
      </c>
      <c r="B2843" s="326" t="s">
        <v>11498</v>
      </c>
      <c r="C2843" s="327" t="s">
        <v>846</v>
      </c>
      <c r="D2843" s="328">
        <v>812.95</v>
      </c>
    </row>
    <row r="2844" spans="1:4" ht="30">
      <c r="A2844" s="325">
        <v>11296</v>
      </c>
      <c r="B2844" s="326" t="s">
        <v>11499</v>
      </c>
      <c r="C2844" s="327" t="s">
        <v>846</v>
      </c>
      <c r="D2844" s="328">
        <v>2590.2199999999998</v>
      </c>
    </row>
    <row r="2845" spans="1:4" ht="30">
      <c r="A2845" s="325">
        <v>11299</v>
      </c>
      <c r="B2845" s="326" t="s">
        <v>11500</v>
      </c>
      <c r="C2845" s="327" t="s">
        <v>846</v>
      </c>
      <c r="D2845" s="328">
        <v>876.73</v>
      </c>
    </row>
    <row r="2846" spans="1:4">
      <c r="A2846" s="325">
        <v>11688</v>
      </c>
      <c r="B2846" s="326" t="s">
        <v>11501</v>
      </c>
      <c r="C2846" s="327" t="s">
        <v>846</v>
      </c>
      <c r="D2846" s="328">
        <v>579.82000000000005</v>
      </c>
    </row>
    <row r="2847" spans="1:4">
      <c r="A2847" s="325">
        <v>20271</v>
      </c>
      <c r="B2847" s="326" t="s">
        <v>11502</v>
      </c>
      <c r="C2847" s="327" t="s">
        <v>846</v>
      </c>
      <c r="D2847" s="328">
        <v>638.85</v>
      </c>
    </row>
    <row r="2848" spans="1:4">
      <c r="A2848" s="325">
        <v>10423</v>
      </c>
      <c r="B2848" s="326" t="s">
        <v>11503</v>
      </c>
      <c r="C2848" s="327" t="s">
        <v>846</v>
      </c>
      <c r="D2848" s="328">
        <v>469.06</v>
      </c>
    </row>
    <row r="2849" spans="1:4">
      <c r="A2849" s="325">
        <v>36790</v>
      </c>
      <c r="B2849" s="326" t="s">
        <v>11504</v>
      </c>
      <c r="C2849" s="327" t="s">
        <v>846</v>
      </c>
      <c r="D2849" s="328">
        <v>359.84</v>
      </c>
    </row>
    <row r="2850" spans="1:4">
      <c r="A2850" s="325">
        <v>37589</v>
      </c>
      <c r="B2850" s="326" t="s">
        <v>11505</v>
      </c>
      <c r="C2850" s="327" t="s">
        <v>846</v>
      </c>
      <c r="D2850" s="328">
        <v>440.9</v>
      </c>
    </row>
    <row r="2851" spans="1:4" ht="30">
      <c r="A2851" s="325">
        <v>11690</v>
      </c>
      <c r="B2851" s="326" t="s">
        <v>11506</v>
      </c>
      <c r="C2851" s="327" t="s">
        <v>846</v>
      </c>
      <c r="D2851" s="328">
        <v>234.22</v>
      </c>
    </row>
    <row r="2852" spans="1:4">
      <c r="A2852" s="325">
        <v>20234</v>
      </c>
      <c r="B2852" s="326" t="s">
        <v>11507</v>
      </c>
      <c r="C2852" s="327" t="s">
        <v>846</v>
      </c>
      <c r="D2852" s="328">
        <v>296.41000000000003</v>
      </c>
    </row>
    <row r="2853" spans="1:4">
      <c r="A2853" s="325">
        <v>44480</v>
      </c>
      <c r="B2853" s="326" t="s">
        <v>11508</v>
      </c>
      <c r="C2853" s="327" t="s">
        <v>848</v>
      </c>
      <c r="D2853" s="328">
        <v>13.81</v>
      </c>
    </row>
    <row r="2854" spans="1:4">
      <c r="A2854" s="325">
        <v>11457</v>
      </c>
      <c r="B2854" s="326" t="s">
        <v>11509</v>
      </c>
      <c r="C2854" s="327" t="s">
        <v>846</v>
      </c>
      <c r="D2854" s="328">
        <v>44.65</v>
      </c>
    </row>
    <row r="2855" spans="1:4" ht="30">
      <c r="A2855" s="325">
        <v>44073</v>
      </c>
      <c r="B2855" s="326" t="s">
        <v>11510</v>
      </c>
      <c r="C2855" s="327" t="s">
        <v>847</v>
      </c>
      <c r="D2855" s="328">
        <v>0.68</v>
      </c>
    </row>
    <row r="2856" spans="1:4">
      <c r="A2856" s="325">
        <v>44253</v>
      </c>
      <c r="B2856" s="326" t="s">
        <v>11511</v>
      </c>
      <c r="C2856" s="327" t="s">
        <v>846</v>
      </c>
      <c r="D2856" s="328">
        <v>306.76</v>
      </c>
    </row>
    <row r="2857" spans="1:4">
      <c r="A2857" s="325">
        <v>21121</v>
      </c>
      <c r="B2857" s="326" t="s">
        <v>11512</v>
      </c>
      <c r="C2857" s="327" t="s">
        <v>846</v>
      </c>
      <c r="D2857" s="328">
        <v>4.4000000000000004</v>
      </c>
    </row>
    <row r="2858" spans="1:4">
      <c r="A2858" s="325">
        <v>38010</v>
      </c>
      <c r="B2858" s="326" t="s">
        <v>11513</v>
      </c>
      <c r="C2858" s="327" t="s">
        <v>846</v>
      </c>
      <c r="D2858" s="328">
        <v>5.48</v>
      </c>
    </row>
    <row r="2859" spans="1:4">
      <c r="A2859" s="325">
        <v>38011</v>
      </c>
      <c r="B2859" s="326" t="s">
        <v>11514</v>
      </c>
      <c r="C2859" s="327" t="s">
        <v>846</v>
      </c>
      <c r="D2859" s="328">
        <v>10.98</v>
      </c>
    </row>
    <row r="2860" spans="1:4">
      <c r="A2860" s="325">
        <v>38012</v>
      </c>
      <c r="B2860" s="326" t="s">
        <v>11515</v>
      </c>
      <c r="C2860" s="327" t="s">
        <v>846</v>
      </c>
      <c r="D2860" s="328">
        <v>41.87</v>
      </c>
    </row>
    <row r="2861" spans="1:4">
      <c r="A2861" s="325">
        <v>38013</v>
      </c>
      <c r="B2861" s="326" t="s">
        <v>11516</v>
      </c>
      <c r="C2861" s="327" t="s">
        <v>846</v>
      </c>
      <c r="D2861" s="328">
        <v>53.79</v>
      </c>
    </row>
    <row r="2862" spans="1:4">
      <c r="A2862" s="325">
        <v>38014</v>
      </c>
      <c r="B2862" s="326" t="s">
        <v>11517</v>
      </c>
      <c r="C2862" s="327" t="s">
        <v>846</v>
      </c>
      <c r="D2862" s="328">
        <v>89.84</v>
      </c>
    </row>
    <row r="2863" spans="1:4">
      <c r="A2863" s="325">
        <v>38015</v>
      </c>
      <c r="B2863" s="326" t="s">
        <v>11518</v>
      </c>
      <c r="C2863" s="327" t="s">
        <v>846</v>
      </c>
      <c r="D2863" s="328">
        <v>211.2</v>
      </c>
    </row>
    <row r="2864" spans="1:4">
      <c r="A2864" s="325">
        <v>38016</v>
      </c>
      <c r="B2864" s="326" t="s">
        <v>11519</v>
      </c>
      <c r="C2864" s="327" t="s">
        <v>846</v>
      </c>
      <c r="D2864" s="328">
        <v>245.6</v>
      </c>
    </row>
    <row r="2865" spans="1:4">
      <c r="A2865" s="325">
        <v>7105</v>
      </c>
      <c r="B2865" s="326" t="s">
        <v>11520</v>
      </c>
      <c r="C2865" s="327" t="s">
        <v>846</v>
      </c>
      <c r="D2865" s="328">
        <v>39.57</v>
      </c>
    </row>
    <row r="2866" spans="1:4">
      <c r="A2866" s="325">
        <v>20183</v>
      </c>
      <c r="B2866" s="326" t="s">
        <v>11521</v>
      </c>
      <c r="C2866" s="327" t="s">
        <v>846</v>
      </c>
      <c r="D2866" s="328">
        <v>48.75</v>
      </c>
    </row>
    <row r="2867" spans="1:4">
      <c r="A2867" s="325">
        <v>38448</v>
      </c>
      <c r="B2867" s="326" t="s">
        <v>11522</v>
      </c>
      <c r="C2867" s="327" t="s">
        <v>846</v>
      </c>
      <c r="D2867" s="328">
        <v>221.22</v>
      </c>
    </row>
    <row r="2868" spans="1:4">
      <c r="A2868" s="325">
        <v>20182</v>
      </c>
      <c r="B2868" s="326" t="s">
        <v>11523</v>
      </c>
      <c r="C2868" s="327" t="s">
        <v>846</v>
      </c>
      <c r="D2868" s="328">
        <v>28.34</v>
      </c>
    </row>
    <row r="2869" spans="1:4">
      <c r="A2869" s="325">
        <v>7119</v>
      </c>
      <c r="B2869" s="326" t="s">
        <v>11524</v>
      </c>
      <c r="C2869" s="327" t="s">
        <v>846</v>
      </c>
      <c r="D2869" s="328">
        <v>9.5</v>
      </c>
    </row>
    <row r="2870" spans="1:4">
      <c r="A2870" s="325">
        <v>7126</v>
      </c>
      <c r="B2870" s="326" t="s">
        <v>11525</v>
      </c>
      <c r="C2870" s="327" t="s">
        <v>846</v>
      </c>
      <c r="D2870" s="328">
        <v>19.39</v>
      </c>
    </row>
    <row r="2871" spans="1:4">
      <c r="A2871" s="325">
        <v>7120</v>
      </c>
      <c r="B2871" s="326" t="s">
        <v>11526</v>
      </c>
      <c r="C2871" s="327" t="s">
        <v>846</v>
      </c>
      <c r="D2871" s="328">
        <v>7.29</v>
      </c>
    </row>
    <row r="2872" spans="1:4">
      <c r="A2872" s="325">
        <v>39324</v>
      </c>
      <c r="B2872" s="326" t="s">
        <v>11527</v>
      </c>
      <c r="C2872" s="327" t="s">
        <v>846</v>
      </c>
      <c r="D2872" s="328">
        <v>5.73</v>
      </c>
    </row>
    <row r="2873" spans="1:4">
      <c r="A2873" s="325">
        <v>39325</v>
      </c>
      <c r="B2873" s="326" t="s">
        <v>11528</v>
      </c>
      <c r="C2873" s="327" t="s">
        <v>846</v>
      </c>
      <c r="D2873" s="328">
        <v>8.6300000000000008</v>
      </c>
    </row>
    <row r="2874" spans="1:4">
      <c r="A2874" s="325">
        <v>39326</v>
      </c>
      <c r="B2874" s="326" t="s">
        <v>11529</v>
      </c>
      <c r="C2874" s="327" t="s">
        <v>846</v>
      </c>
      <c r="D2874" s="328">
        <v>30.97</v>
      </c>
    </row>
    <row r="2875" spans="1:4">
      <c r="A2875" s="325">
        <v>39327</v>
      </c>
      <c r="B2875" s="326" t="s">
        <v>11530</v>
      </c>
      <c r="C2875" s="327" t="s">
        <v>846</v>
      </c>
      <c r="D2875" s="328">
        <v>46.72</v>
      </c>
    </row>
    <row r="2876" spans="1:4">
      <c r="A2876" s="325">
        <v>7106</v>
      </c>
      <c r="B2876" s="326" t="s">
        <v>11531</v>
      </c>
      <c r="C2876" s="327" t="s">
        <v>846</v>
      </c>
      <c r="D2876" s="328">
        <v>120</v>
      </c>
    </row>
    <row r="2877" spans="1:4">
      <c r="A2877" s="325">
        <v>7104</v>
      </c>
      <c r="B2877" s="326" t="s">
        <v>11532</v>
      </c>
      <c r="C2877" s="327" t="s">
        <v>846</v>
      </c>
      <c r="D2877" s="328">
        <v>3.23</v>
      </c>
    </row>
    <row r="2878" spans="1:4">
      <c r="A2878" s="325">
        <v>7136</v>
      </c>
      <c r="B2878" s="326" t="s">
        <v>11533</v>
      </c>
      <c r="C2878" s="327" t="s">
        <v>846</v>
      </c>
      <c r="D2878" s="328">
        <v>5.63</v>
      </c>
    </row>
    <row r="2879" spans="1:4">
      <c r="A2879" s="325">
        <v>7128</v>
      </c>
      <c r="B2879" s="326" t="s">
        <v>11534</v>
      </c>
      <c r="C2879" s="327" t="s">
        <v>846</v>
      </c>
      <c r="D2879" s="328">
        <v>7.31</v>
      </c>
    </row>
    <row r="2880" spans="1:4">
      <c r="A2880" s="325">
        <v>7108</v>
      </c>
      <c r="B2880" s="326" t="s">
        <v>11535</v>
      </c>
      <c r="C2880" s="327" t="s">
        <v>846</v>
      </c>
      <c r="D2880" s="328">
        <v>7.29</v>
      </c>
    </row>
    <row r="2881" spans="1:4">
      <c r="A2881" s="325">
        <v>7129</v>
      </c>
      <c r="B2881" s="326" t="s">
        <v>11536</v>
      </c>
      <c r="C2881" s="327" t="s">
        <v>846</v>
      </c>
      <c r="D2881" s="328">
        <v>8.58</v>
      </c>
    </row>
    <row r="2882" spans="1:4">
      <c r="A2882" s="325">
        <v>7130</v>
      </c>
      <c r="B2882" s="326" t="s">
        <v>11537</v>
      </c>
      <c r="C2882" s="327" t="s">
        <v>846</v>
      </c>
      <c r="D2882" s="328">
        <v>12.46</v>
      </c>
    </row>
    <row r="2883" spans="1:4">
      <c r="A2883" s="325">
        <v>7131</v>
      </c>
      <c r="B2883" s="326" t="s">
        <v>11538</v>
      </c>
      <c r="C2883" s="327" t="s">
        <v>846</v>
      </c>
      <c r="D2883" s="328">
        <v>15.24</v>
      </c>
    </row>
    <row r="2884" spans="1:4">
      <c r="A2884" s="325">
        <v>7132</v>
      </c>
      <c r="B2884" s="326" t="s">
        <v>11539</v>
      </c>
      <c r="C2884" s="327" t="s">
        <v>846</v>
      </c>
      <c r="D2884" s="328">
        <v>35.89</v>
      </c>
    </row>
    <row r="2885" spans="1:4">
      <c r="A2885" s="325">
        <v>7133</v>
      </c>
      <c r="B2885" s="326" t="s">
        <v>11540</v>
      </c>
      <c r="C2885" s="327" t="s">
        <v>846</v>
      </c>
      <c r="D2885" s="328">
        <v>82.94</v>
      </c>
    </row>
    <row r="2886" spans="1:4">
      <c r="A2886" s="325">
        <v>38017</v>
      </c>
      <c r="B2886" s="326" t="s">
        <v>11541</v>
      </c>
      <c r="C2886" s="327" t="s">
        <v>846</v>
      </c>
      <c r="D2886" s="328">
        <v>11.71</v>
      </c>
    </row>
    <row r="2887" spans="1:4">
      <c r="A2887" s="325">
        <v>38018</v>
      </c>
      <c r="B2887" s="326" t="s">
        <v>11542</v>
      </c>
      <c r="C2887" s="327" t="s">
        <v>846</v>
      </c>
      <c r="D2887" s="328">
        <v>13.16</v>
      </c>
    </row>
    <row r="2888" spans="1:4" ht="30">
      <c r="A2888" s="325">
        <v>39000</v>
      </c>
      <c r="B2888" s="326" t="s">
        <v>11543</v>
      </c>
      <c r="C2888" s="327" t="s">
        <v>846</v>
      </c>
      <c r="D2888" s="328">
        <v>40.19</v>
      </c>
    </row>
    <row r="2889" spans="1:4">
      <c r="A2889" s="325">
        <v>38674</v>
      </c>
      <c r="B2889" s="326" t="s">
        <v>11544</v>
      </c>
      <c r="C2889" s="327" t="s">
        <v>846</v>
      </c>
      <c r="D2889" s="328">
        <v>39.4</v>
      </c>
    </row>
    <row r="2890" spans="1:4">
      <c r="A2890" s="325">
        <v>38019</v>
      </c>
      <c r="B2890" s="326" t="s">
        <v>11545</v>
      </c>
      <c r="C2890" s="327" t="s">
        <v>846</v>
      </c>
      <c r="D2890" s="328">
        <v>8.33</v>
      </c>
    </row>
    <row r="2891" spans="1:4">
      <c r="A2891" s="325">
        <v>38020</v>
      </c>
      <c r="B2891" s="326" t="s">
        <v>11546</v>
      </c>
      <c r="C2891" s="327" t="s">
        <v>846</v>
      </c>
      <c r="D2891" s="328">
        <v>10.27</v>
      </c>
    </row>
    <row r="2892" spans="1:4">
      <c r="A2892" s="325">
        <v>38454</v>
      </c>
      <c r="B2892" s="326" t="s">
        <v>11547</v>
      </c>
      <c r="C2892" s="327" t="s">
        <v>846</v>
      </c>
      <c r="D2892" s="328">
        <v>15.07</v>
      </c>
    </row>
    <row r="2893" spans="1:4">
      <c r="A2893" s="325">
        <v>38455</v>
      </c>
      <c r="B2893" s="326" t="s">
        <v>11548</v>
      </c>
      <c r="C2893" s="327" t="s">
        <v>846</v>
      </c>
      <c r="D2893" s="328">
        <v>20.170000000000002</v>
      </c>
    </row>
    <row r="2894" spans="1:4" ht="30">
      <c r="A2894" s="325">
        <v>38462</v>
      </c>
      <c r="B2894" s="326" t="s">
        <v>11549</v>
      </c>
      <c r="C2894" s="327" t="s">
        <v>846</v>
      </c>
      <c r="D2894" s="328">
        <v>325.22000000000003</v>
      </c>
    </row>
    <row r="2895" spans="1:4" ht="30">
      <c r="A2895" s="325">
        <v>36362</v>
      </c>
      <c r="B2895" s="326" t="s">
        <v>11550</v>
      </c>
      <c r="C2895" s="327" t="s">
        <v>846</v>
      </c>
      <c r="D2895" s="328">
        <v>4.49</v>
      </c>
    </row>
    <row r="2896" spans="1:4" ht="30">
      <c r="A2896" s="325">
        <v>36298</v>
      </c>
      <c r="B2896" s="326" t="s">
        <v>11551</v>
      </c>
      <c r="C2896" s="327" t="s">
        <v>846</v>
      </c>
      <c r="D2896" s="328">
        <v>3.86</v>
      </c>
    </row>
    <row r="2897" spans="1:4" ht="30">
      <c r="A2897" s="325">
        <v>38456</v>
      </c>
      <c r="B2897" s="326" t="s">
        <v>11552</v>
      </c>
      <c r="C2897" s="327" t="s">
        <v>846</v>
      </c>
      <c r="D2897" s="328">
        <v>9.6199999999999992</v>
      </c>
    </row>
    <row r="2898" spans="1:4" ht="30">
      <c r="A2898" s="325">
        <v>38457</v>
      </c>
      <c r="B2898" s="326" t="s">
        <v>11553</v>
      </c>
      <c r="C2898" s="327" t="s">
        <v>846</v>
      </c>
      <c r="D2898" s="328">
        <v>17.52</v>
      </c>
    </row>
    <row r="2899" spans="1:4" ht="30">
      <c r="A2899" s="325">
        <v>38458</v>
      </c>
      <c r="B2899" s="326" t="s">
        <v>11554</v>
      </c>
      <c r="C2899" s="327" t="s">
        <v>846</v>
      </c>
      <c r="D2899" s="328">
        <v>33.76</v>
      </c>
    </row>
    <row r="2900" spans="1:4" ht="30">
      <c r="A2900" s="325">
        <v>38459</v>
      </c>
      <c r="B2900" s="326" t="s">
        <v>11555</v>
      </c>
      <c r="C2900" s="327" t="s">
        <v>846</v>
      </c>
      <c r="D2900" s="328">
        <v>53.07</v>
      </c>
    </row>
    <row r="2901" spans="1:4" ht="30">
      <c r="A2901" s="325">
        <v>38460</v>
      </c>
      <c r="B2901" s="326" t="s">
        <v>11556</v>
      </c>
      <c r="C2901" s="327" t="s">
        <v>846</v>
      </c>
      <c r="D2901" s="328">
        <v>113.84</v>
      </c>
    </row>
    <row r="2902" spans="1:4" ht="30">
      <c r="A2902" s="325">
        <v>38461</v>
      </c>
      <c r="B2902" s="326" t="s">
        <v>11557</v>
      </c>
      <c r="C2902" s="327" t="s">
        <v>846</v>
      </c>
      <c r="D2902" s="328">
        <v>152.77000000000001</v>
      </c>
    </row>
    <row r="2903" spans="1:4">
      <c r="A2903" s="325">
        <v>7094</v>
      </c>
      <c r="B2903" s="326" t="s">
        <v>11558</v>
      </c>
      <c r="C2903" s="327" t="s">
        <v>846</v>
      </c>
      <c r="D2903" s="328">
        <v>10.56</v>
      </c>
    </row>
    <row r="2904" spans="1:4">
      <c r="A2904" s="325">
        <v>7116</v>
      </c>
      <c r="B2904" s="326" t="s">
        <v>11559</v>
      </c>
      <c r="C2904" s="327" t="s">
        <v>846</v>
      </c>
      <c r="D2904" s="328">
        <v>3.55</v>
      </c>
    </row>
    <row r="2905" spans="1:4">
      <c r="A2905" s="325">
        <v>7118</v>
      </c>
      <c r="B2905" s="326" t="s">
        <v>11560</v>
      </c>
      <c r="C2905" s="327" t="s">
        <v>846</v>
      </c>
      <c r="D2905" s="328">
        <v>21.71</v>
      </c>
    </row>
    <row r="2906" spans="1:4">
      <c r="A2906" s="325">
        <v>7098</v>
      </c>
      <c r="B2906" s="326" t="s">
        <v>11561</v>
      </c>
      <c r="C2906" s="327" t="s">
        <v>846</v>
      </c>
      <c r="D2906" s="328">
        <v>3.23</v>
      </c>
    </row>
    <row r="2907" spans="1:4">
      <c r="A2907" s="325">
        <v>7110</v>
      </c>
      <c r="B2907" s="326" t="s">
        <v>11562</v>
      </c>
      <c r="C2907" s="327" t="s">
        <v>846</v>
      </c>
      <c r="D2907" s="328">
        <v>41.28</v>
      </c>
    </row>
    <row r="2908" spans="1:4">
      <c r="A2908" s="325">
        <v>7123</v>
      </c>
      <c r="B2908" s="326" t="s">
        <v>11563</v>
      </c>
      <c r="C2908" s="327" t="s">
        <v>846</v>
      </c>
      <c r="D2908" s="328">
        <v>3.9</v>
      </c>
    </row>
    <row r="2909" spans="1:4" ht="30">
      <c r="A2909" s="325">
        <v>7121</v>
      </c>
      <c r="B2909" s="326" t="s">
        <v>11564</v>
      </c>
      <c r="C2909" s="327" t="s">
        <v>846</v>
      </c>
      <c r="D2909" s="328">
        <v>7.72</v>
      </c>
    </row>
    <row r="2910" spans="1:4" ht="30">
      <c r="A2910" s="325">
        <v>7137</v>
      </c>
      <c r="B2910" s="326" t="s">
        <v>11565</v>
      </c>
      <c r="C2910" s="327" t="s">
        <v>846</v>
      </c>
      <c r="D2910" s="328">
        <v>8.43</v>
      </c>
    </row>
    <row r="2911" spans="1:4" ht="30">
      <c r="A2911" s="325">
        <v>7122</v>
      </c>
      <c r="B2911" s="326" t="s">
        <v>11566</v>
      </c>
      <c r="C2911" s="327" t="s">
        <v>846</v>
      </c>
      <c r="D2911" s="328">
        <v>9.2799999999999994</v>
      </c>
    </row>
    <row r="2912" spans="1:4" ht="30">
      <c r="A2912" s="325">
        <v>7114</v>
      </c>
      <c r="B2912" s="326" t="s">
        <v>11567</v>
      </c>
      <c r="C2912" s="327" t="s">
        <v>846</v>
      </c>
      <c r="D2912" s="328">
        <v>10.79</v>
      </c>
    </row>
    <row r="2913" spans="1:4" ht="30">
      <c r="A2913" s="325">
        <v>7109</v>
      </c>
      <c r="B2913" s="326" t="s">
        <v>11568</v>
      </c>
      <c r="C2913" s="327" t="s">
        <v>846</v>
      </c>
      <c r="D2913" s="328">
        <v>2.14</v>
      </c>
    </row>
    <row r="2914" spans="1:4" ht="30">
      <c r="A2914" s="325">
        <v>7135</v>
      </c>
      <c r="B2914" s="326" t="s">
        <v>11569</v>
      </c>
      <c r="C2914" s="327" t="s">
        <v>846</v>
      </c>
      <c r="D2914" s="328">
        <v>4.38</v>
      </c>
    </row>
    <row r="2915" spans="1:4" ht="30">
      <c r="A2915" s="325">
        <v>37947</v>
      </c>
      <c r="B2915" s="326" t="s">
        <v>11570</v>
      </c>
      <c r="C2915" s="327" t="s">
        <v>846</v>
      </c>
      <c r="D2915" s="328">
        <v>3.56</v>
      </c>
    </row>
    <row r="2916" spans="1:4" ht="30">
      <c r="A2916" s="325">
        <v>7103</v>
      </c>
      <c r="B2916" s="326" t="s">
        <v>11571</v>
      </c>
      <c r="C2916" s="327" t="s">
        <v>846</v>
      </c>
      <c r="D2916" s="328">
        <v>11.61</v>
      </c>
    </row>
    <row r="2917" spans="1:4">
      <c r="A2917" s="325">
        <v>11655</v>
      </c>
      <c r="B2917" s="326" t="s">
        <v>11572</v>
      </c>
      <c r="C2917" s="327" t="s">
        <v>846</v>
      </c>
      <c r="D2917" s="328">
        <v>16.399999999999999</v>
      </c>
    </row>
    <row r="2918" spans="1:4">
      <c r="A2918" s="325">
        <v>11656</v>
      </c>
      <c r="B2918" s="326" t="s">
        <v>11573</v>
      </c>
      <c r="C2918" s="327" t="s">
        <v>846</v>
      </c>
      <c r="D2918" s="328">
        <v>18.829999999999998</v>
      </c>
    </row>
    <row r="2919" spans="1:4">
      <c r="A2919" s="325">
        <v>7091</v>
      </c>
      <c r="B2919" s="326" t="s">
        <v>11574</v>
      </c>
      <c r="C2919" s="327" t="s">
        <v>846</v>
      </c>
      <c r="D2919" s="328">
        <v>15.42</v>
      </c>
    </row>
    <row r="2920" spans="1:4">
      <c r="A2920" s="325">
        <v>37948</v>
      </c>
      <c r="B2920" s="326" t="s">
        <v>11575</v>
      </c>
      <c r="C2920" s="327" t="s">
        <v>846</v>
      </c>
      <c r="D2920" s="328">
        <v>3.57</v>
      </c>
    </row>
    <row r="2921" spans="1:4">
      <c r="A2921" s="325">
        <v>7097</v>
      </c>
      <c r="B2921" s="326" t="s">
        <v>11576</v>
      </c>
      <c r="C2921" s="327" t="s">
        <v>846</v>
      </c>
      <c r="D2921" s="328">
        <v>7.24</v>
      </c>
    </row>
    <row r="2922" spans="1:4">
      <c r="A2922" s="325">
        <v>11658</v>
      </c>
      <c r="B2922" s="326" t="s">
        <v>11577</v>
      </c>
      <c r="C2922" s="327" t="s">
        <v>846</v>
      </c>
      <c r="D2922" s="328">
        <v>16.010000000000002</v>
      </c>
    </row>
    <row r="2923" spans="1:4">
      <c r="A2923" s="325">
        <v>7146</v>
      </c>
      <c r="B2923" s="326" t="s">
        <v>11578</v>
      </c>
      <c r="C2923" s="327" t="s">
        <v>846</v>
      </c>
      <c r="D2923" s="328">
        <v>141.31</v>
      </c>
    </row>
    <row r="2924" spans="1:4">
      <c r="A2924" s="325">
        <v>7138</v>
      </c>
      <c r="B2924" s="326" t="s">
        <v>11579</v>
      </c>
      <c r="C2924" s="327" t="s">
        <v>846</v>
      </c>
      <c r="D2924" s="328">
        <v>0.89</v>
      </c>
    </row>
    <row r="2925" spans="1:4">
      <c r="A2925" s="325">
        <v>7139</v>
      </c>
      <c r="B2925" s="326" t="s">
        <v>11580</v>
      </c>
      <c r="C2925" s="327" t="s">
        <v>846</v>
      </c>
      <c r="D2925" s="328">
        <v>1.01</v>
      </c>
    </row>
    <row r="2926" spans="1:4">
      <c r="A2926" s="325">
        <v>7140</v>
      </c>
      <c r="B2926" s="326" t="s">
        <v>11581</v>
      </c>
      <c r="C2926" s="327" t="s">
        <v>846</v>
      </c>
      <c r="D2926" s="328">
        <v>3.18</v>
      </c>
    </row>
    <row r="2927" spans="1:4">
      <c r="A2927" s="325">
        <v>7141</v>
      </c>
      <c r="B2927" s="326" t="s">
        <v>11582</v>
      </c>
      <c r="C2927" s="327" t="s">
        <v>846</v>
      </c>
      <c r="D2927" s="328">
        <v>7.77</v>
      </c>
    </row>
    <row r="2928" spans="1:4">
      <c r="A2928" s="325">
        <v>7143</v>
      </c>
      <c r="B2928" s="326" t="s">
        <v>11583</v>
      </c>
      <c r="C2928" s="327" t="s">
        <v>846</v>
      </c>
      <c r="D2928" s="328">
        <v>26.09</v>
      </c>
    </row>
    <row r="2929" spans="1:4">
      <c r="A2929" s="325">
        <v>7144</v>
      </c>
      <c r="B2929" s="326" t="s">
        <v>11584</v>
      </c>
      <c r="C2929" s="327" t="s">
        <v>846</v>
      </c>
      <c r="D2929" s="328">
        <v>48.4</v>
      </c>
    </row>
    <row r="2930" spans="1:4">
      <c r="A2930" s="325">
        <v>7145</v>
      </c>
      <c r="B2930" s="326" t="s">
        <v>11585</v>
      </c>
      <c r="C2930" s="327" t="s">
        <v>846</v>
      </c>
      <c r="D2930" s="328">
        <v>65.81</v>
      </c>
    </row>
    <row r="2931" spans="1:4">
      <c r="A2931" s="325">
        <v>7142</v>
      </c>
      <c r="B2931" s="326" t="s">
        <v>11586</v>
      </c>
      <c r="C2931" s="327" t="s">
        <v>846</v>
      </c>
      <c r="D2931" s="328">
        <v>8.1300000000000008</v>
      </c>
    </row>
    <row r="2932" spans="1:4">
      <c r="A2932" s="325">
        <v>7070</v>
      </c>
      <c r="B2932" s="326" t="s">
        <v>11587</v>
      </c>
      <c r="C2932" s="327" t="s">
        <v>846</v>
      </c>
      <c r="D2932" s="328">
        <v>198.42</v>
      </c>
    </row>
    <row r="2933" spans="1:4">
      <c r="A2933" s="325">
        <v>20179</v>
      </c>
      <c r="B2933" s="326" t="s">
        <v>11588</v>
      </c>
      <c r="C2933" s="327" t="s">
        <v>846</v>
      </c>
      <c r="D2933" s="328">
        <v>42.2</v>
      </c>
    </row>
    <row r="2934" spans="1:4">
      <c r="A2934" s="325">
        <v>20178</v>
      </c>
      <c r="B2934" s="326" t="s">
        <v>11589</v>
      </c>
      <c r="C2934" s="327" t="s">
        <v>846</v>
      </c>
      <c r="D2934" s="328">
        <v>50.59</v>
      </c>
    </row>
    <row r="2935" spans="1:4">
      <c r="A2935" s="325">
        <v>20180</v>
      </c>
      <c r="B2935" s="326" t="s">
        <v>11590</v>
      </c>
      <c r="C2935" s="327" t="s">
        <v>846</v>
      </c>
      <c r="D2935" s="328">
        <v>83.49</v>
      </c>
    </row>
    <row r="2936" spans="1:4">
      <c r="A2936" s="325">
        <v>20181</v>
      </c>
      <c r="B2936" s="326" t="s">
        <v>11591</v>
      </c>
      <c r="C2936" s="327" t="s">
        <v>846</v>
      </c>
      <c r="D2936" s="328">
        <v>111.79</v>
      </c>
    </row>
    <row r="2937" spans="1:4">
      <c r="A2937" s="325">
        <v>20177</v>
      </c>
      <c r="B2937" s="326" t="s">
        <v>11592</v>
      </c>
      <c r="C2937" s="327" t="s">
        <v>846</v>
      </c>
      <c r="D2937" s="328">
        <v>27.65</v>
      </c>
    </row>
    <row r="2938" spans="1:4">
      <c r="A2938" s="325">
        <v>40945</v>
      </c>
      <c r="B2938" s="326" t="s">
        <v>11593</v>
      </c>
      <c r="C2938" s="327" t="s">
        <v>802</v>
      </c>
      <c r="D2938" s="328">
        <v>19.11</v>
      </c>
    </row>
    <row r="2939" spans="1:4">
      <c r="A2939" s="325">
        <v>40946</v>
      </c>
      <c r="B2939" s="326" t="s">
        <v>11594</v>
      </c>
      <c r="C2939" s="327" t="s">
        <v>4321</v>
      </c>
      <c r="D2939" s="328">
        <v>3353.2</v>
      </c>
    </row>
    <row r="2940" spans="1:4">
      <c r="A2940" s="325">
        <v>7153</v>
      </c>
      <c r="B2940" s="326" t="s">
        <v>11595</v>
      </c>
      <c r="C2940" s="327" t="s">
        <v>802</v>
      </c>
      <c r="D2940" s="328">
        <v>35.4</v>
      </c>
    </row>
    <row r="2941" spans="1:4">
      <c r="A2941" s="325">
        <v>41089</v>
      </c>
      <c r="B2941" s="326" t="s">
        <v>11596</v>
      </c>
      <c r="C2941" s="327" t="s">
        <v>4321</v>
      </c>
      <c r="D2941" s="328">
        <v>6208.58</v>
      </c>
    </row>
    <row r="2942" spans="1:4">
      <c r="A2942" s="325">
        <v>40943</v>
      </c>
      <c r="B2942" s="326" t="s">
        <v>11597</v>
      </c>
      <c r="C2942" s="327" t="s">
        <v>802</v>
      </c>
      <c r="D2942" s="328">
        <v>32.299999999999997</v>
      </c>
    </row>
    <row r="2943" spans="1:4">
      <c r="A2943" s="325">
        <v>40944</v>
      </c>
      <c r="B2943" s="326" t="s">
        <v>11598</v>
      </c>
      <c r="C2943" s="327" t="s">
        <v>4321</v>
      </c>
      <c r="D2943" s="328">
        <v>5666.97</v>
      </c>
    </row>
    <row r="2944" spans="1:4">
      <c r="A2944" s="325">
        <v>6175</v>
      </c>
      <c r="B2944" s="326" t="s">
        <v>11599</v>
      </c>
      <c r="C2944" s="327" t="s">
        <v>802</v>
      </c>
      <c r="D2944" s="328">
        <v>24.31</v>
      </c>
    </row>
    <row r="2945" spans="1:4">
      <c r="A2945" s="325">
        <v>41092</v>
      </c>
      <c r="B2945" s="326" t="s">
        <v>11600</v>
      </c>
      <c r="C2945" s="327" t="s">
        <v>4321</v>
      </c>
      <c r="D2945" s="328">
        <v>4265.3100000000004</v>
      </c>
    </row>
    <row r="2946" spans="1:4" ht="30">
      <c r="A2946" s="325">
        <v>37712</v>
      </c>
      <c r="B2946" s="326" t="s">
        <v>11601</v>
      </c>
      <c r="C2946" s="327" t="s">
        <v>97</v>
      </c>
      <c r="D2946" s="328">
        <v>80.8</v>
      </c>
    </row>
    <row r="2947" spans="1:4" ht="30">
      <c r="A2947" s="325">
        <v>34558</v>
      </c>
      <c r="B2947" s="326" t="s">
        <v>11602</v>
      </c>
      <c r="C2947" s="327" t="s">
        <v>847</v>
      </c>
      <c r="D2947" s="328">
        <v>3.41</v>
      </c>
    </row>
    <row r="2948" spans="1:4" ht="30">
      <c r="A2948" s="325">
        <v>34547</v>
      </c>
      <c r="B2948" s="326" t="s">
        <v>11603</v>
      </c>
      <c r="C2948" s="327" t="s">
        <v>847</v>
      </c>
      <c r="D2948" s="328">
        <v>4.1900000000000004</v>
      </c>
    </row>
    <row r="2949" spans="1:4" ht="30">
      <c r="A2949" s="325">
        <v>34548</v>
      </c>
      <c r="B2949" s="326" t="s">
        <v>11604</v>
      </c>
      <c r="C2949" s="327" t="s">
        <v>847</v>
      </c>
      <c r="D2949" s="328">
        <v>6.88</v>
      </c>
    </row>
    <row r="2950" spans="1:4" ht="30">
      <c r="A2950" s="325">
        <v>34550</v>
      </c>
      <c r="B2950" s="326" t="s">
        <v>11605</v>
      </c>
      <c r="C2950" s="327" t="s">
        <v>847</v>
      </c>
      <c r="D2950" s="328">
        <v>1.81</v>
      </c>
    </row>
    <row r="2951" spans="1:4" ht="30">
      <c r="A2951" s="325">
        <v>34557</v>
      </c>
      <c r="B2951" s="326" t="s">
        <v>11606</v>
      </c>
      <c r="C2951" s="327" t="s">
        <v>847</v>
      </c>
      <c r="D2951" s="328">
        <v>2.65</v>
      </c>
    </row>
    <row r="2952" spans="1:4" ht="30">
      <c r="A2952" s="325">
        <v>37411</v>
      </c>
      <c r="B2952" s="326" t="s">
        <v>11607</v>
      </c>
      <c r="C2952" s="327" t="s">
        <v>97</v>
      </c>
      <c r="D2952" s="328">
        <v>19.41</v>
      </c>
    </row>
    <row r="2953" spans="1:4" ht="30">
      <c r="A2953" s="325">
        <v>39508</v>
      </c>
      <c r="B2953" s="326" t="s">
        <v>11608</v>
      </c>
      <c r="C2953" s="327" t="s">
        <v>97</v>
      </c>
      <c r="D2953" s="328">
        <v>10.9</v>
      </c>
    </row>
    <row r="2954" spans="1:4" ht="30">
      <c r="A2954" s="325">
        <v>39507</v>
      </c>
      <c r="B2954" s="326" t="s">
        <v>11609</v>
      </c>
      <c r="C2954" s="327" t="s">
        <v>97</v>
      </c>
      <c r="D2954" s="328">
        <v>16.27</v>
      </c>
    </row>
    <row r="2955" spans="1:4" ht="30">
      <c r="A2955" s="325">
        <v>7155</v>
      </c>
      <c r="B2955" s="326" t="s">
        <v>11610</v>
      </c>
      <c r="C2955" s="327" t="s">
        <v>97</v>
      </c>
      <c r="D2955" s="328">
        <v>20.88</v>
      </c>
    </row>
    <row r="2956" spans="1:4" ht="30">
      <c r="A2956" s="325">
        <v>42406</v>
      </c>
      <c r="B2956" s="326" t="s">
        <v>11611</v>
      </c>
      <c r="C2956" s="327" t="s">
        <v>97</v>
      </c>
      <c r="D2956" s="328">
        <v>23.94</v>
      </c>
    </row>
    <row r="2957" spans="1:4" ht="30">
      <c r="A2957" s="325">
        <v>7156</v>
      </c>
      <c r="B2957" s="326" t="s">
        <v>11612</v>
      </c>
      <c r="C2957" s="327" t="s">
        <v>97</v>
      </c>
      <c r="D2957" s="328">
        <v>29.96</v>
      </c>
    </row>
    <row r="2958" spans="1:4" ht="30">
      <c r="A2958" s="325">
        <v>43127</v>
      </c>
      <c r="B2958" s="326" t="s">
        <v>11613</v>
      </c>
      <c r="C2958" s="327" t="s">
        <v>97</v>
      </c>
      <c r="D2958" s="328">
        <v>42.87</v>
      </c>
    </row>
    <row r="2959" spans="1:4" ht="30">
      <c r="A2959" s="325">
        <v>10917</v>
      </c>
      <c r="B2959" s="326" t="s">
        <v>11614</v>
      </c>
      <c r="C2959" s="327" t="s">
        <v>97</v>
      </c>
      <c r="D2959" s="328">
        <v>9.0500000000000007</v>
      </c>
    </row>
    <row r="2960" spans="1:4" ht="30">
      <c r="A2960" s="325">
        <v>21141</v>
      </c>
      <c r="B2960" s="326" t="s">
        <v>11615</v>
      </c>
      <c r="C2960" s="327" t="s">
        <v>97</v>
      </c>
      <c r="D2960" s="328">
        <v>14.01</v>
      </c>
    </row>
    <row r="2961" spans="1:4" ht="30">
      <c r="A2961" s="325">
        <v>39509</v>
      </c>
      <c r="B2961" s="326" t="s">
        <v>11616</v>
      </c>
      <c r="C2961" s="327" t="s">
        <v>97</v>
      </c>
      <c r="D2961" s="328">
        <v>13.48</v>
      </c>
    </row>
    <row r="2962" spans="1:4">
      <c r="A2962" s="325">
        <v>44529</v>
      </c>
      <c r="B2962" s="326" t="s">
        <v>11617</v>
      </c>
      <c r="C2962" s="327" t="s">
        <v>97</v>
      </c>
      <c r="D2962" s="328">
        <v>12.93</v>
      </c>
    </row>
    <row r="2963" spans="1:4" ht="30">
      <c r="A2963" s="325">
        <v>7167</v>
      </c>
      <c r="B2963" s="326" t="s">
        <v>11618</v>
      </c>
      <c r="C2963" s="327" t="s">
        <v>97</v>
      </c>
      <c r="D2963" s="328">
        <v>29.35</v>
      </c>
    </row>
    <row r="2964" spans="1:4" ht="30">
      <c r="A2964" s="325">
        <v>10928</v>
      </c>
      <c r="B2964" s="326" t="s">
        <v>11619</v>
      </c>
      <c r="C2964" s="327" t="s">
        <v>97</v>
      </c>
      <c r="D2964" s="328">
        <v>16.86</v>
      </c>
    </row>
    <row r="2965" spans="1:4" ht="30">
      <c r="A2965" s="325">
        <v>10933</v>
      </c>
      <c r="B2965" s="326" t="s">
        <v>11620</v>
      </c>
      <c r="C2965" s="327" t="s">
        <v>97</v>
      </c>
      <c r="D2965" s="328">
        <v>25.43</v>
      </c>
    </row>
    <row r="2966" spans="1:4" ht="30">
      <c r="A2966" s="325">
        <v>7158</v>
      </c>
      <c r="B2966" s="326" t="s">
        <v>11621</v>
      </c>
      <c r="C2966" s="327" t="s">
        <v>97</v>
      </c>
      <c r="D2966" s="328">
        <v>43.14</v>
      </c>
    </row>
    <row r="2967" spans="1:4" ht="30">
      <c r="A2967" s="325">
        <v>10927</v>
      </c>
      <c r="B2967" s="326" t="s">
        <v>11622</v>
      </c>
      <c r="C2967" s="327" t="s">
        <v>97</v>
      </c>
      <c r="D2967" s="328">
        <v>27.59</v>
      </c>
    </row>
    <row r="2968" spans="1:4" ht="30">
      <c r="A2968" s="325">
        <v>7162</v>
      </c>
      <c r="B2968" s="326" t="s">
        <v>11623</v>
      </c>
      <c r="C2968" s="327" t="s">
        <v>97</v>
      </c>
      <c r="D2968" s="328">
        <v>67.510000000000005</v>
      </c>
    </row>
    <row r="2969" spans="1:4" ht="30">
      <c r="A2969" s="325">
        <v>10932</v>
      </c>
      <c r="B2969" s="326" t="s">
        <v>11624</v>
      </c>
      <c r="C2969" s="327" t="s">
        <v>97</v>
      </c>
      <c r="D2969" s="328">
        <v>117.42</v>
      </c>
    </row>
    <row r="2970" spans="1:4" ht="30">
      <c r="A2970" s="325">
        <v>10937</v>
      </c>
      <c r="B2970" s="326" t="s">
        <v>11625</v>
      </c>
      <c r="C2970" s="327" t="s">
        <v>97</v>
      </c>
      <c r="D2970" s="328">
        <v>30.18</v>
      </c>
    </row>
    <row r="2971" spans="1:4" ht="30">
      <c r="A2971" s="325">
        <v>10935</v>
      </c>
      <c r="B2971" s="326" t="s">
        <v>11626</v>
      </c>
      <c r="C2971" s="327" t="s">
        <v>97</v>
      </c>
      <c r="D2971" s="328">
        <v>52.34</v>
      </c>
    </row>
    <row r="2972" spans="1:4">
      <c r="A2972" s="325">
        <v>10931</v>
      </c>
      <c r="B2972" s="326" t="s">
        <v>11627</v>
      </c>
      <c r="C2972" s="327" t="s">
        <v>97</v>
      </c>
      <c r="D2972" s="328">
        <v>14.72</v>
      </c>
    </row>
    <row r="2973" spans="1:4">
      <c r="A2973" s="325">
        <v>7164</v>
      </c>
      <c r="B2973" s="326" t="s">
        <v>11628</v>
      </c>
      <c r="C2973" s="327" t="s">
        <v>97</v>
      </c>
      <c r="D2973" s="328">
        <v>48.72</v>
      </c>
    </row>
    <row r="2974" spans="1:4">
      <c r="A2974" s="325">
        <v>36887</v>
      </c>
      <c r="B2974" s="326" t="s">
        <v>11629</v>
      </c>
      <c r="C2974" s="327" t="s">
        <v>97</v>
      </c>
      <c r="D2974" s="328">
        <v>9.06</v>
      </c>
    </row>
    <row r="2975" spans="1:4" ht="45">
      <c r="A2975" s="325">
        <v>34630</v>
      </c>
      <c r="B2975" s="326" t="s">
        <v>11630</v>
      </c>
      <c r="C2975" s="327" t="s">
        <v>846</v>
      </c>
      <c r="D2975" s="328">
        <v>1313.19</v>
      </c>
    </row>
    <row r="2976" spans="1:4">
      <c r="A2976" s="325">
        <v>7161</v>
      </c>
      <c r="B2976" s="326" t="s">
        <v>11631</v>
      </c>
      <c r="C2976" s="327" t="s">
        <v>97</v>
      </c>
      <c r="D2976" s="328">
        <v>6.06</v>
      </c>
    </row>
    <row r="2977" spans="1:4" ht="30">
      <c r="A2977" s="325">
        <v>7170</v>
      </c>
      <c r="B2977" s="326" t="s">
        <v>11632</v>
      </c>
      <c r="C2977" s="327" t="s">
        <v>97</v>
      </c>
      <c r="D2977" s="328">
        <v>2.19</v>
      </c>
    </row>
    <row r="2978" spans="1:4" ht="30">
      <c r="A2978" s="325">
        <v>37524</v>
      </c>
      <c r="B2978" s="326" t="s">
        <v>11633</v>
      </c>
      <c r="C2978" s="327" t="s">
        <v>847</v>
      </c>
      <c r="D2978" s="328">
        <v>2</v>
      </c>
    </row>
    <row r="2979" spans="1:4" ht="30">
      <c r="A2979" s="325">
        <v>37525</v>
      </c>
      <c r="B2979" s="326" t="s">
        <v>11634</v>
      </c>
      <c r="C2979" s="327" t="s">
        <v>847</v>
      </c>
      <c r="D2979" s="328">
        <v>2.73</v>
      </c>
    </row>
    <row r="2980" spans="1:4" ht="30">
      <c r="A2980" s="325">
        <v>36789</v>
      </c>
      <c r="B2980" s="326" t="s">
        <v>11635</v>
      </c>
      <c r="C2980" s="327" t="s">
        <v>846</v>
      </c>
      <c r="D2980" s="328">
        <v>2.4</v>
      </c>
    </row>
    <row r="2981" spans="1:4" ht="30">
      <c r="A2981" s="325">
        <v>7173</v>
      </c>
      <c r="B2981" s="326" t="s">
        <v>11636</v>
      </c>
      <c r="C2981" s="327" t="s">
        <v>11020</v>
      </c>
      <c r="D2981" s="328">
        <v>1552.28</v>
      </c>
    </row>
    <row r="2982" spans="1:4" ht="30">
      <c r="A2982" s="325">
        <v>7175</v>
      </c>
      <c r="B2982" s="326" t="s">
        <v>11637</v>
      </c>
      <c r="C2982" s="327" t="s">
        <v>846</v>
      </c>
      <c r="D2982" s="328">
        <v>1.75</v>
      </c>
    </row>
    <row r="2983" spans="1:4" ht="30">
      <c r="A2983" s="325">
        <v>40741</v>
      </c>
      <c r="B2983" s="326" t="s">
        <v>11638</v>
      </c>
      <c r="C2983" s="327" t="s">
        <v>846</v>
      </c>
      <c r="D2983" s="328">
        <v>2.69</v>
      </c>
    </row>
    <row r="2984" spans="1:4" ht="30">
      <c r="A2984" s="325">
        <v>7184</v>
      </c>
      <c r="B2984" s="326" t="s">
        <v>11639</v>
      </c>
      <c r="C2984" s="327" t="s">
        <v>97</v>
      </c>
      <c r="D2984" s="328">
        <v>49.9</v>
      </c>
    </row>
    <row r="2985" spans="1:4">
      <c r="A2985" s="325">
        <v>34458</v>
      </c>
      <c r="B2985" s="326" t="s">
        <v>11640</v>
      </c>
      <c r="C2985" s="327" t="s">
        <v>846</v>
      </c>
      <c r="D2985" s="328">
        <v>149.86000000000001</v>
      </c>
    </row>
    <row r="2986" spans="1:4">
      <c r="A2986" s="325">
        <v>34464</v>
      </c>
      <c r="B2986" s="326" t="s">
        <v>11641</v>
      </c>
      <c r="C2986" s="327" t="s">
        <v>846</v>
      </c>
      <c r="D2986" s="328">
        <v>223.08</v>
      </c>
    </row>
    <row r="2987" spans="1:4">
      <c r="A2987" s="325">
        <v>34468</v>
      </c>
      <c r="B2987" s="326" t="s">
        <v>11642</v>
      </c>
      <c r="C2987" s="327" t="s">
        <v>846</v>
      </c>
      <c r="D2987" s="328">
        <v>281.25</v>
      </c>
    </row>
    <row r="2988" spans="1:4">
      <c r="A2988" s="325">
        <v>34473</v>
      </c>
      <c r="B2988" s="326" t="s">
        <v>11643</v>
      </c>
      <c r="C2988" s="327" t="s">
        <v>846</v>
      </c>
      <c r="D2988" s="328">
        <v>170.61</v>
      </c>
    </row>
    <row r="2989" spans="1:4">
      <c r="A2989" s="325">
        <v>34480</v>
      </c>
      <c r="B2989" s="326" t="s">
        <v>11644</v>
      </c>
      <c r="C2989" s="327" t="s">
        <v>846</v>
      </c>
      <c r="D2989" s="328">
        <v>315.29000000000002</v>
      </c>
    </row>
    <row r="2990" spans="1:4">
      <c r="A2990" s="325">
        <v>34486</v>
      </c>
      <c r="B2990" s="326" t="s">
        <v>11645</v>
      </c>
      <c r="C2990" s="327" t="s">
        <v>846</v>
      </c>
      <c r="D2990" s="328">
        <v>373.3</v>
      </c>
    </row>
    <row r="2991" spans="1:4">
      <c r="A2991" s="325">
        <v>7190</v>
      </c>
      <c r="B2991" s="326" t="s">
        <v>11646</v>
      </c>
      <c r="C2991" s="327" t="s">
        <v>846</v>
      </c>
      <c r="D2991" s="328">
        <v>12.46</v>
      </c>
    </row>
    <row r="2992" spans="1:4">
      <c r="A2992" s="325">
        <v>34417</v>
      </c>
      <c r="B2992" s="326" t="s">
        <v>11647</v>
      </c>
      <c r="C2992" s="327" t="s">
        <v>846</v>
      </c>
      <c r="D2992" s="328">
        <v>19.940000000000001</v>
      </c>
    </row>
    <row r="2993" spans="1:4">
      <c r="A2993" s="325">
        <v>7213</v>
      </c>
      <c r="B2993" s="326" t="s">
        <v>11648</v>
      </c>
      <c r="C2993" s="327" t="s">
        <v>97</v>
      </c>
      <c r="D2993" s="328">
        <v>18.29</v>
      </c>
    </row>
    <row r="2994" spans="1:4">
      <c r="A2994" s="325">
        <v>7195</v>
      </c>
      <c r="B2994" s="326" t="s">
        <v>11649</v>
      </c>
      <c r="C2994" s="327" t="s">
        <v>846</v>
      </c>
      <c r="D2994" s="328">
        <v>53.7</v>
      </c>
    </row>
    <row r="2995" spans="1:4">
      <c r="A2995" s="325">
        <v>7186</v>
      </c>
      <c r="B2995" s="326" t="s">
        <v>11650</v>
      </c>
      <c r="C2995" s="327" t="s">
        <v>846</v>
      </c>
      <c r="D2995" s="328">
        <v>58.5</v>
      </c>
    </row>
    <row r="2996" spans="1:4">
      <c r="A2996" s="325">
        <v>7194</v>
      </c>
      <c r="B2996" s="326" t="s">
        <v>11651</v>
      </c>
      <c r="C2996" s="327" t="s">
        <v>97</v>
      </c>
      <c r="D2996" s="328">
        <v>26.97</v>
      </c>
    </row>
    <row r="2997" spans="1:4">
      <c r="A2997" s="325">
        <v>7197</v>
      </c>
      <c r="B2997" s="326" t="s">
        <v>11652</v>
      </c>
      <c r="C2997" s="327" t="s">
        <v>846</v>
      </c>
      <c r="D2997" s="328">
        <v>113.84</v>
      </c>
    </row>
    <row r="2998" spans="1:4">
      <c r="A2998" s="325">
        <v>7192</v>
      </c>
      <c r="B2998" s="326" t="s">
        <v>11653</v>
      </c>
      <c r="C2998" s="327" t="s">
        <v>846</v>
      </c>
      <c r="D2998" s="328">
        <v>101.99</v>
      </c>
    </row>
    <row r="2999" spans="1:4">
      <c r="A2999" s="325">
        <v>7193</v>
      </c>
      <c r="B2999" s="326" t="s">
        <v>11654</v>
      </c>
      <c r="C2999" s="327" t="s">
        <v>846</v>
      </c>
      <c r="D2999" s="328">
        <v>114.83</v>
      </c>
    </row>
    <row r="3000" spans="1:4">
      <c r="A3000" s="325">
        <v>7189</v>
      </c>
      <c r="B3000" s="326" t="s">
        <v>11655</v>
      </c>
      <c r="C3000" s="327" t="s">
        <v>846</v>
      </c>
      <c r="D3000" s="328">
        <v>133.44</v>
      </c>
    </row>
    <row r="3001" spans="1:4">
      <c r="A3001" s="325">
        <v>34402</v>
      </c>
      <c r="B3001" s="326" t="s">
        <v>11656</v>
      </c>
      <c r="C3001" s="327" t="s">
        <v>846</v>
      </c>
      <c r="D3001" s="328">
        <v>188.39</v>
      </c>
    </row>
    <row r="3002" spans="1:4">
      <c r="A3002" s="325">
        <v>7245</v>
      </c>
      <c r="B3002" s="326" t="s">
        <v>11657</v>
      </c>
      <c r="C3002" s="327" t="s">
        <v>846</v>
      </c>
      <c r="D3002" s="328">
        <v>29.12</v>
      </c>
    </row>
    <row r="3003" spans="1:4">
      <c r="A3003" s="325">
        <v>34425</v>
      </c>
      <c r="B3003" s="326" t="s">
        <v>11658</v>
      </c>
      <c r="C3003" s="327" t="s">
        <v>846</v>
      </c>
      <c r="D3003" s="328">
        <v>121.02</v>
      </c>
    </row>
    <row r="3004" spans="1:4">
      <c r="A3004" s="325">
        <v>7223</v>
      </c>
      <c r="B3004" s="326" t="s">
        <v>11659</v>
      </c>
      <c r="C3004" s="327" t="s">
        <v>846</v>
      </c>
      <c r="D3004" s="328">
        <v>134.87</v>
      </c>
    </row>
    <row r="3005" spans="1:4">
      <c r="A3005" s="325">
        <v>7234</v>
      </c>
      <c r="B3005" s="326" t="s">
        <v>11660</v>
      </c>
      <c r="C3005" s="327" t="s">
        <v>846</v>
      </c>
      <c r="D3005" s="328">
        <v>203.51</v>
      </c>
    </row>
    <row r="3006" spans="1:4">
      <c r="A3006" s="325">
        <v>7224</v>
      </c>
      <c r="B3006" s="326" t="s">
        <v>11661</v>
      </c>
      <c r="C3006" s="327" t="s">
        <v>846</v>
      </c>
      <c r="D3006" s="328">
        <v>247.93</v>
      </c>
    </row>
    <row r="3007" spans="1:4">
      <c r="A3007" s="325">
        <v>7225</v>
      </c>
      <c r="B3007" s="326" t="s">
        <v>11662</v>
      </c>
      <c r="C3007" s="327" t="s">
        <v>846</v>
      </c>
      <c r="D3007" s="328">
        <v>265.85000000000002</v>
      </c>
    </row>
    <row r="3008" spans="1:4">
      <c r="A3008" s="325">
        <v>7226</v>
      </c>
      <c r="B3008" s="326" t="s">
        <v>11663</v>
      </c>
      <c r="C3008" s="327" t="s">
        <v>846</v>
      </c>
      <c r="D3008" s="328">
        <v>283.7</v>
      </c>
    </row>
    <row r="3009" spans="1:4">
      <c r="A3009" s="325">
        <v>7227</v>
      </c>
      <c r="B3009" s="326" t="s">
        <v>11664</v>
      </c>
      <c r="C3009" s="327" t="s">
        <v>846</v>
      </c>
      <c r="D3009" s="328">
        <v>322.92</v>
      </c>
    </row>
    <row r="3010" spans="1:4">
      <c r="A3010" s="325">
        <v>7212</v>
      </c>
      <c r="B3010" s="326" t="s">
        <v>11665</v>
      </c>
      <c r="C3010" s="327" t="s">
        <v>846</v>
      </c>
      <c r="D3010" s="328">
        <v>354.81</v>
      </c>
    </row>
    <row r="3011" spans="1:4">
      <c r="A3011" s="325">
        <v>7229</v>
      </c>
      <c r="B3011" s="326" t="s">
        <v>11666</v>
      </c>
      <c r="C3011" s="327" t="s">
        <v>846</v>
      </c>
      <c r="D3011" s="328">
        <v>224.9</v>
      </c>
    </row>
    <row r="3012" spans="1:4">
      <c r="A3012" s="325">
        <v>7230</v>
      </c>
      <c r="B3012" s="326" t="s">
        <v>11667</v>
      </c>
      <c r="C3012" s="327" t="s">
        <v>846</v>
      </c>
      <c r="D3012" s="328">
        <v>374.42</v>
      </c>
    </row>
    <row r="3013" spans="1:4">
      <c r="A3013" s="325">
        <v>7231</v>
      </c>
      <c r="B3013" s="326" t="s">
        <v>11668</v>
      </c>
      <c r="C3013" s="327" t="s">
        <v>846</v>
      </c>
      <c r="D3013" s="328">
        <v>531.15</v>
      </c>
    </row>
    <row r="3014" spans="1:4">
      <c r="A3014" s="325">
        <v>7220</v>
      </c>
      <c r="B3014" s="326" t="s">
        <v>11669</v>
      </c>
      <c r="C3014" s="327" t="s">
        <v>846</v>
      </c>
      <c r="D3014" s="328">
        <v>655.65</v>
      </c>
    </row>
    <row r="3015" spans="1:4">
      <c r="A3015" s="325">
        <v>34447</v>
      </c>
      <c r="B3015" s="326" t="s">
        <v>11670</v>
      </c>
      <c r="C3015" s="327" t="s">
        <v>846</v>
      </c>
      <c r="D3015" s="328">
        <v>733.11</v>
      </c>
    </row>
    <row r="3016" spans="1:4">
      <c r="A3016" s="325">
        <v>7233</v>
      </c>
      <c r="B3016" s="326" t="s">
        <v>11671</v>
      </c>
      <c r="C3016" s="327" t="s">
        <v>846</v>
      </c>
      <c r="D3016" s="328">
        <v>841</v>
      </c>
    </row>
    <row r="3017" spans="1:4">
      <c r="A3017" s="325">
        <v>7246</v>
      </c>
      <c r="B3017" s="326" t="s">
        <v>11672</v>
      </c>
      <c r="C3017" s="327" t="s">
        <v>846</v>
      </c>
      <c r="D3017" s="328">
        <v>32.159999999999997</v>
      </c>
    </row>
    <row r="3018" spans="1:4">
      <c r="A3018" s="325">
        <v>12869</v>
      </c>
      <c r="B3018" s="326" t="s">
        <v>11673</v>
      </c>
      <c r="C3018" s="327" t="s">
        <v>802</v>
      </c>
      <c r="D3018" s="328">
        <v>23.91</v>
      </c>
    </row>
    <row r="3019" spans="1:4">
      <c r="A3019" s="325">
        <v>41097</v>
      </c>
      <c r="B3019" s="326" t="s">
        <v>11674</v>
      </c>
      <c r="C3019" s="327" t="s">
        <v>4321</v>
      </c>
      <c r="D3019" s="328">
        <v>4193.43</v>
      </c>
    </row>
    <row r="3020" spans="1:4" ht="30">
      <c r="A3020" s="325">
        <v>1574</v>
      </c>
      <c r="B3020" s="326" t="s">
        <v>11675</v>
      </c>
      <c r="C3020" s="327" t="s">
        <v>846</v>
      </c>
      <c r="D3020" s="328">
        <v>1.87</v>
      </c>
    </row>
    <row r="3021" spans="1:4" ht="30">
      <c r="A3021" s="325">
        <v>1581</v>
      </c>
      <c r="B3021" s="326" t="s">
        <v>11676</v>
      </c>
      <c r="C3021" s="327" t="s">
        <v>846</v>
      </c>
      <c r="D3021" s="328">
        <v>13.01</v>
      </c>
    </row>
    <row r="3022" spans="1:4" ht="30">
      <c r="A3022" s="325">
        <v>1575</v>
      </c>
      <c r="B3022" s="326" t="s">
        <v>11677</v>
      </c>
      <c r="C3022" s="327" t="s">
        <v>846</v>
      </c>
      <c r="D3022" s="328">
        <v>2.23</v>
      </c>
    </row>
    <row r="3023" spans="1:4" ht="30">
      <c r="A3023" s="325">
        <v>1570</v>
      </c>
      <c r="B3023" s="326" t="s">
        <v>11678</v>
      </c>
      <c r="C3023" s="327" t="s">
        <v>846</v>
      </c>
      <c r="D3023" s="328">
        <v>1.1200000000000001</v>
      </c>
    </row>
    <row r="3024" spans="1:4" ht="30">
      <c r="A3024" s="325">
        <v>1576</v>
      </c>
      <c r="B3024" s="326" t="s">
        <v>11679</v>
      </c>
      <c r="C3024" s="327" t="s">
        <v>846</v>
      </c>
      <c r="D3024" s="328">
        <v>3.08</v>
      </c>
    </row>
    <row r="3025" spans="1:4" ht="30">
      <c r="A3025" s="325">
        <v>1577</v>
      </c>
      <c r="B3025" s="326" t="s">
        <v>11680</v>
      </c>
      <c r="C3025" s="327" t="s">
        <v>846</v>
      </c>
      <c r="D3025" s="328">
        <v>3.47</v>
      </c>
    </row>
    <row r="3026" spans="1:4" ht="30">
      <c r="A3026" s="325">
        <v>1571</v>
      </c>
      <c r="B3026" s="326" t="s">
        <v>11681</v>
      </c>
      <c r="C3026" s="327" t="s">
        <v>846</v>
      </c>
      <c r="D3026" s="328">
        <v>1.45</v>
      </c>
    </row>
    <row r="3027" spans="1:4" ht="30">
      <c r="A3027" s="325">
        <v>1578</v>
      </c>
      <c r="B3027" s="326" t="s">
        <v>11682</v>
      </c>
      <c r="C3027" s="327" t="s">
        <v>846</v>
      </c>
      <c r="D3027" s="328">
        <v>6.03</v>
      </c>
    </row>
    <row r="3028" spans="1:4" ht="30">
      <c r="A3028" s="325">
        <v>1573</v>
      </c>
      <c r="B3028" s="326" t="s">
        <v>11683</v>
      </c>
      <c r="C3028" s="327" t="s">
        <v>846</v>
      </c>
      <c r="D3028" s="328">
        <v>1.73</v>
      </c>
    </row>
    <row r="3029" spans="1:4" ht="30">
      <c r="A3029" s="325">
        <v>1579</v>
      </c>
      <c r="B3029" s="326" t="s">
        <v>11684</v>
      </c>
      <c r="C3029" s="327" t="s">
        <v>846</v>
      </c>
      <c r="D3029" s="328">
        <v>7.51</v>
      </c>
    </row>
    <row r="3030" spans="1:4" ht="30">
      <c r="A3030" s="325">
        <v>1580</v>
      </c>
      <c r="B3030" s="326" t="s">
        <v>11685</v>
      </c>
      <c r="C3030" s="327" t="s">
        <v>846</v>
      </c>
      <c r="D3030" s="328">
        <v>9.25</v>
      </c>
    </row>
    <row r="3031" spans="1:4">
      <c r="A3031" s="325">
        <v>39321</v>
      </c>
      <c r="B3031" s="326" t="s">
        <v>11686</v>
      </c>
      <c r="C3031" s="327" t="s">
        <v>846</v>
      </c>
      <c r="D3031" s="328">
        <v>21.14</v>
      </c>
    </row>
    <row r="3032" spans="1:4">
      <c r="A3032" s="325">
        <v>39319</v>
      </c>
      <c r="B3032" s="326" t="s">
        <v>11687</v>
      </c>
      <c r="C3032" s="327" t="s">
        <v>846</v>
      </c>
      <c r="D3032" s="328">
        <v>8.8000000000000007</v>
      </c>
    </row>
    <row r="3033" spans="1:4">
      <c r="A3033" s="325">
        <v>39320</v>
      </c>
      <c r="B3033" s="326" t="s">
        <v>11688</v>
      </c>
      <c r="C3033" s="327" t="s">
        <v>846</v>
      </c>
      <c r="D3033" s="328">
        <v>16.920000000000002</v>
      </c>
    </row>
    <row r="3034" spans="1:4" ht="30">
      <c r="A3034" s="325">
        <v>1542</v>
      </c>
      <c r="B3034" s="326" t="s">
        <v>11689</v>
      </c>
      <c r="C3034" s="327" t="s">
        <v>846</v>
      </c>
      <c r="D3034" s="328">
        <v>25.64</v>
      </c>
    </row>
    <row r="3035" spans="1:4">
      <c r="A3035" s="325">
        <v>1591</v>
      </c>
      <c r="B3035" s="326" t="s">
        <v>11690</v>
      </c>
      <c r="C3035" s="327" t="s">
        <v>846</v>
      </c>
      <c r="D3035" s="328">
        <v>28.69</v>
      </c>
    </row>
    <row r="3036" spans="1:4">
      <c r="A3036" s="325">
        <v>1547</v>
      </c>
      <c r="B3036" s="326" t="s">
        <v>11691</v>
      </c>
      <c r="C3036" s="327" t="s">
        <v>846</v>
      </c>
      <c r="D3036" s="328">
        <v>150.36000000000001</v>
      </c>
    </row>
    <row r="3037" spans="1:4">
      <c r="A3037" s="325">
        <v>38196</v>
      </c>
      <c r="B3037" s="326" t="s">
        <v>11692</v>
      </c>
      <c r="C3037" s="327" t="s">
        <v>846</v>
      </c>
      <c r="D3037" s="328">
        <v>29.28</v>
      </c>
    </row>
    <row r="3038" spans="1:4">
      <c r="A3038" s="325">
        <v>1543</v>
      </c>
      <c r="B3038" s="326" t="s">
        <v>11693</v>
      </c>
      <c r="C3038" s="327" t="s">
        <v>846</v>
      </c>
      <c r="D3038" s="328">
        <v>31.12</v>
      </c>
    </row>
    <row r="3039" spans="1:4">
      <c r="A3039" s="325">
        <v>1585</v>
      </c>
      <c r="B3039" s="326" t="s">
        <v>11694</v>
      </c>
      <c r="C3039" s="327" t="s">
        <v>846</v>
      </c>
      <c r="D3039" s="328">
        <v>6.03</v>
      </c>
    </row>
    <row r="3040" spans="1:4">
      <c r="A3040" s="325">
        <v>1593</v>
      </c>
      <c r="B3040" s="326" t="s">
        <v>11695</v>
      </c>
      <c r="C3040" s="327" t="s">
        <v>846</v>
      </c>
      <c r="D3040" s="328">
        <v>32</v>
      </c>
    </row>
    <row r="3041" spans="1:4">
      <c r="A3041" s="325">
        <v>11838</v>
      </c>
      <c r="B3041" s="326" t="s">
        <v>11696</v>
      </c>
      <c r="C3041" s="327" t="s">
        <v>846</v>
      </c>
      <c r="D3041" s="328">
        <v>42.23</v>
      </c>
    </row>
    <row r="3042" spans="1:4">
      <c r="A3042" s="325">
        <v>1594</v>
      </c>
      <c r="B3042" s="326" t="s">
        <v>11697</v>
      </c>
      <c r="C3042" s="327" t="s">
        <v>846</v>
      </c>
      <c r="D3042" s="328">
        <v>42.69</v>
      </c>
    </row>
    <row r="3043" spans="1:4">
      <c r="A3043" s="325">
        <v>1586</v>
      </c>
      <c r="B3043" s="326" t="s">
        <v>11698</v>
      </c>
      <c r="C3043" s="327" t="s">
        <v>846</v>
      </c>
      <c r="D3043" s="328">
        <v>7.63</v>
      </c>
    </row>
    <row r="3044" spans="1:4">
      <c r="A3044" s="325">
        <v>11839</v>
      </c>
      <c r="B3044" s="326" t="s">
        <v>11699</v>
      </c>
      <c r="C3044" s="327" t="s">
        <v>846</v>
      </c>
      <c r="D3044" s="328">
        <v>61.45</v>
      </c>
    </row>
    <row r="3045" spans="1:4">
      <c r="A3045" s="325">
        <v>1587</v>
      </c>
      <c r="B3045" s="326" t="s">
        <v>11700</v>
      </c>
      <c r="C3045" s="327" t="s">
        <v>846</v>
      </c>
      <c r="D3045" s="328">
        <v>7.77</v>
      </c>
    </row>
    <row r="3046" spans="1:4">
      <c r="A3046" s="325">
        <v>1545</v>
      </c>
      <c r="B3046" s="326" t="s">
        <v>11701</v>
      </c>
      <c r="C3046" s="327" t="s">
        <v>846</v>
      </c>
      <c r="D3046" s="328">
        <v>73.73</v>
      </c>
    </row>
    <row r="3047" spans="1:4">
      <c r="A3047" s="325">
        <v>1588</v>
      </c>
      <c r="B3047" s="326" t="s">
        <v>11702</v>
      </c>
      <c r="C3047" s="327" t="s">
        <v>846</v>
      </c>
      <c r="D3047" s="328">
        <v>10.66</v>
      </c>
    </row>
    <row r="3048" spans="1:4">
      <c r="A3048" s="325">
        <v>1535</v>
      </c>
      <c r="B3048" s="326" t="s">
        <v>11703</v>
      </c>
      <c r="C3048" s="327" t="s">
        <v>846</v>
      </c>
      <c r="D3048" s="328">
        <v>6.14</v>
      </c>
    </row>
    <row r="3049" spans="1:4">
      <c r="A3049" s="325">
        <v>1589</v>
      </c>
      <c r="B3049" s="326" t="s">
        <v>11704</v>
      </c>
      <c r="C3049" s="327" t="s">
        <v>846</v>
      </c>
      <c r="D3049" s="328">
        <v>10.99</v>
      </c>
    </row>
    <row r="3050" spans="1:4">
      <c r="A3050" s="325">
        <v>1546</v>
      </c>
      <c r="B3050" s="326" t="s">
        <v>11705</v>
      </c>
      <c r="C3050" s="327" t="s">
        <v>846</v>
      </c>
      <c r="D3050" s="328">
        <v>124.43</v>
      </c>
    </row>
    <row r="3051" spans="1:4">
      <c r="A3051" s="325">
        <v>1590</v>
      </c>
      <c r="B3051" s="326" t="s">
        <v>11706</v>
      </c>
      <c r="C3051" s="327" t="s">
        <v>846</v>
      </c>
      <c r="D3051" s="328">
        <v>19.350000000000001</v>
      </c>
    </row>
    <row r="3052" spans="1:4" ht="30">
      <c r="A3052" s="325">
        <v>38415</v>
      </c>
      <c r="B3052" s="326" t="s">
        <v>11707</v>
      </c>
      <c r="C3052" s="327" t="s">
        <v>846</v>
      </c>
      <c r="D3052" s="328">
        <v>975.78</v>
      </c>
    </row>
    <row r="3053" spans="1:4" ht="30">
      <c r="A3053" s="325">
        <v>38414</v>
      </c>
      <c r="B3053" s="326" t="s">
        <v>11708</v>
      </c>
      <c r="C3053" s="327" t="s">
        <v>846</v>
      </c>
      <c r="D3053" s="328">
        <v>1369.52</v>
      </c>
    </row>
    <row r="3054" spans="1:4">
      <c r="A3054" s="325">
        <v>38128</v>
      </c>
      <c r="B3054" s="326" t="s">
        <v>11709</v>
      </c>
      <c r="C3054" s="327" t="s">
        <v>1071</v>
      </c>
      <c r="D3054" s="328">
        <v>0.85</v>
      </c>
    </row>
    <row r="3055" spans="1:4">
      <c r="A3055" s="325">
        <v>7253</v>
      </c>
      <c r="B3055" s="326" t="s">
        <v>11710</v>
      </c>
      <c r="C3055" s="327" t="s">
        <v>848</v>
      </c>
      <c r="D3055" s="328">
        <v>182.14</v>
      </c>
    </row>
    <row r="3056" spans="1:4">
      <c r="A3056" s="325">
        <v>4806</v>
      </c>
      <c r="B3056" s="326" t="s">
        <v>11711</v>
      </c>
      <c r="C3056" s="327" t="s">
        <v>847</v>
      </c>
      <c r="D3056" s="328">
        <v>17.34</v>
      </c>
    </row>
    <row r="3057" spans="1:4">
      <c r="A3057" s="325">
        <v>34401</v>
      </c>
      <c r="B3057" s="326" t="s">
        <v>11712</v>
      </c>
      <c r="C3057" s="327" t="s">
        <v>846</v>
      </c>
      <c r="D3057" s="328">
        <v>1.56</v>
      </c>
    </row>
    <row r="3058" spans="1:4">
      <c r="A3058" s="325">
        <v>7256</v>
      </c>
      <c r="B3058" s="326" t="s">
        <v>11713</v>
      </c>
      <c r="C3058" s="327" t="s">
        <v>846</v>
      </c>
      <c r="D3058" s="328">
        <v>1.1100000000000001</v>
      </c>
    </row>
    <row r="3059" spans="1:4">
      <c r="A3059" s="325">
        <v>7260</v>
      </c>
      <c r="B3059" s="326" t="s">
        <v>11714</v>
      </c>
      <c r="C3059" s="327" t="s">
        <v>846</v>
      </c>
      <c r="D3059" s="328">
        <v>2.11</v>
      </c>
    </row>
    <row r="3060" spans="1:4">
      <c r="A3060" s="325">
        <v>7258</v>
      </c>
      <c r="B3060" s="326" t="s">
        <v>11715</v>
      </c>
      <c r="C3060" s="327" t="s">
        <v>846</v>
      </c>
      <c r="D3060" s="328">
        <v>0.54</v>
      </c>
    </row>
    <row r="3061" spans="1:4">
      <c r="A3061" s="325">
        <v>34400</v>
      </c>
      <c r="B3061" s="326" t="s">
        <v>11716</v>
      </c>
      <c r="C3061" s="327" t="s">
        <v>846</v>
      </c>
      <c r="D3061" s="328">
        <v>4.3499999999999996</v>
      </c>
    </row>
    <row r="3062" spans="1:4">
      <c r="A3062" s="325">
        <v>10617</v>
      </c>
      <c r="B3062" s="326" t="s">
        <v>11717</v>
      </c>
      <c r="C3062" s="327" t="s">
        <v>846</v>
      </c>
      <c r="D3062" s="328">
        <v>5.6</v>
      </c>
    </row>
    <row r="3063" spans="1:4">
      <c r="A3063" s="325">
        <v>44261</v>
      </c>
      <c r="B3063" s="326" t="s">
        <v>11718</v>
      </c>
      <c r="C3063" s="327" t="s">
        <v>846</v>
      </c>
      <c r="D3063" s="328">
        <v>140.49</v>
      </c>
    </row>
    <row r="3064" spans="1:4">
      <c r="A3064" s="325">
        <v>7274</v>
      </c>
      <c r="B3064" s="326" t="s">
        <v>11719</v>
      </c>
      <c r="C3064" s="327" t="s">
        <v>846</v>
      </c>
      <c r="D3064" s="328">
        <v>68.010000000000005</v>
      </c>
    </row>
    <row r="3065" spans="1:4">
      <c r="A3065" s="325">
        <v>44326</v>
      </c>
      <c r="B3065" s="326" t="s">
        <v>11720</v>
      </c>
      <c r="C3065" s="327" t="s">
        <v>846</v>
      </c>
      <c r="D3065" s="328">
        <v>1468.96</v>
      </c>
    </row>
    <row r="3066" spans="1:4">
      <c r="A3066" s="325">
        <v>154</v>
      </c>
      <c r="B3066" s="326" t="s">
        <v>11721</v>
      </c>
      <c r="C3066" s="327" t="s">
        <v>203</v>
      </c>
      <c r="D3066" s="328">
        <v>71.180000000000007</v>
      </c>
    </row>
    <row r="3067" spans="1:4" ht="30">
      <c r="A3067" s="325">
        <v>38121</v>
      </c>
      <c r="B3067" s="326" t="s">
        <v>11722</v>
      </c>
      <c r="C3067" s="327" t="s">
        <v>203</v>
      </c>
      <c r="D3067" s="328">
        <v>18.59</v>
      </c>
    </row>
    <row r="3068" spans="1:4">
      <c r="A3068" s="325">
        <v>43776</v>
      </c>
      <c r="B3068" s="326" t="s">
        <v>11723</v>
      </c>
      <c r="C3068" s="327" t="s">
        <v>203</v>
      </c>
      <c r="D3068" s="328">
        <v>26.11</v>
      </c>
    </row>
    <row r="3069" spans="1:4">
      <c r="A3069" s="325">
        <v>7343</v>
      </c>
      <c r="B3069" s="326" t="s">
        <v>11724</v>
      </c>
      <c r="C3069" s="327" t="s">
        <v>203</v>
      </c>
      <c r="D3069" s="328">
        <v>27.35</v>
      </c>
    </row>
    <row r="3070" spans="1:4">
      <c r="A3070" s="325">
        <v>7348</v>
      </c>
      <c r="B3070" s="326" t="s">
        <v>11725</v>
      </c>
      <c r="C3070" s="327" t="s">
        <v>203</v>
      </c>
      <c r="D3070" s="328">
        <v>18.73</v>
      </c>
    </row>
    <row r="3071" spans="1:4" ht="30">
      <c r="A3071" s="325">
        <v>7313</v>
      </c>
      <c r="B3071" s="326" t="s">
        <v>11726</v>
      </c>
      <c r="C3071" s="327" t="s">
        <v>203</v>
      </c>
      <c r="D3071" s="328">
        <v>20.63</v>
      </c>
    </row>
    <row r="3072" spans="1:4">
      <c r="A3072" s="325">
        <v>7319</v>
      </c>
      <c r="B3072" s="326" t="s">
        <v>11727</v>
      </c>
      <c r="C3072" s="327" t="s">
        <v>203</v>
      </c>
      <c r="D3072" s="328">
        <v>11.81</v>
      </c>
    </row>
    <row r="3073" spans="1:4">
      <c r="A3073" s="325">
        <v>7314</v>
      </c>
      <c r="B3073" s="326" t="s">
        <v>11728</v>
      </c>
      <c r="C3073" s="327" t="s">
        <v>203</v>
      </c>
      <c r="D3073" s="328">
        <v>65</v>
      </c>
    </row>
    <row r="3074" spans="1:4">
      <c r="A3074" s="325">
        <v>7304</v>
      </c>
      <c r="B3074" s="326" t="s">
        <v>11729</v>
      </c>
      <c r="C3074" s="327" t="s">
        <v>203</v>
      </c>
      <c r="D3074" s="328">
        <v>77.36</v>
      </c>
    </row>
    <row r="3075" spans="1:4">
      <c r="A3075" s="325">
        <v>43649</v>
      </c>
      <c r="B3075" s="326" t="s">
        <v>11730</v>
      </c>
      <c r="C3075" s="327" t="s">
        <v>203</v>
      </c>
      <c r="D3075" s="328">
        <v>40.01</v>
      </c>
    </row>
    <row r="3076" spans="1:4">
      <c r="A3076" s="325">
        <v>43650</v>
      </c>
      <c r="B3076" s="326" t="s">
        <v>11731</v>
      </c>
      <c r="C3076" s="327" t="s">
        <v>203</v>
      </c>
      <c r="D3076" s="328">
        <v>37.81</v>
      </c>
    </row>
    <row r="3077" spans="1:4">
      <c r="A3077" s="325">
        <v>7311</v>
      </c>
      <c r="B3077" s="326" t="s">
        <v>11732</v>
      </c>
      <c r="C3077" s="327" t="s">
        <v>203</v>
      </c>
      <c r="D3077" s="328">
        <v>38.729999999999997</v>
      </c>
    </row>
    <row r="3078" spans="1:4">
      <c r="A3078" s="325">
        <v>7292</v>
      </c>
      <c r="B3078" s="326" t="s">
        <v>11733</v>
      </c>
      <c r="C3078" s="327" t="s">
        <v>203</v>
      </c>
      <c r="D3078" s="328">
        <v>37.5</v>
      </c>
    </row>
    <row r="3079" spans="1:4" ht="30">
      <c r="A3079" s="325">
        <v>7293</v>
      </c>
      <c r="B3079" s="326" t="s">
        <v>11734</v>
      </c>
      <c r="C3079" s="327" t="s">
        <v>203</v>
      </c>
      <c r="D3079" s="328">
        <v>41.48</v>
      </c>
    </row>
    <row r="3080" spans="1:4">
      <c r="A3080" s="325">
        <v>7306</v>
      </c>
      <c r="B3080" s="326" t="s">
        <v>11735</v>
      </c>
      <c r="C3080" s="327" t="s">
        <v>203</v>
      </c>
      <c r="D3080" s="328">
        <v>45.78</v>
      </c>
    </row>
    <row r="3081" spans="1:4">
      <c r="A3081" s="325">
        <v>7288</v>
      </c>
      <c r="B3081" s="326" t="s">
        <v>11736</v>
      </c>
      <c r="C3081" s="327" t="s">
        <v>203</v>
      </c>
      <c r="D3081" s="328">
        <v>38.01</v>
      </c>
    </row>
    <row r="3082" spans="1:4">
      <c r="A3082" s="325">
        <v>43625</v>
      </c>
      <c r="B3082" s="326" t="s">
        <v>11737</v>
      </c>
      <c r="C3082" s="327" t="s">
        <v>203</v>
      </c>
      <c r="D3082" s="328">
        <v>30.69</v>
      </c>
    </row>
    <row r="3083" spans="1:4">
      <c r="A3083" s="325">
        <v>43647</v>
      </c>
      <c r="B3083" s="326" t="s">
        <v>11738</v>
      </c>
      <c r="C3083" s="327" t="s">
        <v>203</v>
      </c>
      <c r="D3083" s="328">
        <v>27.88</v>
      </c>
    </row>
    <row r="3084" spans="1:4">
      <c r="A3084" s="325">
        <v>43648</v>
      </c>
      <c r="B3084" s="326" t="s">
        <v>11739</v>
      </c>
      <c r="C3084" s="327" t="s">
        <v>203</v>
      </c>
      <c r="D3084" s="328">
        <v>26.9</v>
      </c>
    </row>
    <row r="3085" spans="1:4">
      <c r="A3085" s="325">
        <v>35693</v>
      </c>
      <c r="B3085" s="326" t="s">
        <v>11740</v>
      </c>
      <c r="C3085" s="327" t="s">
        <v>203</v>
      </c>
      <c r="D3085" s="328">
        <v>11.65</v>
      </c>
    </row>
    <row r="3086" spans="1:4">
      <c r="A3086" s="325">
        <v>7356</v>
      </c>
      <c r="B3086" s="326" t="s">
        <v>11741</v>
      </c>
      <c r="C3086" s="327" t="s">
        <v>203</v>
      </c>
      <c r="D3086" s="328">
        <v>27.93</v>
      </c>
    </row>
    <row r="3087" spans="1:4">
      <c r="A3087" s="325">
        <v>35692</v>
      </c>
      <c r="B3087" s="326" t="s">
        <v>11742</v>
      </c>
      <c r="C3087" s="327" t="s">
        <v>203</v>
      </c>
      <c r="D3087" s="328">
        <v>18.28</v>
      </c>
    </row>
    <row r="3088" spans="1:4">
      <c r="A3088" s="325">
        <v>43624</v>
      </c>
      <c r="B3088" s="326" t="s">
        <v>11743</v>
      </c>
      <c r="C3088" s="327" t="s">
        <v>203</v>
      </c>
      <c r="D3088" s="328">
        <v>34.04</v>
      </c>
    </row>
    <row r="3089" spans="1:4">
      <c r="A3089" s="325">
        <v>7342</v>
      </c>
      <c r="B3089" s="326" t="s">
        <v>11744</v>
      </c>
      <c r="C3089" s="327" t="s">
        <v>1071</v>
      </c>
      <c r="D3089" s="328">
        <v>2.2599999999999998</v>
      </c>
    </row>
    <row r="3090" spans="1:4">
      <c r="A3090" s="325">
        <v>7350</v>
      </c>
      <c r="B3090" s="326" t="s">
        <v>11745</v>
      </c>
      <c r="C3090" s="327" t="s">
        <v>203</v>
      </c>
      <c r="D3090" s="328">
        <v>40.31</v>
      </c>
    </row>
    <row r="3091" spans="1:4" ht="30">
      <c r="A3091" s="325">
        <v>39574</v>
      </c>
      <c r="B3091" s="326" t="s">
        <v>11746</v>
      </c>
      <c r="C3091" s="327" t="s">
        <v>846</v>
      </c>
      <c r="D3091" s="328">
        <v>4.45</v>
      </c>
    </row>
    <row r="3092" spans="1:4" ht="30">
      <c r="A3092" s="325">
        <v>11060</v>
      </c>
      <c r="B3092" s="326" t="s">
        <v>11747</v>
      </c>
      <c r="C3092" s="327" t="s">
        <v>846</v>
      </c>
      <c r="D3092" s="328">
        <v>31.03</v>
      </c>
    </row>
    <row r="3093" spans="1:4">
      <c r="A3093" s="325">
        <v>37401</v>
      </c>
      <c r="B3093" s="326" t="s">
        <v>11748</v>
      </c>
      <c r="C3093" s="327" t="s">
        <v>846</v>
      </c>
      <c r="D3093" s="328">
        <v>41.52</v>
      </c>
    </row>
    <row r="3094" spans="1:4">
      <c r="A3094" s="325">
        <v>38101</v>
      </c>
      <c r="B3094" s="326" t="s">
        <v>11749</v>
      </c>
      <c r="C3094" s="327" t="s">
        <v>846</v>
      </c>
      <c r="D3094" s="328">
        <v>8.66</v>
      </c>
    </row>
    <row r="3095" spans="1:4" ht="30">
      <c r="A3095" s="325">
        <v>7528</v>
      </c>
      <c r="B3095" s="326" t="s">
        <v>11750</v>
      </c>
      <c r="C3095" s="327" t="s">
        <v>846</v>
      </c>
      <c r="D3095" s="328">
        <v>10.18</v>
      </c>
    </row>
    <row r="3096" spans="1:4">
      <c r="A3096" s="325">
        <v>12147</v>
      </c>
      <c r="B3096" s="326" t="s">
        <v>11751</v>
      </c>
      <c r="C3096" s="327" t="s">
        <v>846</v>
      </c>
      <c r="D3096" s="328">
        <v>15.52</v>
      </c>
    </row>
    <row r="3097" spans="1:4" ht="30">
      <c r="A3097" s="325">
        <v>38075</v>
      </c>
      <c r="B3097" s="326" t="s">
        <v>11752</v>
      </c>
      <c r="C3097" s="327" t="s">
        <v>846</v>
      </c>
      <c r="D3097" s="328">
        <v>17.63</v>
      </c>
    </row>
    <row r="3098" spans="1:4">
      <c r="A3098" s="325">
        <v>38102</v>
      </c>
      <c r="B3098" s="326" t="s">
        <v>11753</v>
      </c>
      <c r="C3098" s="327" t="s">
        <v>846</v>
      </c>
      <c r="D3098" s="328">
        <v>11.08</v>
      </c>
    </row>
    <row r="3099" spans="1:4">
      <c r="A3099" s="325">
        <v>7525</v>
      </c>
      <c r="B3099" s="326" t="s">
        <v>11754</v>
      </c>
      <c r="C3099" s="327" t="s">
        <v>846</v>
      </c>
      <c r="D3099" s="328">
        <v>50.12</v>
      </c>
    </row>
    <row r="3100" spans="1:4">
      <c r="A3100" s="325">
        <v>7524</v>
      </c>
      <c r="B3100" s="326" t="s">
        <v>11755</v>
      </c>
      <c r="C3100" s="327" t="s">
        <v>846</v>
      </c>
      <c r="D3100" s="328">
        <v>47.23</v>
      </c>
    </row>
    <row r="3101" spans="1:4">
      <c r="A3101" s="325">
        <v>38105</v>
      </c>
      <c r="B3101" s="326" t="s">
        <v>11756</v>
      </c>
      <c r="C3101" s="327" t="s">
        <v>846</v>
      </c>
      <c r="D3101" s="328">
        <v>12.13</v>
      </c>
    </row>
    <row r="3102" spans="1:4" ht="30">
      <c r="A3102" s="325">
        <v>38084</v>
      </c>
      <c r="B3102" s="326" t="s">
        <v>11757</v>
      </c>
      <c r="C3102" s="327" t="s">
        <v>846</v>
      </c>
      <c r="D3102" s="328">
        <v>17.23</v>
      </c>
    </row>
    <row r="3103" spans="1:4">
      <c r="A3103" s="325">
        <v>38103</v>
      </c>
      <c r="B3103" s="326" t="s">
        <v>11758</v>
      </c>
      <c r="C3103" s="327" t="s">
        <v>846</v>
      </c>
      <c r="D3103" s="328">
        <v>18.21</v>
      </c>
    </row>
    <row r="3104" spans="1:4" ht="30">
      <c r="A3104" s="325">
        <v>38082</v>
      </c>
      <c r="B3104" s="326" t="s">
        <v>11759</v>
      </c>
      <c r="C3104" s="327" t="s">
        <v>846</v>
      </c>
      <c r="D3104" s="328">
        <v>22.44</v>
      </c>
    </row>
    <row r="3105" spans="1:4">
      <c r="A3105" s="325">
        <v>38104</v>
      </c>
      <c r="B3105" s="326" t="s">
        <v>11760</v>
      </c>
      <c r="C3105" s="327" t="s">
        <v>846</v>
      </c>
      <c r="D3105" s="328">
        <v>35.659999999999997</v>
      </c>
    </row>
    <row r="3106" spans="1:4" ht="30">
      <c r="A3106" s="325">
        <v>38083</v>
      </c>
      <c r="B3106" s="326" t="s">
        <v>11761</v>
      </c>
      <c r="C3106" s="327" t="s">
        <v>846</v>
      </c>
      <c r="D3106" s="328">
        <v>39.6</v>
      </c>
    </row>
    <row r="3107" spans="1:4" ht="30">
      <c r="A3107" s="325">
        <v>38076</v>
      </c>
      <c r="B3107" s="326" t="s">
        <v>11762</v>
      </c>
      <c r="C3107" s="327" t="s">
        <v>846</v>
      </c>
      <c r="D3107" s="328">
        <v>19.77</v>
      </c>
    </row>
    <row r="3108" spans="1:4">
      <c r="A3108" s="325">
        <v>7592</v>
      </c>
      <c r="B3108" s="326" t="s">
        <v>11763</v>
      </c>
      <c r="C3108" s="327" t="s">
        <v>802</v>
      </c>
      <c r="D3108" s="328">
        <v>24.2</v>
      </c>
    </row>
    <row r="3109" spans="1:4">
      <c r="A3109" s="325">
        <v>40820</v>
      </c>
      <c r="B3109" s="326" t="s">
        <v>11764</v>
      </c>
      <c r="C3109" s="327" t="s">
        <v>4321</v>
      </c>
      <c r="D3109" s="328">
        <v>4243.8900000000003</v>
      </c>
    </row>
    <row r="3110" spans="1:4" ht="30">
      <c r="A3110" s="325">
        <v>11826</v>
      </c>
      <c r="B3110" s="326" t="s">
        <v>11765</v>
      </c>
      <c r="C3110" s="327" t="s">
        <v>846</v>
      </c>
      <c r="D3110" s="328">
        <v>60.98</v>
      </c>
    </row>
    <row r="3111" spans="1:4" ht="30">
      <c r="A3111" s="325">
        <v>7606</v>
      </c>
      <c r="B3111" s="326" t="s">
        <v>11766</v>
      </c>
      <c r="C3111" s="327" t="s">
        <v>846</v>
      </c>
      <c r="D3111" s="328">
        <v>73.33</v>
      </c>
    </row>
    <row r="3112" spans="1:4" ht="30">
      <c r="A3112" s="325">
        <v>11825</v>
      </c>
      <c r="B3112" s="326" t="s">
        <v>11767</v>
      </c>
      <c r="C3112" s="327" t="s">
        <v>846</v>
      </c>
      <c r="D3112" s="328">
        <v>77.14</v>
      </c>
    </row>
    <row r="3113" spans="1:4" ht="30">
      <c r="A3113" s="325">
        <v>11767</v>
      </c>
      <c r="B3113" s="326" t="s">
        <v>11768</v>
      </c>
      <c r="C3113" s="327" t="s">
        <v>846</v>
      </c>
      <c r="D3113" s="328">
        <v>205.47</v>
      </c>
    </row>
    <row r="3114" spans="1:4" ht="30">
      <c r="A3114" s="325">
        <v>11763</v>
      </c>
      <c r="B3114" s="326" t="s">
        <v>11769</v>
      </c>
      <c r="C3114" s="327" t="s">
        <v>846</v>
      </c>
      <c r="D3114" s="328">
        <v>160.15</v>
      </c>
    </row>
    <row r="3115" spans="1:4" ht="30">
      <c r="A3115" s="325">
        <v>11764</v>
      </c>
      <c r="B3115" s="326" t="s">
        <v>11770</v>
      </c>
      <c r="C3115" s="327" t="s">
        <v>846</v>
      </c>
      <c r="D3115" s="328">
        <v>131.38999999999999</v>
      </c>
    </row>
    <row r="3116" spans="1:4" ht="30">
      <c r="A3116" s="325">
        <v>11829</v>
      </c>
      <c r="B3116" s="326" t="s">
        <v>11771</v>
      </c>
      <c r="C3116" s="327" t="s">
        <v>846</v>
      </c>
      <c r="D3116" s="328">
        <v>31.76</v>
      </c>
    </row>
    <row r="3117" spans="1:4" ht="30">
      <c r="A3117" s="325">
        <v>11830</v>
      </c>
      <c r="B3117" s="326" t="s">
        <v>11772</v>
      </c>
      <c r="C3117" s="327" t="s">
        <v>846</v>
      </c>
      <c r="D3117" s="328">
        <v>34.29</v>
      </c>
    </row>
    <row r="3118" spans="1:4" ht="30">
      <c r="A3118" s="325">
        <v>11765</v>
      </c>
      <c r="B3118" s="326" t="s">
        <v>11773</v>
      </c>
      <c r="C3118" s="327" t="s">
        <v>846</v>
      </c>
      <c r="D3118" s="328">
        <v>87.56</v>
      </c>
    </row>
    <row r="3119" spans="1:4" ht="30">
      <c r="A3119" s="325">
        <v>11766</v>
      </c>
      <c r="B3119" s="326" t="s">
        <v>11774</v>
      </c>
      <c r="C3119" s="327" t="s">
        <v>846</v>
      </c>
      <c r="D3119" s="328">
        <v>47.9</v>
      </c>
    </row>
    <row r="3120" spans="1:4" ht="30">
      <c r="A3120" s="325">
        <v>11824</v>
      </c>
      <c r="B3120" s="326" t="s">
        <v>11775</v>
      </c>
      <c r="C3120" s="327" t="s">
        <v>846</v>
      </c>
      <c r="D3120" s="328">
        <v>56.34</v>
      </c>
    </row>
    <row r="3121" spans="1:4" ht="30">
      <c r="A3121" s="325">
        <v>44045</v>
      </c>
      <c r="B3121" s="326" t="s">
        <v>11776</v>
      </c>
      <c r="C3121" s="327" t="s">
        <v>846</v>
      </c>
      <c r="D3121" s="328">
        <v>301.08999999999997</v>
      </c>
    </row>
    <row r="3122" spans="1:4" ht="30">
      <c r="A3122" s="325">
        <v>39702</v>
      </c>
      <c r="B3122" s="326" t="s">
        <v>11777</v>
      </c>
      <c r="C3122" s="327" t="s">
        <v>846</v>
      </c>
      <c r="D3122" s="328">
        <v>1999.64</v>
      </c>
    </row>
    <row r="3123" spans="1:4" ht="30">
      <c r="A3123" s="325">
        <v>13415</v>
      </c>
      <c r="B3123" s="326" t="s">
        <v>11778</v>
      </c>
      <c r="C3123" s="327" t="s">
        <v>846</v>
      </c>
      <c r="D3123" s="328">
        <v>65.650000000000006</v>
      </c>
    </row>
    <row r="3124" spans="1:4" ht="30">
      <c r="A3124" s="325">
        <v>7602</v>
      </c>
      <c r="B3124" s="326" t="s">
        <v>11779</v>
      </c>
      <c r="C3124" s="327" t="s">
        <v>846</v>
      </c>
      <c r="D3124" s="328">
        <v>41.89</v>
      </c>
    </row>
    <row r="3125" spans="1:4" ht="30">
      <c r="A3125" s="325">
        <v>7603</v>
      </c>
      <c r="B3125" s="326" t="s">
        <v>11780</v>
      </c>
      <c r="C3125" s="327" t="s">
        <v>846</v>
      </c>
      <c r="D3125" s="328">
        <v>35.54</v>
      </c>
    </row>
    <row r="3126" spans="1:4">
      <c r="A3126" s="325">
        <v>11777</v>
      </c>
      <c r="B3126" s="326" t="s">
        <v>11781</v>
      </c>
      <c r="C3126" s="327" t="s">
        <v>846</v>
      </c>
      <c r="D3126" s="328">
        <v>210.44</v>
      </c>
    </row>
    <row r="3127" spans="1:4" ht="30">
      <c r="A3127" s="325">
        <v>13417</v>
      </c>
      <c r="B3127" s="326" t="s">
        <v>11782</v>
      </c>
      <c r="C3127" s="327" t="s">
        <v>846</v>
      </c>
      <c r="D3127" s="328">
        <v>85.5</v>
      </c>
    </row>
    <row r="3128" spans="1:4">
      <c r="A3128" s="325">
        <v>36791</v>
      </c>
      <c r="B3128" s="326" t="s">
        <v>11783</v>
      </c>
      <c r="C3128" s="327" t="s">
        <v>846</v>
      </c>
      <c r="D3128" s="328">
        <v>128.33000000000001</v>
      </c>
    </row>
    <row r="3129" spans="1:4" ht="30">
      <c r="A3129" s="325">
        <v>36795</v>
      </c>
      <c r="B3129" s="326" t="s">
        <v>11784</v>
      </c>
      <c r="C3129" s="327" t="s">
        <v>846</v>
      </c>
      <c r="D3129" s="328">
        <v>1622.53</v>
      </c>
    </row>
    <row r="3130" spans="1:4" ht="30">
      <c r="A3130" s="325">
        <v>36796</v>
      </c>
      <c r="B3130" s="326" t="s">
        <v>11785</v>
      </c>
      <c r="C3130" s="327" t="s">
        <v>846</v>
      </c>
      <c r="D3130" s="328">
        <v>134.83000000000001</v>
      </c>
    </row>
    <row r="3131" spans="1:4" ht="30">
      <c r="A3131" s="325">
        <v>36792</v>
      </c>
      <c r="B3131" s="326" t="s">
        <v>11786</v>
      </c>
      <c r="C3131" s="327" t="s">
        <v>846</v>
      </c>
      <c r="D3131" s="328">
        <v>170.79</v>
      </c>
    </row>
    <row r="3132" spans="1:4" ht="30">
      <c r="A3132" s="325">
        <v>11773</v>
      </c>
      <c r="B3132" s="326" t="s">
        <v>11787</v>
      </c>
      <c r="C3132" s="327" t="s">
        <v>846</v>
      </c>
      <c r="D3132" s="328">
        <v>113.69</v>
      </c>
    </row>
    <row r="3133" spans="1:4" ht="30">
      <c r="A3133" s="325">
        <v>11762</v>
      </c>
      <c r="B3133" s="326" t="s">
        <v>11788</v>
      </c>
      <c r="C3133" s="327" t="s">
        <v>846</v>
      </c>
      <c r="D3133" s="328">
        <v>53.93</v>
      </c>
    </row>
    <row r="3134" spans="1:4" ht="30">
      <c r="A3134" s="325">
        <v>7604</v>
      </c>
      <c r="B3134" s="326" t="s">
        <v>11789</v>
      </c>
      <c r="C3134" s="327" t="s">
        <v>846</v>
      </c>
      <c r="D3134" s="328">
        <v>45.66</v>
      </c>
    </row>
    <row r="3135" spans="1:4" ht="30">
      <c r="A3135" s="325">
        <v>13984</v>
      </c>
      <c r="B3135" s="326" t="s">
        <v>11790</v>
      </c>
      <c r="C3135" s="327" t="s">
        <v>846</v>
      </c>
      <c r="D3135" s="328">
        <v>66.36</v>
      </c>
    </row>
    <row r="3136" spans="1:4" ht="30">
      <c r="A3136" s="325">
        <v>11772</v>
      </c>
      <c r="B3136" s="326" t="s">
        <v>11791</v>
      </c>
      <c r="C3136" s="327" t="s">
        <v>846</v>
      </c>
      <c r="D3136" s="328">
        <v>114.05</v>
      </c>
    </row>
    <row r="3137" spans="1:4" ht="30">
      <c r="A3137" s="325">
        <v>13983</v>
      </c>
      <c r="B3137" s="326" t="s">
        <v>11792</v>
      </c>
      <c r="C3137" s="327" t="s">
        <v>846</v>
      </c>
      <c r="D3137" s="328">
        <v>86.37</v>
      </c>
    </row>
    <row r="3138" spans="1:4" ht="30">
      <c r="A3138" s="325">
        <v>13416</v>
      </c>
      <c r="B3138" s="326" t="s">
        <v>11793</v>
      </c>
      <c r="C3138" s="327" t="s">
        <v>846</v>
      </c>
      <c r="D3138" s="328">
        <v>76.72</v>
      </c>
    </row>
    <row r="3139" spans="1:4" ht="30">
      <c r="A3139" s="325">
        <v>40329</v>
      </c>
      <c r="B3139" s="326" t="s">
        <v>11794</v>
      </c>
      <c r="C3139" s="327" t="s">
        <v>846</v>
      </c>
      <c r="D3139" s="328">
        <v>19.899999999999999</v>
      </c>
    </row>
    <row r="3140" spans="1:4" ht="30">
      <c r="A3140" s="325">
        <v>11823</v>
      </c>
      <c r="B3140" s="326" t="s">
        <v>11795</v>
      </c>
      <c r="C3140" s="327" t="s">
        <v>846</v>
      </c>
      <c r="D3140" s="328">
        <v>8.3800000000000008</v>
      </c>
    </row>
    <row r="3141" spans="1:4">
      <c r="A3141" s="325">
        <v>11822</v>
      </c>
      <c r="B3141" s="326" t="s">
        <v>11796</v>
      </c>
      <c r="C3141" s="327" t="s">
        <v>846</v>
      </c>
      <c r="D3141" s="328">
        <v>25.11</v>
      </c>
    </row>
    <row r="3142" spans="1:4">
      <c r="A3142" s="325">
        <v>11831</v>
      </c>
      <c r="B3142" s="326" t="s">
        <v>11797</v>
      </c>
      <c r="C3142" s="327" t="s">
        <v>846</v>
      </c>
      <c r="D3142" s="328">
        <v>15.11</v>
      </c>
    </row>
    <row r="3143" spans="1:4">
      <c r="A3143" s="325">
        <v>37371</v>
      </c>
      <c r="B3143" s="326" t="s">
        <v>11798</v>
      </c>
      <c r="C3143" s="327" t="s">
        <v>802</v>
      </c>
      <c r="D3143" s="328">
        <v>0.92</v>
      </c>
    </row>
    <row r="3144" spans="1:4">
      <c r="A3144" s="325">
        <v>40861</v>
      </c>
      <c r="B3144" s="326" t="s">
        <v>11799</v>
      </c>
      <c r="C3144" s="327" t="s">
        <v>4321</v>
      </c>
      <c r="D3144" s="328">
        <v>173.39</v>
      </c>
    </row>
    <row r="3145" spans="1:4" ht="30">
      <c r="A3145" s="325">
        <v>36509</v>
      </c>
      <c r="B3145" s="326" t="s">
        <v>11800</v>
      </c>
      <c r="C3145" s="327" t="s">
        <v>846</v>
      </c>
      <c r="D3145" s="328">
        <v>1122201.76</v>
      </c>
    </row>
    <row r="3146" spans="1:4" ht="30">
      <c r="A3146" s="325">
        <v>36510</v>
      </c>
      <c r="B3146" s="326" t="s">
        <v>11801</v>
      </c>
      <c r="C3146" s="327" t="s">
        <v>846</v>
      </c>
      <c r="D3146" s="328">
        <v>1105198.73</v>
      </c>
    </row>
    <row r="3147" spans="1:4" ht="30">
      <c r="A3147" s="325">
        <v>25020</v>
      </c>
      <c r="B3147" s="326" t="s">
        <v>11802</v>
      </c>
      <c r="C3147" s="327" t="s">
        <v>846</v>
      </c>
      <c r="D3147" s="328">
        <v>4553029.92</v>
      </c>
    </row>
    <row r="3148" spans="1:4" ht="30">
      <c r="A3148" s="325">
        <v>7622</v>
      </c>
      <c r="B3148" s="326" t="s">
        <v>11803</v>
      </c>
      <c r="C3148" s="327" t="s">
        <v>846</v>
      </c>
      <c r="D3148" s="328">
        <v>1072204.3</v>
      </c>
    </row>
    <row r="3149" spans="1:4" ht="30">
      <c r="A3149" s="325">
        <v>7624</v>
      </c>
      <c r="B3149" s="326" t="s">
        <v>11804</v>
      </c>
      <c r="C3149" s="327" t="s">
        <v>846</v>
      </c>
      <c r="D3149" s="328">
        <v>1390000</v>
      </c>
    </row>
    <row r="3150" spans="1:4" ht="30">
      <c r="A3150" s="325">
        <v>7625</v>
      </c>
      <c r="B3150" s="326" t="s">
        <v>11805</v>
      </c>
      <c r="C3150" s="327" t="s">
        <v>846</v>
      </c>
      <c r="D3150" s="328">
        <v>1381498.34</v>
      </c>
    </row>
    <row r="3151" spans="1:4" ht="30">
      <c r="A3151" s="325">
        <v>7623</v>
      </c>
      <c r="B3151" s="326" t="s">
        <v>11806</v>
      </c>
      <c r="C3151" s="327" t="s">
        <v>846</v>
      </c>
      <c r="D3151" s="328">
        <v>4553029.92</v>
      </c>
    </row>
    <row r="3152" spans="1:4" ht="30">
      <c r="A3152" s="325">
        <v>36508</v>
      </c>
      <c r="B3152" s="326" t="s">
        <v>11807</v>
      </c>
      <c r="C3152" s="327" t="s">
        <v>846</v>
      </c>
      <c r="D3152" s="328">
        <v>2047678.22</v>
      </c>
    </row>
    <row r="3153" spans="1:4">
      <c r="A3153" s="325">
        <v>11572</v>
      </c>
      <c r="B3153" s="326" t="s">
        <v>11808</v>
      </c>
      <c r="C3153" s="327" t="s">
        <v>846</v>
      </c>
      <c r="D3153" s="328">
        <v>30.35</v>
      </c>
    </row>
    <row r="3154" spans="1:4" ht="30">
      <c r="A3154" s="325">
        <v>36149</v>
      </c>
      <c r="B3154" s="326" t="s">
        <v>11809</v>
      </c>
      <c r="C3154" s="327" t="s">
        <v>846</v>
      </c>
      <c r="D3154" s="328">
        <v>186.82</v>
      </c>
    </row>
    <row r="3155" spans="1:4" ht="30">
      <c r="A3155" s="325">
        <v>42407</v>
      </c>
      <c r="B3155" s="326" t="s">
        <v>11810</v>
      </c>
      <c r="C3155" s="327" t="s">
        <v>847</v>
      </c>
      <c r="D3155" s="328">
        <v>6.83</v>
      </c>
    </row>
    <row r="3156" spans="1:4" ht="30">
      <c r="A3156" s="325">
        <v>11581</v>
      </c>
      <c r="B3156" s="326" t="s">
        <v>11811</v>
      </c>
      <c r="C3156" s="327" t="s">
        <v>847</v>
      </c>
      <c r="D3156" s="328">
        <v>20.03</v>
      </c>
    </row>
    <row r="3157" spans="1:4" ht="30">
      <c r="A3157" s="325">
        <v>43605</v>
      </c>
      <c r="B3157" s="326" t="s">
        <v>11812</v>
      </c>
      <c r="C3157" s="327" t="s">
        <v>847</v>
      </c>
      <c r="D3157" s="328">
        <v>40.99</v>
      </c>
    </row>
    <row r="3158" spans="1:4" ht="30">
      <c r="A3158" s="325">
        <v>11580</v>
      </c>
      <c r="B3158" s="326" t="s">
        <v>11813</v>
      </c>
      <c r="C3158" s="327" t="s">
        <v>847</v>
      </c>
      <c r="D3158" s="328">
        <v>8.0299999999999994</v>
      </c>
    </row>
    <row r="3159" spans="1:4">
      <c r="A3159" s="325">
        <v>38386</v>
      </c>
      <c r="B3159" s="326" t="s">
        <v>11814</v>
      </c>
      <c r="C3159" s="327" t="s">
        <v>846</v>
      </c>
      <c r="D3159" s="328">
        <v>4.6900000000000004</v>
      </c>
    </row>
    <row r="3160" spans="1:4">
      <c r="A3160" s="325">
        <v>36365</v>
      </c>
      <c r="B3160" s="326" t="s">
        <v>11815</v>
      </c>
      <c r="C3160" s="327" t="s">
        <v>847</v>
      </c>
      <c r="D3160" s="328">
        <v>38.700000000000003</v>
      </c>
    </row>
    <row r="3161" spans="1:4">
      <c r="A3161" s="325">
        <v>41930</v>
      </c>
      <c r="B3161" s="326" t="s">
        <v>11816</v>
      </c>
      <c r="C3161" s="327" t="s">
        <v>847</v>
      </c>
      <c r="D3161" s="328">
        <v>128.9</v>
      </c>
    </row>
    <row r="3162" spans="1:4">
      <c r="A3162" s="325">
        <v>41931</v>
      </c>
      <c r="B3162" s="326" t="s">
        <v>11817</v>
      </c>
      <c r="C3162" s="327" t="s">
        <v>847</v>
      </c>
      <c r="D3162" s="328">
        <v>201.89</v>
      </c>
    </row>
    <row r="3163" spans="1:4">
      <c r="A3163" s="325">
        <v>41932</v>
      </c>
      <c r="B3163" s="326" t="s">
        <v>11818</v>
      </c>
      <c r="C3163" s="327" t="s">
        <v>847</v>
      </c>
      <c r="D3163" s="328">
        <v>310.74</v>
      </c>
    </row>
    <row r="3164" spans="1:4">
      <c r="A3164" s="325">
        <v>41933</v>
      </c>
      <c r="B3164" s="326" t="s">
        <v>11819</v>
      </c>
      <c r="C3164" s="327" t="s">
        <v>847</v>
      </c>
      <c r="D3164" s="328">
        <v>439.15</v>
      </c>
    </row>
    <row r="3165" spans="1:4">
      <c r="A3165" s="325">
        <v>41934</v>
      </c>
      <c r="B3165" s="326" t="s">
        <v>11820</v>
      </c>
      <c r="C3165" s="327" t="s">
        <v>847</v>
      </c>
      <c r="D3165" s="328">
        <v>511.45</v>
      </c>
    </row>
    <row r="3166" spans="1:4">
      <c r="A3166" s="325">
        <v>41936</v>
      </c>
      <c r="B3166" s="326" t="s">
        <v>11821</v>
      </c>
      <c r="C3166" s="327" t="s">
        <v>847</v>
      </c>
      <c r="D3166" s="328">
        <v>75.900000000000006</v>
      </c>
    </row>
    <row r="3167" spans="1:4" ht="30">
      <c r="A3167" s="325">
        <v>44812</v>
      </c>
      <c r="B3167" s="326" t="s">
        <v>11822</v>
      </c>
      <c r="C3167" s="327" t="s">
        <v>847</v>
      </c>
      <c r="D3167" s="328">
        <v>598.22</v>
      </c>
    </row>
    <row r="3168" spans="1:4" ht="30">
      <c r="A3168" s="325">
        <v>41785</v>
      </c>
      <c r="B3168" s="326" t="s">
        <v>11823</v>
      </c>
      <c r="C3168" s="327" t="s">
        <v>847</v>
      </c>
      <c r="D3168" s="328">
        <v>2216.9699999999998</v>
      </c>
    </row>
    <row r="3169" spans="1:4" ht="30">
      <c r="A3169" s="325">
        <v>41781</v>
      </c>
      <c r="B3169" s="326" t="s">
        <v>11824</v>
      </c>
      <c r="C3169" s="327" t="s">
        <v>847</v>
      </c>
      <c r="D3169" s="328">
        <v>400.31</v>
      </c>
    </row>
    <row r="3170" spans="1:4" ht="30">
      <c r="A3170" s="325">
        <v>41783</v>
      </c>
      <c r="B3170" s="326" t="s">
        <v>11825</v>
      </c>
      <c r="C3170" s="327" t="s">
        <v>847</v>
      </c>
      <c r="D3170" s="328">
        <v>1439.14</v>
      </c>
    </row>
    <row r="3171" spans="1:4" ht="30">
      <c r="A3171" s="325">
        <v>41786</v>
      </c>
      <c r="B3171" s="326" t="s">
        <v>11826</v>
      </c>
      <c r="C3171" s="327" t="s">
        <v>847</v>
      </c>
      <c r="D3171" s="328">
        <v>3063.99</v>
      </c>
    </row>
    <row r="3172" spans="1:4" ht="30">
      <c r="A3172" s="325">
        <v>41779</v>
      </c>
      <c r="B3172" s="326" t="s">
        <v>11827</v>
      </c>
      <c r="C3172" s="327" t="s">
        <v>847</v>
      </c>
      <c r="D3172" s="328">
        <v>157.65</v>
      </c>
    </row>
    <row r="3173" spans="1:4" ht="30">
      <c r="A3173" s="325">
        <v>41780</v>
      </c>
      <c r="B3173" s="326" t="s">
        <v>11828</v>
      </c>
      <c r="C3173" s="327" t="s">
        <v>847</v>
      </c>
      <c r="D3173" s="328">
        <v>247</v>
      </c>
    </row>
    <row r="3174" spans="1:4" ht="30">
      <c r="A3174" s="325">
        <v>41782</v>
      </c>
      <c r="B3174" s="326" t="s">
        <v>11829</v>
      </c>
      <c r="C3174" s="327" t="s">
        <v>847</v>
      </c>
      <c r="D3174" s="328">
        <v>884.79</v>
      </c>
    </row>
    <row r="3175" spans="1:4">
      <c r="A3175" s="325">
        <v>38130</v>
      </c>
      <c r="B3175" s="326" t="s">
        <v>11830</v>
      </c>
      <c r="C3175" s="327" t="s">
        <v>847</v>
      </c>
      <c r="D3175" s="328">
        <v>47.72</v>
      </c>
    </row>
    <row r="3176" spans="1:4">
      <c r="A3176" s="325">
        <v>44260</v>
      </c>
      <c r="B3176" s="326" t="s">
        <v>11831</v>
      </c>
      <c r="C3176" s="327" t="s">
        <v>847</v>
      </c>
      <c r="D3176" s="328">
        <v>451.66</v>
      </c>
    </row>
    <row r="3177" spans="1:4">
      <c r="A3177" s="325">
        <v>21123</v>
      </c>
      <c r="B3177" s="326" t="s">
        <v>11832</v>
      </c>
      <c r="C3177" s="327" t="s">
        <v>847</v>
      </c>
      <c r="D3177" s="328">
        <v>13.28</v>
      </c>
    </row>
    <row r="3178" spans="1:4">
      <c r="A3178" s="325">
        <v>21124</v>
      </c>
      <c r="B3178" s="326" t="s">
        <v>11833</v>
      </c>
      <c r="C3178" s="327" t="s">
        <v>847</v>
      </c>
      <c r="D3178" s="328">
        <v>21.21</v>
      </c>
    </row>
    <row r="3179" spans="1:4">
      <c r="A3179" s="325">
        <v>21125</v>
      </c>
      <c r="B3179" s="326" t="s">
        <v>11834</v>
      </c>
      <c r="C3179" s="327" t="s">
        <v>847</v>
      </c>
      <c r="D3179" s="328">
        <v>36.54</v>
      </c>
    </row>
    <row r="3180" spans="1:4">
      <c r="A3180" s="325">
        <v>38028</v>
      </c>
      <c r="B3180" s="326" t="s">
        <v>11835</v>
      </c>
      <c r="C3180" s="327" t="s">
        <v>847</v>
      </c>
      <c r="D3180" s="328">
        <v>63.88</v>
      </c>
    </row>
    <row r="3181" spans="1:4">
      <c r="A3181" s="325">
        <v>38029</v>
      </c>
      <c r="B3181" s="326" t="s">
        <v>11836</v>
      </c>
      <c r="C3181" s="327" t="s">
        <v>847</v>
      </c>
      <c r="D3181" s="328">
        <v>93.51</v>
      </c>
    </row>
    <row r="3182" spans="1:4">
      <c r="A3182" s="325">
        <v>38030</v>
      </c>
      <c r="B3182" s="326" t="s">
        <v>11837</v>
      </c>
      <c r="C3182" s="327" t="s">
        <v>847</v>
      </c>
      <c r="D3182" s="328">
        <v>151.19999999999999</v>
      </c>
    </row>
    <row r="3183" spans="1:4">
      <c r="A3183" s="325">
        <v>38031</v>
      </c>
      <c r="B3183" s="326" t="s">
        <v>11838</v>
      </c>
      <c r="C3183" s="327" t="s">
        <v>847</v>
      </c>
      <c r="D3183" s="328">
        <v>237.32</v>
      </c>
    </row>
    <row r="3184" spans="1:4" ht="45">
      <c r="A3184" s="325">
        <v>39735</v>
      </c>
      <c r="B3184" s="326" t="s">
        <v>11839</v>
      </c>
      <c r="C3184" s="327" t="s">
        <v>847</v>
      </c>
      <c r="D3184" s="328">
        <v>56.79</v>
      </c>
    </row>
    <row r="3185" spans="1:4" ht="45">
      <c r="A3185" s="325">
        <v>39734</v>
      </c>
      <c r="B3185" s="326" t="s">
        <v>11840</v>
      </c>
      <c r="C3185" s="327" t="s">
        <v>847</v>
      </c>
      <c r="D3185" s="328">
        <v>67.36</v>
      </c>
    </row>
    <row r="3186" spans="1:4" ht="45">
      <c r="A3186" s="325">
        <v>39736</v>
      </c>
      <c r="B3186" s="326" t="s">
        <v>11841</v>
      </c>
      <c r="C3186" s="327" t="s">
        <v>847</v>
      </c>
      <c r="D3186" s="328">
        <v>76.87</v>
      </c>
    </row>
    <row r="3187" spans="1:4" ht="45">
      <c r="A3187" s="325">
        <v>39739</v>
      </c>
      <c r="B3187" s="326" t="s">
        <v>11842</v>
      </c>
      <c r="C3187" s="327" t="s">
        <v>847</v>
      </c>
      <c r="D3187" s="328">
        <v>53.16</v>
      </c>
    </row>
    <row r="3188" spans="1:4" ht="45">
      <c r="A3188" s="325">
        <v>39737</v>
      </c>
      <c r="B3188" s="326" t="s">
        <v>11843</v>
      </c>
      <c r="C3188" s="327" t="s">
        <v>847</v>
      </c>
      <c r="D3188" s="328">
        <v>10.34</v>
      </c>
    </row>
    <row r="3189" spans="1:4" ht="45">
      <c r="A3189" s="325">
        <v>39738</v>
      </c>
      <c r="B3189" s="326" t="s">
        <v>11844</v>
      </c>
      <c r="C3189" s="327" t="s">
        <v>847</v>
      </c>
      <c r="D3189" s="328">
        <v>3.74</v>
      </c>
    </row>
    <row r="3190" spans="1:4" ht="45">
      <c r="A3190" s="325">
        <v>39733</v>
      </c>
      <c r="B3190" s="326" t="s">
        <v>11845</v>
      </c>
      <c r="C3190" s="327" t="s">
        <v>847</v>
      </c>
      <c r="D3190" s="328">
        <v>91.99</v>
      </c>
    </row>
    <row r="3191" spans="1:4" ht="45">
      <c r="A3191" s="325">
        <v>39854</v>
      </c>
      <c r="B3191" s="326" t="s">
        <v>11846</v>
      </c>
      <c r="C3191" s="327" t="s">
        <v>847</v>
      </c>
      <c r="D3191" s="328">
        <v>93.3</v>
      </c>
    </row>
    <row r="3192" spans="1:4" ht="45">
      <c r="A3192" s="325">
        <v>39740</v>
      </c>
      <c r="B3192" s="326" t="s">
        <v>11847</v>
      </c>
      <c r="C3192" s="327" t="s">
        <v>847</v>
      </c>
      <c r="D3192" s="328">
        <v>51.05</v>
      </c>
    </row>
    <row r="3193" spans="1:4" ht="45">
      <c r="A3193" s="325">
        <v>39741</v>
      </c>
      <c r="B3193" s="326" t="s">
        <v>11848</v>
      </c>
      <c r="C3193" s="327" t="s">
        <v>847</v>
      </c>
      <c r="D3193" s="328">
        <v>9.4</v>
      </c>
    </row>
    <row r="3194" spans="1:4" ht="45">
      <c r="A3194" s="325">
        <v>39853</v>
      </c>
      <c r="B3194" s="326" t="s">
        <v>11849</v>
      </c>
      <c r="C3194" s="327" t="s">
        <v>847</v>
      </c>
      <c r="D3194" s="328">
        <v>12.35</v>
      </c>
    </row>
    <row r="3195" spans="1:4" ht="45">
      <c r="A3195" s="325">
        <v>39742</v>
      </c>
      <c r="B3195" s="326" t="s">
        <v>11850</v>
      </c>
      <c r="C3195" s="327" t="s">
        <v>847</v>
      </c>
      <c r="D3195" s="328">
        <v>41.03</v>
      </c>
    </row>
    <row r="3196" spans="1:4" ht="30">
      <c r="A3196" s="325">
        <v>37449</v>
      </c>
      <c r="B3196" s="326" t="s">
        <v>11851</v>
      </c>
      <c r="C3196" s="327" t="s">
        <v>847</v>
      </c>
      <c r="D3196" s="328">
        <v>18.72</v>
      </c>
    </row>
    <row r="3197" spans="1:4" ht="30">
      <c r="A3197" s="325">
        <v>37450</v>
      </c>
      <c r="B3197" s="326" t="s">
        <v>11852</v>
      </c>
      <c r="C3197" s="327" t="s">
        <v>847</v>
      </c>
      <c r="D3197" s="328">
        <v>26.22</v>
      </c>
    </row>
    <row r="3198" spans="1:4" ht="30">
      <c r="A3198" s="325">
        <v>37451</v>
      </c>
      <c r="B3198" s="326" t="s">
        <v>11853</v>
      </c>
      <c r="C3198" s="327" t="s">
        <v>847</v>
      </c>
      <c r="D3198" s="328">
        <v>36.6</v>
      </c>
    </row>
    <row r="3199" spans="1:4" ht="30">
      <c r="A3199" s="325">
        <v>37452</v>
      </c>
      <c r="B3199" s="326" t="s">
        <v>11854</v>
      </c>
      <c r="C3199" s="327" t="s">
        <v>847</v>
      </c>
      <c r="D3199" s="328">
        <v>53.2</v>
      </c>
    </row>
    <row r="3200" spans="1:4" ht="30">
      <c r="A3200" s="325">
        <v>37453</v>
      </c>
      <c r="B3200" s="326" t="s">
        <v>11855</v>
      </c>
      <c r="C3200" s="327" t="s">
        <v>847</v>
      </c>
      <c r="D3200" s="328">
        <v>61.27</v>
      </c>
    </row>
    <row r="3201" spans="1:4" ht="30">
      <c r="A3201" s="325">
        <v>7778</v>
      </c>
      <c r="B3201" s="326" t="s">
        <v>11856</v>
      </c>
      <c r="C3201" s="327" t="s">
        <v>847</v>
      </c>
      <c r="D3201" s="328">
        <v>22.98</v>
      </c>
    </row>
    <row r="3202" spans="1:4" ht="30">
      <c r="A3202" s="325">
        <v>7796</v>
      </c>
      <c r="B3202" s="326" t="s">
        <v>11857</v>
      </c>
      <c r="C3202" s="327" t="s">
        <v>847</v>
      </c>
      <c r="D3202" s="328">
        <v>31.5</v>
      </c>
    </row>
    <row r="3203" spans="1:4" ht="30">
      <c r="A3203" s="325">
        <v>7781</v>
      </c>
      <c r="B3203" s="326" t="s">
        <v>11858</v>
      </c>
      <c r="C3203" s="327" t="s">
        <v>847</v>
      </c>
      <c r="D3203" s="328">
        <v>37.22</v>
      </c>
    </row>
    <row r="3204" spans="1:4" ht="30">
      <c r="A3204" s="325">
        <v>7795</v>
      </c>
      <c r="B3204" s="326" t="s">
        <v>11859</v>
      </c>
      <c r="C3204" s="327" t="s">
        <v>847</v>
      </c>
      <c r="D3204" s="328">
        <v>55.4</v>
      </c>
    </row>
    <row r="3205" spans="1:4" ht="30">
      <c r="A3205" s="325">
        <v>7791</v>
      </c>
      <c r="B3205" s="326" t="s">
        <v>11860</v>
      </c>
      <c r="C3205" s="327" t="s">
        <v>847</v>
      </c>
      <c r="D3205" s="328">
        <v>66.319999999999993</v>
      </c>
    </row>
    <row r="3206" spans="1:4" ht="30">
      <c r="A3206" s="325">
        <v>7783</v>
      </c>
      <c r="B3206" s="326" t="s">
        <v>11861</v>
      </c>
      <c r="C3206" s="327" t="s">
        <v>847</v>
      </c>
      <c r="D3206" s="328">
        <v>23.5</v>
      </c>
    </row>
    <row r="3207" spans="1:4" ht="30">
      <c r="A3207" s="325">
        <v>7790</v>
      </c>
      <c r="B3207" s="326" t="s">
        <v>11862</v>
      </c>
      <c r="C3207" s="327" t="s">
        <v>847</v>
      </c>
      <c r="D3207" s="328">
        <v>37.03</v>
      </c>
    </row>
    <row r="3208" spans="1:4" ht="30">
      <c r="A3208" s="325">
        <v>7785</v>
      </c>
      <c r="B3208" s="326" t="s">
        <v>11863</v>
      </c>
      <c r="C3208" s="327" t="s">
        <v>847</v>
      </c>
      <c r="D3208" s="328">
        <v>40.86</v>
      </c>
    </row>
    <row r="3209" spans="1:4" ht="30">
      <c r="A3209" s="325">
        <v>7792</v>
      </c>
      <c r="B3209" s="326" t="s">
        <v>11864</v>
      </c>
      <c r="C3209" s="327" t="s">
        <v>847</v>
      </c>
      <c r="D3209" s="328">
        <v>57.95</v>
      </c>
    </row>
    <row r="3210" spans="1:4" ht="30">
      <c r="A3210" s="325">
        <v>7793</v>
      </c>
      <c r="B3210" s="326" t="s">
        <v>11865</v>
      </c>
      <c r="C3210" s="327" t="s">
        <v>847</v>
      </c>
      <c r="D3210" s="328">
        <v>68.44</v>
      </c>
    </row>
    <row r="3211" spans="1:4" ht="30">
      <c r="A3211" s="325">
        <v>13159</v>
      </c>
      <c r="B3211" s="326" t="s">
        <v>11866</v>
      </c>
      <c r="C3211" s="327" t="s">
        <v>847</v>
      </c>
      <c r="D3211" s="328">
        <v>59.59</v>
      </c>
    </row>
    <row r="3212" spans="1:4" ht="30">
      <c r="A3212" s="325">
        <v>13168</v>
      </c>
      <c r="B3212" s="326" t="s">
        <v>11867</v>
      </c>
      <c r="C3212" s="327" t="s">
        <v>847</v>
      </c>
      <c r="D3212" s="328">
        <v>72.36</v>
      </c>
    </row>
    <row r="3213" spans="1:4" ht="30">
      <c r="A3213" s="325">
        <v>13173</v>
      </c>
      <c r="B3213" s="326" t="s">
        <v>11868</v>
      </c>
      <c r="C3213" s="327" t="s">
        <v>847</v>
      </c>
      <c r="D3213" s="328">
        <v>97.9</v>
      </c>
    </row>
    <row r="3214" spans="1:4" ht="30">
      <c r="A3214" s="325">
        <v>12583</v>
      </c>
      <c r="B3214" s="326" t="s">
        <v>11869</v>
      </c>
      <c r="C3214" s="327" t="s">
        <v>847</v>
      </c>
      <c r="D3214" s="328">
        <v>19.579999999999998</v>
      </c>
    </row>
    <row r="3215" spans="1:4" ht="30">
      <c r="A3215" s="325">
        <v>12584</v>
      </c>
      <c r="B3215" s="326" t="s">
        <v>11870</v>
      </c>
      <c r="C3215" s="327" t="s">
        <v>847</v>
      </c>
      <c r="D3215" s="328">
        <v>25.54</v>
      </c>
    </row>
    <row r="3216" spans="1:4" ht="30">
      <c r="A3216" s="325">
        <v>12613</v>
      </c>
      <c r="B3216" s="392" t="s">
        <v>11871</v>
      </c>
      <c r="C3216" s="327" t="s">
        <v>846</v>
      </c>
      <c r="D3216" s="328">
        <v>19.47</v>
      </c>
    </row>
    <row r="3217" spans="1:4" ht="30">
      <c r="A3217" s="325">
        <v>1031</v>
      </c>
      <c r="B3217" s="392" t="s">
        <v>11872</v>
      </c>
      <c r="C3217" s="327" t="s">
        <v>846</v>
      </c>
      <c r="D3217" s="328">
        <v>14.6</v>
      </c>
    </row>
    <row r="3218" spans="1:4" ht="30">
      <c r="A3218" s="325">
        <v>39707</v>
      </c>
      <c r="B3218" s="326" t="s">
        <v>11873</v>
      </c>
      <c r="C3218" s="327" t="s">
        <v>847</v>
      </c>
      <c r="D3218" s="328">
        <v>4.54</v>
      </c>
    </row>
    <row r="3219" spans="1:4" ht="30">
      <c r="A3219" s="325">
        <v>39708</v>
      </c>
      <c r="B3219" s="326" t="s">
        <v>11874</v>
      </c>
      <c r="C3219" s="327" t="s">
        <v>847</v>
      </c>
      <c r="D3219" s="328">
        <v>4.4000000000000004</v>
      </c>
    </row>
    <row r="3220" spans="1:4" ht="30">
      <c r="A3220" s="325">
        <v>39710</v>
      </c>
      <c r="B3220" s="326" t="s">
        <v>11875</v>
      </c>
      <c r="C3220" s="327" t="s">
        <v>847</v>
      </c>
      <c r="D3220" s="328">
        <v>3.09</v>
      </c>
    </row>
    <row r="3221" spans="1:4" ht="30">
      <c r="A3221" s="325">
        <v>39709</v>
      </c>
      <c r="B3221" s="326" t="s">
        <v>11876</v>
      </c>
      <c r="C3221" s="327" t="s">
        <v>847</v>
      </c>
      <c r="D3221" s="328">
        <v>4.29</v>
      </c>
    </row>
    <row r="3222" spans="1:4" ht="30">
      <c r="A3222" s="325">
        <v>39711</v>
      </c>
      <c r="B3222" s="326" t="s">
        <v>11877</v>
      </c>
      <c r="C3222" s="327" t="s">
        <v>847</v>
      </c>
      <c r="D3222" s="328">
        <v>4.82</v>
      </c>
    </row>
    <row r="3223" spans="1:4" ht="30">
      <c r="A3223" s="325">
        <v>39714</v>
      </c>
      <c r="B3223" s="326" t="s">
        <v>11878</v>
      </c>
      <c r="C3223" s="327" t="s">
        <v>847</v>
      </c>
      <c r="D3223" s="328">
        <v>3.06</v>
      </c>
    </row>
    <row r="3224" spans="1:4" ht="30">
      <c r="A3224" s="325">
        <v>39712</v>
      </c>
      <c r="B3224" s="326" t="s">
        <v>11879</v>
      </c>
      <c r="C3224" s="327" t="s">
        <v>847</v>
      </c>
      <c r="D3224" s="328">
        <v>1.69</v>
      </c>
    </row>
    <row r="3225" spans="1:4" ht="30">
      <c r="A3225" s="325">
        <v>39713</v>
      </c>
      <c r="B3225" s="326" t="s">
        <v>11880</v>
      </c>
      <c r="C3225" s="327" t="s">
        <v>847</v>
      </c>
      <c r="D3225" s="328">
        <v>1.33</v>
      </c>
    </row>
    <row r="3226" spans="1:4" ht="30">
      <c r="A3226" s="325">
        <v>39715</v>
      </c>
      <c r="B3226" s="326" t="s">
        <v>11881</v>
      </c>
      <c r="C3226" s="327" t="s">
        <v>847</v>
      </c>
      <c r="D3226" s="328">
        <v>2.1800000000000002</v>
      </c>
    </row>
    <row r="3227" spans="1:4" ht="30">
      <c r="A3227" s="325">
        <v>39716</v>
      </c>
      <c r="B3227" s="326" t="s">
        <v>11882</v>
      </c>
      <c r="C3227" s="327" t="s">
        <v>847</v>
      </c>
      <c r="D3227" s="328">
        <v>1.65</v>
      </c>
    </row>
    <row r="3228" spans="1:4" ht="30">
      <c r="A3228" s="325">
        <v>39718</v>
      </c>
      <c r="B3228" s="326" t="s">
        <v>11883</v>
      </c>
      <c r="C3228" s="327" t="s">
        <v>847</v>
      </c>
      <c r="D3228" s="328">
        <v>2.81</v>
      </c>
    </row>
    <row r="3229" spans="1:4">
      <c r="A3229" s="325">
        <v>9877</v>
      </c>
      <c r="B3229" s="326" t="s">
        <v>11884</v>
      </c>
      <c r="C3229" s="327" t="s">
        <v>847</v>
      </c>
      <c r="D3229" s="328">
        <v>119.24</v>
      </c>
    </row>
    <row r="3230" spans="1:4">
      <c r="A3230" s="325">
        <v>9878</v>
      </c>
      <c r="B3230" s="326" t="s">
        <v>11885</v>
      </c>
      <c r="C3230" s="327" t="s">
        <v>847</v>
      </c>
      <c r="D3230" s="328">
        <v>146.79</v>
      </c>
    </row>
    <row r="3231" spans="1:4">
      <c r="A3231" s="325">
        <v>36274</v>
      </c>
      <c r="B3231" s="326" t="s">
        <v>11886</v>
      </c>
      <c r="C3231" s="327" t="s">
        <v>847</v>
      </c>
      <c r="D3231" s="328">
        <v>12.06</v>
      </c>
    </row>
    <row r="3232" spans="1:4">
      <c r="A3232" s="325">
        <v>36278</v>
      </c>
      <c r="B3232" s="326" t="s">
        <v>11887</v>
      </c>
      <c r="C3232" s="327" t="s">
        <v>847</v>
      </c>
      <c r="D3232" s="328">
        <v>16.350000000000001</v>
      </c>
    </row>
    <row r="3233" spans="1:4">
      <c r="A3233" s="325">
        <v>38977</v>
      </c>
      <c r="B3233" s="326" t="s">
        <v>11888</v>
      </c>
      <c r="C3233" s="327" t="s">
        <v>847</v>
      </c>
      <c r="D3233" s="328">
        <v>159.99</v>
      </c>
    </row>
    <row r="3234" spans="1:4">
      <c r="A3234" s="325">
        <v>38971</v>
      </c>
      <c r="B3234" s="326" t="s">
        <v>11889</v>
      </c>
      <c r="C3234" s="327" t="s">
        <v>847</v>
      </c>
      <c r="D3234" s="328">
        <v>13.43</v>
      </c>
    </row>
    <row r="3235" spans="1:4">
      <c r="A3235" s="325">
        <v>38972</v>
      </c>
      <c r="B3235" s="326" t="s">
        <v>11890</v>
      </c>
      <c r="C3235" s="327" t="s">
        <v>847</v>
      </c>
      <c r="D3235" s="328">
        <v>18.100000000000001</v>
      </c>
    </row>
    <row r="3236" spans="1:4">
      <c r="A3236" s="325">
        <v>38973</v>
      </c>
      <c r="B3236" s="326" t="s">
        <v>11891</v>
      </c>
      <c r="C3236" s="327" t="s">
        <v>847</v>
      </c>
      <c r="D3236" s="328">
        <v>29.91</v>
      </c>
    </row>
    <row r="3237" spans="1:4">
      <c r="A3237" s="325">
        <v>38974</v>
      </c>
      <c r="B3237" s="326" t="s">
        <v>11892</v>
      </c>
      <c r="C3237" s="327" t="s">
        <v>847</v>
      </c>
      <c r="D3237" s="328">
        <v>48.58</v>
      </c>
    </row>
    <row r="3238" spans="1:4">
      <c r="A3238" s="325">
        <v>38975</v>
      </c>
      <c r="B3238" s="326" t="s">
        <v>11893</v>
      </c>
      <c r="C3238" s="327" t="s">
        <v>847</v>
      </c>
      <c r="D3238" s="328">
        <v>62.29</v>
      </c>
    </row>
    <row r="3239" spans="1:4">
      <c r="A3239" s="325">
        <v>38976</v>
      </c>
      <c r="B3239" s="326" t="s">
        <v>11894</v>
      </c>
      <c r="C3239" s="327" t="s">
        <v>847</v>
      </c>
      <c r="D3239" s="328">
        <v>107.08</v>
      </c>
    </row>
    <row r="3240" spans="1:4">
      <c r="A3240" s="325">
        <v>44176</v>
      </c>
      <c r="B3240" s="326" t="s">
        <v>11895</v>
      </c>
      <c r="C3240" s="327" t="s">
        <v>847</v>
      </c>
      <c r="D3240" s="328">
        <v>24.61</v>
      </c>
    </row>
    <row r="3241" spans="1:4">
      <c r="A3241" s="325">
        <v>38986</v>
      </c>
      <c r="B3241" s="326" t="s">
        <v>11896</v>
      </c>
      <c r="C3241" s="327" t="s">
        <v>847</v>
      </c>
      <c r="D3241" s="328">
        <v>323.25</v>
      </c>
    </row>
    <row r="3242" spans="1:4">
      <c r="A3242" s="325">
        <v>38978</v>
      </c>
      <c r="B3242" s="326" t="s">
        <v>11897</v>
      </c>
      <c r="C3242" s="327" t="s">
        <v>847</v>
      </c>
      <c r="D3242" s="328">
        <v>13.26</v>
      </c>
    </row>
    <row r="3243" spans="1:4">
      <c r="A3243" s="325">
        <v>38979</v>
      </c>
      <c r="B3243" s="326" t="s">
        <v>11898</v>
      </c>
      <c r="C3243" s="327" t="s">
        <v>847</v>
      </c>
      <c r="D3243" s="328">
        <v>18.329999999999998</v>
      </c>
    </row>
    <row r="3244" spans="1:4">
      <c r="A3244" s="325">
        <v>38980</v>
      </c>
      <c r="B3244" s="326" t="s">
        <v>11899</v>
      </c>
      <c r="C3244" s="327" t="s">
        <v>847</v>
      </c>
      <c r="D3244" s="328">
        <v>24.53</v>
      </c>
    </row>
    <row r="3245" spans="1:4">
      <c r="A3245" s="325">
        <v>38981</v>
      </c>
      <c r="B3245" s="326" t="s">
        <v>11900</v>
      </c>
      <c r="C3245" s="327" t="s">
        <v>847</v>
      </c>
      <c r="D3245" s="328">
        <v>35.4</v>
      </c>
    </row>
    <row r="3246" spans="1:4">
      <c r="A3246" s="325">
        <v>38982</v>
      </c>
      <c r="B3246" s="326" t="s">
        <v>11901</v>
      </c>
      <c r="C3246" s="327" t="s">
        <v>847</v>
      </c>
      <c r="D3246" s="328">
        <v>55.94</v>
      </c>
    </row>
    <row r="3247" spans="1:4">
      <c r="A3247" s="325">
        <v>38983</v>
      </c>
      <c r="B3247" s="326" t="s">
        <v>11902</v>
      </c>
      <c r="C3247" s="327" t="s">
        <v>847</v>
      </c>
      <c r="D3247" s="328">
        <v>98.42</v>
      </c>
    </row>
    <row r="3248" spans="1:4">
      <c r="A3248" s="325">
        <v>38984</v>
      </c>
      <c r="B3248" s="326" t="s">
        <v>11903</v>
      </c>
      <c r="C3248" s="327" t="s">
        <v>847</v>
      </c>
      <c r="D3248" s="328">
        <v>135.30000000000001</v>
      </c>
    </row>
    <row r="3249" spans="1:4">
      <c r="A3249" s="325">
        <v>38985</v>
      </c>
      <c r="B3249" s="326" t="s">
        <v>11904</v>
      </c>
      <c r="C3249" s="327" t="s">
        <v>847</v>
      </c>
      <c r="D3249" s="328">
        <v>232.62</v>
      </c>
    </row>
    <row r="3250" spans="1:4">
      <c r="A3250" s="325">
        <v>38032</v>
      </c>
      <c r="B3250" s="326" t="s">
        <v>11905</v>
      </c>
      <c r="C3250" s="327" t="s">
        <v>847</v>
      </c>
      <c r="D3250" s="328">
        <v>56.78</v>
      </c>
    </row>
    <row r="3251" spans="1:4">
      <c r="A3251" s="325">
        <v>38033</v>
      </c>
      <c r="B3251" s="326" t="s">
        <v>11906</v>
      </c>
      <c r="C3251" s="327" t="s">
        <v>847</v>
      </c>
      <c r="D3251" s="328">
        <v>96.52</v>
      </c>
    </row>
    <row r="3252" spans="1:4">
      <c r="A3252" s="325">
        <v>38034</v>
      </c>
      <c r="B3252" s="326" t="s">
        <v>11907</v>
      </c>
      <c r="C3252" s="327" t="s">
        <v>847</v>
      </c>
      <c r="D3252" s="328">
        <v>151.19999999999999</v>
      </c>
    </row>
    <row r="3253" spans="1:4">
      <c r="A3253" s="325">
        <v>38035</v>
      </c>
      <c r="B3253" s="326" t="s">
        <v>11908</v>
      </c>
      <c r="C3253" s="327" t="s">
        <v>847</v>
      </c>
      <c r="D3253" s="328">
        <v>222.43</v>
      </c>
    </row>
    <row r="3254" spans="1:4">
      <c r="A3254" s="325">
        <v>38036</v>
      </c>
      <c r="B3254" s="326" t="s">
        <v>11909</v>
      </c>
      <c r="C3254" s="327" t="s">
        <v>847</v>
      </c>
      <c r="D3254" s="328">
        <v>299.64999999999998</v>
      </c>
    </row>
    <row r="3255" spans="1:4">
      <c r="A3255" s="325">
        <v>38037</v>
      </c>
      <c r="B3255" s="326" t="s">
        <v>11910</v>
      </c>
      <c r="C3255" s="327" t="s">
        <v>847</v>
      </c>
      <c r="D3255" s="328">
        <v>395.8</v>
      </c>
    </row>
    <row r="3256" spans="1:4">
      <c r="A3256" s="325">
        <v>9859</v>
      </c>
      <c r="B3256" s="326" t="s">
        <v>11911</v>
      </c>
      <c r="C3256" s="327" t="s">
        <v>847</v>
      </c>
      <c r="D3256" s="328">
        <v>8.57</v>
      </c>
    </row>
    <row r="3257" spans="1:4">
      <c r="A3257" s="325">
        <v>9836</v>
      </c>
      <c r="B3257" s="326" t="s">
        <v>11912</v>
      </c>
      <c r="C3257" s="327" t="s">
        <v>847</v>
      </c>
      <c r="D3257" s="328">
        <v>14.37</v>
      </c>
    </row>
    <row r="3258" spans="1:4">
      <c r="A3258" s="325">
        <v>20065</v>
      </c>
      <c r="B3258" s="326" t="s">
        <v>11913</v>
      </c>
      <c r="C3258" s="327" t="s">
        <v>847</v>
      </c>
      <c r="D3258" s="328">
        <v>37.56</v>
      </c>
    </row>
    <row r="3259" spans="1:4">
      <c r="A3259" s="325">
        <v>9835</v>
      </c>
      <c r="B3259" s="326" t="s">
        <v>11914</v>
      </c>
      <c r="C3259" s="327" t="s">
        <v>847</v>
      </c>
      <c r="D3259" s="328">
        <v>6.28</v>
      </c>
    </row>
    <row r="3260" spans="1:4">
      <c r="A3260" s="325">
        <v>9838</v>
      </c>
      <c r="B3260" s="326" t="s">
        <v>11915</v>
      </c>
      <c r="C3260" s="327" t="s">
        <v>847</v>
      </c>
      <c r="D3260" s="328">
        <v>10.37</v>
      </c>
    </row>
    <row r="3261" spans="1:4">
      <c r="A3261" s="325">
        <v>9837</v>
      </c>
      <c r="B3261" s="326" t="s">
        <v>11916</v>
      </c>
      <c r="C3261" s="327" t="s">
        <v>847</v>
      </c>
      <c r="D3261" s="328">
        <v>13.6</v>
      </c>
    </row>
    <row r="3262" spans="1:4" ht="30">
      <c r="A3262" s="325">
        <v>44315</v>
      </c>
      <c r="B3262" s="326" t="s">
        <v>11917</v>
      </c>
      <c r="C3262" s="327" t="s">
        <v>847</v>
      </c>
      <c r="D3262" s="328">
        <v>56.26</v>
      </c>
    </row>
    <row r="3263" spans="1:4">
      <c r="A3263" s="325">
        <v>9862</v>
      </c>
      <c r="B3263" s="326" t="s">
        <v>11918</v>
      </c>
      <c r="C3263" s="327" t="s">
        <v>847</v>
      </c>
      <c r="D3263" s="328">
        <v>26.41</v>
      </c>
    </row>
    <row r="3264" spans="1:4">
      <c r="A3264" s="325">
        <v>9861</v>
      </c>
      <c r="B3264" s="326" t="s">
        <v>11919</v>
      </c>
      <c r="C3264" s="327" t="s">
        <v>847</v>
      </c>
      <c r="D3264" s="328">
        <v>20.74</v>
      </c>
    </row>
    <row r="3265" spans="1:4">
      <c r="A3265" s="325">
        <v>9866</v>
      </c>
      <c r="B3265" s="326" t="s">
        <v>11920</v>
      </c>
      <c r="C3265" s="327" t="s">
        <v>847</v>
      </c>
      <c r="D3265" s="328">
        <v>17.899999999999999</v>
      </c>
    </row>
    <row r="3266" spans="1:4">
      <c r="A3266" s="325">
        <v>9856</v>
      </c>
      <c r="B3266" s="326" t="s">
        <v>11921</v>
      </c>
      <c r="C3266" s="327" t="s">
        <v>847</v>
      </c>
      <c r="D3266" s="328">
        <v>6.69</v>
      </c>
    </row>
    <row r="3267" spans="1:4">
      <c r="A3267" s="325">
        <v>9863</v>
      </c>
      <c r="B3267" s="326" t="s">
        <v>11922</v>
      </c>
      <c r="C3267" s="327" t="s">
        <v>847</v>
      </c>
      <c r="D3267" s="328">
        <v>51.77</v>
      </c>
    </row>
    <row r="3268" spans="1:4">
      <c r="A3268" s="325">
        <v>9860</v>
      </c>
      <c r="B3268" s="326" t="s">
        <v>11923</v>
      </c>
      <c r="C3268" s="327" t="s">
        <v>847</v>
      </c>
      <c r="D3268" s="328">
        <v>37.79</v>
      </c>
    </row>
    <row r="3269" spans="1:4">
      <c r="A3269" s="325">
        <v>9841</v>
      </c>
      <c r="B3269" s="326" t="s">
        <v>11924</v>
      </c>
      <c r="C3269" s="327" t="s">
        <v>847</v>
      </c>
      <c r="D3269" s="328">
        <v>27.06</v>
      </c>
    </row>
    <row r="3270" spans="1:4">
      <c r="A3270" s="325">
        <v>9840</v>
      </c>
      <c r="B3270" s="326" t="s">
        <v>11925</v>
      </c>
      <c r="C3270" s="327" t="s">
        <v>847</v>
      </c>
      <c r="D3270" s="328">
        <v>57.16</v>
      </c>
    </row>
    <row r="3271" spans="1:4">
      <c r="A3271" s="325">
        <v>20067</v>
      </c>
      <c r="B3271" s="326" t="s">
        <v>11926</v>
      </c>
      <c r="C3271" s="327" t="s">
        <v>847</v>
      </c>
      <c r="D3271" s="328">
        <v>8.77</v>
      </c>
    </row>
    <row r="3272" spans="1:4">
      <c r="A3272" s="325">
        <v>20068</v>
      </c>
      <c r="B3272" s="326" t="s">
        <v>11927</v>
      </c>
      <c r="C3272" s="327" t="s">
        <v>847</v>
      </c>
      <c r="D3272" s="328">
        <v>12.36</v>
      </c>
    </row>
    <row r="3273" spans="1:4">
      <c r="A3273" s="325">
        <v>9839</v>
      </c>
      <c r="B3273" s="326" t="s">
        <v>11928</v>
      </c>
      <c r="C3273" s="327" t="s">
        <v>847</v>
      </c>
      <c r="D3273" s="328">
        <v>22.41</v>
      </c>
    </row>
    <row r="3274" spans="1:4">
      <c r="A3274" s="325">
        <v>9870</v>
      </c>
      <c r="B3274" s="326" t="s">
        <v>11929</v>
      </c>
      <c r="C3274" s="327" t="s">
        <v>847</v>
      </c>
      <c r="D3274" s="328">
        <v>77.209999999999994</v>
      </c>
    </row>
    <row r="3275" spans="1:4">
      <c r="A3275" s="325">
        <v>9867</v>
      </c>
      <c r="B3275" s="326" t="s">
        <v>11930</v>
      </c>
      <c r="C3275" s="327" t="s">
        <v>847</v>
      </c>
      <c r="D3275" s="328">
        <v>3.1</v>
      </c>
    </row>
    <row r="3276" spans="1:4">
      <c r="A3276" s="325">
        <v>9868</v>
      </c>
      <c r="B3276" s="326" t="s">
        <v>11931</v>
      </c>
      <c r="C3276" s="327" t="s">
        <v>847</v>
      </c>
      <c r="D3276" s="328">
        <v>3.5</v>
      </c>
    </row>
    <row r="3277" spans="1:4">
      <c r="A3277" s="325">
        <v>9869</v>
      </c>
      <c r="B3277" s="326" t="s">
        <v>11932</v>
      </c>
      <c r="C3277" s="327" t="s">
        <v>847</v>
      </c>
      <c r="D3277" s="328">
        <v>7.55</v>
      </c>
    </row>
    <row r="3278" spans="1:4">
      <c r="A3278" s="325">
        <v>9874</v>
      </c>
      <c r="B3278" s="326" t="s">
        <v>11933</v>
      </c>
      <c r="C3278" s="327" t="s">
        <v>847</v>
      </c>
      <c r="D3278" s="328">
        <v>11.86</v>
      </c>
    </row>
    <row r="3279" spans="1:4">
      <c r="A3279" s="325">
        <v>9875</v>
      </c>
      <c r="B3279" s="326" t="s">
        <v>11934</v>
      </c>
      <c r="C3279" s="327" t="s">
        <v>847</v>
      </c>
      <c r="D3279" s="328">
        <v>13.01</v>
      </c>
    </row>
    <row r="3280" spans="1:4">
      <c r="A3280" s="325">
        <v>9873</v>
      </c>
      <c r="B3280" s="326" t="s">
        <v>11935</v>
      </c>
      <c r="C3280" s="327" t="s">
        <v>847</v>
      </c>
      <c r="D3280" s="328">
        <v>21.4</v>
      </c>
    </row>
    <row r="3281" spans="1:4">
      <c r="A3281" s="325">
        <v>9871</v>
      </c>
      <c r="B3281" s="326" t="s">
        <v>11936</v>
      </c>
      <c r="C3281" s="327" t="s">
        <v>847</v>
      </c>
      <c r="D3281" s="328">
        <v>35.46</v>
      </c>
    </row>
    <row r="3282" spans="1:4">
      <c r="A3282" s="325">
        <v>9872</v>
      </c>
      <c r="B3282" s="326" t="s">
        <v>11937</v>
      </c>
      <c r="C3282" s="327" t="s">
        <v>847</v>
      </c>
      <c r="D3282" s="328">
        <v>49.34</v>
      </c>
    </row>
    <row r="3283" spans="1:4">
      <c r="A3283" s="325">
        <v>36357</v>
      </c>
      <c r="B3283" s="326" t="s">
        <v>11938</v>
      </c>
      <c r="C3283" s="327" t="s">
        <v>846</v>
      </c>
      <c r="D3283" s="328">
        <v>178.51</v>
      </c>
    </row>
    <row r="3284" spans="1:4">
      <c r="A3284" s="325">
        <v>36316</v>
      </c>
      <c r="B3284" s="326" t="s">
        <v>11939</v>
      </c>
      <c r="C3284" s="327" t="s">
        <v>846</v>
      </c>
      <c r="D3284" s="328">
        <v>29.09</v>
      </c>
    </row>
    <row r="3285" spans="1:4">
      <c r="A3285" s="325">
        <v>36313</v>
      </c>
      <c r="B3285" s="326" t="s">
        <v>11940</v>
      </c>
      <c r="C3285" s="327" t="s">
        <v>846</v>
      </c>
      <c r="D3285" s="328">
        <v>18.68</v>
      </c>
    </row>
    <row r="3286" spans="1:4">
      <c r="A3286" s="325">
        <v>9892</v>
      </c>
      <c r="B3286" s="326" t="s">
        <v>11941</v>
      </c>
      <c r="C3286" s="327" t="s">
        <v>846</v>
      </c>
      <c r="D3286" s="328">
        <v>5.68</v>
      </c>
    </row>
    <row r="3287" spans="1:4">
      <c r="A3287" s="325">
        <v>9901</v>
      </c>
      <c r="B3287" s="326" t="s">
        <v>11942</v>
      </c>
      <c r="C3287" s="327" t="s">
        <v>846</v>
      </c>
      <c r="D3287" s="328">
        <v>27.48</v>
      </c>
    </row>
    <row r="3288" spans="1:4">
      <c r="A3288" s="325">
        <v>9900</v>
      </c>
      <c r="B3288" s="326" t="s">
        <v>11943</v>
      </c>
      <c r="C3288" s="327" t="s">
        <v>846</v>
      </c>
      <c r="D3288" s="328">
        <v>15.92</v>
      </c>
    </row>
    <row r="3289" spans="1:4">
      <c r="A3289" s="325">
        <v>9899</v>
      </c>
      <c r="B3289" s="326" t="s">
        <v>11944</v>
      </c>
      <c r="C3289" s="327" t="s">
        <v>846</v>
      </c>
      <c r="D3289" s="328">
        <v>7.14</v>
      </c>
    </row>
    <row r="3290" spans="1:4">
      <c r="A3290" s="325">
        <v>9908</v>
      </c>
      <c r="B3290" s="326" t="s">
        <v>11945</v>
      </c>
      <c r="C3290" s="327" t="s">
        <v>846</v>
      </c>
      <c r="D3290" s="328">
        <v>321</v>
      </c>
    </row>
    <row r="3291" spans="1:4">
      <c r="A3291" s="325">
        <v>9905</v>
      </c>
      <c r="B3291" s="326" t="s">
        <v>11946</v>
      </c>
      <c r="C3291" s="327" t="s">
        <v>846</v>
      </c>
      <c r="D3291" s="328">
        <v>5.58</v>
      </c>
    </row>
    <row r="3292" spans="1:4">
      <c r="A3292" s="325">
        <v>9906</v>
      </c>
      <c r="B3292" s="326" t="s">
        <v>11947</v>
      </c>
      <c r="C3292" s="327" t="s">
        <v>846</v>
      </c>
      <c r="D3292" s="328">
        <v>6.73</v>
      </c>
    </row>
    <row r="3293" spans="1:4">
      <c r="A3293" s="325">
        <v>9895</v>
      </c>
      <c r="B3293" s="326" t="s">
        <v>11948</v>
      </c>
      <c r="C3293" s="327" t="s">
        <v>846</v>
      </c>
      <c r="D3293" s="328">
        <v>11.34</v>
      </c>
    </row>
    <row r="3294" spans="1:4">
      <c r="A3294" s="325">
        <v>9894</v>
      </c>
      <c r="B3294" s="326" t="s">
        <v>11949</v>
      </c>
      <c r="C3294" s="327" t="s">
        <v>846</v>
      </c>
      <c r="D3294" s="328">
        <v>21.81</v>
      </c>
    </row>
    <row r="3295" spans="1:4">
      <c r="A3295" s="325">
        <v>9897</v>
      </c>
      <c r="B3295" s="326" t="s">
        <v>11950</v>
      </c>
      <c r="C3295" s="327" t="s">
        <v>846</v>
      </c>
      <c r="D3295" s="328">
        <v>23.29</v>
      </c>
    </row>
    <row r="3296" spans="1:4">
      <c r="A3296" s="325">
        <v>9910</v>
      </c>
      <c r="B3296" s="326" t="s">
        <v>11951</v>
      </c>
      <c r="C3296" s="327" t="s">
        <v>846</v>
      </c>
      <c r="D3296" s="328">
        <v>60.59</v>
      </c>
    </row>
    <row r="3297" spans="1:4">
      <c r="A3297" s="325">
        <v>9909</v>
      </c>
      <c r="B3297" s="326" t="s">
        <v>11952</v>
      </c>
      <c r="C3297" s="327" t="s">
        <v>846</v>
      </c>
      <c r="D3297" s="328">
        <v>123.4</v>
      </c>
    </row>
    <row r="3298" spans="1:4">
      <c r="A3298" s="325">
        <v>9907</v>
      </c>
      <c r="B3298" s="326" t="s">
        <v>11953</v>
      </c>
      <c r="C3298" s="327" t="s">
        <v>846</v>
      </c>
      <c r="D3298" s="328">
        <v>145.69999999999999</v>
      </c>
    </row>
    <row r="3299" spans="1:4" ht="30">
      <c r="A3299" s="325">
        <v>20973</v>
      </c>
      <c r="B3299" s="326" t="s">
        <v>11954</v>
      </c>
      <c r="C3299" s="327" t="s">
        <v>846</v>
      </c>
      <c r="D3299" s="328">
        <v>171.47</v>
      </c>
    </row>
    <row r="3300" spans="1:4" ht="30">
      <c r="A3300" s="325">
        <v>20974</v>
      </c>
      <c r="B3300" s="326" t="s">
        <v>11955</v>
      </c>
      <c r="C3300" s="327" t="s">
        <v>846</v>
      </c>
      <c r="D3300" s="328">
        <v>245.33</v>
      </c>
    </row>
    <row r="3301" spans="1:4">
      <c r="A3301" s="325">
        <v>37989</v>
      </c>
      <c r="B3301" s="326" t="s">
        <v>11956</v>
      </c>
      <c r="C3301" s="327" t="s">
        <v>846</v>
      </c>
      <c r="D3301" s="328">
        <v>16.63</v>
      </c>
    </row>
    <row r="3302" spans="1:4">
      <c r="A3302" s="325">
        <v>37990</v>
      </c>
      <c r="B3302" s="326" t="s">
        <v>11957</v>
      </c>
      <c r="C3302" s="327" t="s">
        <v>846</v>
      </c>
      <c r="D3302" s="328">
        <v>18.34</v>
      </c>
    </row>
    <row r="3303" spans="1:4">
      <c r="A3303" s="325">
        <v>37991</v>
      </c>
      <c r="B3303" s="326" t="s">
        <v>11958</v>
      </c>
      <c r="C3303" s="327" t="s">
        <v>846</v>
      </c>
      <c r="D3303" s="328">
        <v>24.42</v>
      </c>
    </row>
    <row r="3304" spans="1:4">
      <c r="A3304" s="325">
        <v>37992</v>
      </c>
      <c r="B3304" s="326" t="s">
        <v>11959</v>
      </c>
      <c r="C3304" s="327" t="s">
        <v>846</v>
      </c>
      <c r="D3304" s="328">
        <v>37.880000000000003</v>
      </c>
    </row>
    <row r="3305" spans="1:4">
      <c r="A3305" s="325">
        <v>37993</v>
      </c>
      <c r="B3305" s="326" t="s">
        <v>11960</v>
      </c>
      <c r="C3305" s="327" t="s">
        <v>846</v>
      </c>
      <c r="D3305" s="328">
        <v>57.48</v>
      </c>
    </row>
    <row r="3306" spans="1:4">
      <c r="A3306" s="325">
        <v>37994</v>
      </c>
      <c r="B3306" s="326" t="s">
        <v>11961</v>
      </c>
      <c r="C3306" s="327" t="s">
        <v>846</v>
      </c>
      <c r="D3306" s="328">
        <v>136.88</v>
      </c>
    </row>
    <row r="3307" spans="1:4">
      <c r="A3307" s="325">
        <v>37995</v>
      </c>
      <c r="B3307" s="326" t="s">
        <v>11962</v>
      </c>
      <c r="C3307" s="327" t="s">
        <v>846</v>
      </c>
      <c r="D3307" s="328">
        <v>178.41</v>
      </c>
    </row>
    <row r="3308" spans="1:4">
      <c r="A3308" s="325">
        <v>37996</v>
      </c>
      <c r="B3308" s="326" t="s">
        <v>11963</v>
      </c>
      <c r="C3308" s="327" t="s">
        <v>846</v>
      </c>
      <c r="D3308" s="328">
        <v>271.67</v>
      </c>
    </row>
    <row r="3309" spans="1:4" ht="30">
      <c r="A3309" s="325">
        <v>21112</v>
      </c>
      <c r="B3309" s="326" t="s">
        <v>11964</v>
      </c>
      <c r="C3309" s="327" t="s">
        <v>846</v>
      </c>
      <c r="D3309" s="328">
        <v>303.39</v>
      </c>
    </row>
    <row r="3310" spans="1:4">
      <c r="A3310" s="325">
        <v>10228</v>
      </c>
      <c r="B3310" s="326" t="s">
        <v>11965</v>
      </c>
      <c r="C3310" s="327" t="s">
        <v>846</v>
      </c>
      <c r="D3310" s="328">
        <v>352.45</v>
      </c>
    </row>
    <row r="3311" spans="1:4">
      <c r="A3311" s="325">
        <v>11781</v>
      </c>
      <c r="B3311" s="326" t="s">
        <v>11966</v>
      </c>
      <c r="C3311" s="327" t="s">
        <v>846</v>
      </c>
      <c r="D3311" s="328">
        <v>285.52999999999997</v>
      </c>
    </row>
    <row r="3312" spans="1:4" ht="30">
      <c r="A3312" s="325">
        <v>37588</v>
      </c>
      <c r="B3312" s="326" t="s">
        <v>11967</v>
      </c>
      <c r="C3312" s="327" t="s">
        <v>846</v>
      </c>
      <c r="D3312" s="328">
        <v>92.61</v>
      </c>
    </row>
    <row r="3313" spans="1:4">
      <c r="A3313" s="325">
        <v>11751</v>
      </c>
      <c r="B3313" s="326" t="s">
        <v>11968</v>
      </c>
      <c r="C3313" s="327" t="s">
        <v>846</v>
      </c>
      <c r="D3313" s="328">
        <v>132.06</v>
      </c>
    </row>
    <row r="3314" spans="1:4">
      <c r="A3314" s="325">
        <v>11750</v>
      </c>
      <c r="B3314" s="326" t="s">
        <v>11969</v>
      </c>
      <c r="C3314" s="327" t="s">
        <v>846</v>
      </c>
      <c r="D3314" s="328">
        <v>109.59</v>
      </c>
    </row>
    <row r="3315" spans="1:4">
      <c r="A3315" s="325">
        <v>11746</v>
      </c>
      <c r="B3315" s="326" t="s">
        <v>11970</v>
      </c>
      <c r="C3315" s="327" t="s">
        <v>846</v>
      </c>
      <c r="D3315" s="328">
        <v>73.53</v>
      </c>
    </row>
    <row r="3316" spans="1:4">
      <c r="A3316" s="325">
        <v>11748</v>
      </c>
      <c r="B3316" s="326" t="s">
        <v>11971</v>
      </c>
      <c r="C3316" s="327" t="s">
        <v>846</v>
      </c>
      <c r="D3316" s="328">
        <v>47.18</v>
      </c>
    </row>
    <row r="3317" spans="1:4">
      <c r="A3317" s="325">
        <v>11747</v>
      </c>
      <c r="B3317" s="326" t="s">
        <v>11972</v>
      </c>
      <c r="C3317" s="327" t="s">
        <v>846</v>
      </c>
      <c r="D3317" s="328">
        <v>203.64</v>
      </c>
    </row>
    <row r="3318" spans="1:4">
      <c r="A3318" s="325">
        <v>11749</v>
      </c>
      <c r="B3318" s="326" t="s">
        <v>11973</v>
      </c>
      <c r="C3318" s="327" t="s">
        <v>846</v>
      </c>
      <c r="D3318" s="328">
        <v>54.46</v>
      </c>
    </row>
    <row r="3319" spans="1:4">
      <c r="A3319" s="325">
        <v>38643</v>
      </c>
      <c r="B3319" s="326" t="s">
        <v>11974</v>
      </c>
      <c r="C3319" s="327" t="s">
        <v>846</v>
      </c>
      <c r="D3319" s="328">
        <v>73.599999999999994</v>
      </c>
    </row>
    <row r="3320" spans="1:4">
      <c r="A3320" s="325">
        <v>6157</v>
      </c>
      <c r="B3320" s="326" t="s">
        <v>11975</v>
      </c>
      <c r="C3320" s="327" t="s">
        <v>846</v>
      </c>
      <c r="D3320" s="328">
        <v>100.54</v>
      </c>
    </row>
    <row r="3321" spans="1:4">
      <c r="A3321" s="325">
        <v>6158</v>
      </c>
      <c r="B3321" s="326" t="s">
        <v>11976</v>
      </c>
      <c r="C3321" s="327" t="s">
        <v>846</v>
      </c>
      <c r="D3321" s="328">
        <v>6.75</v>
      </c>
    </row>
    <row r="3322" spans="1:4">
      <c r="A3322" s="325">
        <v>6156</v>
      </c>
      <c r="B3322" s="326" t="s">
        <v>11977</v>
      </c>
      <c r="C3322" s="327" t="s">
        <v>846</v>
      </c>
      <c r="D3322" s="328">
        <v>5.79</v>
      </c>
    </row>
    <row r="3323" spans="1:4">
      <c r="A3323" s="325">
        <v>6153</v>
      </c>
      <c r="B3323" s="326" t="s">
        <v>11978</v>
      </c>
      <c r="C3323" s="327" t="s">
        <v>846</v>
      </c>
      <c r="D3323" s="328">
        <v>4.6399999999999997</v>
      </c>
    </row>
    <row r="3324" spans="1:4">
      <c r="A3324" s="325">
        <v>6154</v>
      </c>
      <c r="B3324" s="326" t="s">
        <v>11979</v>
      </c>
      <c r="C3324" s="327" t="s">
        <v>846</v>
      </c>
      <c r="D3324" s="328">
        <v>8.25</v>
      </c>
    </row>
    <row r="3325" spans="1:4" ht="30">
      <c r="A3325" s="325">
        <v>6155</v>
      </c>
      <c r="B3325" s="326" t="s">
        <v>11980</v>
      </c>
      <c r="C3325" s="327" t="s">
        <v>846</v>
      </c>
      <c r="D3325" s="328">
        <v>19</v>
      </c>
    </row>
    <row r="3326" spans="1:4" ht="30">
      <c r="A3326" s="325">
        <v>43595</v>
      </c>
      <c r="B3326" s="326" t="s">
        <v>11981</v>
      </c>
      <c r="C3326" s="327" t="s">
        <v>846</v>
      </c>
      <c r="D3326" s="328">
        <v>18.149999999999999</v>
      </c>
    </row>
    <row r="3327" spans="1:4" ht="30">
      <c r="A3327" s="325">
        <v>43596</v>
      </c>
      <c r="B3327" s="326" t="s">
        <v>11982</v>
      </c>
      <c r="C3327" s="327" t="s">
        <v>846</v>
      </c>
      <c r="D3327" s="328">
        <v>20.98</v>
      </c>
    </row>
    <row r="3328" spans="1:4">
      <c r="A3328" s="325">
        <v>38108</v>
      </c>
      <c r="B3328" s="326" t="s">
        <v>11983</v>
      </c>
      <c r="C3328" s="327" t="s">
        <v>846</v>
      </c>
      <c r="D3328" s="328">
        <v>53.02</v>
      </c>
    </row>
    <row r="3329" spans="1:4" ht="30">
      <c r="A3329" s="325">
        <v>38087</v>
      </c>
      <c r="B3329" s="326" t="s">
        <v>11984</v>
      </c>
      <c r="C3329" s="327" t="s">
        <v>846</v>
      </c>
      <c r="D3329" s="328">
        <v>68.19</v>
      </c>
    </row>
    <row r="3330" spans="1:4">
      <c r="A3330" s="325">
        <v>38109</v>
      </c>
      <c r="B3330" s="326" t="s">
        <v>11985</v>
      </c>
      <c r="C3330" s="327" t="s">
        <v>846</v>
      </c>
      <c r="D3330" s="328">
        <v>84.73</v>
      </c>
    </row>
    <row r="3331" spans="1:4" ht="30">
      <c r="A3331" s="325">
        <v>38088</v>
      </c>
      <c r="B3331" s="326" t="s">
        <v>11986</v>
      </c>
      <c r="C3331" s="327" t="s">
        <v>846</v>
      </c>
      <c r="D3331" s="328">
        <v>89.09</v>
      </c>
    </row>
    <row r="3332" spans="1:4">
      <c r="A3332" s="325">
        <v>38110</v>
      </c>
      <c r="B3332" s="326" t="s">
        <v>11987</v>
      </c>
      <c r="C3332" s="327" t="s">
        <v>846</v>
      </c>
      <c r="D3332" s="328">
        <v>32.590000000000003</v>
      </c>
    </row>
    <row r="3333" spans="1:4" ht="45">
      <c r="A3333" s="325">
        <v>38089</v>
      </c>
      <c r="B3333" s="326" t="s">
        <v>11988</v>
      </c>
      <c r="C3333" s="327" t="s">
        <v>846</v>
      </c>
      <c r="D3333" s="328">
        <v>56.79</v>
      </c>
    </row>
    <row r="3334" spans="1:4">
      <c r="A3334" s="325">
        <v>38111</v>
      </c>
      <c r="B3334" s="326" t="s">
        <v>11989</v>
      </c>
      <c r="C3334" s="327" t="s">
        <v>846</v>
      </c>
      <c r="D3334" s="328">
        <v>36.450000000000003</v>
      </c>
    </row>
    <row r="3335" spans="1:4" ht="45">
      <c r="A3335" s="325">
        <v>38090</v>
      </c>
      <c r="B3335" s="326" t="s">
        <v>11990</v>
      </c>
      <c r="C3335" s="327" t="s">
        <v>846</v>
      </c>
      <c r="D3335" s="328">
        <v>58.7</v>
      </c>
    </row>
    <row r="3336" spans="1:4">
      <c r="A3336" s="325">
        <v>38400</v>
      </c>
      <c r="B3336" s="326" t="s">
        <v>11991</v>
      </c>
      <c r="C3336" s="327" t="s">
        <v>846</v>
      </c>
      <c r="D3336" s="328">
        <v>22.41</v>
      </c>
    </row>
    <row r="3337" spans="1:4" ht="30">
      <c r="A3337" s="325">
        <v>12627</v>
      </c>
      <c r="B3337" s="326" t="s">
        <v>11992</v>
      </c>
      <c r="C3337" s="327" t="s">
        <v>846</v>
      </c>
      <c r="D3337" s="328">
        <v>1.24</v>
      </c>
    </row>
    <row r="3338" spans="1:4">
      <c r="A3338" s="325">
        <v>39996</v>
      </c>
      <c r="B3338" s="326" t="s">
        <v>11993</v>
      </c>
      <c r="C3338" s="327" t="s">
        <v>847</v>
      </c>
      <c r="D3338" s="328">
        <v>3.34</v>
      </c>
    </row>
    <row r="3339" spans="1:4" ht="30">
      <c r="A3339" s="325">
        <v>10478</v>
      </c>
      <c r="B3339" s="326" t="s">
        <v>11994</v>
      </c>
      <c r="C3339" s="327" t="s">
        <v>203</v>
      </c>
      <c r="D3339" s="328">
        <v>37.5</v>
      </c>
    </row>
    <row r="3340" spans="1:4" ht="30">
      <c r="A3340" s="325">
        <v>10481</v>
      </c>
      <c r="B3340" s="326" t="s">
        <v>11995</v>
      </c>
      <c r="C3340" s="327" t="s">
        <v>203</v>
      </c>
      <c r="D3340" s="328">
        <v>33.35</v>
      </c>
    </row>
    <row r="3341" spans="1:4">
      <c r="A3341" s="325">
        <v>10475</v>
      </c>
      <c r="B3341" s="326" t="s">
        <v>11996</v>
      </c>
      <c r="C3341" s="327" t="s">
        <v>203</v>
      </c>
      <c r="D3341" s="328">
        <v>32.270000000000003</v>
      </c>
    </row>
    <row r="3342" spans="1:4">
      <c r="A3342" s="325">
        <v>4030</v>
      </c>
      <c r="B3342" s="326" t="s">
        <v>11997</v>
      </c>
      <c r="C3342" s="327" t="s">
        <v>97</v>
      </c>
      <c r="D3342" s="328">
        <v>7.82</v>
      </c>
    </row>
    <row r="3343" spans="1:4">
      <c r="A3343" s="325">
        <v>4031</v>
      </c>
      <c r="B3343" s="326" t="s">
        <v>11998</v>
      </c>
      <c r="C3343" s="327" t="s">
        <v>97</v>
      </c>
      <c r="D3343" s="328">
        <v>36.76</v>
      </c>
    </row>
    <row r="3344" spans="1:4">
      <c r="A3344" s="325">
        <v>10489</v>
      </c>
      <c r="B3344" s="326" t="s">
        <v>11999</v>
      </c>
      <c r="C3344" s="327" t="s">
        <v>802</v>
      </c>
      <c r="D3344" s="328">
        <v>24.56</v>
      </c>
    </row>
    <row r="3345" spans="1:4">
      <c r="A3345" s="325">
        <v>41073</v>
      </c>
      <c r="B3345" s="326" t="s">
        <v>12000</v>
      </c>
      <c r="C3345" s="327" t="s">
        <v>4321</v>
      </c>
      <c r="D3345" s="328">
        <v>4308.3999999999996</v>
      </c>
    </row>
    <row r="3346" spans="1:4" ht="30">
      <c r="A3346" s="325">
        <v>34391</v>
      </c>
      <c r="B3346" s="326" t="s">
        <v>12001</v>
      </c>
      <c r="C3346" s="327" t="s">
        <v>97</v>
      </c>
      <c r="D3346" s="328">
        <v>694.18</v>
      </c>
    </row>
    <row r="3347" spans="1:4" ht="30">
      <c r="A3347" s="325">
        <v>10496</v>
      </c>
      <c r="B3347" s="326" t="s">
        <v>12002</v>
      </c>
      <c r="C3347" s="327" t="s">
        <v>97</v>
      </c>
      <c r="D3347" s="328">
        <v>604.16</v>
      </c>
    </row>
    <row r="3348" spans="1:4" ht="30">
      <c r="A3348" s="325">
        <v>10497</v>
      </c>
      <c r="B3348" s="326" t="s">
        <v>12003</v>
      </c>
      <c r="C3348" s="327" t="s">
        <v>97</v>
      </c>
      <c r="D3348" s="328">
        <v>1570.83</v>
      </c>
    </row>
    <row r="3349" spans="1:4" ht="30">
      <c r="A3349" s="325">
        <v>10504</v>
      </c>
      <c r="B3349" s="326" t="s">
        <v>12004</v>
      </c>
      <c r="C3349" s="327" t="s">
        <v>97</v>
      </c>
      <c r="D3349" s="328">
        <v>1836.66</v>
      </c>
    </row>
    <row r="3350" spans="1:4">
      <c r="A3350" s="325">
        <v>34390</v>
      </c>
      <c r="B3350" s="326" t="s">
        <v>12005</v>
      </c>
      <c r="C3350" s="327" t="s">
        <v>97</v>
      </c>
      <c r="D3350" s="328">
        <v>541.33000000000004</v>
      </c>
    </row>
    <row r="3351" spans="1:4">
      <c r="A3351" s="325">
        <v>34389</v>
      </c>
      <c r="B3351" s="326" t="s">
        <v>12006</v>
      </c>
      <c r="C3351" s="327" t="s">
        <v>97</v>
      </c>
      <c r="D3351" s="328">
        <v>169.16</v>
      </c>
    </row>
    <row r="3352" spans="1:4">
      <c r="A3352" s="325">
        <v>34388</v>
      </c>
      <c r="B3352" s="326" t="s">
        <v>12007</v>
      </c>
      <c r="C3352" s="327" t="s">
        <v>97</v>
      </c>
      <c r="D3352" s="328">
        <v>240.43</v>
      </c>
    </row>
    <row r="3353" spans="1:4">
      <c r="A3353" s="325">
        <v>34387</v>
      </c>
      <c r="B3353" s="326" t="s">
        <v>12008</v>
      </c>
      <c r="C3353" s="327" t="s">
        <v>97</v>
      </c>
      <c r="D3353" s="328">
        <v>390.29</v>
      </c>
    </row>
    <row r="3354" spans="1:4">
      <c r="A3354" s="325">
        <v>11188</v>
      </c>
      <c r="B3354" s="326" t="s">
        <v>12009</v>
      </c>
      <c r="C3354" s="327" t="s">
        <v>97</v>
      </c>
      <c r="D3354" s="328">
        <v>193.33</v>
      </c>
    </row>
    <row r="3355" spans="1:4">
      <c r="A3355" s="325">
        <v>11189</v>
      </c>
      <c r="B3355" s="326" t="s">
        <v>12010</v>
      </c>
      <c r="C3355" s="327" t="s">
        <v>97</v>
      </c>
      <c r="D3355" s="328">
        <v>290</v>
      </c>
    </row>
    <row r="3356" spans="1:4">
      <c r="A3356" s="325">
        <v>21107</v>
      </c>
      <c r="B3356" s="326" t="s">
        <v>12011</v>
      </c>
      <c r="C3356" s="327" t="s">
        <v>97</v>
      </c>
      <c r="D3356" s="328">
        <v>208.7</v>
      </c>
    </row>
    <row r="3357" spans="1:4">
      <c r="A3357" s="325">
        <v>34386</v>
      </c>
      <c r="B3357" s="326" t="s">
        <v>12012</v>
      </c>
      <c r="C3357" s="327" t="s">
        <v>97</v>
      </c>
      <c r="D3357" s="328">
        <v>362.5</v>
      </c>
    </row>
    <row r="3358" spans="1:4">
      <c r="A3358" s="325">
        <v>10490</v>
      </c>
      <c r="B3358" s="326" t="s">
        <v>12013</v>
      </c>
      <c r="C3358" s="327" t="s">
        <v>97</v>
      </c>
      <c r="D3358" s="328">
        <v>126.87</v>
      </c>
    </row>
    <row r="3359" spans="1:4">
      <c r="A3359" s="325">
        <v>10492</v>
      </c>
      <c r="B3359" s="326" t="s">
        <v>12014</v>
      </c>
      <c r="C3359" s="327" t="s">
        <v>97</v>
      </c>
      <c r="D3359" s="328">
        <v>145</v>
      </c>
    </row>
    <row r="3360" spans="1:4">
      <c r="A3360" s="325">
        <v>10493</v>
      </c>
      <c r="B3360" s="326" t="s">
        <v>12015</v>
      </c>
      <c r="C3360" s="327" t="s">
        <v>97</v>
      </c>
      <c r="D3360" s="328">
        <v>169.16</v>
      </c>
    </row>
    <row r="3361" spans="1:4">
      <c r="A3361" s="325">
        <v>10491</v>
      </c>
      <c r="B3361" s="326" t="s">
        <v>12016</v>
      </c>
      <c r="C3361" s="327" t="s">
        <v>97</v>
      </c>
      <c r="D3361" s="328">
        <v>205.41</v>
      </c>
    </row>
    <row r="3362" spans="1:4">
      <c r="A3362" s="325">
        <v>34385</v>
      </c>
      <c r="B3362" s="326" t="s">
        <v>12017</v>
      </c>
      <c r="C3362" s="327" t="s">
        <v>97</v>
      </c>
      <c r="D3362" s="328">
        <v>299.66000000000003</v>
      </c>
    </row>
    <row r="3363" spans="1:4">
      <c r="A3363" s="325">
        <v>10499</v>
      </c>
      <c r="B3363" s="326" t="s">
        <v>12018</v>
      </c>
      <c r="C3363" s="327" t="s">
        <v>97</v>
      </c>
      <c r="D3363" s="328">
        <v>120.83</v>
      </c>
    </row>
    <row r="3364" spans="1:4">
      <c r="A3364" s="325">
        <v>34384</v>
      </c>
      <c r="B3364" s="326" t="s">
        <v>12019</v>
      </c>
      <c r="C3364" s="327" t="s">
        <v>97</v>
      </c>
      <c r="D3364" s="328">
        <v>362.5</v>
      </c>
    </row>
    <row r="3365" spans="1:4">
      <c r="A3365" s="325">
        <v>11185</v>
      </c>
      <c r="B3365" s="326" t="s">
        <v>12020</v>
      </c>
      <c r="C3365" s="327" t="s">
        <v>97</v>
      </c>
      <c r="D3365" s="328">
        <v>374.58</v>
      </c>
    </row>
    <row r="3366" spans="1:4">
      <c r="A3366" s="325">
        <v>10507</v>
      </c>
      <c r="B3366" s="326" t="s">
        <v>12021</v>
      </c>
      <c r="C3366" s="327" t="s">
        <v>97</v>
      </c>
      <c r="D3366" s="328">
        <v>472.74</v>
      </c>
    </row>
    <row r="3367" spans="1:4">
      <c r="A3367" s="325">
        <v>10505</v>
      </c>
      <c r="B3367" s="326" t="s">
        <v>12022</v>
      </c>
      <c r="C3367" s="327" t="s">
        <v>97</v>
      </c>
      <c r="D3367" s="328">
        <v>278.95</v>
      </c>
    </row>
    <row r="3368" spans="1:4">
      <c r="A3368" s="325">
        <v>10506</v>
      </c>
      <c r="B3368" s="326" t="s">
        <v>12023</v>
      </c>
      <c r="C3368" s="327" t="s">
        <v>97</v>
      </c>
      <c r="D3368" s="328">
        <v>364.15</v>
      </c>
    </row>
    <row r="3369" spans="1:4" ht="30">
      <c r="A3369" s="325">
        <v>5031</v>
      </c>
      <c r="B3369" s="326" t="s">
        <v>12024</v>
      </c>
      <c r="C3369" s="327" t="s">
        <v>97</v>
      </c>
      <c r="D3369" s="328">
        <v>511.32</v>
      </c>
    </row>
    <row r="3370" spans="1:4">
      <c r="A3370" s="325">
        <v>10502</v>
      </c>
      <c r="B3370" s="326" t="s">
        <v>12025</v>
      </c>
      <c r="C3370" s="327" t="s">
        <v>97</v>
      </c>
      <c r="D3370" s="328">
        <v>595.80999999999995</v>
      </c>
    </row>
    <row r="3371" spans="1:4">
      <c r="A3371" s="325">
        <v>10501</v>
      </c>
      <c r="B3371" s="326" t="s">
        <v>12026</v>
      </c>
      <c r="C3371" s="327" t="s">
        <v>97</v>
      </c>
      <c r="D3371" s="328">
        <v>336.61</v>
      </c>
    </row>
    <row r="3372" spans="1:4">
      <c r="A3372" s="325">
        <v>10503</v>
      </c>
      <c r="B3372" s="326" t="s">
        <v>12027</v>
      </c>
      <c r="C3372" s="327" t="s">
        <v>97</v>
      </c>
      <c r="D3372" s="328">
        <v>454.76</v>
      </c>
    </row>
    <row r="3373" spans="1:4">
      <c r="A3373" s="325">
        <v>4500</v>
      </c>
      <c r="B3373" s="326" t="s">
        <v>12028</v>
      </c>
      <c r="C3373" s="327" t="s">
        <v>847</v>
      </c>
      <c r="D3373" s="328">
        <v>13.48</v>
      </c>
    </row>
    <row r="3374" spans="1:4">
      <c r="A3374" s="325">
        <v>4448</v>
      </c>
      <c r="B3374" s="326" t="s">
        <v>12029</v>
      </c>
      <c r="C3374" s="327" t="s">
        <v>847</v>
      </c>
      <c r="D3374" s="328">
        <v>18.52</v>
      </c>
    </row>
    <row r="3375" spans="1:4" ht="30">
      <c r="A3375" s="325">
        <v>20213</v>
      </c>
      <c r="B3375" s="326" t="s">
        <v>12030</v>
      </c>
      <c r="C3375" s="327" t="s">
        <v>847</v>
      </c>
      <c r="D3375" s="328">
        <v>29.74</v>
      </c>
    </row>
    <row r="3376" spans="1:4" ht="30">
      <c r="A3376" s="325">
        <v>20211</v>
      </c>
      <c r="B3376" s="326" t="s">
        <v>12031</v>
      </c>
      <c r="C3376" s="327" t="s">
        <v>847</v>
      </c>
      <c r="D3376" s="328">
        <v>39.380000000000003</v>
      </c>
    </row>
    <row r="3377" spans="1:4" ht="30">
      <c r="A3377" s="325">
        <v>4425</v>
      </c>
      <c r="B3377" s="326" t="s">
        <v>12032</v>
      </c>
      <c r="C3377" s="327" t="s">
        <v>847</v>
      </c>
      <c r="D3377" s="328">
        <v>32.549999999999997</v>
      </c>
    </row>
    <row r="3378" spans="1:4" ht="30">
      <c r="A3378" s="325">
        <v>4472</v>
      </c>
      <c r="B3378" s="326" t="s">
        <v>12033</v>
      </c>
      <c r="C3378" s="327" t="s">
        <v>847</v>
      </c>
      <c r="D3378" s="328">
        <v>40.659999999999997</v>
      </c>
    </row>
    <row r="3379" spans="1:4" ht="30">
      <c r="A3379" s="325">
        <v>35272</v>
      </c>
      <c r="B3379" s="326" t="s">
        <v>12034</v>
      </c>
      <c r="C3379" s="327" t="s">
        <v>847</v>
      </c>
      <c r="D3379" s="328">
        <v>58.78</v>
      </c>
    </row>
    <row r="3380" spans="1:4" ht="30">
      <c r="A3380" s="325">
        <v>4481</v>
      </c>
      <c r="B3380" s="326" t="s">
        <v>12035</v>
      </c>
      <c r="C3380" s="327" t="s">
        <v>847</v>
      </c>
      <c r="D3380" s="328">
        <v>62.92</v>
      </c>
    </row>
    <row r="3381" spans="1:4">
      <c r="A3381" s="325">
        <v>34345</v>
      </c>
      <c r="B3381" s="326" t="s">
        <v>12036</v>
      </c>
      <c r="C3381" s="327" t="s">
        <v>802</v>
      </c>
      <c r="D3381" s="328">
        <v>19.13</v>
      </c>
    </row>
    <row r="3382" spans="1:4">
      <c r="A3382" s="325">
        <v>41096</v>
      </c>
      <c r="B3382" s="326" t="s">
        <v>12037</v>
      </c>
      <c r="C3382" s="327" t="s">
        <v>4321</v>
      </c>
      <c r="D3382" s="328">
        <v>3356.76</v>
      </c>
    </row>
  </sheetData>
  <sheetProtection algorithmName="SHA-512" hashValue="Vr8MP5y9YGGtlMkXuHpEDrXRKqhbVFgaEGev8R30dIovma0PxaCUP5+prXMOWr7tk5Zd5PGoCls/OhX3artcMQ==" saltValue="yVtWQm+md/zsoXDAQgFX6g==" spinCount="100000" sheet="1" autoFilter="0"/>
  <autoFilter ref="A2:D3382" xr:uid="{00000000-0009-0000-0000-000006000000}"/>
  <sortState xmlns:xlrd2="http://schemas.microsoft.com/office/spreadsheetml/2017/richdata2"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999"/>
  <sheetViews>
    <sheetView zoomScaleNormal="100" zoomScaleSheetLayoutView="100" workbookViewId="0">
      <pane ySplit="10" topLeftCell="A11" activePane="bottomLeft" state="frozen"/>
      <selection activeCell="D37" sqref="D37"/>
      <selection pane="bottomLeft" activeCell="H51" sqref="H51"/>
    </sheetView>
  </sheetViews>
  <sheetFormatPr defaultColWidth="10.42578125" defaultRowHeight="15"/>
  <cols>
    <col min="1" max="1" width="9.42578125" style="119" customWidth="1"/>
    <col min="2" max="2" width="8.85546875" style="252" customWidth="1"/>
    <col min="3" max="3" width="77.7109375" style="116" customWidth="1"/>
    <col min="4" max="4" width="9.5703125" style="113" customWidth="1"/>
    <col min="5" max="5" width="12.28515625" style="114" bestFit="1" customWidth="1"/>
    <col min="6" max="6" width="10.85546875" style="120" customWidth="1"/>
    <col min="7" max="7" width="14.42578125" style="118" customWidth="1"/>
    <col min="8" max="8" width="11.28515625" style="120" bestFit="1" customWidth="1"/>
    <col min="9" max="9" width="11.42578125" style="121" customWidth="1"/>
    <col min="10" max="10" width="12.85546875" style="121" customWidth="1"/>
    <col min="11" max="11" width="13.5703125" style="120" customWidth="1"/>
    <col min="12" max="12" width="13.28515625" style="115" customWidth="1"/>
    <col min="13" max="13" width="17.7109375" style="112" customWidth="1"/>
    <col min="14" max="14" width="10.42578125" style="112" customWidth="1"/>
    <col min="15" max="15" width="17" style="112" customWidth="1"/>
    <col min="16" max="36" width="10.42578125" style="112" customWidth="1"/>
    <col min="37" max="16384" width="10.42578125" style="112"/>
  </cols>
  <sheetData>
    <row r="1" spans="1:38">
      <c r="A1" s="755" t="s">
        <v>272</v>
      </c>
      <c r="B1" s="755"/>
      <c r="C1" s="755"/>
      <c r="D1" s="755"/>
      <c r="E1" s="755"/>
      <c r="F1" s="755"/>
      <c r="G1" s="755"/>
      <c r="H1" s="755"/>
      <c r="I1" s="755"/>
      <c r="J1" s="755"/>
      <c r="K1" s="755"/>
      <c r="L1" s="755"/>
    </row>
    <row r="2" spans="1:38">
      <c r="A2" s="755"/>
      <c r="B2" s="755"/>
      <c r="C2" s="755"/>
      <c r="D2" s="755"/>
      <c r="E2" s="755"/>
      <c r="F2" s="755"/>
      <c r="G2" s="755"/>
      <c r="H2" s="755"/>
      <c r="I2" s="755"/>
      <c r="J2" s="755"/>
      <c r="K2" s="755"/>
      <c r="L2" s="755"/>
    </row>
    <row r="3" spans="1:38" s="544" customFormat="1" ht="17.25">
      <c r="A3" s="759" t="s">
        <v>267</v>
      </c>
      <c r="B3" s="760"/>
      <c r="C3" s="760"/>
      <c r="D3" s="760"/>
      <c r="E3" s="760"/>
      <c r="F3" s="760"/>
      <c r="G3" s="760"/>
      <c r="H3" s="760"/>
      <c r="I3" s="760"/>
      <c r="J3" s="760"/>
      <c r="K3" s="760"/>
      <c r="L3" s="760"/>
    </row>
    <row r="4" spans="1:38" s="544" customFormat="1" ht="12.75">
      <c r="A4" s="527"/>
      <c r="B4" s="522"/>
      <c r="C4" s="389" t="s">
        <v>5753</v>
      </c>
      <c r="D4" s="545"/>
      <c r="E4" s="546"/>
      <c r="F4" s="276"/>
      <c r="G4" s="276"/>
      <c r="H4" s="276"/>
      <c r="I4" s="276" t="s">
        <v>132</v>
      </c>
      <c r="J4" s="756" t="str">
        <f>IF('FOLHA FECHAMENTO'!K12&lt;&gt;"",'FOLHA FECHAMENTO'!K12," ")</f>
        <v>24992786-2</v>
      </c>
      <c r="K4" s="756"/>
      <c r="L4" s="547"/>
    </row>
    <row r="5" spans="1:38" s="550" customFormat="1" ht="12.75" customHeight="1">
      <c r="A5" s="531"/>
      <c r="B5" s="522"/>
      <c r="C5" s="471" t="s">
        <v>5754</v>
      </c>
      <c r="D5" s="548" t="s">
        <v>133</v>
      </c>
      <c r="E5" s="756" t="str">
        <f>IF(DADOS!D14&lt;&gt;"",DADOS!D14," ")</f>
        <v>RUA PEDRO SEGURA ALDA</v>
      </c>
      <c r="F5" s="756"/>
      <c r="G5" s="756"/>
      <c r="H5" s="756"/>
      <c r="I5" s="276" t="s">
        <v>80</v>
      </c>
      <c r="J5" s="757" t="str">
        <f>IF(DADOS!M12&lt;&gt;"",DADOS!M12," ")</f>
        <v xml:space="preserve"> </v>
      </c>
      <c r="K5" s="757"/>
      <c r="L5" s="549"/>
    </row>
    <row r="6" spans="1:38" s="544" customFormat="1" ht="12.75" customHeight="1">
      <c r="A6" s="527"/>
      <c r="B6" s="522"/>
      <c r="C6" s="471"/>
      <c r="D6" s="548" t="s">
        <v>135</v>
      </c>
      <c r="E6" s="756" t="str">
        <f>IF(DADOS!$D$16&lt;&gt;"",DADOS!$D$16," ")</f>
        <v>Altônia</v>
      </c>
      <c r="F6" s="756"/>
      <c r="G6" s="756"/>
      <c r="H6" s="551"/>
      <c r="I6" s="276" t="s">
        <v>697</v>
      </c>
      <c r="J6" s="758" t="str">
        <f>IF('FOLHA FECHAMENTO'!K10&lt;&gt;"",'FOLHA FECHAMENTO'!K10," ")</f>
        <v>CONSTRUÇÃO</v>
      </c>
      <c r="K6" s="758"/>
      <c r="L6" s="548"/>
    </row>
    <row r="7" spans="1:38" s="544" customFormat="1" ht="12" customHeight="1">
      <c r="A7" s="527"/>
      <c r="B7" s="522"/>
      <c r="C7" s="375" t="s">
        <v>12046</v>
      </c>
      <c r="D7" s="762" t="s">
        <v>136</v>
      </c>
      <c r="E7" s="762"/>
      <c r="F7" s="763" t="str">
        <f>IF('FOLHA FECHAMENTO'!C15&lt;&gt;"",'FOLHA FECHAMENTO'!C15," ")</f>
        <v xml:space="preserve"> </v>
      </c>
      <c r="G7" s="763"/>
      <c r="H7" s="763"/>
      <c r="I7" s="552" t="s">
        <v>130</v>
      </c>
      <c r="J7" s="764">
        <f>IF(DADOS!D30&lt;&gt;"",DADOS!D30," ")</f>
        <v>1720260262149</v>
      </c>
      <c r="K7" s="764"/>
      <c r="L7" s="553"/>
    </row>
    <row r="8" spans="1:38" s="544" customFormat="1" ht="12.75">
      <c r="A8" s="527"/>
      <c r="B8" s="522"/>
      <c r="C8" s="554" t="str">
        <f>IF(DADOS!D12&lt;&gt;"",DADOS!D12," ")</f>
        <v>Drenagem Urbarna e Reconstrução de pavimento</v>
      </c>
      <c r="D8" s="765" t="s">
        <v>138</v>
      </c>
      <c r="E8" s="765"/>
      <c r="F8" s="766" t="str">
        <f>IF(DADOS!D24&lt;&gt;"",DADOS!D24," ")</f>
        <v>Simone Sbardelotto Valente</v>
      </c>
      <c r="G8" s="766"/>
      <c r="H8" s="766"/>
      <c r="I8" s="555" t="s">
        <v>139</v>
      </c>
      <c r="J8" s="766" t="str">
        <f>IF(DADOS!D28&lt;&gt;"",DADOS!D28," ")</f>
        <v>CREA-96476/D-PR</v>
      </c>
      <c r="K8" s="766"/>
      <c r="L8" s="556"/>
    </row>
    <row r="9" spans="1:38" s="544" customFormat="1" ht="12.75">
      <c r="A9" s="527"/>
      <c r="B9" s="522"/>
      <c r="C9" s="557"/>
      <c r="D9" s="545"/>
      <c r="E9" s="558"/>
      <c r="F9" s="276"/>
      <c r="G9" s="276"/>
      <c r="H9" s="276"/>
      <c r="I9" s="276"/>
      <c r="J9" s="276"/>
      <c r="K9" s="276"/>
      <c r="L9" s="559"/>
    </row>
    <row r="10" spans="1:38" s="122" customFormat="1" ht="51">
      <c r="A10" s="379"/>
      <c r="B10" s="379" t="s">
        <v>141</v>
      </c>
      <c r="C10" s="378" t="s">
        <v>142</v>
      </c>
      <c r="D10" s="379" t="s">
        <v>143</v>
      </c>
      <c r="E10" s="379" t="s">
        <v>269</v>
      </c>
      <c r="F10" s="379" t="s">
        <v>147</v>
      </c>
      <c r="G10" s="379" t="s">
        <v>275</v>
      </c>
      <c r="H10" s="379" t="s">
        <v>274</v>
      </c>
      <c r="I10" s="379" t="s">
        <v>270</v>
      </c>
      <c r="J10" s="379" t="s">
        <v>268</v>
      </c>
      <c r="K10" s="379" t="s">
        <v>271</v>
      </c>
      <c r="L10" s="379" t="s">
        <v>140</v>
      </c>
    </row>
    <row r="11" spans="1:38" s="237" customFormat="1" ht="30">
      <c r="A11" s="224"/>
      <c r="B11" s="250" t="s">
        <v>12069</v>
      </c>
      <c r="C11" s="282" t="s">
        <v>12072</v>
      </c>
      <c r="D11" s="279" t="s">
        <v>12095</v>
      </c>
      <c r="E11" s="279">
        <v>514.79999999999995</v>
      </c>
      <c r="F11" s="280">
        <v>683.12</v>
      </c>
      <c r="G11" s="280">
        <v>351670.17</v>
      </c>
      <c r="H11" s="280">
        <f>G11</f>
        <v>351670.17</v>
      </c>
      <c r="I11" s="281">
        <f t="shared" ref="I11:I33" si="0">G11/G$52</f>
        <v>0.37202091571729362</v>
      </c>
      <c r="J11" s="281">
        <f>I11</f>
        <v>0.37202091571729362</v>
      </c>
      <c r="K11" s="279" t="s">
        <v>48</v>
      </c>
      <c r="L11" s="129"/>
      <c r="AK11" s="238"/>
      <c r="AL11" s="238"/>
    </row>
    <row r="12" spans="1:38" s="237" customFormat="1" ht="30">
      <c r="A12" s="224"/>
      <c r="B12" s="250" t="s">
        <v>12082</v>
      </c>
      <c r="C12" s="282" t="s">
        <v>12079</v>
      </c>
      <c r="D12" s="279" t="s">
        <v>12093</v>
      </c>
      <c r="E12" s="279">
        <v>129.9</v>
      </c>
      <c r="F12" s="280">
        <v>1475.91</v>
      </c>
      <c r="G12" s="280">
        <v>191720.7</v>
      </c>
      <c r="H12" s="280">
        <f>G12+H11</f>
        <v>543390.87</v>
      </c>
      <c r="I12" s="281">
        <f t="shared" si="0"/>
        <v>0.20281535501279663</v>
      </c>
      <c r="J12" s="281">
        <f>I12+J11</f>
        <v>0.57483627073009025</v>
      </c>
      <c r="K12" s="279" t="s">
        <v>60</v>
      </c>
      <c r="L12" s="129"/>
      <c r="N12" s="761" t="s">
        <v>12234</v>
      </c>
      <c r="O12" s="761"/>
      <c r="AK12" s="238"/>
      <c r="AL12" s="238"/>
    </row>
    <row r="13" spans="1:38" s="237" customFormat="1" ht="30">
      <c r="A13" s="224"/>
      <c r="B13" s="250" t="s">
        <v>290</v>
      </c>
      <c r="C13" s="282" t="s">
        <v>4335</v>
      </c>
      <c r="D13" s="279" t="s">
        <v>16</v>
      </c>
      <c r="E13" s="279">
        <v>1</v>
      </c>
      <c r="F13" s="280">
        <v>66204.19</v>
      </c>
      <c r="G13" s="280">
        <v>66204.19</v>
      </c>
      <c r="H13" s="280">
        <f t="shared" ref="H13:H51" si="1">G13+H12</f>
        <v>609595.06000000006</v>
      </c>
      <c r="I13" s="281">
        <f t="shared" si="0"/>
        <v>7.0035349851031423E-2</v>
      </c>
      <c r="J13" s="281">
        <f t="shared" ref="J13:J51" si="2">I13+J12</f>
        <v>0.64487162058112169</v>
      </c>
      <c r="K13" s="279" t="s">
        <v>60</v>
      </c>
      <c r="L13" s="129"/>
      <c r="N13" s="490" t="s">
        <v>48</v>
      </c>
      <c r="O13" s="281">
        <v>0.5</v>
      </c>
      <c r="AK13" s="238"/>
      <c r="AL13" s="238"/>
    </row>
    <row r="14" spans="1:38" s="237" customFormat="1" ht="30">
      <c r="A14" s="224"/>
      <c r="B14" s="250" t="s">
        <v>12170</v>
      </c>
      <c r="C14" s="282" t="s">
        <v>12163</v>
      </c>
      <c r="D14" s="279" t="s">
        <v>855</v>
      </c>
      <c r="E14" s="279">
        <v>8.8230000000000004</v>
      </c>
      <c r="F14" s="280">
        <v>4756.1000000000004</v>
      </c>
      <c r="G14" s="280">
        <v>41963.07</v>
      </c>
      <c r="H14" s="280">
        <f t="shared" si="1"/>
        <v>651558.13</v>
      </c>
      <c r="I14" s="281">
        <f t="shared" si="0"/>
        <v>4.4391424293134939E-2</v>
      </c>
      <c r="J14" s="281">
        <f t="shared" si="2"/>
        <v>0.6892630448742566</v>
      </c>
      <c r="K14" s="279" t="s">
        <v>60</v>
      </c>
      <c r="L14" s="129"/>
      <c r="N14" s="490" t="s">
        <v>60</v>
      </c>
      <c r="O14" s="281" t="s">
        <v>12235</v>
      </c>
      <c r="AK14" s="238"/>
      <c r="AL14" s="238"/>
    </row>
    <row r="15" spans="1:38" s="237" customFormat="1" ht="30">
      <c r="A15" s="278"/>
      <c r="B15" s="250">
        <v>95877</v>
      </c>
      <c r="C15" s="282" t="s">
        <v>1005</v>
      </c>
      <c r="D15" s="279" t="s">
        <v>849</v>
      </c>
      <c r="E15" s="279">
        <v>14526.6</v>
      </c>
      <c r="F15" s="371">
        <v>1.9</v>
      </c>
      <c r="G15" s="280">
        <f>27600.54+PLANILHA_SINTÉTICA!K41</f>
        <v>35235.69</v>
      </c>
      <c r="H15" s="280">
        <f t="shared" si="1"/>
        <v>686793.82000000007</v>
      </c>
      <c r="I15" s="281">
        <f t="shared" si="0"/>
        <v>3.7274738598757712E-2</v>
      </c>
      <c r="J15" s="281">
        <f t="shared" si="2"/>
        <v>0.72653778347301434</v>
      </c>
      <c r="K15" s="279" t="s">
        <v>60</v>
      </c>
      <c r="L15" s="224"/>
      <c r="N15" s="490" t="s">
        <v>114</v>
      </c>
      <c r="O15" s="281" t="s">
        <v>12236</v>
      </c>
      <c r="AK15" s="238"/>
      <c r="AL15" s="238"/>
    </row>
    <row r="16" spans="1:38" s="237" customFormat="1" ht="30">
      <c r="A16" s="224"/>
      <c r="B16" s="250" t="s">
        <v>12169</v>
      </c>
      <c r="C16" s="282" t="s">
        <v>12159</v>
      </c>
      <c r="D16" s="279" t="s">
        <v>855</v>
      </c>
      <c r="E16" s="279">
        <v>176.46</v>
      </c>
      <c r="F16" s="280">
        <v>187.95</v>
      </c>
      <c r="G16" s="280">
        <v>33165.65</v>
      </c>
      <c r="H16" s="280">
        <f t="shared" si="1"/>
        <v>719959.47000000009</v>
      </c>
      <c r="I16" s="281">
        <f t="shared" si="0"/>
        <v>3.5084907779807599E-2</v>
      </c>
      <c r="J16" s="281">
        <f t="shared" si="2"/>
        <v>0.76162269125282189</v>
      </c>
      <c r="K16" s="279" t="s">
        <v>60</v>
      </c>
      <c r="L16" s="129"/>
      <c r="AK16" s="238"/>
      <c r="AL16" s="238"/>
    </row>
    <row r="17" spans="1:38" s="237" customFormat="1" ht="30">
      <c r="A17" s="224"/>
      <c r="B17" s="250" t="s">
        <v>12096</v>
      </c>
      <c r="C17" s="282" t="s">
        <v>12091</v>
      </c>
      <c r="D17" s="279" t="s">
        <v>12059</v>
      </c>
      <c r="E17" s="279">
        <v>1</v>
      </c>
      <c r="F17" s="280">
        <v>24985.730000000003</v>
      </c>
      <c r="G17" s="280">
        <v>24985.73</v>
      </c>
      <c r="H17" s="280">
        <f t="shared" si="1"/>
        <v>744945.20000000007</v>
      </c>
      <c r="I17" s="281">
        <f t="shared" si="0"/>
        <v>2.6431625276790053E-2</v>
      </c>
      <c r="J17" s="281">
        <f t="shared" si="2"/>
        <v>0.788054316529612</v>
      </c>
      <c r="K17" s="279" t="s">
        <v>60</v>
      </c>
      <c r="L17" s="129"/>
      <c r="AK17" s="238"/>
      <c r="AL17" s="238"/>
    </row>
    <row r="18" spans="1:38" s="237" customFormat="1" ht="30">
      <c r="A18" s="224"/>
      <c r="B18" s="250" t="s">
        <v>12168</v>
      </c>
      <c r="C18" s="282" t="s">
        <v>12112</v>
      </c>
      <c r="D18" s="279" t="s">
        <v>12095</v>
      </c>
      <c r="E18" s="279">
        <v>241.11</v>
      </c>
      <c r="F18" s="371">
        <v>101.35</v>
      </c>
      <c r="G18" s="280">
        <v>24436.49</v>
      </c>
      <c r="H18" s="280">
        <f t="shared" si="1"/>
        <v>769381.69000000006</v>
      </c>
      <c r="I18" s="281">
        <f t="shared" si="0"/>
        <v>2.5850601393676606E-2</v>
      </c>
      <c r="J18" s="281">
        <f t="shared" si="2"/>
        <v>0.81390491792328856</v>
      </c>
      <c r="K18" s="279" t="s">
        <v>114</v>
      </c>
      <c r="L18" s="224"/>
      <c r="AK18" s="238"/>
      <c r="AL18" s="238"/>
    </row>
    <row r="19" spans="1:38" s="237" customFormat="1" ht="45">
      <c r="A19" s="224"/>
      <c r="B19" s="250" t="s">
        <v>12092</v>
      </c>
      <c r="C19" s="282" t="s">
        <v>12090</v>
      </c>
      <c r="D19" s="279" t="s">
        <v>12059</v>
      </c>
      <c r="E19" s="279">
        <v>1</v>
      </c>
      <c r="F19" s="280">
        <v>17965.400000000001</v>
      </c>
      <c r="G19" s="280">
        <v>17965.400000000001</v>
      </c>
      <c r="H19" s="280">
        <f t="shared" si="1"/>
        <v>787347.09000000008</v>
      </c>
      <c r="I19" s="281">
        <f t="shared" si="0"/>
        <v>1.9005036904971118E-2</v>
      </c>
      <c r="J19" s="281">
        <f t="shared" si="2"/>
        <v>0.83290995482825969</v>
      </c>
      <c r="K19" s="279" t="s">
        <v>114</v>
      </c>
      <c r="L19" s="224"/>
      <c r="AK19" s="238"/>
      <c r="AL19" s="238"/>
    </row>
    <row r="20" spans="1:38" s="237" customFormat="1" ht="30">
      <c r="A20" s="224"/>
      <c r="B20" s="250" t="s">
        <v>12111</v>
      </c>
      <c r="C20" s="282" t="s">
        <v>12113</v>
      </c>
      <c r="D20" s="279" t="s">
        <v>12097</v>
      </c>
      <c r="E20" s="279">
        <v>152.56</v>
      </c>
      <c r="F20" s="280">
        <v>105.32</v>
      </c>
      <c r="G20" s="280">
        <v>16067.61</v>
      </c>
      <c r="H20" s="280">
        <f t="shared" si="1"/>
        <v>803414.70000000007</v>
      </c>
      <c r="I20" s="281">
        <f t="shared" si="0"/>
        <v>1.6997423994160054E-2</v>
      </c>
      <c r="J20" s="281">
        <f t="shared" si="2"/>
        <v>0.84990737882241973</v>
      </c>
      <c r="K20" s="279" t="s">
        <v>114</v>
      </c>
      <c r="L20" s="129"/>
      <c r="AK20" s="238"/>
      <c r="AL20" s="238"/>
    </row>
    <row r="21" spans="1:38" s="237" customFormat="1" ht="45">
      <c r="A21" s="224"/>
      <c r="B21" s="250" t="s">
        <v>12087</v>
      </c>
      <c r="C21" s="282" t="s">
        <v>12086</v>
      </c>
      <c r="D21" s="279" t="s">
        <v>12059</v>
      </c>
      <c r="E21" s="279">
        <v>1</v>
      </c>
      <c r="F21" s="280">
        <v>16034.24</v>
      </c>
      <c r="G21" s="280">
        <v>16034.24</v>
      </c>
      <c r="H21" s="280">
        <f t="shared" si="1"/>
        <v>819448.94000000006</v>
      </c>
      <c r="I21" s="281">
        <f t="shared" si="0"/>
        <v>1.6962122910882258E-2</v>
      </c>
      <c r="J21" s="281">
        <f t="shared" si="2"/>
        <v>0.86686950173330202</v>
      </c>
      <c r="K21" s="279" t="s">
        <v>114</v>
      </c>
      <c r="L21" s="129"/>
      <c r="AK21" s="238"/>
      <c r="AL21" s="238"/>
    </row>
    <row r="22" spans="1:38" s="237" customFormat="1" ht="30">
      <c r="A22" s="224"/>
      <c r="B22" s="250" t="s">
        <v>12074</v>
      </c>
      <c r="C22" s="282" t="s">
        <v>12077</v>
      </c>
      <c r="D22" s="279" t="s">
        <v>12095</v>
      </c>
      <c r="E22" s="279">
        <v>1087.8499999999999</v>
      </c>
      <c r="F22" s="280">
        <v>13.58</v>
      </c>
      <c r="G22" s="280">
        <v>14773</v>
      </c>
      <c r="H22" s="280">
        <f t="shared" si="1"/>
        <v>834221.94000000006</v>
      </c>
      <c r="I22" s="281">
        <f t="shared" si="0"/>
        <v>1.5627896411832654E-2</v>
      </c>
      <c r="J22" s="281">
        <f t="shared" si="2"/>
        <v>0.88249739814513473</v>
      </c>
      <c r="K22" s="279" t="s">
        <v>114</v>
      </c>
      <c r="L22" s="224"/>
      <c r="AK22" s="238"/>
      <c r="AL22" s="238"/>
    </row>
    <row r="23" spans="1:38" s="237" customFormat="1" ht="30">
      <c r="A23" s="224"/>
      <c r="B23" s="250" t="s">
        <v>12068</v>
      </c>
      <c r="C23" s="282" t="s">
        <v>12071</v>
      </c>
      <c r="D23" s="279" t="s">
        <v>12095</v>
      </c>
      <c r="E23" s="279">
        <v>1649.15</v>
      </c>
      <c r="F23" s="280">
        <v>8.91</v>
      </c>
      <c r="G23" s="280">
        <v>14693.92</v>
      </c>
      <c r="H23" s="280">
        <f t="shared" si="1"/>
        <v>848915.8600000001</v>
      </c>
      <c r="I23" s="281">
        <f t="shared" si="0"/>
        <v>1.5544240143759293E-2</v>
      </c>
      <c r="J23" s="281">
        <f t="shared" si="2"/>
        <v>0.89804163828889405</v>
      </c>
      <c r="K23" s="279" t="s">
        <v>114</v>
      </c>
      <c r="L23" s="224"/>
      <c r="AK23" s="238"/>
      <c r="AL23" s="238"/>
    </row>
    <row r="24" spans="1:38" s="237" customFormat="1" ht="30">
      <c r="A24" s="224"/>
      <c r="B24" s="250" t="s">
        <v>12073</v>
      </c>
      <c r="C24" s="282" t="s">
        <v>12076</v>
      </c>
      <c r="D24" s="279" t="s">
        <v>12095</v>
      </c>
      <c r="E24" s="279">
        <v>466.22</v>
      </c>
      <c r="F24" s="280">
        <v>27.15</v>
      </c>
      <c r="G24" s="280">
        <v>12657.87</v>
      </c>
      <c r="H24" s="280">
        <f t="shared" si="1"/>
        <v>861573.7300000001</v>
      </c>
      <c r="I24" s="281">
        <f t="shared" si="0"/>
        <v>1.3390366286769389E-2</v>
      </c>
      <c r="J24" s="281">
        <f t="shared" si="2"/>
        <v>0.91143200457566342</v>
      </c>
      <c r="K24" s="279" t="s">
        <v>114</v>
      </c>
      <c r="L24" s="129"/>
      <c r="AK24" s="238"/>
      <c r="AL24" s="238"/>
    </row>
    <row r="25" spans="1:38" s="237" customFormat="1" ht="30">
      <c r="A25" s="224"/>
      <c r="B25" s="250" t="s">
        <v>12110</v>
      </c>
      <c r="C25" s="282" t="s">
        <v>12116</v>
      </c>
      <c r="D25" s="279" t="s">
        <v>12095</v>
      </c>
      <c r="E25" s="279">
        <v>25.1724</v>
      </c>
      <c r="F25" s="280">
        <v>429.87</v>
      </c>
      <c r="G25" s="280">
        <v>10820.85</v>
      </c>
      <c r="H25" s="280">
        <f t="shared" si="1"/>
        <v>872394.58000000007</v>
      </c>
      <c r="I25" s="281">
        <f t="shared" si="0"/>
        <v>1.1447040065523547E-2</v>
      </c>
      <c r="J25" s="281">
        <f t="shared" si="2"/>
        <v>0.92287904464118697</v>
      </c>
      <c r="K25" s="279" t="s">
        <v>114</v>
      </c>
      <c r="L25" s="129"/>
      <c r="AK25" s="238"/>
      <c r="AL25" s="238"/>
    </row>
    <row r="26" spans="1:38" s="237" customFormat="1" ht="30">
      <c r="A26" s="224"/>
      <c r="B26" s="250" t="s">
        <v>12085</v>
      </c>
      <c r="C26" s="282" t="s">
        <v>12084</v>
      </c>
      <c r="D26" s="279" t="s">
        <v>12059</v>
      </c>
      <c r="E26" s="279">
        <v>2</v>
      </c>
      <c r="F26" s="280">
        <v>4896.5200000000004</v>
      </c>
      <c r="G26" s="280">
        <v>9793.0400000000009</v>
      </c>
      <c r="H26" s="280">
        <f t="shared" si="1"/>
        <v>882187.62000000011</v>
      </c>
      <c r="I26" s="281">
        <f t="shared" si="0"/>
        <v>1.0359751890403685E-2</v>
      </c>
      <c r="J26" s="281">
        <f t="shared" si="2"/>
        <v>0.9332387965315907</v>
      </c>
      <c r="K26" s="279" t="s">
        <v>114</v>
      </c>
      <c r="L26" s="129"/>
      <c r="AK26" s="238"/>
      <c r="AL26" s="238"/>
    </row>
    <row r="27" spans="1:38" s="237" customFormat="1" ht="30">
      <c r="A27" s="224"/>
      <c r="B27" s="250" t="s">
        <v>12098</v>
      </c>
      <c r="C27" s="282" t="s">
        <v>12171</v>
      </c>
      <c r="D27" s="279" t="s">
        <v>12093</v>
      </c>
      <c r="E27" s="279">
        <v>386</v>
      </c>
      <c r="F27" s="280">
        <v>24.17</v>
      </c>
      <c r="G27" s="280">
        <v>9329.6200000000008</v>
      </c>
      <c r="H27" s="280">
        <f t="shared" si="1"/>
        <v>891517.24000000011</v>
      </c>
      <c r="I27" s="281">
        <f t="shared" si="0"/>
        <v>9.8695143113627665E-3</v>
      </c>
      <c r="J27" s="281">
        <f t="shared" si="2"/>
        <v>0.94310831084295343</v>
      </c>
      <c r="K27" s="279" t="s">
        <v>114</v>
      </c>
      <c r="L27" s="129"/>
      <c r="AK27" s="238"/>
      <c r="AL27" s="238"/>
    </row>
    <row r="28" spans="1:38" s="237" customFormat="1" ht="30">
      <c r="A28" s="224"/>
      <c r="B28" s="250" t="s">
        <v>12127</v>
      </c>
      <c r="C28" s="282" t="s">
        <v>12157</v>
      </c>
      <c r="D28" s="279" t="s">
        <v>855</v>
      </c>
      <c r="E28" s="279">
        <v>2.0092500000000002</v>
      </c>
      <c r="F28" s="280">
        <v>3701.25</v>
      </c>
      <c r="G28" s="280">
        <v>7436.73</v>
      </c>
      <c r="H28" s="280">
        <f t="shared" si="1"/>
        <v>898953.97000000009</v>
      </c>
      <c r="I28" s="281">
        <f t="shared" si="0"/>
        <v>7.8670849578804727E-3</v>
      </c>
      <c r="J28" s="281">
        <f t="shared" si="2"/>
        <v>0.9509753958008339</v>
      </c>
      <c r="K28" s="279" t="s">
        <v>114</v>
      </c>
      <c r="L28" s="224"/>
      <c r="AK28" s="238"/>
      <c r="AL28" s="238"/>
    </row>
    <row r="29" spans="1:38" s="237" customFormat="1" ht="30">
      <c r="A29" s="224"/>
      <c r="B29" s="250" t="s">
        <v>12212</v>
      </c>
      <c r="C29" s="282" t="s">
        <v>12199</v>
      </c>
      <c r="D29" s="279" t="s">
        <v>12059</v>
      </c>
      <c r="E29" s="279">
        <v>1</v>
      </c>
      <c r="F29" s="280">
        <v>6909.09</v>
      </c>
      <c r="G29" s="280">
        <v>6909.09</v>
      </c>
      <c r="H29" s="280">
        <f t="shared" si="1"/>
        <v>905863.06</v>
      </c>
      <c r="I29" s="281">
        <f t="shared" si="0"/>
        <v>7.3089110417673365E-3</v>
      </c>
      <c r="J29" s="281">
        <f t="shared" si="2"/>
        <v>0.95828430684260124</v>
      </c>
      <c r="K29" s="279" t="s">
        <v>114</v>
      </c>
      <c r="L29" s="129"/>
      <c r="AK29" s="238"/>
      <c r="AL29" s="238"/>
    </row>
    <row r="30" spans="1:38" s="237" customFormat="1" ht="30">
      <c r="A30" s="224"/>
      <c r="B30" s="250" t="s">
        <v>12125</v>
      </c>
      <c r="C30" s="282" t="s">
        <v>12155</v>
      </c>
      <c r="D30" s="279" t="s">
        <v>97</v>
      </c>
      <c r="E30" s="279">
        <v>1339.5</v>
      </c>
      <c r="F30" s="280">
        <v>4.47</v>
      </c>
      <c r="G30" s="280">
        <v>5987.56</v>
      </c>
      <c r="H30" s="280">
        <f t="shared" si="1"/>
        <v>911850.62000000011</v>
      </c>
      <c r="I30" s="281">
        <f t="shared" si="0"/>
        <v>6.334053167239743E-3</v>
      </c>
      <c r="J30" s="281">
        <f t="shared" si="2"/>
        <v>0.96461836000984102</v>
      </c>
      <c r="K30" s="279" t="s">
        <v>114</v>
      </c>
      <c r="L30" s="224"/>
      <c r="AK30" s="238"/>
      <c r="AL30" s="238"/>
    </row>
    <row r="31" spans="1:38" s="237" customFormat="1" ht="30">
      <c r="A31" s="224"/>
      <c r="B31" s="250" t="s">
        <v>12109</v>
      </c>
      <c r="C31" s="282" t="s">
        <v>12147</v>
      </c>
      <c r="D31" s="279" t="s">
        <v>12097</v>
      </c>
      <c r="E31" s="279">
        <v>1339.5</v>
      </c>
      <c r="F31" s="371">
        <v>4.08</v>
      </c>
      <c r="G31" s="280">
        <v>5465.16</v>
      </c>
      <c r="H31" s="280">
        <f t="shared" si="1"/>
        <v>917315.78000000014</v>
      </c>
      <c r="I31" s="281">
        <f t="shared" si="0"/>
        <v>5.7814224838618651E-3</v>
      </c>
      <c r="J31" s="281">
        <f t="shared" si="2"/>
        <v>0.97039978249370284</v>
      </c>
      <c r="K31" s="279" t="s">
        <v>114</v>
      </c>
      <c r="L31" s="224"/>
      <c r="AK31" s="238"/>
      <c r="AL31" s="238"/>
    </row>
    <row r="32" spans="1:38" s="237" customFormat="1" ht="30">
      <c r="A32" s="224"/>
      <c r="B32" s="250" t="s">
        <v>12117</v>
      </c>
      <c r="C32" s="282" t="s">
        <v>12151</v>
      </c>
      <c r="D32" s="279" t="s">
        <v>12232</v>
      </c>
      <c r="E32" s="279">
        <v>1.4734500000000001</v>
      </c>
      <c r="F32" s="280">
        <v>3389.71</v>
      </c>
      <c r="G32" s="280">
        <v>4994.5600000000004</v>
      </c>
      <c r="H32" s="280">
        <f t="shared" si="1"/>
        <v>922310.3400000002</v>
      </c>
      <c r="I32" s="281">
        <f t="shared" si="0"/>
        <v>5.2835894065310293E-3</v>
      </c>
      <c r="J32" s="281">
        <f t="shared" si="2"/>
        <v>0.97568337190023391</v>
      </c>
      <c r="K32" s="279" t="s">
        <v>114</v>
      </c>
      <c r="L32" s="224"/>
      <c r="AK32" s="238"/>
      <c r="AL32" s="238"/>
    </row>
    <row r="33" spans="1:38" s="237" customFormat="1" ht="30">
      <c r="A33" s="224"/>
      <c r="B33" s="250">
        <v>97624</v>
      </c>
      <c r="C33" s="282" t="s">
        <v>6685</v>
      </c>
      <c r="D33" s="279" t="s">
        <v>848</v>
      </c>
      <c r="E33" s="279">
        <v>32</v>
      </c>
      <c r="F33" s="280">
        <v>132.63</v>
      </c>
      <c r="G33" s="280">
        <v>4244.16</v>
      </c>
      <c r="H33" s="280">
        <f t="shared" si="1"/>
        <v>926554.50000000023</v>
      </c>
      <c r="I33" s="281">
        <f t="shared" si="0"/>
        <v>4.489764627038764E-3</v>
      </c>
      <c r="J33" s="281">
        <f t="shared" si="2"/>
        <v>0.98017313652727267</v>
      </c>
      <c r="K33" s="279" t="s">
        <v>114</v>
      </c>
      <c r="L33" s="224"/>
      <c r="AK33" s="238"/>
      <c r="AL33" s="238"/>
    </row>
    <row r="34" spans="1:38" s="237" customFormat="1" ht="30">
      <c r="A34" s="278"/>
      <c r="B34" s="250" t="s">
        <v>12067</v>
      </c>
      <c r="C34" s="282" t="s">
        <v>12136</v>
      </c>
      <c r="D34" s="279" t="s">
        <v>848</v>
      </c>
      <c r="E34" s="279">
        <v>267.89999999999998</v>
      </c>
      <c r="F34" s="280">
        <v>9.61</v>
      </c>
      <c r="G34" s="280">
        <v>2574.5100000000002</v>
      </c>
      <c r="H34" s="280">
        <f t="shared" ref="H34:H42" si="3">G34+H33</f>
        <v>929129.01000000024</v>
      </c>
      <c r="I34" s="281">
        <f t="shared" ref="I34:I42" si="4">G34/G$52</f>
        <v>2.7234939139800505E-3</v>
      </c>
      <c r="J34" s="281">
        <f t="shared" ref="J34:J42" si="5">I34+J33</f>
        <v>0.98289663044125275</v>
      </c>
      <c r="K34" s="279" t="s">
        <v>114</v>
      </c>
      <c r="L34" s="224"/>
      <c r="AK34" s="238"/>
      <c r="AL34" s="238"/>
    </row>
    <row r="35" spans="1:38" s="237" customFormat="1" ht="45">
      <c r="A35" s="224"/>
      <c r="B35" s="250">
        <v>100974</v>
      </c>
      <c r="C35" s="282" t="s">
        <v>986</v>
      </c>
      <c r="D35" s="279" t="s">
        <v>848</v>
      </c>
      <c r="E35" s="279">
        <v>267.89999999999998</v>
      </c>
      <c r="F35" s="280">
        <v>9.23</v>
      </c>
      <c r="G35" s="280">
        <v>2472.71</v>
      </c>
      <c r="H35" s="280">
        <f t="shared" si="3"/>
        <v>931601.7200000002</v>
      </c>
      <c r="I35" s="281">
        <f t="shared" si="4"/>
        <v>2.6158028658026613E-3</v>
      </c>
      <c r="J35" s="281">
        <f t="shared" si="5"/>
        <v>0.9855124333070554</v>
      </c>
      <c r="K35" s="279" t="s">
        <v>114</v>
      </c>
      <c r="L35" s="224"/>
      <c r="AK35" s="238"/>
      <c r="AL35" s="238"/>
    </row>
    <row r="36" spans="1:38" s="237" customFormat="1" ht="30">
      <c r="A36" s="224"/>
      <c r="B36" s="250" t="s">
        <v>12132</v>
      </c>
      <c r="C36" s="282" t="s">
        <v>12167</v>
      </c>
      <c r="D36" s="279" t="s">
        <v>855</v>
      </c>
      <c r="E36" s="279">
        <v>0.66975000000000007</v>
      </c>
      <c r="F36" s="280">
        <v>3462.14</v>
      </c>
      <c r="G36" s="280">
        <v>2318.7600000000002</v>
      </c>
      <c r="H36" s="280">
        <f t="shared" si="3"/>
        <v>933920.48000000021</v>
      </c>
      <c r="I36" s="281">
        <f t="shared" si="4"/>
        <v>2.45294395748332E-3</v>
      </c>
      <c r="J36" s="281">
        <f t="shared" si="5"/>
        <v>0.9879653772645387</v>
      </c>
      <c r="K36" s="279" t="s">
        <v>114</v>
      </c>
      <c r="L36" s="129"/>
      <c r="AK36" s="238"/>
      <c r="AL36" s="238"/>
    </row>
    <row r="37" spans="1:38" s="237" customFormat="1" ht="30">
      <c r="A37" s="224"/>
      <c r="B37" s="250" t="s">
        <v>12075</v>
      </c>
      <c r="C37" s="282" t="s">
        <v>12078</v>
      </c>
      <c r="D37" s="279" t="s">
        <v>12093</v>
      </c>
      <c r="E37" s="279">
        <v>6.5</v>
      </c>
      <c r="F37" s="280">
        <v>285.83</v>
      </c>
      <c r="G37" s="280">
        <v>1857.89</v>
      </c>
      <c r="H37" s="280">
        <f t="shared" si="3"/>
        <v>935778.37000000023</v>
      </c>
      <c r="I37" s="281">
        <f t="shared" si="4"/>
        <v>1.9654039439910491E-3</v>
      </c>
      <c r="J37" s="281">
        <f t="shared" si="5"/>
        <v>0.98993078120852973</v>
      </c>
      <c r="K37" s="279" t="s">
        <v>114</v>
      </c>
      <c r="L37" s="224"/>
      <c r="AK37" s="238"/>
      <c r="AL37" s="238"/>
    </row>
    <row r="38" spans="1:38" s="237" customFormat="1" ht="30">
      <c r="A38" s="224"/>
      <c r="B38" s="250" t="s">
        <v>12114</v>
      </c>
      <c r="C38" s="282" t="s">
        <v>12118</v>
      </c>
      <c r="D38" s="279" t="s">
        <v>12097</v>
      </c>
      <c r="E38" s="279">
        <v>63.8</v>
      </c>
      <c r="F38" s="280">
        <v>27.92</v>
      </c>
      <c r="G38" s="280">
        <v>1781.29</v>
      </c>
      <c r="H38" s="280">
        <f t="shared" si="3"/>
        <v>937559.66000000027</v>
      </c>
      <c r="I38" s="281">
        <f t="shared" si="4"/>
        <v>1.8843711906473557E-3</v>
      </c>
      <c r="J38" s="281">
        <f t="shared" si="5"/>
        <v>0.99181515239917706</v>
      </c>
      <c r="K38" s="279" t="s">
        <v>114</v>
      </c>
      <c r="L38" s="129"/>
      <c r="AK38" s="238"/>
      <c r="AL38" s="238"/>
    </row>
    <row r="39" spans="1:38" s="237" customFormat="1" ht="30">
      <c r="A39" s="224"/>
      <c r="B39" s="250">
        <v>103689</v>
      </c>
      <c r="C39" s="282" t="s">
        <v>6610</v>
      </c>
      <c r="D39" s="279" t="s">
        <v>97</v>
      </c>
      <c r="E39" s="279">
        <v>1</v>
      </c>
      <c r="F39" s="280">
        <v>466.87</v>
      </c>
      <c r="G39" s="280">
        <v>1344.58</v>
      </c>
      <c r="H39" s="280">
        <f t="shared" si="3"/>
        <v>938904.24000000022</v>
      </c>
      <c r="I39" s="281">
        <f t="shared" si="4"/>
        <v>1.4223892883924692E-3</v>
      </c>
      <c r="J39" s="281">
        <f t="shared" si="5"/>
        <v>0.9932375416875695</v>
      </c>
      <c r="K39" s="279" t="s">
        <v>114</v>
      </c>
      <c r="L39" s="224"/>
      <c r="AK39" s="238"/>
      <c r="AL39" s="238"/>
    </row>
    <row r="40" spans="1:38" s="237" customFormat="1" ht="30">
      <c r="A40" s="224"/>
      <c r="B40" s="250" t="s">
        <v>5747</v>
      </c>
      <c r="C40" s="282" t="s">
        <v>12134</v>
      </c>
      <c r="D40" s="279" t="s">
        <v>848</v>
      </c>
      <c r="E40" s="279">
        <v>65</v>
      </c>
      <c r="F40" s="280">
        <v>16.66</v>
      </c>
      <c r="G40" s="280">
        <v>1082.9000000000001</v>
      </c>
      <c r="H40" s="280">
        <f t="shared" si="3"/>
        <v>939987.14000000025</v>
      </c>
      <c r="I40" s="281">
        <f t="shared" si="4"/>
        <v>1.1455661696590795E-3</v>
      </c>
      <c r="J40" s="281">
        <f t="shared" si="5"/>
        <v>0.99438310785722861</v>
      </c>
      <c r="K40" s="279" t="s">
        <v>114</v>
      </c>
      <c r="L40" s="224"/>
      <c r="AK40" s="238"/>
      <c r="AL40" s="238"/>
    </row>
    <row r="41" spans="1:38" s="237" customFormat="1" ht="30">
      <c r="A41" s="224"/>
      <c r="B41" s="250" t="s">
        <v>12173</v>
      </c>
      <c r="C41" s="282" t="s">
        <v>12180</v>
      </c>
      <c r="D41" s="279" t="s">
        <v>12059</v>
      </c>
      <c r="E41" s="279">
        <v>3</v>
      </c>
      <c r="F41" s="280">
        <v>332.54</v>
      </c>
      <c r="G41" s="280">
        <v>997.62</v>
      </c>
      <c r="H41" s="280">
        <f t="shared" si="3"/>
        <v>940984.76000000024</v>
      </c>
      <c r="I41" s="281">
        <f t="shared" si="4"/>
        <v>1.0553511147615576E-3</v>
      </c>
      <c r="J41" s="281">
        <f t="shared" si="5"/>
        <v>0.99543845897199013</v>
      </c>
      <c r="K41" s="279" t="s">
        <v>114</v>
      </c>
      <c r="L41" s="129"/>
      <c r="AK41" s="238"/>
      <c r="AL41" s="238"/>
    </row>
    <row r="42" spans="1:38" s="237" customFormat="1" ht="30">
      <c r="A42" s="224"/>
      <c r="B42" s="250" t="s">
        <v>12121</v>
      </c>
      <c r="C42" s="282" t="s">
        <v>12165</v>
      </c>
      <c r="D42" s="279" t="s">
        <v>12097</v>
      </c>
      <c r="E42" s="279">
        <v>1339.5</v>
      </c>
      <c r="F42" s="280">
        <v>0.51</v>
      </c>
      <c r="G42" s="280">
        <v>683.14</v>
      </c>
      <c r="H42" s="280">
        <f t="shared" si="3"/>
        <v>941667.90000000026</v>
      </c>
      <c r="I42" s="281">
        <f t="shared" si="4"/>
        <v>7.2267252113852008E-4</v>
      </c>
      <c r="J42" s="281">
        <f t="shared" si="5"/>
        <v>0.99616113149312868</v>
      </c>
      <c r="K42" s="279" t="s">
        <v>114</v>
      </c>
      <c r="L42" s="224"/>
      <c r="AK42" s="238"/>
      <c r="AL42" s="238"/>
    </row>
    <row r="43" spans="1:38" s="237" customFormat="1" ht="30">
      <c r="A43" s="224"/>
      <c r="B43" s="250" t="s">
        <v>12176</v>
      </c>
      <c r="C43" s="282" t="s">
        <v>12195</v>
      </c>
      <c r="D43" s="279" t="s">
        <v>12059</v>
      </c>
      <c r="E43" s="279">
        <v>3</v>
      </c>
      <c r="F43" s="280">
        <v>201.79</v>
      </c>
      <c r="G43" s="280">
        <v>605.37</v>
      </c>
      <c r="H43" s="280">
        <f t="shared" si="1"/>
        <v>942273.27000000025</v>
      </c>
      <c r="I43" s="281">
        <f t="shared" ref="I43:I51" si="6">G43/G$52</f>
        <v>6.4040206124897669E-4</v>
      </c>
      <c r="J43" s="281">
        <f t="shared" si="2"/>
        <v>0.99680153355437762</v>
      </c>
      <c r="K43" s="279" t="s">
        <v>114</v>
      </c>
      <c r="L43" s="129"/>
      <c r="AK43" s="238"/>
      <c r="AL43" s="238"/>
    </row>
    <row r="44" spans="1:38" s="237" customFormat="1" ht="30">
      <c r="A44" s="224"/>
      <c r="B44" s="250" t="s">
        <v>12174</v>
      </c>
      <c r="C44" s="282" t="s">
        <v>12189</v>
      </c>
      <c r="D44" s="279" t="s">
        <v>12059</v>
      </c>
      <c r="E44" s="279">
        <v>3</v>
      </c>
      <c r="F44" s="280">
        <v>164.77</v>
      </c>
      <c r="G44" s="280">
        <v>494.31</v>
      </c>
      <c r="H44" s="280">
        <f t="shared" si="1"/>
        <v>942767.58000000031</v>
      </c>
      <c r="I44" s="281">
        <f t="shared" si="6"/>
        <v>5.2291514758904753E-4</v>
      </c>
      <c r="J44" s="281">
        <f t="shared" si="2"/>
        <v>0.99732444870196668</v>
      </c>
      <c r="K44" s="279" t="s">
        <v>114</v>
      </c>
      <c r="L44" s="129"/>
      <c r="AK44" s="238"/>
      <c r="AL44" s="238"/>
    </row>
    <row r="45" spans="1:38" s="237" customFormat="1" ht="30">
      <c r="A45" s="224"/>
      <c r="B45" s="250" t="s">
        <v>12208</v>
      </c>
      <c r="C45" s="282" t="s">
        <v>12190</v>
      </c>
      <c r="D45" s="279" t="s">
        <v>12059</v>
      </c>
      <c r="E45" s="279">
        <v>3</v>
      </c>
      <c r="F45" s="280">
        <v>164.77</v>
      </c>
      <c r="G45" s="280">
        <v>494.31</v>
      </c>
      <c r="H45" s="280">
        <f t="shared" si="1"/>
        <v>943261.89000000036</v>
      </c>
      <c r="I45" s="281">
        <f t="shared" si="6"/>
        <v>5.2291514758904753E-4</v>
      </c>
      <c r="J45" s="281">
        <f t="shared" si="2"/>
        <v>0.99784736384955575</v>
      </c>
      <c r="K45" s="279" t="s">
        <v>114</v>
      </c>
      <c r="L45" s="129"/>
      <c r="AK45" s="238"/>
      <c r="AL45" s="238"/>
    </row>
    <row r="46" spans="1:38" s="237" customFormat="1" ht="30">
      <c r="A46" s="224"/>
      <c r="B46" s="250" t="s">
        <v>12128</v>
      </c>
      <c r="C46" s="282" t="s">
        <v>12158</v>
      </c>
      <c r="D46" s="279" t="s">
        <v>97</v>
      </c>
      <c r="E46" s="279">
        <v>1339.5</v>
      </c>
      <c r="F46" s="280">
        <v>0.35</v>
      </c>
      <c r="G46" s="280">
        <v>468.82</v>
      </c>
      <c r="H46" s="280">
        <f t="shared" si="1"/>
        <v>943730.71000000031</v>
      </c>
      <c r="I46" s="281">
        <f t="shared" si="6"/>
        <v>4.95950070790996E-4</v>
      </c>
      <c r="J46" s="281">
        <f t="shared" si="2"/>
        <v>0.9983433139203467</v>
      </c>
      <c r="K46" s="279" t="s">
        <v>114</v>
      </c>
      <c r="L46" s="224"/>
      <c r="AK46" s="238"/>
      <c r="AL46" s="238"/>
    </row>
    <row r="47" spans="1:38" s="237" customFormat="1" ht="30">
      <c r="A47" s="224"/>
      <c r="B47" s="250" t="s">
        <v>12177</v>
      </c>
      <c r="C47" s="282" t="s">
        <v>12196</v>
      </c>
      <c r="D47" s="279" t="s">
        <v>12059</v>
      </c>
      <c r="E47" s="279">
        <v>3</v>
      </c>
      <c r="F47" s="280">
        <v>154.66999999999999</v>
      </c>
      <c r="G47" s="280">
        <v>464.01</v>
      </c>
      <c r="H47" s="280">
        <f t="shared" si="1"/>
        <v>944194.72000000032</v>
      </c>
      <c r="I47" s="281">
        <f t="shared" si="6"/>
        <v>4.9086172165805654E-4</v>
      </c>
      <c r="J47" s="281">
        <f t="shared" si="2"/>
        <v>0.99883417564200472</v>
      </c>
      <c r="K47" s="279" t="s">
        <v>114</v>
      </c>
      <c r="L47" s="129"/>
      <c r="AK47" s="238"/>
      <c r="AL47" s="238"/>
    </row>
    <row r="48" spans="1:38" s="237" customFormat="1" ht="30">
      <c r="A48" s="224"/>
      <c r="B48" s="250" t="s">
        <v>12210</v>
      </c>
      <c r="C48" s="282" t="s">
        <v>12204</v>
      </c>
      <c r="D48" s="279" t="s">
        <v>12059</v>
      </c>
      <c r="E48" s="279">
        <v>3</v>
      </c>
      <c r="F48" s="280">
        <v>113.79</v>
      </c>
      <c r="G48" s="280">
        <v>341.37</v>
      </c>
      <c r="H48" s="280">
        <f t="shared" si="1"/>
        <v>944536.09000000032</v>
      </c>
      <c r="I48" s="281">
        <f t="shared" si="6"/>
        <v>3.6112468680073867E-4</v>
      </c>
      <c r="J48" s="281">
        <f t="shared" si="2"/>
        <v>0.99919530032880544</v>
      </c>
      <c r="K48" s="279" t="s">
        <v>114</v>
      </c>
      <c r="L48" s="129"/>
      <c r="AK48" s="238"/>
      <c r="AL48" s="238"/>
    </row>
    <row r="49" spans="1:38" s="237" customFormat="1" ht="30">
      <c r="A49" s="224"/>
      <c r="B49" s="250" t="s">
        <v>12211</v>
      </c>
      <c r="C49" s="282" t="s">
        <v>12202</v>
      </c>
      <c r="D49" s="279" t="s">
        <v>12059</v>
      </c>
      <c r="E49" s="279">
        <v>3</v>
      </c>
      <c r="F49" s="280">
        <v>112.36</v>
      </c>
      <c r="G49" s="280">
        <v>337.08</v>
      </c>
      <c r="H49" s="280">
        <f t="shared" si="1"/>
        <v>944873.17000000027</v>
      </c>
      <c r="I49" s="281">
        <f t="shared" si="6"/>
        <v>3.5658642946595481E-4</v>
      </c>
      <c r="J49" s="281">
        <f t="shared" si="2"/>
        <v>0.99955188675827134</v>
      </c>
      <c r="K49" s="279" t="s">
        <v>114</v>
      </c>
      <c r="L49" s="129"/>
      <c r="AK49" s="238"/>
      <c r="AL49" s="238"/>
    </row>
    <row r="50" spans="1:38" s="237" customFormat="1" ht="30">
      <c r="A50" s="224"/>
      <c r="B50" s="250" t="s">
        <v>12175</v>
      </c>
      <c r="C50" s="282" t="s">
        <v>12192</v>
      </c>
      <c r="D50" s="279" t="s">
        <v>12059</v>
      </c>
      <c r="E50" s="279">
        <v>3</v>
      </c>
      <c r="F50" s="280">
        <v>85.92</v>
      </c>
      <c r="G50" s="280">
        <v>257.76</v>
      </c>
      <c r="H50" s="280">
        <f t="shared" si="1"/>
        <v>945130.93000000028</v>
      </c>
      <c r="I50" s="281">
        <f t="shared" si="6"/>
        <v>2.7267627287037058E-4</v>
      </c>
      <c r="J50" s="281">
        <f t="shared" si="2"/>
        <v>0.99982456303114176</v>
      </c>
      <c r="K50" s="279" t="s">
        <v>114</v>
      </c>
      <c r="L50" s="129"/>
      <c r="AK50" s="238"/>
      <c r="AL50" s="238"/>
    </row>
    <row r="51" spans="1:38" s="237" customFormat="1" ht="30">
      <c r="A51" s="224"/>
      <c r="B51" s="250" t="s">
        <v>12209</v>
      </c>
      <c r="C51" s="282" t="s">
        <v>12206</v>
      </c>
      <c r="D51" s="279" t="s">
        <v>12059</v>
      </c>
      <c r="E51" s="279">
        <v>3</v>
      </c>
      <c r="F51" s="280">
        <v>55.28</v>
      </c>
      <c r="G51" s="280">
        <v>165.84</v>
      </c>
      <c r="H51" s="280">
        <f t="shared" si="1"/>
        <v>945296.77000000025</v>
      </c>
      <c r="I51" s="281">
        <f t="shared" si="6"/>
        <v>1.7543696885793863E-4</v>
      </c>
      <c r="J51" s="281">
        <f t="shared" si="2"/>
        <v>0.99999999999999967</v>
      </c>
      <c r="K51" s="279" t="s">
        <v>114</v>
      </c>
      <c r="L51" s="129"/>
      <c r="AK51" s="238"/>
      <c r="AL51" s="238"/>
    </row>
    <row r="52" spans="1:38" s="237" customFormat="1">
      <c r="A52" s="224"/>
      <c r="B52" s="250"/>
      <c r="C52" s="282"/>
      <c r="D52" s="279"/>
      <c r="E52" s="279"/>
      <c r="F52" s="280" t="s">
        <v>12233</v>
      </c>
      <c r="G52" s="280">
        <f>SUM(G11:G51)</f>
        <v>945296.77000000025</v>
      </c>
      <c r="H52" s="280"/>
      <c r="I52" s="281"/>
      <c r="J52" s="281"/>
      <c r="K52" s="279"/>
      <c r="L52" s="129"/>
      <c r="AK52" s="238"/>
      <c r="AL52" s="238"/>
    </row>
    <row r="53" spans="1:38" s="237" customFormat="1">
      <c r="A53" s="224"/>
      <c r="B53" s="250"/>
      <c r="C53" s="282"/>
      <c r="D53" s="279"/>
      <c r="E53" s="279"/>
      <c r="F53" s="280"/>
      <c r="G53" s="280"/>
      <c r="H53" s="280"/>
      <c r="I53" s="281"/>
      <c r="J53" s="281"/>
      <c r="K53" s="279"/>
      <c r="L53" s="129"/>
      <c r="AK53" s="238"/>
      <c r="AL53" s="238"/>
    </row>
    <row r="54" spans="1:38" s="237" customFormat="1">
      <c r="A54" s="224"/>
      <c r="B54" s="250"/>
      <c r="C54" s="282"/>
      <c r="D54" s="279"/>
      <c r="E54" s="279"/>
      <c r="F54" s="280"/>
      <c r="G54" s="280"/>
      <c r="H54" s="280"/>
      <c r="I54" s="281"/>
      <c r="J54" s="281"/>
      <c r="K54" s="279"/>
      <c r="L54" s="129"/>
      <c r="AK54" s="238"/>
      <c r="AL54" s="238"/>
    </row>
    <row r="55" spans="1:38" s="237" customFormat="1">
      <c r="A55" s="224"/>
      <c r="B55" s="250"/>
      <c r="C55" s="282"/>
      <c r="D55" s="279"/>
      <c r="E55" s="279"/>
      <c r="F55" s="280"/>
      <c r="G55" s="280"/>
      <c r="H55" s="280"/>
      <c r="I55" s="281"/>
      <c r="J55" s="281"/>
      <c r="K55" s="279"/>
      <c r="L55" s="129"/>
      <c r="AK55" s="238"/>
      <c r="AL55" s="238"/>
    </row>
    <row r="56" spans="1:38" s="237" customFormat="1">
      <c r="A56" s="224"/>
      <c r="B56" s="250"/>
      <c r="C56" s="282"/>
      <c r="D56" s="279"/>
      <c r="E56" s="279"/>
      <c r="F56" s="280"/>
      <c r="G56" s="280"/>
      <c r="H56" s="280"/>
      <c r="I56" s="281"/>
      <c r="J56" s="281"/>
      <c r="K56" s="279"/>
      <c r="L56" s="129"/>
      <c r="AK56" s="238"/>
      <c r="AL56" s="238"/>
    </row>
    <row r="57" spans="1:38" s="237" customFormat="1">
      <c r="A57" s="224"/>
      <c r="B57" s="250"/>
      <c r="C57" s="282"/>
      <c r="D57" s="279"/>
      <c r="E57" s="279"/>
      <c r="F57" s="280"/>
      <c r="G57" s="280"/>
      <c r="H57" s="280"/>
      <c r="I57" s="281"/>
      <c r="J57" s="281"/>
      <c r="K57" s="279"/>
      <c r="L57" s="129"/>
      <c r="AK57" s="238"/>
      <c r="AL57" s="238"/>
    </row>
    <row r="58" spans="1:38" s="237" customFormat="1">
      <c r="A58" s="224"/>
      <c r="B58" s="250"/>
      <c r="C58" s="282"/>
      <c r="D58" s="279"/>
      <c r="E58" s="279"/>
      <c r="F58" s="280"/>
      <c r="G58" s="280"/>
      <c r="H58" s="280"/>
      <c r="I58" s="281"/>
      <c r="J58" s="281"/>
      <c r="K58" s="279"/>
      <c r="L58" s="129"/>
      <c r="AK58" s="238"/>
      <c r="AL58" s="238"/>
    </row>
    <row r="59" spans="1:38" s="237" customFormat="1">
      <c r="A59" s="224"/>
      <c r="B59" s="250"/>
      <c r="C59" s="282"/>
      <c r="D59" s="279"/>
      <c r="E59" s="279"/>
      <c r="F59" s="280"/>
      <c r="G59" s="280"/>
      <c r="H59" s="280"/>
      <c r="I59" s="281"/>
      <c r="J59" s="281"/>
      <c r="K59" s="279"/>
      <c r="L59" s="129"/>
      <c r="AK59" s="238"/>
      <c r="AL59" s="238"/>
    </row>
    <row r="60" spans="1:38" s="237" customFormat="1">
      <c r="A60" s="224"/>
      <c r="B60" s="250"/>
      <c r="C60" s="282"/>
      <c r="D60" s="279"/>
      <c r="E60" s="279"/>
      <c r="F60" s="280"/>
      <c r="G60" s="280"/>
      <c r="H60" s="280"/>
      <c r="I60" s="281"/>
      <c r="J60" s="281"/>
      <c r="K60" s="279"/>
      <c r="L60" s="129"/>
      <c r="AK60" s="238"/>
      <c r="AL60" s="238"/>
    </row>
    <row r="61" spans="1:38" s="237" customFormat="1">
      <c r="A61" s="224"/>
      <c r="B61" s="250"/>
      <c r="C61" s="282"/>
      <c r="D61" s="279"/>
      <c r="E61" s="279"/>
      <c r="F61" s="280"/>
      <c r="G61" s="280"/>
      <c r="H61" s="280"/>
      <c r="I61" s="281"/>
      <c r="J61" s="281"/>
      <c r="K61" s="279"/>
      <c r="L61" s="129"/>
      <c r="AK61" s="238"/>
      <c r="AL61" s="238"/>
    </row>
    <row r="62" spans="1:38" s="237" customFormat="1">
      <c r="A62" s="224"/>
      <c r="B62" s="250"/>
      <c r="C62" s="282"/>
      <c r="D62" s="279"/>
      <c r="E62" s="279"/>
      <c r="F62" s="280"/>
      <c r="G62" s="280"/>
      <c r="H62" s="280"/>
      <c r="I62" s="281"/>
      <c r="J62" s="281"/>
      <c r="K62" s="279"/>
      <c r="L62" s="129"/>
      <c r="AK62" s="238"/>
      <c r="AL62" s="238"/>
    </row>
    <row r="63" spans="1:38" s="237" customFormat="1">
      <c r="A63" s="224"/>
      <c r="B63" s="250"/>
      <c r="C63" s="282"/>
      <c r="D63" s="279"/>
      <c r="E63" s="279"/>
      <c r="F63" s="280"/>
      <c r="G63" s="280"/>
      <c r="H63" s="280"/>
      <c r="I63" s="281"/>
      <c r="J63" s="281"/>
      <c r="K63" s="279"/>
      <c r="L63" s="129"/>
      <c r="AK63" s="238"/>
      <c r="AL63" s="238"/>
    </row>
    <row r="64" spans="1:38" s="237" customFormat="1">
      <c r="A64" s="224"/>
      <c r="B64" s="250"/>
      <c r="C64" s="282"/>
      <c r="D64" s="279"/>
      <c r="E64" s="279"/>
      <c r="F64" s="280"/>
      <c r="G64" s="280"/>
      <c r="H64" s="280"/>
      <c r="I64" s="281"/>
      <c r="J64" s="281"/>
      <c r="K64" s="279"/>
      <c r="L64" s="129"/>
      <c r="AK64" s="238"/>
      <c r="AL64" s="238"/>
    </row>
    <row r="65" spans="1:38" s="237" customFormat="1">
      <c r="A65" s="224"/>
      <c r="B65" s="250"/>
      <c r="C65" s="282"/>
      <c r="D65" s="279"/>
      <c r="E65" s="279"/>
      <c r="F65" s="280"/>
      <c r="G65" s="280"/>
      <c r="H65" s="280"/>
      <c r="I65" s="281"/>
      <c r="J65" s="281"/>
      <c r="K65" s="279"/>
      <c r="L65" s="129"/>
      <c r="AK65" s="238"/>
      <c r="AL65" s="238"/>
    </row>
    <row r="66" spans="1:38" s="237" customFormat="1">
      <c r="A66" s="224"/>
      <c r="B66" s="250"/>
      <c r="C66" s="282"/>
      <c r="D66" s="279"/>
      <c r="E66" s="279"/>
      <c r="F66" s="280"/>
      <c r="G66" s="280"/>
      <c r="H66" s="280"/>
      <c r="I66" s="281"/>
      <c r="J66" s="281"/>
      <c r="K66" s="279"/>
      <c r="L66" s="129"/>
      <c r="AK66" s="238"/>
      <c r="AL66" s="238"/>
    </row>
    <row r="67" spans="1:38" s="237" customFormat="1">
      <c r="A67" s="224"/>
      <c r="B67" s="250"/>
      <c r="C67" s="282"/>
      <c r="D67" s="279"/>
      <c r="E67" s="279"/>
      <c r="F67" s="280"/>
      <c r="G67" s="280"/>
      <c r="H67" s="280"/>
      <c r="I67" s="281"/>
      <c r="J67" s="281"/>
      <c r="K67" s="279"/>
      <c r="L67" s="129"/>
      <c r="AK67" s="238"/>
      <c r="AL67" s="238"/>
    </row>
    <row r="68" spans="1:38" s="237" customFormat="1">
      <c r="A68" s="224"/>
      <c r="B68" s="250"/>
      <c r="C68" s="282"/>
      <c r="D68" s="279"/>
      <c r="E68" s="279"/>
      <c r="F68" s="280"/>
      <c r="G68" s="280"/>
      <c r="H68" s="280"/>
      <c r="I68" s="281"/>
      <c r="J68" s="281"/>
      <c r="K68" s="279"/>
      <c r="L68" s="129"/>
      <c r="AK68" s="238"/>
      <c r="AL68" s="238"/>
    </row>
    <row r="69" spans="1:38" s="237" customFormat="1">
      <c r="A69" s="224"/>
      <c r="B69" s="250"/>
      <c r="C69" s="282"/>
      <c r="D69" s="279"/>
      <c r="E69" s="279"/>
      <c r="F69" s="280"/>
      <c r="G69" s="280"/>
      <c r="H69" s="280"/>
      <c r="I69" s="281"/>
      <c r="J69" s="281"/>
      <c r="K69" s="279"/>
      <c r="L69" s="129"/>
      <c r="AK69" s="238"/>
      <c r="AL69" s="238"/>
    </row>
    <row r="70" spans="1:38" s="237" customFormat="1">
      <c r="A70" s="224"/>
      <c r="B70" s="250"/>
      <c r="C70" s="282"/>
      <c r="D70" s="279"/>
      <c r="E70" s="279"/>
      <c r="F70" s="280"/>
      <c r="G70" s="280"/>
      <c r="H70" s="280"/>
      <c r="I70" s="281"/>
      <c r="J70" s="281"/>
      <c r="K70" s="279"/>
      <c r="L70" s="129"/>
      <c r="AK70" s="238"/>
      <c r="AL70" s="238"/>
    </row>
    <row r="71" spans="1:38" s="237" customFormat="1">
      <c r="A71" s="224"/>
      <c r="B71" s="250"/>
      <c r="C71" s="282"/>
      <c r="D71" s="279"/>
      <c r="E71" s="279"/>
      <c r="F71" s="280"/>
      <c r="G71" s="280"/>
      <c r="H71" s="280"/>
      <c r="I71" s="281"/>
      <c r="J71" s="281"/>
      <c r="K71" s="279"/>
      <c r="L71" s="129"/>
      <c r="AK71" s="238"/>
      <c r="AL71" s="238"/>
    </row>
    <row r="72" spans="1:38" s="237" customFormat="1">
      <c r="A72" s="224"/>
      <c r="B72" s="250"/>
      <c r="C72" s="282"/>
      <c r="D72" s="279"/>
      <c r="E72" s="279"/>
      <c r="F72" s="280"/>
      <c r="G72" s="280"/>
      <c r="H72" s="280"/>
      <c r="I72" s="281"/>
      <c r="J72" s="281"/>
      <c r="K72" s="279"/>
      <c r="L72" s="129"/>
      <c r="AK72" s="238"/>
      <c r="AL72" s="238"/>
    </row>
    <row r="73" spans="1:38" s="237" customFormat="1">
      <c r="A73" s="224"/>
      <c r="B73" s="250"/>
      <c r="C73" s="282"/>
      <c r="D73" s="279"/>
      <c r="E73" s="279"/>
      <c r="F73" s="280"/>
      <c r="G73" s="280"/>
      <c r="H73" s="280"/>
      <c r="I73" s="281"/>
      <c r="J73" s="281"/>
      <c r="K73" s="279"/>
      <c r="L73" s="129"/>
      <c r="AK73" s="238"/>
      <c r="AL73" s="238"/>
    </row>
    <row r="74" spans="1:38" s="237" customFormat="1">
      <c r="A74" s="224"/>
      <c r="B74" s="250"/>
      <c r="C74" s="282"/>
      <c r="D74" s="279"/>
      <c r="E74" s="279"/>
      <c r="F74" s="280"/>
      <c r="G74" s="280"/>
      <c r="H74" s="280"/>
      <c r="I74" s="281"/>
      <c r="J74" s="281"/>
      <c r="K74" s="279"/>
      <c r="L74" s="129"/>
      <c r="AK74" s="238"/>
      <c r="AL74" s="238"/>
    </row>
    <row r="75" spans="1:38" s="237" customFormat="1">
      <c r="A75" s="224"/>
      <c r="B75" s="250"/>
      <c r="C75" s="282"/>
      <c r="D75" s="279"/>
      <c r="E75" s="279"/>
      <c r="F75" s="280"/>
      <c r="G75" s="280"/>
      <c r="H75" s="280"/>
      <c r="I75" s="281"/>
      <c r="J75" s="281"/>
      <c r="K75" s="279"/>
      <c r="L75" s="129"/>
      <c r="AK75" s="238"/>
      <c r="AL75" s="238"/>
    </row>
    <row r="76" spans="1:38" s="237" customFormat="1">
      <c r="A76" s="224"/>
      <c r="B76" s="250"/>
      <c r="C76" s="282"/>
      <c r="D76" s="279"/>
      <c r="E76" s="279"/>
      <c r="F76" s="280"/>
      <c r="G76" s="280"/>
      <c r="H76" s="280"/>
      <c r="I76" s="281"/>
      <c r="J76" s="281"/>
      <c r="K76" s="279"/>
      <c r="L76" s="129"/>
      <c r="AK76" s="238"/>
      <c r="AL76" s="238"/>
    </row>
    <row r="77" spans="1:38" s="237" customFormat="1">
      <c r="A77" s="224"/>
      <c r="B77" s="250"/>
      <c r="C77" s="282"/>
      <c r="D77" s="279"/>
      <c r="E77" s="279"/>
      <c r="F77" s="280"/>
      <c r="G77" s="280"/>
      <c r="H77" s="280"/>
      <c r="I77" s="281"/>
      <c r="J77" s="281"/>
      <c r="K77" s="279"/>
      <c r="L77" s="129"/>
      <c r="AK77" s="238"/>
      <c r="AL77" s="238"/>
    </row>
    <row r="78" spans="1:38" s="237" customFormat="1">
      <c r="A78" s="224"/>
      <c r="B78" s="250"/>
      <c r="C78" s="282"/>
      <c r="D78" s="279"/>
      <c r="E78" s="279"/>
      <c r="F78" s="280"/>
      <c r="G78" s="280"/>
      <c r="H78" s="280"/>
      <c r="I78" s="281"/>
      <c r="J78" s="281"/>
      <c r="K78" s="279"/>
      <c r="L78" s="129"/>
      <c r="AK78" s="238"/>
      <c r="AL78" s="238"/>
    </row>
    <row r="79" spans="1:38" s="237" customFormat="1">
      <c r="A79" s="224"/>
      <c r="B79" s="250"/>
      <c r="C79" s="282"/>
      <c r="D79" s="279"/>
      <c r="E79" s="279"/>
      <c r="F79" s="280"/>
      <c r="G79" s="280"/>
      <c r="H79" s="280"/>
      <c r="I79" s="281"/>
      <c r="J79" s="281"/>
      <c r="K79" s="279"/>
      <c r="L79" s="129"/>
      <c r="AK79" s="238"/>
      <c r="AL79" s="238"/>
    </row>
    <row r="80" spans="1:38" s="237" customFormat="1">
      <c r="A80" s="224"/>
      <c r="B80" s="250"/>
      <c r="C80" s="282"/>
      <c r="D80" s="279"/>
      <c r="E80" s="279"/>
      <c r="F80" s="280"/>
      <c r="G80" s="280"/>
      <c r="H80" s="280"/>
      <c r="I80" s="281"/>
      <c r="J80" s="281"/>
      <c r="K80" s="279"/>
      <c r="L80" s="129"/>
      <c r="AK80" s="238"/>
      <c r="AL80" s="238"/>
    </row>
    <row r="81" spans="1:38" s="237" customFormat="1">
      <c r="A81" s="224"/>
      <c r="B81" s="250"/>
      <c r="C81" s="282"/>
      <c r="D81" s="279"/>
      <c r="E81" s="279"/>
      <c r="F81" s="280"/>
      <c r="G81" s="280"/>
      <c r="H81" s="280"/>
      <c r="I81" s="281"/>
      <c r="J81" s="281"/>
      <c r="K81" s="279"/>
      <c r="L81" s="129"/>
      <c r="AK81" s="238"/>
      <c r="AL81" s="238"/>
    </row>
    <row r="82" spans="1:38" s="237" customFormat="1">
      <c r="A82" s="224"/>
      <c r="B82" s="250"/>
      <c r="C82" s="282"/>
      <c r="D82" s="279"/>
      <c r="E82" s="279"/>
      <c r="F82" s="280"/>
      <c r="G82" s="280"/>
      <c r="H82" s="280"/>
      <c r="I82" s="281"/>
      <c r="J82" s="281"/>
      <c r="K82" s="279"/>
      <c r="L82" s="129"/>
      <c r="AK82" s="238"/>
      <c r="AL82" s="238"/>
    </row>
    <row r="83" spans="1:38" s="237" customFormat="1">
      <c r="A83" s="224"/>
      <c r="B83" s="250"/>
      <c r="C83" s="282"/>
      <c r="D83" s="279"/>
      <c r="E83" s="279"/>
      <c r="F83" s="280"/>
      <c r="G83" s="280"/>
      <c r="H83" s="280"/>
      <c r="I83" s="281"/>
      <c r="J83" s="281"/>
      <c r="K83" s="279"/>
      <c r="L83" s="129"/>
      <c r="AK83" s="238"/>
      <c r="AL83" s="238"/>
    </row>
    <row r="84" spans="1:38" s="237" customFormat="1">
      <c r="A84" s="224"/>
      <c r="B84" s="250"/>
      <c r="C84" s="282"/>
      <c r="D84" s="279"/>
      <c r="E84" s="279"/>
      <c r="F84" s="280"/>
      <c r="G84" s="280"/>
      <c r="H84" s="280"/>
      <c r="I84" s="281"/>
      <c r="J84" s="281"/>
      <c r="K84" s="279"/>
      <c r="L84" s="129"/>
      <c r="AK84" s="238"/>
      <c r="AL84" s="238"/>
    </row>
    <row r="85" spans="1:38" s="237" customFormat="1">
      <c r="A85" s="224"/>
      <c r="B85" s="250"/>
      <c r="C85" s="282"/>
      <c r="D85" s="279"/>
      <c r="E85" s="279"/>
      <c r="F85" s="280"/>
      <c r="G85" s="280"/>
      <c r="H85" s="280"/>
      <c r="I85" s="281"/>
      <c r="J85" s="281"/>
      <c r="K85" s="279"/>
      <c r="L85" s="129"/>
      <c r="AK85" s="238"/>
      <c r="AL85" s="238"/>
    </row>
    <row r="86" spans="1:38" s="237" customFormat="1">
      <c r="A86" s="224"/>
      <c r="B86" s="250"/>
      <c r="C86" s="282"/>
      <c r="D86" s="279"/>
      <c r="E86" s="279"/>
      <c r="F86" s="280"/>
      <c r="G86" s="280"/>
      <c r="H86" s="280"/>
      <c r="I86" s="281"/>
      <c r="J86" s="281"/>
      <c r="K86" s="279"/>
      <c r="L86" s="129"/>
      <c r="AK86" s="238"/>
      <c r="AL86" s="238"/>
    </row>
    <row r="87" spans="1:38" s="237" customFormat="1">
      <c r="A87" s="224"/>
      <c r="B87" s="250"/>
      <c r="C87" s="282"/>
      <c r="D87" s="279"/>
      <c r="E87" s="279"/>
      <c r="F87" s="280"/>
      <c r="G87" s="280"/>
      <c r="H87" s="280"/>
      <c r="I87" s="281"/>
      <c r="J87" s="281"/>
      <c r="K87" s="279"/>
      <c r="L87" s="129"/>
      <c r="AK87" s="238"/>
      <c r="AL87" s="238"/>
    </row>
    <row r="88" spans="1:38" s="237" customFormat="1">
      <c r="A88" s="224"/>
      <c r="B88" s="250"/>
      <c r="C88" s="282"/>
      <c r="D88" s="279"/>
      <c r="E88" s="279"/>
      <c r="F88" s="280"/>
      <c r="G88" s="280"/>
      <c r="H88" s="280"/>
      <c r="I88" s="281"/>
      <c r="J88" s="281"/>
      <c r="K88" s="279"/>
      <c r="L88" s="129"/>
      <c r="AK88" s="238"/>
      <c r="AL88" s="238"/>
    </row>
    <row r="89" spans="1:38" s="237" customFormat="1">
      <c r="A89" s="224"/>
      <c r="B89" s="250"/>
      <c r="C89" s="282"/>
      <c r="D89" s="279"/>
      <c r="E89" s="279"/>
      <c r="F89" s="280"/>
      <c r="G89" s="280"/>
      <c r="H89" s="280"/>
      <c r="I89" s="281"/>
      <c r="J89" s="281"/>
      <c r="K89" s="279"/>
      <c r="L89" s="129"/>
      <c r="AK89" s="238"/>
      <c r="AL89" s="238"/>
    </row>
    <row r="90" spans="1:38" s="237" customFormat="1">
      <c r="A90" s="224"/>
      <c r="B90" s="250"/>
      <c r="C90" s="282"/>
      <c r="D90" s="279"/>
      <c r="E90" s="279"/>
      <c r="F90" s="280"/>
      <c r="G90" s="280"/>
      <c r="H90" s="280"/>
      <c r="I90" s="281"/>
      <c r="J90" s="281"/>
      <c r="K90" s="279"/>
      <c r="L90" s="129"/>
      <c r="AK90" s="238"/>
      <c r="AL90" s="238"/>
    </row>
    <row r="91" spans="1:38" s="237" customFormat="1">
      <c r="A91" s="224"/>
      <c r="B91" s="250"/>
      <c r="C91" s="282"/>
      <c r="D91" s="279"/>
      <c r="E91" s="279"/>
      <c r="F91" s="280"/>
      <c r="G91" s="280"/>
      <c r="H91" s="280"/>
      <c r="I91" s="281"/>
      <c r="J91" s="281"/>
      <c r="K91" s="279"/>
      <c r="L91" s="129"/>
      <c r="AK91" s="238"/>
      <c r="AL91" s="238"/>
    </row>
    <row r="92" spans="1:38" s="237" customFormat="1">
      <c r="A92" s="224"/>
      <c r="B92" s="250"/>
      <c r="C92" s="282"/>
      <c r="D92" s="279"/>
      <c r="E92" s="279"/>
      <c r="F92" s="280"/>
      <c r="G92" s="280"/>
      <c r="H92" s="280"/>
      <c r="I92" s="281"/>
      <c r="J92" s="281"/>
      <c r="K92" s="279"/>
      <c r="L92" s="129"/>
      <c r="AK92" s="238"/>
      <c r="AL92" s="238"/>
    </row>
    <row r="93" spans="1:38" s="237" customFormat="1">
      <c r="A93" s="224"/>
      <c r="B93" s="250"/>
      <c r="C93" s="282"/>
      <c r="D93" s="279"/>
      <c r="E93" s="279"/>
      <c r="F93" s="280"/>
      <c r="G93" s="280"/>
      <c r="H93" s="280"/>
      <c r="I93" s="281"/>
      <c r="J93" s="281"/>
      <c r="K93" s="279"/>
      <c r="L93" s="129"/>
      <c r="AK93" s="238"/>
      <c r="AL93" s="238"/>
    </row>
    <row r="94" spans="1:38" s="237" customFormat="1">
      <c r="A94" s="224"/>
      <c r="B94" s="250"/>
      <c r="C94" s="282"/>
      <c r="D94" s="279"/>
      <c r="E94" s="279"/>
      <c r="F94" s="280"/>
      <c r="G94" s="280"/>
      <c r="H94" s="280"/>
      <c r="I94" s="281"/>
      <c r="J94" s="281"/>
      <c r="K94" s="279"/>
      <c r="L94" s="129"/>
      <c r="AK94" s="238"/>
      <c r="AL94" s="238"/>
    </row>
    <row r="95" spans="1:38" s="237" customFormat="1">
      <c r="A95" s="224"/>
      <c r="B95" s="250"/>
      <c r="C95" s="282"/>
      <c r="D95" s="279"/>
      <c r="E95" s="279"/>
      <c r="F95" s="280"/>
      <c r="G95" s="280"/>
      <c r="H95" s="280"/>
      <c r="I95" s="281"/>
      <c r="J95" s="281"/>
      <c r="K95" s="279"/>
      <c r="L95" s="129"/>
      <c r="AK95" s="238"/>
      <c r="AL95" s="238"/>
    </row>
    <row r="96" spans="1:38" s="237" customFormat="1">
      <c r="A96" s="224"/>
      <c r="B96" s="250"/>
      <c r="C96" s="282"/>
      <c r="D96" s="279"/>
      <c r="E96" s="279"/>
      <c r="F96" s="280"/>
      <c r="G96" s="280"/>
      <c r="H96" s="280"/>
      <c r="I96" s="281"/>
      <c r="J96" s="281"/>
      <c r="K96" s="279"/>
      <c r="L96" s="129"/>
      <c r="AK96" s="238"/>
      <c r="AL96" s="238"/>
    </row>
    <row r="97" spans="1:38" s="237" customFormat="1">
      <c r="A97" s="224"/>
      <c r="B97" s="250"/>
      <c r="C97" s="282"/>
      <c r="D97" s="279"/>
      <c r="E97" s="279"/>
      <c r="F97" s="280"/>
      <c r="G97" s="280"/>
      <c r="H97" s="280"/>
      <c r="I97" s="281"/>
      <c r="J97" s="281"/>
      <c r="K97" s="279"/>
      <c r="L97" s="129"/>
      <c r="AK97" s="238"/>
      <c r="AL97" s="238"/>
    </row>
    <row r="98" spans="1:38" s="237" customFormat="1">
      <c r="A98" s="224"/>
      <c r="B98" s="250"/>
      <c r="C98" s="282"/>
      <c r="D98" s="279"/>
      <c r="E98" s="279"/>
      <c r="F98" s="280"/>
      <c r="G98" s="280"/>
      <c r="H98" s="280"/>
      <c r="I98" s="281"/>
      <c r="J98" s="281"/>
      <c r="K98" s="279"/>
      <c r="L98" s="129"/>
      <c r="AK98" s="238"/>
      <c r="AL98" s="238"/>
    </row>
    <row r="99" spans="1:38" s="237" customFormat="1">
      <c r="A99" s="224"/>
      <c r="B99" s="250"/>
      <c r="C99" s="282"/>
      <c r="D99" s="279"/>
      <c r="E99" s="279"/>
      <c r="F99" s="280"/>
      <c r="G99" s="280"/>
      <c r="H99" s="280"/>
      <c r="I99" s="281"/>
      <c r="J99" s="281"/>
      <c r="K99" s="279"/>
      <c r="L99" s="129"/>
      <c r="AK99" s="238"/>
      <c r="AL99" s="238"/>
    </row>
    <row r="100" spans="1:38" s="237" customFormat="1">
      <c r="A100" s="224"/>
      <c r="B100" s="250"/>
      <c r="C100" s="282"/>
      <c r="D100" s="279"/>
      <c r="E100" s="279"/>
      <c r="F100" s="280"/>
      <c r="G100" s="280"/>
      <c r="H100" s="280"/>
      <c r="I100" s="281"/>
      <c r="J100" s="281"/>
      <c r="K100" s="279"/>
      <c r="L100" s="129"/>
      <c r="AK100" s="238"/>
      <c r="AL100" s="238"/>
    </row>
    <row r="101" spans="1:38" s="237" customFormat="1">
      <c r="A101" s="224"/>
      <c r="B101" s="250"/>
      <c r="C101" s="282"/>
      <c r="D101" s="279"/>
      <c r="E101" s="279"/>
      <c r="F101" s="280"/>
      <c r="G101" s="280"/>
      <c r="H101" s="280"/>
      <c r="I101" s="281"/>
      <c r="J101" s="281"/>
      <c r="K101" s="279"/>
      <c r="L101" s="129"/>
      <c r="AK101" s="238"/>
      <c r="AL101" s="238"/>
    </row>
    <row r="102" spans="1:38" s="237" customFormat="1">
      <c r="A102" s="224"/>
      <c r="B102" s="250"/>
      <c r="C102" s="282"/>
      <c r="D102" s="279"/>
      <c r="E102" s="279"/>
      <c r="F102" s="280"/>
      <c r="G102" s="280"/>
      <c r="H102" s="280"/>
      <c r="I102" s="281"/>
      <c r="J102" s="281"/>
      <c r="K102" s="279"/>
      <c r="L102" s="129"/>
      <c r="AK102" s="238"/>
      <c r="AL102" s="238"/>
    </row>
    <row r="103" spans="1:38" s="237" customFormat="1">
      <c r="A103" s="224"/>
      <c r="B103" s="250"/>
      <c r="C103" s="282"/>
      <c r="D103" s="279"/>
      <c r="E103" s="279"/>
      <c r="F103" s="280"/>
      <c r="G103" s="280"/>
      <c r="H103" s="280"/>
      <c r="I103" s="281"/>
      <c r="J103" s="281"/>
      <c r="K103" s="279"/>
      <c r="L103" s="129"/>
      <c r="AK103" s="238"/>
      <c r="AL103" s="238"/>
    </row>
    <row r="104" spans="1:38" s="237" customFormat="1">
      <c r="A104" s="224"/>
      <c r="B104" s="250"/>
      <c r="C104" s="282"/>
      <c r="D104" s="279"/>
      <c r="E104" s="279"/>
      <c r="F104" s="280"/>
      <c r="G104" s="280"/>
      <c r="H104" s="280"/>
      <c r="I104" s="281"/>
      <c r="J104" s="281"/>
      <c r="K104" s="279"/>
      <c r="L104" s="129"/>
      <c r="AK104" s="238"/>
      <c r="AL104" s="238"/>
    </row>
    <row r="105" spans="1:38" s="237" customFormat="1">
      <c r="A105" s="224"/>
      <c r="B105" s="250"/>
      <c r="C105" s="282"/>
      <c r="D105" s="279"/>
      <c r="E105" s="279"/>
      <c r="F105" s="280"/>
      <c r="G105" s="280"/>
      <c r="H105" s="280"/>
      <c r="I105" s="281"/>
      <c r="J105" s="281"/>
      <c r="K105" s="279"/>
      <c r="L105" s="129"/>
      <c r="AK105" s="238"/>
      <c r="AL105" s="238"/>
    </row>
    <row r="106" spans="1:38" s="237" customFormat="1">
      <c r="A106" s="224"/>
      <c r="B106" s="250"/>
      <c r="C106" s="282"/>
      <c r="D106" s="279"/>
      <c r="E106" s="279"/>
      <c r="F106" s="280"/>
      <c r="G106" s="280"/>
      <c r="H106" s="280"/>
      <c r="I106" s="281"/>
      <c r="J106" s="281"/>
      <c r="K106" s="279"/>
      <c r="L106" s="129"/>
      <c r="AK106" s="238"/>
      <c r="AL106" s="238"/>
    </row>
    <row r="107" spans="1:38" s="237" customFormat="1">
      <c r="A107" s="224"/>
      <c r="B107" s="250"/>
      <c r="C107" s="282"/>
      <c r="D107" s="279"/>
      <c r="E107" s="279"/>
      <c r="F107" s="280"/>
      <c r="G107" s="280"/>
      <c r="H107" s="280"/>
      <c r="I107" s="281"/>
      <c r="J107" s="281"/>
      <c r="K107" s="279"/>
      <c r="L107" s="129"/>
      <c r="AK107" s="238"/>
      <c r="AL107" s="238"/>
    </row>
    <row r="108" spans="1:38" s="237" customFormat="1">
      <c r="A108" s="224"/>
      <c r="B108" s="250"/>
      <c r="C108" s="282"/>
      <c r="D108" s="279"/>
      <c r="E108" s="279"/>
      <c r="F108" s="280"/>
      <c r="G108" s="280"/>
      <c r="H108" s="280"/>
      <c r="I108" s="281"/>
      <c r="J108" s="281"/>
      <c r="K108" s="279"/>
      <c r="L108" s="129"/>
      <c r="AK108" s="238"/>
      <c r="AL108" s="238"/>
    </row>
    <row r="109" spans="1:38" s="237" customFormat="1">
      <c r="A109" s="224"/>
      <c r="B109" s="250"/>
      <c r="C109" s="282"/>
      <c r="D109" s="279"/>
      <c r="E109" s="279"/>
      <c r="F109" s="280"/>
      <c r="G109" s="280"/>
      <c r="H109" s="280"/>
      <c r="I109" s="281"/>
      <c r="J109" s="281"/>
      <c r="K109" s="279"/>
      <c r="L109" s="129"/>
      <c r="AK109" s="238"/>
      <c r="AL109" s="238"/>
    </row>
    <row r="110" spans="1:38" s="237" customFormat="1">
      <c r="A110" s="224"/>
      <c r="B110" s="250"/>
      <c r="C110" s="282"/>
      <c r="D110" s="279"/>
      <c r="E110" s="279"/>
      <c r="F110" s="280"/>
      <c r="G110" s="280"/>
      <c r="H110" s="280"/>
      <c r="I110" s="281"/>
      <c r="J110" s="281"/>
      <c r="K110" s="279"/>
      <c r="L110" s="129"/>
      <c r="AK110" s="238"/>
      <c r="AL110" s="238"/>
    </row>
    <row r="111" spans="1:38" s="237" customFormat="1">
      <c r="A111" s="224"/>
      <c r="B111" s="250"/>
      <c r="C111" s="282"/>
      <c r="D111" s="279"/>
      <c r="E111" s="279"/>
      <c r="F111" s="280"/>
      <c r="G111" s="280"/>
      <c r="H111" s="280"/>
      <c r="I111" s="281"/>
      <c r="J111" s="281"/>
      <c r="K111" s="279"/>
      <c r="L111" s="129"/>
      <c r="AK111" s="238"/>
      <c r="AL111" s="238"/>
    </row>
    <row r="112" spans="1:38" s="237" customFormat="1">
      <c r="A112" s="224"/>
      <c r="B112" s="250"/>
      <c r="C112" s="282"/>
      <c r="D112" s="279"/>
      <c r="E112" s="279"/>
      <c r="F112" s="280"/>
      <c r="G112" s="280"/>
      <c r="H112" s="280"/>
      <c r="I112" s="281"/>
      <c r="J112" s="281"/>
      <c r="K112" s="279"/>
      <c r="L112" s="129"/>
      <c r="AK112" s="238"/>
      <c r="AL112" s="238"/>
    </row>
    <row r="113" spans="1:38" s="237" customFormat="1">
      <c r="A113" s="224"/>
      <c r="B113" s="250"/>
      <c r="C113" s="282"/>
      <c r="D113" s="279"/>
      <c r="E113" s="279"/>
      <c r="F113" s="280"/>
      <c r="G113" s="280"/>
      <c r="H113" s="280"/>
      <c r="I113" s="281"/>
      <c r="J113" s="281"/>
      <c r="K113" s="279"/>
      <c r="L113" s="129"/>
      <c r="AK113" s="238"/>
      <c r="AL113" s="238"/>
    </row>
    <row r="114" spans="1:38" s="237" customFormat="1">
      <c r="A114" s="224"/>
      <c r="B114" s="250"/>
      <c r="C114" s="282"/>
      <c r="D114" s="279"/>
      <c r="E114" s="279"/>
      <c r="F114" s="280"/>
      <c r="G114" s="280"/>
      <c r="H114" s="280"/>
      <c r="I114" s="281"/>
      <c r="J114" s="281"/>
      <c r="K114" s="279"/>
      <c r="L114" s="129"/>
      <c r="AK114" s="238"/>
      <c r="AL114" s="238"/>
    </row>
    <row r="115" spans="1:38" s="237" customFormat="1">
      <c r="A115" s="224"/>
      <c r="B115" s="250"/>
      <c r="C115" s="282"/>
      <c r="D115" s="279"/>
      <c r="E115" s="279"/>
      <c r="F115" s="280"/>
      <c r="G115" s="280"/>
      <c r="H115" s="280"/>
      <c r="I115" s="281"/>
      <c r="J115" s="281"/>
      <c r="K115" s="279"/>
      <c r="L115" s="129"/>
      <c r="AK115" s="238"/>
      <c r="AL115" s="238"/>
    </row>
    <row r="116" spans="1:38" s="237" customFormat="1">
      <c r="A116" s="224"/>
      <c r="B116" s="250"/>
      <c r="C116" s="282"/>
      <c r="D116" s="279"/>
      <c r="E116" s="279"/>
      <c r="F116" s="280"/>
      <c r="G116" s="280"/>
      <c r="H116" s="280"/>
      <c r="I116" s="281"/>
      <c r="J116" s="281"/>
      <c r="K116" s="279"/>
      <c r="L116" s="129"/>
      <c r="AK116" s="238"/>
      <c r="AL116" s="238"/>
    </row>
    <row r="117" spans="1:38" s="237" customFormat="1">
      <c r="A117" s="224"/>
      <c r="B117" s="250"/>
      <c r="C117" s="282"/>
      <c r="D117" s="279"/>
      <c r="E117" s="279"/>
      <c r="F117" s="280"/>
      <c r="G117" s="280"/>
      <c r="H117" s="280"/>
      <c r="I117" s="281"/>
      <c r="J117" s="281"/>
      <c r="K117" s="279"/>
      <c r="L117" s="129"/>
      <c r="AK117" s="238"/>
      <c r="AL117" s="238"/>
    </row>
    <row r="118" spans="1:38" s="237" customFormat="1">
      <c r="A118" s="224"/>
      <c r="B118" s="250"/>
      <c r="C118" s="282"/>
      <c r="D118" s="279"/>
      <c r="E118" s="279"/>
      <c r="F118" s="280"/>
      <c r="G118" s="280"/>
      <c r="H118" s="280"/>
      <c r="I118" s="281"/>
      <c r="J118" s="281"/>
      <c r="K118" s="279"/>
      <c r="L118" s="129"/>
      <c r="AK118" s="238"/>
      <c r="AL118" s="238"/>
    </row>
    <row r="119" spans="1:38" s="237" customFormat="1">
      <c r="A119" s="224"/>
      <c r="B119" s="250"/>
      <c r="C119" s="282"/>
      <c r="D119" s="279"/>
      <c r="E119" s="279"/>
      <c r="F119" s="280"/>
      <c r="G119" s="280"/>
      <c r="H119" s="280"/>
      <c r="I119" s="281"/>
      <c r="J119" s="281"/>
      <c r="K119" s="279"/>
      <c r="L119" s="129"/>
      <c r="AK119" s="238"/>
      <c r="AL119" s="238"/>
    </row>
    <row r="120" spans="1:38" s="237" customFormat="1">
      <c r="A120" s="224"/>
      <c r="B120" s="250"/>
      <c r="C120" s="282"/>
      <c r="D120" s="279"/>
      <c r="E120" s="279"/>
      <c r="F120" s="280"/>
      <c r="G120" s="280"/>
      <c r="H120" s="280"/>
      <c r="I120" s="281"/>
      <c r="J120" s="281"/>
      <c r="K120" s="279"/>
      <c r="L120" s="129"/>
      <c r="AK120" s="238"/>
      <c r="AL120" s="238"/>
    </row>
    <row r="121" spans="1:38" s="237" customFormat="1">
      <c r="A121" s="224"/>
      <c r="B121" s="250"/>
      <c r="C121" s="282"/>
      <c r="D121" s="279"/>
      <c r="E121" s="279"/>
      <c r="F121" s="280"/>
      <c r="G121" s="280"/>
      <c r="H121" s="280"/>
      <c r="I121" s="281"/>
      <c r="J121" s="281"/>
      <c r="K121" s="279"/>
      <c r="L121" s="129"/>
      <c r="AK121" s="238"/>
      <c r="AL121" s="238"/>
    </row>
    <row r="122" spans="1:38" s="237" customFormat="1">
      <c r="A122" s="224"/>
      <c r="B122" s="250"/>
      <c r="C122" s="282"/>
      <c r="D122" s="279"/>
      <c r="E122" s="279"/>
      <c r="F122" s="280"/>
      <c r="G122" s="280"/>
      <c r="H122" s="280"/>
      <c r="I122" s="281"/>
      <c r="J122" s="281"/>
      <c r="K122" s="279"/>
      <c r="L122" s="129"/>
      <c r="AK122" s="238"/>
      <c r="AL122" s="238"/>
    </row>
    <row r="123" spans="1:38" s="237" customFormat="1">
      <c r="A123" s="224"/>
      <c r="B123" s="250"/>
      <c r="C123" s="282"/>
      <c r="D123" s="279"/>
      <c r="E123" s="279"/>
      <c r="F123" s="280"/>
      <c r="G123" s="280"/>
      <c r="H123" s="280"/>
      <c r="I123" s="281"/>
      <c r="J123" s="281"/>
      <c r="K123" s="279"/>
      <c r="L123" s="129"/>
      <c r="AK123" s="238"/>
      <c r="AL123" s="238"/>
    </row>
    <row r="124" spans="1:38" s="237" customFormat="1">
      <c r="A124" s="224"/>
      <c r="B124" s="250"/>
      <c r="C124" s="282"/>
      <c r="D124" s="279"/>
      <c r="E124" s="279"/>
      <c r="F124" s="280"/>
      <c r="G124" s="280"/>
      <c r="H124" s="280"/>
      <c r="I124" s="281"/>
      <c r="J124" s="281"/>
      <c r="K124" s="279"/>
      <c r="L124" s="129"/>
      <c r="AK124" s="238"/>
      <c r="AL124" s="238"/>
    </row>
    <row r="125" spans="1:38" s="237" customFormat="1">
      <c r="A125" s="224"/>
      <c r="B125" s="250"/>
      <c r="C125" s="282"/>
      <c r="D125" s="279"/>
      <c r="E125" s="279"/>
      <c r="F125" s="280"/>
      <c r="G125" s="280"/>
      <c r="H125" s="280"/>
      <c r="I125" s="281"/>
      <c r="J125" s="281"/>
      <c r="K125" s="279"/>
      <c r="L125" s="129"/>
      <c r="AK125" s="238"/>
      <c r="AL125" s="238"/>
    </row>
    <row r="126" spans="1:38" s="237" customFormat="1">
      <c r="A126" s="224"/>
      <c r="B126" s="250"/>
      <c r="C126" s="282"/>
      <c r="D126" s="279"/>
      <c r="E126" s="279"/>
      <c r="F126" s="280"/>
      <c r="G126" s="280"/>
      <c r="H126" s="280"/>
      <c r="I126" s="281"/>
      <c r="J126" s="281"/>
      <c r="K126" s="279"/>
      <c r="L126" s="129"/>
      <c r="AK126" s="238"/>
      <c r="AL126" s="238"/>
    </row>
    <row r="127" spans="1:38" s="237" customFormat="1">
      <c r="A127" s="224"/>
      <c r="B127" s="250"/>
      <c r="C127" s="282"/>
      <c r="D127" s="279"/>
      <c r="E127" s="279"/>
      <c r="F127" s="280"/>
      <c r="G127" s="280"/>
      <c r="H127" s="280"/>
      <c r="I127" s="281"/>
      <c r="J127" s="281"/>
      <c r="K127" s="279"/>
      <c r="L127" s="129"/>
      <c r="AK127" s="238"/>
      <c r="AL127" s="238"/>
    </row>
    <row r="128" spans="1:38" s="237" customFormat="1">
      <c r="A128" s="224"/>
      <c r="B128" s="250"/>
      <c r="C128" s="282"/>
      <c r="D128" s="279"/>
      <c r="E128" s="279"/>
      <c r="F128" s="280"/>
      <c r="G128" s="280"/>
      <c r="H128" s="280"/>
      <c r="I128" s="281"/>
      <c r="J128" s="281"/>
      <c r="K128" s="279"/>
      <c r="L128" s="129"/>
      <c r="AK128" s="238"/>
      <c r="AL128" s="238"/>
    </row>
    <row r="129" spans="1:38" s="237" customFormat="1">
      <c r="A129" s="224"/>
      <c r="B129" s="250"/>
      <c r="C129" s="282"/>
      <c r="D129" s="279"/>
      <c r="E129" s="279"/>
      <c r="F129" s="280"/>
      <c r="G129" s="280"/>
      <c r="H129" s="280"/>
      <c r="I129" s="281"/>
      <c r="J129" s="281"/>
      <c r="K129" s="279"/>
      <c r="L129" s="129"/>
      <c r="AK129" s="238"/>
      <c r="AL129" s="238"/>
    </row>
    <row r="130" spans="1:38" s="237" customFormat="1">
      <c r="A130" s="224"/>
      <c r="B130" s="250"/>
      <c r="C130" s="282"/>
      <c r="D130" s="279"/>
      <c r="E130" s="279"/>
      <c r="F130" s="280"/>
      <c r="G130" s="280"/>
      <c r="H130" s="280"/>
      <c r="I130" s="281"/>
      <c r="J130" s="281"/>
      <c r="K130" s="279"/>
      <c r="L130" s="129"/>
      <c r="AK130" s="238"/>
      <c r="AL130" s="238"/>
    </row>
    <row r="131" spans="1:38" s="237" customFormat="1">
      <c r="A131" s="224"/>
      <c r="B131" s="250"/>
      <c r="C131" s="282"/>
      <c r="D131" s="279"/>
      <c r="E131" s="279"/>
      <c r="F131" s="280"/>
      <c r="G131" s="280"/>
      <c r="H131" s="280"/>
      <c r="I131" s="281"/>
      <c r="J131" s="281"/>
      <c r="K131" s="279"/>
      <c r="L131" s="129"/>
      <c r="AK131" s="238"/>
      <c r="AL131" s="238"/>
    </row>
    <row r="132" spans="1:38" s="237" customFormat="1">
      <c r="A132" s="224"/>
      <c r="B132" s="250"/>
      <c r="C132" s="282"/>
      <c r="D132" s="279"/>
      <c r="E132" s="279"/>
      <c r="F132" s="280"/>
      <c r="G132" s="280"/>
      <c r="H132" s="280"/>
      <c r="I132" s="281"/>
      <c r="J132" s="281"/>
      <c r="K132" s="279"/>
      <c r="L132" s="129"/>
      <c r="AK132" s="238"/>
      <c r="AL132" s="238"/>
    </row>
    <row r="133" spans="1:38" s="237" customFormat="1">
      <c r="A133" s="224"/>
      <c r="B133" s="250"/>
      <c r="C133" s="282"/>
      <c r="D133" s="279"/>
      <c r="E133" s="279"/>
      <c r="F133" s="280"/>
      <c r="G133" s="280"/>
      <c r="H133" s="280"/>
      <c r="I133" s="281"/>
      <c r="J133" s="281"/>
      <c r="K133" s="279"/>
      <c r="L133" s="129"/>
      <c r="AK133" s="238"/>
      <c r="AL133" s="238"/>
    </row>
    <row r="134" spans="1:38" s="237" customFormat="1">
      <c r="A134" s="224"/>
      <c r="B134" s="250"/>
      <c r="C134" s="282"/>
      <c r="D134" s="279"/>
      <c r="E134" s="279"/>
      <c r="F134" s="280"/>
      <c r="G134" s="280"/>
      <c r="H134" s="280"/>
      <c r="I134" s="281"/>
      <c r="J134" s="281"/>
      <c r="K134" s="279"/>
      <c r="L134" s="129"/>
      <c r="AK134" s="238"/>
      <c r="AL134" s="238"/>
    </row>
    <row r="135" spans="1:38" s="237" customFormat="1">
      <c r="A135" s="224"/>
      <c r="B135" s="250"/>
      <c r="C135" s="282"/>
      <c r="D135" s="279"/>
      <c r="E135" s="279"/>
      <c r="F135" s="280"/>
      <c r="G135" s="280"/>
      <c r="H135" s="280"/>
      <c r="I135" s="281"/>
      <c r="J135" s="281"/>
      <c r="K135" s="279"/>
      <c r="L135" s="129"/>
      <c r="AK135" s="238"/>
      <c r="AL135" s="238"/>
    </row>
    <row r="136" spans="1:38" s="237" customFormat="1">
      <c r="A136" s="224"/>
      <c r="B136" s="250"/>
      <c r="C136" s="282"/>
      <c r="D136" s="279"/>
      <c r="E136" s="279"/>
      <c r="F136" s="280"/>
      <c r="G136" s="280"/>
      <c r="H136" s="280"/>
      <c r="I136" s="281"/>
      <c r="J136" s="281"/>
      <c r="K136" s="279"/>
      <c r="L136" s="129"/>
      <c r="AK136" s="238"/>
      <c r="AL136" s="238"/>
    </row>
    <row r="137" spans="1:38" s="237" customFormat="1">
      <c r="A137" s="224"/>
      <c r="B137" s="250"/>
      <c r="C137" s="282"/>
      <c r="D137" s="279"/>
      <c r="E137" s="279"/>
      <c r="F137" s="280"/>
      <c r="G137" s="280"/>
      <c r="H137" s="280"/>
      <c r="I137" s="281"/>
      <c r="J137" s="281"/>
      <c r="K137" s="279"/>
      <c r="L137" s="129"/>
      <c r="AK137" s="238"/>
      <c r="AL137" s="238"/>
    </row>
    <row r="138" spans="1:38" s="237" customFormat="1">
      <c r="A138" s="224"/>
      <c r="B138" s="250"/>
      <c r="C138" s="282"/>
      <c r="D138" s="279"/>
      <c r="E138" s="279"/>
      <c r="F138" s="280"/>
      <c r="G138" s="280"/>
      <c r="H138" s="280"/>
      <c r="I138" s="281"/>
      <c r="J138" s="281"/>
      <c r="K138" s="279"/>
      <c r="L138" s="129"/>
      <c r="AK138" s="238"/>
      <c r="AL138" s="238"/>
    </row>
    <row r="139" spans="1:38" s="237" customFormat="1">
      <c r="A139" s="224"/>
      <c r="B139" s="250"/>
      <c r="C139" s="282"/>
      <c r="D139" s="279"/>
      <c r="E139" s="279"/>
      <c r="F139" s="280"/>
      <c r="G139" s="280"/>
      <c r="H139" s="280"/>
      <c r="I139" s="281"/>
      <c r="J139" s="281"/>
      <c r="K139" s="279"/>
      <c r="L139" s="129"/>
      <c r="AK139" s="238"/>
      <c r="AL139" s="238"/>
    </row>
    <row r="140" spans="1:38" s="237" customFormat="1">
      <c r="A140" s="224"/>
      <c r="B140" s="250"/>
      <c r="C140" s="282"/>
      <c r="D140" s="279"/>
      <c r="E140" s="279"/>
      <c r="F140" s="280"/>
      <c r="G140" s="280"/>
      <c r="H140" s="280"/>
      <c r="I140" s="281"/>
      <c r="J140" s="281"/>
      <c r="K140" s="279"/>
      <c r="L140" s="129"/>
      <c r="AK140" s="238"/>
      <c r="AL140" s="238"/>
    </row>
    <row r="141" spans="1:38" s="237" customFormat="1">
      <c r="A141" s="224"/>
      <c r="B141" s="250"/>
      <c r="C141" s="282"/>
      <c r="D141" s="279"/>
      <c r="E141" s="279"/>
      <c r="F141" s="280"/>
      <c r="G141" s="280"/>
      <c r="H141" s="280"/>
      <c r="I141" s="281"/>
      <c r="J141" s="281"/>
      <c r="K141" s="279"/>
      <c r="L141" s="129"/>
      <c r="AK141" s="238"/>
      <c r="AL141" s="238"/>
    </row>
    <row r="142" spans="1:38" s="237" customFormat="1">
      <c r="A142" s="224"/>
      <c r="B142" s="250"/>
      <c r="C142" s="282"/>
      <c r="D142" s="279"/>
      <c r="E142" s="279"/>
      <c r="F142" s="280"/>
      <c r="G142" s="280"/>
      <c r="H142" s="280"/>
      <c r="I142" s="281"/>
      <c r="J142" s="281"/>
      <c r="K142" s="279"/>
      <c r="L142" s="129"/>
      <c r="AK142" s="238"/>
      <c r="AL142" s="238"/>
    </row>
    <row r="143" spans="1:38" s="237" customFormat="1">
      <c r="A143" s="224"/>
      <c r="B143" s="250"/>
      <c r="C143" s="282"/>
      <c r="D143" s="279"/>
      <c r="E143" s="279"/>
      <c r="F143" s="280"/>
      <c r="G143" s="280"/>
      <c r="H143" s="280"/>
      <c r="I143" s="281"/>
      <c r="J143" s="281"/>
      <c r="K143" s="279"/>
      <c r="L143" s="129"/>
      <c r="AK143" s="238"/>
      <c r="AL143" s="238"/>
    </row>
    <row r="144" spans="1:38" s="237" customFormat="1">
      <c r="A144" s="224"/>
      <c r="B144" s="250"/>
      <c r="C144" s="282"/>
      <c r="D144" s="279"/>
      <c r="E144" s="279"/>
      <c r="F144" s="280"/>
      <c r="G144" s="280"/>
      <c r="H144" s="280"/>
      <c r="I144" s="281"/>
      <c r="J144" s="281"/>
      <c r="K144" s="279"/>
      <c r="L144" s="129"/>
      <c r="AK144" s="238"/>
      <c r="AL144" s="238"/>
    </row>
    <row r="145" spans="1:38" s="237" customFormat="1">
      <c r="A145" s="224"/>
      <c r="B145" s="250"/>
      <c r="C145" s="282"/>
      <c r="D145" s="279"/>
      <c r="E145" s="279"/>
      <c r="F145" s="280"/>
      <c r="G145" s="280"/>
      <c r="H145" s="280"/>
      <c r="I145" s="281"/>
      <c r="J145" s="281"/>
      <c r="K145" s="279"/>
      <c r="L145" s="129"/>
      <c r="AK145" s="238"/>
      <c r="AL145" s="238"/>
    </row>
    <row r="146" spans="1:38" s="237" customFormat="1">
      <c r="A146" s="224"/>
      <c r="B146" s="250"/>
      <c r="C146" s="282"/>
      <c r="D146" s="279"/>
      <c r="E146" s="279"/>
      <c r="F146" s="280"/>
      <c r="G146" s="280"/>
      <c r="H146" s="280"/>
      <c r="I146" s="281"/>
      <c r="J146" s="281"/>
      <c r="K146" s="279"/>
      <c r="L146" s="129"/>
      <c r="AK146" s="238"/>
      <c r="AL146" s="238"/>
    </row>
    <row r="147" spans="1:38" s="237" customFormat="1">
      <c r="A147" s="224"/>
      <c r="B147" s="250"/>
      <c r="C147" s="282"/>
      <c r="D147" s="279"/>
      <c r="E147" s="279"/>
      <c r="F147" s="280"/>
      <c r="G147" s="280"/>
      <c r="H147" s="280"/>
      <c r="I147" s="281"/>
      <c r="J147" s="281"/>
      <c r="K147" s="279"/>
      <c r="L147" s="129"/>
      <c r="AK147" s="238"/>
      <c r="AL147" s="238"/>
    </row>
    <row r="148" spans="1:38" s="237" customFormat="1">
      <c r="A148" s="224"/>
      <c r="B148" s="250"/>
      <c r="C148" s="282"/>
      <c r="D148" s="279"/>
      <c r="E148" s="279"/>
      <c r="F148" s="280"/>
      <c r="G148" s="280"/>
      <c r="H148" s="280"/>
      <c r="I148" s="281"/>
      <c r="J148" s="281"/>
      <c r="K148" s="279"/>
      <c r="L148" s="129"/>
      <c r="AK148" s="238"/>
      <c r="AL148" s="238"/>
    </row>
    <row r="149" spans="1:38" s="237" customFormat="1">
      <c r="A149" s="224"/>
      <c r="B149" s="250"/>
      <c r="C149" s="282"/>
      <c r="D149" s="279"/>
      <c r="E149" s="279"/>
      <c r="F149" s="280"/>
      <c r="G149" s="280"/>
      <c r="H149" s="280"/>
      <c r="I149" s="281"/>
      <c r="J149" s="281"/>
      <c r="K149" s="279"/>
      <c r="L149" s="129"/>
      <c r="AK149" s="238"/>
      <c r="AL149" s="238"/>
    </row>
    <row r="150" spans="1:38" s="237" customFormat="1">
      <c r="A150" s="224"/>
      <c r="B150" s="250"/>
      <c r="C150" s="282"/>
      <c r="D150" s="279"/>
      <c r="E150" s="279"/>
      <c r="F150" s="280"/>
      <c r="G150" s="280"/>
      <c r="H150" s="280"/>
      <c r="I150" s="281"/>
      <c r="J150" s="281"/>
      <c r="K150" s="279"/>
      <c r="L150" s="129"/>
      <c r="AK150" s="238"/>
      <c r="AL150" s="238"/>
    </row>
    <row r="151" spans="1:38" s="237" customFormat="1">
      <c r="A151" s="224"/>
      <c r="B151" s="250"/>
      <c r="C151" s="282"/>
      <c r="D151" s="279"/>
      <c r="E151" s="279"/>
      <c r="F151" s="280"/>
      <c r="G151" s="280"/>
      <c r="H151" s="280"/>
      <c r="I151" s="281"/>
      <c r="J151" s="281"/>
      <c r="K151" s="279"/>
      <c r="L151" s="129"/>
      <c r="AK151" s="238"/>
      <c r="AL151" s="238"/>
    </row>
    <row r="152" spans="1:38" s="237" customFormat="1">
      <c r="A152" s="224"/>
      <c r="B152" s="250"/>
      <c r="C152" s="282"/>
      <c r="D152" s="279"/>
      <c r="E152" s="279"/>
      <c r="F152" s="280"/>
      <c r="G152" s="280"/>
      <c r="H152" s="280"/>
      <c r="I152" s="281"/>
      <c r="J152" s="281"/>
      <c r="K152" s="279"/>
      <c r="L152" s="129"/>
      <c r="AK152" s="238"/>
      <c r="AL152" s="238"/>
    </row>
    <row r="153" spans="1:38" s="237" customFormat="1">
      <c r="A153" s="224"/>
      <c r="B153" s="250"/>
      <c r="C153" s="282"/>
      <c r="D153" s="279"/>
      <c r="E153" s="279"/>
      <c r="F153" s="280"/>
      <c r="G153" s="280"/>
      <c r="H153" s="280"/>
      <c r="I153" s="281"/>
      <c r="J153" s="281"/>
      <c r="K153" s="279"/>
      <c r="L153" s="129"/>
      <c r="AK153" s="238"/>
      <c r="AL153" s="238"/>
    </row>
    <row r="154" spans="1:38" s="237" customFormat="1">
      <c r="A154" s="224"/>
      <c r="B154" s="250"/>
      <c r="C154" s="282"/>
      <c r="D154" s="279"/>
      <c r="E154" s="279"/>
      <c r="F154" s="280"/>
      <c r="G154" s="280"/>
      <c r="H154" s="280"/>
      <c r="I154" s="281"/>
      <c r="J154" s="281"/>
      <c r="K154" s="279"/>
      <c r="L154" s="129"/>
      <c r="AK154" s="238"/>
      <c r="AL154" s="238"/>
    </row>
    <row r="155" spans="1:38" s="237" customFormat="1">
      <c r="A155" s="224"/>
      <c r="B155" s="250"/>
      <c r="C155" s="282"/>
      <c r="D155" s="279"/>
      <c r="E155" s="279"/>
      <c r="F155" s="280"/>
      <c r="G155" s="280"/>
      <c r="H155" s="280"/>
      <c r="I155" s="281"/>
      <c r="J155" s="281"/>
      <c r="K155" s="279"/>
      <c r="L155" s="129"/>
      <c r="AK155" s="238"/>
      <c r="AL155" s="238"/>
    </row>
    <row r="156" spans="1:38" s="237" customFormat="1">
      <c r="A156" s="224"/>
      <c r="B156" s="250"/>
      <c r="C156" s="282"/>
      <c r="D156" s="279"/>
      <c r="E156" s="279"/>
      <c r="F156" s="280"/>
      <c r="G156" s="280"/>
      <c r="H156" s="280"/>
      <c r="I156" s="281"/>
      <c r="J156" s="281"/>
      <c r="K156" s="279"/>
      <c r="L156" s="129"/>
      <c r="AK156" s="238"/>
      <c r="AL156" s="238"/>
    </row>
    <row r="157" spans="1:38" s="237" customFormat="1">
      <c r="A157" s="224"/>
      <c r="B157" s="250"/>
      <c r="C157" s="282"/>
      <c r="D157" s="279"/>
      <c r="E157" s="279"/>
      <c r="F157" s="280"/>
      <c r="G157" s="280"/>
      <c r="H157" s="280"/>
      <c r="I157" s="281"/>
      <c r="J157" s="281"/>
      <c r="K157" s="279"/>
      <c r="L157" s="129"/>
      <c r="AK157" s="238"/>
      <c r="AL157" s="238"/>
    </row>
    <row r="158" spans="1:38" s="237" customFormat="1">
      <c r="A158" s="224"/>
      <c r="B158" s="250"/>
      <c r="C158" s="282"/>
      <c r="D158" s="279"/>
      <c r="E158" s="279"/>
      <c r="F158" s="280"/>
      <c r="G158" s="280"/>
      <c r="H158" s="280"/>
      <c r="I158" s="281"/>
      <c r="J158" s="281"/>
      <c r="K158" s="279"/>
      <c r="L158" s="129"/>
      <c r="AK158" s="238"/>
      <c r="AL158" s="238"/>
    </row>
    <row r="159" spans="1:38" s="237" customFormat="1">
      <c r="A159" s="224"/>
      <c r="B159" s="250"/>
      <c r="C159" s="282"/>
      <c r="D159" s="279"/>
      <c r="E159" s="279"/>
      <c r="F159" s="280"/>
      <c r="G159" s="280"/>
      <c r="H159" s="280"/>
      <c r="I159" s="281"/>
      <c r="J159" s="281"/>
      <c r="K159" s="279"/>
      <c r="L159" s="129"/>
      <c r="AK159" s="238"/>
      <c r="AL159" s="238"/>
    </row>
    <row r="160" spans="1:38" s="237" customFormat="1">
      <c r="A160" s="224"/>
      <c r="B160" s="250"/>
      <c r="C160" s="282"/>
      <c r="D160" s="279"/>
      <c r="E160" s="279"/>
      <c r="F160" s="280"/>
      <c r="G160" s="280"/>
      <c r="H160" s="280"/>
      <c r="I160" s="281"/>
      <c r="J160" s="281"/>
      <c r="K160" s="279"/>
      <c r="L160" s="129"/>
      <c r="AK160" s="238"/>
      <c r="AL160" s="238"/>
    </row>
    <row r="161" spans="1:38" s="237" customFormat="1">
      <c r="A161" s="224"/>
      <c r="B161" s="250"/>
      <c r="C161" s="282"/>
      <c r="D161" s="279"/>
      <c r="E161" s="279"/>
      <c r="F161" s="280"/>
      <c r="G161" s="280"/>
      <c r="H161" s="280"/>
      <c r="I161" s="281"/>
      <c r="J161" s="281"/>
      <c r="K161" s="279"/>
      <c r="L161" s="129"/>
      <c r="AK161" s="238"/>
      <c r="AL161" s="238"/>
    </row>
    <row r="162" spans="1:38" s="237" customFormat="1">
      <c r="A162" s="224"/>
      <c r="B162" s="250"/>
      <c r="C162" s="282"/>
      <c r="D162" s="279"/>
      <c r="E162" s="279"/>
      <c r="F162" s="280"/>
      <c r="G162" s="280"/>
      <c r="H162" s="280"/>
      <c r="I162" s="281"/>
      <c r="J162" s="281"/>
      <c r="K162" s="279"/>
      <c r="L162" s="129"/>
      <c r="AK162" s="238"/>
      <c r="AL162" s="238"/>
    </row>
    <row r="163" spans="1:38" s="237" customFormat="1">
      <c r="A163" s="224"/>
      <c r="B163" s="250"/>
      <c r="C163" s="282"/>
      <c r="D163" s="279"/>
      <c r="E163" s="279"/>
      <c r="F163" s="280"/>
      <c r="G163" s="280"/>
      <c r="H163" s="280"/>
      <c r="I163" s="281"/>
      <c r="J163" s="281"/>
      <c r="K163" s="279"/>
      <c r="L163" s="129"/>
      <c r="AK163" s="238"/>
      <c r="AL163" s="238"/>
    </row>
    <row r="164" spans="1:38" s="237" customFormat="1">
      <c r="A164" s="224"/>
      <c r="B164" s="250"/>
      <c r="C164" s="282"/>
      <c r="D164" s="279"/>
      <c r="E164" s="279"/>
      <c r="F164" s="280"/>
      <c r="G164" s="280"/>
      <c r="H164" s="280"/>
      <c r="I164" s="281"/>
      <c r="J164" s="281"/>
      <c r="K164" s="279"/>
      <c r="L164" s="129"/>
      <c r="AK164" s="238"/>
      <c r="AL164" s="238"/>
    </row>
    <row r="165" spans="1:38" s="237" customFormat="1">
      <c r="A165" s="224"/>
      <c r="B165" s="250"/>
      <c r="C165" s="282"/>
      <c r="D165" s="279"/>
      <c r="E165" s="279"/>
      <c r="F165" s="280"/>
      <c r="G165" s="280"/>
      <c r="H165" s="280"/>
      <c r="I165" s="281"/>
      <c r="J165" s="281"/>
      <c r="K165" s="279"/>
      <c r="L165" s="129"/>
      <c r="AK165" s="238"/>
      <c r="AL165" s="238"/>
    </row>
    <row r="166" spans="1:38" s="237" customFormat="1">
      <c r="A166" s="224"/>
      <c r="B166" s="250"/>
      <c r="C166" s="282"/>
      <c r="D166" s="279"/>
      <c r="E166" s="279"/>
      <c r="F166" s="280"/>
      <c r="G166" s="280"/>
      <c r="H166" s="280"/>
      <c r="I166" s="281"/>
      <c r="J166" s="281"/>
      <c r="K166" s="279"/>
      <c r="L166" s="129"/>
      <c r="AK166" s="238"/>
      <c r="AL166" s="238"/>
    </row>
    <row r="167" spans="1:38" s="237" customFormat="1">
      <c r="A167" s="224"/>
      <c r="B167" s="250"/>
      <c r="C167" s="282"/>
      <c r="D167" s="279"/>
      <c r="E167" s="279"/>
      <c r="F167" s="280"/>
      <c r="G167" s="280"/>
      <c r="H167" s="280"/>
      <c r="I167" s="281"/>
      <c r="J167" s="281"/>
      <c r="K167" s="279"/>
      <c r="L167" s="129"/>
      <c r="AK167" s="238"/>
      <c r="AL167" s="238"/>
    </row>
    <row r="168" spans="1:38" s="237" customFormat="1">
      <c r="A168" s="224"/>
      <c r="B168" s="250"/>
      <c r="C168" s="282"/>
      <c r="D168" s="279"/>
      <c r="E168" s="279"/>
      <c r="F168" s="280"/>
      <c r="G168" s="280"/>
      <c r="H168" s="280"/>
      <c r="I168" s="281"/>
      <c r="J168" s="281"/>
      <c r="K168" s="279"/>
      <c r="L168" s="129"/>
      <c r="AK168" s="238"/>
      <c r="AL168" s="238"/>
    </row>
    <row r="169" spans="1:38" s="237" customFormat="1">
      <c r="A169" s="224"/>
      <c r="B169" s="250"/>
      <c r="C169" s="282"/>
      <c r="D169" s="279"/>
      <c r="E169" s="279"/>
      <c r="F169" s="280"/>
      <c r="G169" s="280"/>
      <c r="H169" s="280"/>
      <c r="I169" s="281"/>
      <c r="J169" s="281"/>
      <c r="K169" s="279"/>
      <c r="L169" s="129"/>
      <c r="AK169" s="238"/>
      <c r="AL169" s="238"/>
    </row>
    <row r="170" spans="1:38" s="237" customFormat="1">
      <c r="A170" s="224"/>
      <c r="B170" s="250"/>
      <c r="C170" s="282"/>
      <c r="D170" s="279"/>
      <c r="E170" s="279"/>
      <c r="F170" s="280"/>
      <c r="G170" s="280"/>
      <c r="H170" s="280"/>
      <c r="I170" s="281"/>
      <c r="J170" s="281"/>
      <c r="K170" s="279"/>
      <c r="L170" s="129"/>
      <c r="AK170" s="238"/>
      <c r="AL170" s="238"/>
    </row>
    <row r="171" spans="1:38" s="237" customFormat="1">
      <c r="A171" s="224"/>
      <c r="B171" s="250"/>
      <c r="C171" s="282"/>
      <c r="D171" s="279"/>
      <c r="E171" s="279"/>
      <c r="F171" s="280"/>
      <c r="G171" s="280"/>
      <c r="H171" s="280"/>
      <c r="I171" s="281"/>
      <c r="J171" s="281"/>
      <c r="K171" s="279"/>
      <c r="L171" s="129"/>
      <c r="AK171" s="238"/>
      <c r="AL171" s="238"/>
    </row>
    <row r="172" spans="1:38" s="237" customFormat="1">
      <c r="A172" s="224"/>
      <c r="B172" s="250"/>
      <c r="C172" s="282"/>
      <c r="D172" s="279"/>
      <c r="E172" s="279"/>
      <c r="F172" s="280"/>
      <c r="G172" s="280"/>
      <c r="H172" s="280"/>
      <c r="I172" s="281"/>
      <c r="J172" s="281"/>
      <c r="K172" s="279"/>
      <c r="L172" s="129"/>
      <c r="AK172" s="238"/>
      <c r="AL172" s="238"/>
    </row>
    <row r="173" spans="1:38" s="237" customFormat="1">
      <c r="A173" s="224"/>
      <c r="B173" s="250"/>
      <c r="C173" s="282"/>
      <c r="D173" s="279"/>
      <c r="E173" s="279"/>
      <c r="F173" s="280"/>
      <c r="G173" s="280"/>
      <c r="H173" s="280"/>
      <c r="I173" s="281"/>
      <c r="J173" s="281"/>
      <c r="K173" s="279"/>
      <c r="L173" s="129"/>
      <c r="AK173" s="238"/>
      <c r="AL173" s="238"/>
    </row>
    <row r="174" spans="1:38" s="237" customFormat="1">
      <c r="A174" s="224"/>
      <c r="B174" s="250"/>
      <c r="C174" s="282"/>
      <c r="D174" s="279"/>
      <c r="E174" s="279"/>
      <c r="F174" s="280"/>
      <c r="G174" s="280"/>
      <c r="H174" s="280"/>
      <c r="I174" s="281"/>
      <c r="J174" s="281"/>
      <c r="K174" s="279"/>
      <c r="L174" s="129"/>
      <c r="AK174" s="238"/>
      <c r="AL174" s="238"/>
    </row>
    <row r="175" spans="1:38" s="237" customFormat="1">
      <c r="A175" s="224"/>
      <c r="B175" s="250"/>
      <c r="C175" s="282"/>
      <c r="D175" s="279"/>
      <c r="E175" s="279"/>
      <c r="F175" s="280"/>
      <c r="G175" s="280"/>
      <c r="H175" s="280"/>
      <c r="I175" s="281"/>
      <c r="J175" s="281"/>
      <c r="K175" s="279"/>
      <c r="L175" s="129"/>
      <c r="AK175" s="238"/>
      <c r="AL175" s="238"/>
    </row>
    <row r="176" spans="1:38" s="237" customFormat="1">
      <c r="A176" s="224"/>
      <c r="B176" s="250"/>
      <c r="C176" s="282"/>
      <c r="D176" s="279"/>
      <c r="E176" s="279"/>
      <c r="F176" s="280"/>
      <c r="G176" s="280"/>
      <c r="H176" s="280"/>
      <c r="I176" s="281"/>
      <c r="J176" s="281"/>
      <c r="K176" s="279"/>
      <c r="L176" s="129"/>
      <c r="AK176" s="238"/>
      <c r="AL176" s="238"/>
    </row>
    <row r="177" spans="1:38" s="237" customFormat="1">
      <c r="A177" s="224"/>
      <c r="B177" s="250"/>
      <c r="C177" s="282"/>
      <c r="D177" s="279"/>
      <c r="E177" s="279"/>
      <c r="F177" s="280"/>
      <c r="G177" s="280"/>
      <c r="H177" s="280"/>
      <c r="I177" s="281"/>
      <c r="J177" s="281"/>
      <c r="K177" s="279"/>
      <c r="L177" s="129"/>
      <c r="AK177" s="238"/>
      <c r="AL177" s="238"/>
    </row>
    <row r="178" spans="1:38" s="237" customFormat="1">
      <c r="A178" s="224"/>
      <c r="B178" s="250"/>
      <c r="C178" s="282"/>
      <c r="D178" s="279"/>
      <c r="E178" s="279"/>
      <c r="F178" s="280"/>
      <c r="G178" s="280"/>
      <c r="H178" s="280"/>
      <c r="I178" s="281"/>
      <c r="J178" s="281"/>
      <c r="K178" s="279"/>
      <c r="L178" s="129"/>
      <c r="AK178" s="238"/>
      <c r="AL178" s="238"/>
    </row>
    <row r="179" spans="1:38" s="237" customFormat="1">
      <c r="A179" s="224"/>
      <c r="B179" s="250"/>
      <c r="C179" s="282"/>
      <c r="D179" s="279"/>
      <c r="E179" s="279"/>
      <c r="F179" s="280"/>
      <c r="G179" s="280"/>
      <c r="H179" s="280"/>
      <c r="I179" s="281"/>
      <c r="J179" s="281"/>
      <c r="K179" s="279"/>
      <c r="L179" s="129"/>
      <c r="AK179" s="238"/>
      <c r="AL179" s="238"/>
    </row>
    <row r="180" spans="1:38" s="237" customFormat="1">
      <c r="A180" s="224"/>
      <c r="B180" s="250"/>
      <c r="C180" s="282"/>
      <c r="D180" s="279"/>
      <c r="E180" s="279"/>
      <c r="F180" s="280"/>
      <c r="G180" s="280"/>
      <c r="H180" s="280"/>
      <c r="I180" s="281"/>
      <c r="J180" s="281"/>
      <c r="K180" s="279"/>
      <c r="L180" s="129"/>
      <c r="AK180" s="238"/>
      <c r="AL180" s="238"/>
    </row>
    <row r="181" spans="1:38" s="237" customFormat="1">
      <c r="A181" s="224"/>
      <c r="B181" s="250"/>
      <c r="C181" s="282"/>
      <c r="D181" s="279"/>
      <c r="E181" s="279"/>
      <c r="F181" s="280"/>
      <c r="G181" s="280"/>
      <c r="H181" s="280"/>
      <c r="I181" s="281"/>
      <c r="J181" s="281"/>
      <c r="K181" s="279"/>
      <c r="L181" s="129"/>
      <c r="AK181" s="238"/>
      <c r="AL181" s="238"/>
    </row>
    <row r="182" spans="1:38" s="237" customFormat="1">
      <c r="A182" s="224"/>
      <c r="B182" s="250"/>
      <c r="C182" s="282"/>
      <c r="D182" s="279"/>
      <c r="E182" s="279"/>
      <c r="F182" s="280"/>
      <c r="G182" s="280"/>
      <c r="H182" s="280"/>
      <c r="I182" s="281"/>
      <c r="J182" s="281"/>
      <c r="K182" s="279"/>
      <c r="L182" s="129"/>
      <c r="AK182" s="238"/>
      <c r="AL182" s="238"/>
    </row>
    <row r="183" spans="1:38" s="237" customFormat="1">
      <c r="A183" s="224"/>
      <c r="B183" s="250"/>
      <c r="C183" s="282"/>
      <c r="D183" s="279"/>
      <c r="E183" s="279"/>
      <c r="F183" s="280"/>
      <c r="G183" s="280"/>
      <c r="H183" s="280"/>
      <c r="I183" s="281"/>
      <c r="J183" s="281"/>
      <c r="K183" s="279"/>
      <c r="L183" s="129"/>
      <c r="AK183" s="238"/>
      <c r="AL183" s="238"/>
    </row>
    <row r="184" spans="1:38" s="237" customFormat="1">
      <c r="A184" s="224"/>
      <c r="B184" s="250"/>
      <c r="C184" s="282"/>
      <c r="D184" s="279"/>
      <c r="E184" s="279"/>
      <c r="F184" s="280"/>
      <c r="G184" s="280"/>
      <c r="H184" s="280"/>
      <c r="I184" s="281"/>
      <c r="J184" s="281"/>
      <c r="K184" s="279"/>
      <c r="L184" s="129"/>
      <c r="AK184" s="238"/>
      <c r="AL184" s="238"/>
    </row>
    <row r="185" spans="1:38" s="237" customFormat="1">
      <c r="A185" s="224"/>
      <c r="B185" s="250"/>
      <c r="C185" s="282"/>
      <c r="D185" s="279"/>
      <c r="E185" s="279"/>
      <c r="F185" s="280"/>
      <c r="G185" s="280"/>
      <c r="H185" s="280"/>
      <c r="I185" s="281"/>
      <c r="J185" s="281"/>
      <c r="K185" s="279"/>
      <c r="L185" s="129"/>
      <c r="AK185" s="238"/>
      <c r="AL185" s="238"/>
    </row>
    <row r="186" spans="1:38" s="237" customFormat="1">
      <c r="A186" s="224"/>
      <c r="B186" s="250"/>
      <c r="C186" s="282"/>
      <c r="D186" s="279"/>
      <c r="E186" s="279"/>
      <c r="F186" s="280"/>
      <c r="G186" s="280"/>
      <c r="H186" s="280"/>
      <c r="I186" s="281"/>
      <c r="J186" s="281"/>
      <c r="K186" s="279"/>
      <c r="L186" s="129"/>
      <c r="AK186" s="238"/>
      <c r="AL186" s="238"/>
    </row>
    <row r="187" spans="1:38" s="237" customFormat="1">
      <c r="A187" s="224"/>
      <c r="B187" s="250"/>
      <c r="C187" s="282"/>
      <c r="D187" s="279"/>
      <c r="E187" s="279"/>
      <c r="F187" s="280"/>
      <c r="G187" s="280"/>
      <c r="H187" s="280"/>
      <c r="I187" s="281"/>
      <c r="J187" s="281"/>
      <c r="K187" s="279"/>
      <c r="L187" s="129"/>
      <c r="AK187" s="238"/>
      <c r="AL187" s="238"/>
    </row>
    <row r="188" spans="1:38" s="237" customFormat="1">
      <c r="A188" s="224"/>
      <c r="B188" s="250"/>
      <c r="C188" s="282"/>
      <c r="D188" s="279"/>
      <c r="E188" s="279"/>
      <c r="F188" s="280"/>
      <c r="G188" s="280"/>
      <c r="H188" s="280"/>
      <c r="I188" s="281"/>
      <c r="J188" s="281"/>
      <c r="K188" s="279"/>
      <c r="L188" s="129"/>
      <c r="AK188" s="238"/>
      <c r="AL188" s="238"/>
    </row>
    <row r="189" spans="1:38" s="237" customFormat="1">
      <c r="A189" s="224"/>
      <c r="B189" s="250"/>
      <c r="C189" s="282"/>
      <c r="D189" s="279"/>
      <c r="E189" s="279"/>
      <c r="F189" s="280"/>
      <c r="G189" s="280"/>
      <c r="H189" s="280"/>
      <c r="I189" s="281"/>
      <c r="J189" s="281"/>
      <c r="K189" s="279"/>
      <c r="L189" s="129"/>
      <c r="AK189" s="238"/>
      <c r="AL189" s="238"/>
    </row>
    <row r="190" spans="1:38" s="237" customFormat="1">
      <c r="A190" s="224"/>
      <c r="B190" s="250"/>
      <c r="C190" s="282"/>
      <c r="D190" s="279"/>
      <c r="E190" s="279"/>
      <c r="F190" s="280"/>
      <c r="G190" s="280"/>
      <c r="H190" s="280"/>
      <c r="I190" s="281"/>
      <c r="J190" s="281"/>
      <c r="K190" s="279"/>
      <c r="L190" s="129"/>
      <c r="AK190" s="238"/>
      <c r="AL190" s="238"/>
    </row>
    <row r="191" spans="1:38" s="237" customFormat="1">
      <c r="A191" s="224"/>
      <c r="B191" s="250"/>
      <c r="C191" s="282"/>
      <c r="D191" s="279"/>
      <c r="E191" s="279"/>
      <c r="F191" s="280"/>
      <c r="G191" s="280"/>
      <c r="H191" s="280"/>
      <c r="I191" s="281"/>
      <c r="J191" s="281"/>
      <c r="K191" s="279"/>
      <c r="L191" s="129"/>
      <c r="AK191" s="238"/>
      <c r="AL191" s="238"/>
    </row>
    <row r="192" spans="1:38" s="237" customFormat="1">
      <c r="A192" s="224"/>
      <c r="B192" s="250"/>
      <c r="C192" s="282"/>
      <c r="D192" s="279"/>
      <c r="E192" s="279"/>
      <c r="F192" s="280"/>
      <c r="G192" s="280"/>
      <c r="H192" s="280"/>
      <c r="I192" s="281"/>
      <c r="J192" s="281"/>
      <c r="K192" s="279"/>
      <c r="L192" s="129"/>
      <c r="AK192" s="238"/>
      <c r="AL192" s="238"/>
    </row>
    <row r="193" spans="1:38" s="237" customFormat="1">
      <c r="A193" s="224"/>
      <c r="B193" s="250"/>
      <c r="C193" s="282"/>
      <c r="D193" s="279"/>
      <c r="E193" s="279"/>
      <c r="F193" s="280"/>
      <c r="G193" s="280"/>
      <c r="H193" s="280"/>
      <c r="I193" s="281"/>
      <c r="J193" s="281"/>
      <c r="K193" s="279"/>
      <c r="L193" s="129"/>
      <c r="AK193" s="238"/>
      <c r="AL193" s="238"/>
    </row>
    <row r="194" spans="1:38" s="237" customFormat="1">
      <c r="A194" s="224"/>
      <c r="B194" s="250"/>
      <c r="C194" s="282"/>
      <c r="D194" s="279"/>
      <c r="E194" s="279"/>
      <c r="F194" s="280"/>
      <c r="G194" s="280"/>
      <c r="H194" s="280"/>
      <c r="I194" s="281"/>
      <c r="J194" s="281"/>
      <c r="K194" s="279"/>
      <c r="L194" s="129"/>
      <c r="AK194" s="238"/>
      <c r="AL194" s="238"/>
    </row>
    <row r="195" spans="1:38" s="237" customFormat="1">
      <c r="A195" s="224"/>
      <c r="B195" s="250"/>
      <c r="C195" s="282"/>
      <c r="D195" s="279"/>
      <c r="E195" s="279"/>
      <c r="F195" s="280"/>
      <c r="G195" s="280"/>
      <c r="H195" s="280"/>
      <c r="I195" s="281"/>
      <c r="J195" s="281"/>
      <c r="K195" s="279"/>
      <c r="L195" s="129"/>
      <c r="AK195" s="238"/>
      <c r="AL195" s="238"/>
    </row>
    <row r="196" spans="1:38" s="237" customFormat="1">
      <c r="A196" s="224"/>
      <c r="B196" s="250"/>
      <c r="C196" s="282"/>
      <c r="D196" s="279"/>
      <c r="E196" s="279"/>
      <c r="F196" s="280"/>
      <c r="G196" s="280"/>
      <c r="H196" s="280"/>
      <c r="I196" s="281"/>
      <c r="J196" s="281"/>
      <c r="K196" s="279"/>
      <c r="L196" s="129"/>
      <c r="AK196" s="238"/>
      <c r="AL196" s="238"/>
    </row>
    <row r="197" spans="1:38" s="237" customFormat="1">
      <c r="A197" s="224"/>
      <c r="B197" s="250"/>
      <c r="C197" s="282"/>
      <c r="D197" s="279"/>
      <c r="E197" s="279"/>
      <c r="F197" s="280"/>
      <c r="G197" s="280"/>
      <c r="H197" s="280"/>
      <c r="I197" s="281"/>
      <c r="J197" s="281"/>
      <c r="K197" s="279"/>
      <c r="L197" s="129"/>
      <c r="AK197" s="238"/>
      <c r="AL197" s="238"/>
    </row>
    <row r="198" spans="1:38" s="237" customFormat="1">
      <c r="A198" s="224"/>
      <c r="B198" s="250"/>
      <c r="C198" s="282"/>
      <c r="D198" s="279"/>
      <c r="E198" s="279"/>
      <c r="F198" s="280"/>
      <c r="G198" s="280"/>
      <c r="H198" s="280"/>
      <c r="I198" s="281"/>
      <c r="J198" s="281"/>
      <c r="K198" s="279"/>
      <c r="L198" s="129"/>
      <c r="AK198" s="238"/>
      <c r="AL198" s="238"/>
    </row>
    <row r="199" spans="1:38" s="237" customFormat="1">
      <c r="A199" s="224"/>
      <c r="B199" s="250"/>
      <c r="C199" s="282"/>
      <c r="D199" s="279"/>
      <c r="E199" s="279"/>
      <c r="F199" s="280"/>
      <c r="G199" s="280"/>
      <c r="H199" s="280"/>
      <c r="I199" s="281"/>
      <c r="J199" s="281"/>
      <c r="K199" s="279"/>
      <c r="L199" s="129"/>
      <c r="AK199" s="238"/>
      <c r="AL199" s="238"/>
    </row>
    <row r="200" spans="1:38" s="237" customFormat="1">
      <c r="A200" s="224"/>
      <c r="B200" s="250"/>
      <c r="C200" s="282"/>
      <c r="D200" s="279"/>
      <c r="E200" s="279"/>
      <c r="F200" s="280"/>
      <c r="G200" s="280"/>
      <c r="H200" s="280"/>
      <c r="I200" s="281"/>
      <c r="J200" s="281"/>
      <c r="K200" s="279"/>
      <c r="L200" s="129"/>
      <c r="AK200" s="238"/>
      <c r="AL200" s="238"/>
    </row>
    <row r="201" spans="1:38" s="237" customFormat="1">
      <c r="A201" s="224"/>
      <c r="B201" s="250"/>
      <c r="C201" s="282"/>
      <c r="D201" s="279"/>
      <c r="E201" s="279"/>
      <c r="F201" s="280"/>
      <c r="G201" s="280"/>
      <c r="H201" s="280"/>
      <c r="I201" s="281"/>
      <c r="J201" s="281"/>
      <c r="K201" s="279"/>
      <c r="L201" s="129"/>
      <c r="AK201" s="238"/>
      <c r="AL201" s="238"/>
    </row>
    <row r="202" spans="1:38" s="237" customFormat="1">
      <c r="A202" s="224"/>
      <c r="B202" s="250"/>
      <c r="C202" s="282"/>
      <c r="D202" s="279"/>
      <c r="E202" s="279"/>
      <c r="F202" s="280"/>
      <c r="G202" s="280"/>
      <c r="H202" s="280"/>
      <c r="I202" s="281"/>
      <c r="J202" s="281"/>
      <c r="K202" s="279"/>
      <c r="L202" s="129"/>
      <c r="AK202" s="238"/>
      <c r="AL202" s="238"/>
    </row>
    <row r="203" spans="1:38" s="237" customFormat="1">
      <c r="A203" s="224"/>
      <c r="B203" s="250"/>
      <c r="C203" s="282"/>
      <c r="D203" s="279"/>
      <c r="E203" s="279"/>
      <c r="F203" s="280"/>
      <c r="G203" s="280"/>
      <c r="H203" s="280"/>
      <c r="I203" s="281"/>
      <c r="J203" s="281"/>
      <c r="K203" s="279"/>
      <c r="L203" s="129"/>
      <c r="AK203" s="238"/>
      <c r="AL203" s="238"/>
    </row>
    <row r="204" spans="1:38" s="237" customFormat="1">
      <c r="A204" s="224"/>
      <c r="B204" s="250"/>
      <c r="C204" s="282"/>
      <c r="D204" s="279"/>
      <c r="E204" s="279"/>
      <c r="F204" s="280"/>
      <c r="G204" s="280"/>
      <c r="H204" s="280"/>
      <c r="I204" s="281"/>
      <c r="J204" s="281"/>
      <c r="K204" s="279"/>
      <c r="L204" s="129"/>
      <c r="AK204" s="238"/>
      <c r="AL204" s="238"/>
    </row>
    <row r="205" spans="1:38" s="237" customFormat="1">
      <c r="A205" s="224"/>
      <c r="B205" s="250"/>
      <c r="C205" s="282"/>
      <c r="D205" s="279"/>
      <c r="E205" s="279"/>
      <c r="F205" s="280"/>
      <c r="G205" s="280"/>
      <c r="H205" s="280"/>
      <c r="I205" s="281"/>
      <c r="J205" s="281"/>
      <c r="K205" s="279"/>
      <c r="L205" s="129"/>
      <c r="AK205" s="238"/>
      <c r="AL205" s="238"/>
    </row>
    <row r="206" spans="1:38" s="237" customFormat="1">
      <c r="A206" s="224"/>
      <c r="B206" s="250"/>
      <c r="C206" s="282"/>
      <c r="D206" s="279"/>
      <c r="E206" s="279"/>
      <c r="F206" s="280"/>
      <c r="G206" s="280"/>
      <c r="H206" s="280"/>
      <c r="I206" s="281"/>
      <c r="J206" s="281"/>
      <c r="K206" s="279"/>
      <c r="L206" s="129"/>
      <c r="AK206" s="238"/>
      <c r="AL206" s="238"/>
    </row>
    <row r="207" spans="1:38" s="237" customFormat="1">
      <c r="A207" s="224"/>
      <c r="B207" s="250"/>
      <c r="C207" s="282"/>
      <c r="D207" s="279"/>
      <c r="E207" s="279"/>
      <c r="F207" s="280"/>
      <c r="G207" s="280"/>
      <c r="H207" s="280"/>
      <c r="I207" s="281"/>
      <c r="J207" s="281"/>
      <c r="K207" s="279"/>
      <c r="L207" s="129"/>
      <c r="AK207" s="238"/>
      <c r="AL207" s="238"/>
    </row>
    <row r="208" spans="1:38" s="237" customFormat="1">
      <c r="A208" s="224"/>
      <c r="B208" s="250"/>
      <c r="C208" s="282"/>
      <c r="D208" s="279"/>
      <c r="E208" s="279"/>
      <c r="F208" s="280"/>
      <c r="G208" s="280"/>
      <c r="H208" s="280"/>
      <c r="I208" s="281"/>
      <c r="J208" s="281"/>
      <c r="K208" s="279"/>
      <c r="L208" s="129"/>
      <c r="AK208" s="238"/>
      <c r="AL208" s="238"/>
    </row>
    <row r="209" spans="1:38" s="237" customFormat="1">
      <c r="A209" s="224"/>
      <c r="B209" s="250"/>
      <c r="C209" s="282"/>
      <c r="D209" s="279"/>
      <c r="E209" s="279"/>
      <c r="F209" s="280"/>
      <c r="G209" s="280"/>
      <c r="H209" s="280"/>
      <c r="I209" s="281"/>
      <c r="J209" s="281"/>
      <c r="K209" s="279"/>
      <c r="L209" s="129"/>
      <c r="AK209" s="238"/>
      <c r="AL209" s="238"/>
    </row>
    <row r="210" spans="1:38" s="237" customFormat="1">
      <c r="A210" s="224"/>
      <c r="B210" s="250"/>
      <c r="C210" s="282"/>
      <c r="D210" s="279"/>
      <c r="E210" s="279"/>
      <c r="F210" s="280"/>
      <c r="G210" s="280"/>
      <c r="H210" s="280"/>
      <c r="I210" s="281"/>
      <c r="J210" s="281"/>
      <c r="K210" s="279"/>
      <c r="L210" s="129"/>
      <c r="AK210" s="238"/>
      <c r="AL210" s="238"/>
    </row>
    <row r="211" spans="1:38" s="237" customFormat="1">
      <c r="A211" s="224"/>
      <c r="B211" s="250"/>
      <c r="C211" s="282"/>
      <c r="D211" s="279"/>
      <c r="E211" s="279"/>
      <c r="F211" s="280"/>
      <c r="G211" s="280"/>
      <c r="H211" s="280"/>
      <c r="I211" s="281"/>
      <c r="J211" s="281"/>
      <c r="K211" s="279"/>
      <c r="L211" s="129"/>
      <c r="AK211" s="238"/>
      <c r="AL211" s="238"/>
    </row>
    <row r="212" spans="1:38" s="237" customFormat="1">
      <c r="A212" s="224"/>
      <c r="B212" s="250"/>
      <c r="C212" s="282"/>
      <c r="D212" s="279"/>
      <c r="E212" s="279"/>
      <c r="F212" s="280"/>
      <c r="G212" s="280"/>
      <c r="H212" s="280"/>
      <c r="I212" s="281"/>
      <c r="J212" s="281"/>
      <c r="K212" s="279"/>
      <c r="L212" s="129"/>
      <c r="AK212" s="238"/>
      <c r="AL212" s="238"/>
    </row>
    <row r="213" spans="1:38" s="237" customFormat="1">
      <c r="A213" s="224"/>
      <c r="B213" s="250"/>
      <c r="C213" s="282"/>
      <c r="D213" s="279"/>
      <c r="E213" s="279"/>
      <c r="F213" s="280"/>
      <c r="G213" s="280"/>
      <c r="H213" s="280"/>
      <c r="I213" s="281"/>
      <c r="J213" s="281"/>
      <c r="K213" s="279"/>
      <c r="L213" s="129"/>
      <c r="AK213" s="238"/>
      <c r="AL213" s="238"/>
    </row>
    <row r="214" spans="1:38" s="237" customFormat="1">
      <c r="A214" s="224"/>
      <c r="B214" s="250"/>
      <c r="C214" s="282"/>
      <c r="D214" s="279"/>
      <c r="E214" s="279"/>
      <c r="F214" s="280"/>
      <c r="G214" s="280"/>
      <c r="H214" s="280"/>
      <c r="I214" s="281"/>
      <c r="J214" s="281"/>
      <c r="K214" s="279"/>
      <c r="L214" s="129"/>
      <c r="AK214" s="238"/>
      <c r="AL214" s="238"/>
    </row>
    <row r="215" spans="1:38" s="237" customFormat="1">
      <c r="A215" s="224"/>
      <c r="B215" s="250"/>
      <c r="C215" s="282"/>
      <c r="D215" s="279"/>
      <c r="E215" s="279"/>
      <c r="F215" s="280"/>
      <c r="G215" s="280"/>
      <c r="H215" s="280"/>
      <c r="I215" s="281"/>
      <c r="J215" s="281"/>
      <c r="K215" s="279"/>
      <c r="L215" s="129"/>
      <c r="AK215" s="238"/>
      <c r="AL215" s="238"/>
    </row>
    <row r="216" spans="1:38" s="237" customFormat="1">
      <c r="A216" s="224"/>
      <c r="B216" s="250"/>
      <c r="C216" s="282"/>
      <c r="D216" s="279"/>
      <c r="E216" s="279"/>
      <c r="F216" s="280"/>
      <c r="G216" s="280"/>
      <c r="H216" s="280"/>
      <c r="I216" s="281"/>
      <c r="J216" s="281"/>
      <c r="K216" s="279"/>
      <c r="L216" s="129"/>
      <c r="AK216" s="238"/>
      <c r="AL216" s="238"/>
    </row>
    <row r="217" spans="1:38" s="237" customFormat="1">
      <c r="A217" s="224"/>
      <c r="B217" s="250"/>
      <c r="C217" s="282"/>
      <c r="D217" s="279"/>
      <c r="E217" s="279"/>
      <c r="F217" s="280"/>
      <c r="G217" s="280"/>
      <c r="H217" s="280"/>
      <c r="I217" s="281"/>
      <c r="J217" s="281"/>
      <c r="K217" s="279"/>
      <c r="L217" s="129"/>
      <c r="AK217" s="238"/>
      <c r="AL217" s="238"/>
    </row>
    <row r="218" spans="1:38" s="237" customFormat="1">
      <c r="A218" s="224"/>
      <c r="B218" s="250"/>
      <c r="C218" s="282"/>
      <c r="D218" s="279"/>
      <c r="E218" s="279"/>
      <c r="F218" s="280"/>
      <c r="G218" s="280"/>
      <c r="H218" s="280"/>
      <c r="I218" s="281"/>
      <c r="J218" s="281"/>
      <c r="K218" s="279"/>
      <c r="L218" s="129"/>
      <c r="AK218" s="238"/>
      <c r="AL218" s="238"/>
    </row>
    <row r="219" spans="1:38" s="237" customFormat="1">
      <c r="A219" s="224"/>
      <c r="B219" s="250"/>
      <c r="C219" s="282"/>
      <c r="D219" s="279"/>
      <c r="E219" s="279"/>
      <c r="F219" s="280"/>
      <c r="G219" s="280"/>
      <c r="H219" s="280"/>
      <c r="I219" s="281"/>
      <c r="J219" s="281"/>
      <c r="K219" s="279"/>
      <c r="L219" s="129"/>
      <c r="AK219" s="238"/>
      <c r="AL219" s="238"/>
    </row>
    <row r="220" spans="1:38" s="237" customFormat="1">
      <c r="A220" s="224"/>
      <c r="B220" s="250"/>
      <c r="C220" s="282"/>
      <c r="D220" s="279"/>
      <c r="E220" s="279"/>
      <c r="F220" s="280"/>
      <c r="G220" s="280"/>
      <c r="H220" s="280"/>
      <c r="I220" s="281"/>
      <c r="J220" s="281"/>
      <c r="K220" s="279"/>
      <c r="L220" s="129"/>
      <c r="AK220" s="238"/>
      <c r="AL220" s="238"/>
    </row>
    <row r="221" spans="1:38" s="237" customFormat="1">
      <c r="A221" s="224"/>
      <c r="B221" s="250"/>
      <c r="C221" s="282"/>
      <c r="D221" s="279"/>
      <c r="E221" s="279"/>
      <c r="F221" s="280"/>
      <c r="G221" s="280"/>
      <c r="H221" s="280"/>
      <c r="I221" s="281"/>
      <c r="J221" s="281"/>
      <c r="K221" s="279"/>
      <c r="L221" s="129"/>
      <c r="AK221" s="238"/>
      <c r="AL221" s="238"/>
    </row>
    <row r="222" spans="1:38" s="237" customFormat="1">
      <c r="A222" s="224"/>
      <c r="B222" s="250"/>
      <c r="C222" s="282"/>
      <c r="D222" s="279"/>
      <c r="E222" s="279"/>
      <c r="F222" s="280"/>
      <c r="G222" s="280"/>
      <c r="H222" s="280"/>
      <c r="I222" s="281"/>
      <c r="J222" s="281"/>
      <c r="K222" s="279"/>
      <c r="L222" s="129"/>
      <c r="AK222" s="238"/>
      <c r="AL222" s="238"/>
    </row>
    <row r="223" spans="1:38" s="237" customFormat="1">
      <c r="A223" s="224"/>
      <c r="B223" s="250"/>
      <c r="C223" s="282"/>
      <c r="D223" s="279"/>
      <c r="E223" s="279"/>
      <c r="F223" s="280"/>
      <c r="G223" s="280"/>
      <c r="H223" s="280"/>
      <c r="I223" s="281"/>
      <c r="J223" s="281"/>
      <c r="K223" s="279"/>
      <c r="L223" s="129"/>
      <c r="AK223" s="238"/>
      <c r="AL223" s="238"/>
    </row>
    <row r="224" spans="1:38" s="237" customFormat="1">
      <c r="A224" s="224"/>
      <c r="B224" s="250"/>
      <c r="C224" s="282"/>
      <c r="D224" s="279"/>
      <c r="E224" s="279"/>
      <c r="F224" s="280"/>
      <c r="G224" s="280"/>
      <c r="H224" s="280"/>
      <c r="I224" s="281"/>
      <c r="J224" s="281"/>
      <c r="K224" s="279"/>
      <c r="L224" s="129"/>
      <c r="AK224" s="238"/>
      <c r="AL224" s="238"/>
    </row>
    <row r="225" spans="1:38" s="237" customFormat="1">
      <c r="A225" s="224"/>
      <c r="B225" s="250"/>
      <c r="C225" s="282"/>
      <c r="D225" s="279"/>
      <c r="E225" s="279"/>
      <c r="F225" s="280"/>
      <c r="G225" s="280"/>
      <c r="H225" s="280"/>
      <c r="I225" s="281"/>
      <c r="J225" s="281"/>
      <c r="K225" s="279"/>
      <c r="L225" s="129"/>
      <c r="AK225" s="238"/>
      <c r="AL225" s="238"/>
    </row>
    <row r="226" spans="1:38" s="237" customFormat="1">
      <c r="A226" s="224"/>
      <c r="B226" s="250"/>
      <c r="C226" s="282"/>
      <c r="D226" s="279"/>
      <c r="E226" s="279"/>
      <c r="F226" s="280"/>
      <c r="G226" s="280"/>
      <c r="H226" s="280"/>
      <c r="I226" s="281"/>
      <c r="J226" s="281"/>
      <c r="K226" s="279"/>
      <c r="L226" s="129"/>
      <c r="AK226" s="238"/>
      <c r="AL226" s="238"/>
    </row>
    <row r="227" spans="1:38" s="237" customFormat="1">
      <c r="A227" s="224"/>
      <c r="B227" s="250"/>
      <c r="C227" s="282"/>
      <c r="D227" s="279"/>
      <c r="E227" s="279"/>
      <c r="F227" s="280"/>
      <c r="G227" s="280"/>
      <c r="H227" s="280"/>
      <c r="I227" s="281"/>
      <c r="J227" s="281"/>
      <c r="K227" s="279"/>
      <c r="L227" s="129"/>
      <c r="AK227" s="238"/>
      <c r="AL227" s="238"/>
    </row>
    <row r="228" spans="1:38" s="237" customFormat="1">
      <c r="A228" s="224"/>
      <c r="B228" s="250"/>
      <c r="C228" s="282"/>
      <c r="D228" s="279"/>
      <c r="E228" s="279"/>
      <c r="F228" s="280"/>
      <c r="G228" s="280"/>
      <c r="H228" s="280"/>
      <c r="I228" s="281"/>
      <c r="J228" s="281"/>
      <c r="K228" s="279"/>
      <c r="L228" s="129"/>
      <c r="AK228" s="238"/>
      <c r="AL228" s="238"/>
    </row>
    <row r="229" spans="1:38" s="237" customFormat="1">
      <c r="A229" s="224"/>
      <c r="B229" s="250"/>
      <c r="C229" s="282"/>
      <c r="D229" s="279"/>
      <c r="E229" s="279"/>
      <c r="F229" s="280"/>
      <c r="G229" s="280"/>
      <c r="H229" s="280"/>
      <c r="I229" s="281"/>
      <c r="J229" s="281"/>
      <c r="K229" s="279"/>
      <c r="L229" s="129"/>
      <c r="AK229" s="238"/>
      <c r="AL229" s="238"/>
    </row>
    <row r="230" spans="1:38" s="237" customFormat="1">
      <c r="A230" s="224"/>
      <c r="B230" s="250"/>
      <c r="C230" s="282"/>
      <c r="D230" s="279"/>
      <c r="E230" s="279"/>
      <c r="F230" s="280"/>
      <c r="G230" s="280"/>
      <c r="H230" s="280"/>
      <c r="I230" s="281"/>
      <c r="J230" s="281"/>
      <c r="K230" s="279"/>
      <c r="L230" s="129"/>
      <c r="AK230" s="238"/>
      <c r="AL230" s="238"/>
    </row>
    <row r="231" spans="1:38" s="237" customFormat="1">
      <c r="A231" s="224"/>
      <c r="B231" s="250"/>
      <c r="C231" s="282"/>
      <c r="D231" s="279"/>
      <c r="E231" s="279"/>
      <c r="F231" s="280"/>
      <c r="G231" s="280"/>
      <c r="H231" s="280"/>
      <c r="I231" s="281"/>
      <c r="J231" s="281"/>
      <c r="K231" s="279"/>
      <c r="L231" s="129"/>
      <c r="AK231" s="238"/>
      <c r="AL231" s="238"/>
    </row>
    <row r="232" spans="1:38" s="237" customFormat="1">
      <c r="A232" s="224"/>
      <c r="B232" s="250"/>
      <c r="C232" s="282"/>
      <c r="D232" s="279"/>
      <c r="E232" s="279"/>
      <c r="F232" s="280"/>
      <c r="G232" s="280"/>
      <c r="H232" s="280"/>
      <c r="I232" s="281"/>
      <c r="J232" s="281"/>
      <c r="K232" s="279"/>
      <c r="L232" s="129"/>
      <c r="AK232" s="238"/>
      <c r="AL232" s="238"/>
    </row>
    <row r="233" spans="1:38" s="237" customFormat="1">
      <c r="A233" s="224"/>
      <c r="B233" s="250"/>
      <c r="C233" s="282"/>
      <c r="D233" s="279"/>
      <c r="E233" s="279"/>
      <c r="F233" s="280"/>
      <c r="G233" s="280"/>
      <c r="H233" s="280"/>
      <c r="I233" s="281"/>
      <c r="J233" s="281"/>
      <c r="K233" s="279"/>
      <c r="L233" s="129"/>
      <c r="AK233" s="238"/>
      <c r="AL233" s="238"/>
    </row>
    <row r="234" spans="1:38" s="237" customFormat="1">
      <c r="A234" s="224"/>
      <c r="B234" s="250"/>
      <c r="C234" s="282"/>
      <c r="D234" s="279"/>
      <c r="E234" s="279"/>
      <c r="F234" s="280"/>
      <c r="G234" s="280"/>
      <c r="H234" s="280"/>
      <c r="I234" s="281"/>
      <c r="J234" s="281"/>
      <c r="K234" s="279"/>
      <c r="L234" s="129"/>
      <c r="AK234" s="238"/>
      <c r="AL234" s="238"/>
    </row>
    <row r="235" spans="1:38" s="237" customFormat="1">
      <c r="A235" s="224"/>
      <c r="B235" s="250"/>
      <c r="C235" s="282"/>
      <c r="D235" s="279"/>
      <c r="E235" s="279"/>
      <c r="F235" s="280"/>
      <c r="G235" s="280"/>
      <c r="H235" s="280"/>
      <c r="I235" s="281"/>
      <c r="J235" s="281"/>
      <c r="K235" s="279"/>
      <c r="L235" s="129"/>
      <c r="AK235" s="238"/>
      <c r="AL235" s="238"/>
    </row>
    <row r="236" spans="1:38" s="237" customFormat="1">
      <c r="A236" s="224"/>
      <c r="B236" s="250"/>
      <c r="C236" s="282"/>
      <c r="D236" s="279"/>
      <c r="E236" s="279"/>
      <c r="F236" s="280"/>
      <c r="G236" s="280"/>
      <c r="H236" s="280"/>
      <c r="I236" s="281"/>
      <c r="J236" s="281"/>
      <c r="K236" s="279"/>
      <c r="L236" s="129"/>
      <c r="AK236" s="238"/>
      <c r="AL236" s="238"/>
    </row>
    <row r="237" spans="1:38" s="237" customFormat="1">
      <c r="A237" s="224"/>
      <c r="B237" s="250"/>
      <c r="C237" s="282"/>
      <c r="D237" s="279"/>
      <c r="E237" s="279"/>
      <c r="F237" s="280"/>
      <c r="G237" s="280"/>
      <c r="H237" s="280"/>
      <c r="I237" s="281"/>
      <c r="J237" s="281"/>
      <c r="K237" s="279"/>
      <c r="L237" s="129"/>
      <c r="AK237" s="238"/>
      <c r="AL237" s="238"/>
    </row>
    <row r="238" spans="1:38" s="237" customFormat="1">
      <c r="A238" s="224"/>
      <c r="B238" s="250"/>
      <c r="C238" s="282"/>
      <c r="D238" s="279"/>
      <c r="E238" s="279"/>
      <c r="F238" s="280"/>
      <c r="G238" s="280"/>
      <c r="H238" s="280"/>
      <c r="I238" s="281"/>
      <c r="J238" s="281"/>
      <c r="K238" s="279"/>
      <c r="L238" s="129"/>
      <c r="AK238" s="238"/>
      <c r="AL238" s="238"/>
    </row>
    <row r="239" spans="1:38" s="237" customFormat="1">
      <c r="A239" s="224"/>
      <c r="B239" s="250"/>
      <c r="C239" s="282"/>
      <c r="D239" s="279"/>
      <c r="E239" s="279"/>
      <c r="F239" s="280"/>
      <c r="G239" s="280"/>
      <c r="H239" s="280"/>
      <c r="I239" s="281"/>
      <c r="J239" s="281"/>
      <c r="K239" s="279"/>
      <c r="L239" s="129"/>
      <c r="AK239" s="238"/>
      <c r="AL239" s="238"/>
    </row>
    <row r="240" spans="1:38" s="237" customFormat="1">
      <c r="A240" s="224"/>
      <c r="B240" s="250"/>
      <c r="C240" s="282"/>
      <c r="D240" s="279"/>
      <c r="E240" s="279"/>
      <c r="F240" s="280"/>
      <c r="G240" s="280"/>
      <c r="H240" s="280"/>
      <c r="I240" s="281"/>
      <c r="J240" s="281"/>
      <c r="K240" s="279"/>
      <c r="L240" s="129"/>
      <c r="AK240" s="238"/>
      <c r="AL240" s="238"/>
    </row>
    <row r="241" spans="1:38" s="237" customFormat="1">
      <c r="A241" s="224"/>
      <c r="B241" s="250"/>
      <c r="C241" s="282"/>
      <c r="D241" s="279"/>
      <c r="E241" s="279"/>
      <c r="F241" s="280"/>
      <c r="G241" s="280"/>
      <c r="H241" s="280"/>
      <c r="I241" s="281"/>
      <c r="J241" s="281"/>
      <c r="K241" s="279"/>
      <c r="L241" s="129"/>
      <c r="AK241" s="238"/>
      <c r="AL241" s="238"/>
    </row>
    <row r="242" spans="1:38" s="237" customFormat="1">
      <c r="A242" s="224"/>
      <c r="B242" s="250"/>
      <c r="C242" s="282"/>
      <c r="D242" s="279"/>
      <c r="E242" s="279"/>
      <c r="F242" s="280"/>
      <c r="G242" s="280"/>
      <c r="H242" s="280"/>
      <c r="I242" s="281"/>
      <c r="J242" s="281"/>
      <c r="K242" s="279"/>
      <c r="L242" s="129"/>
      <c r="AK242" s="238"/>
      <c r="AL242" s="238"/>
    </row>
    <row r="243" spans="1:38" s="237" customFormat="1">
      <c r="A243" s="224"/>
      <c r="B243" s="250"/>
      <c r="C243" s="282"/>
      <c r="D243" s="279"/>
      <c r="E243" s="279"/>
      <c r="F243" s="280"/>
      <c r="G243" s="280"/>
      <c r="H243" s="280"/>
      <c r="I243" s="281"/>
      <c r="J243" s="281"/>
      <c r="K243" s="279"/>
      <c r="L243" s="129"/>
      <c r="AK243" s="238"/>
      <c r="AL243" s="238"/>
    </row>
    <row r="244" spans="1:38" s="237" customFormat="1">
      <c r="A244" s="224"/>
      <c r="B244" s="250"/>
      <c r="C244" s="282"/>
      <c r="D244" s="279"/>
      <c r="E244" s="279"/>
      <c r="F244" s="280"/>
      <c r="G244" s="280"/>
      <c r="H244" s="280"/>
      <c r="I244" s="281"/>
      <c r="J244" s="281"/>
      <c r="K244" s="279"/>
      <c r="L244" s="129"/>
      <c r="AK244" s="238"/>
      <c r="AL244" s="238"/>
    </row>
    <row r="245" spans="1:38" s="237" customFormat="1">
      <c r="A245" s="224"/>
      <c r="B245" s="250"/>
      <c r="C245" s="282"/>
      <c r="D245" s="279"/>
      <c r="E245" s="279"/>
      <c r="F245" s="280"/>
      <c r="G245" s="280"/>
      <c r="H245" s="280"/>
      <c r="I245" s="281"/>
      <c r="J245" s="281"/>
      <c r="K245" s="279"/>
      <c r="L245" s="129"/>
      <c r="AK245" s="238"/>
      <c r="AL245" s="238"/>
    </row>
    <row r="246" spans="1:38" s="237" customFormat="1">
      <c r="A246" s="224"/>
      <c r="B246" s="250"/>
      <c r="C246" s="282"/>
      <c r="D246" s="279"/>
      <c r="E246" s="279"/>
      <c r="F246" s="280"/>
      <c r="G246" s="280"/>
      <c r="H246" s="280"/>
      <c r="I246" s="281"/>
      <c r="J246" s="281"/>
      <c r="K246" s="279"/>
      <c r="L246" s="129"/>
      <c r="AK246" s="238"/>
      <c r="AL246" s="238"/>
    </row>
    <row r="247" spans="1:38" s="237" customFormat="1">
      <c r="A247" s="224"/>
      <c r="B247" s="250"/>
      <c r="C247" s="282"/>
      <c r="D247" s="279"/>
      <c r="E247" s="279"/>
      <c r="F247" s="280"/>
      <c r="G247" s="280"/>
      <c r="H247" s="280"/>
      <c r="I247" s="281"/>
      <c r="J247" s="281"/>
      <c r="K247" s="279"/>
      <c r="L247" s="129"/>
      <c r="AK247" s="238"/>
      <c r="AL247" s="238"/>
    </row>
    <row r="248" spans="1:38" s="237" customFormat="1">
      <c r="A248" s="224"/>
      <c r="B248" s="250"/>
      <c r="C248" s="282"/>
      <c r="D248" s="279"/>
      <c r="E248" s="279"/>
      <c r="F248" s="280"/>
      <c r="G248" s="280"/>
      <c r="H248" s="280"/>
      <c r="I248" s="281"/>
      <c r="J248" s="281"/>
      <c r="K248" s="279"/>
      <c r="L248" s="129"/>
      <c r="AK248" s="238"/>
      <c r="AL248" s="238"/>
    </row>
    <row r="249" spans="1:38" s="237" customFormat="1">
      <c r="A249" s="224"/>
      <c r="B249" s="250"/>
      <c r="C249" s="282"/>
      <c r="D249" s="279"/>
      <c r="E249" s="279"/>
      <c r="F249" s="280"/>
      <c r="G249" s="280"/>
      <c r="H249" s="280"/>
      <c r="I249" s="281"/>
      <c r="J249" s="281"/>
      <c r="K249" s="279"/>
      <c r="L249" s="129"/>
      <c r="AK249" s="238"/>
      <c r="AL249" s="238"/>
    </row>
    <row r="250" spans="1:38" s="237" customFormat="1">
      <c r="A250" s="224"/>
      <c r="B250" s="250"/>
      <c r="C250" s="282"/>
      <c r="D250" s="279"/>
      <c r="E250" s="279"/>
      <c r="F250" s="280"/>
      <c r="G250" s="280"/>
      <c r="H250" s="280"/>
      <c r="I250" s="281"/>
      <c r="J250" s="281"/>
      <c r="K250" s="279"/>
      <c r="L250" s="129"/>
      <c r="AK250" s="238"/>
      <c r="AL250" s="238"/>
    </row>
    <row r="251" spans="1:38" s="237" customFormat="1">
      <c r="A251" s="224"/>
      <c r="B251" s="250"/>
      <c r="C251" s="282"/>
      <c r="D251" s="279"/>
      <c r="E251" s="279"/>
      <c r="F251" s="280"/>
      <c r="G251" s="280"/>
      <c r="H251" s="280"/>
      <c r="I251" s="281"/>
      <c r="J251" s="281"/>
      <c r="K251" s="279"/>
      <c r="L251" s="129"/>
      <c r="AK251" s="238"/>
      <c r="AL251" s="238"/>
    </row>
    <row r="252" spans="1:38" s="237" customFormat="1">
      <c r="A252" s="224"/>
      <c r="B252" s="250"/>
      <c r="C252" s="282"/>
      <c r="D252" s="279"/>
      <c r="E252" s="279"/>
      <c r="F252" s="280"/>
      <c r="G252" s="280"/>
      <c r="H252" s="280"/>
      <c r="I252" s="281"/>
      <c r="J252" s="281"/>
      <c r="K252" s="279"/>
      <c r="L252" s="129"/>
      <c r="AK252" s="238"/>
      <c r="AL252" s="238"/>
    </row>
    <row r="253" spans="1:38" s="237" customFormat="1">
      <c r="A253" s="224"/>
      <c r="B253" s="250"/>
      <c r="C253" s="282"/>
      <c r="D253" s="279"/>
      <c r="E253" s="279"/>
      <c r="F253" s="280"/>
      <c r="G253" s="280"/>
      <c r="H253" s="280"/>
      <c r="I253" s="281"/>
      <c r="J253" s="281"/>
      <c r="K253" s="279"/>
      <c r="L253" s="129"/>
      <c r="AK253" s="238"/>
      <c r="AL253" s="238"/>
    </row>
    <row r="254" spans="1:38" s="237" customFormat="1">
      <c r="A254" s="224"/>
      <c r="B254" s="250"/>
      <c r="C254" s="282"/>
      <c r="D254" s="279"/>
      <c r="E254" s="279"/>
      <c r="F254" s="280"/>
      <c r="G254" s="280"/>
      <c r="H254" s="280"/>
      <c r="I254" s="281"/>
      <c r="J254" s="281"/>
      <c r="K254" s="279"/>
      <c r="L254" s="129"/>
      <c r="AK254" s="238"/>
      <c r="AL254" s="238"/>
    </row>
    <row r="255" spans="1:38" s="237" customFormat="1">
      <c r="A255" s="224"/>
      <c r="B255" s="250"/>
      <c r="C255" s="282"/>
      <c r="D255" s="279"/>
      <c r="E255" s="279"/>
      <c r="F255" s="280"/>
      <c r="G255" s="280"/>
      <c r="H255" s="280"/>
      <c r="I255" s="281"/>
      <c r="J255" s="281"/>
      <c r="K255" s="279"/>
      <c r="L255" s="129"/>
      <c r="AK255" s="238"/>
      <c r="AL255" s="238"/>
    </row>
    <row r="256" spans="1:38" s="237" customFormat="1">
      <c r="A256" s="224"/>
      <c r="B256" s="250"/>
      <c r="C256" s="282"/>
      <c r="D256" s="279"/>
      <c r="E256" s="279"/>
      <c r="F256" s="280"/>
      <c r="G256" s="280"/>
      <c r="H256" s="280"/>
      <c r="I256" s="281"/>
      <c r="J256" s="281"/>
      <c r="K256" s="279"/>
      <c r="L256" s="129"/>
      <c r="AK256" s="238"/>
      <c r="AL256" s="238"/>
    </row>
    <row r="257" spans="1:38" s="237" customFormat="1">
      <c r="A257" s="224"/>
      <c r="B257" s="250"/>
      <c r="C257" s="282"/>
      <c r="D257" s="279"/>
      <c r="E257" s="279"/>
      <c r="F257" s="280"/>
      <c r="G257" s="280"/>
      <c r="H257" s="280"/>
      <c r="I257" s="281"/>
      <c r="J257" s="281"/>
      <c r="K257" s="279"/>
      <c r="L257" s="129"/>
      <c r="AK257" s="238"/>
      <c r="AL257" s="238"/>
    </row>
    <row r="258" spans="1:38" s="237" customFormat="1">
      <c r="A258" s="224"/>
      <c r="B258" s="250"/>
      <c r="C258" s="282"/>
      <c r="D258" s="279"/>
      <c r="E258" s="279"/>
      <c r="F258" s="280"/>
      <c r="G258" s="280"/>
      <c r="H258" s="280"/>
      <c r="I258" s="281"/>
      <c r="J258" s="281"/>
      <c r="K258" s="279"/>
      <c r="L258" s="129"/>
      <c r="AK258" s="238"/>
      <c r="AL258" s="238"/>
    </row>
    <row r="259" spans="1:38" s="237" customFormat="1">
      <c r="A259" s="224"/>
      <c r="B259" s="250"/>
      <c r="C259" s="282"/>
      <c r="D259" s="279"/>
      <c r="E259" s="279"/>
      <c r="F259" s="280"/>
      <c r="G259" s="280"/>
      <c r="H259" s="280"/>
      <c r="I259" s="281"/>
      <c r="J259" s="281"/>
      <c r="K259" s="279"/>
      <c r="L259" s="129"/>
      <c r="AK259" s="238"/>
      <c r="AL259" s="238"/>
    </row>
    <row r="260" spans="1:38" s="237" customFormat="1">
      <c r="A260" s="224"/>
      <c r="B260" s="250"/>
      <c r="C260" s="282"/>
      <c r="D260" s="279"/>
      <c r="E260" s="279"/>
      <c r="F260" s="280"/>
      <c r="G260" s="280"/>
      <c r="H260" s="280"/>
      <c r="I260" s="281"/>
      <c r="J260" s="281"/>
      <c r="K260" s="279"/>
      <c r="L260" s="129"/>
      <c r="AK260" s="238"/>
      <c r="AL260" s="238"/>
    </row>
    <row r="261" spans="1:38" s="237" customFormat="1">
      <c r="A261" s="224"/>
      <c r="B261" s="250"/>
      <c r="C261" s="282"/>
      <c r="D261" s="279"/>
      <c r="E261" s="279"/>
      <c r="F261" s="280"/>
      <c r="G261" s="280"/>
      <c r="H261" s="280"/>
      <c r="I261" s="281"/>
      <c r="J261" s="281"/>
      <c r="K261" s="279"/>
      <c r="L261" s="129"/>
      <c r="AK261" s="238"/>
      <c r="AL261" s="238"/>
    </row>
    <row r="262" spans="1:38" s="237" customFormat="1">
      <c r="A262" s="224"/>
      <c r="B262" s="250"/>
      <c r="C262" s="282"/>
      <c r="D262" s="279"/>
      <c r="E262" s="279"/>
      <c r="F262" s="280"/>
      <c r="G262" s="280"/>
      <c r="H262" s="280"/>
      <c r="I262" s="281"/>
      <c r="J262" s="281"/>
      <c r="K262" s="279"/>
      <c r="L262" s="129"/>
      <c r="AK262" s="238"/>
      <c r="AL262" s="238"/>
    </row>
    <row r="263" spans="1:38" s="237" customFormat="1">
      <c r="A263" s="224"/>
      <c r="B263" s="250"/>
      <c r="C263" s="282"/>
      <c r="D263" s="279"/>
      <c r="E263" s="279"/>
      <c r="F263" s="280"/>
      <c r="G263" s="280"/>
      <c r="H263" s="280"/>
      <c r="I263" s="281"/>
      <c r="J263" s="281"/>
      <c r="K263" s="279"/>
      <c r="L263" s="129"/>
      <c r="AK263" s="238"/>
      <c r="AL263" s="238"/>
    </row>
    <row r="264" spans="1:38" s="237" customFormat="1">
      <c r="A264" s="224"/>
      <c r="B264" s="250"/>
      <c r="C264" s="282"/>
      <c r="D264" s="279"/>
      <c r="E264" s="279"/>
      <c r="F264" s="280"/>
      <c r="G264" s="280"/>
      <c r="H264" s="280"/>
      <c r="I264" s="281"/>
      <c r="J264" s="281"/>
      <c r="K264" s="279"/>
      <c r="L264" s="129"/>
      <c r="AK264" s="238"/>
      <c r="AL264" s="238"/>
    </row>
    <row r="265" spans="1:38" s="237" customFormat="1">
      <c r="A265" s="224"/>
      <c r="B265" s="250"/>
      <c r="C265" s="282"/>
      <c r="D265" s="279"/>
      <c r="E265" s="279"/>
      <c r="F265" s="280"/>
      <c r="G265" s="280"/>
      <c r="H265" s="280"/>
      <c r="I265" s="281"/>
      <c r="J265" s="281"/>
      <c r="K265" s="279"/>
      <c r="L265" s="129"/>
      <c r="AK265" s="238"/>
      <c r="AL265" s="238"/>
    </row>
    <row r="266" spans="1:38" s="237" customFormat="1">
      <c r="A266" s="224"/>
      <c r="B266" s="250"/>
      <c r="C266" s="282"/>
      <c r="D266" s="279"/>
      <c r="E266" s="279"/>
      <c r="F266" s="280"/>
      <c r="G266" s="280"/>
      <c r="H266" s="280"/>
      <c r="I266" s="281"/>
      <c r="J266" s="281"/>
      <c r="K266" s="279"/>
      <c r="L266" s="129"/>
      <c r="AK266" s="238"/>
      <c r="AL266" s="238"/>
    </row>
    <row r="267" spans="1:38" s="237" customFormat="1">
      <c r="A267" s="224"/>
      <c r="B267" s="250"/>
      <c r="C267" s="282"/>
      <c r="D267" s="279"/>
      <c r="E267" s="279"/>
      <c r="F267" s="280"/>
      <c r="G267" s="280"/>
      <c r="H267" s="280"/>
      <c r="I267" s="281"/>
      <c r="J267" s="281"/>
      <c r="K267" s="279"/>
      <c r="L267" s="129"/>
      <c r="AK267" s="238"/>
      <c r="AL267" s="238"/>
    </row>
    <row r="268" spans="1:38" s="237" customFormat="1">
      <c r="A268" s="224"/>
      <c r="B268" s="250"/>
      <c r="C268" s="282"/>
      <c r="D268" s="279"/>
      <c r="E268" s="279"/>
      <c r="F268" s="280"/>
      <c r="G268" s="280"/>
      <c r="H268" s="280"/>
      <c r="I268" s="281"/>
      <c r="J268" s="281"/>
      <c r="K268" s="279"/>
      <c r="L268" s="129"/>
      <c r="AK268" s="238"/>
      <c r="AL268" s="238"/>
    </row>
    <row r="269" spans="1:38" s="237" customFormat="1">
      <c r="A269" s="224"/>
      <c r="B269" s="250"/>
      <c r="C269" s="282"/>
      <c r="D269" s="279"/>
      <c r="E269" s="279"/>
      <c r="F269" s="280"/>
      <c r="G269" s="280"/>
      <c r="H269" s="280"/>
      <c r="I269" s="281"/>
      <c r="J269" s="281"/>
      <c r="K269" s="279"/>
      <c r="L269" s="129"/>
      <c r="AK269" s="238"/>
      <c r="AL269" s="238"/>
    </row>
    <row r="270" spans="1:38" s="237" customFormat="1">
      <c r="A270" s="224"/>
      <c r="B270" s="250"/>
      <c r="C270" s="282"/>
      <c r="D270" s="279"/>
      <c r="E270" s="279"/>
      <c r="F270" s="280"/>
      <c r="G270" s="280"/>
      <c r="H270" s="280"/>
      <c r="I270" s="281"/>
      <c r="J270" s="281"/>
      <c r="K270" s="279"/>
      <c r="L270" s="129"/>
      <c r="AK270" s="238"/>
      <c r="AL270" s="238"/>
    </row>
    <row r="271" spans="1:38" s="237" customFormat="1">
      <c r="A271" s="224"/>
      <c r="B271" s="250"/>
      <c r="C271" s="282"/>
      <c r="D271" s="279"/>
      <c r="E271" s="279"/>
      <c r="F271" s="280"/>
      <c r="G271" s="280"/>
      <c r="H271" s="280"/>
      <c r="I271" s="281"/>
      <c r="J271" s="281"/>
      <c r="K271" s="279"/>
      <c r="L271" s="129"/>
      <c r="AK271" s="238"/>
      <c r="AL271" s="238"/>
    </row>
    <row r="272" spans="1:38" s="237" customFormat="1">
      <c r="A272" s="224"/>
      <c r="B272" s="250"/>
      <c r="C272" s="282"/>
      <c r="D272" s="279"/>
      <c r="E272" s="279"/>
      <c r="F272" s="280"/>
      <c r="G272" s="280"/>
      <c r="H272" s="280"/>
      <c r="I272" s="281"/>
      <c r="J272" s="281"/>
      <c r="K272" s="279"/>
      <c r="L272" s="129"/>
      <c r="AK272" s="238"/>
      <c r="AL272" s="238"/>
    </row>
    <row r="273" spans="1:38" s="237" customFormat="1">
      <c r="A273" s="224"/>
      <c r="B273" s="250"/>
      <c r="C273" s="282"/>
      <c r="D273" s="279"/>
      <c r="E273" s="279"/>
      <c r="F273" s="280"/>
      <c r="G273" s="280"/>
      <c r="H273" s="280"/>
      <c r="I273" s="281"/>
      <c r="J273" s="281"/>
      <c r="K273" s="279"/>
      <c r="L273" s="129"/>
      <c r="AK273" s="238"/>
      <c r="AL273" s="238"/>
    </row>
    <row r="274" spans="1:38" s="237" customFormat="1">
      <c r="A274" s="224"/>
      <c r="B274" s="250"/>
      <c r="C274" s="282"/>
      <c r="D274" s="279"/>
      <c r="E274" s="279"/>
      <c r="F274" s="280"/>
      <c r="G274" s="280"/>
      <c r="H274" s="280"/>
      <c r="I274" s="281"/>
      <c r="J274" s="281"/>
      <c r="K274" s="279"/>
      <c r="L274" s="129"/>
      <c r="AK274" s="238"/>
      <c r="AL274" s="238"/>
    </row>
    <row r="275" spans="1:38" s="237" customFormat="1">
      <c r="A275" s="224"/>
      <c r="B275" s="250"/>
      <c r="C275" s="282"/>
      <c r="D275" s="279"/>
      <c r="E275" s="279"/>
      <c r="F275" s="280"/>
      <c r="G275" s="280"/>
      <c r="H275" s="280"/>
      <c r="I275" s="281"/>
      <c r="J275" s="281"/>
      <c r="K275" s="279"/>
      <c r="L275" s="129"/>
      <c r="AK275" s="238"/>
      <c r="AL275" s="238"/>
    </row>
    <row r="276" spans="1:38" s="237" customFormat="1">
      <c r="A276" s="224"/>
      <c r="B276" s="250"/>
      <c r="C276" s="282"/>
      <c r="D276" s="279"/>
      <c r="E276" s="279"/>
      <c r="F276" s="280"/>
      <c r="G276" s="280"/>
      <c r="H276" s="280"/>
      <c r="I276" s="281"/>
      <c r="J276" s="281"/>
      <c r="K276" s="279"/>
      <c r="L276" s="129"/>
      <c r="AK276" s="238"/>
      <c r="AL276" s="238"/>
    </row>
    <row r="277" spans="1:38" s="237" customFormat="1">
      <c r="A277" s="224"/>
      <c r="B277" s="250"/>
      <c r="C277" s="282"/>
      <c r="D277" s="279"/>
      <c r="E277" s="279"/>
      <c r="F277" s="280"/>
      <c r="G277" s="280"/>
      <c r="H277" s="280"/>
      <c r="I277" s="281"/>
      <c r="J277" s="281"/>
      <c r="K277" s="279"/>
      <c r="L277" s="129"/>
      <c r="AK277" s="238"/>
      <c r="AL277" s="238"/>
    </row>
    <row r="278" spans="1:38" s="237" customFormat="1">
      <c r="A278" s="224"/>
      <c r="B278" s="250"/>
      <c r="C278" s="282"/>
      <c r="D278" s="279"/>
      <c r="E278" s="279"/>
      <c r="F278" s="280"/>
      <c r="G278" s="280"/>
      <c r="H278" s="280"/>
      <c r="I278" s="281"/>
      <c r="J278" s="281"/>
      <c r="K278" s="279"/>
      <c r="L278" s="129"/>
      <c r="AK278" s="238"/>
      <c r="AL278" s="238"/>
    </row>
    <row r="279" spans="1:38" s="237" customFormat="1">
      <c r="A279" s="224"/>
      <c r="B279" s="250"/>
      <c r="C279" s="282"/>
      <c r="D279" s="279"/>
      <c r="E279" s="279"/>
      <c r="F279" s="280"/>
      <c r="G279" s="280"/>
      <c r="H279" s="280"/>
      <c r="I279" s="281"/>
      <c r="J279" s="281"/>
      <c r="K279" s="279"/>
      <c r="L279" s="129"/>
      <c r="AK279" s="238"/>
      <c r="AL279" s="238"/>
    </row>
    <row r="280" spans="1:38" s="237" customFormat="1">
      <c r="A280" s="224"/>
      <c r="B280" s="250"/>
      <c r="C280" s="282"/>
      <c r="D280" s="279"/>
      <c r="E280" s="279"/>
      <c r="F280" s="280"/>
      <c r="G280" s="280"/>
      <c r="H280" s="280"/>
      <c r="I280" s="281"/>
      <c r="J280" s="281"/>
      <c r="K280" s="279"/>
      <c r="L280" s="129"/>
      <c r="AK280" s="238"/>
      <c r="AL280" s="238"/>
    </row>
    <row r="281" spans="1:38" s="237" customFormat="1">
      <c r="A281" s="224"/>
      <c r="B281" s="250"/>
      <c r="C281" s="282"/>
      <c r="D281" s="279"/>
      <c r="E281" s="279"/>
      <c r="F281" s="280"/>
      <c r="G281" s="280"/>
      <c r="H281" s="280"/>
      <c r="I281" s="281"/>
      <c r="J281" s="281"/>
      <c r="K281" s="279"/>
      <c r="L281" s="129"/>
      <c r="AK281" s="238"/>
      <c r="AL281" s="238"/>
    </row>
    <row r="282" spans="1:38" s="237" customFormat="1">
      <c r="A282" s="224"/>
      <c r="B282" s="250"/>
      <c r="C282" s="282"/>
      <c r="D282" s="279"/>
      <c r="E282" s="279"/>
      <c r="F282" s="280"/>
      <c r="G282" s="280"/>
      <c r="H282" s="280"/>
      <c r="I282" s="281"/>
      <c r="J282" s="281"/>
      <c r="K282" s="279"/>
      <c r="L282" s="129"/>
      <c r="AK282" s="238"/>
      <c r="AL282" s="238"/>
    </row>
    <row r="283" spans="1:38" s="237" customFormat="1">
      <c r="A283" s="224"/>
      <c r="B283" s="250"/>
      <c r="C283" s="282"/>
      <c r="D283" s="279"/>
      <c r="E283" s="279"/>
      <c r="F283" s="280"/>
      <c r="G283" s="280"/>
      <c r="H283" s="280"/>
      <c r="I283" s="281"/>
      <c r="J283" s="281"/>
      <c r="K283" s="279"/>
      <c r="L283" s="129"/>
      <c r="AK283" s="238"/>
      <c r="AL283" s="238"/>
    </row>
    <row r="284" spans="1:38" s="237" customFormat="1">
      <c r="A284" s="224"/>
      <c r="B284" s="250"/>
      <c r="C284" s="282"/>
      <c r="D284" s="279"/>
      <c r="E284" s="279"/>
      <c r="F284" s="280"/>
      <c r="G284" s="280"/>
      <c r="H284" s="280"/>
      <c r="I284" s="281"/>
      <c r="J284" s="281"/>
      <c r="K284" s="279"/>
      <c r="L284" s="129"/>
      <c r="AK284" s="238"/>
      <c r="AL284" s="238"/>
    </row>
    <row r="285" spans="1:38" s="237" customFormat="1">
      <c r="A285" s="224"/>
      <c r="B285" s="250"/>
      <c r="C285" s="282"/>
      <c r="D285" s="279"/>
      <c r="E285" s="279"/>
      <c r="F285" s="280"/>
      <c r="G285" s="280"/>
      <c r="H285" s="280"/>
      <c r="I285" s="281"/>
      <c r="J285" s="281"/>
      <c r="K285" s="279"/>
      <c r="L285" s="129"/>
      <c r="AK285" s="238"/>
      <c r="AL285" s="238"/>
    </row>
    <row r="286" spans="1:38" s="237" customFormat="1">
      <c r="A286" s="224"/>
      <c r="B286" s="250"/>
      <c r="C286" s="282"/>
      <c r="D286" s="279"/>
      <c r="E286" s="279"/>
      <c r="F286" s="280"/>
      <c r="G286" s="280"/>
      <c r="H286" s="280"/>
      <c r="I286" s="281"/>
      <c r="J286" s="281"/>
      <c r="K286" s="279"/>
      <c r="L286" s="129"/>
      <c r="AK286" s="238"/>
      <c r="AL286" s="238"/>
    </row>
    <row r="287" spans="1:38" s="237" customFormat="1">
      <c r="A287" s="224"/>
      <c r="B287" s="250"/>
      <c r="C287" s="282"/>
      <c r="D287" s="279"/>
      <c r="E287" s="279"/>
      <c r="F287" s="280"/>
      <c r="G287" s="280"/>
      <c r="H287" s="280"/>
      <c r="I287" s="281"/>
      <c r="J287" s="281"/>
      <c r="K287" s="279"/>
      <c r="L287" s="129"/>
      <c r="AK287" s="238"/>
      <c r="AL287" s="238"/>
    </row>
    <row r="288" spans="1:38" s="237" customFormat="1">
      <c r="A288" s="224"/>
      <c r="B288" s="250"/>
      <c r="C288" s="282"/>
      <c r="D288" s="279"/>
      <c r="E288" s="279"/>
      <c r="F288" s="280"/>
      <c r="G288" s="280"/>
      <c r="H288" s="280"/>
      <c r="I288" s="281"/>
      <c r="J288" s="281"/>
      <c r="K288" s="279"/>
      <c r="L288" s="129"/>
      <c r="AK288" s="238"/>
      <c r="AL288" s="238"/>
    </row>
    <row r="289" spans="1:38" s="237" customFormat="1">
      <c r="A289" s="224"/>
      <c r="B289" s="250"/>
      <c r="C289" s="282"/>
      <c r="D289" s="279"/>
      <c r="E289" s="279"/>
      <c r="F289" s="280"/>
      <c r="G289" s="280"/>
      <c r="H289" s="280"/>
      <c r="I289" s="281"/>
      <c r="J289" s="281"/>
      <c r="K289" s="279"/>
      <c r="L289" s="129"/>
      <c r="AK289" s="238"/>
      <c r="AL289" s="238"/>
    </row>
    <row r="290" spans="1:38" s="237" customFormat="1">
      <c r="A290" s="224"/>
      <c r="B290" s="250"/>
      <c r="C290" s="282"/>
      <c r="D290" s="279"/>
      <c r="E290" s="279"/>
      <c r="F290" s="280"/>
      <c r="G290" s="280"/>
      <c r="H290" s="280"/>
      <c r="I290" s="281"/>
      <c r="J290" s="281"/>
      <c r="K290" s="279"/>
      <c r="L290" s="129"/>
      <c r="AK290" s="238"/>
      <c r="AL290" s="238"/>
    </row>
    <row r="291" spans="1:38" s="237" customFormat="1">
      <c r="A291" s="224"/>
      <c r="B291" s="250"/>
      <c r="C291" s="282"/>
      <c r="D291" s="279"/>
      <c r="E291" s="279"/>
      <c r="F291" s="280"/>
      <c r="G291" s="280"/>
      <c r="H291" s="280"/>
      <c r="I291" s="281"/>
      <c r="J291" s="281"/>
      <c r="K291" s="279"/>
      <c r="L291" s="129"/>
      <c r="AK291" s="238"/>
      <c r="AL291" s="238"/>
    </row>
    <row r="292" spans="1:38" s="237" customFormat="1">
      <c r="A292" s="224"/>
      <c r="B292" s="250"/>
      <c r="C292" s="282"/>
      <c r="D292" s="279"/>
      <c r="E292" s="279"/>
      <c r="F292" s="280"/>
      <c r="G292" s="280"/>
      <c r="H292" s="280"/>
      <c r="I292" s="281"/>
      <c r="J292" s="281"/>
      <c r="K292" s="279"/>
      <c r="L292" s="129"/>
      <c r="AK292" s="238"/>
      <c r="AL292" s="238"/>
    </row>
    <row r="293" spans="1:38" s="237" customFormat="1">
      <c r="A293" s="224"/>
      <c r="B293" s="250"/>
      <c r="C293" s="282"/>
      <c r="D293" s="279"/>
      <c r="E293" s="279"/>
      <c r="F293" s="280"/>
      <c r="G293" s="280"/>
      <c r="H293" s="280"/>
      <c r="I293" s="281"/>
      <c r="J293" s="281"/>
      <c r="K293" s="279"/>
      <c r="L293" s="129"/>
      <c r="AK293" s="238"/>
      <c r="AL293" s="238"/>
    </row>
    <row r="294" spans="1:38" s="237" customFormat="1">
      <c r="A294" s="224"/>
      <c r="B294" s="250"/>
      <c r="C294" s="282"/>
      <c r="D294" s="279"/>
      <c r="E294" s="279"/>
      <c r="F294" s="280"/>
      <c r="G294" s="280"/>
      <c r="H294" s="280"/>
      <c r="I294" s="281"/>
      <c r="J294" s="281"/>
      <c r="K294" s="279"/>
      <c r="L294" s="129"/>
      <c r="AK294" s="238"/>
      <c r="AL294" s="238"/>
    </row>
    <row r="295" spans="1:38" s="237" customFormat="1">
      <c r="A295" s="224"/>
      <c r="B295" s="250"/>
      <c r="C295" s="282"/>
      <c r="D295" s="279"/>
      <c r="E295" s="279"/>
      <c r="F295" s="280"/>
      <c r="G295" s="280"/>
      <c r="H295" s="280"/>
      <c r="I295" s="281"/>
      <c r="J295" s="281"/>
      <c r="K295" s="279"/>
      <c r="L295" s="129"/>
      <c r="AK295" s="238"/>
      <c r="AL295" s="238"/>
    </row>
    <row r="296" spans="1:38" s="237" customFormat="1">
      <c r="A296" s="224"/>
      <c r="B296" s="250"/>
      <c r="C296" s="282"/>
      <c r="D296" s="279"/>
      <c r="E296" s="279"/>
      <c r="F296" s="280"/>
      <c r="G296" s="280"/>
      <c r="H296" s="280"/>
      <c r="I296" s="281"/>
      <c r="J296" s="281"/>
      <c r="K296" s="279"/>
      <c r="L296" s="129"/>
      <c r="AK296" s="238"/>
      <c r="AL296" s="238"/>
    </row>
    <row r="297" spans="1:38" s="237" customFormat="1">
      <c r="A297" s="224"/>
      <c r="B297" s="250"/>
      <c r="C297" s="282"/>
      <c r="D297" s="279"/>
      <c r="E297" s="279"/>
      <c r="F297" s="280"/>
      <c r="G297" s="280"/>
      <c r="H297" s="280"/>
      <c r="I297" s="281"/>
      <c r="J297" s="281"/>
      <c r="K297" s="279"/>
      <c r="L297" s="129"/>
      <c r="AK297" s="238"/>
      <c r="AL297" s="238"/>
    </row>
    <row r="298" spans="1:38" s="237" customFormat="1">
      <c r="A298" s="224"/>
      <c r="B298" s="250"/>
      <c r="C298" s="282"/>
      <c r="D298" s="279"/>
      <c r="E298" s="279"/>
      <c r="F298" s="280"/>
      <c r="G298" s="280"/>
      <c r="H298" s="280"/>
      <c r="I298" s="281"/>
      <c r="J298" s="281"/>
      <c r="K298" s="279"/>
      <c r="L298" s="129"/>
      <c r="AK298" s="238"/>
      <c r="AL298" s="238"/>
    </row>
    <row r="299" spans="1:38" s="237" customFormat="1">
      <c r="A299" s="224"/>
      <c r="B299" s="250"/>
      <c r="C299" s="282"/>
      <c r="D299" s="279"/>
      <c r="E299" s="279"/>
      <c r="F299" s="280"/>
      <c r="G299" s="280"/>
      <c r="H299" s="280"/>
      <c r="I299" s="281"/>
      <c r="J299" s="281"/>
      <c r="K299" s="279"/>
      <c r="L299" s="129"/>
      <c r="AK299" s="238"/>
      <c r="AL299" s="238"/>
    </row>
    <row r="300" spans="1:38" s="237" customFormat="1">
      <c r="A300" s="224"/>
      <c r="B300" s="250"/>
      <c r="C300" s="282"/>
      <c r="D300" s="279"/>
      <c r="E300" s="279"/>
      <c r="F300" s="280"/>
      <c r="G300" s="280"/>
      <c r="H300" s="280"/>
      <c r="I300" s="281"/>
      <c r="J300" s="281"/>
      <c r="K300" s="279"/>
      <c r="L300" s="129"/>
      <c r="AK300" s="238"/>
      <c r="AL300" s="238"/>
    </row>
    <row r="301" spans="1:38" s="237" customFormat="1">
      <c r="A301" s="224"/>
      <c r="B301" s="250"/>
      <c r="C301" s="282"/>
      <c r="D301" s="279"/>
      <c r="E301" s="279"/>
      <c r="F301" s="280"/>
      <c r="G301" s="280"/>
      <c r="H301" s="280"/>
      <c r="I301" s="281"/>
      <c r="J301" s="281"/>
      <c r="K301" s="279"/>
      <c r="L301" s="129"/>
      <c r="AK301" s="238"/>
      <c r="AL301" s="238"/>
    </row>
    <row r="302" spans="1:38" s="237" customFormat="1">
      <c r="A302" s="224"/>
      <c r="B302" s="250"/>
      <c r="C302" s="282"/>
      <c r="D302" s="279"/>
      <c r="E302" s="279"/>
      <c r="F302" s="280"/>
      <c r="G302" s="280"/>
      <c r="H302" s="280"/>
      <c r="I302" s="281"/>
      <c r="J302" s="281"/>
      <c r="K302" s="279"/>
      <c r="L302" s="129"/>
      <c r="AK302" s="238"/>
      <c r="AL302" s="238"/>
    </row>
    <row r="303" spans="1:38" s="237" customFormat="1">
      <c r="A303" s="224"/>
      <c r="B303" s="250"/>
      <c r="C303" s="282"/>
      <c r="D303" s="279"/>
      <c r="E303" s="279"/>
      <c r="F303" s="280"/>
      <c r="G303" s="280"/>
      <c r="H303" s="280"/>
      <c r="I303" s="281"/>
      <c r="J303" s="281"/>
      <c r="K303" s="279"/>
      <c r="L303" s="129"/>
      <c r="AK303" s="238"/>
      <c r="AL303" s="238"/>
    </row>
    <row r="304" spans="1:38" s="237" customFormat="1">
      <c r="A304" s="224"/>
      <c r="B304" s="250"/>
      <c r="C304" s="282"/>
      <c r="D304" s="279"/>
      <c r="E304" s="279"/>
      <c r="F304" s="280"/>
      <c r="G304" s="280"/>
      <c r="H304" s="280"/>
      <c r="I304" s="281"/>
      <c r="J304" s="281"/>
      <c r="K304" s="279"/>
      <c r="L304" s="129"/>
      <c r="AK304" s="238"/>
      <c r="AL304" s="238"/>
    </row>
    <row r="305" spans="1:38" s="237" customFormat="1">
      <c r="A305" s="224"/>
      <c r="B305" s="250"/>
      <c r="C305" s="282"/>
      <c r="D305" s="279"/>
      <c r="E305" s="279"/>
      <c r="F305" s="280"/>
      <c r="G305" s="280"/>
      <c r="H305" s="280"/>
      <c r="I305" s="281"/>
      <c r="J305" s="281"/>
      <c r="K305" s="279"/>
      <c r="L305" s="129"/>
      <c r="AK305" s="238"/>
      <c r="AL305" s="238"/>
    </row>
    <row r="306" spans="1:38" s="237" customFormat="1">
      <c r="A306" s="224"/>
      <c r="B306" s="250"/>
      <c r="C306" s="282"/>
      <c r="D306" s="279"/>
      <c r="E306" s="279"/>
      <c r="F306" s="280"/>
      <c r="G306" s="280"/>
      <c r="H306" s="280"/>
      <c r="I306" s="281"/>
      <c r="J306" s="281"/>
      <c r="K306" s="279"/>
      <c r="L306" s="129"/>
      <c r="AK306" s="238"/>
      <c r="AL306" s="238"/>
    </row>
    <row r="307" spans="1:38" s="237" customFormat="1">
      <c r="A307" s="224"/>
      <c r="B307" s="250"/>
      <c r="C307" s="282"/>
      <c r="D307" s="279"/>
      <c r="E307" s="279"/>
      <c r="F307" s="280"/>
      <c r="G307" s="280"/>
      <c r="H307" s="280"/>
      <c r="I307" s="281"/>
      <c r="J307" s="281"/>
      <c r="K307" s="279"/>
      <c r="L307" s="129"/>
      <c r="AK307" s="238"/>
      <c r="AL307" s="238"/>
    </row>
    <row r="308" spans="1:38" s="237" customFormat="1">
      <c r="A308" s="224"/>
      <c r="B308" s="250"/>
      <c r="C308" s="282"/>
      <c r="D308" s="279"/>
      <c r="E308" s="279"/>
      <c r="F308" s="280"/>
      <c r="G308" s="280"/>
      <c r="H308" s="280"/>
      <c r="I308" s="281"/>
      <c r="J308" s="281"/>
      <c r="K308" s="279"/>
      <c r="L308" s="129"/>
      <c r="AK308" s="238"/>
      <c r="AL308" s="238"/>
    </row>
    <row r="309" spans="1:38" s="237" customFormat="1">
      <c r="A309" s="224"/>
      <c r="B309" s="250"/>
      <c r="C309" s="282"/>
      <c r="D309" s="279"/>
      <c r="E309" s="279"/>
      <c r="F309" s="280"/>
      <c r="G309" s="280"/>
      <c r="H309" s="280"/>
      <c r="I309" s="281"/>
      <c r="J309" s="281"/>
      <c r="K309" s="279"/>
      <c r="L309" s="129"/>
      <c r="AK309" s="238"/>
      <c r="AL309" s="238"/>
    </row>
    <row r="310" spans="1:38" s="237" customFormat="1">
      <c r="A310" s="224"/>
      <c r="B310" s="250"/>
      <c r="C310" s="282"/>
      <c r="D310" s="279"/>
      <c r="E310" s="279"/>
      <c r="F310" s="280"/>
      <c r="G310" s="280"/>
      <c r="H310" s="280"/>
      <c r="I310" s="281"/>
      <c r="J310" s="281"/>
      <c r="K310" s="279"/>
      <c r="L310" s="129"/>
      <c r="AK310" s="238"/>
      <c r="AL310" s="238"/>
    </row>
    <row r="311" spans="1:38" s="237" customFormat="1">
      <c r="A311" s="224"/>
      <c r="B311" s="250"/>
      <c r="C311" s="282"/>
      <c r="D311" s="279"/>
      <c r="E311" s="279"/>
      <c r="F311" s="280"/>
      <c r="G311" s="280"/>
      <c r="H311" s="280"/>
      <c r="I311" s="281"/>
      <c r="J311" s="281"/>
      <c r="K311" s="279"/>
      <c r="L311" s="129"/>
      <c r="AK311" s="238"/>
      <c r="AL311" s="238"/>
    </row>
    <row r="312" spans="1:38" s="237" customFormat="1">
      <c r="A312" s="224"/>
      <c r="B312" s="250"/>
      <c r="C312" s="282"/>
      <c r="D312" s="279"/>
      <c r="E312" s="279"/>
      <c r="F312" s="280"/>
      <c r="G312" s="280"/>
      <c r="H312" s="280"/>
      <c r="I312" s="281"/>
      <c r="J312" s="281"/>
      <c r="K312" s="279"/>
      <c r="L312" s="129"/>
      <c r="AK312" s="238"/>
      <c r="AL312" s="238"/>
    </row>
    <row r="313" spans="1:38" s="237" customFormat="1">
      <c r="A313" s="224"/>
      <c r="B313" s="250"/>
      <c r="C313" s="282"/>
      <c r="D313" s="279"/>
      <c r="E313" s="279"/>
      <c r="F313" s="280"/>
      <c r="G313" s="280"/>
      <c r="H313" s="280"/>
      <c r="I313" s="281"/>
      <c r="J313" s="281"/>
      <c r="K313" s="279"/>
      <c r="L313" s="129"/>
      <c r="AK313" s="238"/>
      <c r="AL313" s="238"/>
    </row>
    <row r="314" spans="1:38" s="237" customFormat="1">
      <c r="A314" s="224"/>
      <c r="B314" s="250"/>
      <c r="C314" s="282"/>
      <c r="D314" s="279"/>
      <c r="E314" s="279"/>
      <c r="F314" s="280"/>
      <c r="G314" s="280"/>
      <c r="H314" s="280"/>
      <c r="I314" s="281"/>
      <c r="J314" s="281"/>
      <c r="K314" s="279"/>
      <c r="L314" s="129"/>
      <c r="AK314" s="238"/>
      <c r="AL314" s="238"/>
    </row>
    <row r="315" spans="1:38" s="237" customFormat="1">
      <c r="A315" s="224"/>
      <c r="B315" s="250"/>
      <c r="C315" s="282"/>
      <c r="D315" s="279"/>
      <c r="E315" s="279"/>
      <c r="F315" s="280"/>
      <c r="G315" s="280"/>
      <c r="H315" s="280"/>
      <c r="I315" s="281"/>
      <c r="J315" s="281"/>
      <c r="K315" s="279"/>
      <c r="L315" s="129"/>
      <c r="AK315" s="238"/>
      <c r="AL315" s="238"/>
    </row>
    <row r="316" spans="1:38" s="237" customFormat="1">
      <c r="A316" s="224"/>
      <c r="B316" s="250"/>
      <c r="C316" s="282"/>
      <c r="D316" s="279"/>
      <c r="E316" s="279"/>
      <c r="F316" s="280"/>
      <c r="G316" s="280"/>
      <c r="H316" s="280"/>
      <c r="I316" s="281"/>
      <c r="J316" s="281"/>
      <c r="K316" s="279"/>
      <c r="L316" s="129"/>
      <c r="AK316" s="238"/>
      <c r="AL316" s="238"/>
    </row>
    <row r="317" spans="1:38" s="237" customFormat="1">
      <c r="A317" s="224"/>
      <c r="B317" s="250"/>
      <c r="C317" s="282"/>
      <c r="D317" s="279"/>
      <c r="E317" s="279"/>
      <c r="F317" s="280"/>
      <c r="G317" s="280"/>
      <c r="H317" s="280"/>
      <c r="I317" s="281"/>
      <c r="J317" s="281"/>
      <c r="K317" s="279"/>
      <c r="L317" s="129"/>
      <c r="AK317" s="238"/>
      <c r="AL317" s="238"/>
    </row>
    <row r="318" spans="1:38" s="237" customFormat="1">
      <c r="A318" s="224"/>
      <c r="B318" s="250"/>
      <c r="C318" s="282"/>
      <c r="D318" s="279"/>
      <c r="E318" s="279"/>
      <c r="F318" s="280"/>
      <c r="G318" s="280"/>
      <c r="H318" s="280"/>
      <c r="I318" s="281"/>
      <c r="J318" s="281"/>
      <c r="K318" s="279"/>
      <c r="L318" s="129"/>
      <c r="AK318" s="238"/>
      <c r="AL318" s="238"/>
    </row>
    <row r="319" spans="1:38" s="237" customFormat="1">
      <c r="A319" s="224"/>
      <c r="B319" s="250"/>
      <c r="C319" s="282"/>
      <c r="D319" s="279"/>
      <c r="E319" s="279"/>
      <c r="F319" s="280"/>
      <c r="G319" s="280"/>
      <c r="H319" s="280"/>
      <c r="I319" s="281"/>
      <c r="J319" s="281"/>
      <c r="K319" s="279"/>
      <c r="L319" s="129"/>
      <c r="AK319" s="238"/>
      <c r="AL319" s="238"/>
    </row>
    <row r="320" spans="1:38" s="237" customFormat="1">
      <c r="A320" s="224"/>
      <c r="B320" s="250"/>
      <c r="C320" s="282"/>
      <c r="D320" s="279"/>
      <c r="E320" s="279"/>
      <c r="F320" s="280"/>
      <c r="G320" s="280"/>
      <c r="H320" s="280"/>
      <c r="I320" s="281"/>
      <c r="J320" s="281"/>
      <c r="K320" s="279"/>
      <c r="L320" s="129"/>
      <c r="AK320" s="238"/>
      <c r="AL320" s="238"/>
    </row>
    <row r="321" spans="1:38" s="237" customFormat="1">
      <c r="A321" s="224"/>
      <c r="B321" s="250"/>
      <c r="C321" s="282"/>
      <c r="D321" s="279"/>
      <c r="E321" s="279"/>
      <c r="F321" s="280"/>
      <c r="G321" s="280"/>
      <c r="H321" s="280"/>
      <c r="I321" s="281"/>
      <c r="J321" s="281"/>
      <c r="K321" s="279"/>
      <c r="L321" s="129"/>
      <c r="AK321" s="238"/>
      <c r="AL321" s="238"/>
    </row>
    <row r="322" spans="1:38" s="237" customFormat="1">
      <c r="A322" s="224"/>
      <c r="B322" s="250"/>
      <c r="C322" s="282"/>
      <c r="D322" s="279"/>
      <c r="E322" s="279"/>
      <c r="F322" s="280"/>
      <c r="G322" s="280"/>
      <c r="H322" s="280"/>
      <c r="I322" s="281"/>
      <c r="J322" s="281"/>
      <c r="K322" s="279"/>
      <c r="L322" s="129"/>
      <c r="AK322" s="238"/>
      <c r="AL322" s="238"/>
    </row>
    <row r="323" spans="1:38" s="237" customFormat="1">
      <c r="A323" s="224"/>
      <c r="B323" s="250"/>
      <c r="C323" s="282"/>
      <c r="D323" s="279"/>
      <c r="E323" s="279"/>
      <c r="F323" s="280"/>
      <c r="G323" s="280"/>
      <c r="H323" s="280"/>
      <c r="I323" s="281"/>
      <c r="J323" s="281"/>
      <c r="K323" s="279"/>
      <c r="L323" s="129"/>
      <c r="AK323" s="238"/>
      <c r="AL323" s="238"/>
    </row>
    <row r="324" spans="1:38" s="237" customFormat="1">
      <c r="A324" s="224"/>
      <c r="B324" s="250"/>
      <c r="C324" s="282"/>
      <c r="D324" s="279"/>
      <c r="E324" s="279"/>
      <c r="F324" s="280"/>
      <c r="G324" s="280"/>
      <c r="H324" s="280"/>
      <c r="I324" s="281"/>
      <c r="J324" s="281"/>
      <c r="K324" s="279"/>
      <c r="L324" s="129"/>
      <c r="AK324" s="238"/>
      <c r="AL324" s="238"/>
    </row>
    <row r="325" spans="1:38" s="237" customFormat="1">
      <c r="A325" s="224"/>
      <c r="B325" s="250"/>
      <c r="C325" s="282"/>
      <c r="D325" s="279"/>
      <c r="E325" s="279"/>
      <c r="F325" s="280"/>
      <c r="G325" s="280"/>
      <c r="H325" s="280"/>
      <c r="I325" s="281"/>
      <c r="J325" s="281"/>
      <c r="K325" s="279"/>
      <c r="L325" s="129"/>
      <c r="AK325" s="238"/>
      <c r="AL325" s="238"/>
    </row>
    <row r="326" spans="1:38" s="237" customFormat="1">
      <c r="A326" s="224"/>
      <c r="B326" s="250"/>
      <c r="C326" s="282"/>
      <c r="D326" s="279"/>
      <c r="E326" s="279"/>
      <c r="F326" s="280"/>
      <c r="G326" s="280"/>
      <c r="H326" s="280"/>
      <c r="I326" s="281"/>
      <c r="J326" s="281"/>
      <c r="K326" s="279"/>
      <c r="L326" s="129"/>
      <c r="AK326" s="238"/>
      <c r="AL326" s="238"/>
    </row>
    <row r="327" spans="1:38" s="237" customFormat="1">
      <c r="A327" s="224"/>
      <c r="B327" s="250"/>
      <c r="C327" s="282"/>
      <c r="D327" s="279"/>
      <c r="E327" s="279"/>
      <c r="F327" s="280"/>
      <c r="G327" s="280"/>
      <c r="H327" s="280"/>
      <c r="I327" s="281"/>
      <c r="J327" s="281"/>
      <c r="K327" s="279"/>
      <c r="L327" s="129"/>
      <c r="AK327" s="238"/>
      <c r="AL327" s="238"/>
    </row>
    <row r="328" spans="1:38" s="237" customFormat="1">
      <c r="A328" s="224"/>
      <c r="B328" s="250"/>
      <c r="C328" s="282"/>
      <c r="D328" s="279"/>
      <c r="E328" s="279"/>
      <c r="F328" s="280"/>
      <c r="G328" s="280"/>
      <c r="H328" s="280"/>
      <c r="I328" s="281"/>
      <c r="J328" s="281"/>
      <c r="K328" s="279"/>
      <c r="L328" s="129"/>
      <c r="AK328" s="238"/>
      <c r="AL328" s="238"/>
    </row>
    <row r="329" spans="1:38" s="237" customFormat="1">
      <c r="A329" s="224"/>
      <c r="B329" s="250"/>
      <c r="C329" s="282"/>
      <c r="D329" s="279"/>
      <c r="E329" s="279"/>
      <c r="F329" s="280"/>
      <c r="G329" s="280"/>
      <c r="H329" s="280"/>
      <c r="I329" s="281"/>
      <c r="J329" s="281"/>
      <c r="K329" s="279"/>
      <c r="L329" s="129"/>
      <c r="AK329" s="238"/>
      <c r="AL329" s="238"/>
    </row>
    <row r="330" spans="1:38" s="237" customFormat="1">
      <c r="A330" s="224"/>
      <c r="B330" s="250"/>
      <c r="C330" s="282"/>
      <c r="D330" s="279"/>
      <c r="E330" s="279"/>
      <c r="F330" s="280"/>
      <c r="G330" s="280"/>
      <c r="H330" s="280"/>
      <c r="I330" s="281"/>
      <c r="J330" s="281"/>
      <c r="K330" s="279"/>
      <c r="L330" s="129"/>
      <c r="AK330" s="238"/>
      <c r="AL330" s="238"/>
    </row>
    <row r="331" spans="1:38" s="237" customFormat="1">
      <c r="A331" s="224"/>
      <c r="B331" s="250"/>
      <c r="C331" s="282"/>
      <c r="D331" s="279"/>
      <c r="E331" s="279"/>
      <c r="F331" s="280"/>
      <c r="G331" s="280"/>
      <c r="H331" s="280"/>
      <c r="I331" s="281"/>
      <c r="J331" s="281"/>
      <c r="K331" s="279"/>
      <c r="L331" s="129"/>
      <c r="AK331" s="238"/>
      <c r="AL331" s="238"/>
    </row>
    <row r="332" spans="1:38" s="237" customFormat="1">
      <c r="A332" s="224"/>
      <c r="B332" s="250"/>
      <c r="C332" s="282"/>
      <c r="D332" s="279"/>
      <c r="E332" s="279"/>
      <c r="F332" s="280"/>
      <c r="G332" s="280"/>
      <c r="H332" s="280"/>
      <c r="I332" s="281"/>
      <c r="J332" s="281"/>
      <c r="K332" s="279"/>
      <c r="L332" s="129"/>
      <c r="AK332" s="238"/>
      <c r="AL332" s="238"/>
    </row>
    <row r="333" spans="1:38" s="237" customFormat="1">
      <c r="A333" s="224"/>
      <c r="B333" s="250"/>
      <c r="C333" s="282"/>
      <c r="D333" s="279"/>
      <c r="E333" s="279"/>
      <c r="F333" s="280"/>
      <c r="G333" s="280"/>
      <c r="H333" s="280"/>
      <c r="I333" s="281"/>
      <c r="J333" s="281"/>
      <c r="K333" s="279"/>
      <c r="L333" s="129"/>
      <c r="AK333" s="238"/>
      <c r="AL333" s="238"/>
    </row>
    <row r="334" spans="1:38" s="237" customFormat="1">
      <c r="A334" s="224"/>
      <c r="B334" s="250"/>
      <c r="C334" s="282"/>
      <c r="D334" s="279"/>
      <c r="E334" s="279"/>
      <c r="F334" s="280"/>
      <c r="G334" s="280"/>
      <c r="H334" s="280"/>
      <c r="I334" s="281"/>
      <c r="J334" s="281"/>
      <c r="K334" s="279"/>
      <c r="L334" s="129"/>
      <c r="AK334" s="238"/>
      <c r="AL334" s="238"/>
    </row>
    <row r="335" spans="1:38" s="237" customFormat="1">
      <c r="A335" s="224"/>
      <c r="B335" s="250"/>
      <c r="C335" s="282"/>
      <c r="D335" s="279"/>
      <c r="E335" s="279"/>
      <c r="F335" s="280"/>
      <c r="G335" s="280"/>
      <c r="H335" s="280"/>
      <c r="I335" s="281"/>
      <c r="J335" s="281"/>
      <c r="K335" s="279"/>
      <c r="L335" s="129"/>
      <c r="AK335" s="238"/>
      <c r="AL335" s="238"/>
    </row>
    <row r="336" spans="1:38" s="237" customFormat="1">
      <c r="A336" s="224"/>
      <c r="B336" s="250"/>
      <c r="C336" s="282"/>
      <c r="D336" s="279"/>
      <c r="E336" s="279"/>
      <c r="F336" s="280"/>
      <c r="G336" s="280"/>
      <c r="H336" s="280"/>
      <c r="I336" s="281"/>
      <c r="J336" s="281"/>
      <c r="K336" s="279"/>
      <c r="L336" s="129"/>
      <c r="AK336" s="238"/>
      <c r="AL336" s="238"/>
    </row>
    <row r="337" spans="1:38" s="237" customFormat="1">
      <c r="A337" s="224"/>
      <c r="B337" s="250"/>
      <c r="C337" s="282"/>
      <c r="D337" s="279"/>
      <c r="E337" s="279"/>
      <c r="F337" s="280"/>
      <c r="G337" s="280"/>
      <c r="H337" s="280"/>
      <c r="I337" s="281"/>
      <c r="J337" s="281"/>
      <c r="K337" s="279"/>
      <c r="L337" s="129"/>
      <c r="AK337" s="238"/>
      <c r="AL337" s="238"/>
    </row>
    <row r="338" spans="1:38" s="237" customFormat="1">
      <c r="A338" s="224"/>
      <c r="B338" s="250"/>
      <c r="C338" s="282"/>
      <c r="D338" s="279"/>
      <c r="E338" s="279"/>
      <c r="F338" s="280"/>
      <c r="G338" s="280"/>
      <c r="H338" s="280"/>
      <c r="I338" s="281"/>
      <c r="J338" s="281"/>
      <c r="K338" s="279"/>
      <c r="L338" s="129"/>
      <c r="AK338" s="238"/>
      <c r="AL338" s="238"/>
    </row>
    <row r="339" spans="1:38" s="237" customFormat="1">
      <c r="A339" s="224"/>
      <c r="B339" s="250"/>
      <c r="C339" s="282"/>
      <c r="D339" s="279"/>
      <c r="E339" s="279"/>
      <c r="F339" s="280"/>
      <c r="G339" s="280"/>
      <c r="H339" s="280"/>
      <c r="I339" s="281"/>
      <c r="J339" s="281"/>
      <c r="K339" s="279"/>
      <c r="L339" s="129"/>
      <c r="AK339" s="238"/>
      <c r="AL339" s="238"/>
    </row>
    <row r="340" spans="1:38" s="237" customFormat="1">
      <c r="A340" s="224"/>
      <c r="B340" s="250"/>
      <c r="C340" s="282"/>
      <c r="D340" s="279"/>
      <c r="E340" s="279"/>
      <c r="F340" s="280"/>
      <c r="G340" s="280"/>
      <c r="H340" s="280"/>
      <c r="I340" s="281"/>
      <c r="J340" s="281"/>
      <c r="K340" s="279"/>
      <c r="L340" s="129"/>
      <c r="AK340" s="238"/>
      <c r="AL340" s="238"/>
    </row>
    <row r="341" spans="1:38" s="237" customFormat="1">
      <c r="A341" s="224"/>
      <c r="B341" s="250"/>
      <c r="C341" s="282"/>
      <c r="D341" s="279"/>
      <c r="E341" s="279"/>
      <c r="F341" s="280"/>
      <c r="G341" s="280"/>
      <c r="H341" s="280"/>
      <c r="I341" s="281"/>
      <c r="J341" s="281"/>
      <c r="K341" s="279"/>
      <c r="L341" s="129"/>
      <c r="AK341" s="238"/>
      <c r="AL341" s="238"/>
    </row>
    <row r="342" spans="1:38" s="237" customFormat="1">
      <c r="A342" s="224"/>
      <c r="B342" s="250"/>
      <c r="C342" s="282"/>
      <c r="D342" s="279"/>
      <c r="E342" s="279"/>
      <c r="F342" s="280"/>
      <c r="G342" s="280"/>
      <c r="H342" s="280"/>
      <c r="I342" s="281"/>
      <c r="J342" s="281"/>
      <c r="K342" s="279"/>
      <c r="L342" s="129"/>
      <c r="AK342" s="238"/>
      <c r="AL342" s="238"/>
    </row>
    <row r="343" spans="1:38" s="237" customFormat="1">
      <c r="A343" s="224"/>
      <c r="B343" s="250"/>
      <c r="C343" s="282"/>
      <c r="D343" s="279"/>
      <c r="E343" s="279"/>
      <c r="F343" s="280"/>
      <c r="G343" s="280"/>
      <c r="H343" s="280"/>
      <c r="I343" s="281"/>
      <c r="J343" s="281"/>
      <c r="K343" s="279"/>
      <c r="L343" s="129"/>
      <c r="AK343" s="238"/>
      <c r="AL343" s="238"/>
    </row>
    <row r="344" spans="1:38" s="237" customFormat="1">
      <c r="A344" s="224"/>
      <c r="B344" s="250"/>
      <c r="C344" s="282"/>
      <c r="D344" s="279"/>
      <c r="E344" s="279"/>
      <c r="F344" s="280"/>
      <c r="G344" s="280"/>
      <c r="H344" s="280"/>
      <c r="I344" s="281"/>
      <c r="J344" s="281"/>
      <c r="K344" s="279"/>
      <c r="L344" s="129"/>
      <c r="AK344" s="238"/>
      <c r="AL344" s="238"/>
    </row>
    <row r="345" spans="1:38" s="237" customFormat="1">
      <c r="A345" s="224"/>
      <c r="B345" s="250"/>
      <c r="C345" s="282"/>
      <c r="D345" s="279"/>
      <c r="E345" s="279"/>
      <c r="F345" s="280"/>
      <c r="G345" s="280"/>
      <c r="H345" s="280"/>
      <c r="I345" s="281"/>
      <c r="J345" s="281"/>
      <c r="K345" s="279"/>
      <c r="L345" s="129"/>
      <c r="AK345" s="238"/>
      <c r="AL345" s="238"/>
    </row>
    <row r="346" spans="1:38" s="237" customFormat="1">
      <c r="A346" s="224"/>
      <c r="B346" s="250"/>
      <c r="C346" s="282"/>
      <c r="D346" s="279"/>
      <c r="E346" s="279"/>
      <c r="F346" s="280"/>
      <c r="G346" s="280"/>
      <c r="H346" s="280"/>
      <c r="I346" s="281"/>
      <c r="J346" s="281"/>
      <c r="K346" s="279"/>
      <c r="L346" s="129"/>
      <c r="AK346" s="238"/>
      <c r="AL346" s="238"/>
    </row>
    <row r="347" spans="1:38" s="237" customFormat="1">
      <c r="A347" s="224"/>
      <c r="B347" s="250"/>
      <c r="C347" s="282"/>
      <c r="D347" s="279"/>
      <c r="E347" s="279"/>
      <c r="F347" s="280"/>
      <c r="G347" s="280"/>
      <c r="H347" s="280"/>
      <c r="I347" s="281"/>
      <c r="J347" s="281"/>
      <c r="K347" s="279"/>
      <c r="L347" s="129"/>
      <c r="AK347" s="238"/>
      <c r="AL347" s="238"/>
    </row>
    <row r="348" spans="1:38" s="237" customFormat="1">
      <c r="A348" s="224"/>
      <c r="B348" s="250"/>
      <c r="C348" s="282"/>
      <c r="D348" s="279"/>
      <c r="E348" s="279"/>
      <c r="F348" s="280"/>
      <c r="G348" s="280"/>
      <c r="H348" s="280"/>
      <c r="I348" s="281"/>
      <c r="J348" s="281"/>
      <c r="K348" s="279"/>
      <c r="L348" s="129"/>
      <c r="AK348" s="238"/>
      <c r="AL348" s="238"/>
    </row>
    <row r="349" spans="1:38" s="237" customFormat="1">
      <c r="A349" s="224"/>
      <c r="B349" s="250"/>
      <c r="C349" s="282"/>
      <c r="D349" s="279"/>
      <c r="E349" s="279"/>
      <c r="F349" s="280"/>
      <c r="G349" s="280"/>
      <c r="H349" s="280"/>
      <c r="I349" s="281"/>
      <c r="J349" s="281"/>
      <c r="K349" s="279"/>
      <c r="L349" s="129"/>
      <c r="AK349" s="238"/>
      <c r="AL349" s="238"/>
    </row>
    <row r="350" spans="1:38" s="237" customFormat="1">
      <c r="A350" s="224"/>
      <c r="B350" s="250"/>
      <c r="C350" s="282"/>
      <c r="D350" s="279"/>
      <c r="E350" s="279"/>
      <c r="F350" s="280"/>
      <c r="G350" s="280"/>
      <c r="H350" s="280"/>
      <c r="I350" s="281"/>
      <c r="J350" s="281"/>
      <c r="K350" s="279"/>
      <c r="L350" s="129"/>
      <c r="AK350" s="238"/>
      <c r="AL350" s="238"/>
    </row>
    <row r="351" spans="1:38" s="237" customFormat="1">
      <c r="A351" s="224"/>
      <c r="B351" s="250"/>
      <c r="C351" s="282"/>
      <c r="D351" s="279"/>
      <c r="E351" s="279"/>
      <c r="F351" s="280"/>
      <c r="G351" s="280"/>
      <c r="H351" s="280"/>
      <c r="I351" s="281"/>
      <c r="J351" s="281"/>
      <c r="K351" s="279"/>
      <c r="L351" s="129"/>
      <c r="AK351" s="238"/>
      <c r="AL351" s="238"/>
    </row>
    <row r="352" spans="1:38" s="237" customFormat="1">
      <c r="A352" s="224"/>
      <c r="B352" s="250"/>
      <c r="C352" s="282"/>
      <c r="D352" s="279"/>
      <c r="E352" s="279"/>
      <c r="F352" s="280"/>
      <c r="G352" s="280"/>
      <c r="H352" s="280"/>
      <c r="I352" s="281"/>
      <c r="J352" s="281"/>
      <c r="K352" s="279"/>
      <c r="L352" s="129"/>
      <c r="AK352" s="238"/>
      <c r="AL352" s="238"/>
    </row>
    <row r="353" spans="1:38" s="237" customFormat="1">
      <c r="A353" s="224"/>
      <c r="B353" s="250"/>
      <c r="C353" s="282"/>
      <c r="D353" s="279"/>
      <c r="E353" s="279"/>
      <c r="F353" s="280"/>
      <c r="G353" s="280"/>
      <c r="H353" s="280"/>
      <c r="I353" s="281"/>
      <c r="J353" s="281"/>
      <c r="K353" s="279"/>
      <c r="L353" s="129"/>
      <c r="AK353" s="238"/>
      <c r="AL353" s="238"/>
    </row>
    <row r="354" spans="1:38" s="237" customFormat="1">
      <c r="A354" s="224"/>
      <c r="B354" s="250"/>
      <c r="C354" s="282"/>
      <c r="D354" s="279"/>
      <c r="E354" s="279"/>
      <c r="F354" s="280"/>
      <c r="G354" s="280"/>
      <c r="H354" s="280"/>
      <c r="I354" s="281"/>
      <c r="J354" s="281"/>
      <c r="K354" s="279"/>
      <c r="L354" s="129"/>
      <c r="AK354" s="238"/>
      <c r="AL354" s="238"/>
    </row>
    <row r="355" spans="1:38" s="237" customFormat="1">
      <c r="A355" s="224"/>
      <c r="B355" s="250"/>
      <c r="C355" s="282"/>
      <c r="D355" s="279"/>
      <c r="E355" s="279"/>
      <c r="F355" s="280"/>
      <c r="G355" s="280"/>
      <c r="H355" s="280"/>
      <c r="I355" s="281"/>
      <c r="J355" s="281"/>
      <c r="K355" s="279"/>
      <c r="L355" s="129"/>
      <c r="AK355" s="238"/>
      <c r="AL355" s="238"/>
    </row>
    <row r="356" spans="1:38" s="237" customFormat="1">
      <c r="A356" s="224"/>
      <c r="B356" s="250"/>
      <c r="C356" s="282"/>
      <c r="D356" s="279"/>
      <c r="E356" s="279"/>
      <c r="F356" s="280"/>
      <c r="G356" s="280"/>
      <c r="H356" s="280"/>
      <c r="I356" s="281"/>
      <c r="J356" s="281"/>
      <c r="K356" s="279"/>
      <c r="L356" s="129"/>
      <c r="AK356" s="238"/>
      <c r="AL356" s="238"/>
    </row>
    <row r="357" spans="1:38" s="237" customFormat="1">
      <c r="A357" s="224"/>
      <c r="B357" s="250"/>
      <c r="C357" s="282"/>
      <c r="D357" s="279"/>
      <c r="E357" s="279"/>
      <c r="F357" s="280"/>
      <c r="G357" s="280"/>
      <c r="H357" s="280"/>
      <c r="I357" s="281"/>
      <c r="J357" s="281"/>
      <c r="K357" s="279"/>
      <c r="L357" s="129"/>
      <c r="AK357" s="238"/>
      <c r="AL357" s="238"/>
    </row>
    <row r="358" spans="1:38" s="237" customFormat="1">
      <c r="A358" s="224"/>
      <c r="B358" s="250"/>
      <c r="C358" s="282"/>
      <c r="D358" s="279"/>
      <c r="E358" s="279"/>
      <c r="F358" s="280"/>
      <c r="G358" s="280"/>
      <c r="H358" s="280"/>
      <c r="I358" s="281"/>
      <c r="J358" s="281"/>
      <c r="K358" s="279"/>
      <c r="L358" s="129"/>
      <c r="AK358" s="238"/>
      <c r="AL358" s="238"/>
    </row>
    <row r="359" spans="1:38" s="237" customFormat="1">
      <c r="A359" s="224"/>
      <c r="B359" s="250"/>
      <c r="C359" s="282"/>
      <c r="D359" s="279"/>
      <c r="E359" s="279"/>
      <c r="F359" s="280"/>
      <c r="G359" s="280"/>
      <c r="H359" s="280"/>
      <c r="I359" s="281"/>
      <c r="J359" s="281"/>
      <c r="K359" s="279"/>
      <c r="L359" s="129"/>
      <c r="AK359" s="238"/>
      <c r="AL359" s="238"/>
    </row>
    <row r="360" spans="1:38" s="237" customFormat="1">
      <c r="A360" s="224"/>
      <c r="B360" s="250"/>
      <c r="C360" s="282"/>
      <c r="D360" s="279"/>
      <c r="E360" s="279"/>
      <c r="F360" s="280"/>
      <c r="G360" s="280"/>
      <c r="H360" s="280"/>
      <c r="I360" s="281"/>
      <c r="J360" s="281"/>
      <c r="K360" s="279"/>
      <c r="L360" s="129"/>
      <c r="AK360" s="238"/>
      <c r="AL360" s="238"/>
    </row>
    <row r="361" spans="1:38" s="237" customFormat="1">
      <c r="A361" s="224"/>
      <c r="B361" s="250"/>
      <c r="C361" s="282"/>
      <c r="D361" s="279"/>
      <c r="E361" s="279"/>
      <c r="F361" s="280"/>
      <c r="G361" s="280"/>
      <c r="H361" s="280"/>
      <c r="I361" s="281"/>
      <c r="J361" s="281"/>
      <c r="K361" s="279"/>
      <c r="L361" s="129"/>
      <c r="AK361" s="238"/>
      <c r="AL361" s="238"/>
    </row>
    <row r="362" spans="1:38" s="237" customFormat="1">
      <c r="A362" s="224"/>
      <c r="B362" s="250"/>
      <c r="C362" s="282"/>
      <c r="D362" s="279"/>
      <c r="E362" s="279"/>
      <c r="F362" s="280"/>
      <c r="G362" s="280"/>
      <c r="H362" s="280"/>
      <c r="I362" s="281"/>
      <c r="J362" s="281"/>
      <c r="K362" s="279"/>
      <c r="L362" s="129"/>
      <c r="AK362" s="238"/>
      <c r="AL362" s="238"/>
    </row>
    <row r="363" spans="1:38" s="237" customFormat="1">
      <c r="A363" s="224"/>
      <c r="B363" s="250"/>
      <c r="C363" s="282"/>
      <c r="D363" s="279"/>
      <c r="E363" s="279"/>
      <c r="F363" s="280"/>
      <c r="G363" s="280"/>
      <c r="H363" s="280"/>
      <c r="I363" s="281"/>
      <c r="J363" s="281"/>
      <c r="K363" s="279"/>
      <c r="L363" s="129"/>
      <c r="AK363" s="238"/>
      <c r="AL363" s="238"/>
    </row>
    <row r="364" spans="1:38" s="237" customFormat="1">
      <c r="A364" s="224"/>
      <c r="B364" s="250"/>
      <c r="C364" s="282"/>
      <c r="D364" s="279"/>
      <c r="E364" s="279"/>
      <c r="F364" s="280"/>
      <c r="G364" s="280"/>
      <c r="H364" s="280"/>
      <c r="I364" s="281"/>
      <c r="J364" s="281"/>
      <c r="K364" s="279"/>
      <c r="L364" s="129"/>
      <c r="AK364" s="238"/>
      <c r="AL364" s="238"/>
    </row>
    <row r="365" spans="1:38" s="237" customFormat="1">
      <c r="A365" s="224"/>
      <c r="B365" s="250"/>
      <c r="C365" s="282"/>
      <c r="D365" s="279"/>
      <c r="E365" s="279"/>
      <c r="F365" s="280"/>
      <c r="G365" s="280"/>
      <c r="H365" s="280"/>
      <c r="I365" s="281"/>
      <c r="J365" s="281"/>
      <c r="K365" s="279"/>
      <c r="L365" s="129"/>
      <c r="AK365" s="238"/>
      <c r="AL365" s="238"/>
    </row>
    <row r="366" spans="1:38" s="237" customFormat="1">
      <c r="A366" s="224"/>
      <c r="B366" s="250"/>
      <c r="C366" s="282"/>
      <c r="D366" s="279"/>
      <c r="E366" s="279"/>
      <c r="F366" s="280"/>
      <c r="G366" s="280"/>
      <c r="H366" s="280"/>
      <c r="I366" s="281"/>
      <c r="J366" s="281"/>
      <c r="K366" s="279"/>
      <c r="L366" s="129"/>
      <c r="AK366" s="238"/>
      <c r="AL366" s="238"/>
    </row>
    <row r="367" spans="1:38" s="237" customFormat="1">
      <c r="A367" s="224"/>
      <c r="B367" s="250"/>
      <c r="C367" s="282"/>
      <c r="D367" s="279"/>
      <c r="E367" s="279"/>
      <c r="F367" s="280"/>
      <c r="G367" s="280"/>
      <c r="H367" s="280"/>
      <c r="I367" s="281"/>
      <c r="J367" s="281"/>
      <c r="K367" s="279"/>
      <c r="L367" s="129"/>
      <c r="AK367" s="238"/>
      <c r="AL367" s="238"/>
    </row>
    <row r="368" spans="1:38" s="237" customFormat="1">
      <c r="A368" s="224"/>
      <c r="B368" s="250"/>
      <c r="C368" s="282"/>
      <c r="D368" s="279"/>
      <c r="E368" s="279"/>
      <c r="F368" s="280"/>
      <c r="G368" s="280"/>
      <c r="H368" s="280"/>
      <c r="I368" s="281"/>
      <c r="J368" s="281"/>
      <c r="K368" s="279"/>
      <c r="L368" s="129"/>
      <c r="AK368" s="238"/>
      <c r="AL368" s="238"/>
    </row>
    <row r="369" spans="1:38" s="237" customFormat="1">
      <c r="A369" s="224"/>
      <c r="B369" s="250"/>
      <c r="C369" s="282"/>
      <c r="D369" s="279"/>
      <c r="E369" s="279"/>
      <c r="F369" s="280"/>
      <c r="G369" s="280"/>
      <c r="H369" s="280"/>
      <c r="I369" s="281"/>
      <c r="J369" s="281"/>
      <c r="K369" s="279"/>
      <c r="L369" s="129"/>
      <c r="AK369" s="238"/>
      <c r="AL369" s="238"/>
    </row>
    <row r="370" spans="1:38" s="237" customFormat="1">
      <c r="A370" s="224"/>
      <c r="B370" s="250"/>
      <c r="C370" s="282"/>
      <c r="D370" s="279"/>
      <c r="E370" s="279"/>
      <c r="F370" s="280"/>
      <c r="G370" s="280"/>
      <c r="H370" s="280"/>
      <c r="I370" s="281"/>
      <c r="J370" s="281"/>
      <c r="K370" s="279"/>
      <c r="L370" s="129"/>
      <c r="AK370" s="238"/>
      <c r="AL370" s="238"/>
    </row>
    <row r="371" spans="1:38" s="237" customFormat="1">
      <c r="A371" s="224"/>
      <c r="B371" s="250"/>
      <c r="C371" s="282"/>
      <c r="D371" s="279"/>
      <c r="E371" s="279"/>
      <c r="F371" s="280"/>
      <c r="G371" s="280"/>
      <c r="H371" s="280"/>
      <c r="I371" s="281"/>
      <c r="J371" s="281"/>
      <c r="K371" s="279"/>
      <c r="L371" s="129"/>
      <c r="AK371" s="238"/>
      <c r="AL371" s="238"/>
    </row>
    <row r="372" spans="1:38" s="237" customFormat="1">
      <c r="A372" s="224"/>
      <c r="B372" s="250"/>
      <c r="C372" s="282"/>
      <c r="D372" s="279"/>
      <c r="E372" s="279"/>
      <c r="F372" s="280"/>
      <c r="G372" s="280"/>
      <c r="H372" s="280"/>
      <c r="I372" s="281"/>
      <c r="J372" s="281"/>
      <c r="K372" s="279"/>
      <c r="L372" s="129"/>
      <c r="AK372" s="238"/>
      <c r="AL372" s="238"/>
    </row>
    <row r="373" spans="1:38" s="237" customFormat="1">
      <c r="A373" s="224"/>
      <c r="B373" s="250"/>
      <c r="C373" s="282"/>
      <c r="D373" s="279"/>
      <c r="E373" s="279"/>
      <c r="F373" s="280"/>
      <c r="G373" s="280"/>
      <c r="H373" s="280"/>
      <c r="I373" s="281"/>
      <c r="J373" s="281"/>
      <c r="K373" s="279"/>
      <c r="L373" s="129"/>
      <c r="AK373" s="238"/>
      <c r="AL373" s="238"/>
    </row>
    <row r="374" spans="1:38" s="237" customFormat="1">
      <c r="A374" s="224"/>
      <c r="B374" s="250"/>
      <c r="C374" s="282"/>
      <c r="D374" s="279"/>
      <c r="E374" s="279"/>
      <c r="F374" s="280"/>
      <c r="G374" s="280"/>
      <c r="H374" s="280"/>
      <c r="I374" s="281"/>
      <c r="J374" s="281"/>
      <c r="K374" s="279"/>
      <c r="L374" s="129"/>
      <c r="AK374" s="238"/>
      <c r="AL374" s="238"/>
    </row>
    <row r="375" spans="1:38" s="237" customFormat="1">
      <c r="A375" s="224"/>
      <c r="B375" s="250"/>
      <c r="C375" s="282"/>
      <c r="D375" s="279"/>
      <c r="E375" s="279"/>
      <c r="F375" s="280"/>
      <c r="G375" s="280"/>
      <c r="H375" s="280"/>
      <c r="I375" s="281"/>
      <c r="J375" s="281"/>
      <c r="K375" s="279"/>
      <c r="L375" s="129"/>
      <c r="AK375" s="238"/>
      <c r="AL375" s="238"/>
    </row>
    <row r="376" spans="1:38" s="237" customFormat="1">
      <c r="A376" s="224"/>
      <c r="B376" s="250"/>
      <c r="C376" s="282"/>
      <c r="D376" s="279"/>
      <c r="E376" s="279"/>
      <c r="F376" s="280"/>
      <c r="G376" s="280"/>
      <c r="H376" s="280"/>
      <c r="I376" s="281"/>
      <c r="J376" s="281"/>
      <c r="K376" s="279"/>
      <c r="L376" s="129"/>
      <c r="AK376" s="238"/>
      <c r="AL376" s="238"/>
    </row>
    <row r="377" spans="1:38" s="237" customFormat="1">
      <c r="A377" s="224"/>
      <c r="B377" s="250"/>
      <c r="C377" s="282"/>
      <c r="D377" s="279"/>
      <c r="E377" s="279"/>
      <c r="F377" s="280"/>
      <c r="G377" s="280"/>
      <c r="H377" s="280"/>
      <c r="I377" s="281"/>
      <c r="J377" s="281"/>
      <c r="K377" s="279"/>
      <c r="L377" s="129"/>
      <c r="AK377" s="238"/>
      <c r="AL377" s="238"/>
    </row>
    <row r="378" spans="1:38" s="237" customFormat="1">
      <c r="A378" s="224"/>
      <c r="B378" s="250"/>
      <c r="C378" s="282"/>
      <c r="D378" s="279"/>
      <c r="E378" s="279"/>
      <c r="F378" s="280"/>
      <c r="G378" s="280"/>
      <c r="H378" s="280"/>
      <c r="I378" s="281"/>
      <c r="J378" s="281"/>
      <c r="K378" s="279"/>
      <c r="L378" s="129"/>
      <c r="AK378" s="238"/>
      <c r="AL378" s="238"/>
    </row>
    <row r="379" spans="1:38" s="237" customFormat="1">
      <c r="A379" s="224"/>
      <c r="B379" s="250"/>
      <c r="C379" s="282"/>
      <c r="D379" s="279"/>
      <c r="E379" s="279"/>
      <c r="F379" s="280"/>
      <c r="G379" s="280"/>
      <c r="H379" s="280"/>
      <c r="I379" s="281"/>
      <c r="J379" s="281"/>
      <c r="K379" s="279"/>
      <c r="L379" s="129"/>
      <c r="AK379" s="238"/>
      <c r="AL379" s="238"/>
    </row>
    <row r="380" spans="1:38" s="237" customFormat="1">
      <c r="A380" s="224"/>
      <c r="B380" s="250"/>
      <c r="C380" s="282"/>
      <c r="D380" s="279"/>
      <c r="E380" s="279"/>
      <c r="F380" s="280"/>
      <c r="G380" s="280"/>
      <c r="H380" s="280"/>
      <c r="I380" s="281"/>
      <c r="J380" s="281"/>
      <c r="K380" s="279"/>
      <c r="L380" s="129"/>
      <c r="AK380" s="238"/>
      <c r="AL380" s="238"/>
    </row>
    <row r="381" spans="1:38" s="237" customFormat="1">
      <c r="A381" s="224"/>
      <c r="B381" s="250"/>
      <c r="C381" s="282"/>
      <c r="D381" s="279"/>
      <c r="E381" s="279"/>
      <c r="F381" s="280"/>
      <c r="G381" s="280"/>
      <c r="H381" s="280"/>
      <c r="I381" s="281"/>
      <c r="J381" s="281"/>
      <c r="K381" s="279"/>
      <c r="L381" s="129"/>
      <c r="AK381" s="238"/>
      <c r="AL381" s="238"/>
    </row>
    <row r="382" spans="1:38" s="237" customFormat="1">
      <c r="A382" s="224"/>
      <c r="B382" s="250"/>
      <c r="C382" s="282"/>
      <c r="D382" s="279"/>
      <c r="E382" s="279"/>
      <c r="F382" s="280"/>
      <c r="G382" s="280"/>
      <c r="H382" s="280"/>
      <c r="I382" s="281"/>
      <c r="J382" s="281"/>
      <c r="K382" s="279"/>
      <c r="L382" s="129"/>
      <c r="AK382" s="238"/>
      <c r="AL382" s="238"/>
    </row>
    <row r="383" spans="1:38" s="237" customFormat="1">
      <c r="A383" s="224"/>
      <c r="B383" s="250"/>
      <c r="C383" s="282"/>
      <c r="D383" s="279"/>
      <c r="E383" s="279"/>
      <c r="F383" s="280"/>
      <c r="G383" s="280"/>
      <c r="H383" s="280"/>
      <c r="I383" s="281"/>
      <c r="J383" s="281"/>
      <c r="K383" s="279"/>
      <c r="L383" s="129"/>
      <c r="AK383" s="238"/>
      <c r="AL383" s="238"/>
    </row>
    <row r="384" spans="1:38" s="237" customFormat="1">
      <c r="A384" s="224"/>
      <c r="B384" s="250"/>
      <c r="C384" s="282"/>
      <c r="D384" s="279"/>
      <c r="E384" s="279"/>
      <c r="F384" s="280"/>
      <c r="G384" s="280"/>
      <c r="H384" s="280"/>
      <c r="I384" s="281"/>
      <c r="J384" s="281"/>
      <c r="K384" s="279"/>
      <c r="L384" s="129"/>
      <c r="AK384" s="238"/>
      <c r="AL384" s="238"/>
    </row>
    <row r="385" spans="1:38" s="237" customFormat="1">
      <c r="A385" s="224"/>
      <c r="B385" s="250"/>
      <c r="C385" s="282"/>
      <c r="D385" s="279"/>
      <c r="E385" s="279"/>
      <c r="F385" s="280"/>
      <c r="G385" s="280"/>
      <c r="H385" s="280"/>
      <c r="I385" s="281"/>
      <c r="J385" s="281"/>
      <c r="K385" s="279"/>
      <c r="L385" s="129"/>
      <c r="AK385" s="238"/>
      <c r="AL385" s="238"/>
    </row>
    <row r="386" spans="1:38" s="237" customFormat="1">
      <c r="A386" s="224"/>
      <c r="B386" s="250"/>
      <c r="C386" s="282"/>
      <c r="D386" s="279"/>
      <c r="E386" s="279"/>
      <c r="F386" s="280"/>
      <c r="G386" s="280"/>
      <c r="H386" s="280"/>
      <c r="I386" s="281"/>
      <c r="J386" s="281"/>
      <c r="K386" s="279"/>
      <c r="L386" s="129"/>
      <c r="AK386" s="238"/>
      <c r="AL386" s="238"/>
    </row>
    <row r="387" spans="1:38" s="237" customFormat="1">
      <c r="A387" s="224"/>
      <c r="B387" s="250"/>
      <c r="C387" s="282"/>
      <c r="D387" s="279"/>
      <c r="E387" s="279"/>
      <c r="F387" s="280"/>
      <c r="G387" s="280"/>
      <c r="H387" s="280"/>
      <c r="I387" s="281"/>
      <c r="J387" s="281"/>
      <c r="K387" s="279"/>
      <c r="L387" s="129"/>
      <c r="AK387" s="238"/>
      <c r="AL387" s="238"/>
    </row>
    <row r="388" spans="1:38" s="237" customFormat="1">
      <c r="A388" s="224"/>
      <c r="B388" s="250"/>
      <c r="C388" s="282"/>
      <c r="D388" s="279"/>
      <c r="E388" s="279"/>
      <c r="F388" s="280"/>
      <c r="G388" s="280"/>
      <c r="H388" s="280"/>
      <c r="I388" s="281"/>
      <c r="J388" s="281"/>
      <c r="K388" s="279"/>
      <c r="L388" s="129"/>
      <c r="AK388" s="238"/>
      <c r="AL388" s="238"/>
    </row>
    <row r="389" spans="1:38" s="237" customFormat="1">
      <c r="A389" s="224"/>
      <c r="B389" s="250"/>
      <c r="C389" s="282"/>
      <c r="D389" s="279"/>
      <c r="E389" s="279"/>
      <c r="F389" s="280"/>
      <c r="G389" s="280"/>
      <c r="H389" s="280"/>
      <c r="I389" s="281"/>
      <c r="J389" s="281"/>
      <c r="K389" s="279"/>
      <c r="L389" s="129"/>
      <c r="AK389" s="238"/>
      <c r="AL389" s="238"/>
    </row>
    <row r="390" spans="1:38" s="237" customFormat="1">
      <c r="A390" s="224"/>
      <c r="B390" s="250"/>
      <c r="C390" s="282"/>
      <c r="D390" s="279"/>
      <c r="E390" s="279"/>
      <c r="F390" s="280"/>
      <c r="G390" s="280"/>
      <c r="H390" s="280"/>
      <c r="I390" s="281"/>
      <c r="J390" s="281"/>
      <c r="K390" s="279"/>
      <c r="L390" s="129"/>
      <c r="AK390" s="238"/>
      <c r="AL390" s="238"/>
    </row>
    <row r="391" spans="1:38" s="237" customFormat="1">
      <c r="A391" s="224"/>
      <c r="B391" s="250"/>
      <c r="C391" s="282"/>
      <c r="D391" s="279"/>
      <c r="E391" s="279"/>
      <c r="F391" s="280"/>
      <c r="G391" s="280"/>
      <c r="H391" s="280"/>
      <c r="I391" s="281"/>
      <c r="J391" s="281"/>
      <c r="K391" s="279"/>
      <c r="L391" s="129"/>
      <c r="AK391" s="238"/>
      <c r="AL391" s="238"/>
    </row>
    <row r="392" spans="1:38" s="237" customFormat="1">
      <c r="A392" s="224"/>
      <c r="B392" s="250"/>
      <c r="C392" s="282"/>
      <c r="D392" s="279"/>
      <c r="E392" s="279"/>
      <c r="F392" s="280"/>
      <c r="G392" s="280"/>
      <c r="H392" s="280"/>
      <c r="I392" s="281"/>
      <c r="J392" s="281"/>
      <c r="K392" s="279"/>
      <c r="L392" s="129"/>
      <c r="AK392" s="238"/>
      <c r="AL392" s="238"/>
    </row>
    <row r="393" spans="1:38" s="237" customFormat="1">
      <c r="A393" s="224"/>
      <c r="B393" s="250"/>
      <c r="C393" s="282"/>
      <c r="D393" s="279"/>
      <c r="E393" s="279"/>
      <c r="F393" s="280"/>
      <c r="G393" s="280"/>
      <c r="H393" s="280"/>
      <c r="I393" s="281"/>
      <c r="J393" s="281"/>
      <c r="K393" s="279"/>
      <c r="L393" s="129"/>
      <c r="AK393" s="238"/>
      <c r="AL393" s="238"/>
    </row>
    <row r="394" spans="1:38" s="237" customFormat="1">
      <c r="A394" s="224"/>
      <c r="B394" s="250"/>
      <c r="C394" s="282"/>
      <c r="D394" s="279"/>
      <c r="E394" s="279"/>
      <c r="F394" s="280"/>
      <c r="G394" s="280"/>
      <c r="H394" s="280"/>
      <c r="I394" s="281"/>
      <c r="J394" s="281"/>
      <c r="K394" s="279"/>
      <c r="L394" s="129"/>
      <c r="AK394" s="238"/>
      <c r="AL394" s="238"/>
    </row>
    <row r="395" spans="1:38" s="237" customFormat="1">
      <c r="A395" s="224"/>
      <c r="B395" s="250"/>
      <c r="C395" s="282"/>
      <c r="D395" s="279"/>
      <c r="E395" s="279"/>
      <c r="F395" s="280"/>
      <c r="G395" s="280"/>
      <c r="H395" s="280"/>
      <c r="I395" s="281"/>
      <c r="J395" s="281"/>
      <c r="K395" s="279"/>
      <c r="L395" s="129"/>
      <c r="AK395" s="238"/>
      <c r="AL395" s="238"/>
    </row>
    <row r="396" spans="1:38" s="237" customFormat="1">
      <c r="A396" s="224"/>
      <c r="B396" s="250"/>
      <c r="C396" s="282"/>
      <c r="D396" s="279"/>
      <c r="E396" s="279"/>
      <c r="F396" s="280"/>
      <c r="G396" s="280"/>
      <c r="H396" s="280"/>
      <c r="I396" s="281"/>
      <c r="J396" s="281"/>
      <c r="K396" s="279"/>
      <c r="L396" s="129"/>
      <c r="AK396" s="238"/>
      <c r="AL396" s="238"/>
    </row>
    <row r="397" spans="1:38" s="237" customFormat="1">
      <c r="A397" s="224"/>
      <c r="B397" s="250"/>
      <c r="C397" s="282"/>
      <c r="D397" s="279"/>
      <c r="E397" s="279"/>
      <c r="F397" s="280"/>
      <c r="G397" s="280"/>
      <c r="H397" s="280"/>
      <c r="I397" s="281"/>
      <c r="J397" s="281"/>
      <c r="K397" s="279"/>
      <c r="L397" s="129"/>
      <c r="AK397" s="238"/>
      <c r="AL397" s="238"/>
    </row>
    <row r="398" spans="1:38" s="237" customFormat="1">
      <c r="A398" s="224"/>
      <c r="B398" s="250"/>
      <c r="C398" s="282"/>
      <c r="D398" s="279"/>
      <c r="E398" s="279"/>
      <c r="F398" s="280"/>
      <c r="G398" s="280"/>
      <c r="H398" s="280"/>
      <c r="I398" s="281"/>
      <c r="J398" s="281"/>
      <c r="K398" s="279"/>
      <c r="L398" s="129"/>
      <c r="AK398" s="238"/>
      <c r="AL398" s="238"/>
    </row>
    <row r="399" spans="1:38" s="237" customFormat="1">
      <c r="A399" s="224"/>
      <c r="B399" s="250"/>
      <c r="C399" s="282"/>
      <c r="D399" s="279"/>
      <c r="E399" s="279"/>
      <c r="F399" s="280"/>
      <c r="G399" s="280"/>
      <c r="H399" s="280"/>
      <c r="I399" s="281"/>
      <c r="J399" s="281"/>
      <c r="K399" s="279"/>
      <c r="L399" s="129"/>
      <c r="AK399" s="238"/>
      <c r="AL399" s="238"/>
    </row>
    <row r="400" spans="1:38" s="237" customFormat="1">
      <c r="A400" s="224"/>
      <c r="B400" s="250"/>
      <c r="C400" s="282"/>
      <c r="D400" s="279"/>
      <c r="E400" s="279"/>
      <c r="F400" s="280"/>
      <c r="G400" s="280"/>
      <c r="H400" s="280"/>
      <c r="I400" s="281"/>
      <c r="J400" s="281"/>
      <c r="K400" s="279"/>
      <c r="L400" s="129"/>
      <c r="AK400" s="238"/>
      <c r="AL400" s="238"/>
    </row>
    <row r="401" spans="1:38" s="237" customFormat="1">
      <c r="A401" s="224"/>
      <c r="B401" s="250"/>
      <c r="C401" s="282"/>
      <c r="D401" s="279"/>
      <c r="E401" s="279"/>
      <c r="F401" s="280"/>
      <c r="G401" s="280"/>
      <c r="H401" s="280"/>
      <c r="I401" s="281"/>
      <c r="J401" s="281"/>
      <c r="K401" s="279"/>
      <c r="L401" s="129"/>
      <c r="AK401" s="238"/>
      <c r="AL401" s="238"/>
    </row>
    <row r="402" spans="1:38" s="237" customFormat="1">
      <c r="A402" s="224"/>
      <c r="B402" s="250"/>
      <c r="C402" s="282"/>
      <c r="D402" s="279"/>
      <c r="E402" s="279"/>
      <c r="F402" s="280"/>
      <c r="G402" s="280"/>
      <c r="H402" s="280"/>
      <c r="I402" s="281"/>
      <c r="J402" s="281"/>
      <c r="K402" s="279"/>
      <c r="L402" s="129"/>
      <c r="AK402" s="238"/>
      <c r="AL402" s="238"/>
    </row>
    <row r="403" spans="1:38" s="237" customFormat="1">
      <c r="A403" s="224"/>
      <c r="B403" s="250"/>
      <c r="C403" s="282"/>
      <c r="D403" s="279"/>
      <c r="E403" s="279"/>
      <c r="F403" s="280"/>
      <c r="G403" s="280"/>
      <c r="H403" s="280"/>
      <c r="I403" s="281"/>
      <c r="J403" s="281"/>
      <c r="K403" s="279"/>
      <c r="L403" s="129"/>
      <c r="AK403" s="238"/>
      <c r="AL403" s="238"/>
    </row>
    <row r="404" spans="1:38" s="237" customFormat="1">
      <c r="A404" s="224"/>
      <c r="B404" s="250"/>
      <c r="C404" s="282"/>
      <c r="D404" s="279"/>
      <c r="E404" s="279"/>
      <c r="F404" s="280"/>
      <c r="G404" s="280"/>
      <c r="H404" s="280"/>
      <c r="I404" s="281"/>
      <c r="J404" s="281"/>
      <c r="K404" s="279"/>
      <c r="L404" s="129"/>
      <c r="AK404" s="238"/>
      <c r="AL404" s="238"/>
    </row>
    <row r="405" spans="1:38" s="237" customFormat="1">
      <c r="A405" s="224"/>
      <c r="B405" s="250"/>
      <c r="C405" s="282"/>
      <c r="D405" s="279"/>
      <c r="E405" s="279"/>
      <c r="F405" s="280"/>
      <c r="G405" s="280"/>
      <c r="H405" s="280"/>
      <c r="I405" s="281"/>
      <c r="J405" s="281"/>
      <c r="K405" s="279"/>
      <c r="L405" s="129"/>
      <c r="AK405" s="238"/>
      <c r="AL405" s="238"/>
    </row>
    <row r="406" spans="1:38" s="237" customFormat="1">
      <c r="A406" s="224"/>
      <c r="B406" s="250"/>
      <c r="C406" s="282"/>
      <c r="D406" s="279"/>
      <c r="E406" s="279"/>
      <c r="F406" s="280"/>
      <c r="G406" s="280"/>
      <c r="H406" s="280"/>
      <c r="I406" s="281"/>
      <c r="J406" s="281"/>
      <c r="K406" s="279"/>
      <c r="L406" s="129"/>
      <c r="AK406" s="238"/>
      <c r="AL406" s="238"/>
    </row>
    <row r="407" spans="1:38" s="237" customFormat="1">
      <c r="A407" s="224"/>
      <c r="B407" s="250"/>
      <c r="C407" s="282"/>
      <c r="D407" s="279"/>
      <c r="E407" s="279"/>
      <c r="F407" s="280"/>
      <c r="G407" s="280"/>
      <c r="H407" s="280"/>
      <c r="I407" s="281"/>
      <c r="J407" s="281"/>
      <c r="K407" s="279"/>
      <c r="L407" s="129"/>
      <c r="AK407" s="238"/>
      <c r="AL407" s="238"/>
    </row>
    <row r="408" spans="1:38" s="237" customFormat="1">
      <c r="A408" s="224"/>
      <c r="B408" s="250"/>
      <c r="C408" s="282"/>
      <c r="D408" s="279"/>
      <c r="E408" s="279"/>
      <c r="F408" s="280"/>
      <c r="G408" s="280"/>
      <c r="H408" s="280"/>
      <c r="I408" s="281"/>
      <c r="J408" s="281"/>
      <c r="K408" s="279"/>
      <c r="L408" s="129"/>
      <c r="AK408" s="238"/>
      <c r="AL408" s="238"/>
    </row>
    <row r="409" spans="1:38" s="237" customFormat="1">
      <c r="A409" s="224"/>
      <c r="B409" s="250"/>
      <c r="C409" s="282"/>
      <c r="D409" s="279"/>
      <c r="E409" s="279"/>
      <c r="F409" s="280"/>
      <c r="G409" s="280"/>
      <c r="H409" s="280"/>
      <c r="I409" s="281"/>
      <c r="J409" s="281"/>
      <c r="K409" s="279"/>
      <c r="L409" s="129"/>
      <c r="AK409" s="238"/>
      <c r="AL409" s="238"/>
    </row>
    <row r="410" spans="1:38" s="237" customFormat="1">
      <c r="A410" s="224"/>
      <c r="B410" s="250"/>
      <c r="C410" s="282"/>
      <c r="D410" s="279"/>
      <c r="E410" s="279"/>
      <c r="F410" s="280"/>
      <c r="G410" s="280"/>
      <c r="H410" s="280"/>
      <c r="I410" s="281"/>
      <c r="J410" s="281"/>
      <c r="K410" s="279"/>
      <c r="L410" s="129"/>
      <c r="AK410" s="238"/>
      <c r="AL410" s="238"/>
    </row>
    <row r="411" spans="1:38" s="237" customFormat="1">
      <c r="A411" s="224"/>
      <c r="B411" s="250"/>
      <c r="C411" s="282"/>
      <c r="D411" s="279"/>
      <c r="E411" s="279"/>
      <c r="F411" s="280"/>
      <c r="G411" s="280"/>
      <c r="H411" s="280"/>
      <c r="I411" s="281"/>
      <c r="J411" s="281"/>
      <c r="K411" s="279"/>
      <c r="L411" s="129"/>
      <c r="AK411" s="238"/>
      <c r="AL411" s="238"/>
    </row>
    <row r="412" spans="1:38" s="237" customFormat="1">
      <c r="A412" s="224"/>
      <c r="B412" s="250"/>
      <c r="C412" s="282"/>
      <c r="D412" s="279"/>
      <c r="E412" s="279"/>
      <c r="F412" s="280"/>
      <c r="G412" s="280"/>
      <c r="H412" s="280"/>
      <c r="I412" s="281"/>
      <c r="J412" s="281"/>
      <c r="K412" s="279"/>
      <c r="L412" s="129"/>
      <c r="AK412" s="238"/>
      <c r="AL412" s="238"/>
    </row>
    <row r="413" spans="1:38" s="237" customFormat="1">
      <c r="A413" s="224"/>
      <c r="B413" s="250"/>
      <c r="C413" s="282"/>
      <c r="D413" s="279"/>
      <c r="E413" s="279"/>
      <c r="F413" s="280"/>
      <c r="G413" s="280"/>
      <c r="H413" s="280"/>
      <c r="I413" s="281"/>
      <c r="J413" s="281"/>
      <c r="K413" s="279"/>
      <c r="L413" s="129"/>
      <c r="AK413" s="238"/>
      <c r="AL413" s="238"/>
    </row>
    <row r="414" spans="1:38" s="237" customFormat="1">
      <c r="A414" s="224"/>
      <c r="B414" s="250"/>
      <c r="C414" s="282"/>
      <c r="D414" s="279"/>
      <c r="E414" s="279"/>
      <c r="F414" s="280"/>
      <c r="G414" s="280"/>
      <c r="H414" s="280"/>
      <c r="I414" s="281"/>
      <c r="J414" s="281"/>
      <c r="K414" s="279"/>
      <c r="L414" s="129"/>
      <c r="AK414" s="238"/>
      <c r="AL414" s="238"/>
    </row>
    <row r="415" spans="1:38" s="237" customFormat="1">
      <c r="A415" s="224"/>
      <c r="B415" s="250"/>
      <c r="C415" s="282"/>
      <c r="D415" s="279"/>
      <c r="E415" s="279"/>
      <c r="F415" s="280"/>
      <c r="G415" s="280"/>
      <c r="H415" s="280"/>
      <c r="I415" s="281"/>
      <c r="J415" s="281"/>
      <c r="K415" s="279"/>
      <c r="L415" s="129"/>
      <c r="AK415" s="238"/>
      <c r="AL415" s="238"/>
    </row>
    <row r="416" spans="1:38" s="237" customFormat="1">
      <c r="A416" s="224"/>
      <c r="B416" s="250"/>
      <c r="C416" s="282"/>
      <c r="D416" s="279"/>
      <c r="E416" s="279"/>
      <c r="F416" s="280"/>
      <c r="G416" s="280"/>
      <c r="H416" s="280"/>
      <c r="I416" s="281"/>
      <c r="J416" s="281"/>
      <c r="K416" s="279"/>
      <c r="L416" s="129"/>
      <c r="AK416" s="238"/>
      <c r="AL416" s="238"/>
    </row>
    <row r="417" spans="1:38" s="237" customFormat="1">
      <c r="A417" s="224"/>
      <c r="B417" s="250"/>
      <c r="C417" s="282"/>
      <c r="D417" s="279"/>
      <c r="E417" s="279"/>
      <c r="F417" s="280"/>
      <c r="G417" s="280"/>
      <c r="H417" s="280"/>
      <c r="I417" s="281"/>
      <c r="J417" s="281"/>
      <c r="K417" s="279"/>
      <c r="L417" s="129"/>
      <c r="AK417" s="238"/>
      <c r="AL417" s="238"/>
    </row>
    <row r="418" spans="1:38" s="237" customFormat="1">
      <c r="A418" s="224"/>
      <c r="B418" s="250"/>
      <c r="C418" s="282"/>
      <c r="D418" s="279"/>
      <c r="E418" s="279"/>
      <c r="F418" s="280"/>
      <c r="G418" s="280"/>
      <c r="H418" s="280"/>
      <c r="I418" s="281"/>
      <c r="J418" s="281"/>
      <c r="K418" s="279"/>
      <c r="L418" s="129"/>
      <c r="AK418" s="238"/>
      <c r="AL418" s="238"/>
    </row>
    <row r="419" spans="1:38" s="237" customFormat="1">
      <c r="A419" s="224"/>
      <c r="B419" s="250"/>
      <c r="C419" s="282"/>
      <c r="D419" s="279"/>
      <c r="E419" s="279"/>
      <c r="F419" s="280"/>
      <c r="G419" s="280"/>
      <c r="H419" s="280"/>
      <c r="I419" s="281"/>
      <c r="J419" s="281"/>
      <c r="K419" s="279"/>
      <c r="L419" s="129"/>
      <c r="AK419" s="238"/>
      <c r="AL419" s="238"/>
    </row>
    <row r="420" spans="1:38" s="237" customFormat="1">
      <c r="A420" s="224"/>
      <c r="B420" s="250"/>
      <c r="C420" s="282"/>
      <c r="D420" s="279"/>
      <c r="E420" s="279"/>
      <c r="F420" s="280"/>
      <c r="G420" s="280"/>
      <c r="H420" s="280"/>
      <c r="I420" s="281"/>
      <c r="J420" s="281"/>
      <c r="K420" s="279"/>
      <c r="L420" s="129"/>
      <c r="AK420" s="238"/>
      <c r="AL420" s="238"/>
    </row>
    <row r="421" spans="1:38" s="237" customFormat="1">
      <c r="A421" s="224"/>
      <c r="B421" s="250"/>
      <c r="C421" s="282"/>
      <c r="D421" s="279"/>
      <c r="E421" s="279"/>
      <c r="F421" s="280"/>
      <c r="G421" s="280"/>
      <c r="H421" s="280"/>
      <c r="I421" s="281"/>
      <c r="J421" s="281"/>
      <c r="K421" s="279"/>
      <c r="L421" s="129"/>
      <c r="AK421" s="238"/>
      <c r="AL421" s="238"/>
    </row>
    <row r="422" spans="1:38" s="237" customFormat="1">
      <c r="A422" s="224"/>
      <c r="B422" s="250"/>
      <c r="C422" s="282"/>
      <c r="D422" s="279"/>
      <c r="E422" s="279"/>
      <c r="F422" s="280"/>
      <c r="G422" s="280"/>
      <c r="H422" s="280"/>
      <c r="I422" s="281"/>
      <c r="J422" s="281"/>
      <c r="K422" s="279"/>
      <c r="L422" s="129"/>
      <c r="AK422" s="238"/>
      <c r="AL422" s="238"/>
    </row>
    <row r="423" spans="1:38" s="237" customFormat="1">
      <c r="A423" s="224"/>
      <c r="B423" s="250"/>
      <c r="C423" s="282"/>
      <c r="D423" s="279"/>
      <c r="E423" s="279"/>
      <c r="F423" s="280"/>
      <c r="G423" s="280"/>
      <c r="H423" s="280"/>
      <c r="I423" s="281"/>
      <c r="J423" s="281"/>
      <c r="K423" s="279"/>
      <c r="L423" s="129"/>
      <c r="AK423" s="238"/>
      <c r="AL423" s="238"/>
    </row>
    <row r="424" spans="1:38" s="237" customFormat="1">
      <c r="A424" s="224"/>
      <c r="B424" s="250"/>
      <c r="C424" s="282"/>
      <c r="D424" s="279"/>
      <c r="E424" s="279"/>
      <c r="F424" s="280"/>
      <c r="G424" s="280"/>
      <c r="H424" s="280"/>
      <c r="I424" s="281"/>
      <c r="J424" s="281"/>
      <c r="K424" s="279"/>
      <c r="L424" s="129"/>
      <c r="AK424" s="238"/>
      <c r="AL424" s="238"/>
    </row>
    <row r="425" spans="1:38" s="237" customFormat="1">
      <c r="A425" s="224"/>
      <c r="B425" s="250"/>
      <c r="C425" s="282"/>
      <c r="D425" s="279"/>
      <c r="E425" s="279"/>
      <c r="F425" s="280"/>
      <c r="G425" s="280"/>
      <c r="H425" s="280"/>
      <c r="I425" s="281"/>
      <c r="J425" s="281"/>
      <c r="K425" s="279"/>
      <c r="L425" s="129"/>
      <c r="AK425" s="238"/>
      <c r="AL425" s="238"/>
    </row>
    <row r="426" spans="1:38" s="237" customFormat="1">
      <c r="A426" s="224"/>
      <c r="B426" s="250"/>
      <c r="C426" s="282"/>
      <c r="D426" s="279"/>
      <c r="E426" s="279"/>
      <c r="F426" s="280"/>
      <c r="G426" s="280"/>
      <c r="H426" s="280"/>
      <c r="I426" s="281"/>
      <c r="J426" s="281"/>
      <c r="K426" s="279"/>
      <c r="L426" s="129"/>
      <c r="AK426" s="238"/>
      <c r="AL426" s="238"/>
    </row>
    <row r="427" spans="1:38" s="237" customFormat="1">
      <c r="A427" s="224"/>
      <c r="B427" s="250"/>
      <c r="C427" s="282"/>
      <c r="D427" s="279"/>
      <c r="E427" s="279"/>
      <c r="F427" s="280"/>
      <c r="G427" s="280"/>
      <c r="H427" s="280"/>
      <c r="I427" s="281"/>
      <c r="J427" s="281"/>
      <c r="K427" s="279"/>
      <c r="L427" s="129"/>
      <c r="AK427" s="238"/>
      <c r="AL427" s="238"/>
    </row>
    <row r="428" spans="1:38" s="237" customFormat="1">
      <c r="A428" s="224"/>
      <c r="B428" s="250"/>
      <c r="C428" s="282"/>
      <c r="D428" s="279"/>
      <c r="E428" s="279"/>
      <c r="F428" s="280"/>
      <c r="G428" s="280"/>
      <c r="H428" s="280"/>
      <c r="I428" s="281"/>
      <c r="J428" s="281"/>
      <c r="K428" s="279"/>
      <c r="L428" s="129"/>
      <c r="AK428" s="238"/>
      <c r="AL428" s="238"/>
    </row>
    <row r="429" spans="1:38" s="237" customFormat="1">
      <c r="A429" s="224"/>
      <c r="B429" s="250"/>
      <c r="C429" s="282"/>
      <c r="D429" s="279"/>
      <c r="E429" s="279"/>
      <c r="F429" s="280"/>
      <c r="G429" s="280"/>
      <c r="H429" s="280"/>
      <c r="I429" s="281"/>
      <c r="J429" s="281"/>
      <c r="K429" s="279"/>
      <c r="L429" s="129"/>
      <c r="AK429" s="238"/>
      <c r="AL429" s="238"/>
    </row>
    <row r="430" spans="1:38" s="237" customFormat="1">
      <c r="A430" s="224"/>
      <c r="B430" s="250"/>
      <c r="C430" s="282"/>
      <c r="D430" s="279"/>
      <c r="E430" s="279"/>
      <c r="F430" s="280"/>
      <c r="G430" s="280"/>
      <c r="H430" s="280"/>
      <c r="I430" s="281"/>
      <c r="J430" s="281"/>
      <c r="K430" s="279"/>
      <c r="L430" s="129"/>
      <c r="AK430" s="238"/>
      <c r="AL430" s="238"/>
    </row>
    <row r="431" spans="1:38" s="237" customFormat="1">
      <c r="A431" s="224"/>
      <c r="B431" s="250"/>
      <c r="C431" s="282"/>
      <c r="D431" s="279"/>
      <c r="E431" s="279"/>
      <c r="F431" s="280"/>
      <c r="G431" s="280"/>
      <c r="H431" s="280"/>
      <c r="I431" s="281"/>
      <c r="J431" s="281"/>
      <c r="K431" s="279"/>
      <c r="L431" s="129"/>
      <c r="AK431" s="238"/>
      <c r="AL431" s="238"/>
    </row>
    <row r="432" spans="1:38" s="237" customFormat="1">
      <c r="A432" s="224"/>
      <c r="B432" s="250"/>
      <c r="C432" s="282"/>
      <c r="D432" s="279"/>
      <c r="E432" s="279"/>
      <c r="F432" s="280"/>
      <c r="G432" s="280"/>
      <c r="H432" s="280"/>
      <c r="I432" s="281"/>
      <c r="J432" s="281"/>
      <c r="K432" s="279"/>
      <c r="L432" s="129"/>
      <c r="AK432" s="238"/>
      <c r="AL432" s="238"/>
    </row>
    <row r="433" spans="1:38" s="237" customFormat="1">
      <c r="A433" s="224"/>
      <c r="B433" s="250"/>
      <c r="C433" s="282"/>
      <c r="D433" s="279"/>
      <c r="E433" s="279"/>
      <c r="F433" s="280"/>
      <c r="G433" s="280"/>
      <c r="H433" s="280"/>
      <c r="I433" s="281"/>
      <c r="J433" s="281"/>
      <c r="K433" s="279"/>
      <c r="L433" s="129"/>
      <c r="AK433" s="238"/>
      <c r="AL433" s="238"/>
    </row>
    <row r="434" spans="1:38" s="237" customFormat="1">
      <c r="A434" s="224"/>
      <c r="B434" s="250"/>
      <c r="C434" s="282"/>
      <c r="D434" s="279"/>
      <c r="E434" s="279"/>
      <c r="F434" s="280"/>
      <c r="G434" s="280"/>
      <c r="H434" s="280"/>
      <c r="I434" s="281"/>
      <c r="J434" s="281"/>
      <c r="K434" s="279"/>
      <c r="L434" s="129"/>
      <c r="AK434" s="238"/>
      <c r="AL434" s="238"/>
    </row>
    <row r="435" spans="1:38" s="237" customFormat="1">
      <c r="A435" s="224"/>
      <c r="B435" s="250"/>
      <c r="C435" s="282"/>
      <c r="D435" s="279"/>
      <c r="E435" s="279"/>
      <c r="F435" s="280"/>
      <c r="G435" s="280"/>
      <c r="H435" s="280"/>
      <c r="I435" s="281"/>
      <c r="J435" s="281"/>
      <c r="K435" s="279"/>
      <c r="L435" s="129"/>
      <c r="AK435" s="238"/>
      <c r="AL435" s="238"/>
    </row>
    <row r="436" spans="1:38" s="237" customFormat="1">
      <c r="A436" s="224"/>
      <c r="B436" s="250"/>
      <c r="C436" s="282"/>
      <c r="D436" s="279"/>
      <c r="E436" s="279"/>
      <c r="F436" s="280"/>
      <c r="G436" s="280"/>
      <c r="H436" s="280"/>
      <c r="I436" s="281"/>
      <c r="J436" s="281"/>
      <c r="K436" s="279"/>
      <c r="L436" s="129"/>
      <c r="AK436" s="238"/>
      <c r="AL436" s="238"/>
    </row>
    <row r="437" spans="1:38" s="237" customFormat="1">
      <c r="A437" s="224"/>
      <c r="B437" s="250"/>
      <c r="C437" s="282"/>
      <c r="D437" s="279"/>
      <c r="E437" s="279"/>
      <c r="F437" s="280"/>
      <c r="G437" s="280"/>
      <c r="H437" s="280"/>
      <c r="I437" s="281"/>
      <c r="J437" s="281"/>
      <c r="K437" s="279"/>
      <c r="L437" s="129"/>
      <c r="AK437" s="238"/>
      <c r="AL437" s="238"/>
    </row>
    <row r="438" spans="1:38" s="237" customFormat="1">
      <c r="A438" s="224"/>
      <c r="B438" s="250"/>
      <c r="C438" s="282"/>
      <c r="D438" s="279"/>
      <c r="E438" s="279"/>
      <c r="F438" s="280"/>
      <c r="G438" s="280"/>
      <c r="H438" s="280"/>
      <c r="I438" s="281"/>
      <c r="J438" s="281"/>
      <c r="K438" s="279"/>
      <c r="L438" s="129"/>
      <c r="AK438" s="238"/>
      <c r="AL438" s="238"/>
    </row>
    <row r="439" spans="1:38" s="237" customFormat="1">
      <c r="A439" s="224"/>
      <c r="B439" s="250"/>
      <c r="C439" s="282"/>
      <c r="D439" s="279"/>
      <c r="E439" s="279"/>
      <c r="F439" s="280"/>
      <c r="G439" s="280"/>
      <c r="H439" s="280"/>
      <c r="I439" s="281"/>
      <c r="J439" s="281"/>
      <c r="K439" s="279"/>
      <c r="L439" s="129"/>
      <c r="AK439" s="238"/>
      <c r="AL439" s="238"/>
    </row>
    <row r="440" spans="1:38" s="237" customFormat="1">
      <c r="A440" s="224"/>
      <c r="B440" s="250"/>
      <c r="C440" s="282"/>
      <c r="D440" s="279"/>
      <c r="E440" s="279"/>
      <c r="F440" s="280"/>
      <c r="G440" s="280"/>
      <c r="H440" s="280"/>
      <c r="I440" s="281"/>
      <c r="J440" s="281"/>
      <c r="K440" s="279"/>
      <c r="L440" s="129"/>
      <c r="AK440" s="238"/>
      <c r="AL440" s="238"/>
    </row>
    <row r="441" spans="1:38" s="237" customFormat="1">
      <c r="A441" s="224"/>
      <c r="B441" s="250"/>
      <c r="C441" s="282"/>
      <c r="D441" s="279"/>
      <c r="E441" s="279"/>
      <c r="F441" s="280"/>
      <c r="G441" s="280"/>
      <c r="H441" s="280"/>
      <c r="I441" s="281"/>
      <c r="J441" s="281"/>
      <c r="K441" s="279"/>
      <c r="L441" s="129"/>
      <c r="AK441" s="238"/>
      <c r="AL441" s="238"/>
    </row>
    <row r="442" spans="1:38" s="237" customFormat="1">
      <c r="A442" s="224"/>
      <c r="B442" s="250"/>
      <c r="C442" s="282"/>
      <c r="D442" s="279"/>
      <c r="E442" s="279"/>
      <c r="F442" s="280"/>
      <c r="G442" s="280"/>
      <c r="H442" s="280"/>
      <c r="I442" s="281"/>
      <c r="J442" s="281"/>
      <c r="K442" s="279"/>
      <c r="L442" s="129"/>
      <c r="AK442" s="238"/>
      <c r="AL442" s="238"/>
    </row>
    <row r="443" spans="1:38" s="237" customFormat="1">
      <c r="A443" s="224"/>
      <c r="B443" s="250"/>
      <c r="C443" s="282"/>
      <c r="D443" s="279"/>
      <c r="E443" s="279"/>
      <c r="F443" s="280"/>
      <c r="G443" s="280"/>
      <c r="H443" s="280"/>
      <c r="I443" s="281"/>
      <c r="J443" s="281"/>
      <c r="K443" s="279"/>
      <c r="L443" s="129"/>
      <c r="AK443" s="238"/>
      <c r="AL443" s="238"/>
    </row>
    <row r="444" spans="1:38" s="237" customFormat="1">
      <c r="A444" s="224"/>
      <c r="B444" s="250"/>
      <c r="C444" s="282"/>
      <c r="D444" s="279"/>
      <c r="E444" s="279"/>
      <c r="F444" s="280"/>
      <c r="G444" s="280"/>
      <c r="H444" s="280"/>
      <c r="I444" s="281"/>
      <c r="J444" s="281"/>
      <c r="K444" s="279"/>
      <c r="L444" s="129"/>
      <c r="AK444" s="238"/>
      <c r="AL444" s="238"/>
    </row>
    <row r="445" spans="1:38" s="237" customFormat="1">
      <c r="A445" s="224"/>
      <c r="B445" s="250"/>
      <c r="C445" s="282"/>
      <c r="D445" s="279"/>
      <c r="E445" s="279"/>
      <c r="F445" s="280"/>
      <c r="G445" s="280"/>
      <c r="H445" s="280"/>
      <c r="I445" s="281"/>
      <c r="J445" s="281"/>
      <c r="K445" s="279"/>
      <c r="L445" s="129"/>
      <c r="AK445" s="238"/>
      <c r="AL445" s="238"/>
    </row>
    <row r="446" spans="1:38" s="237" customFormat="1">
      <c r="A446" s="224"/>
      <c r="B446" s="250"/>
      <c r="C446" s="282"/>
      <c r="D446" s="279"/>
      <c r="E446" s="279"/>
      <c r="F446" s="280"/>
      <c r="G446" s="280"/>
      <c r="H446" s="280"/>
      <c r="I446" s="281"/>
      <c r="J446" s="281"/>
      <c r="K446" s="279"/>
      <c r="L446" s="129"/>
      <c r="AK446" s="238"/>
      <c r="AL446" s="238"/>
    </row>
    <row r="447" spans="1:38" s="237" customFormat="1">
      <c r="A447" s="224"/>
      <c r="B447" s="250"/>
      <c r="C447" s="282"/>
      <c r="D447" s="279"/>
      <c r="E447" s="279"/>
      <c r="F447" s="280"/>
      <c r="G447" s="280"/>
      <c r="H447" s="280"/>
      <c r="I447" s="281"/>
      <c r="J447" s="281"/>
      <c r="K447" s="279"/>
      <c r="L447" s="129"/>
      <c r="AK447" s="238"/>
      <c r="AL447" s="238"/>
    </row>
    <row r="448" spans="1:38" s="237" customFormat="1">
      <c r="A448" s="224"/>
      <c r="B448" s="250"/>
      <c r="C448" s="282"/>
      <c r="D448" s="279"/>
      <c r="E448" s="279"/>
      <c r="F448" s="280"/>
      <c r="G448" s="280"/>
      <c r="H448" s="280"/>
      <c r="I448" s="281"/>
      <c r="J448" s="281"/>
      <c r="K448" s="279"/>
      <c r="L448" s="129"/>
      <c r="AK448" s="238"/>
      <c r="AL448" s="238"/>
    </row>
    <row r="449" spans="1:38" s="237" customFormat="1">
      <c r="A449" s="224"/>
      <c r="B449" s="250"/>
      <c r="C449" s="282"/>
      <c r="D449" s="279"/>
      <c r="E449" s="279"/>
      <c r="F449" s="280"/>
      <c r="G449" s="280"/>
      <c r="H449" s="280"/>
      <c r="I449" s="281"/>
      <c r="J449" s="281"/>
      <c r="K449" s="279"/>
      <c r="L449" s="129"/>
      <c r="AK449" s="238"/>
      <c r="AL449" s="238"/>
    </row>
    <row r="450" spans="1:38" s="237" customFormat="1">
      <c r="A450" s="224"/>
      <c r="B450" s="250"/>
      <c r="C450" s="282"/>
      <c r="D450" s="279"/>
      <c r="E450" s="279"/>
      <c r="F450" s="280"/>
      <c r="G450" s="280"/>
      <c r="H450" s="280"/>
      <c r="I450" s="281"/>
      <c r="J450" s="281"/>
      <c r="K450" s="279"/>
      <c r="L450" s="129"/>
      <c r="AK450" s="238"/>
      <c r="AL450" s="238"/>
    </row>
    <row r="451" spans="1:38" s="237" customFormat="1">
      <c r="A451" s="224"/>
      <c r="B451" s="250"/>
      <c r="C451" s="282"/>
      <c r="D451" s="279"/>
      <c r="E451" s="279"/>
      <c r="F451" s="280"/>
      <c r="G451" s="280"/>
      <c r="H451" s="280"/>
      <c r="I451" s="281"/>
      <c r="J451" s="281"/>
      <c r="K451" s="279"/>
      <c r="L451" s="129"/>
      <c r="AK451" s="238"/>
      <c r="AL451" s="238"/>
    </row>
    <row r="452" spans="1:38" s="237" customFormat="1">
      <c r="A452" s="224"/>
      <c r="B452" s="250"/>
      <c r="C452" s="282"/>
      <c r="D452" s="279"/>
      <c r="E452" s="279"/>
      <c r="F452" s="280"/>
      <c r="G452" s="280"/>
      <c r="H452" s="280"/>
      <c r="I452" s="281"/>
      <c r="J452" s="281"/>
      <c r="K452" s="279"/>
      <c r="L452" s="129"/>
      <c r="AK452" s="238"/>
      <c r="AL452" s="238"/>
    </row>
    <row r="453" spans="1:38" s="237" customFormat="1">
      <c r="A453" s="224"/>
      <c r="B453" s="250"/>
      <c r="C453" s="282"/>
      <c r="D453" s="279"/>
      <c r="E453" s="279"/>
      <c r="F453" s="280"/>
      <c r="G453" s="280"/>
      <c r="H453" s="280"/>
      <c r="I453" s="281"/>
      <c r="J453" s="281"/>
      <c r="K453" s="279"/>
      <c r="L453" s="129"/>
      <c r="AK453" s="238"/>
      <c r="AL453" s="238"/>
    </row>
    <row r="454" spans="1:38" s="237" customFormat="1">
      <c r="A454" s="224"/>
      <c r="B454" s="250"/>
      <c r="C454" s="282"/>
      <c r="D454" s="279"/>
      <c r="E454" s="279"/>
      <c r="F454" s="280"/>
      <c r="G454" s="280"/>
      <c r="H454" s="280"/>
      <c r="I454" s="281"/>
      <c r="J454" s="281"/>
      <c r="K454" s="279"/>
      <c r="L454" s="129"/>
      <c r="AK454" s="238"/>
      <c r="AL454" s="238"/>
    </row>
    <row r="455" spans="1:38" s="237" customFormat="1">
      <c r="A455" s="224"/>
      <c r="B455" s="250"/>
      <c r="C455" s="282"/>
      <c r="D455" s="279"/>
      <c r="E455" s="279"/>
      <c r="F455" s="280"/>
      <c r="G455" s="280"/>
      <c r="H455" s="280"/>
      <c r="I455" s="281"/>
      <c r="J455" s="281"/>
      <c r="K455" s="279"/>
      <c r="L455" s="129"/>
      <c r="AK455" s="238"/>
      <c r="AL455" s="238"/>
    </row>
    <row r="456" spans="1:38" s="237" customFormat="1">
      <c r="A456" s="224"/>
      <c r="B456" s="250"/>
      <c r="C456" s="282"/>
      <c r="D456" s="279"/>
      <c r="E456" s="279"/>
      <c r="F456" s="280"/>
      <c r="G456" s="280"/>
      <c r="H456" s="280"/>
      <c r="I456" s="281"/>
      <c r="J456" s="281"/>
      <c r="K456" s="279"/>
      <c r="L456" s="129"/>
      <c r="AK456" s="238"/>
      <c r="AL456" s="238"/>
    </row>
    <row r="457" spans="1:38" s="237" customFormat="1">
      <c r="A457" s="224"/>
      <c r="B457" s="250"/>
      <c r="C457" s="282"/>
      <c r="D457" s="279"/>
      <c r="E457" s="279"/>
      <c r="F457" s="280"/>
      <c r="G457" s="280"/>
      <c r="H457" s="280"/>
      <c r="I457" s="281"/>
      <c r="J457" s="281"/>
      <c r="K457" s="279"/>
      <c r="L457" s="129"/>
      <c r="AK457" s="238"/>
      <c r="AL457" s="238"/>
    </row>
    <row r="458" spans="1:38" s="237" customFormat="1">
      <c r="A458" s="224"/>
      <c r="B458" s="250"/>
      <c r="C458" s="282"/>
      <c r="D458" s="279"/>
      <c r="E458" s="279"/>
      <c r="F458" s="280"/>
      <c r="G458" s="280"/>
      <c r="H458" s="280"/>
      <c r="I458" s="281"/>
      <c r="J458" s="281"/>
      <c r="K458" s="279"/>
      <c r="L458" s="129"/>
      <c r="AK458" s="238"/>
      <c r="AL458" s="238"/>
    </row>
    <row r="459" spans="1:38" s="237" customFormat="1">
      <c r="A459" s="224"/>
      <c r="B459" s="250"/>
      <c r="C459" s="282"/>
      <c r="D459" s="279"/>
      <c r="E459" s="279"/>
      <c r="F459" s="280"/>
      <c r="G459" s="280"/>
      <c r="H459" s="280"/>
      <c r="I459" s="281"/>
      <c r="J459" s="281"/>
      <c r="K459" s="279"/>
      <c r="L459" s="129"/>
      <c r="AK459" s="238"/>
      <c r="AL459" s="238"/>
    </row>
    <row r="460" spans="1:38" s="237" customFormat="1">
      <c r="A460" s="224"/>
      <c r="B460" s="250"/>
      <c r="C460" s="282"/>
      <c r="D460" s="279"/>
      <c r="E460" s="279"/>
      <c r="F460" s="280"/>
      <c r="G460" s="280"/>
      <c r="H460" s="280"/>
      <c r="I460" s="281"/>
      <c r="J460" s="281"/>
      <c r="K460" s="279"/>
      <c r="L460" s="129"/>
      <c r="AK460" s="238"/>
      <c r="AL460" s="238"/>
    </row>
    <row r="461" spans="1:38" s="237" customFormat="1">
      <c r="A461" s="224"/>
      <c r="B461" s="250"/>
      <c r="C461" s="282"/>
      <c r="D461" s="279"/>
      <c r="E461" s="279"/>
      <c r="F461" s="280"/>
      <c r="G461" s="280"/>
      <c r="H461" s="280"/>
      <c r="I461" s="281"/>
      <c r="J461" s="281"/>
      <c r="K461" s="279"/>
      <c r="L461" s="129"/>
      <c r="AK461" s="238"/>
      <c r="AL461" s="238"/>
    </row>
    <row r="462" spans="1:38" s="237" customFormat="1">
      <c r="A462" s="224"/>
      <c r="B462" s="250"/>
      <c r="C462" s="282"/>
      <c r="D462" s="279"/>
      <c r="E462" s="279"/>
      <c r="F462" s="280"/>
      <c r="G462" s="280"/>
      <c r="H462" s="280"/>
      <c r="I462" s="281"/>
      <c r="J462" s="281"/>
      <c r="K462" s="279"/>
      <c r="L462" s="129"/>
      <c r="AK462" s="238"/>
      <c r="AL462" s="238"/>
    </row>
    <row r="463" spans="1:38" s="237" customFormat="1">
      <c r="A463" s="224"/>
      <c r="B463" s="250"/>
      <c r="C463" s="282"/>
      <c r="D463" s="279"/>
      <c r="E463" s="279"/>
      <c r="F463" s="280"/>
      <c r="G463" s="280"/>
      <c r="H463" s="280"/>
      <c r="I463" s="281"/>
      <c r="J463" s="281"/>
      <c r="K463" s="279"/>
      <c r="L463" s="129"/>
      <c r="AK463" s="238"/>
      <c r="AL463" s="238"/>
    </row>
    <row r="464" spans="1:38" s="237" customFormat="1">
      <c r="A464" s="224"/>
      <c r="B464" s="250"/>
      <c r="C464" s="282"/>
      <c r="D464" s="279"/>
      <c r="E464" s="279"/>
      <c r="F464" s="280"/>
      <c r="G464" s="280"/>
      <c r="H464" s="280"/>
      <c r="I464" s="281"/>
      <c r="J464" s="281"/>
      <c r="K464" s="279"/>
      <c r="L464" s="129"/>
      <c r="AK464" s="238"/>
      <c r="AL464" s="238"/>
    </row>
    <row r="465" spans="1:38" s="237" customFormat="1">
      <c r="A465" s="224"/>
      <c r="B465" s="250"/>
      <c r="C465" s="282"/>
      <c r="D465" s="279"/>
      <c r="E465" s="279"/>
      <c r="F465" s="280"/>
      <c r="G465" s="280"/>
      <c r="H465" s="280"/>
      <c r="I465" s="281"/>
      <c r="J465" s="281"/>
      <c r="K465" s="279"/>
      <c r="L465" s="129"/>
      <c r="AK465" s="238"/>
      <c r="AL465" s="238"/>
    </row>
    <row r="466" spans="1:38" s="237" customFormat="1">
      <c r="A466" s="224"/>
      <c r="B466" s="250"/>
      <c r="C466" s="282"/>
      <c r="D466" s="279"/>
      <c r="E466" s="279"/>
      <c r="F466" s="280"/>
      <c r="G466" s="280"/>
      <c r="H466" s="280"/>
      <c r="I466" s="281"/>
      <c r="J466" s="281"/>
      <c r="K466" s="279"/>
      <c r="L466" s="129"/>
      <c r="AK466" s="238"/>
      <c r="AL466" s="238"/>
    </row>
    <row r="467" spans="1:38" s="237" customFormat="1">
      <c r="A467" s="224"/>
      <c r="B467" s="250"/>
      <c r="C467" s="282"/>
      <c r="D467" s="279"/>
      <c r="E467" s="279"/>
      <c r="F467" s="280"/>
      <c r="G467" s="280"/>
      <c r="H467" s="280"/>
      <c r="I467" s="281"/>
      <c r="J467" s="281"/>
      <c r="K467" s="279"/>
      <c r="L467" s="129"/>
      <c r="AK467" s="238"/>
      <c r="AL467" s="238"/>
    </row>
    <row r="468" spans="1:38" s="237" customFormat="1">
      <c r="A468" s="224"/>
      <c r="B468" s="250"/>
      <c r="C468" s="282"/>
      <c r="D468" s="279"/>
      <c r="E468" s="279"/>
      <c r="F468" s="280"/>
      <c r="G468" s="280"/>
      <c r="H468" s="280"/>
      <c r="I468" s="281"/>
      <c r="J468" s="281"/>
      <c r="K468" s="279"/>
      <c r="L468" s="129"/>
      <c r="AK468" s="238"/>
      <c r="AL468" s="238"/>
    </row>
    <row r="469" spans="1:38" s="237" customFormat="1">
      <c r="A469" s="224"/>
      <c r="B469" s="250"/>
      <c r="C469" s="282"/>
      <c r="D469" s="279"/>
      <c r="E469" s="279"/>
      <c r="F469" s="280"/>
      <c r="G469" s="280"/>
      <c r="H469" s="280"/>
      <c r="I469" s="281"/>
      <c r="J469" s="281"/>
      <c r="K469" s="279"/>
      <c r="L469" s="129"/>
      <c r="AK469" s="238"/>
      <c r="AL469" s="238"/>
    </row>
    <row r="470" spans="1:38" s="237" customFormat="1">
      <c r="A470" s="224"/>
      <c r="B470" s="250"/>
      <c r="C470" s="282"/>
      <c r="D470" s="279"/>
      <c r="E470" s="279"/>
      <c r="F470" s="280"/>
      <c r="G470" s="280"/>
      <c r="H470" s="280"/>
      <c r="I470" s="281"/>
      <c r="J470" s="281"/>
      <c r="K470" s="279"/>
      <c r="L470" s="129"/>
      <c r="AK470" s="238"/>
      <c r="AL470" s="238"/>
    </row>
    <row r="471" spans="1:38" s="237" customFormat="1">
      <c r="A471" s="224"/>
      <c r="B471" s="250"/>
      <c r="C471" s="282"/>
      <c r="D471" s="279"/>
      <c r="E471" s="279"/>
      <c r="F471" s="280"/>
      <c r="G471" s="280"/>
      <c r="H471" s="280"/>
      <c r="I471" s="281"/>
      <c r="J471" s="281"/>
      <c r="K471" s="279"/>
      <c r="L471" s="129"/>
      <c r="AK471" s="238"/>
      <c r="AL471" s="238"/>
    </row>
    <row r="472" spans="1:38" s="237" customFormat="1">
      <c r="A472" s="224"/>
      <c r="B472" s="250"/>
      <c r="C472" s="282"/>
      <c r="D472" s="279"/>
      <c r="E472" s="279"/>
      <c r="F472" s="280"/>
      <c r="G472" s="280"/>
      <c r="H472" s="280"/>
      <c r="I472" s="281"/>
      <c r="J472" s="281"/>
      <c r="K472" s="279"/>
      <c r="L472" s="129"/>
      <c r="AK472" s="238"/>
      <c r="AL472" s="238"/>
    </row>
    <row r="473" spans="1:38" s="237" customFormat="1">
      <c r="A473" s="224"/>
      <c r="B473" s="250"/>
      <c r="C473" s="282"/>
      <c r="D473" s="279"/>
      <c r="E473" s="279"/>
      <c r="F473" s="280"/>
      <c r="G473" s="280"/>
      <c r="H473" s="280"/>
      <c r="I473" s="281"/>
      <c r="J473" s="281"/>
      <c r="K473" s="279"/>
      <c r="L473" s="129"/>
      <c r="AK473" s="238"/>
      <c r="AL473" s="238"/>
    </row>
    <row r="474" spans="1:38" s="237" customFormat="1">
      <c r="A474" s="224"/>
      <c r="B474" s="250"/>
      <c r="C474" s="282"/>
      <c r="D474" s="279"/>
      <c r="E474" s="279"/>
      <c r="F474" s="280"/>
      <c r="G474" s="280"/>
      <c r="H474" s="280"/>
      <c r="I474" s="281"/>
      <c r="J474" s="281"/>
      <c r="K474" s="279"/>
      <c r="L474" s="129"/>
      <c r="AK474" s="238"/>
      <c r="AL474" s="238"/>
    </row>
    <row r="475" spans="1:38" s="237" customFormat="1">
      <c r="A475" s="224"/>
      <c r="B475" s="250"/>
      <c r="C475" s="282"/>
      <c r="D475" s="279"/>
      <c r="E475" s="279"/>
      <c r="F475" s="280"/>
      <c r="G475" s="280"/>
      <c r="H475" s="280"/>
      <c r="I475" s="281"/>
      <c r="J475" s="281"/>
      <c r="K475" s="279"/>
      <c r="L475" s="129"/>
      <c r="AK475" s="238"/>
      <c r="AL475" s="238"/>
    </row>
    <row r="476" spans="1:38" s="237" customFormat="1">
      <c r="A476" s="224"/>
      <c r="B476" s="250"/>
      <c r="C476" s="282"/>
      <c r="D476" s="279"/>
      <c r="E476" s="279"/>
      <c r="F476" s="280"/>
      <c r="G476" s="280"/>
      <c r="H476" s="280"/>
      <c r="I476" s="281"/>
      <c r="J476" s="281"/>
      <c r="K476" s="279"/>
      <c r="L476" s="129"/>
      <c r="AK476" s="238"/>
      <c r="AL476" s="238"/>
    </row>
    <row r="477" spans="1:38" s="237" customFormat="1">
      <c r="A477" s="224"/>
      <c r="B477" s="250"/>
      <c r="C477" s="282"/>
      <c r="D477" s="279"/>
      <c r="E477" s="279"/>
      <c r="F477" s="280"/>
      <c r="G477" s="280"/>
      <c r="H477" s="280"/>
      <c r="I477" s="281"/>
      <c r="J477" s="281"/>
      <c r="K477" s="279"/>
      <c r="L477" s="129"/>
      <c r="AK477" s="238"/>
      <c r="AL477" s="238"/>
    </row>
    <row r="478" spans="1:38" s="237" customFormat="1">
      <c r="A478" s="224"/>
      <c r="B478" s="250"/>
      <c r="C478" s="282"/>
      <c r="D478" s="279"/>
      <c r="E478" s="279"/>
      <c r="F478" s="280"/>
      <c r="G478" s="280"/>
      <c r="H478" s="280"/>
      <c r="I478" s="281"/>
      <c r="J478" s="281"/>
      <c r="K478" s="279"/>
      <c r="L478" s="129"/>
      <c r="AK478" s="238"/>
      <c r="AL478" s="238"/>
    </row>
    <row r="479" spans="1:38" s="237" customFormat="1">
      <c r="A479" s="224"/>
      <c r="B479" s="250"/>
      <c r="C479" s="282"/>
      <c r="D479" s="279"/>
      <c r="E479" s="279"/>
      <c r="F479" s="280"/>
      <c r="G479" s="280"/>
      <c r="H479" s="280"/>
      <c r="I479" s="281"/>
      <c r="J479" s="281"/>
      <c r="K479" s="279"/>
      <c r="L479" s="129"/>
      <c r="AK479" s="238"/>
      <c r="AL479" s="238"/>
    </row>
    <row r="480" spans="1:38" s="237" customFormat="1">
      <c r="A480" s="224"/>
      <c r="B480" s="250"/>
      <c r="C480" s="282"/>
      <c r="D480" s="279"/>
      <c r="E480" s="279"/>
      <c r="F480" s="280"/>
      <c r="G480" s="280"/>
      <c r="H480" s="280"/>
      <c r="I480" s="281"/>
      <c r="J480" s="281"/>
      <c r="K480" s="279"/>
      <c r="L480" s="129"/>
      <c r="AK480" s="238"/>
      <c r="AL480" s="238"/>
    </row>
    <row r="481" spans="1:38" s="237" customFormat="1">
      <c r="A481" s="224"/>
      <c r="B481" s="250"/>
      <c r="C481" s="282"/>
      <c r="D481" s="279"/>
      <c r="E481" s="279"/>
      <c r="F481" s="280"/>
      <c r="G481" s="280"/>
      <c r="H481" s="280"/>
      <c r="I481" s="281"/>
      <c r="J481" s="281"/>
      <c r="K481" s="279"/>
      <c r="L481" s="129"/>
      <c r="AK481" s="238"/>
      <c r="AL481" s="238"/>
    </row>
    <row r="482" spans="1:38" s="237" customFormat="1">
      <c r="A482" s="224"/>
      <c r="B482" s="250"/>
      <c r="C482" s="282"/>
      <c r="D482" s="279"/>
      <c r="E482" s="279"/>
      <c r="F482" s="280"/>
      <c r="G482" s="280"/>
      <c r="H482" s="280"/>
      <c r="I482" s="281"/>
      <c r="J482" s="281"/>
      <c r="K482" s="279"/>
      <c r="L482" s="129"/>
      <c r="AK482" s="238"/>
      <c r="AL482" s="238"/>
    </row>
    <row r="483" spans="1:38" s="237" customFormat="1">
      <c r="A483" s="224"/>
      <c r="B483" s="250"/>
      <c r="C483" s="282"/>
      <c r="D483" s="279"/>
      <c r="E483" s="279"/>
      <c r="F483" s="280"/>
      <c r="G483" s="280"/>
      <c r="H483" s="280"/>
      <c r="I483" s="281"/>
      <c r="J483" s="281"/>
      <c r="K483" s="279"/>
      <c r="L483" s="129"/>
      <c r="AK483" s="238"/>
      <c r="AL483" s="238"/>
    </row>
    <row r="484" spans="1:38" s="237" customFormat="1">
      <c r="A484" s="224"/>
      <c r="B484" s="250"/>
      <c r="C484" s="282"/>
      <c r="D484" s="279"/>
      <c r="E484" s="279"/>
      <c r="F484" s="280"/>
      <c r="G484" s="280"/>
      <c r="H484" s="280"/>
      <c r="I484" s="281"/>
      <c r="J484" s="281"/>
      <c r="K484" s="279"/>
      <c r="L484" s="129"/>
      <c r="AK484" s="238"/>
      <c r="AL484" s="238"/>
    </row>
    <row r="485" spans="1:38" s="237" customFormat="1">
      <c r="A485" s="224"/>
      <c r="B485" s="250"/>
      <c r="C485" s="282"/>
      <c r="D485" s="279"/>
      <c r="E485" s="279"/>
      <c r="F485" s="280"/>
      <c r="G485" s="280"/>
      <c r="H485" s="280"/>
      <c r="I485" s="281"/>
      <c r="J485" s="281"/>
      <c r="K485" s="279"/>
      <c r="L485" s="129"/>
      <c r="AK485" s="238"/>
      <c r="AL485" s="238"/>
    </row>
    <row r="486" spans="1:38">
      <c r="A486" s="224"/>
      <c r="B486" s="250"/>
      <c r="C486" s="282"/>
      <c r="D486" s="279"/>
      <c r="E486" s="279"/>
      <c r="F486" s="280"/>
      <c r="G486" s="280"/>
      <c r="H486" s="280"/>
      <c r="I486" s="281"/>
      <c r="J486" s="281"/>
      <c r="K486" s="279"/>
      <c r="L486" s="129"/>
    </row>
    <row r="487" spans="1:38">
      <c r="A487" s="224"/>
      <c r="B487" s="250"/>
      <c r="C487" s="282"/>
      <c r="D487" s="279"/>
      <c r="E487" s="279"/>
      <c r="F487" s="280"/>
      <c r="G487" s="280"/>
      <c r="H487" s="280"/>
      <c r="I487" s="281"/>
      <c r="J487" s="281"/>
      <c r="K487" s="279"/>
      <c r="L487" s="129"/>
    </row>
    <row r="488" spans="1:38">
      <c r="A488" s="224"/>
      <c r="B488" s="250"/>
      <c r="C488" s="282"/>
      <c r="D488" s="279"/>
      <c r="E488" s="279"/>
      <c r="F488" s="280"/>
      <c r="G488" s="280"/>
      <c r="H488" s="280"/>
      <c r="I488" s="281"/>
      <c r="J488" s="281"/>
      <c r="K488" s="279"/>
      <c r="L488" s="129"/>
    </row>
    <row r="489" spans="1:38">
      <c r="A489" s="224"/>
      <c r="B489" s="250"/>
      <c r="C489" s="282"/>
      <c r="D489" s="279"/>
      <c r="E489" s="279"/>
      <c r="F489" s="280"/>
      <c r="G489" s="280"/>
      <c r="H489" s="280"/>
      <c r="I489" s="281"/>
      <c r="J489" s="281"/>
      <c r="K489" s="279"/>
      <c r="L489" s="129"/>
    </row>
    <row r="490" spans="1:38">
      <c r="A490" s="224"/>
      <c r="B490" s="250"/>
      <c r="C490" s="282"/>
      <c r="D490" s="279"/>
      <c r="E490" s="279"/>
      <c r="F490" s="280"/>
      <c r="G490" s="280"/>
      <c r="H490" s="280"/>
      <c r="I490" s="281"/>
      <c r="J490" s="281"/>
      <c r="K490" s="279"/>
      <c r="L490" s="129"/>
    </row>
    <row r="491" spans="1:38">
      <c r="A491" s="224"/>
      <c r="B491" s="250"/>
      <c r="C491" s="282"/>
      <c r="D491" s="279"/>
      <c r="E491" s="279"/>
      <c r="F491" s="280"/>
      <c r="G491" s="280"/>
      <c r="H491" s="280"/>
      <c r="I491" s="281"/>
      <c r="J491" s="281"/>
      <c r="K491" s="279"/>
      <c r="L491" s="129"/>
    </row>
    <row r="492" spans="1:38">
      <c r="A492" s="224"/>
      <c r="B492" s="250"/>
      <c r="C492" s="282"/>
      <c r="D492" s="279"/>
      <c r="E492" s="279"/>
      <c r="F492" s="280"/>
      <c r="G492" s="280"/>
      <c r="H492" s="280"/>
      <c r="I492" s="281"/>
      <c r="J492" s="281"/>
      <c r="K492" s="279"/>
      <c r="L492" s="129"/>
    </row>
    <row r="493" spans="1:38">
      <c r="A493" s="224"/>
      <c r="B493" s="250"/>
      <c r="C493" s="282"/>
      <c r="D493" s="279"/>
      <c r="E493" s="279"/>
      <c r="F493" s="280"/>
      <c r="G493" s="280"/>
      <c r="H493" s="280"/>
      <c r="I493" s="281"/>
      <c r="J493" s="281"/>
      <c r="K493" s="279"/>
      <c r="L493" s="129"/>
    </row>
    <row r="494" spans="1:38">
      <c r="A494" s="224"/>
      <c r="B494" s="250"/>
      <c r="C494" s="282"/>
      <c r="D494" s="279"/>
      <c r="E494" s="279"/>
      <c r="F494" s="280"/>
      <c r="G494" s="280"/>
      <c r="H494" s="280"/>
      <c r="I494" s="281"/>
      <c r="J494" s="281"/>
      <c r="K494" s="279"/>
      <c r="L494" s="129"/>
    </row>
    <row r="495" spans="1:38">
      <c r="A495" s="224"/>
      <c r="B495" s="250"/>
      <c r="C495" s="282"/>
      <c r="D495" s="279"/>
      <c r="E495" s="279"/>
      <c r="F495" s="280"/>
      <c r="G495" s="280"/>
      <c r="H495" s="280"/>
      <c r="I495" s="281"/>
      <c r="J495" s="281"/>
      <c r="K495" s="279"/>
      <c r="L495" s="129"/>
    </row>
    <row r="496" spans="1:38">
      <c r="A496" s="224"/>
      <c r="B496" s="250"/>
      <c r="C496" s="282"/>
      <c r="D496" s="279"/>
      <c r="E496" s="279"/>
      <c r="F496" s="280"/>
      <c r="G496" s="280"/>
      <c r="H496" s="280"/>
      <c r="I496" s="281"/>
      <c r="J496" s="281"/>
      <c r="K496" s="279"/>
      <c r="L496" s="129"/>
    </row>
    <row r="497" spans="1:12">
      <c r="A497" s="224"/>
      <c r="B497" s="250"/>
      <c r="C497" s="282"/>
      <c r="D497" s="279"/>
      <c r="E497" s="279"/>
      <c r="F497" s="280"/>
      <c r="G497" s="280"/>
      <c r="H497" s="280"/>
      <c r="I497" s="281"/>
      <c r="J497" s="281"/>
      <c r="K497" s="279"/>
      <c r="L497" s="129"/>
    </row>
    <row r="498" spans="1:12">
      <c r="A498" s="224"/>
      <c r="B498" s="250"/>
      <c r="C498" s="282"/>
      <c r="D498" s="279"/>
      <c r="E498" s="279"/>
      <c r="F498" s="280"/>
      <c r="G498" s="280"/>
      <c r="H498" s="280"/>
      <c r="I498" s="281"/>
      <c r="J498" s="281"/>
      <c r="K498" s="279"/>
      <c r="L498" s="129"/>
    </row>
    <row r="499" spans="1:12">
      <c r="A499" s="224"/>
      <c r="B499" s="250"/>
      <c r="C499" s="282"/>
      <c r="D499" s="279"/>
      <c r="E499" s="279"/>
      <c r="F499" s="280"/>
      <c r="G499" s="280"/>
      <c r="H499" s="280"/>
      <c r="I499" s="281"/>
      <c r="J499" s="281"/>
      <c r="K499" s="279"/>
      <c r="L499" s="129"/>
    </row>
    <row r="500" spans="1:12">
      <c r="A500" s="224"/>
      <c r="B500" s="250"/>
      <c r="C500" s="282"/>
      <c r="D500" s="279"/>
      <c r="E500" s="279"/>
      <c r="F500" s="280"/>
      <c r="G500" s="280"/>
      <c r="H500" s="280"/>
      <c r="I500" s="281"/>
      <c r="J500" s="281"/>
      <c r="K500" s="279"/>
      <c r="L500" s="129"/>
    </row>
    <row r="501" spans="1:12">
      <c r="A501" s="224"/>
      <c r="B501" s="250"/>
      <c r="C501" s="282"/>
      <c r="D501" s="279"/>
      <c r="E501" s="279"/>
      <c r="F501" s="280"/>
      <c r="G501" s="280"/>
      <c r="H501" s="280"/>
      <c r="I501" s="281"/>
      <c r="J501" s="281"/>
      <c r="K501" s="279"/>
      <c r="L501" s="129"/>
    </row>
    <row r="502" spans="1:12">
      <c r="A502" s="224"/>
      <c r="B502" s="250"/>
      <c r="C502" s="282"/>
      <c r="D502" s="279"/>
      <c r="E502" s="279"/>
      <c r="F502" s="280"/>
      <c r="G502" s="280"/>
      <c r="H502" s="280"/>
      <c r="I502" s="281"/>
      <c r="J502" s="281"/>
      <c r="K502" s="279"/>
      <c r="L502" s="129"/>
    </row>
    <row r="503" spans="1:12">
      <c r="A503" s="224"/>
      <c r="B503" s="250"/>
      <c r="C503" s="282"/>
      <c r="D503" s="279"/>
      <c r="E503" s="279"/>
      <c r="F503" s="280"/>
      <c r="G503" s="280"/>
      <c r="H503" s="280"/>
      <c r="I503" s="281"/>
      <c r="J503" s="281"/>
      <c r="K503" s="279"/>
      <c r="L503" s="129"/>
    </row>
    <row r="504" spans="1:12">
      <c r="A504" s="224"/>
      <c r="B504" s="250"/>
      <c r="C504" s="282"/>
      <c r="D504" s="279"/>
      <c r="E504" s="279"/>
      <c r="F504" s="280"/>
      <c r="G504" s="280"/>
      <c r="H504" s="280"/>
      <c r="I504" s="281"/>
      <c r="J504" s="281"/>
      <c r="K504" s="279"/>
      <c r="L504" s="129"/>
    </row>
    <row r="505" spans="1:12">
      <c r="A505" s="224"/>
      <c r="B505" s="250"/>
      <c r="C505" s="282"/>
      <c r="D505" s="279"/>
      <c r="E505" s="279"/>
      <c r="F505" s="280"/>
      <c r="G505" s="280"/>
      <c r="H505" s="280"/>
      <c r="I505" s="281"/>
      <c r="J505" s="281"/>
      <c r="K505" s="279"/>
      <c r="L505" s="129"/>
    </row>
    <row r="506" spans="1:12">
      <c r="A506" s="224"/>
      <c r="B506" s="250"/>
      <c r="C506" s="282"/>
      <c r="D506" s="279"/>
      <c r="E506" s="279"/>
      <c r="F506" s="280"/>
      <c r="G506" s="280"/>
      <c r="H506" s="280"/>
      <c r="I506" s="281"/>
      <c r="J506" s="281"/>
      <c r="K506" s="279"/>
      <c r="L506" s="129"/>
    </row>
    <row r="507" spans="1:12">
      <c r="A507" s="224"/>
      <c r="B507" s="250"/>
      <c r="C507" s="282"/>
      <c r="D507" s="279"/>
      <c r="E507" s="279"/>
      <c r="F507" s="280"/>
      <c r="G507" s="280"/>
      <c r="H507" s="280"/>
      <c r="I507" s="281"/>
      <c r="J507" s="281"/>
      <c r="K507" s="279"/>
      <c r="L507" s="129"/>
    </row>
    <row r="508" spans="1:12">
      <c r="A508" s="224"/>
      <c r="B508" s="250"/>
      <c r="C508" s="282"/>
      <c r="D508" s="279"/>
      <c r="E508" s="279"/>
      <c r="F508" s="280"/>
      <c r="G508" s="280"/>
      <c r="H508" s="280"/>
      <c r="I508" s="281"/>
      <c r="J508" s="281"/>
      <c r="K508" s="279"/>
      <c r="L508" s="129"/>
    </row>
    <row r="509" spans="1:12">
      <c r="A509" s="224"/>
      <c r="B509" s="250"/>
      <c r="C509" s="282"/>
      <c r="D509" s="279"/>
      <c r="E509" s="279"/>
      <c r="F509" s="280"/>
      <c r="G509" s="280"/>
      <c r="H509" s="280"/>
      <c r="I509" s="281"/>
      <c r="J509" s="281"/>
      <c r="K509" s="279"/>
      <c r="L509" s="129"/>
    </row>
    <row r="510" spans="1:12">
      <c r="A510" s="224"/>
      <c r="B510" s="250"/>
      <c r="C510" s="282"/>
      <c r="D510" s="279"/>
      <c r="E510" s="279"/>
      <c r="F510" s="280"/>
      <c r="G510" s="280"/>
      <c r="H510" s="280"/>
      <c r="I510" s="281"/>
      <c r="J510" s="281"/>
      <c r="K510" s="279"/>
      <c r="L510" s="129"/>
    </row>
    <row r="511" spans="1:12">
      <c r="A511" s="224"/>
      <c r="B511" s="250"/>
      <c r="C511" s="282"/>
      <c r="D511" s="279"/>
      <c r="E511" s="279"/>
      <c r="F511" s="280"/>
      <c r="G511" s="280"/>
      <c r="H511" s="280"/>
      <c r="I511" s="281"/>
      <c r="J511" s="281"/>
      <c r="K511" s="279"/>
      <c r="L511" s="129"/>
    </row>
    <row r="512" spans="1:12">
      <c r="A512" s="224"/>
      <c r="B512" s="250"/>
      <c r="C512" s="282"/>
      <c r="D512" s="279"/>
      <c r="E512" s="279"/>
      <c r="F512" s="280"/>
      <c r="G512" s="280"/>
      <c r="H512" s="280"/>
      <c r="I512" s="281"/>
      <c r="J512" s="281"/>
      <c r="K512" s="279"/>
      <c r="L512" s="129"/>
    </row>
    <row r="513" spans="1:12">
      <c r="A513" s="224"/>
      <c r="B513" s="250"/>
      <c r="C513" s="282"/>
      <c r="D513" s="279"/>
      <c r="E513" s="279"/>
      <c r="F513" s="280"/>
      <c r="G513" s="280"/>
      <c r="H513" s="280"/>
      <c r="I513" s="281"/>
      <c r="J513" s="281"/>
      <c r="K513" s="279"/>
      <c r="L513" s="129"/>
    </row>
    <row r="514" spans="1:12">
      <c r="A514" s="224"/>
      <c r="B514" s="250"/>
      <c r="C514" s="282"/>
      <c r="D514" s="279"/>
      <c r="E514" s="279"/>
      <c r="F514" s="280"/>
      <c r="G514" s="280"/>
      <c r="H514" s="280"/>
      <c r="I514" s="281"/>
      <c r="J514" s="281"/>
      <c r="K514" s="279"/>
      <c r="L514" s="129"/>
    </row>
    <row r="515" spans="1:12">
      <c r="A515" s="224"/>
      <c r="B515" s="250"/>
      <c r="C515" s="282"/>
      <c r="D515" s="279"/>
      <c r="E515" s="279"/>
      <c r="F515" s="280"/>
      <c r="G515" s="280"/>
      <c r="H515" s="280"/>
      <c r="I515" s="281"/>
      <c r="J515" s="281"/>
      <c r="K515" s="279"/>
      <c r="L515" s="129"/>
    </row>
    <row r="516" spans="1:12">
      <c r="A516" s="224"/>
      <c r="B516" s="250"/>
      <c r="C516" s="282"/>
      <c r="D516" s="279"/>
      <c r="E516" s="279"/>
      <c r="F516" s="280"/>
      <c r="G516" s="280"/>
      <c r="H516" s="280"/>
      <c r="I516" s="281"/>
      <c r="J516" s="281"/>
      <c r="K516" s="279"/>
      <c r="L516" s="129"/>
    </row>
    <row r="517" spans="1:12">
      <c r="A517" s="224"/>
      <c r="B517" s="250"/>
      <c r="C517" s="282"/>
      <c r="D517" s="279"/>
      <c r="E517" s="279"/>
      <c r="F517" s="280"/>
      <c r="G517" s="280"/>
      <c r="H517" s="280"/>
      <c r="I517" s="281"/>
      <c r="J517" s="281"/>
      <c r="K517" s="279"/>
      <c r="L517" s="129"/>
    </row>
    <row r="518" spans="1:12">
      <c r="A518" s="224"/>
      <c r="B518" s="250"/>
      <c r="C518" s="282"/>
      <c r="D518" s="279"/>
      <c r="E518" s="279"/>
      <c r="F518" s="280"/>
      <c r="G518" s="280"/>
      <c r="H518" s="280"/>
      <c r="I518" s="281"/>
      <c r="J518" s="281"/>
      <c r="K518" s="279"/>
      <c r="L518" s="129"/>
    </row>
    <row r="519" spans="1:12">
      <c r="A519" s="224"/>
      <c r="B519" s="250"/>
      <c r="C519" s="282"/>
      <c r="D519" s="279"/>
      <c r="E519" s="279"/>
      <c r="F519" s="280"/>
      <c r="G519" s="280"/>
      <c r="H519" s="280"/>
      <c r="I519" s="281"/>
      <c r="J519" s="281"/>
      <c r="K519" s="279"/>
      <c r="L519" s="129"/>
    </row>
    <row r="520" spans="1:12">
      <c r="A520" s="224"/>
      <c r="B520" s="250"/>
      <c r="C520" s="282"/>
      <c r="D520" s="279"/>
      <c r="E520" s="279"/>
      <c r="F520" s="280"/>
      <c r="G520" s="280"/>
      <c r="H520" s="280"/>
      <c r="I520" s="281"/>
      <c r="J520" s="281"/>
      <c r="K520" s="279"/>
      <c r="L520" s="129"/>
    </row>
    <row r="521" spans="1:12">
      <c r="A521" s="224"/>
      <c r="B521" s="250"/>
      <c r="C521" s="282"/>
      <c r="D521" s="279"/>
      <c r="E521" s="279"/>
      <c r="F521" s="280"/>
      <c r="G521" s="280"/>
      <c r="H521" s="280"/>
      <c r="I521" s="281"/>
      <c r="J521" s="281"/>
      <c r="K521" s="279"/>
      <c r="L521" s="129"/>
    </row>
    <row r="522" spans="1:12">
      <c r="A522" s="224"/>
      <c r="B522" s="250"/>
      <c r="C522" s="282"/>
      <c r="D522" s="279"/>
      <c r="E522" s="279"/>
      <c r="F522" s="280"/>
      <c r="G522" s="280"/>
      <c r="H522" s="280"/>
      <c r="I522" s="281"/>
      <c r="J522" s="281"/>
      <c r="K522" s="279"/>
      <c r="L522" s="129"/>
    </row>
    <row r="523" spans="1:12">
      <c r="A523" s="224"/>
      <c r="B523" s="250"/>
      <c r="C523" s="282"/>
      <c r="D523" s="279"/>
      <c r="E523" s="279"/>
      <c r="F523" s="280"/>
      <c r="G523" s="280"/>
      <c r="H523" s="280"/>
      <c r="I523" s="281"/>
      <c r="J523" s="281"/>
      <c r="K523" s="279"/>
      <c r="L523" s="129"/>
    </row>
    <row r="524" spans="1:12">
      <c r="A524" s="224"/>
      <c r="B524" s="250"/>
      <c r="C524" s="282"/>
      <c r="D524" s="279"/>
      <c r="E524" s="279"/>
      <c r="F524" s="280"/>
      <c r="G524" s="280"/>
      <c r="H524" s="280"/>
      <c r="I524" s="281"/>
      <c r="J524" s="281"/>
      <c r="K524" s="279"/>
      <c r="L524" s="129"/>
    </row>
    <row r="525" spans="1:12">
      <c r="A525" s="224"/>
      <c r="B525" s="250"/>
      <c r="C525" s="282"/>
      <c r="D525" s="279"/>
      <c r="E525" s="279"/>
      <c r="F525" s="280"/>
      <c r="G525" s="280"/>
      <c r="H525" s="280"/>
      <c r="I525" s="281"/>
      <c r="J525" s="281"/>
      <c r="K525" s="279"/>
      <c r="L525" s="129"/>
    </row>
    <row r="526" spans="1:12">
      <c r="A526" s="224"/>
      <c r="B526" s="250"/>
      <c r="C526" s="282"/>
      <c r="D526" s="279"/>
      <c r="E526" s="279"/>
      <c r="F526" s="280"/>
      <c r="G526" s="280"/>
      <c r="H526" s="280"/>
      <c r="I526" s="281"/>
      <c r="J526" s="281"/>
      <c r="K526" s="279"/>
      <c r="L526" s="129"/>
    </row>
    <row r="527" spans="1:12">
      <c r="A527" s="224"/>
      <c r="B527" s="250"/>
      <c r="C527" s="282"/>
      <c r="D527" s="279"/>
      <c r="E527" s="279"/>
      <c r="F527" s="280"/>
      <c r="G527" s="280"/>
      <c r="H527" s="280"/>
      <c r="I527" s="281"/>
      <c r="J527" s="281"/>
      <c r="K527" s="279"/>
      <c r="L527" s="129"/>
    </row>
    <row r="528" spans="1:12">
      <c r="A528" s="224"/>
      <c r="B528" s="250"/>
      <c r="C528" s="282"/>
      <c r="D528" s="279"/>
      <c r="E528" s="279"/>
      <c r="F528" s="280"/>
      <c r="G528" s="280"/>
      <c r="H528" s="280"/>
      <c r="I528" s="281"/>
      <c r="J528" s="281"/>
      <c r="K528" s="279"/>
      <c r="L528" s="129"/>
    </row>
    <row r="529" spans="1:12">
      <c r="A529" s="224"/>
      <c r="B529" s="250"/>
      <c r="C529" s="282"/>
      <c r="D529" s="279"/>
      <c r="E529" s="279"/>
      <c r="F529" s="280"/>
      <c r="G529" s="280"/>
      <c r="H529" s="280"/>
      <c r="I529" s="281"/>
      <c r="J529" s="281"/>
      <c r="K529" s="279"/>
      <c r="L529" s="129"/>
    </row>
    <row r="530" spans="1:12">
      <c r="A530" s="224"/>
      <c r="B530" s="250"/>
      <c r="C530" s="282"/>
      <c r="D530" s="279"/>
      <c r="E530" s="279"/>
      <c r="F530" s="280"/>
      <c r="G530" s="280"/>
      <c r="H530" s="280"/>
      <c r="I530" s="281"/>
      <c r="J530" s="281"/>
      <c r="K530" s="279"/>
      <c r="L530" s="129"/>
    </row>
    <row r="531" spans="1:12">
      <c r="A531" s="224"/>
      <c r="B531" s="250"/>
      <c r="C531" s="282"/>
      <c r="D531" s="279"/>
      <c r="E531" s="279"/>
      <c r="F531" s="280"/>
      <c r="G531" s="280"/>
      <c r="H531" s="280"/>
      <c r="I531" s="281"/>
      <c r="J531" s="281"/>
      <c r="K531" s="279"/>
      <c r="L531" s="129"/>
    </row>
    <row r="532" spans="1:12">
      <c r="A532" s="224"/>
      <c r="B532" s="250"/>
      <c r="C532" s="282"/>
      <c r="D532" s="279"/>
      <c r="E532" s="279"/>
      <c r="F532" s="280"/>
      <c r="G532" s="280"/>
      <c r="H532" s="280"/>
      <c r="I532" s="281"/>
      <c r="J532" s="281"/>
      <c r="K532" s="279"/>
      <c r="L532" s="129"/>
    </row>
    <row r="533" spans="1:12">
      <c r="A533" s="224"/>
      <c r="B533" s="250"/>
      <c r="C533" s="282"/>
      <c r="D533" s="279"/>
      <c r="E533" s="279"/>
      <c r="F533" s="280"/>
      <c r="G533" s="280"/>
      <c r="H533" s="280"/>
      <c r="I533" s="281"/>
      <c r="J533" s="281"/>
      <c r="K533" s="279"/>
      <c r="L533" s="129"/>
    </row>
    <row r="534" spans="1:12">
      <c r="A534" s="224"/>
      <c r="B534" s="250"/>
      <c r="C534" s="282"/>
      <c r="D534" s="279"/>
      <c r="E534" s="279"/>
      <c r="F534" s="280"/>
      <c r="G534" s="280"/>
      <c r="H534" s="280"/>
      <c r="I534" s="281"/>
      <c r="J534" s="281"/>
      <c r="K534" s="279"/>
      <c r="L534" s="129"/>
    </row>
    <row r="535" spans="1:12">
      <c r="A535" s="224"/>
      <c r="B535" s="250"/>
      <c r="C535" s="282"/>
      <c r="D535" s="279"/>
      <c r="E535" s="279"/>
      <c r="F535" s="280"/>
      <c r="G535" s="280"/>
      <c r="H535" s="280"/>
      <c r="I535" s="281"/>
      <c r="J535" s="281"/>
      <c r="K535" s="279"/>
      <c r="L535" s="129"/>
    </row>
    <row r="536" spans="1:12">
      <c r="A536" s="224"/>
      <c r="B536" s="250"/>
      <c r="C536" s="282"/>
      <c r="D536" s="279"/>
      <c r="E536" s="279"/>
      <c r="F536" s="280"/>
      <c r="G536" s="280"/>
      <c r="H536" s="280"/>
      <c r="I536" s="281"/>
      <c r="J536" s="281"/>
      <c r="K536" s="279"/>
      <c r="L536" s="129"/>
    </row>
    <row r="537" spans="1:12">
      <c r="A537" s="224"/>
      <c r="B537" s="250"/>
      <c r="C537" s="282"/>
      <c r="D537" s="279"/>
      <c r="E537" s="279"/>
      <c r="F537" s="280"/>
      <c r="G537" s="280"/>
      <c r="H537" s="280"/>
      <c r="I537" s="281"/>
      <c r="J537" s="281"/>
      <c r="K537" s="279"/>
      <c r="L537" s="129"/>
    </row>
    <row r="538" spans="1:12">
      <c r="A538" s="224"/>
      <c r="B538" s="250"/>
      <c r="C538" s="282"/>
      <c r="D538" s="279"/>
      <c r="E538" s="279"/>
      <c r="F538" s="280"/>
      <c r="G538" s="280"/>
      <c r="H538" s="280"/>
      <c r="I538" s="281"/>
      <c r="J538" s="281"/>
      <c r="K538" s="279"/>
      <c r="L538" s="129"/>
    </row>
    <row r="539" spans="1:12">
      <c r="A539" s="224"/>
      <c r="B539" s="250"/>
      <c r="C539" s="282"/>
      <c r="D539" s="279"/>
      <c r="E539" s="279"/>
      <c r="F539" s="280"/>
      <c r="G539" s="280"/>
      <c r="H539" s="280"/>
      <c r="I539" s="281"/>
      <c r="J539" s="281"/>
      <c r="K539" s="279"/>
      <c r="L539" s="129"/>
    </row>
    <row r="540" spans="1:12">
      <c r="A540" s="224"/>
      <c r="B540" s="250"/>
      <c r="C540" s="282"/>
      <c r="D540" s="279"/>
      <c r="E540" s="279"/>
      <c r="F540" s="280"/>
      <c r="G540" s="280"/>
      <c r="H540" s="280"/>
      <c r="I540" s="281"/>
      <c r="J540" s="281"/>
      <c r="K540" s="279"/>
      <c r="L540" s="129"/>
    </row>
    <row r="541" spans="1:12">
      <c r="A541" s="224"/>
      <c r="B541" s="250"/>
      <c r="C541" s="282"/>
      <c r="D541" s="279"/>
      <c r="E541" s="279"/>
      <c r="F541" s="280"/>
      <c r="G541" s="280"/>
      <c r="H541" s="280"/>
      <c r="I541" s="281"/>
      <c r="J541" s="281"/>
      <c r="K541" s="279"/>
      <c r="L541" s="129"/>
    </row>
    <row r="542" spans="1:12">
      <c r="A542" s="224"/>
      <c r="B542" s="250"/>
      <c r="C542" s="282"/>
      <c r="D542" s="279"/>
      <c r="E542" s="279"/>
      <c r="F542" s="280"/>
      <c r="G542" s="280"/>
      <c r="H542" s="280"/>
      <c r="I542" s="281"/>
      <c r="J542" s="281"/>
      <c r="K542" s="279"/>
      <c r="L542" s="129"/>
    </row>
    <row r="543" spans="1:12">
      <c r="A543" s="224"/>
      <c r="B543" s="250"/>
      <c r="C543" s="282"/>
      <c r="D543" s="279"/>
      <c r="E543" s="279"/>
      <c r="F543" s="280"/>
      <c r="G543" s="280"/>
      <c r="H543" s="280"/>
      <c r="I543" s="281"/>
      <c r="J543" s="281"/>
      <c r="K543" s="279"/>
      <c r="L543" s="129"/>
    </row>
    <row r="544" spans="1:12">
      <c r="A544" s="224"/>
      <c r="B544" s="250"/>
      <c r="C544" s="282"/>
      <c r="D544" s="279"/>
      <c r="E544" s="279"/>
      <c r="F544" s="280"/>
      <c r="G544" s="280"/>
      <c r="H544" s="280"/>
      <c r="I544" s="281"/>
      <c r="J544" s="281"/>
      <c r="K544" s="279"/>
      <c r="L544" s="129"/>
    </row>
    <row r="545" spans="1:12">
      <c r="A545" s="224"/>
      <c r="B545" s="250"/>
      <c r="C545" s="282"/>
      <c r="D545" s="279"/>
      <c r="E545" s="279"/>
      <c r="F545" s="280"/>
      <c r="G545" s="280"/>
      <c r="H545" s="280"/>
      <c r="I545" s="281"/>
      <c r="J545" s="281"/>
      <c r="K545" s="279"/>
      <c r="L545" s="129"/>
    </row>
    <row r="546" spans="1:12">
      <c r="A546" s="224"/>
      <c r="B546" s="250"/>
      <c r="C546" s="282"/>
      <c r="D546" s="279"/>
      <c r="E546" s="279"/>
      <c r="F546" s="280"/>
      <c r="G546" s="280"/>
      <c r="H546" s="280"/>
      <c r="I546" s="281"/>
      <c r="J546" s="281"/>
      <c r="K546" s="279"/>
      <c r="L546" s="129"/>
    </row>
    <row r="547" spans="1:12">
      <c r="A547" s="224"/>
      <c r="B547" s="250"/>
      <c r="C547" s="282"/>
      <c r="D547" s="279"/>
      <c r="E547" s="279"/>
      <c r="F547" s="280"/>
      <c r="G547" s="280"/>
      <c r="H547" s="280"/>
      <c r="I547" s="281"/>
      <c r="J547" s="281"/>
      <c r="K547" s="279"/>
      <c r="L547" s="129"/>
    </row>
    <row r="548" spans="1:12">
      <c r="A548" s="224"/>
      <c r="B548" s="250"/>
      <c r="C548" s="282"/>
      <c r="D548" s="279"/>
      <c r="E548" s="279"/>
      <c r="F548" s="280"/>
      <c r="G548" s="280"/>
      <c r="H548" s="280"/>
      <c r="I548" s="281"/>
      <c r="J548" s="281"/>
      <c r="K548" s="279"/>
      <c r="L548" s="129"/>
    </row>
    <row r="549" spans="1:12">
      <c r="A549" s="224"/>
      <c r="B549" s="250"/>
      <c r="C549" s="282"/>
      <c r="D549" s="279"/>
      <c r="E549" s="279"/>
      <c r="F549" s="280"/>
      <c r="G549" s="280"/>
      <c r="H549" s="280"/>
      <c r="I549" s="281"/>
      <c r="J549" s="281"/>
      <c r="K549" s="279"/>
      <c r="L549" s="129"/>
    </row>
    <row r="550" spans="1:12">
      <c r="A550" s="224"/>
      <c r="B550" s="250"/>
      <c r="C550" s="282"/>
      <c r="D550" s="279"/>
      <c r="E550" s="279"/>
      <c r="F550" s="280"/>
      <c r="G550" s="280"/>
      <c r="H550" s="280"/>
      <c r="I550" s="281"/>
      <c r="J550" s="281"/>
      <c r="K550" s="279"/>
      <c r="L550" s="129"/>
    </row>
    <row r="551" spans="1:12">
      <c r="A551" s="224"/>
      <c r="B551" s="250"/>
      <c r="C551" s="282"/>
      <c r="D551" s="279"/>
      <c r="E551" s="279"/>
      <c r="F551" s="280"/>
      <c r="G551" s="280"/>
      <c r="H551" s="280"/>
      <c r="I551" s="281"/>
      <c r="J551" s="281"/>
      <c r="K551" s="279"/>
      <c r="L551" s="129"/>
    </row>
    <row r="552" spans="1:12">
      <c r="A552" s="224"/>
      <c r="B552" s="250"/>
      <c r="C552" s="282"/>
      <c r="D552" s="279"/>
      <c r="E552" s="279"/>
      <c r="F552" s="280"/>
      <c r="G552" s="280"/>
      <c r="H552" s="280"/>
      <c r="I552" s="281"/>
      <c r="J552" s="281"/>
      <c r="K552" s="279"/>
      <c r="L552" s="129"/>
    </row>
    <row r="553" spans="1:12">
      <c r="A553" s="224"/>
      <c r="B553" s="250"/>
      <c r="C553" s="282"/>
      <c r="D553" s="279"/>
      <c r="E553" s="279"/>
      <c r="F553" s="280"/>
      <c r="G553" s="280"/>
      <c r="H553" s="280"/>
      <c r="I553" s="281"/>
      <c r="J553" s="281"/>
      <c r="K553" s="279"/>
      <c r="L553" s="129"/>
    </row>
    <row r="554" spans="1:12">
      <c r="A554" s="224"/>
      <c r="B554" s="250"/>
      <c r="C554" s="282"/>
      <c r="D554" s="279"/>
      <c r="E554" s="279"/>
      <c r="F554" s="280"/>
      <c r="G554" s="280"/>
      <c r="H554" s="280"/>
      <c r="I554" s="281"/>
      <c r="J554" s="281"/>
      <c r="K554" s="279"/>
      <c r="L554" s="129"/>
    </row>
    <row r="555" spans="1:12">
      <c r="A555" s="224"/>
      <c r="B555" s="250"/>
      <c r="C555" s="282"/>
      <c r="D555" s="279"/>
      <c r="E555" s="279"/>
      <c r="F555" s="280"/>
      <c r="G555" s="280"/>
      <c r="H555" s="280"/>
      <c r="I555" s="281"/>
      <c r="J555" s="281"/>
      <c r="K555" s="279"/>
      <c r="L555" s="129"/>
    </row>
    <row r="556" spans="1:12">
      <c r="A556" s="224"/>
      <c r="B556" s="250"/>
      <c r="C556" s="282"/>
      <c r="D556" s="279"/>
      <c r="E556" s="279"/>
      <c r="F556" s="280"/>
      <c r="G556" s="280"/>
      <c r="H556" s="280"/>
      <c r="I556" s="281"/>
      <c r="J556" s="281"/>
      <c r="K556" s="279"/>
      <c r="L556" s="129"/>
    </row>
    <row r="557" spans="1:12">
      <c r="A557" s="224"/>
      <c r="B557" s="250"/>
      <c r="C557" s="282"/>
      <c r="D557" s="279"/>
      <c r="E557" s="279"/>
      <c r="F557" s="280"/>
      <c r="G557" s="280"/>
      <c r="H557" s="280"/>
      <c r="I557" s="281"/>
      <c r="J557" s="281"/>
      <c r="K557" s="279"/>
      <c r="L557" s="129"/>
    </row>
    <row r="558" spans="1:12">
      <c r="A558" s="224"/>
      <c r="B558" s="250"/>
      <c r="C558" s="282"/>
      <c r="D558" s="279"/>
      <c r="E558" s="279"/>
      <c r="F558" s="280"/>
      <c r="G558" s="280"/>
      <c r="H558" s="280"/>
      <c r="I558" s="281"/>
      <c r="J558" s="281"/>
      <c r="K558" s="279"/>
      <c r="L558" s="129"/>
    </row>
    <row r="559" spans="1:12">
      <c r="A559" s="224"/>
      <c r="B559" s="250"/>
      <c r="C559" s="282"/>
      <c r="D559" s="279"/>
      <c r="E559" s="279"/>
      <c r="F559" s="280"/>
      <c r="G559" s="280"/>
      <c r="H559" s="280"/>
      <c r="I559" s="281"/>
      <c r="J559" s="281"/>
      <c r="K559" s="279"/>
      <c r="L559" s="129"/>
    </row>
    <row r="560" spans="1:12">
      <c r="A560" s="224"/>
      <c r="B560" s="250"/>
      <c r="C560" s="282"/>
      <c r="D560" s="279"/>
      <c r="E560" s="279"/>
      <c r="F560" s="280"/>
      <c r="G560" s="280"/>
      <c r="H560" s="280"/>
      <c r="I560" s="281"/>
      <c r="J560" s="281"/>
      <c r="K560" s="279"/>
      <c r="L560" s="129"/>
    </row>
    <row r="561" spans="1:12">
      <c r="A561" s="224"/>
      <c r="B561" s="250"/>
      <c r="C561" s="282"/>
      <c r="D561" s="279"/>
      <c r="E561" s="279"/>
      <c r="F561" s="280"/>
      <c r="G561" s="280"/>
      <c r="H561" s="280"/>
      <c r="I561" s="281"/>
      <c r="J561" s="281"/>
      <c r="K561" s="279"/>
      <c r="L561" s="129"/>
    </row>
    <row r="562" spans="1:12">
      <c r="A562" s="224"/>
      <c r="B562" s="250"/>
      <c r="C562" s="282"/>
      <c r="D562" s="279"/>
      <c r="E562" s="279"/>
      <c r="F562" s="280"/>
      <c r="G562" s="280"/>
      <c r="H562" s="280"/>
      <c r="I562" s="281"/>
      <c r="J562" s="281"/>
      <c r="K562" s="279"/>
      <c r="L562" s="129"/>
    </row>
    <row r="563" spans="1:12">
      <c r="A563" s="224"/>
      <c r="B563" s="250"/>
      <c r="C563" s="282"/>
      <c r="D563" s="279"/>
      <c r="E563" s="279"/>
      <c r="F563" s="280"/>
      <c r="G563" s="280"/>
      <c r="H563" s="280"/>
      <c r="I563" s="281"/>
      <c r="J563" s="281"/>
      <c r="K563" s="279"/>
      <c r="L563" s="129"/>
    </row>
    <row r="564" spans="1:12">
      <c r="A564" s="224"/>
      <c r="B564" s="250"/>
      <c r="C564" s="282"/>
      <c r="D564" s="279"/>
      <c r="E564" s="279"/>
      <c r="F564" s="280"/>
      <c r="G564" s="280"/>
      <c r="H564" s="280"/>
      <c r="I564" s="281"/>
      <c r="J564" s="281"/>
      <c r="K564" s="279"/>
      <c r="L564" s="129"/>
    </row>
    <row r="565" spans="1:12">
      <c r="A565" s="224"/>
      <c r="B565" s="250"/>
      <c r="C565" s="282"/>
      <c r="D565" s="279"/>
      <c r="E565" s="279"/>
      <c r="F565" s="280"/>
      <c r="G565" s="280"/>
      <c r="H565" s="280"/>
      <c r="I565" s="281"/>
      <c r="J565" s="281"/>
      <c r="K565" s="279"/>
      <c r="L565" s="129"/>
    </row>
    <row r="566" spans="1:12">
      <c r="A566" s="224"/>
      <c r="B566" s="250"/>
      <c r="C566" s="282"/>
      <c r="D566" s="279"/>
      <c r="E566" s="279"/>
      <c r="F566" s="280"/>
      <c r="G566" s="280"/>
      <c r="H566" s="280"/>
      <c r="I566" s="281"/>
      <c r="J566" s="281"/>
      <c r="K566" s="279"/>
      <c r="L566" s="129"/>
    </row>
    <row r="567" spans="1:12">
      <c r="A567" s="224"/>
      <c r="B567" s="250"/>
      <c r="C567" s="282"/>
      <c r="D567" s="279"/>
      <c r="E567" s="279"/>
      <c r="F567" s="280"/>
      <c r="G567" s="280"/>
      <c r="H567" s="280"/>
      <c r="I567" s="281"/>
      <c r="J567" s="281"/>
      <c r="K567" s="279"/>
      <c r="L567" s="129"/>
    </row>
    <row r="568" spans="1:12">
      <c r="A568" s="224"/>
      <c r="B568" s="250"/>
      <c r="C568" s="282"/>
      <c r="D568" s="279"/>
      <c r="E568" s="279"/>
      <c r="F568" s="280"/>
      <c r="G568" s="280"/>
      <c r="H568" s="280"/>
      <c r="I568" s="281"/>
      <c r="J568" s="281"/>
      <c r="K568" s="279"/>
      <c r="L568" s="129"/>
    </row>
    <row r="569" spans="1:12">
      <c r="A569" s="224"/>
      <c r="B569" s="250"/>
      <c r="C569" s="282"/>
      <c r="D569" s="279"/>
      <c r="E569" s="279"/>
      <c r="F569" s="280"/>
      <c r="G569" s="280"/>
      <c r="H569" s="280"/>
      <c r="I569" s="281"/>
      <c r="J569" s="281"/>
      <c r="K569" s="279"/>
      <c r="L569" s="129"/>
    </row>
    <row r="570" spans="1:12">
      <c r="A570" s="224"/>
      <c r="B570" s="250"/>
      <c r="C570" s="282"/>
      <c r="D570" s="279"/>
      <c r="E570" s="279"/>
      <c r="F570" s="280"/>
      <c r="G570" s="280"/>
      <c r="H570" s="280"/>
      <c r="I570" s="281"/>
      <c r="J570" s="281"/>
      <c r="K570" s="279"/>
      <c r="L570" s="129"/>
    </row>
    <row r="571" spans="1:12">
      <c r="A571" s="224"/>
      <c r="B571" s="250"/>
      <c r="C571" s="282"/>
      <c r="D571" s="279"/>
      <c r="E571" s="279"/>
      <c r="F571" s="280"/>
      <c r="G571" s="280"/>
      <c r="H571" s="280"/>
      <c r="I571" s="281"/>
      <c r="J571" s="281"/>
      <c r="K571" s="279"/>
      <c r="L571" s="129"/>
    </row>
    <row r="572" spans="1:12">
      <c r="A572" s="224"/>
      <c r="B572" s="250"/>
      <c r="C572" s="282"/>
      <c r="D572" s="279"/>
      <c r="E572" s="279"/>
      <c r="F572" s="280"/>
      <c r="G572" s="280"/>
      <c r="H572" s="280"/>
      <c r="I572" s="281"/>
      <c r="J572" s="281"/>
      <c r="K572" s="279"/>
      <c r="L572" s="129"/>
    </row>
    <row r="573" spans="1:12">
      <c r="A573" s="224"/>
      <c r="B573" s="250"/>
      <c r="C573" s="282"/>
      <c r="D573" s="279"/>
      <c r="E573" s="279"/>
      <c r="F573" s="280"/>
      <c r="G573" s="280"/>
      <c r="H573" s="280"/>
      <c r="I573" s="281"/>
      <c r="J573" s="281"/>
      <c r="K573" s="279"/>
      <c r="L573" s="129"/>
    </row>
    <row r="574" spans="1:12">
      <c r="A574" s="224"/>
      <c r="B574" s="250"/>
      <c r="C574" s="282"/>
      <c r="D574" s="279"/>
      <c r="E574" s="279"/>
      <c r="F574" s="280"/>
      <c r="G574" s="280"/>
      <c r="H574" s="280"/>
      <c r="I574" s="281"/>
      <c r="J574" s="281"/>
      <c r="K574" s="279"/>
      <c r="L574" s="129"/>
    </row>
    <row r="575" spans="1:12">
      <c r="A575" s="224"/>
      <c r="B575" s="250"/>
      <c r="C575" s="282"/>
      <c r="D575" s="279"/>
      <c r="E575" s="279"/>
      <c r="F575" s="280"/>
      <c r="G575" s="280"/>
      <c r="H575" s="280"/>
      <c r="I575" s="281"/>
      <c r="J575" s="281"/>
      <c r="K575" s="279"/>
      <c r="L575" s="129"/>
    </row>
    <row r="576" spans="1:12">
      <c r="A576" s="224"/>
      <c r="B576" s="250"/>
      <c r="C576" s="282"/>
      <c r="D576" s="279"/>
      <c r="E576" s="279"/>
      <c r="F576" s="280"/>
      <c r="G576" s="280"/>
      <c r="H576" s="280"/>
      <c r="I576" s="281"/>
      <c r="J576" s="281"/>
      <c r="K576" s="279"/>
      <c r="L576" s="129"/>
    </row>
    <row r="577" spans="1:12">
      <c r="A577" s="224"/>
      <c r="B577" s="250"/>
      <c r="C577" s="282"/>
      <c r="D577" s="279"/>
      <c r="E577" s="279"/>
      <c r="F577" s="280"/>
      <c r="G577" s="280"/>
      <c r="H577" s="280"/>
      <c r="I577" s="281"/>
      <c r="J577" s="281"/>
      <c r="K577" s="279"/>
      <c r="L577" s="129"/>
    </row>
    <row r="578" spans="1:12">
      <c r="A578" s="224"/>
      <c r="B578" s="250"/>
      <c r="C578" s="282"/>
      <c r="D578" s="279"/>
      <c r="E578" s="279"/>
      <c r="F578" s="280"/>
      <c r="G578" s="280"/>
      <c r="H578" s="280"/>
      <c r="I578" s="281"/>
      <c r="J578" s="281"/>
      <c r="K578" s="279"/>
      <c r="L578" s="129"/>
    </row>
    <row r="579" spans="1:12">
      <c r="A579" s="224"/>
      <c r="B579" s="250"/>
      <c r="C579" s="282"/>
      <c r="D579" s="279"/>
      <c r="E579" s="279"/>
      <c r="F579" s="280"/>
      <c r="G579" s="280"/>
      <c r="H579" s="280"/>
      <c r="I579" s="281"/>
      <c r="J579" s="281"/>
      <c r="K579" s="279"/>
      <c r="L579" s="129"/>
    </row>
    <row r="580" spans="1:12">
      <c r="A580" s="224"/>
      <c r="B580" s="250"/>
      <c r="C580" s="282"/>
      <c r="D580" s="279"/>
      <c r="E580" s="279"/>
      <c r="F580" s="280"/>
      <c r="G580" s="280"/>
      <c r="H580" s="280"/>
      <c r="I580" s="281"/>
      <c r="J580" s="281"/>
      <c r="K580" s="279"/>
      <c r="L580" s="129"/>
    </row>
    <row r="581" spans="1:12">
      <c r="A581" s="224"/>
      <c r="B581" s="250"/>
      <c r="C581" s="282"/>
      <c r="D581" s="279"/>
      <c r="E581" s="279"/>
      <c r="F581" s="280"/>
      <c r="G581" s="280"/>
      <c r="H581" s="280"/>
      <c r="I581" s="281"/>
      <c r="J581" s="281"/>
      <c r="K581" s="279"/>
      <c r="L581" s="129"/>
    </row>
    <row r="582" spans="1:12">
      <c r="A582" s="224"/>
      <c r="B582" s="250"/>
      <c r="C582" s="282"/>
      <c r="D582" s="279"/>
      <c r="E582" s="279"/>
      <c r="F582" s="280"/>
      <c r="G582" s="280"/>
      <c r="H582" s="280"/>
      <c r="I582" s="281"/>
      <c r="J582" s="281"/>
      <c r="K582" s="279"/>
      <c r="L582" s="129"/>
    </row>
    <row r="583" spans="1:12">
      <c r="A583" s="224"/>
      <c r="B583" s="250"/>
      <c r="C583" s="282"/>
      <c r="D583" s="279"/>
      <c r="E583" s="279"/>
      <c r="F583" s="280"/>
      <c r="G583" s="280"/>
      <c r="H583" s="280"/>
      <c r="I583" s="281"/>
      <c r="J583" s="281"/>
      <c r="K583" s="279"/>
      <c r="L583" s="129"/>
    </row>
    <row r="584" spans="1:12">
      <c r="A584" s="224"/>
      <c r="B584" s="250"/>
      <c r="C584" s="282"/>
      <c r="D584" s="279"/>
      <c r="E584" s="279"/>
      <c r="F584" s="280"/>
      <c r="G584" s="280"/>
      <c r="H584" s="280"/>
      <c r="I584" s="281"/>
      <c r="J584" s="281"/>
      <c r="K584" s="279"/>
      <c r="L584" s="129"/>
    </row>
    <row r="585" spans="1:12">
      <c r="A585" s="224"/>
      <c r="B585" s="250"/>
      <c r="C585" s="282"/>
      <c r="D585" s="279"/>
      <c r="E585" s="279"/>
      <c r="F585" s="280"/>
      <c r="G585" s="280"/>
      <c r="H585" s="280"/>
      <c r="I585" s="281"/>
      <c r="J585" s="281"/>
      <c r="K585" s="279"/>
      <c r="L585" s="129"/>
    </row>
    <row r="586" spans="1:12">
      <c r="A586" s="224"/>
      <c r="B586" s="250"/>
      <c r="C586" s="282"/>
      <c r="D586" s="279"/>
      <c r="E586" s="279"/>
      <c r="F586" s="280"/>
      <c r="G586" s="280"/>
      <c r="H586" s="280"/>
      <c r="I586" s="281"/>
      <c r="J586" s="281"/>
      <c r="K586" s="279"/>
      <c r="L586" s="129"/>
    </row>
    <row r="587" spans="1:12">
      <c r="A587" s="224"/>
      <c r="B587" s="250"/>
      <c r="C587" s="282"/>
      <c r="D587" s="279"/>
      <c r="E587" s="279"/>
      <c r="F587" s="280"/>
      <c r="G587" s="280"/>
      <c r="H587" s="280"/>
      <c r="I587" s="281"/>
      <c r="J587" s="281"/>
      <c r="K587" s="279"/>
      <c r="L587" s="129"/>
    </row>
    <row r="588" spans="1:12">
      <c r="A588" s="224"/>
      <c r="B588" s="250"/>
      <c r="C588" s="282"/>
      <c r="D588" s="279"/>
      <c r="E588" s="279"/>
      <c r="F588" s="280"/>
      <c r="G588" s="280"/>
      <c r="H588" s="280"/>
      <c r="I588" s="281"/>
      <c r="J588" s="281"/>
      <c r="K588" s="279"/>
      <c r="L588" s="129"/>
    </row>
    <row r="589" spans="1:12">
      <c r="A589" s="224"/>
      <c r="B589" s="250"/>
      <c r="C589" s="282"/>
      <c r="D589" s="279"/>
      <c r="E589" s="279"/>
      <c r="F589" s="280"/>
      <c r="G589" s="280"/>
      <c r="H589" s="280"/>
      <c r="I589" s="281"/>
      <c r="J589" s="281"/>
      <c r="K589" s="279"/>
      <c r="L589" s="129"/>
    </row>
    <row r="590" spans="1:12">
      <c r="A590" s="224"/>
      <c r="B590" s="250"/>
      <c r="C590" s="282"/>
      <c r="D590" s="279"/>
      <c r="E590" s="279"/>
      <c r="F590" s="280"/>
      <c r="G590" s="280"/>
      <c r="H590" s="280"/>
      <c r="I590" s="281"/>
      <c r="J590" s="281"/>
      <c r="K590" s="279"/>
      <c r="L590" s="129"/>
    </row>
    <row r="591" spans="1:12">
      <c r="A591" s="224"/>
      <c r="B591" s="250"/>
      <c r="C591" s="282"/>
      <c r="D591" s="279"/>
      <c r="E591" s="279"/>
      <c r="F591" s="280"/>
      <c r="G591" s="280"/>
      <c r="H591" s="280"/>
      <c r="I591" s="281"/>
      <c r="J591" s="281"/>
      <c r="K591" s="279"/>
      <c r="L591" s="129"/>
    </row>
    <row r="592" spans="1:12">
      <c r="A592" s="224"/>
      <c r="B592" s="250"/>
      <c r="C592" s="282"/>
      <c r="D592" s="279"/>
      <c r="E592" s="279"/>
      <c r="F592" s="280"/>
      <c r="G592" s="280"/>
      <c r="H592" s="280"/>
      <c r="I592" s="281"/>
      <c r="J592" s="281"/>
      <c r="K592" s="279"/>
      <c r="L592" s="129"/>
    </row>
    <row r="593" spans="1:12">
      <c r="A593" s="224"/>
      <c r="B593" s="250"/>
      <c r="C593" s="282"/>
      <c r="D593" s="279"/>
      <c r="E593" s="279"/>
      <c r="F593" s="280"/>
      <c r="G593" s="280"/>
      <c r="H593" s="280"/>
      <c r="I593" s="281"/>
      <c r="J593" s="281"/>
      <c r="K593" s="279"/>
      <c r="L593" s="129"/>
    </row>
    <row r="594" spans="1:12">
      <c r="A594" s="224"/>
      <c r="B594" s="250"/>
      <c r="C594" s="282"/>
      <c r="D594" s="279"/>
      <c r="E594" s="279"/>
      <c r="F594" s="280"/>
      <c r="G594" s="280"/>
      <c r="H594" s="280"/>
      <c r="I594" s="281"/>
      <c r="J594" s="281"/>
      <c r="K594" s="279"/>
      <c r="L594" s="129"/>
    </row>
    <row r="595" spans="1:12">
      <c r="A595" s="224"/>
      <c r="B595" s="250"/>
      <c r="C595" s="282"/>
      <c r="D595" s="279"/>
      <c r="E595" s="279"/>
      <c r="F595" s="280"/>
      <c r="G595" s="280"/>
      <c r="H595" s="280"/>
      <c r="I595" s="281"/>
      <c r="J595" s="281"/>
      <c r="K595" s="279"/>
      <c r="L595" s="129"/>
    </row>
    <row r="596" spans="1:12">
      <c r="A596" s="224"/>
      <c r="B596" s="250"/>
      <c r="C596" s="282"/>
      <c r="D596" s="279"/>
      <c r="E596" s="279"/>
      <c r="F596" s="280"/>
      <c r="G596" s="280"/>
      <c r="H596" s="280"/>
      <c r="I596" s="281"/>
      <c r="J596" s="281"/>
      <c r="K596" s="279"/>
      <c r="L596" s="129"/>
    </row>
    <row r="597" spans="1:12">
      <c r="A597" s="224"/>
      <c r="B597" s="250"/>
      <c r="C597" s="282"/>
      <c r="D597" s="279"/>
      <c r="E597" s="279"/>
      <c r="F597" s="280"/>
      <c r="G597" s="280"/>
      <c r="H597" s="280"/>
      <c r="I597" s="281"/>
      <c r="J597" s="281"/>
      <c r="K597" s="279"/>
      <c r="L597" s="129"/>
    </row>
    <row r="598" spans="1:12">
      <c r="A598" s="224"/>
      <c r="B598" s="250"/>
      <c r="C598" s="282"/>
      <c r="D598" s="279"/>
      <c r="E598" s="279"/>
      <c r="F598" s="280"/>
      <c r="G598" s="280"/>
      <c r="H598" s="280"/>
      <c r="I598" s="281"/>
      <c r="J598" s="281"/>
      <c r="K598" s="279"/>
      <c r="L598" s="129"/>
    </row>
    <row r="599" spans="1:12">
      <c r="A599" s="224"/>
      <c r="B599" s="250"/>
      <c r="C599" s="282"/>
      <c r="D599" s="279"/>
      <c r="E599" s="279"/>
      <c r="F599" s="280"/>
      <c r="G599" s="280"/>
      <c r="H599" s="280"/>
      <c r="I599" s="281"/>
      <c r="J599" s="281"/>
      <c r="K599" s="279"/>
      <c r="L599" s="129"/>
    </row>
    <row r="600" spans="1:12">
      <c r="A600" s="224"/>
      <c r="B600" s="250"/>
      <c r="C600" s="282"/>
      <c r="D600" s="279"/>
      <c r="E600" s="279"/>
      <c r="F600" s="280"/>
      <c r="G600" s="280"/>
      <c r="H600" s="280"/>
      <c r="I600" s="281"/>
      <c r="J600" s="281"/>
      <c r="K600" s="279"/>
      <c r="L600" s="129"/>
    </row>
    <row r="601" spans="1:12">
      <c r="A601" s="224"/>
      <c r="B601" s="250"/>
      <c r="C601" s="282"/>
      <c r="D601" s="279"/>
      <c r="E601" s="279"/>
      <c r="F601" s="280"/>
      <c r="G601" s="280"/>
      <c r="H601" s="280"/>
      <c r="I601" s="281"/>
      <c r="J601" s="281"/>
      <c r="K601" s="279"/>
      <c r="L601" s="129"/>
    </row>
    <row r="602" spans="1:12">
      <c r="A602" s="224"/>
      <c r="B602" s="250"/>
      <c r="C602" s="282"/>
      <c r="D602" s="279"/>
      <c r="E602" s="279"/>
      <c r="F602" s="280"/>
      <c r="G602" s="280"/>
      <c r="H602" s="280"/>
      <c r="I602" s="281"/>
      <c r="J602" s="281"/>
      <c r="K602" s="279"/>
      <c r="L602" s="129"/>
    </row>
    <row r="603" spans="1:12">
      <c r="A603" s="224"/>
      <c r="B603" s="250"/>
      <c r="C603" s="282"/>
      <c r="D603" s="279"/>
      <c r="E603" s="279"/>
      <c r="F603" s="280"/>
      <c r="G603" s="280"/>
      <c r="H603" s="280"/>
      <c r="I603" s="281"/>
      <c r="J603" s="281"/>
      <c r="K603" s="279"/>
      <c r="L603" s="129"/>
    </row>
    <row r="604" spans="1:12">
      <c r="A604" s="224"/>
      <c r="B604" s="250"/>
      <c r="C604" s="282"/>
      <c r="D604" s="279"/>
      <c r="E604" s="279"/>
      <c r="F604" s="280"/>
      <c r="G604" s="280"/>
      <c r="H604" s="280"/>
      <c r="I604" s="281"/>
      <c r="J604" s="281"/>
      <c r="K604" s="279"/>
      <c r="L604" s="129"/>
    </row>
    <row r="605" spans="1:12">
      <c r="A605" s="224"/>
      <c r="B605" s="250"/>
      <c r="C605" s="282"/>
      <c r="D605" s="279"/>
      <c r="E605" s="279"/>
      <c r="F605" s="280"/>
      <c r="G605" s="280"/>
      <c r="H605" s="280"/>
      <c r="I605" s="281"/>
      <c r="J605" s="281"/>
      <c r="K605" s="279"/>
      <c r="L605" s="129"/>
    </row>
    <row r="606" spans="1:12">
      <c r="A606" s="224"/>
      <c r="B606" s="250"/>
      <c r="C606" s="282"/>
      <c r="D606" s="279"/>
      <c r="E606" s="279"/>
      <c r="F606" s="280"/>
      <c r="G606" s="280"/>
      <c r="H606" s="280"/>
      <c r="I606" s="281"/>
      <c r="J606" s="281"/>
      <c r="K606" s="279"/>
      <c r="L606" s="129"/>
    </row>
    <row r="607" spans="1:12">
      <c r="A607" s="224"/>
      <c r="B607" s="250"/>
      <c r="C607" s="282"/>
      <c r="D607" s="279"/>
      <c r="E607" s="279"/>
      <c r="F607" s="280"/>
      <c r="G607" s="280"/>
      <c r="H607" s="280"/>
      <c r="I607" s="281"/>
      <c r="J607" s="281"/>
      <c r="K607" s="279"/>
      <c r="L607" s="129"/>
    </row>
    <row r="608" spans="1:12">
      <c r="A608" s="224"/>
      <c r="B608" s="250"/>
      <c r="C608" s="282"/>
      <c r="D608" s="279"/>
      <c r="E608" s="279"/>
      <c r="F608" s="280"/>
      <c r="G608" s="280"/>
      <c r="H608" s="280"/>
      <c r="I608" s="281"/>
      <c r="J608" s="281"/>
      <c r="K608" s="279"/>
      <c r="L608" s="129"/>
    </row>
    <row r="609" spans="1:12">
      <c r="A609" s="224"/>
      <c r="B609" s="250"/>
      <c r="C609" s="282"/>
      <c r="D609" s="279"/>
      <c r="E609" s="279"/>
      <c r="F609" s="280"/>
      <c r="G609" s="280"/>
      <c r="H609" s="280"/>
      <c r="I609" s="281"/>
      <c r="J609" s="281"/>
      <c r="K609" s="279"/>
      <c r="L609" s="129"/>
    </row>
    <row r="610" spans="1:12">
      <c r="A610" s="224"/>
      <c r="B610" s="250"/>
      <c r="C610" s="282"/>
      <c r="D610" s="279"/>
      <c r="E610" s="279"/>
      <c r="F610" s="280"/>
      <c r="G610" s="280"/>
      <c r="H610" s="280"/>
      <c r="I610" s="281"/>
      <c r="J610" s="281"/>
      <c r="K610" s="279"/>
      <c r="L610" s="129"/>
    </row>
    <row r="611" spans="1:12">
      <c r="A611" s="224"/>
      <c r="B611" s="250"/>
      <c r="C611" s="282"/>
      <c r="D611" s="279"/>
      <c r="E611" s="279"/>
      <c r="F611" s="280"/>
      <c r="G611" s="280"/>
      <c r="H611" s="280"/>
      <c r="I611" s="281"/>
      <c r="J611" s="281"/>
      <c r="K611" s="279"/>
      <c r="L611" s="129"/>
    </row>
    <row r="612" spans="1:12">
      <c r="A612" s="224"/>
      <c r="B612" s="250"/>
      <c r="C612" s="282"/>
      <c r="D612" s="279"/>
      <c r="E612" s="279"/>
      <c r="F612" s="280"/>
      <c r="G612" s="280"/>
      <c r="H612" s="280"/>
      <c r="I612" s="281"/>
      <c r="J612" s="281"/>
      <c r="K612" s="279"/>
      <c r="L612" s="129"/>
    </row>
    <row r="613" spans="1:12">
      <c r="A613" s="224"/>
      <c r="B613" s="250"/>
      <c r="C613" s="282"/>
      <c r="D613" s="279"/>
      <c r="E613" s="279"/>
      <c r="F613" s="280"/>
      <c r="G613" s="280"/>
      <c r="H613" s="280"/>
      <c r="I613" s="281"/>
      <c r="J613" s="281"/>
      <c r="K613" s="279"/>
      <c r="L613" s="129"/>
    </row>
    <row r="614" spans="1:12">
      <c r="A614" s="224"/>
      <c r="B614" s="250"/>
      <c r="C614" s="282"/>
      <c r="D614" s="279"/>
      <c r="E614" s="279"/>
      <c r="F614" s="280"/>
      <c r="G614" s="280"/>
      <c r="H614" s="280"/>
      <c r="I614" s="281"/>
      <c r="J614" s="281"/>
      <c r="K614" s="279"/>
      <c r="L614" s="129"/>
    </row>
    <row r="615" spans="1:12">
      <c r="A615" s="224"/>
      <c r="B615" s="250"/>
      <c r="C615" s="282"/>
      <c r="D615" s="279"/>
      <c r="E615" s="279"/>
      <c r="F615" s="280"/>
      <c r="G615" s="280"/>
      <c r="H615" s="280"/>
      <c r="I615" s="281"/>
      <c r="J615" s="281"/>
      <c r="K615" s="279"/>
      <c r="L615" s="129"/>
    </row>
    <row r="616" spans="1:12">
      <c r="A616" s="224"/>
      <c r="B616" s="250"/>
      <c r="C616" s="282"/>
      <c r="D616" s="279"/>
      <c r="E616" s="279"/>
      <c r="F616" s="280"/>
      <c r="G616" s="280"/>
      <c r="H616" s="280"/>
      <c r="I616" s="281"/>
      <c r="J616" s="281"/>
      <c r="K616" s="279"/>
      <c r="L616" s="129"/>
    </row>
    <row r="617" spans="1:12">
      <c r="A617" s="224"/>
      <c r="B617" s="250"/>
      <c r="C617" s="282"/>
      <c r="D617" s="279"/>
      <c r="E617" s="279"/>
      <c r="F617" s="280"/>
      <c r="G617" s="280"/>
      <c r="H617" s="280"/>
      <c r="I617" s="281"/>
      <c r="J617" s="281"/>
      <c r="K617" s="279"/>
      <c r="L617" s="129"/>
    </row>
    <row r="618" spans="1:12">
      <c r="A618" s="224"/>
      <c r="B618" s="250"/>
      <c r="C618" s="282"/>
      <c r="D618" s="279"/>
      <c r="E618" s="279"/>
      <c r="F618" s="280"/>
      <c r="G618" s="280"/>
      <c r="H618" s="280"/>
      <c r="I618" s="281"/>
      <c r="J618" s="281"/>
      <c r="K618" s="279"/>
      <c r="L618" s="129"/>
    </row>
    <row r="619" spans="1:12">
      <c r="A619" s="224"/>
      <c r="B619" s="250"/>
      <c r="C619" s="282"/>
      <c r="D619" s="279"/>
      <c r="E619" s="279"/>
      <c r="F619" s="280"/>
      <c r="G619" s="280"/>
      <c r="H619" s="280"/>
      <c r="I619" s="281"/>
      <c r="J619" s="281"/>
      <c r="K619" s="279"/>
      <c r="L619" s="129"/>
    </row>
    <row r="620" spans="1:12">
      <c r="A620" s="224"/>
      <c r="B620" s="250"/>
      <c r="C620" s="282"/>
      <c r="D620" s="279"/>
      <c r="E620" s="279"/>
      <c r="F620" s="280"/>
      <c r="G620" s="280"/>
      <c r="H620" s="280"/>
      <c r="I620" s="281"/>
      <c r="J620" s="281"/>
      <c r="K620" s="279"/>
      <c r="L620" s="129"/>
    </row>
    <row r="621" spans="1:12">
      <c r="A621" s="224"/>
      <c r="B621" s="250"/>
      <c r="C621" s="282"/>
      <c r="D621" s="279"/>
      <c r="E621" s="279"/>
      <c r="F621" s="280"/>
      <c r="G621" s="280"/>
      <c r="H621" s="280"/>
      <c r="I621" s="281"/>
      <c r="J621" s="281"/>
      <c r="K621" s="279"/>
      <c r="L621" s="129"/>
    </row>
    <row r="622" spans="1:12">
      <c r="A622" s="224"/>
      <c r="B622" s="250"/>
      <c r="C622" s="282"/>
      <c r="D622" s="279"/>
      <c r="E622" s="279"/>
      <c r="F622" s="280"/>
      <c r="G622" s="280"/>
      <c r="H622" s="280"/>
      <c r="I622" s="281"/>
      <c r="J622" s="281"/>
      <c r="K622" s="279"/>
      <c r="L622" s="129"/>
    </row>
    <row r="623" spans="1:12">
      <c r="A623" s="224"/>
      <c r="B623" s="250"/>
      <c r="C623" s="282"/>
      <c r="D623" s="279"/>
      <c r="E623" s="279"/>
      <c r="F623" s="280"/>
      <c r="G623" s="280"/>
      <c r="H623" s="280"/>
      <c r="I623" s="281"/>
      <c r="J623" s="281"/>
      <c r="K623" s="279"/>
      <c r="L623" s="129"/>
    </row>
    <row r="624" spans="1:12">
      <c r="A624" s="224"/>
      <c r="B624" s="250"/>
      <c r="C624" s="282"/>
      <c r="D624" s="279"/>
      <c r="E624" s="279"/>
      <c r="F624" s="280"/>
      <c r="G624" s="280"/>
      <c r="H624" s="280"/>
      <c r="I624" s="281"/>
      <c r="J624" s="281"/>
      <c r="K624" s="279"/>
      <c r="L624" s="129"/>
    </row>
    <row r="625" spans="1:12">
      <c r="A625" s="224"/>
      <c r="B625" s="250"/>
      <c r="C625" s="282"/>
      <c r="D625" s="279"/>
      <c r="E625" s="279"/>
      <c r="F625" s="280"/>
      <c r="G625" s="280"/>
      <c r="H625" s="280"/>
      <c r="I625" s="281"/>
      <c r="J625" s="281"/>
      <c r="K625" s="279"/>
      <c r="L625" s="129"/>
    </row>
    <row r="626" spans="1:12">
      <c r="A626" s="224"/>
      <c r="B626" s="250"/>
      <c r="C626" s="282"/>
      <c r="D626" s="279"/>
      <c r="E626" s="279"/>
      <c r="F626" s="280"/>
      <c r="G626" s="280"/>
      <c r="H626" s="280"/>
      <c r="I626" s="281"/>
      <c r="J626" s="281"/>
      <c r="K626" s="279"/>
      <c r="L626" s="129"/>
    </row>
    <row r="627" spans="1:12">
      <c r="A627" s="224"/>
      <c r="B627" s="250"/>
      <c r="C627" s="282"/>
      <c r="D627" s="279"/>
      <c r="E627" s="279"/>
      <c r="F627" s="280"/>
      <c r="G627" s="280"/>
      <c r="H627" s="280"/>
      <c r="I627" s="281"/>
      <c r="J627" s="281"/>
      <c r="K627" s="279"/>
      <c r="L627" s="129"/>
    </row>
    <row r="628" spans="1:12">
      <c r="A628" s="224"/>
      <c r="B628" s="250"/>
      <c r="C628" s="282"/>
      <c r="D628" s="279"/>
      <c r="E628" s="279"/>
      <c r="F628" s="280"/>
      <c r="G628" s="280"/>
      <c r="H628" s="280"/>
      <c r="I628" s="281"/>
      <c r="J628" s="281"/>
      <c r="K628" s="279"/>
      <c r="L628" s="129"/>
    </row>
    <row r="629" spans="1:12">
      <c r="A629" s="224"/>
      <c r="B629" s="250"/>
      <c r="C629" s="282"/>
      <c r="D629" s="279"/>
      <c r="E629" s="279"/>
      <c r="F629" s="280"/>
      <c r="G629" s="280"/>
      <c r="H629" s="280"/>
      <c r="I629" s="281"/>
      <c r="J629" s="281"/>
      <c r="K629" s="279"/>
      <c r="L629" s="129"/>
    </row>
    <row r="630" spans="1:12">
      <c r="A630" s="224"/>
      <c r="B630" s="250"/>
      <c r="C630" s="282"/>
      <c r="D630" s="279"/>
      <c r="E630" s="279"/>
      <c r="F630" s="280"/>
      <c r="G630" s="280"/>
      <c r="H630" s="280"/>
      <c r="I630" s="281"/>
      <c r="J630" s="281"/>
      <c r="K630" s="279"/>
      <c r="L630" s="129"/>
    </row>
    <row r="631" spans="1:12">
      <c r="A631" s="224"/>
      <c r="B631" s="250"/>
      <c r="C631" s="282"/>
      <c r="D631" s="279"/>
      <c r="E631" s="279"/>
      <c r="F631" s="280"/>
      <c r="G631" s="280"/>
      <c r="H631" s="280"/>
      <c r="I631" s="281"/>
      <c r="J631" s="281"/>
      <c r="K631" s="279"/>
      <c r="L631" s="129"/>
    </row>
    <row r="632" spans="1:12">
      <c r="A632" s="224"/>
      <c r="B632" s="250"/>
      <c r="C632" s="282"/>
      <c r="D632" s="279"/>
      <c r="E632" s="279"/>
      <c r="F632" s="280"/>
      <c r="G632" s="280"/>
      <c r="H632" s="280"/>
      <c r="I632" s="281"/>
      <c r="J632" s="281"/>
      <c r="K632" s="279"/>
      <c r="L632" s="129"/>
    </row>
    <row r="633" spans="1:12">
      <c r="A633" s="224"/>
      <c r="B633" s="250"/>
      <c r="C633" s="282"/>
      <c r="D633" s="279"/>
      <c r="E633" s="279"/>
      <c r="F633" s="280"/>
      <c r="G633" s="280"/>
      <c r="H633" s="280"/>
      <c r="I633" s="281"/>
      <c r="J633" s="281"/>
      <c r="K633" s="279"/>
      <c r="L633" s="129"/>
    </row>
    <row r="634" spans="1:12">
      <c r="A634" s="224"/>
      <c r="B634" s="250"/>
      <c r="C634" s="282"/>
      <c r="D634" s="279"/>
      <c r="E634" s="279"/>
      <c r="F634" s="280"/>
      <c r="G634" s="280"/>
      <c r="H634" s="280"/>
      <c r="I634" s="281"/>
      <c r="J634" s="281"/>
      <c r="K634" s="279"/>
      <c r="L634" s="129"/>
    </row>
    <row r="635" spans="1:12">
      <c r="A635" s="224"/>
      <c r="B635" s="250"/>
      <c r="C635" s="282"/>
      <c r="D635" s="279"/>
      <c r="E635" s="279"/>
      <c r="F635" s="280"/>
      <c r="G635" s="280"/>
      <c r="H635" s="280"/>
      <c r="I635" s="281"/>
      <c r="J635" s="281"/>
      <c r="K635" s="279"/>
      <c r="L635" s="129"/>
    </row>
    <row r="636" spans="1:12">
      <c r="A636" s="224"/>
      <c r="B636" s="250"/>
      <c r="C636" s="282"/>
      <c r="D636" s="279"/>
      <c r="E636" s="279"/>
      <c r="F636" s="280"/>
      <c r="G636" s="280"/>
      <c r="H636" s="280"/>
      <c r="I636" s="281"/>
      <c r="J636" s="281"/>
      <c r="K636" s="279"/>
      <c r="L636" s="129"/>
    </row>
    <row r="637" spans="1:12">
      <c r="A637" s="224"/>
      <c r="B637" s="250"/>
      <c r="C637" s="282"/>
      <c r="D637" s="279"/>
      <c r="E637" s="279"/>
      <c r="F637" s="280"/>
      <c r="G637" s="280"/>
      <c r="H637" s="280"/>
      <c r="I637" s="281"/>
      <c r="J637" s="281"/>
      <c r="K637" s="279"/>
      <c r="L637" s="129"/>
    </row>
    <row r="638" spans="1:12">
      <c r="A638" s="224"/>
      <c r="B638" s="250"/>
      <c r="C638" s="282"/>
      <c r="D638" s="279"/>
      <c r="E638" s="279"/>
      <c r="F638" s="280"/>
      <c r="G638" s="280"/>
      <c r="H638" s="280"/>
      <c r="I638" s="281"/>
      <c r="J638" s="281"/>
      <c r="K638" s="279"/>
      <c r="L638" s="129"/>
    </row>
    <row r="639" spans="1:12">
      <c r="A639" s="224"/>
      <c r="B639" s="250"/>
      <c r="C639" s="282"/>
      <c r="D639" s="279"/>
      <c r="E639" s="279"/>
      <c r="F639" s="280"/>
      <c r="G639" s="280"/>
      <c r="H639" s="280"/>
      <c r="I639" s="281"/>
      <c r="J639" s="281"/>
      <c r="K639" s="279"/>
      <c r="L639" s="129"/>
    </row>
    <row r="640" spans="1:12">
      <c r="A640" s="224"/>
      <c r="B640" s="250"/>
      <c r="C640" s="282"/>
      <c r="D640" s="279"/>
      <c r="E640" s="279"/>
      <c r="F640" s="280"/>
      <c r="G640" s="280"/>
      <c r="H640" s="280"/>
      <c r="I640" s="281"/>
      <c r="J640" s="281"/>
      <c r="K640" s="279"/>
      <c r="L640" s="129"/>
    </row>
    <row r="641" spans="1:12">
      <c r="A641" s="224"/>
      <c r="B641" s="250"/>
      <c r="C641" s="282"/>
      <c r="D641" s="279"/>
      <c r="E641" s="279"/>
      <c r="F641" s="280"/>
      <c r="G641" s="280"/>
      <c r="H641" s="280"/>
      <c r="I641" s="281"/>
      <c r="J641" s="281"/>
      <c r="K641" s="279"/>
      <c r="L641" s="129"/>
    </row>
    <row r="642" spans="1:12">
      <c r="A642" s="224"/>
      <c r="B642" s="250"/>
      <c r="C642" s="282"/>
      <c r="D642" s="279"/>
      <c r="E642" s="279"/>
      <c r="F642" s="280"/>
      <c r="G642" s="280"/>
      <c r="H642" s="280"/>
      <c r="I642" s="281"/>
      <c r="J642" s="281"/>
      <c r="K642" s="279"/>
      <c r="L642" s="129"/>
    </row>
    <row r="643" spans="1:12">
      <c r="A643" s="224"/>
      <c r="B643" s="250"/>
      <c r="C643" s="282"/>
      <c r="D643" s="279"/>
      <c r="E643" s="279"/>
      <c r="F643" s="280"/>
      <c r="G643" s="280"/>
      <c r="H643" s="280"/>
      <c r="I643" s="281"/>
      <c r="J643" s="281"/>
      <c r="K643" s="279"/>
      <c r="L643" s="129"/>
    </row>
    <row r="644" spans="1:12">
      <c r="A644" s="224"/>
      <c r="B644" s="250"/>
      <c r="C644" s="282"/>
      <c r="D644" s="279"/>
      <c r="E644" s="279"/>
      <c r="F644" s="280"/>
      <c r="G644" s="280"/>
      <c r="H644" s="280"/>
      <c r="I644" s="281"/>
      <c r="J644" s="281"/>
      <c r="K644" s="279"/>
      <c r="L644" s="129"/>
    </row>
    <row r="645" spans="1:12">
      <c r="A645" s="224"/>
      <c r="B645" s="250"/>
      <c r="C645" s="282"/>
      <c r="D645" s="279"/>
      <c r="E645" s="279"/>
      <c r="F645" s="280"/>
      <c r="G645" s="280"/>
      <c r="H645" s="280"/>
      <c r="I645" s="281"/>
      <c r="J645" s="281"/>
      <c r="K645" s="279"/>
      <c r="L645" s="129"/>
    </row>
    <row r="646" spans="1:12">
      <c r="A646" s="224"/>
      <c r="B646" s="250"/>
      <c r="C646" s="282"/>
      <c r="D646" s="279"/>
      <c r="E646" s="279"/>
      <c r="F646" s="280"/>
      <c r="G646" s="280"/>
      <c r="H646" s="280"/>
      <c r="I646" s="281"/>
      <c r="J646" s="281"/>
      <c r="K646" s="279"/>
      <c r="L646" s="129"/>
    </row>
    <row r="647" spans="1:12">
      <c r="A647" s="224"/>
      <c r="B647" s="250"/>
      <c r="C647" s="282"/>
      <c r="D647" s="279"/>
      <c r="E647" s="279"/>
      <c r="F647" s="280"/>
      <c r="G647" s="280"/>
      <c r="H647" s="280"/>
      <c r="I647" s="281"/>
      <c r="J647" s="281"/>
      <c r="K647" s="279"/>
      <c r="L647" s="129"/>
    </row>
    <row r="648" spans="1:12">
      <c r="A648" s="224"/>
      <c r="B648" s="250"/>
      <c r="C648" s="282"/>
      <c r="D648" s="279"/>
      <c r="E648" s="279"/>
      <c r="F648" s="280"/>
      <c r="G648" s="280"/>
      <c r="H648" s="280"/>
      <c r="I648" s="281"/>
      <c r="J648" s="281"/>
      <c r="K648" s="279"/>
      <c r="L648" s="129"/>
    </row>
    <row r="649" spans="1:12">
      <c r="A649" s="224"/>
      <c r="B649" s="250"/>
      <c r="C649" s="282"/>
      <c r="D649" s="279"/>
      <c r="E649" s="279"/>
      <c r="F649" s="280"/>
      <c r="G649" s="280"/>
      <c r="H649" s="280"/>
      <c r="I649" s="281"/>
      <c r="J649" s="281"/>
      <c r="K649" s="279"/>
      <c r="L649" s="129"/>
    </row>
    <row r="650" spans="1:12">
      <c r="A650" s="224"/>
      <c r="B650" s="250"/>
      <c r="C650" s="282"/>
      <c r="D650" s="279"/>
      <c r="E650" s="279"/>
      <c r="F650" s="280"/>
      <c r="G650" s="280"/>
      <c r="H650" s="280"/>
      <c r="I650" s="281"/>
      <c r="J650" s="281"/>
      <c r="K650" s="279"/>
      <c r="L650" s="129"/>
    </row>
    <row r="651" spans="1:12">
      <c r="A651" s="224"/>
      <c r="B651" s="250"/>
      <c r="C651" s="282"/>
      <c r="D651" s="279"/>
      <c r="E651" s="279"/>
      <c r="F651" s="280"/>
      <c r="G651" s="280"/>
      <c r="H651" s="280"/>
      <c r="I651" s="281"/>
      <c r="J651" s="281"/>
      <c r="K651" s="279"/>
      <c r="L651" s="129"/>
    </row>
    <row r="652" spans="1:12">
      <c r="A652" s="224"/>
      <c r="B652" s="250"/>
      <c r="C652" s="282"/>
      <c r="D652" s="279"/>
      <c r="E652" s="279"/>
      <c r="F652" s="280"/>
      <c r="G652" s="280"/>
      <c r="H652" s="280"/>
      <c r="I652" s="281"/>
      <c r="J652" s="281"/>
      <c r="K652" s="279"/>
      <c r="L652" s="129"/>
    </row>
    <row r="653" spans="1:12">
      <c r="A653" s="224"/>
      <c r="B653" s="250"/>
      <c r="C653" s="282"/>
      <c r="D653" s="279"/>
      <c r="E653" s="279"/>
      <c r="F653" s="280"/>
      <c r="G653" s="280"/>
      <c r="H653" s="280"/>
      <c r="I653" s="281"/>
      <c r="J653" s="281"/>
      <c r="K653" s="279"/>
      <c r="L653" s="129"/>
    </row>
    <row r="654" spans="1:12">
      <c r="A654" s="224"/>
      <c r="B654" s="250"/>
      <c r="C654" s="282"/>
      <c r="D654" s="279"/>
      <c r="E654" s="279"/>
      <c r="F654" s="280"/>
      <c r="G654" s="280"/>
      <c r="H654" s="280"/>
      <c r="I654" s="281"/>
      <c r="J654" s="281"/>
      <c r="K654" s="279"/>
      <c r="L654" s="129"/>
    </row>
    <row r="655" spans="1:12">
      <c r="A655" s="224"/>
      <c r="B655" s="250"/>
      <c r="C655" s="282"/>
      <c r="D655" s="279"/>
      <c r="E655" s="279"/>
      <c r="F655" s="280"/>
      <c r="G655" s="280"/>
      <c r="H655" s="280"/>
      <c r="I655" s="281"/>
      <c r="J655" s="281"/>
      <c r="K655" s="279"/>
      <c r="L655" s="129"/>
    </row>
    <row r="656" spans="1:12">
      <c r="A656" s="224"/>
      <c r="B656" s="250"/>
      <c r="C656" s="282"/>
      <c r="D656" s="279"/>
      <c r="E656" s="279"/>
      <c r="F656" s="280"/>
      <c r="G656" s="280"/>
      <c r="H656" s="280"/>
      <c r="I656" s="281"/>
      <c r="J656" s="281"/>
      <c r="K656" s="279"/>
      <c r="L656" s="129"/>
    </row>
    <row r="657" spans="1:12">
      <c r="A657" s="224"/>
      <c r="B657" s="250"/>
      <c r="C657" s="282"/>
      <c r="D657" s="279"/>
      <c r="E657" s="279"/>
      <c r="F657" s="280"/>
      <c r="G657" s="280"/>
      <c r="H657" s="280"/>
      <c r="I657" s="281"/>
      <c r="J657" s="281"/>
      <c r="K657" s="279"/>
      <c r="L657" s="129"/>
    </row>
    <row r="658" spans="1:12">
      <c r="A658" s="224"/>
      <c r="B658" s="250"/>
      <c r="C658" s="282"/>
      <c r="D658" s="279"/>
      <c r="E658" s="279"/>
      <c r="F658" s="280"/>
      <c r="G658" s="280"/>
      <c r="H658" s="280"/>
      <c r="I658" s="281"/>
      <c r="J658" s="281"/>
      <c r="K658" s="279"/>
      <c r="L658" s="129"/>
    </row>
    <row r="659" spans="1:12">
      <c r="A659" s="224"/>
      <c r="B659" s="250"/>
      <c r="C659" s="282"/>
      <c r="D659" s="279"/>
      <c r="E659" s="279"/>
      <c r="F659" s="280"/>
      <c r="G659" s="280"/>
      <c r="H659" s="280"/>
      <c r="I659" s="281"/>
      <c r="J659" s="281"/>
      <c r="K659" s="279"/>
      <c r="L659" s="129"/>
    </row>
    <row r="660" spans="1:12">
      <c r="A660" s="224"/>
      <c r="B660" s="250"/>
      <c r="C660" s="282"/>
      <c r="D660" s="279"/>
      <c r="E660" s="279"/>
      <c r="F660" s="280"/>
      <c r="G660" s="280"/>
      <c r="H660" s="280"/>
      <c r="I660" s="281"/>
      <c r="J660" s="281"/>
      <c r="K660" s="279"/>
      <c r="L660" s="129"/>
    </row>
    <row r="661" spans="1:12">
      <c r="A661" s="224"/>
      <c r="B661" s="250"/>
      <c r="C661" s="282"/>
      <c r="D661" s="279"/>
      <c r="E661" s="279"/>
      <c r="F661" s="280"/>
      <c r="G661" s="280"/>
      <c r="H661" s="280"/>
      <c r="I661" s="281"/>
      <c r="J661" s="281"/>
      <c r="K661" s="279"/>
      <c r="L661" s="129"/>
    </row>
    <row r="662" spans="1:12">
      <c r="A662" s="224"/>
      <c r="B662" s="250"/>
      <c r="C662" s="282"/>
      <c r="D662" s="279"/>
      <c r="E662" s="279"/>
      <c r="F662" s="280"/>
      <c r="G662" s="280"/>
      <c r="H662" s="280"/>
      <c r="I662" s="281"/>
      <c r="J662" s="281"/>
      <c r="K662" s="279"/>
      <c r="L662" s="129"/>
    </row>
    <row r="663" spans="1:12">
      <c r="A663" s="224"/>
      <c r="B663" s="250"/>
      <c r="C663" s="282"/>
      <c r="D663" s="279"/>
      <c r="E663" s="279"/>
      <c r="F663" s="280"/>
      <c r="G663" s="280"/>
      <c r="H663" s="280"/>
      <c r="I663" s="281"/>
      <c r="J663" s="281"/>
      <c r="K663" s="279"/>
      <c r="L663" s="129"/>
    </row>
    <row r="664" spans="1:12">
      <c r="A664" s="224"/>
      <c r="B664" s="250"/>
      <c r="C664" s="282"/>
      <c r="D664" s="279"/>
      <c r="E664" s="279"/>
      <c r="F664" s="280"/>
      <c r="G664" s="280"/>
      <c r="H664" s="280"/>
      <c r="I664" s="281"/>
      <c r="J664" s="281"/>
      <c r="K664" s="279"/>
      <c r="L664" s="129"/>
    </row>
    <row r="665" spans="1:12">
      <c r="A665" s="224"/>
      <c r="B665" s="250"/>
      <c r="C665" s="282"/>
      <c r="D665" s="279"/>
      <c r="E665" s="279"/>
      <c r="F665" s="280"/>
      <c r="G665" s="280"/>
      <c r="H665" s="280"/>
      <c r="I665" s="281"/>
      <c r="J665" s="281"/>
      <c r="K665" s="279"/>
      <c r="L665" s="129"/>
    </row>
    <row r="666" spans="1:12">
      <c r="A666" s="224"/>
      <c r="B666" s="250"/>
      <c r="C666" s="282"/>
      <c r="D666" s="279"/>
      <c r="E666" s="279"/>
      <c r="F666" s="280"/>
      <c r="G666" s="280"/>
      <c r="H666" s="280"/>
      <c r="I666" s="281"/>
      <c r="J666" s="281"/>
      <c r="K666" s="279"/>
      <c r="L666" s="129"/>
    </row>
    <row r="667" spans="1:12">
      <c r="A667" s="224"/>
      <c r="B667" s="250"/>
      <c r="C667" s="282"/>
      <c r="D667" s="279"/>
      <c r="E667" s="279"/>
      <c r="F667" s="280"/>
      <c r="G667" s="280"/>
      <c r="H667" s="280"/>
      <c r="I667" s="281"/>
      <c r="J667" s="281"/>
      <c r="K667" s="279"/>
      <c r="L667" s="129"/>
    </row>
    <row r="668" spans="1:12">
      <c r="A668" s="224"/>
      <c r="B668" s="250"/>
      <c r="C668" s="282"/>
      <c r="D668" s="279"/>
      <c r="E668" s="279"/>
      <c r="F668" s="280"/>
      <c r="G668" s="280"/>
      <c r="H668" s="280"/>
      <c r="I668" s="281"/>
      <c r="J668" s="281"/>
      <c r="K668" s="279"/>
      <c r="L668" s="129"/>
    </row>
    <row r="669" spans="1:12">
      <c r="A669" s="224"/>
      <c r="B669" s="250"/>
      <c r="C669" s="282"/>
      <c r="D669" s="279"/>
      <c r="E669" s="279"/>
      <c r="F669" s="280"/>
      <c r="G669" s="280"/>
      <c r="H669" s="280"/>
      <c r="I669" s="281"/>
      <c r="J669" s="281"/>
      <c r="K669" s="279"/>
      <c r="L669" s="129"/>
    </row>
    <row r="670" spans="1:12">
      <c r="A670" s="224"/>
      <c r="B670" s="250"/>
      <c r="C670" s="282"/>
      <c r="D670" s="279"/>
      <c r="E670" s="279"/>
      <c r="F670" s="280"/>
      <c r="G670" s="280"/>
      <c r="H670" s="280"/>
      <c r="I670" s="281"/>
      <c r="J670" s="281"/>
      <c r="K670" s="279"/>
      <c r="L670" s="129"/>
    </row>
    <row r="671" spans="1:12">
      <c r="A671" s="224"/>
      <c r="B671" s="250"/>
      <c r="C671" s="282"/>
      <c r="D671" s="279"/>
      <c r="E671" s="279"/>
      <c r="F671" s="280"/>
      <c r="G671" s="280"/>
      <c r="H671" s="280"/>
      <c r="I671" s="281"/>
      <c r="J671" s="281"/>
      <c r="K671" s="279"/>
      <c r="L671" s="129"/>
    </row>
    <row r="672" spans="1:12">
      <c r="A672" s="224"/>
      <c r="B672" s="250"/>
      <c r="C672" s="282"/>
      <c r="D672" s="279"/>
      <c r="E672" s="279"/>
      <c r="F672" s="280"/>
      <c r="G672" s="280"/>
      <c r="H672" s="280"/>
      <c r="I672" s="281"/>
      <c r="J672" s="281"/>
      <c r="K672" s="279"/>
      <c r="L672" s="129"/>
    </row>
    <row r="673" spans="1:12">
      <c r="A673" s="224"/>
      <c r="B673" s="250"/>
      <c r="C673" s="282"/>
      <c r="D673" s="279"/>
      <c r="E673" s="279"/>
      <c r="F673" s="280"/>
      <c r="G673" s="280"/>
      <c r="H673" s="280"/>
      <c r="I673" s="281"/>
      <c r="J673" s="281"/>
      <c r="K673" s="279"/>
      <c r="L673" s="129"/>
    </row>
    <row r="674" spans="1:12">
      <c r="A674" s="224"/>
      <c r="B674" s="250"/>
      <c r="C674" s="282"/>
      <c r="D674" s="279"/>
      <c r="E674" s="279"/>
      <c r="F674" s="280"/>
      <c r="G674" s="280"/>
      <c r="H674" s="280"/>
      <c r="I674" s="281"/>
      <c r="J674" s="281"/>
      <c r="K674" s="279"/>
      <c r="L674" s="129"/>
    </row>
    <row r="675" spans="1:12">
      <c r="A675" s="224"/>
      <c r="B675" s="250"/>
      <c r="C675" s="282"/>
      <c r="D675" s="279"/>
      <c r="E675" s="279"/>
      <c r="F675" s="280"/>
      <c r="G675" s="280"/>
      <c r="H675" s="280"/>
      <c r="I675" s="281"/>
      <c r="J675" s="281"/>
      <c r="K675" s="279"/>
      <c r="L675" s="129"/>
    </row>
    <row r="676" spans="1:12">
      <c r="A676" s="224"/>
      <c r="B676" s="250"/>
      <c r="C676" s="282"/>
      <c r="D676" s="279"/>
      <c r="E676" s="279"/>
      <c r="F676" s="280"/>
      <c r="G676" s="280"/>
      <c r="H676" s="280"/>
      <c r="I676" s="281"/>
      <c r="J676" s="281"/>
      <c r="K676" s="279"/>
      <c r="L676" s="129"/>
    </row>
    <row r="677" spans="1:12">
      <c r="A677" s="224"/>
      <c r="B677" s="250"/>
      <c r="C677" s="282"/>
      <c r="D677" s="279"/>
      <c r="E677" s="279"/>
      <c r="F677" s="280"/>
      <c r="G677" s="280"/>
      <c r="H677" s="280"/>
      <c r="I677" s="281"/>
      <c r="J677" s="281"/>
      <c r="K677" s="279"/>
      <c r="L677" s="129"/>
    </row>
    <row r="678" spans="1:12">
      <c r="A678" s="224"/>
      <c r="B678" s="250"/>
      <c r="C678" s="282"/>
      <c r="D678" s="279"/>
      <c r="E678" s="279"/>
      <c r="F678" s="280"/>
      <c r="G678" s="280"/>
      <c r="H678" s="280"/>
      <c r="I678" s="281"/>
      <c r="J678" s="281"/>
      <c r="K678" s="279"/>
      <c r="L678" s="129"/>
    </row>
    <row r="679" spans="1:12">
      <c r="A679" s="224"/>
      <c r="B679" s="250"/>
      <c r="C679" s="282"/>
      <c r="D679" s="279"/>
      <c r="E679" s="279"/>
      <c r="F679" s="280"/>
      <c r="G679" s="280"/>
      <c r="H679" s="280"/>
      <c r="I679" s="281"/>
      <c r="J679" s="281"/>
      <c r="K679" s="279"/>
      <c r="L679" s="129"/>
    </row>
    <row r="680" spans="1:12">
      <c r="A680" s="224"/>
      <c r="B680" s="250"/>
      <c r="C680" s="282"/>
      <c r="D680" s="279"/>
      <c r="E680" s="279"/>
      <c r="F680" s="280"/>
      <c r="G680" s="280"/>
      <c r="H680" s="280"/>
      <c r="I680" s="281"/>
      <c r="J680" s="281"/>
      <c r="K680" s="279"/>
      <c r="L680" s="129"/>
    </row>
    <row r="681" spans="1:12">
      <c r="A681" s="224"/>
      <c r="B681" s="250"/>
      <c r="C681" s="282"/>
      <c r="D681" s="279"/>
      <c r="E681" s="279"/>
      <c r="F681" s="280"/>
      <c r="G681" s="280"/>
      <c r="H681" s="280"/>
      <c r="I681" s="281"/>
      <c r="J681" s="281"/>
      <c r="K681" s="279"/>
      <c r="L681" s="129"/>
    </row>
    <row r="682" spans="1:12">
      <c r="A682" s="224"/>
      <c r="B682" s="250"/>
      <c r="C682" s="282"/>
      <c r="D682" s="279"/>
      <c r="E682" s="279"/>
      <c r="F682" s="280"/>
      <c r="G682" s="280"/>
      <c r="H682" s="280"/>
      <c r="I682" s="281"/>
      <c r="J682" s="281"/>
      <c r="K682" s="279"/>
      <c r="L682" s="129"/>
    </row>
    <row r="683" spans="1:12">
      <c r="A683" s="224"/>
      <c r="B683" s="250"/>
      <c r="C683" s="282"/>
      <c r="D683" s="279"/>
      <c r="E683" s="279"/>
      <c r="F683" s="280"/>
      <c r="G683" s="280"/>
      <c r="H683" s="280"/>
      <c r="I683" s="281"/>
      <c r="J683" s="281"/>
      <c r="K683" s="279"/>
      <c r="L683" s="129"/>
    </row>
    <row r="684" spans="1:12">
      <c r="A684" s="224"/>
      <c r="B684" s="250"/>
      <c r="C684" s="282"/>
      <c r="D684" s="279"/>
      <c r="E684" s="279"/>
      <c r="F684" s="280"/>
      <c r="G684" s="280"/>
      <c r="H684" s="280"/>
      <c r="I684" s="281"/>
      <c r="J684" s="281"/>
      <c r="K684" s="279"/>
      <c r="L684" s="129"/>
    </row>
    <row r="685" spans="1:12">
      <c r="A685" s="224"/>
      <c r="B685" s="250"/>
      <c r="C685" s="282"/>
      <c r="D685" s="279"/>
      <c r="E685" s="279"/>
      <c r="F685" s="280"/>
      <c r="G685" s="280"/>
      <c r="H685" s="280"/>
      <c r="I685" s="281"/>
      <c r="J685" s="281"/>
      <c r="K685" s="279"/>
      <c r="L685" s="129"/>
    </row>
    <row r="686" spans="1:12">
      <c r="A686" s="224"/>
      <c r="B686" s="250"/>
      <c r="C686" s="282"/>
      <c r="D686" s="279"/>
      <c r="E686" s="279"/>
      <c r="F686" s="280"/>
      <c r="G686" s="280"/>
      <c r="H686" s="280"/>
      <c r="I686" s="281"/>
      <c r="J686" s="281"/>
      <c r="K686" s="279"/>
      <c r="L686" s="129"/>
    </row>
    <row r="687" spans="1:12">
      <c r="A687" s="224"/>
      <c r="B687" s="250"/>
      <c r="C687" s="282"/>
      <c r="D687" s="279"/>
      <c r="E687" s="279"/>
      <c r="F687" s="280"/>
      <c r="G687" s="280"/>
      <c r="H687" s="280"/>
      <c r="I687" s="281"/>
      <c r="J687" s="281"/>
      <c r="K687" s="279"/>
      <c r="L687" s="129"/>
    </row>
    <row r="688" spans="1:12">
      <c r="A688" s="224"/>
      <c r="B688" s="250"/>
      <c r="C688" s="282"/>
      <c r="D688" s="279"/>
      <c r="E688" s="279"/>
      <c r="F688" s="280"/>
      <c r="G688" s="280"/>
      <c r="H688" s="280"/>
      <c r="I688" s="281"/>
      <c r="J688" s="281"/>
      <c r="K688" s="279"/>
      <c r="L688" s="129"/>
    </row>
    <row r="689" spans="1:12">
      <c r="A689" s="224"/>
      <c r="B689" s="250"/>
      <c r="C689" s="282"/>
      <c r="D689" s="279"/>
      <c r="E689" s="279"/>
      <c r="F689" s="280"/>
      <c r="G689" s="280"/>
      <c r="H689" s="280"/>
      <c r="I689" s="281"/>
      <c r="J689" s="281"/>
      <c r="K689" s="279"/>
      <c r="L689" s="129"/>
    </row>
    <row r="690" spans="1:12">
      <c r="A690" s="224"/>
      <c r="B690" s="250"/>
      <c r="C690" s="282"/>
      <c r="D690" s="279"/>
      <c r="E690" s="279"/>
      <c r="F690" s="280"/>
      <c r="G690" s="280"/>
      <c r="H690" s="280"/>
      <c r="I690" s="281"/>
      <c r="J690" s="281"/>
      <c r="K690" s="279"/>
      <c r="L690" s="129"/>
    </row>
    <row r="691" spans="1:12">
      <c r="A691" s="224"/>
      <c r="B691" s="250"/>
      <c r="C691" s="282"/>
      <c r="D691" s="279"/>
      <c r="E691" s="279"/>
      <c r="F691" s="280"/>
      <c r="G691" s="280"/>
      <c r="H691" s="280"/>
      <c r="I691" s="281"/>
      <c r="J691" s="281"/>
      <c r="K691" s="279"/>
      <c r="L691" s="129"/>
    </row>
    <row r="692" spans="1:12">
      <c r="A692" s="224"/>
      <c r="B692" s="250"/>
      <c r="C692" s="282"/>
      <c r="D692" s="279"/>
      <c r="E692" s="279"/>
      <c r="F692" s="280"/>
      <c r="G692" s="280"/>
      <c r="H692" s="280"/>
      <c r="I692" s="281"/>
      <c r="J692" s="281"/>
      <c r="K692" s="279"/>
      <c r="L692" s="129"/>
    </row>
    <row r="693" spans="1:12">
      <c r="A693" s="224"/>
      <c r="B693" s="250"/>
      <c r="C693" s="282"/>
      <c r="D693" s="279"/>
      <c r="E693" s="279"/>
      <c r="F693" s="280"/>
      <c r="G693" s="280"/>
      <c r="H693" s="280"/>
      <c r="I693" s="281"/>
      <c r="J693" s="281"/>
      <c r="K693" s="279"/>
      <c r="L693" s="129"/>
    </row>
    <row r="694" spans="1:12">
      <c r="A694" s="224"/>
      <c r="B694" s="250"/>
      <c r="C694" s="282"/>
      <c r="D694" s="279"/>
      <c r="E694" s="279"/>
      <c r="F694" s="280"/>
      <c r="G694" s="280"/>
      <c r="H694" s="280"/>
      <c r="I694" s="281"/>
      <c r="J694" s="281"/>
      <c r="K694" s="279"/>
      <c r="L694" s="129"/>
    </row>
    <row r="695" spans="1:12">
      <c r="A695" s="224"/>
      <c r="B695" s="250"/>
      <c r="C695" s="282"/>
      <c r="D695" s="279"/>
      <c r="E695" s="279"/>
      <c r="F695" s="280"/>
      <c r="G695" s="280"/>
      <c r="H695" s="280"/>
      <c r="I695" s="281"/>
      <c r="J695" s="281"/>
      <c r="K695" s="279"/>
      <c r="L695" s="129"/>
    </row>
    <row r="696" spans="1:12">
      <c r="A696" s="224"/>
      <c r="B696" s="250"/>
      <c r="C696" s="282"/>
      <c r="D696" s="279"/>
      <c r="E696" s="279"/>
      <c r="F696" s="280"/>
      <c r="G696" s="280"/>
      <c r="H696" s="280"/>
      <c r="I696" s="281"/>
      <c r="J696" s="281"/>
      <c r="K696" s="279"/>
      <c r="L696" s="129"/>
    </row>
    <row r="697" spans="1:12">
      <c r="A697" s="224"/>
      <c r="B697" s="250"/>
      <c r="C697" s="282"/>
      <c r="D697" s="279"/>
      <c r="E697" s="279"/>
      <c r="F697" s="280"/>
      <c r="G697" s="280"/>
      <c r="H697" s="280"/>
      <c r="I697" s="281"/>
      <c r="J697" s="281"/>
      <c r="K697" s="279"/>
      <c r="L697" s="129"/>
    </row>
    <row r="698" spans="1:12">
      <c r="A698" s="224"/>
      <c r="B698" s="250"/>
      <c r="C698" s="282"/>
      <c r="D698" s="279"/>
      <c r="E698" s="279"/>
      <c r="F698" s="280"/>
      <c r="G698" s="280"/>
      <c r="H698" s="280"/>
      <c r="I698" s="281"/>
      <c r="J698" s="281"/>
      <c r="K698" s="279"/>
      <c r="L698" s="129"/>
    </row>
    <row r="699" spans="1:12">
      <c r="A699" s="224"/>
      <c r="B699" s="250"/>
      <c r="C699" s="282"/>
      <c r="D699" s="279"/>
      <c r="E699" s="279"/>
      <c r="F699" s="280"/>
      <c r="G699" s="280"/>
      <c r="H699" s="280"/>
      <c r="I699" s="281"/>
      <c r="J699" s="281"/>
      <c r="K699" s="279"/>
      <c r="L699" s="129"/>
    </row>
    <row r="700" spans="1:12">
      <c r="A700" s="224"/>
      <c r="B700" s="250"/>
      <c r="C700" s="282"/>
      <c r="D700" s="279"/>
      <c r="E700" s="279"/>
      <c r="F700" s="280"/>
      <c r="G700" s="280"/>
      <c r="H700" s="280"/>
      <c r="I700" s="281"/>
      <c r="J700" s="281"/>
      <c r="K700" s="279"/>
      <c r="L700" s="129"/>
    </row>
    <row r="701" spans="1:12">
      <c r="A701" s="224"/>
      <c r="B701" s="250"/>
      <c r="C701" s="282"/>
      <c r="D701" s="279"/>
      <c r="E701" s="279"/>
      <c r="F701" s="280"/>
      <c r="G701" s="280"/>
      <c r="H701" s="280"/>
      <c r="I701" s="281"/>
      <c r="J701" s="281"/>
      <c r="K701" s="279"/>
      <c r="L701" s="129"/>
    </row>
    <row r="702" spans="1:12">
      <c r="A702" s="224"/>
      <c r="B702" s="250"/>
      <c r="C702" s="282"/>
      <c r="D702" s="279"/>
      <c r="E702" s="279"/>
      <c r="F702" s="280"/>
      <c r="G702" s="280"/>
      <c r="H702" s="280"/>
      <c r="I702" s="281"/>
      <c r="J702" s="281"/>
      <c r="K702" s="279"/>
      <c r="L702" s="129"/>
    </row>
    <row r="703" spans="1:12">
      <c r="A703" s="224"/>
      <c r="B703" s="250"/>
      <c r="C703" s="282"/>
      <c r="D703" s="279"/>
      <c r="E703" s="279"/>
      <c r="F703" s="280"/>
      <c r="G703" s="280"/>
      <c r="H703" s="280"/>
      <c r="I703" s="281"/>
      <c r="J703" s="281"/>
      <c r="K703" s="279"/>
      <c r="L703" s="129"/>
    </row>
    <row r="704" spans="1:12">
      <c r="A704" s="224"/>
      <c r="B704" s="250"/>
      <c r="C704" s="282"/>
      <c r="D704" s="279"/>
      <c r="E704" s="279"/>
      <c r="F704" s="280"/>
      <c r="G704" s="280"/>
      <c r="H704" s="280"/>
      <c r="I704" s="281"/>
      <c r="J704" s="281"/>
      <c r="K704" s="279"/>
      <c r="L704" s="129"/>
    </row>
    <row r="705" spans="1:12">
      <c r="A705" s="224"/>
      <c r="B705" s="250"/>
      <c r="C705" s="282"/>
      <c r="D705" s="279"/>
      <c r="E705" s="279"/>
      <c r="F705" s="280"/>
      <c r="G705" s="280"/>
      <c r="H705" s="280"/>
      <c r="I705" s="281"/>
      <c r="J705" s="281"/>
      <c r="K705" s="279"/>
      <c r="L705" s="129"/>
    </row>
    <row r="706" spans="1:12">
      <c r="A706" s="224"/>
      <c r="B706" s="250"/>
      <c r="C706" s="282"/>
      <c r="D706" s="279"/>
      <c r="E706" s="279"/>
      <c r="F706" s="280"/>
      <c r="G706" s="280"/>
      <c r="H706" s="280"/>
      <c r="I706" s="281"/>
      <c r="J706" s="281"/>
      <c r="K706" s="279"/>
      <c r="L706" s="129"/>
    </row>
    <row r="707" spans="1:12">
      <c r="A707" s="224"/>
      <c r="B707" s="250"/>
      <c r="C707" s="282"/>
      <c r="D707" s="279"/>
      <c r="E707" s="279"/>
      <c r="F707" s="280"/>
      <c r="G707" s="280"/>
      <c r="H707" s="280"/>
      <c r="I707" s="281"/>
      <c r="J707" s="281"/>
      <c r="K707" s="279"/>
      <c r="L707" s="129"/>
    </row>
    <row r="708" spans="1:12">
      <c r="A708" s="224"/>
      <c r="B708" s="250"/>
      <c r="C708" s="282"/>
      <c r="D708" s="279"/>
      <c r="E708" s="279"/>
      <c r="F708" s="280"/>
      <c r="G708" s="280"/>
      <c r="H708" s="280"/>
      <c r="I708" s="281"/>
      <c r="J708" s="281"/>
      <c r="K708" s="279"/>
      <c r="L708" s="129"/>
    </row>
    <row r="709" spans="1:12">
      <c r="A709" s="224"/>
      <c r="B709" s="250"/>
      <c r="C709" s="282"/>
      <c r="D709" s="279"/>
      <c r="E709" s="279"/>
      <c r="F709" s="280"/>
      <c r="G709" s="280"/>
      <c r="H709" s="280"/>
      <c r="I709" s="281"/>
      <c r="J709" s="281"/>
      <c r="K709" s="279"/>
      <c r="L709" s="129"/>
    </row>
    <row r="710" spans="1:12">
      <c r="A710" s="224"/>
      <c r="B710" s="250"/>
      <c r="C710" s="282"/>
      <c r="D710" s="279"/>
      <c r="E710" s="279"/>
      <c r="F710" s="280"/>
      <c r="G710" s="280"/>
      <c r="H710" s="280"/>
      <c r="I710" s="281"/>
      <c r="J710" s="281"/>
      <c r="K710" s="279"/>
      <c r="L710" s="129"/>
    </row>
    <row r="711" spans="1:12">
      <c r="A711" s="224"/>
      <c r="B711" s="250"/>
      <c r="C711" s="282"/>
      <c r="D711" s="279"/>
      <c r="E711" s="279"/>
      <c r="F711" s="280"/>
      <c r="G711" s="280"/>
      <c r="H711" s="280"/>
      <c r="I711" s="281"/>
      <c r="J711" s="281"/>
      <c r="K711" s="279"/>
      <c r="L711" s="129"/>
    </row>
    <row r="712" spans="1:12">
      <c r="A712" s="224"/>
      <c r="B712" s="250"/>
      <c r="C712" s="282"/>
      <c r="D712" s="279"/>
      <c r="E712" s="279"/>
      <c r="F712" s="280"/>
      <c r="G712" s="280"/>
      <c r="H712" s="280"/>
      <c r="I712" s="281"/>
      <c r="J712" s="281"/>
      <c r="K712" s="279"/>
      <c r="L712" s="129"/>
    </row>
    <row r="713" spans="1:12">
      <c r="A713" s="224"/>
      <c r="B713" s="250"/>
      <c r="C713" s="282"/>
      <c r="D713" s="279"/>
      <c r="E713" s="279"/>
      <c r="F713" s="280"/>
      <c r="G713" s="280"/>
      <c r="H713" s="280"/>
      <c r="I713" s="281"/>
      <c r="J713" s="281"/>
      <c r="K713" s="279"/>
      <c r="L713" s="129"/>
    </row>
    <row r="714" spans="1:12">
      <c r="A714" s="224"/>
      <c r="B714" s="250"/>
      <c r="C714" s="282"/>
      <c r="D714" s="279"/>
      <c r="E714" s="279"/>
      <c r="F714" s="280"/>
      <c r="G714" s="280"/>
      <c r="H714" s="280"/>
      <c r="I714" s="281"/>
      <c r="J714" s="281"/>
      <c r="K714" s="279"/>
      <c r="L714" s="129"/>
    </row>
    <row r="715" spans="1:12">
      <c r="A715" s="224"/>
      <c r="B715" s="250"/>
      <c r="C715" s="282"/>
      <c r="D715" s="279"/>
      <c r="E715" s="279"/>
      <c r="F715" s="280"/>
      <c r="G715" s="280"/>
      <c r="H715" s="280"/>
      <c r="I715" s="281"/>
      <c r="J715" s="281"/>
      <c r="K715" s="279"/>
      <c r="L715" s="129"/>
    </row>
    <row r="716" spans="1:12">
      <c r="A716" s="224"/>
      <c r="B716" s="250"/>
      <c r="C716" s="282"/>
      <c r="D716" s="279"/>
      <c r="E716" s="279"/>
      <c r="F716" s="280"/>
      <c r="G716" s="280"/>
      <c r="H716" s="280"/>
      <c r="I716" s="281"/>
      <c r="J716" s="281"/>
      <c r="K716" s="279"/>
      <c r="L716" s="129"/>
    </row>
    <row r="717" spans="1:12">
      <c r="A717" s="224"/>
      <c r="B717" s="250"/>
      <c r="C717" s="282"/>
      <c r="D717" s="279"/>
      <c r="E717" s="279"/>
      <c r="F717" s="280"/>
      <c r="G717" s="280"/>
      <c r="H717" s="280"/>
      <c r="I717" s="281"/>
      <c r="J717" s="281"/>
      <c r="K717" s="279"/>
      <c r="L717" s="129"/>
    </row>
    <row r="718" spans="1:12">
      <c r="A718" s="224"/>
      <c r="B718" s="250"/>
      <c r="C718" s="282"/>
      <c r="D718" s="279"/>
      <c r="E718" s="279"/>
      <c r="F718" s="280"/>
      <c r="G718" s="280"/>
      <c r="H718" s="280"/>
      <c r="I718" s="281"/>
      <c r="J718" s="281"/>
      <c r="K718" s="279"/>
      <c r="L718" s="129"/>
    </row>
    <row r="719" spans="1:12">
      <c r="A719" s="224"/>
      <c r="B719" s="250"/>
      <c r="C719" s="282"/>
      <c r="D719" s="279"/>
      <c r="E719" s="279"/>
      <c r="F719" s="280"/>
      <c r="G719" s="280"/>
      <c r="H719" s="280"/>
      <c r="I719" s="281"/>
      <c r="J719" s="281"/>
      <c r="K719" s="279"/>
      <c r="L719" s="129"/>
    </row>
    <row r="720" spans="1:12">
      <c r="A720" s="224"/>
      <c r="B720" s="250"/>
      <c r="C720" s="282"/>
      <c r="D720" s="279"/>
      <c r="E720" s="279"/>
      <c r="F720" s="280"/>
      <c r="G720" s="280"/>
      <c r="H720" s="280"/>
      <c r="I720" s="281"/>
      <c r="J720" s="281"/>
      <c r="K720" s="279"/>
      <c r="L720" s="129"/>
    </row>
    <row r="721" spans="1:12">
      <c r="A721" s="224"/>
      <c r="B721" s="250"/>
      <c r="C721" s="282"/>
      <c r="D721" s="279"/>
      <c r="E721" s="279"/>
      <c r="F721" s="280"/>
      <c r="G721" s="280"/>
      <c r="H721" s="280"/>
      <c r="I721" s="281"/>
      <c r="J721" s="281"/>
      <c r="K721" s="279"/>
      <c r="L721" s="129"/>
    </row>
    <row r="722" spans="1:12">
      <c r="A722" s="224"/>
      <c r="B722" s="250"/>
      <c r="C722" s="282"/>
      <c r="D722" s="279"/>
      <c r="E722" s="279"/>
      <c r="F722" s="280"/>
      <c r="G722" s="280"/>
      <c r="H722" s="280"/>
      <c r="I722" s="281"/>
      <c r="J722" s="281"/>
      <c r="K722" s="279"/>
      <c r="L722" s="129"/>
    </row>
    <row r="723" spans="1:12">
      <c r="A723" s="224"/>
      <c r="B723" s="250"/>
      <c r="C723" s="282"/>
      <c r="D723" s="279"/>
      <c r="E723" s="279"/>
      <c r="F723" s="280"/>
      <c r="G723" s="280"/>
      <c r="H723" s="280"/>
      <c r="I723" s="281"/>
      <c r="J723" s="281"/>
      <c r="K723" s="279"/>
      <c r="L723" s="129"/>
    </row>
    <row r="724" spans="1:12">
      <c r="A724" s="224"/>
      <c r="B724" s="250"/>
      <c r="C724" s="282"/>
      <c r="D724" s="279"/>
      <c r="E724" s="279"/>
      <c r="F724" s="280"/>
      <c r="G724" s="280"/>
      <c r="H724" s="280"/>
      <c r="I724" s="281"/>
      <c r="J724" s="281"/>
      <c r="K724" s="279"/>
      <c r="L724" s="129"/>
    </row>
    <row r="725" spans="1:12">
      <c r="A725" s="224"/>
      <c r="B725" s="250"/>
      <c r="C725" s="282"/>
      <c r="D725" s="279"/>
      <c r="E725" s="279"/>
      <c r="F725" s="280"/>
      <c r="G725" s="280"/>
      <c r="H725" s="280"/>
      <c r="I725" s="281"/>
      <c r="J725" s="281"/>
      <c r="K725" s="279"/>
      <c r="L725" s="129"/>
    </row>
    <row r="726" spans="1:12">
      <c r="A726" s="224"/>
      <c r="B726" s="250"/>
      <c r="C726" s="282"/>
      <c r="D726" s="279"/>
      <c r="E726" s="279"/>
      <c r="F726" s="280"/>
      <c r="G726" s="280"/>
      <c r="H726" s="280"/>
      <c r="I726" s="281"/>
      <c r="J726" s="281"/>
      <c r="K726" s="279"/>
      <c r="L726" s="129"/>
    </row>
    <row r="727" spans="1:12">
      <c r="A727" s="224"/>
      <c r="B727" s="250"/>
      <c r="C727" s="282"/>
      <c r="D727" s="279"/>
      <c r="E727" s="279"/>
      <c r="F727" s="280"/>
      <c r="G727" s="280"/>
      <c r="H727" s="280"/>
      <c r="I727" s="281"/>
      <c r="J727" s="281"/>
      <c r="K727" s="279"/>
      <c r="L727" s="129"/>
    </row>
    <row r="728" spans="1:12">
      <c r="A728" s="224"/>
      <c r="B728" s="250"/>
      <c r="C728" s="282"/>
      <c r="D728" s="279"/>
      <c r="E728" s="279"/>
      <c r="F728" s="280"/>
      <c r="G728" s="280"/>
      <c r="H728" s="280"/>
      <c r="I728" s="281"/>
      <c r="J728" s="281"/>
      <c r="K728" s="279"/>
      <c r="L728" s="129"/>
    </row>
    <row r="729" spans="1:12">
      <c r="A729" s="224"/>
      <c r="B729" s="250"/>
      <c r="C729" s="282"/>
      <c r="D729" s="279"/>
      <c r="E729" s="279"/>
      <c r="F729" s="280"/>
      <c r="G729" s="280"/>
      <c r="H729" s="280"/>
      <c r="I729" s="281"/>
      <c r="J729" s="281"/>
      <c r="K729" s="279"/>
      <c r="L729" s="129"/>
    </row>
    <row r="730" spans="1:12">
      <c r="A730" s="224"/>
      <c r="B730" s="250"/>
      <c r="C730" s="282"/>
      <c r="D730" s="279"/>
      <c r="E730" s="279"/>
      <c r="F730" s="280"/>
      <c r="G730" s="280"/>
      <c r="H730" s="280"/>
      <c r="I730" s="281"/>
      <c r="J730" s="281"/>
      <c r="K730" s="279"/>
      <c r="L730" s="129"/>
    </row>
    <row r="731" spans="1:12">
      <c r="A731" s="224"/>
      <c r="B731" s="250"/>
      <c r="C731" s="282"/>
      <c r="D731" s="279"/>
      <c r="E731" s="279"/>
      <c r="F731" s="280"/>
      <c r="G731" s="280"/>
      <c r="H731" s="280"/>
      <c r="I731" s="281"/>
      <c r="J731" s="281"/>
      <c r="K731" s="279"/>
      <c r="L731" s="129"/>
    </row>
    <row r="732" spans="1:12">
      <c r="A732" s="224"/>
      <c r="B732" s="250"/>
      <c r="C732" s="282"/>
      <c r="D732" s="279"/>
      <c r="E732" s="279"/>
      <c r="F732" s="280"/>
      <c r="G732" s="280"/>
      <c r="H732" s="280"/>
      <c r="I732" s="281"/>
      <c r="J732" s="281"/>
      <c r="K732" s="279"/>
      <c r="L732" s="129"/>
    </row>
    <row r="733" spans="1:12">
      <c r="A733" s="224"/>
      <c r="B733" s="250"/>
      <c r="C733" s="282"/>
      <c r="D733" s="279"/>
      <c r="E733" s="279"/>
      <c r="F733" s="280"/>
      <c r="G733" s="280"/>
      <c r="H733" s="280"/>
      <c r="I733" s="281"/>
      <c r="J733" s="281"/>
      <c r="K733" s="279"/>
      <c r="L733" s="129"/>
    </row>
    <row r="734" spans="1:12">
      <c r="A734" s="224"/>
      <c r="B734" s="250"/>
      <c r="C734" s="282"/>
      <c r="D734" s="279"/>
      <c r="E734" s="279"/>
      <c r="F734" s="280"/>
      <c r="G734" s="280"/>
      <c r="H734" s="280"/>
      <c r="I734" s="281"/>
      <c r="J734" s="281"/>
      <c r="K734" s="279"/>
      <c r="L734" s="129"/>
    </row>
    <row r="735" spans="1:12">
      <c r="A735" s="224"/>
      <c r="B735" s="250"/>
      <c r="C735" s="282"/>
      <c r="D735" s="279"/>
      <c r="E735" s="279"/>
      <c r="F735" s="280"/>
      <c r="G735" s="280"/>
      <c r="H735" s="280"/>
      <c r="I735" s="281"/>
      <c r="J735" s="281"/>
      <c r="K735" s="279"/>
      <c r="L735" s="129"/>
    </row>
    <row r="736" spans="1:12">
      <c r="A736" s="224"/>
      <c r="B736" s="250"/>
      <c r="C736" s="282"/>
      <c r="D736" s="279"/>
      <c r="E736" s="279"/>
      <c r="F736" s="280"/>
      <c r="G736" s="280"/>
      <c r="H736" s="280"/>
      <c r="I736" s="281"/>
      <c r="J736" s="281"/>
      <c r="K736" s="279"/>
      <c r="L736" s="129"/>
    </row>
    <row r="737" spans="1:12">
      <c r="A737" s="224"/>
      <c r="B737" s="250"/>
      <c r="C737" s="282"/>
      <c r="D737" s="279"/>
      <c r="E737" s="279"/>
      <c r="F737" s="280"/>
      <c r="G737" s="280"/>
      <c r="H737" s="280"/>
      <c r="I737" s="281"/>
      <c r="J737" s="281"/>
      <c r="K737" s="279"/>
      <c r="L737" s="129"/>
    </row>
    <row r="738" spans="1:12">
      <c r="A738" s="224"/>
      <c r="B738" s="250"/>
      <c r="C738" s="282"/>
      <c r="D738" s="279"/>
      <c r="E738" s="279"/>
      <c r="F738" s="280"/>
      <c r="G738" s="280"/>
      <c r="H738" s="280"/>
      <c r="I738" s="281"/>
      <c r="J738" s="281"/>
      <c r="K738" s="279"/>
      <c r="L738" s="129"/>
    </row>
    <row r="739" spans="1:12">
      <c r="A739" s="224"/>
      <c r="B739" s="250"/>
      <c r="C739" s="282"/>
      <c r="D739" s="279"/>
      <c r="E739" s="279"/>
      <c r="F739" s="280"/>
      <c r="G739" s="280"/>
      <c r="H739" s="280"/>
      <c r="I739" s="281"/>
      <c r="J739" s="281"/>
      <c r="K739" s="279"/>
      <c r="L739" s="129"/>
    </row>
    <row r="740" spans="1:12">
      <c r="A740" s="224"/>
      <c r="B740" s="250"/>
      <c r="C740" s="282"/>
      <c r="D740" s="279"/>
      <c r="E740" s="279"/>
      <c r="F740" s="280"/>
      <c r="G740" s="280"/>
      <c r="H740" s="280"/>
      <c r="I740" s="281"/>
      <c r="J740" s="281"/>
      <c r="K740" s="279"/>
      <c r="L740" s="129"/>
    </row>
    <row r="741" spans="1:12">
      <c r="A741" s="224"/>
      <c r="B741" s="250"/>
      <c r="C741" s="282"/>
      <c r="D741" s="279"/>
      <c r="E741" s="279"/>
      <c r="F741" s="280"/>
      <c r="G741" s="280"/>
      <c r="H741" s="280"/>
      <c r="I741" s="281"/>
      <c r="J741" s="281"/>
      <c r="K741" s="279"/>
      <c r="L741" s="129"/>
    </row>
    <row r="742" spans="1:12">
      <c r="A742" s="224"/>
      <c r="B742" s="250"/>
      <c r="C742" s="282"/>
      <c r="D742" s="279"/>
      <c r="E742" s="279"/>
      <c r="F742" s="280"/>
      <c r="G742" s="280"/>
      <c r="H742" s="280"/>
      <c r="I742" s="281"/>
      <c r="J742" s="281"/>
      <c r="K742" s="279"/>
      <c r="L742" s="129"/>
    </row>
    <row r="743" spans="1:12">
      <c r="A743" s="224"/>
      <c r="B743" s="250"/>
      <c r="C743" s="282"/>
      <c r="D743" s="279"/>
      <c r="E743" s="279"/>
      <c r="F743" s="280"/>
      <c r="G743" s="280"/>
      <c r="H743" s="280"/>
      <c r="I743" s="281"/>
      <c r="J743" s="281"/>
      <c r="K743" s="279"/>
      <c r="L743" s="129"/>
    </row>
    <row r="744" spans="1:12">
      <c r="A744" s="224"/>
      <c r="B744" s="250"/>
      <c r="C744" s="282"/>
      <c r="D744" s="279"/>
      <c r="E744" s="279"/>
      <c r="F744" s="280"/>
      <c r="G744" s="280"/>
      <c r="H744" s="280"/>
      <c r="I744" s="281"/>
      <c r="J744" s="281"/>
      <c r="K744" s="279"/>
      <c r="L744" s="129"/>
    </row>
    <row r="745" spans="1:12">
      <c r="A745" s="224"/>
      <c r="B745" s="250"/>
      <c r="C745" s="282"/>
      <c r="D745" s="279"/>
      <c r="E745" s="279"/>
      <c r="F745" s="280"/>
      <c r="G745" s="280"/>
      <c r="H745" s="280"/>
      <c r="I745" s="281"/>
      <c r="J745" s="281"/>
      <c r="K745" s="279"/>
      <c r="L745" s="129"/>
    </row>
    <row r="746" spans="1:12">
      <c r="A746" s="224"/>
      <c r="B746" s="250"/>
      <c r="C746" s="282"/>
      <c r="D746" s="279"/>
      <c r="E746" s="279"/>
      <c r="F746" s="280"/>
      <c r="G746" s="280"/>
      <c r="H746" s="280"/>
      <c r="I746" s="281"/>
      <c r="J746" s="281"/>
      <c r="K746" s="279"/>
      <c r="L746" s="129"/>
    </row>
    <row r="747" spans="1:12">
      <c r="A747" s="224"/>
      <c r="B747" s="250"/>
      <c r="C747" s="282"/>
      <c r="D747" s="279"/>
      <c r="E747" s="279"/>
      <c r="F747" s="280"/>
      <c r="G747" s="280"/>
      <c r="H747" s="280"/>
      <c r="I747" s="281"/>
      <c r="J747" s="281"/>
      <c r="K747" s="279"/>
      <c r="L747" s="129"/>
    </row>
    <row r="748" spans="1:12">
      <c r="A748" s="224"/>
      <c r="B748" s="250"/>
      <c r="C748" s="282"/>
      <c r="D748" s="279"/>
      <c r="E748" s="279"/>
      <c r="F748" s="280"/>
      <c r="G748" s="280"/>
      <c r="H748" s="280"/>
      <c r="I748" s="281"/>
      <c r="J748" s="281"/>
      <c r="K748" s="279"/>
      <c r="L748" s="129"/>
    </row>
    <row r="749" spans="1:12">
      <c r="A749" s="224"/>
      <c r="B749" s="250"/>
      <c r="C749" s="282"/>
      <c r="D749" s="279"/>
      <c r="E749" s="279"/>
      <c r="F749" s="280"/>
      <c r="G749" s="280"/>
      <c r="H749" s="280"/>
      <c r="I749" s="281"/>
      <c r="J749" s="281"/>
      <c r="K749" s="279"/>
      <c r="L749" s="129"/>
    </row>
    <row r="750" spans="1:12">
      <c r="A750" s="224"/>
      <c r="B750" s="250"/>
      <c r="C750" s="282"/>
      <c r="D750" s="279"/>
      <c r="E750" s="279"/>
      <c r="F750" s="280"/>
      <c r="G750" s="280"/>
      <c r="H750" s="280"/>
      <c r="I750" s="281"/>
      <c r="J750" s="281"/>
      <c r="K750" s="279"/>
      <c r="L750" s="129"/>
    </row>
    <row r="751" spans="1:12">
      <c r="A751" s="224"/>
      <c r="B751" s="250"/>
      <c r="C751" s="282"/>
      <c r="D751" s="279"/>
      <c r="E751" s="279"/>
      <c r="F751" s="280"/>
      <c r="G751" s="280"/>
      <c r="H751" s="280"/>
      <c r="I751" s="281"/>
      <c r="J751" s="281"/>
      <c r="K751" s="279"/>
      <c r="L751" s="129"/>
    </row>
    <row r="752" spans="1:12">
      <c r="A752" s="224"/>
      <c r="B752" s="250"/>
      <c r="C752" s="282"/>
      <c r="D752" s="279"/>
      <c r="E752" s="279"/>
      <c r="F752" s="280"/>
      <c r="G752" s="280"/>
      <c r="H752" s="280"/>
      <c r="I752" s="281"/>
      <c r="J752" s="281"/>
      <c r="K752" s="279"/>
      <c r="L752" s="129"/>
    </row>
    <row r="753" spans="1:12">
      <c r="A753" s="224"/>
      <c r="B753" s="250"/>
      <c r="C753" s="282"/>
      <c r="D753" s="279"/>
      <c r="E753" s="279"/>
      <c r="F753" s="280"/>
      <c r="G753" s="280"/>
      <c r="H753" s="280"/>
      <c r="I753" s="281"/>
      <c r="J753" s="281"/>
      <c r="K753" s="279"/>
      <c r="L753" s="129"/>
    </row>
    <row r="754" spans="1:12">
      <c r="A754" s="224"/>
      <c r="B754" s="250"/>
      <c r="C754" s="282"/>
      <c r="D754" s="279"/>
      <c r="E754" s="279"/>
      <c r="F754" s="280"/>
      <c r="G754" s="280"/>
      <c r="H754" s="280"/>
      <c r="I754" s="281"/>
      <c r="J754" s="281"/>
      <c r="K754" s="279"/>
      <c r="L754" s="129"/>
    </row>
    <row r="755" spans="1:12">
      <c r="A755" s="224"/>
      <c r="B755" s="250"/>
      <c r="C755" s="282"/>
      <c r="D755" s="279"/>
      <c r="E755" s="279"/>
      <c r="F755" s="280"/>
      <c r="G755" s="280"/>
      <c r="H755" s="280"/>
      <c r="I755" s="281"/>
      <c r="J755" s="281"/>
      <c r="K755" s="279"/>
      <c r="L755" s="129"/>
    </row>
    <row r="756" spans="1:12">
      <c r="A756" s="224"/>
      <c r="B756" s="250"/>
      <c r="C756" s="282"/>
      <c r="D756" s="279"/>
      <c r="E756" s="279"/>
      <c r="F756" s="280"/>
      <c r="G756" s="280"/>
      <c r="H756" s="280"/>
      <c r="I756" s="281"/>
      <c r="J756" s="281"/>
      <c r="K756" s="279"/>
      <c r="L756" s="129"/>
    </row>
    <row r="757" spans="1:12">
      <c r="A757" s="224"/>
      <c r="B757" s="250"/>
      <c r="C757" s="282"/>
      <c r="D757" s="279"/>
      <c r="E757" s="279"/>
      <c r="F757" s="280"/>
      <c r="G757" s="280"/>
      <c r="H757" s="280"/>
      <c r="I757" s="281"/>
      <c r="J757" s="281"/>
      <c r="K757" s="279"/>
      <c r="L757" s="129"/>
    </row>
    <row r="758" spans="1:12">
      <c r="A758" s="224"/>
      <c r="B758" s="250"/>
      <c r="C758" s="282"/>
      <c r="D758" s="279"/>
      <c r="E758" s="279"/>
      <c r="F758" s="280"/>
      <c r="G758" s="280"/>
      <c r="H758" s="280"/>
      <c r="I758" s="281"/>
      <c r="J758" s="281"/>
      <c r="K758" s="279"/>
      <c r="L758" s="129"/>
    </row>
    <row r="759" spans="1:12">
      <c r="A759" s="224"/>
      <c r="B759" s="250"/>
      <c r="C759" s="282"/>
      <c r="D759" s="279"/>
      <c r="E759" s="279"/>
      <c r="F759" s="280"/>
      <c r="G759" s="280"/>
      <c r="H759" s="280"/>
      <c r="I759" s="281"/>
      <c r="J759" s="281"/>
      <c r="K759" s="279"/>
      <c r="L759" s="129"/>
    </row>
    <row r="760" spans="1:12">
      <c r="A760" s="224"/>
      <c r="B760" s="250"/>
      <c r="C760" s="282"/>
      <c r="D760" s="279"/>
      <c r="E760" s="279"/>
      <c r="F760" s="280"/>
      <c r="G760" s="280"/>
      <c r="H760" s="280"/>
      <c r="I760" s="281"/>
      <c r="J760" s="281"/>
      <c r="K760" s="279"/>
      <c r="L760" s="129"/>
    </row>
    <row r="761" spans="1:12">
      <c r="A761" s="224"/>
      <c r="B761" s="250"/>
      <c r="C761" s="282"/>
      <c r="D761" s="279"/>
      <c r="E761" s="279"/>
      <c r="F761" s="280"/>
      <c r="G761" s="280"/>
      <c r="H761" s="280"/>
      <c r="I761" s="281"/>
      <c r="J761" s="281"/>
      <c r="K761" s="279"/>
      <c r="L761" s="129"/>
    </row>
    <row r="762" spans="1:12">
      <c r="A762" s="224"/>
      <c r="B762" s="250"/>
      <c r="C762" s="282"/>
      <c r="D762" s="279"/>
      <c r="E762" s="279"/>
      <c r="F762" s="280"/>
      <c r="G762" s="280"/>
      <c r="H762" s="280"/>
      <c r="I762" s="281"/>
      <c r="J762" s="281"/>
      <c r="K762" s="279"/>
      <c r="L762" s="129"/>
    </row>
    <row r="763" spans="1:12">
      <c r="A763" s="224"/>
      <c r="B763" s="250"/>
      <c r="C763" s="282"/>
      <c r="D763" s="279"/>
      <c r="E763" s="279"/>
      <c r="F763" s="280"/>
      <c r="G763" s="280"/>
      <c r="H763" s="280"/>
      <c r="I763" s="281"/>
      <c r="J763" s="281"/>
      <c r="K763" s="279"/>
      <c r="L763" s="129"/>
    </row>
    <row r="764" spans="1:12">
      <c r="A764" s="224"/>
      <c r="B764" s="250"/>
      <c r="C764" s="282"/>
      <c r="D764" s="279"/>
      <c r="E764" s="279"/>
      <c r="F764" s="280"/>
      <c r="G764" s="280"/>
      <c r="H764" s="280"/>
      <c r="I764" s="281"/>
      <c r="J764" s="281"/>
      <c r="K764" s="279"/>
      <c r="L764" s="129"/>
    </row>
    <row r="765" spans="1:12">
      <c r="A765" s="224"/>
      <c r="B765" s="250"/>
      <c r="C765" s="282"/>
      <c r="D765" s="279"/>
      <c r="E765" s="279"/>
      <c r="F765" s="280"/>
      <c r="G765" s="280"/>
      <c r="H765" s="280"/>
      <c r="I765" s="281"/>
      <c r="J765" s="281"/>
      <c r="K765" s="279"/>
      <c r="L765" s="129"/>
    </row>
    <row r="766" spans="1:12">
      <c r="A766" s="224"/>
      <c r="B766" s="250"/>
      <c r="C766" s="282"/>
      <c r="D766" s="279"/>
      <c r="E766" s="279"/>
      <c r="F766" s="280"/>
      <c r="G766" s="280"/>
      <c r="H766" s="280"/>
      <c r="I766" s="281"/>
      <c r="J766" s="281"/>
      <c r="K766" s="279"/>
      <c r="L766" s="129"/>
    </row>
    <row r="767" spans="1:12">
      <c r="A767" s="224"/>
      <c r="B767" s="250"/>
      <c r="C767" s="282"/>
      <c r="D767" s="279"/>
      <c r="E767" s="279"/>
      <c r="F767" s="280"/>
      <c r="G767" s="280"/>
      <c r="H767" s="280"/>
      <c r="I767" s="281"/>
      <c r="J767" s="281"/>
      <c r="K767" s="279"/>
      <c r="L767" s="129"/>
    </row>
    <row r="768" spans="1:12">
      <c r="A768" s="224"/>
      <c r="B768" s="250"/>
      <c r="C768" s="282"/>
      <c r="D768" s="279"/>
      <c r="E768" s="279"/>
      <c r="F768" s="280"/>
      <c r="G768" s="280"/>
      <c r="H768" s="280"/>
      <c r="I768" s="281"/>
      <c r="J768" s="281"/>
      <c r="K768" s="279"/>
      <c r="L768" s="129"/>
    </row>
    <row r="769" spans="1:12">
      <c r="A769" s="224"/>
      <c r="B769" s="250"/>
      <c r="C769" s="282"/>
      <c r="D769" s="279"/>
      <c r="E769" s="279"/>
      <c r="F769" s="280"/>
      <c r="G769" s="280"/>
      <c r="H769" s="280"/>
      <c r="I769" s="281"/>
      <c r="J769" s="281"/>
      <c r="K769" s="279"/>
      <c r="L769" s="129"/>
    </row>
    <row r="770" spans="1:12">
      <c r="A770" s="224"/>
      <c r="B770" s="250"/>
      <c r="C770" s="282"/>
      <c r="D770" s="279"/>
      <c r="E770" s="279"/>
      <c r="F770" s="280"/>
      <c r="G770" s="280"/>
      <c r="H770" s="280"/>
      <c r="I770" s="281"/>
      <c r="J770" s="281"/>
      <c r="K770" s="279"/>
      <c r="L770" s="129"/>
    </row>
    <row r="771" spans="1:12">
      <c r="A771" s="224"/>
      <c r="B771" s="250"/>
      <c r="C771" s="282"/>
      <c r="D771" s="279"/>
      <c r="E771" s="279"/>
      <c r="F771" s="280"/>
      <c r="G771" s="280"/>
      <c r="H771" s="280"/>
      <c r="I771" s="281"/>
      <c r="J771" s="281"/>
      <c r="K771" s="279"/>
      <c r="L771" s="129"/>
    </row>
    <row r="772" spans="1:12">
      <c r="A772" s="224"/>
      <c r="B772" s="250"/>
      <c r="C772" s="282"/>
      <c r="D772" s="279"/>
      <c r="E772" s="279"/>
      <c r="F772" s="280"/>
      <c r="G772" s="280"/>
      <c r="H772" s="280"/>
      <c r="I772" s="281"/>
      <c r="J772" s="281"/>
      <c r="K772" s="279"/>
      <c r="L772" s="129"/>
    </row>
    <row r="773" spans="1:12">
      <c r="A773" s="224"/>
      <c r="B773" s="250"/>
      <c r="C773" s="282"/>
      <c r="D773" s="279"/>
      <c r="E773" s="279"/>
      <c r="F773" s="280"/>
      <c r="G773" s="280"/>
      <c r="H773" s="280"/>
      <c r="I773" s="281"/>
      <c r="J773" s="281"/>
      <c r="K773" s="279"/>
      <c r="L773" s="129"/>
    </row>
    <row r="774" spans="1:12">
      <c r="A774" s="224"/>
      <c r="B774" s="250"/>
      <c r="C774" s="282"/>
      <c r="D774" s="279"/>
      <c r="E774" s="279"/>
      <c r="F774" s="280"/>
      <c r="G774" s="280"/>
      <c r="H774" s="280"/>
      <c r="I774" s="281"/>
      <c r="J774" s="281"/>
      <c r="K774" s="279"/>
      <c r="L774" s="129"/>
    </row>
    <row r="775" spans="1:12">
      <c r="A775" s="224"/>
      <c r="B775" s="250"/>
      <c r="C775" s="282"/>
      <c r="D775" s="279"/>
      <c r="E775" s="279"/>
      <c r="F775" s="280"/>
      <c r="G775" s="280"/>
      <c r="H775" s="280"/>
      <c r="I775" s="281"/>
      <c r="J775" s="281"/>
      <c r="K775" s="279"/>
      <c r="L775" s="129"/>
    </row>
    <row r="776" spans="1:12">
      <c r="A776" s="224"/>
      <c r="B776" s="250"/>
      <c r="C776" s="282"/>
      <c r="D776" s="279"/>
      <c r="E776" s="279"/>
      <c r="F776" s="280"/>
      <c r="G776" s="280"/>
      <c r="H776" s="280"/>
      <c r="I776" s="281"/>
      <c r="J776" s="281"/>
      <c r="K776" s="279"/>
      <c r="L776" s="129"/>
    </row>
    <row r="777" spans="1:12">
      <c r="A777" s="224"/>
      <c r="B777" s="250"/>
      <c r="C777" s="282"/>
      <c r="D777" s="279"/>
      <c r="E777" s="279"/>
      <c r="F777" s="280"/>
      <c r="G777" s="280"/>
      <c r="H777" s="280"/>
      <c r="I777" s="281"/>
      <c r="J777" s="281"/>
      <c r="K777" s="279"/>
      <c r="L777" s="129"/>
    </row>
    <row r="778" spans="1:12">
      <c r="A778" s="224"/>
      <c r="B778" s="250"/>
      <c r="C778" s="282"/>
      <c r="D778" s="279"/>
      <c r="E778" s="279"/>
      <c r="F778" s="280"/>
      <c r="G778" s="280"/>
      <c r="H778" s="280"/>
      <c r="I778" s="281"/>
      <c r="J778" s="281"/>
      <c r="K778" s="279"/>
      <c r="L778" s="129"/>
    </row>
    <row r="779" spans="1:12">
      <c r="A779" s="224"/>
      <c r="B779" s="250"/>
      <c r="C779" s="282"/>
      <c r="D779" s="279"/>
      <c r="E779" s="279"/>
      <c r="F779" s="280"/>
      <c r="G779" s="280"/>
      <c r="H779" s="280"/>
      <c r="I779" s="281"/>
      <c r="J779" s="281"/>
      <c r="K779" s="279"/>
      <c r="L779" s="129"/>
    </row>
    <row r="780" spans="1:12">
      <c r="A780" s="224"/>
      <c r="B780" s="250"/>
      <c r="C780" s="282"/>
      <c r="D780" s="279"/>
      <c r="E780" s="279"/>
      <c r="F780" s="280"/>
      <c r="G780" s="280"/>
      <c r="H780" s="280"/>
      <c r="I780" s="281"/>
      <c r="J780" s="281"/>
      <c r="K780" s="279"/>
      <c r="L780" s="129"/>
    </row>
    <row r="781" spans="1:12">
      <c r="A781" s="224"/>
      <c r="B781" s="250"/>
      <c r="C781" s="282"/>
      <c r="D781" s="279"/>
      <c r="E781" s="279"/>
      <c r="F781" s="280"/>
      <c r="G781" s="280"/>
      <c r="H781" s="280"/>
      <c r="I781" s="281"/>
      <c r="J781" s="281"/>
      <c r="K781" s="279"/>
      <c r="L781" s="129"/>
    </row>
    <row r="782" spans="1:12">
      <c r="A782" s="224"/>
      <c r="B782" s="250"/>
      <c r="C782" s="282"/>
      <c r="D782" s="279"/>
      <c r="E782" s="279"/>
      <c r="F782" s="280"/>
      <c r="G782" s="280"/>
      <c r="H782" s="280"/>
      <c r="I782" s="281"/>
      <c r="J782" s="281"/>
      <c r="K782" s="279"/>
      <c r="L782" s="129"/>
    </row>
    <row r="783" spans="1:12">
      <c r="A783" s="224"/>
      <c r="B783" s="250"/>
      <c r="C783" s="282"/>
      <c r="D783" s="279"/>
      <c r="E783" s="279"/>
      <c r="F783" s="280"/>
      <c r="G783" s="280"/>
      <c r="H783" s="280"/>
      <c r="I783" s="281"/>
      <c r="J783" s="281"/>
      <c r="K783" s="279"/>
      <c r="L783" s="129"/>
    </row>
    <row r="784" spans="1:12">
      <c r="A784" s="224"/>
      <c r="B784" s="250"/>
      <c r="C784" s="282"/>
      <c r="D784" s="279"/>
      <c r="E784" s="279"/>
      <c r="F784" s="280"/>
      <c r="G784" s="280"/>
      <c r="H784" s="280"/>
      <c r="I784" s="281"/>
      <c r="J784" s="281"/>
      <c r="K784" s="279"/>
      <c r="L784" s="129"/>
    </row>
    <row r="785" spans="1:12">
      <c r="A785" s="224"/>
      <c r="B785" s="250"/>
      <c r="C785" s="282"/>
      <c r="D785" s="279"/>
      <c r="E785" s="279"/>
      <c r="F785" s="280"/>
      <c r="G785" s="280"/>
      <c r="H785" s="280"/>
      <c r="I785" s="281"/>
      <c r="J785" s="281"/>
      <c r="K785" s="279"/>
      <c r="L785" s="129"/>
    </row>
    <row r="786" spans="1:12">
      <c r="A786" s="224"/>
      <c r="B786" s="250"/>
      <c r="C786" s="282"/>
      <c r="D786" s="279"/>
      <c r="E786" s="279"/>
      <c r="F786" s="280"/>
      <c r="G786" s="280"/>
      <c r="H786" s="280"/>
      <c r="I786" s="281"/>
      <c r="J786" s="281"/>
      <c r="K786" s="279"/>
      <c r="L786" s="129"/>
    </row>
    <row r="787" spans="1:12">
      <c r="A787" s="224"/>
      <c r="B787" s="250"/>
      <c r="C787" s="282"/>
      <c r="D787" s="279"/>
      <c r="E787" s="279"/>
      <c r="F787" s="280"/>
      <c r="G787" s="280"/>
      <c r="H787" s="280"/>
      <c r="I787" s="281"/>
      <c r="J787" s="281"/>
      <c r="K787" s="279"/>
      <c r="L787" s="129"/>
    </row>
    <row r="788" spans="1:12">
      <c r="A788" s="224"/>
      <c r="B788" s="250"/>
      <c r="C788" s="282"/>
      <c r="D788" s="279"/>
      <c r="E788" s="279"/>
      <c r="F788" s="280"/>
      <c r="G788" s="280"/>
      <c r="H788" s="280"/>
      <c r="I788" s="281"/>
      <c r="J788" s="281"/>
      <c r="K788" s="279"/>
      <c r="L788" s="129"/>
    </row>
    <row r="789" spans="1:12">
      <c r="A789" s="224"/>
      <c r="B789" s="250"/>
      <c r="C789" s="282"/>
      <c r="D789" s="279"/>
      <c r="E789" s="279"/>
      <c r="F789" s="280"/>
      <c r="G789" s="280"/>
      <c r="H789" s="280"/>
      <c r="I789" s="281"/>
      <c r="J789" s="281"/>
      <c r="K789" s="279"/>
      <c r="L789" s="129"/>
    </row>
    <row r="790" spans="1:12">
      <c r="A790" s="224"/>
      <c r="B790" s="250"/>
      <c r="C790" s="282"/>
      <c r="D790" s="279"/>
      <c r="E790" s="279"/>
      <c r="F790" s="280"/>
      <c r="G790" s="280"/>
      <c r="H790" s="280"/>
      <c r="I790" s="281"/>
      <c r="J790" s="281"/>
      <c r="K790" s="279"/>
      <c r="L790" s="129"/>
    </row>
    <row r="791" spans="1:12">
      <c r="A791" s="224"/>
      <c r="B791" s="250"/>
      <c r="C791" s="282"/>
      <c r="D791" s="279"/>
      <c r="E791" s="279"/>
      <c r="F791" s="280"/>
      <c r="G791" s="280"/>
      <c r="H791" s="280"/>
      <c r="I791" s="281"/>
      <c r="J791" s="281"/>
      <c r="K791" s="279"/>
      <c r="L791" s="129"/>
    </row>
    <row r="792" spans="1:12">
      <c r="A792" s="224"/>
      <c r="B792" s="250"/>
      <c r="C792" s="282"/>
      <c r="D792" s="279"/>
      <c r="E792" s="279"/>
      <c r="F792" s="280"/>
      <c r="G792" s="280"/>
      <c r="H792" s="280"/>
      <c r="I792" s="281"/>
      <c r="J792" s="281"/>
      <c r="K792" s="279"/>
      <c r="L792" s="129"/>
    </row>
    <row r="793" spans="1:12">
      <c r="A793" s="224"/>
      <c r="B793" s="250"/>
      <c r="C793" s="282"/>
      <c r="D793" s="279"/>
      <c r="E793" s="279"/>
      <c r="F793" s="280"/>
      <c r="G793" s="280"/>
      <c r="H793" s="280"/>
      <c r="I793" s="281"/>
      <c r="J793" s="281"/>
      <c r="K793" s="279"/>
      <c r="L793" s="129"/>
    </row>
    <row r="794" spans="1:12">
      <c r="A794" s="224"/>
      <c r="B794" s="250"/>
      <c r="C794" s="282"/>
      <c r="D794" s="279"/>
      <c r="E794" s="279"/>
      <c r="F794" s="280"/>
      <c r="G794" s="280"/>
      <c r="H794" s="280"/>
      <c r="I794" s="281"/>
      <c r="J794" s="281"/>
      <c r="K794" s="279"/>
      <c r="L794" s="129"/>
    </row>
    <row r="795" spans="1:12">
      <c r="A795" s="224"/>
      <c r="B795" s="250"/>
      <c r="C795" s="282"/>
      <c r="D795" s="279"/>
      <c r="E795" s="279"/>
      <c r="F795" s="280"/>
      <c r="G795" s="280"/>
      <c r="H795" s="280"/>
      <c r="I795" s="281"/>
      <c r="J795" s="281"/>
      <c r="K795" s="279"/>
      <c r="L795" s="129"/>
    </row>
    <row r="796" spans="1:12">
      <c r="A796" s="224"/>
      <c r="B796" s="250"/>
      <c r="C796" s="282"/>
      <c r="D796" s="279"/>
      <c r="E796" s="279"/>
      <c r="F796" s="280"/>
      <c r="G796" s="280"/>
      <c r="H796" s="280"/>
      <c r="I796" s="281"/>
      <c r="J796" s="281"/>
      <c r="K796" s="279"/>
      <c r="L796" s="129"/>
    </row>
    <row r="797" spans="1:12">
      <c r="A797" s="224"/>
      <c r="B797" s="250"/>
      <c r="C797" s="282"/>
      <c r="D797" s="279"/>
      <c r="E797" s="279"/>
      <c r="F797" s="280"/>
      <c r="G797" s="280"/>
      <c r="H797" s="280"/>
      <c r="I797" s="281"/>
      <c r="J797" s="281"/>
      <c r="K797" s="279"/>
      <c r="L797" s="129"/>
    </row>
    <row r="798" spans="1:12">
      <c r="A798" s="224"/>
      <c r="B798" s="250"/>
      <c r="C798" s="282"/>
      <c r="D798" s="279"/>
      <c r="E798" s="279"/>
      <c r="F798" s="280"/>
      <c r="G798" s="280"/>
      <c r="H798" s="280"/>
      <c r="I798" s="281"/>
      <c r="J798" s="281"/>
      <c r="K798" s="279"/>
      <c r="L798" s="129"/>
    </row>
    <row r="799" spans="1:12">
      <c r="A799" s="224"/>
      <c r="B799" s="250"/>
      <c r="C799" s="282"/>
      <c r="D799" s="279"/>
      <c r="E799" s="279"/>
      <c r="F799" s="280"/>
      <c r="G799" s="280"/>
      <c r="H799" s="280"/>
      <c r="I799" s="281"/>
      <c r="J799" s="281"/>
      <c r="K799" s="279"/>
      <c r="L799" s="129"/>
    </row>
    <row r="800" spans="1:12">
      <c r="A800" s="224"/>
      <c r="B800" s="250"/>
      <c r="C800" s="282"/>
      <c r="D800" s="279"/>
      <c r="E800" s="279"/>
      <c r="F800" s="280"/>
      <c r="G800" s="280"/>
      <c r="H800" s="280"/>
      <c r="I800" s="281"/>
      <c r="J800" s="281"/>
      <c r="K800" s="279"/>
      <c r="L800" s="129"/>
    </row>
    <row r="801" spans="1:12">
      <c r="A801" s="224"/>
      <c r="B801" s="250"/>
      <c r="C801" s="282"/>
      <c r="D801" s="279"/>
      <c r="E801" s="279"/>
      <c r="F801" s="280"/>
      <c r="G801" s="280"/>
      <c r="H801" s="280"/>
      <c r="I801" s="281"/>
      <c r="J801" s="281"/>
      <c r="K801" s="279"/>
      <c r="L801" s="129"/>
    </row>
    <row r="802" spans="1:12">
      <c r="A802" s="224"/>
      <c r="B802" s="250"/>
      <c r="C802" s="282"/>
      <c r="D802" s="279"/>
      <c r="E802" s="279"/>
      <c r="F802" s="280"/>
      <c r="G802" s="280"/>
      <c r="H802" s="280"/>
      <c r="I802" s="281"/>
      <c r="J802" s="281"/>
      <c r="K802" s="279"/>
      <c r="L802" s="129"/>
    </row>
    <row r="803" spans="1:12">
      <c r="A803" s="224"/>
      <c r="B803" s="250"/>
      <c r="C803" s="282"/>
      <c r="D803" s="279"/>
      <c r="E803" s="279"/>
      <c r="F803" s="280"/>
      <c r="G803" s="280"/>
      <c r="H803" s="280"/>
      <c r="I803" s="281"/>
      <c r="J803" s="281"/>
      <c r="K803" s="279"/>
      <c r="L803" s="129"/>
    </row>
    <row r="804" spans="1:12">
      <c r="A804" s="224"/>
      <c r="B804" s="250"/>
      <c r="C804" s="282"/>
      <c r="D804" s="279"/>
      <c r="E804" s="279"/>
      <c r="F804" s="280"/>
      <c r="G804" s="280"/>
      <c r="H804" s="280"/>
      <c r="I804" s="281"/>
      <c r="J804" s="281"/>
      <c r="K804" s="279"/>
      <c r="L804" s="129"/>
    </row>
    <row r="805" spans="1:12">
      <c r="A805" s="224"/>
      <c r="B805" s="250"/>
      <c r="C805" s="282"/>
      <c r="D805" s="279"/>
      <c r="E805" s="279"/>
      <c r="F805" s="280"/>
      <c r="G805" s="280"/>
      <c r="H805" s="280"/>
      <c r="I805" s="281"/>
      <c r="J805" s="281"/>
      <c r="K805" s="279"/>
      <c r="L805" s="129"/>
    </row>
    <row r="806" spans="1:12">
      <c r="A806" s="224"/>
      <c r="B806" s="250"/>
      <c r="C806" s="282"/>
      <c r="D806" s="279"/>
      <c r="E806" s="279"/>
      <c r="F806" s="280"/>
      <c r="G806" s="280"/>
      <c r="H806" s="280"/>
      <c r="I806" s="281"/>
      <c r="J806" s="281"/>
      <c r="K806" s="279"/>
      <c r="L806" s="129"/>
    </row>
    <row r="807" spans="1:12">
      <c r="A807" s="224"/>
      <c r="B807" s="250"/>
      <c r="C807" s="282"/>
      <c r="D807" s="279"/>
      <c r="E807" s="279"/>
      <c r="F807" s="280"/>
      <c r="G807" s="280"/>
      <c r="H807" s="280"/>
      <c r="I807" s="281"/>
      <c r="J807" s="281"/>
      <c r="K807" s="279"/>
      <c r="L807" s="129"/>
    </row>
    <row r="808" spans="1:12">
      <c r="A808" s="224"/>
      <c r="B808" s="250"/>
      <c r="C808" s="282"/>
      <c r="D808" s="279"/>
      <c r="E808" s="279"/>
      <c r="F808" s="280"/>
      <c r="G808" s="280"/>
      <c r="H808" s="280"/>
      <c r="I808" s="281"/>
      <c r="J808" s="281"/>
      <c r="K808" s="279"/>
      <c r="L808" s="129"/>
    </row>
    <row r="809" spans="1:12">
      <c r="A809" s="224"/>
      <c r="B809" s="250"/>
      <c r="C809" s="282"/>
      <c r="D809" s="279"/>
      <c r="E809" s="279"/>
      <c r="F809" s="280"/>
      <c r="G809" s="280"/>
      <c r="H809" s="280"/>
      <c r="I809" s="281"/>
      <c r="J809" s="281"/>
      <c r="K809" s="279"/>
      <c r="L809" s="129"/>
    </row>
    <row r="810" spans="1:12">
      <c r="A810" s="224"/>
      <c r="B810" s="250"/>
      <c r="C810" s="282"/>
      <c r="D810" s="279"/>
      <c r="E810" s="279"/>
      <c r="F810" s="280"/>
      <c r="G810" s="280"/>
      <c r="H810" s="280"/>
      <c r="I810" s="281"/>
      <c r="J810" s="281"/>
      <c r="K810" s="279"/>
      <c r="L810" s="129"/>
    </row>
    <row r="811" spans="1:12">
      <c r="A811" s="224"/>
      <c r="B811" s="250"/>
      <c r="C811" s="282"/>
      <c r="D811" s="279"/>
      <c r="E811" s="279"/>
      <c r="F811" s="280"/>
      <c r="G811" s="280"/>
      <c r="H811" s="280"/>
      <c r="I811" s="281"/>
      <c r="J811" s="281"/>
      <c r="K811" s="279"/>
      <c r="L811" s="129"/>
    </row>
    <row r="812" spans="1:12">
      <c r="A812" s="224"/>
      <c r="B812" s="250"/>
      <c r="C812" s="282"/>
      <c r="D812" s="279"/>
      <c r="E812" s="279"/>
      <c r="F812" s="280"/>
      <c r="G812" s="280"/>
      <c r="H812" s="280"/>
      <c r="I812" s="281"/>
      <c r="J812" s="281"/>
      <c r="K812" s="279"/>
      <c r="L812" s="129"/>
    </row>
    <row r="813" spans="1:12">
      <c r="A813" s="224"/>
      <c r="B813" s="250"/>
      <c r="C813" s="282"/>
      <c r="D813" s="279"/>
      <c r="E813" s="279"/>
      <c r="F813" s="280"/>
      <c r="G813" s="280"/>
      <c r="H813" s="280"/>
      <c r="I813" s="281"/>
      <c r="J813" s="281"/>
      <c r="K813" s="279"/>
      <c r="L813" s="129"/>
    </row>
    <row r="814" spans="1:12">
      <c r="A814" s="224"/>
      <c r="B814" s="250"/>
      <c r="C814" s="282"/>
      <c r="D814" s="279"/>
      <c r="E814" s="279"/>
      <c r="F814" s="280"/>
      <c r="G814" s="280"/>
      <c r="H814" s="280"/>
      <c r="I814" s="281"/>
      <c r="J814" s="281"/>
      <c r="K814" s="279"/>
      <c r="L814" s="129"/>
    </row>
    <row r="815" spans="1:12">
      <c r="A815" s="224"/>
      <c r="B815" s="250"/>
      <c r="C815" s="282"/>
      <c r="D815" s="279"/>
      <c r="E815" s="279"/>
      <c r="F815" s="280"/>
      <c r="G815" s="280"/>
      <c r="H815" s="280"/>
      <c r="I815" s="281"/>
      <c r="J815" s="281"/>
      <c r="K815" s="279"/>
      <c r="L815" s="129"/>
    </row>
    <row r="816" spans="1:12">
      <c r="A816" s="224"/>
      <c r="B816" s="250"/>
      <c r="C816" s="282"/>
      <c r="D816" s="279"/>
      <c r="E816" s="279"/>
      <c r="F816" s="280"/>
      <c r="G816" s="280"/>
      <c r="H816" s="280"/>
      <c r="I816" s="281"/>
      <c r="J816" s="281"/>
      <c r="K816" s="279"/>
      <c r="L816" s="129"/>
    </row>
    <row r="817" spans="1:12">
      <c r="A817" s="224"/>
      <c r="B817" s="250"/>
      <c r="C817" s="282"/>
      <c r="D817" s="279"/>
      <c r="E817" s="279"/>
      <c r="F817" s="280"/>
      <c r="G817" s="280"/>
      <c r="H817" s="280"/>
      <c r="I817" s="281"/>
      <c r="J817" s="281"/>
      <c r="K817" s="279"/>
      <c r="L817" s="129"/>
    </row>
    <row r="818" spans="1:12">
      <c r="A818" s="224"/>
      <c r="B818" s="250"/>
      <c r="C818" s="282"/>
      <c r="D818" s="279"/>
      <c r="E818" s="279"/>
      <c r="F818" s="280"/>
      <c r="G818" s="280"/>
      <c r="H818" s="280"/>
      <c r="I818" s="281"/>
      <c r="J818" s="281"/>
      <c r="K818" s="279"/>
      <c r="L818" s="129"/>
    </row>
    <row r="819" spans="1:12">
      <c r="A819" s="224"/>
      <c r="B819" s="250"/>
      <c r="C819" s="282"/>
      <c r="D819" s="279"/>
      <c r="E819" s="279"/>
      <c r="F819" s="280"/>
      <c r="G819" s="280"/>
      <c r="H819" s="280"/>
      <c r="I819" s="281"/>
      <c r="J819" s="281"/>
      <c r="K819" s="279"/>
      <c r="L819" s="129"/>
    </row>
    <row r="820" spans="1:12">
      <c r="A820" s="224"/>
      <c r="B820" s="250"/>
      <c r="C820" s="282"/>
      <c r="D820" s="279"/>
      <c r="E820" s="279"/>
      <c r="F820" s="280"/>
      <c r="G820" s="280"/>
      <c r="H820" s="280"/>
      <c r="I820" s="281"/>
      <c r="J820" s="281"/>
      <c r="K820" s="279"/>
      <c r="L820" s="129"/>
    </row>
    <row r="821" spans="1:12">
      <c r="A821" s="224"/>
      <c r="B821" s="250"/>
      <c r="C821" s="282"/>
      <c r="D821" s="279"/>
      <c r="E821" s="279"/>
      <c r="F821" s="280"/>
      <c r="G821" s="280"/>
      <c r="H821" s="280"/>
      <c r="I821" s="281"/>
      <c r="J821" s="281"/>
      <c r="K821" s="279"/>
      <c r="L821" s="129"/>
    </row>
    <row r="822" spans="1:12">
      <c r="A822" s="224"/>
      <c r="B822" s="250"/>
      <c r="C822" s="282"/>
      <c r="D822" s="279"/>
      <c r="E822" s="279"/>
      <c r="F822" s="280"/>
      <c r="G822" s="280"/>
      <c r="H822" s="280"/>
      <c r="I822" s="281"/>
      <c r="J822" s="281"/>
      <c r="K822" s="279"/>
      <c r="L822" s="129"/>
    </row>
    <row r="823" spans="1:12">
      <c r="A823" s="224"/>
      <c r="B823" s="250"/>
      <c r="C823" s="282"/>
      <c r="D823" s="279"/>
      <c r="E823" s="279"/>
      <c r="F823" s="280"/>
      <c r="G823" s="280"/>
      <c r="H823" s="280"/>
      <c r="I823" s="281"/>
      <c r="J823" s="281"/>
      <c r="K823" s="279"/>
      <c r="L823" s="129"/>
    </row>
    <row r="824" spans="1:12">
      <c r="A824" s="224"/>
      <c r="B824" s="250"/>
      <c r="C824" s="282"/>
      <c r="D824" s="279"/>
      <c r="E824" s="279"/>
      <c r="F824" s="280"/>
      <c r="G824" s="280"/>
      <c r="H824" s="280"/>
      <c r="I824" s="281"/>
      <c r="J824" s="281"/>
      <c r="K824" s="279"/>
      <c r="L824" s="129"/>
    </row>
    <row r="825" spans="1:12">
      <c r="A825" s="224"/>
      <c r="B825" s="250"/>
      <c r="C825" s="282"/>
      <c r="D825" s="279"/>
      <c r="E825" s="279"/>
      <c r="F825" s="280"/>
      <c r="G825" s="280"/>
      <c r="H825" s="280"/>
      <c r="I825" s="281"/>
      <c r="J825" s="281"/>
      <c r="K825" s="279"/>
      <c r="L825" s="129"/>
    </row>
    <row r="826" spans="1:12">
      <c r="A826" s="224"/>
      <c r="B826" s="250"/>
      <c r="C826" s="282"/>
      <c r="D826" s="279"/>
      <c r="E826" s="279"/>
      <c r="F826" s="280"/>
      <c r="G826" s="280"/>
      <c r="H826" s="280"/>
      <c r="I826" s="281"/>
      <c r="J826" s="281"/>
      <c r="K826" s="279"/>
      <c r="L826" s="129"/>
    </row>
    <row r="827" spans="1:12">
      <c r="A827" s="224"/>
      <c r="B827" s="250"/>
      <c r="C827" s="282"/>
      <c r="D827" s="279"/>
      <c r="E827" s="279"/>
      <c r="F827" s="280"/>
      <c r="G827" s="280"/>
      <c r="H827" s="280"/>
      <c r="I827" s="281"/>
      <c r="J827" s="281"/>
      <c r="K827" s="279"/>
      <c r="L827" s="129"/>
    </row>
    <row r="828" spans="1:12">
      <c r="A828" s="224"/>
      <c r="B828" s="250"/>
      <c r="C828" s="282"/>
      <c r="D828" s="279"/>
      <c r="E828" s="279"/>
      <c r="F828" s="280"/>
      <c r="G828" s="280"/>
      <c r="H828" s="280"/>
      <c r="I828" s="281"/>
      <c r="J828" s="281"/>
      <c r="K828" s="279"/>
      <c r="L828" s="129"/>
    </row>
    <row r="829" spans="1:12">
      <c r="A829" s="224"/>
      <c r="B829" s="250"/>
      <c r="C829" s="282"/>
      <c r="D829" s="279"/>
      <c r="E829" s="279"/>
      <c r="F829" s="280"/>
      <c r="G829" s="280"/>
      <c r="H829" s="280"/>
      <c r="I829" s="281"/>
      <c r="J829" s="281"/>
      <c r="K829" s="279"/>
      <c r="L829" s="129"/>
    </row>
    <row r="830" spans="1:12">
      <c r="A830" s="224"/>
      <c r="B830" s="250"/>
      <c r="C830" s="282"/>
      <c r="D830" s="279"/>
      <c r="E830" s="279"/>
      <c r="F830" s="280"/>
      <c r="G830" s="280"/>
      <c r="H830" s="280"/>
      <c r="I830" s="281"/>
      <c r="J830" s="281"/>
      <c r="K830" s="279"/>
      <c r="L830" s="129"/>
    </row>
    <row r="831" spans="1:12">
      <c r="A831" s="224"/>
      <c r="B831" s="250"/>
      <c r="C831" s="282"/>
      <c r="D831" s="279"/>
      <c r="E831" s="279"/>
      <c r="F831" s="280"/>
      <c r="G831" s="280"/>
      <c r="H831" s="280"/>
      <c r="I831" s="281"/>
      <c r="J831" s="281"/>
      <c r="K831" s="279"/>
      <c r="L831" s="129"/>
    </row>
    <row r="832" spans="1:12">
      <c r="A832" s="224"/>
      <c r="B832" s="250"/>
      <c r="C832" s="282"/>
      <c r="D832" s="279"/>
      <c r="E832" s="279"/>
      <c r="F832" s="280"/>
      <c r="G832" s="280"/>
      <c r="H832" s="280"/>
      <c r="I832" s="281"/>
      <c r="J832" s="281"/>
      <c r="K832" s="279"/>
      <c r="L832" s="129"/>
    </row>
    <row r="833" spans="1:12">
      <c r="A833" s="224"/>
      <c r="B833" s="250"/>
      <c r="C833" s="282"/>
      <c r="D833" s="279"/>
      <c r="E833" s="279"/>
      <c r="F833" s="280"/>
      <c r="G833" s="280"/>
      <c r="H833" s="280"/>
      <c r="I833" s="281"/>
      <c r="J833" s="281"/>
      <c r="K833" s="279"/>
      <c r="L833" s="129"/>
    </row>
    <row r="834" spans="1:12">
      <c r="A834" s="224"/>
      <c r="B834" s="250"/>
      <c r="C834" s="282"/>
      <c r="D834" s="279"/>
      <c r="E834" s="279"/>
      <c r="F834" s="280"/>
      <c r="G834" s="280"/>
      <c r="H834" s="280"/>
      <c r="I834" s="281"/>
      <c r="J834" s="281"/>
      <c r="K834" s="279"/>
      <c r="L834" s="129"/>
    </row>
    <row r="835" spans="1:12">
      <c r="A835" s="224"/>
      <c r="B835" s="250"/>
      <c r="C835" s="282"/>
      <c r="D835" s="279"/>
      <c r="E835" s="279"/>
      <c r="F835" s="280"/>
      <c r="G835" s="280"/>
      <c r="H835" s="280"/>
      <c r="I835" s="281"/>
      <c r="J835" s="281"/>
      <c r="K835" s="279"/>
      <c r="L835" s="129"/>
    </row>
    <row r="836" spans="1:12">
      <c r="A836" s="224"/>
      <c r="B836" s="250"/>
      <c r="C836" s="282"/>
      <c r="D836" s="279"/>
      <c r="E836" s="279"/>
      <c r="F836" s="280"/>
      <c r="G836" s="280"/>
      <c r="H836" s="280"/>
      <c r="I836" s="281"/>
      <c r="J836" s="281"/>
      <c r="K836" s="279"/>
      <c r="L836" s="129"/>
    </row>
    <row r="837" spans="1:12">
      <c r="A837" s="224"/>
      <c r="B837" s="250"/>
      <c r="C837" s="282"/>
      <c r="D837" s="279"/>
      <c r="E837" s="279"/>
      <c r="F837" s="280"/>
      <c r="G837" s="280"/>
      <c r="H837" s="280"/>
      <c r="I837" s="281"/>
      <c r="J837" s="281"/>
      <c r="K837" s="279"/>
      <c r="L837" s="129"/>
    </row>
    <row r="838" spans="1:12">
      <c r="A838" s="224"/>
      <c r="B838" s="250"/>
      <c r="C838" s="282"/>
      <c r="D838" s="279"/>
      <c r="E838" s="279"/>
      <c r="F838" s="280"/>
      <c r="G838" s="280"/>
      <c r="H838" s="280"/>
      <c r="I838" s="281"/>
      <c r="J838" s="281"/>
      <c r="K838" s="279"/>
      <c r="L838" s="129"/>
    </row>
    <row r="839" spans="1:12">
      <c r="A839" s="224"/>
      <c r="B839" s="250"/>
      <c r="C839" s="282"/>
      <c r="D839" s="279"/>
      <c r="E839" s="279"/>
      <c r="F839" s="280"/>
      <c r="G839" s="280"/>
      <c r="H839" s="280"/>
      <c r="I839" s="281"/>
      <c r="J839" s="281"/>
      <c r="K839" s="279"/>
      <c r="L839" s="129"/>
    </row>
    <row r="840" spans="1:12">
      <c r="A840" s="224"/>
      <c r="B840" s="250"/>
      <c r="C840" s="282"/>
      <c r="D840" s="279"/>
      <c r="E840" s="279"/>
      <c r="F840" s="280"/>
      <c r="G840" s="280"/>
      <c r="H840" s="280"/>
      <c r="I840" s="281"/>
      <c r="J840" s="281"/>
      <c r="K840" s="279"/>
      <c r="L840" s="129"/>
    </row>
    <row r="841" spans="1:12">
      <c r="A841" s="224"/>
      <c r="B841" s="250"/>
      <c r="C841" s="282"/>
      <c r="D841" s="279"/>
      <c r="E841" s="279"/>
      <c r="F841" s="280"/>
      <c r="G841" s="280"/>
      <c r="H841" s="280"/>
      <c r="I841" s="281"/>
      <c r="J841" s="281"/>
      <c r="K841" s="279"/>
      <c r="L841" s="129"/>
    </row>
    <row r="842" spans="1:12">
      <c r="A842" s="224"/>
      <c r="B842" s="250"/>
      <c r="C842" s="282"/>
      <c r="D842" s="279"/>
      <c r="E842" s="279"/>
      <c r="F842" s="280"/>
      <c r="G842" s="280"/>
      <c r="H842" s="280"/>
      <c r="I842" s="281"/>
      <c r="J842" s="281"/>
      <c r="K842" s="279"/>
      <c r="L842" s="129"/>
    </row>
    <row r="843" spans="1:12">
      <c r="A843" s="224"/>
      <c r="B843" s="250"/>
      <c r="C843" s="282"/>
      <c r="D843" s="279"/>
      <c r="E843" s="279"/>
      <c r="F843" s="280"/>
      <c r="G843" s="280"/>
      <c r="H843" s="280"/>
      <c r="I843" s="281"/>
      <c r="J843" s="281"/>
      <c r="K843" s="279"/>
      <c r="L843" s="129"/>
    </row>
    <row r="844" spans="1:12">
      <c r="A844" s="224"/>
      <c r="B844" s="250"/>
      <c r="C844" s="282"/>
      <c r="D844" s="279"/>
      <c r="E844" s="279"/>
      <c r="F844" s="280"/>
      <c r="G844" s="280"/>
      <c r="H844" s="280"/>
      <c r="I844" s="281"/>
      <c r="J844" s="281"/>
      <c r="K844" s="279"/>
      <c r="L844" s="129"/>
    </row>
    <row r="845" spans="1:12">
      <c r="A845" s="224"/>
      <c r="B845" s="250"/>
      <c r="C845" s="282"/>
      <c r="D845" s="279"/>
      <c r="E845" s="279"/>
      <c r="F845" s="280"/>
      <c r="G845" s="280"/>
      <c r="H845" s="280"/>
      <c r="I845" s="281"/>
      <c r="J845" s="281"/>
      <c r="K845" s="279"/>
      <c r="L845" s="129"/>
    </row>
    <row r="846" spans="1:12">
      <c r="A846" s="224"/>
      <c r="B846" s="250"/>
      <c r="C846" s="282"/>
      <c r="D846" s="279"/>
      <c r="E846" s="279"/>
      <c r="F846" s="280"/>
      <c r="G846" s="280"/>
      <c r="H846" s="280"/>
      <c r="I846" s="281"/>
      <c r="J846" s="281"/>
      <c r="K846" s="279"/>
      <c r="L846" s="129"/>
    </row>
    <row r="847" spans="1:12">
      <c r="A847" s="224"/>
      <c r="B847" s="250"/>
      <c r="C847" s="282"/>
      <c r="D847" s="279"/>
      <c r="E847" s="279"/>
      <c r="F847" s="280"/>
      <c r="G847" s="280"/>
      <c r="H847" s="280"/>
      <c r="I847" s="281"/>
      <c r="J847" s="281"/>
      <c r="K847" s="279"/>
      <c r="L847" s="129"/>
    </row>
    <row r="848" spans="1:12">
      <c r="A848" s="224"/>
      <c r="B848" s="250"/>
      <c r="C848" s="282"/>
      <c r="D848" s="279"/>
      <c r="E848" s="279"/>
      <c r="F848" s="280"/>
      <c r="G848" s="280"/>
      <c r="H848" s="280"/>
      <c r="I848" s="281"/>
      <c r="J848" s="281"/>
      <c r="K848" s="279"/>
      <c r="L848" s="129"/>
    </row>
    <row r="849" spans="1:12">
      <c r="A849" s="224"/>
      <c r="B849" s="250"/>
      <c r="C849" s="282"/>
      <c r="D849" s="279"/>
      <c r="E849" s="279"/>
      <c r="F849" s="280"/>
      <c r="G849" s="280"/>
      <c r="H849" s="280"/>
      <c r="I849" s="281"/>
      <c r="J849" s="281"/>
      <c r="K849" s="279"/>
      <c r="L849" s="129"/>
    </row>
    <row r="850" spans="1:12">
      <c r="A850" s="224"/>
      <c r="B850" s="250"/>
      <c r="C850" s="282"/>
      <c r="D850" s="279"/>
      <c r="E850" s="279"/>
      <c r="F850" s="280"/>
      <c r="G850" s="280"/>
      <c r="H850" s="280"/>
      <c r="I850" s="281"/>
      <c r="J850" s="281"/>
      <c r="K850" s="279"/>
      <c r="L850" s="129"/>
    </row>
    <row r="851" spans="1:12">
      <c r="A851" s="224"/>
      <c r="B851" s="250"/>
      <c r="C851" s="282"/>
      <c r="D851" s="279"/>
      <c r="E851" s="279"/>
      <c r="F851" s="280"/>
      <c r="G851" s="280"/>
      <c r="H851" s="280"/>
      <c r="I851" s="281"/>
      <c r="J851" s="281"/>
      <c r="K851" s="279"/>
      <c r="L851" s="129"/>
    </row>
    <row r="852" spans="1:12">
      <c r="A852" s="224"/>
      <c r="B852" s="250"/>
      <c r="C852" s="282"/>
      <c r="D852" s="279"/>
      <c r="E852" s="279"/>
      <c r="F852" s="280"/>
      <c r="G852" s="280"/>
      <c r="H852" s="280"/>
      <c r="I852" s="281"/>
      <c r="J852" s="281"/>
      <c r="K852" s="279"/>
      <c r="L852" s="129"/>
    </row>
    <row r="853" spans="1:12">
      <c r="A853" s="224"/>
      <c r="B853" s="250"/>
      <c r="C853" s="282"/>
      <c r="D853" s="279"/>
      <c r="E853" s="279"/>
      <c r="F853" s="280"/>
      <c r="G853" s="280"/>
      <c r="H853" s="280"/>
      <c r="I853" s="281"/>
      <c r="J853" s="281"/>
      <c r="K853" s="279"/>
      <c r="L853" s="129"/>
    </row>
    <row r="854" spans="1:12">
      <c r="A854" s="224"/>
      <c r="B854" s="250"/>
      <c r="C854" s="282"/>
      <c r="D854" s="279"/>
      <c r="E854" s="279"/>
      <c r="F854" s="280"/>
      <c r="G854" s="280"/>
      <c r="H854" s="280"/>
      <c r="I854" s="281"/>
      <c r="J854" s="281"/>
      <c r="K854" s="279"/>
      <c r="L854" s="129"/>
    </row>
    <row r="855" spans="1:12">
      <c r="A855" s="224"/>
      <c r="B855" s="250"/>
      <c r="C855" s="282"/>
      <c r="D855" s="279"/>
      <c r="E855" s="279"/>
      <c r="F855" s="280"/>
      <c r="G855" s="280"/>
      <c r="H855" s="280"/>
      <c r="I855" s="281"/>
      <c r="J855" s="281"/>
      <c r="K855" s="279"/>
      <c r="L855" s="129"/>
    </row>
    <row r="856" spans="1:12">
      <c r="A856" s="224"/>
      <c r="B856" s="250"/>
      <c r="C856" s="282"/>
      <c r="D856" s="279"/>
      <c r="E856" s="279"/>
      <c r="F856" s="280"/>
      <c r="G856" s="280"/>
      <c r="H856" s="280"/>
      <c r="I856" s="281"/>
      <c r="J856" s="281"/>
      <c r="K856" s="279"/>
      <c r="L856" s="129"/>
    </row>
    <row r="857" spans="1:12">
      <c r="A857" s="224"/>
      <c r="B857" s="250"/>
      <c r="C857" s="282"/>
      <c r="D857" s="279"/>
      <c r="E857" s="279"/>
      <c r="F857" s="280"/>
      <c r="G857" s="280"/>
      <c r="H857" s="280"/>
      <c r="I857" s="281"/>
      <c r="J857" s="281"/>
      <c r="K857" s="279"/>
      <c r="L857" s="129"/>
    </row>
    <row r="858" spans="1:12">
      <c r="A858" s="224"/>
      <c r="B858" s="250"/>
      <c r="C858" s="282"/>
      <c r="D858" s="279"/>
      <c r="E858" s="279"/>
      <c r="F858" s="280"/>
      <c r="G858" s="280"/>
      <c r="H858" s="280"/>
      <c r="I858" s="281"/>
      <c r="J858" s="281"/>
      <c r="K858" s="279"/>
      <c r="L858" s="129"/>
    </row>
    <row r="859" spans="1:12">
      <c r="A859" s="224"/>
      <c r="B859" s="250"/>
      <c r="C859" s="282"/>
      <c r="D859" s="279"/>
      <c r="E859" s="279"/>
      <c r="F859" s="280"/>
      <c r="G859" s="280"/>
      <c r="H859" s="280"/>
      <c r="I859" s="281"/>
      <c r="J859" s="281"/>
      <c r="K859" s="279"/>
      <c r="L859" s="129"/>
    </row>
    <row r="860" spans="1:12">
      <c r="A860" s="224"/>
      <c r="B860" s="250"/>
      <c r="C860" s="282"/>
      <c r="D860" s="279"/>
      <c r="E860" s="279"/>
      <c r="F860" s="280"/>
      <c r="G860" s="280"/>
      <c r="H860" s="280"/>
      <c r="I860" s="281"/>
      <c r="J860" s="281"/>
      <c r="K860" s="279"/>
      <c r="L860" s="129"/>
    </row>
    <row r="861" spans="1:12">
      <c r="A861" s="224"/>
      <c r="B861" s="250"/>
      <c r="C861" s="282"/>
      <c r="D861" s="279"/>
      <c r="E861" s="279"/>
      <c r="F861" s="280"/>
      <c r="G861" s="280"/>
      <c r="H861" s="280"/>
      <c r="I861" s="281"/>
      <c r="J861" s="281"/>
      <c r="K861" s="279"/>
      <c r="L861" s="129"/>
    </row>
    <row r="862" spans="1:12">
      <c r="A862" s="224"/>
      <c r="B862" s="250"/>
      <c r="C862" s="282"/>
      <c r="D862" s="279"/>
      <c r="E862" s="279"/>
      <c r="F862" s="280"/>
      <c r="G862" s="280"/>
      <c r="H862" s="280"/>
      <c r="I862" s="281"/>
      <c r="J862" s="281"/>
      <c r="K862" s="279"/>
      <c r="L862" s="129"/>
    </row>
    <row r="863" spans="1:12">
      <c r="A863" s="224"/>
      <c r="B863" s="250"/>
      <c r="C863" s="282"/>
      <c r="D863" s="279"/>
      <c r="E863" s="279"/>
      <c r="F863" s="280"/>
      <c r="G863" s="280"/>
      <c r="H863" s="280"/>
      <c r="I863" s="281"/>
      <c r="J863" s="281"/>
      <c r="K863" s="279"/>
      <c r="L863" s="129"/>
    </row>
    <row r="864" spans="1:12">
      <c r="A864" s="224"/>
      <c r="B864" s="250"/>
      <c r="C864" s="282"/>
      <c r="D864" s="279"/>
      <c r="E864" s="279"/>
      <c r="F864" s="280"/>
      <c r="G864" s="280"/>
      <c r="H864" s="280"/>
      <c r="I864" s="281"/>
      <c r="J864" s="281"/>
      <c r="K864" s="279"/>
      <c r="L864" s="129"/>
    </row>
    <row r="865" spans="1:12">
      <c r="A865" s="224"/>
      <c r="B865" s="250"/>
      <c r="C865" s="282"/>
      <c r="D865" s="279"/>
      <c r="E865" s="279"/>
      <c r="F865" s="280"/>
      <c r="G865" s="280"/>
      <c r="H865" s="280"/>
      <c r="I865" s="281"/>
      <c r="J865" s="281"/>
      <c r="K865" s="279"/>
      <c r="L865" s="129"/>
    </row>
    <row r="866" spans="1:12">
      <c r="A866" s="224"/>
      <c r="B866" s="250"/>
      <c r="C866" s="282"/>
      <c r="D866" s="279"/>
      <c r="E866" s="279"/>
      <c r="F866" s="280"/>
      <c r="G866" s="280"/>
      <c r="H866" s="280"/>
      <c r="I866" s="281"/>
      <c r="J866" s="281"/>
      <c r="K866" s="279"/>
      <c r="L866" s="129"/>
    </row>
    <row r="867" spans="1:12">
      <c r="A867" s="224"/>
      <c r="B867" s="250"/>
      <c r="C867" s="282"/>
      <c r="D867" s="279"/>
      <c r="E867" s="279"/>
      <c r="F867" s="280"/>
      <c r="G867" s="280"/>
      <c r="H867" s="280"/>
      <c r="I867" s="281"/>
      <c r="J867" s="281"/>
      <c r="K867" s="279"/>
      <c r="L867" s="129"/>
    </row>
    <row r="868" spans="1:12">
      <c r="A868" s="224"/>
      <c r="B868" s="250"/>
      <c r="C868" s="282"/>
      <c r="D868" s="279"/>
      <c r="E868" s="279"/>
      <c r="F868" s="280"/>
      <c r="G868" s="280"/>
      <c r="H868" s="280"/>
      <c r="I868" s="281"/>
      <c r="J868" s="281"/>
      <c r="K868" s="279"/>
      <c r="L868" s="129"/>
    </row>
    <row r="869" spans="1:12">
      <c r="A869" s="224"/>
      <c r="B869" s="250"/>
      <c r="C869" s="282"/>
      <c r="D869" s="279"/>
      <c r="E869" s="279"/>
      <c r="F869" s="280"/>
      <c r="G869" s="280"/>
      <c r="H869" s="280"/>
      <c r="I869" s="281"/>
      <c r="J869" s="281"/>
      <c r="K869" s="279"/>
      <c r="L869" s="129"/>
    </row>
    <row r="870" spans="1:12">
      <c r="A870" s="224"/>
      <c r="B870" s="250"/>
      <c r="C870" s="282"/>
      <c r="D870" s="279"/>
      <c r="E870" s="279"/>
      <c r="F870" s="280"/>
      <c r="G870" s="280"/>
      <c r="H870" s="280"/>
      <c r="I870" s="281"/>
      <c r="J870" s="281"/>
      <c r="K870" s="279"/>
      <c r="L870" s="129"/>
    </row>
    <row r="871" spans="1:12">
      <c r="A871" s="224"/>
      <c r="B871" s="250"/>
      <c r="C871" s="282"/>
      <c r="D871" s="279"/>
      <c r="E871" s="279"/>
      <c r="F871" s="280"/>
      <c r="G871" s="280"/>
      <c r="H871" s="280"/>
      <c r="I871" s="281"/>
      <c r="J871" s="281"/>
      <c r="K871" s="279"/>
      <c r="L871" s="129"/>
    </row>
    <row r="872" spans="1:12">
      <c r="A872" s="224"/>
      <c r="B872" s="250"/>
      <c r="C872" s="282"/>
      <c r="D872" s="279"/>
      <c r="E872" s="279"/>
      <c r="F872" s="280"/>
      <c r="G872" s="280"/>
      <c r="H872" s="280"/>
      <c r="I872" s="281"/>
      <c r="J872" s="281"/>
      <c r="K872" s="279"/>
      <c r="L872" s="129"/>
    </row>
    <row r="873" spans="1:12">
      <c r="A873" s="224"/>
      <c r="B873" s="250"/>
      <c r="C873" s="282"/>
      <c r="D873" s="279"/>
      <c r="E873" s="279"/>
      <c r="F873" s="280"/>
      <c r="G873" s="280"/>
      <c r="H873" s="280"/>
      <c r="I873" s="281"/>
      <c r="J873" s="281"/>
      <c r="K873" s="279"/>
      <c r="L873" s="129"/>
    </row>
    <row r="874" spans="1:12">
      <c r="A874" s="224"/>
      <c r="B874" s="250"/>
      <c r="C874" s="282"/>
      <c r="D874" s="279"/>
      <c r="E874" s="279"/>
      <c r="F874" s="280"/>
      <c r="G874" s="280"/>
      <c r="H874" s="280"/>
      <c r="I874" s="281"/>
      <c r="J874" s="281"/>
      <c r="K874" s="279"/>
      <c r="L874" s="129"/>
    </row>
    <row r="875" spans="1:12">
      <c r="A875" s="224"/>
      <c r="B875" s="250"/>
      <c r="C875" s="282"/>
      <c r="D875" s="279"/>
      <c r="E875" s="279"/>
      <c r="F875" s="280"/>
      <c r="G875" s="280"/>
      <c r="H875" s="280"/>
      <c r="I875" s="281"/>
      <c r="J875" s="281"/>
      <c r="K875" s="279"/>
      <c r="L875" s="129"/>
    </row>
    <row r="876" spans="1:12">
      <c r="A876" s="224"/>
      <c r="B876" s="250"/>
      <c r="C876" s="282"/>
      <c r="D876" s="279"/>
      <c r="E876" s="279"/>
      <c r="F876" s="280"/>
      <c r="G876" s="280"/>
      <c r="H876" s="280"/>
      <c r="I876" s="281"/>
      <c r="J876" s="281"/>
      <c r="K876" s="279"/>
      <c r="L876" s="129"/>
    </row>
    <row r="877" spans="1:12">
      <c r="A877" s="224"/>
      <c r="B877" s="250"/>
      <c r="C877" s="282"/>
      <c r="D877" s="279"/>
      <c r="E877" s="279"/>
      <c r="F877" s="280"/>
      <c r="G877" s="280"/>
      <c r="H877" s="280"/>
      <c r="I877" s="281"/>
      <c r="J877" s="281"/>
      <c r="K877" s="279"/>
      <c r="L877" s="129"/>
    </row>
    <row r="878" spans="1:12">
      <c r="A878" s="224"/>
      <c r="B878" s="250"/>
      <c r="C878" s="282"/>
      <c r="D878" s="279"/>
      <c r="E878" s="279"/>
      <c r="F878" s="280"/>
      <c r="G878" s="280"/>
      <c r="H878" s="280"/>
      <c r="I878" s="281"/>
      <c r="J878" s="281"/>
      <c r="K878" s="279"/>
      <c r="L878" s="129"/>
    </row>
    <row r="879" spans="1:12">
      <c r="A879" s="224"/>
      <c r="B879" s="250"/>
      <c r="C879" s="282"/>
      <c r="D879" s="279"/>
      <c r="E879" s="279"/>
      <c r="F879" s="280"/>
      <c r="G879" s="280"/>
      <c r="H879" s="280"/>
      <c r="I879" s="281"/>
      <c r="J879" s="281"/>
      <c r="K879" s="279"/>
      <c r="L879" s="129"/>
    </row>
    <row r="880" spans="1:12">
      <c r="A880" s="224"/>
      <c r="B880" s="250"/>
      <c r="C880" s="282"/>
      <c r="D880" s="279"/>
      <c r="E880" s="279"/>
      <c r="F880" s="280"/>
      <c r="G880" s="280"/>
      <c r="H880" s="280"/>
      <c r="I880" s="281"/>
      <c r="J880" s="281"/>
      <c r="K880" s="279"/>
      <c r="L880" s="129"/>
    </row>
    <row r="881" spans="1:12">
      <c r="A881" s="224"/>
      <c r="B881" s="250"/>
      <c r="C881" s="282"/>
      <c r="D881" s="279"/>
      <c r="E881" s="279"/>
      <c r="F881" s="280"/>
      <c r="G881" s="280"/>
      <c r="H881" s="280"/>
      <c r="I881" s="281"/>
      <c r="J881" s="281"/>
      <c r="K881" s="279"/>
      <c r="L881" s="129"/>
    </row>
    <row r="882" spans="1:12">
      <c r="A882" s="224"/>
      <c r="B882" s="250"/>
      <c r="C882" s="282"/>
      <c r="D882" s="279"/>
      <c r="E882" s="279"/>
      <c r="F882" s="280"/>
      <c r="G882" s="280"/>
      <c r="H882" s="280"/>
      <c r="I882" s="281"/>
      <c r="J882" s="281"/>
      <c r="K882" s="279"/>
      <c r="L882" s="129"/>
    </row>
    <row r="883" spans="1:12">
      <c r="A883" s="224"/>
      <c r="B883" s="250"/>
      <c r="C883" s="282"/>
      <c r="D883" s="279"/>
      <c r="E883" s="279"/>
      <c r="F883" s="280"/>
      <c r="G883" s="280"/>
      <c r="H883" s="280"/>
      <c r="I883" s="281"/>
      <c r="J883" s="281"/>
      <c r="K883" s="279"/>
      <c r="L883" s="129"/>
    </row>
    <row r="884" spans="1:12">
      <c r="A884" s="224"/>
      <c r="B884" s="250"/>
      <c r="C884" s="282"/>
      <c r="D884" s="279"/>
      <c r="E884" s="279"/>
      <c r="F884" s="280"/>
      <c r="G884" s="280"/>
      <c r="H884" s="280"/>
      <c r="I884" s="281"/>
      <c r="J884" s="281"/>
      <c r="K884" s="279"/>
      <c r="L884" s="129"/>
    </row>
    <row r="885" spans="1:12">
      <c r="A885" s="224"/>
      <c r="B885" s="250"/>
      <c r="C885" s="282"/>
      <c r="D885" s="279"/>
      <c r="E885" s="279"/>
      <c r="F885" s="280"/>
      <c r="G885" s="280"/>
      <c r="H885" s="280"/>
      <c r="I885" s="281"/>
      <c r="J885" s="281"/>
      <c r="K885" s="279"/>
      <c r="L885" s="129"/>
    </row>
    <row r="886" spans="1:12">
      <c r="A886" s="224"/>
      <c r="B886" s="250"/>
      <c r="C886" s="282"/>
      <c r="D886" s="279"/>
      <c r="E886" s="279"/>
      <c r="F886" s="280"/>
      <c r="G886" s="280"/>
      <c r="H886" s="280"/>
      <c r="I886" s="281"/>
      <c r="J886" s="281"/>
      <c r="K886" s="279"/>
      <c r="L886" s="129"/>
    </row>
    <row r="887" spans="1:12">
      <c r="A887" s="224"/>
      <c r="B887" s="250"/>
      <c r="C887" s="282"/>
      <c r="D887" s="279"/>
      <c r="E887" s="279"/>
      <c r="F887" s="280"/>
      <c r="G887" s="280"/>
      <c r="H887" s="280"/>
      <c r="I887" s="281"/>
      <c r="J887" s="281"/>
      <c r="K887" s="279"/>
      <c r="L887" s="129"/>
    </row>
    <row r="888" spans="1:12">
      <c r="A888" s="224"/>
      <c r="B888" s="250"/>
      <c r="C888" s="282"/>
      <c r="D888" s="279"/>
      <c r="E888" s="279"/>
      <c r="F888" s="280"/>
      <c r="G888" s="280"/>
      <c r="H888" s="280"/>
      <c r="I888" s="281"/>
      <c r="J888" s="281"/>
      <c r="K888" s="279"/>
      <c r="L888" s="129"/>
    </row>
    <row r="889" spans="1:12">
      <c r="A889" s="224"/>
      <c r="B889" s="250"/>
      <c r="C889" s="282"/>
      <c r="D889" s="279"/>
      <c r="E889" s="279"/>
      <c r="F889" s="280"/>
      <c r="G889" s="280"/>
      <c r="H889" s="280"/>
      <c r="I889" s="281"/>
      <c r="J889" s="281"/>
      <c r="K889" s="279"/>
      <c r="L889" s="129"/>
    </row>
    <row r="890" spans="1:12">
      <c r="A890" s="224"/>
      <c r="B890" s="250"/>
      <c r="C890" s="282"/>
      <c r="D890" s="279"/>
      <c r="E890" s="279"/>
      <c r="F890" s="280"/>
      <c r="G890" s="280"/>
      <c r="H890" s="280"/>
      <c r="I890" s="281"/>
      <c r="J890" s="281"/>
      <c r="K890" s="279"/>
      <c r="L890" s="129"/>
    </row>
    <row r="891" spans="1:12">
      <c r="A891" s="224"/>
      <c r="B891" s="250"/>
      <c r="C891" s="282"/>
      <c r="D891" s="279"/>
      <c r="E891" s="279"/>
      <c r="F891" s="280"/>
      <c r="G891" s="280"/>
      <c r="H891" s="280"/>
      <c r="I891" s="281"/>
      <c r="J891" s="281"/>
      <c r="K891" s="279"/>
      <c r="L891" s="129"/>
    </row>
    <row r="892" spans="1:12">
      <c r="A892" s="224"/>
      <c r="B892" s="250"/>
      <c r="C892" s="282"/>
      <c r="D892" s="279"/>
      <c r="E892" s="279"/>
      <c r="F892" s="280"/>
      <c r="G892" s="280"/>
      <c r="H892" s="280"/>
      <c r="I892" s="281"/>
      <c r="J892" s="281"/>
      <c r="K892" s="279"/>
      <c r="L892" s="129"/>
    </row>
    <row r="893" spans="1:12">
      <c r="A893" s="224"/>
      <c r="B893" s="250"/>
      <c r="C893" s="282"/>
      <c r="D893" s="279"/>
      <c r="E893" s="279"/>
      <c r="F893" s="280"/>
      <c r="G893" s="280"/>
      <c r="H893" s="280"/>
      <c r="I893" s="281"/>
      <c r="J893" s="281"/>
      <c r="K893" s="279"/>
      <c r="L893" s="129"/>
    </row>
    <row r="894" spans="1:12">
      <c r="A894" s="224"/>
      <c r="B894" s="250"/>
      <c r="C894" s="282"/>
      <c r="D894" s="279"/>
      <c r="E894" s="279"/>
      <c r="F894" s="280"/>
      <c r="G894" s="280"/>
      <c r="H894" s="280"/>
      <c r="I894" s="281"/>
      <c r="J894" s="281"/>
      <c r="K894" s="279"/>
      <c r="L894" s="129"/>
    </row>
    <row r="895" spans="1:12">
      <c r="A895" s="224"/>
      <c r="B895" s="250"/>
      <c r="C895" s="282"/>
      <c r="D895" s="279"/>
      <c r="E895" s="279"/>
      <c r="F895" s="280"/>
      <c r="G895" s="280"/>
      <c r="H895" s="280"/>
      <c r="I895" s="281"/>
      <c r="J895" s="281"/>
      <c r="K895" s="279"/>
      <c r="L895" s="129"/>
    </row>
    <row r="896" spans="1:12">
      <c r="A896" s="224"/>
      <c r="B896" s="250"/>
      <c r="C896" s="282"/>
      <c r="D896" s="279"/>
      <c r="E896" s="279"/>
      <c r="F896" s="280"/>
      <c r="G896" s="280"/>
      <c r="H896" s="280"/>
      <c r="I896" s="281"/>
      <c r="J896" s="281"/>
      <c r="K896" s="279"/>
      <c r="L896" s="129"/>
    </row>
    <row r="897" spans="1:12">
      <c r="A897" s="224"/>
      <c r="B897" s="250"/>
      <c r="C897" s="282"/>
      <c r="D897" s="279"/>
      <c r="E897" s="279"/>
      <c r="F897" s="280"/>
      <c r="G897" s="280"/>
      <c r="H897" s="280"/>
      <c r="I897" s="281"/>
      <c r="J897" s="281"/>
      <c r="K897" s="279"/>
      <c r="L897" s="129"/>
    </row>
    <row r="898" spans="1:12">
      <c r="A898" s="224"/>
      <c r="B898" s="250"/>
      <c r="C898" s="282"/>
      <c r="D898" s="279"/>
      <c r="E898" s="279"/>
      <c r="F898" s="280"/>
      <c r="G898" s="280"/>
      <c r="H898" s="280"/>
      <c r="I898" s="281"/>
      <c r="J898" s="281"/>
      <c r="K898" s="279"/>
      <c r="L898" s="129"/>
    </row>
    <row r="899" spans="1:12">
      <c r="A899" s="224"/>
      <c r="B899" s="250"/>
      <c r="C899" s="282"/>
      <c r="D899" s="279"/>
      <c r="E899" s="279"/>
      <c r="F899" s="280"/>
      <c r="G899" s="280"/>
      <c r="H899" s="280"/>
      <c r="I899" s="281"/>
      <c r="J899" s="281"/>
      <c r="K899" s="279"/>
      <c r="L899" s="129"/>
    </row>
    <row r="900" spans="1:12">
      <c r="A900" s="224"/>
      <c r="B900" s="250"/>
      <c r="C900" s="282"/>
      <c r="D900" s="279"/>
      <c r="E900" s="279"/>
      <c r="F900" s="280"/>
      <c r="G900" s="280"/>
      <c r="H900" s="280"/>
      <c r="I900" s="281"/>
      <c r="J900" s="281"/>
      <c r="K900" s="279"/>
      <c r="L900" s="129"/>
    </row>
    <row r="901" spans="1:12">
      <c r="A901" s="224"/>
      <c r="B901" s="250"/>
      <c r="C901" s="282"/>
      <c r="D901" s="279"/>
      <c r="E901" s="279"/>
      <c r="F901" s="280"/>
      <c r="G901" s="280"/>
      <c r="H901" s="280"/>
      <c r="I901" s="281"/>
      <c r="J901" s="281"/>
      <c r="K901" s="279"/>
      <c r="L901" s="129"/>
    </row>
    <row r="902" spans="1:12">
      <c r="A902" s="224"/>
      <c r="B902" s="250"/>
      <c r="C902" s="282"/>
      <c r="D902" s="279"/>
      <c r="E902" s="279"/>
      <c r="F902" s="280"/>
      <c r="G902" s="280"/>
      <c r="H902" s="280"/>
      <c r="I902" s="281"/>
      <c r="J902" s="281"/>
      <c r="K902" s="279"/>
      <c r="L902" s="129"/>
    </row>
    <row r="903" spans="1:12">
      <c r="A903" s="224"/>
      <c r="B903" s="250"/>
      <c r="C903" s="282"/>
      <c r="D903" s="279"/>
      <c r="E903" s="279"/>
      <c r="F903" s="280"/>
      <c r="G903" s="280"/>
      <c r="H903" s="280"/>
      <c r="I903" s="281"/>
      <c r="J903" s="281"/>
      <c r="K903" s="279"/>
      <c r="L903" s="129"/>
    </row>
    <row r="904" spans="1:12">
      <c r="A904" s="224"/>
      <c r="B904" s="250"/>
      <c r="C904" s="282"/>
      <c r="D904" s="279"/>
      <c r="E904" s="279"/>
      <c r="F904" s="280"/>
      <c r="G904" s="280"/>
      <c r="H904" s="280"/>
      <c r="I904" s="281"/>
      <c r="J904" s="281"/>
      <c r="K904" s="279"/>
      <c r="L904" s="129"/>
    </row>
    <row r="905" spans="1:12">
      <c r="A905" s="224"/>
      <c r="B905" s="250"/>
      <c r="C905" s="282"/>
      <c r="D905" s="279"/>
      <c r="E905" s="279"/>
      <c r="F905" s="280"/>
      <c r="G905" s="280"/>
      <c r="H905" s="280"/>
      <c r="I905" s="281"/>
      <c r="J905" s="281"/>
      <c r="K905" s="279"/>
      <c r="L905" s="129"/>
    </row>
    <row r="906" spans="1:12">
      <c r="A906" s="224"/>
      <c r="B906" s="250"/>
      <c r="C906" s="282"/>
      <c r="D906" s="279"/>
      <c r="E906" s="279"/>
      <c r="F906" s="280"/>
      <c r="G906" s="280"/>
      <c r="H906" s="280"/>
      <c r="I906" s="281"/>
      <c r="J906" s="281"/>
      <c r="K906" s="279"/>
      <c r="L906" s="129"/>
    </row>
    <row r="907" spans="1:12">
      <c r="A907" s="224"/>
      <c r="B907" s="250"/>
      <c r="C907" s="282"/>
      <c r="D907" s="279"/>
      <c r="E907" s="279"/>
      <c r="F907" s="280"/>
      <c r="G907" s="280"/>
      <c r="H907" s="280"/>
      <c r="I907" s="281"/>
      <c r="J907" s="281"/>
      <c r="K907" s="279"/>
      <c r="L907" s="129"/>
    </row>
    <row r="908" spans="1:12">
      <c r="A908" s="224"/>
      <c r="B908" s="250"/>
      <c r="C908" s="282"/>
      <c r="D908" s="279"/>
      <c r="E908" s="279"/>
      <c r="F908" s="280"/>
      <c r="G908" s="280"/>
      <c r="H908" s="280"/>
      <c r="I908" s="281"/>
      <c r="J908" s="281"/>
      <c r="K908" s="279"/>
      <c r="L908" s="129"/>
    </row>
    <row r="909" spans="1:12">
      <c r="A909" s="224"/>
      <c r="B909" s="250"/>
      <c r="C909" s="282"/>
      <c r="D909" s="279"/>
      <c r="E909" s="279"/>
      <c r="F909" s="280"/>
      <c r="G909" s="280"/>
      <c r="H909" s="280"/>
      <c r="I909" s="281"/>
      <c r="J909" s="281"/>
      <c r="K909" s="279"/>
      <c r="L909" s="129"/>
    </row>
    <row r="910" spans="1:12">
      <c r="A910" s="224"/>
      <c r="B910" s="250"/>
      <c r="C910" s="282"/>
      <c r="D910" s="279"/>
      <c r="E910" s="279"/>
      <c r="F910" s="280"/>
      <c r="G910" s="280"/>
      <c r="H910" s="280"/>
      <c r="I910" s="281"/>
      <c r="J910" s="281"/>
      <c r="K910" s="279"/>
      <c r="L910" s="129"/>
    </row>
    <row r="911" spans="1:12">
      <c r="A911" s="224"/>
      <c r="B911" s="250"/>
      <c r="C911" s="282"/>
      <c r="D911" s="279"/>
      <c r="E911" s="279"/>
      <c r="F911" s="280"/>
      <c r="G911" s="280"/>
      <c r="H911" s="280"/>
      <c r="I911" s="281"/>
      <c r="J911" s="281"/>
      <c r="K911" s="279"/>
      <c r="L911" s="129"/>
    </row>
    <row r="912" spans="1:12">
      <c r="A912" s="224"/>
      <c r="B912" s="250"/>
      <c r="C912" s="282"/>
      <c r="D912" s="279"/>
      <c r="E912" s="279"/>
      <c r="F912" s="280"/>
      <c r="G912" s="280"/>
      <c r="H912" s="280"/>
      <c r="I912" s="281"/>
      <c r="J912" s="281"/>
      <c r="K912" s="279"/>
      <c r="L912" s="129"/>
    </row>
    <row r="913" spans="1:12">
      <c r="A913" s="224"/>
      <c r="B913" s="250"/>
      <c r="C913" s="282"/>
      <c r="D913" s="279"/>
      <c r="E913" s="279"/>
      <c r="F913" s="280"/>
      <c r="G913" s="280"/>
      <c r="H913" s="280"/>
      <c r="I913" s="281"/>
      <c r="J913" s="281"/>
      <c r="K913" s="279"/>
      <c r="L913" s="129"/>
    </row>
    <row r="914" spans="1:12">
      <c r="A914" s="224"/>
      <c r="B914" s="250"/>
      <c r="C914" s="282"/>
      <c r="D914" s="279"/>
      <c r="E914" s="279"/>
      <c r="F914" s="280"/>
      <c r="G914" s="280"/>
      <c r="H914" s="280"/>
      <c r="I914" s="281"/>
      <c r="J914" s="281"/>
      <c r="K914" s="279"/>
      <c r="L914" s="129"/>
    </row>
    <row r="915" spans="1:12">
      <c r="A915" s="224"/>
      <c r="B915" s="250"/>
      <c r="C915" s="282"/>
      <c r="D915" s="279"/>
      <c r="E915" s="279"/>
      <c r="F915" s="280"/>
      <c r="G915" s="280"/>
      <c r="H915" s="280"/>
      <c r="I915" s="281"/>
      <c r="J915" s="281"/>
      <c r="K915" s="279"/>
      <c r="L915" s="129"/>
    </row>
    <row r="916" spans="1:12">
      <c r="A916" s="224"/>
      <c r="B916" s="250"/>
      <c r="C916" s="282"/>
      <c r="D916" s="279"/>
      <c r="E916" s="279"/>
      <c r="F916" s="280"/>
      <c r="G916" s="280"/>
      <c r="H916" s="280"/>
      <c r="I916" s="281"/>
      <c r="J916" s="281"/>
      <c r="K916" s="279"/>
      <c r="L916" s="129"/>
    </row>
    <row r="917" spans="1:12">
      <c r="A917" s="224"/>
      <c r="B917" s="250"/>
      <c r="C917" s="282"/>
      <c r="D917" s="279"/>
      <c r="E917" s="279"/>
      <c r="F917" s="280"/>
      <c r="G917" s="280"/>
      <c r="H917" s="280"/>
      <c r="I917" s="281"/>
      <c r="J917" s="281"/>
      <c r="K917" s="279"/>
      <c r="L917" s="129"/>
    </row>
    <row r="918" spans="1:12">
      <c r="A918" s="224"/>
      <c r="B918" s="250"/>
      <c r="C918" s="282"/>
      <c r="D918" s="279"/>
      <c r="E918" s="279"/>
      <c r="F918" s="280"/>
      <c r="G918" s="280"/>
      <c r="H918" s="280"/>
      <c r="I918" s="281"/>
      <c r="J918" s="281"/>
      <c r="K918" s="279"/>
      <c r="L918" s="129"/>
    </row>
    <row r="919" spans="1:12">
      <c r="A919" s="224"/>
      <c r="B919" s="250"/>
      <c r="C919" s="282"/>
      <c r="D919" s="279"/>
      <c r="E919" s="279"/>
      <c r="F919" s="280"/>
      <c r="G919" s="280"/>
      <c r="H919" s="280"/>
      <c r="I919" s="281"/>
      <c r="J919" s="281"/>
      <c r="K919" s="279"/>
      <c r="L919" s="129"/>
    </row>
    <row r="920" spans="1:12">
      <c r="A920" s="224"/>
      <c r="B920" s="250"/>
      <c r="C920" s="282"/>
      <c r="D920" s="279"/>
      <c r="E920" s="279"/>
      <c r="F920" s="280"/>
      <c r="G920" s="280"/>
      <c r="H920" s="280"/>
      <c r="I920" s="281"/>
      <c r="J920" s="281"/>
      <c r="K920" s="279"/>
      <c r="L920" s="129"/>
    </row>
    <row r="921" spans="1:12">
      <c r="A921" s="224"/>
      <c r="B921" s="250"/>
      <c r="C921" s="282"/>
      <c r="D921" s="279"/>
      <c r="E921" s="279"/>
      <c r="F921" s="280"/>
      <c r="G921" s="280"/>
      <c r="H921" s="280"/>
      <c r="I921" s="281"/>
      <c r="J921" s="281"/>
      <c r="K921" s="279"/>
      <c r="L921" s="129"/>
    </row>
    <row r="922" spans="1:12">
      <c r="A922" s="224"/>
      <c r="B922" s="250"/>
      <c r="C922" s="282"/>
      <c r="D922" s="279"/>
      <c r="E922" s="279"/>
      <c r="F922" s="280"/>
      <c r="G922" s="280"/>
      <c r="H922" s="280"/>
      <c r="I922" s="281"/>
      <c r="J922" s="281"/>
      <c r="K922" s="279"/>
      <c r="L922" s="129"/>
    </row>
    <row r="923" spans="1:12">
      <c r="A923" s="224"/>
      <c r="B923" s="250"/>
      <c r="C923" s="282"/>
      <c r="D923" s="279"/>
      <c r="E923" s="279"/>
      <c r="F923" s="280"/>
      <c r="G923" s="280"/>
      <c r="H923" s="280"/>
      <c r="I923" s="281"/>
      <c r="J923" s="281"/>
      <c r="K923" s="279"/>
      <c r="L923" s="129"/>
    </row>
    <row r="924" spans="1:12">
      <c r="A924" s="224"/>
      <c r="B924" s="250"/>
      <c r="C924" s="282"/>
      <c r="D924" s="279"/>
      <c r="E924" s="279"/>
      <c r="F924" s="280"/>
      <c r="G924" s="280"/>
      <c r="H924" s="280"/>
      <c r="I924" s="281"/>
      <c r="J924" s="281"/>
      <c r="K924" s="279"/>
      <c r="L924" s="129"/>
    </row>
    <row r="925" spans="1:12">
      <c r="A925" s="224"/>
      <c r="B925" s="250"/>
      <c r="C925" s="282"/>
      <c r="D925" s="279"/>
      <c r="E925" s="279"/>
      <c r="F925" s="280"/>
      <c r="G925" s="280"/>
      <c r="H925" s="280"/>
      <c r="I925" s="281"/>
      <c r="J925" s="281"/>
      <c r="K925" s="279"/>
      <c r="L925" s="129"/>
    </row>
    <row r="926" spans="1:12">
      <c r="A926" s="224"/>
      <c r="B926" s="250"/>
      <c r="C926" s="282"/>
      <c r="D926" s="279"/>
      <c r="E926" s="279"/>
      <c r="F926" s="280"/>
      <c r="G926" s="280"/>
      <c r="H926" s="280"/>
      <c r="I926" s="281"/>
      <c r="J926" s="281"/>
      <c r="K926" s="279"/>
      <c r="L926" s="129"/>
    </row>
    <row r="927" spans="1:12">
      <c r="A927" s="224"/>
      <c r="B927" s="250"/>
      <c r="C927" s="282"/>
      <c r="D927" s="279"/>
      <c r="E927" s="279"/>
      <c r="F927" s="280"/>
      <c r="G927" s="280"/>
      <c r="H927" s="280"/>
      <c r="I927" s="281"/>
      <c r="J927" s="281"/>
      <c r="K927" s="279"/>
      <c r="L927" s="129"/>
    </row>
    <row r="928" spans="1:12">
      <c r="A928" s="224"/>
      <c r="B928" s="250"/>
      <c r="C928" s="282"/>
      <c r="D928" s="279"/>
      <c r="E928" s="279"/>
      <c r="F928" s="280"/>
      <c r="G928" s="280"/>
      <c r="H928" s="280"/>
      <c r="I928" s="281"/>
      <c r="J928" s="281"/>
      <c r="K928" s="279"/>
      <c r="L928" s="129"/>
    </row>
    <row r="929" spans="1:12">
      <c r="A929" s="224"/>
      <c r="B929" s="250"/>
      <c r="C929" s="282"/>
      <c r="D929" s="279"/>
      <c r="E929" s="279"/>
      <c r="F929" s="280"/>
      <c r="G929" s="280"/>
      <c r="H929" s="280"/>
      <c r="I929" s="281"/>
      <c r="J929" s="281"/>
      <c r="K929" s="279"/>
      <c r="L929" s="129"/>
    </row>
    <row r="930" spans="1:12">
      <c r="A930" s="224"/>
      <c r="B930" s="250"/>
      <c r="C930" s="282"/>
      <c r="D930" s="279"/>
      <c r="E930" s="279"/>
      <c r="F930" s="280"/>
      <c r="G930" s="280"/>
      <c r="H930" s="280"/>
      <c r="I930" s="281"/>
      <c r="J930" s="281"/>
      <c r="K930" s="279"/>
      <c r="L930" s="129"/>
    </row>
    <row r="931" spans="1:12">
      <c r="A931" s="224"/>
      <c r="B931" s="250"/>
      <c r="C931" s="282"/>
      <c r="D931" s="279"/>
      <c r="E931" s="279"/>
      <c r="F931" s="280"/>
      <c r="G931" s="280"/>
      <c r="H931" s="280"/>
      <c r="I931" s="281"/>
      <c r="J931" s="281"/>
      <c r="K931" s="279"/>
      <c r="L931" s="129"/>
    </row>
    <row r="932" spans="1:12">
      <c r="A932" s="224"/>
      <c r="B932" s="250"/>
      <c r="C932" s="282"/>
      <c r="D932" s="279"/>
      <c r="E932" s="279"/>
      <c r="F932" s="280"/>
      <c r="G932" s="280"/>
      <c r="H932" s="280"/>
      <c r="I932" s="281"/>
      <c r="J932" s="281"/>
      <c r="K932" s="279"/>
      <c r="L932" s="129"/>
    </row>
    <row r="933" spans="1:12">
      <c r="A933" s="224"/>
      <c r="B933" s="250"/>
      <c r="C933" s="282"/>
      <c r="D933" s="279"/>
      <c r="E933" s="279"/>
      <c r="F933" s="280"/>
      <c r="G933" s="280"/>
      <c r="H933" s="280"/>
      <c r="I933" s="281"/>
      <c r="J933" s="281"/>
      <c r="K933" s="279"/>
      <c r="L933" s="129"/>
    </row>
    <row r="934" spans="1:12">
      <c r="A934" s="224"/>
      <c r="B934" s="250"/>
      <c r="C934" s="282"/>
      <c r="D934" s="279"/>
      <c r="E934" s="279"/>
      <c r="F934" s="280"/>
      <c r="G934" s="280"/>
      <c r="H934" s="280"/>
      <c r="I934" s="281"/>
      <c r="J934" s="281"/>
      <c r="K934" s="279"/>
      <c r="L934" s="129"/>
    </row>
    <row r="935" spans="1:12">
      <c r="A935" s="224"/>
      <c r="B935" s="250"/>
      <c r="C935" s="282"/>
      <c r="D935" s="279"/>
      <c r="E935" s="279"/>
      <c r="F935" s="280"/>
      <c r="G935" s="280"/>
      <c r="H935" s="280"/>
      <c r="I935" s="281"/>
      <c r="J935" s="281"/>
      <c r="K935" s="279"/>
      <c r="L935" s="129"/>
    </row>
    <row r="936" spans="1:12">
      <c r="A936" s="224"/>
      <c r="B936" s="250"/>
      <c r="C936" s="282"/>
      <c r="D936" s="279"/>
      <c r="E936" s="279"/>
      <c r="F936" s="280"/>
      <c r="G936" s="280"/>
      <c r="H936" s="280"/>
      <c r="I936" s="281"/>
      <c r="J936" s="281"/>
      <c r="K936" s="279"/>
      <c r="L936" s="129"/>
    </row>
    <row r="937" spans="1:12">
      <c r="A937" s="224"/>
      <c r="B937" s="250"/>
      <c r="C937" s="282"/>
      <c r="D937" s="279"/>
      <c r="E937" s="279"/>
      <c r="F937" s="280"/>
      <c r="G937" s="280"/>
      <c r="H937" s="280"/>
      <c r="I937" s="281"/>
      <c r="J937" s="281"/>
      <c r="K937" s="279"/>
      <c r="L937" s="129"/>
    </row>
    <row r="938" spans="1:12">
      <c r="A938" s="224"/>
      <c r="B938" s="250"/>
      <c r="C938" s="282"/>
      <c r="D938" s="279"/>
      <c r="E938" s="279"/>
      <c r="F938" s="280"/>
      <c r="G938" s="280"/>
      <c r="H938" s="280"/>
      <c r="I938" s="281"/>
      <c r="J938" s="281"/>
      <c r="K938" s="279"/>
      <c r="L938" s="129"/>
    </row>
    <row r="939" spans="1:12">
      <c r="A939" s="224"/>
      <c r="B939" s="250"/>
      <c r="C939" s="282"/>
      <c r="D939" s="279"/>
      <c r="E939" s="279"/>
      <c r="F939" s="280"/>
      <c r="G939" s="280"/>
      <c r="H939" s="280"/>
      <c r="I939" s="281"/>
      <c r="J939" s="281"/>
      <c r="K939" s="279"/>
      <c r="L939" s="129"/>
    </row>
    <row r="940" spans="1:12">
      <c r="A940" s="224"/>
      <c r="B940" s="250"/>
      <c r="C940" s="282"/>
      <c r="D940" s="279"/>
      <c r="E940" s="279"/>
      <c r="F940" s="280"/>
      <c r="G940" s="280"/>
      <c r="H940" s="280"/>
      <c r="I940" s="281"/>
      <c r="J940" s="281"/>
      <c r="K940" s="279"/>
      <c r="L940" s="129"/>
    </row>
    <row r="941" spans="1:12">
      <c r="A941" s="224"/>
      <c r="B941" s="250"/>
      <c r="C941" s="282"/>
      <c r="D941" s="279"/>
      <c r="E941" s="279"/>
      <c r="F941" s="280"/>
      <c r="G941" s="280"/>
      <c r="H941" s="280"/>
      <c r="I941" s="281"/>
      <c r="J941" s="281"/>
      <c r="K941" s="279"/>
      <c r="L941" s="129"/>
    </row>
    <row r="942" spans="1:12">
      <c r="A942" s="224"/>
      <c r="B942" s="250"/>
      <c r="C942" s="282"/>
      <c r="D942" s="279"/>
      <c r="E942" s="279"/>
      <c r="F942" s="280"/>
      <c r="G942" s="280"/>
      <c r="H942" s="280"/>
      <c r="I942" s="281"/>
      <c r="J942" s="281"/>
      <c r="K942" s="279"/>
      <c r="L942" s="129"/>
    </row>
    <row r="943" spans="1:12">
      <c r="A943" s="224"/>
      <c r="B943" s="250"/>
      <c r="C943" s="282"/>
      <c r="D943" s="279"/>
      <c r="E943" s="279"/>
      <c r="F943" s="280"/>
      <c r="G943" s="280"/>
      <c r="H943" s="280"/>
      <c r="I943" s="281"/>
      <c r="J943" s="281"/>
      <c r="K943" s="279"/>
      <c r="L943" s="129"/>
    </row>
    <row r="944" spans="1:12">
      <c r="A944" s="224"/>
      <c r="B944" s="250"/>
      <c r="C944" s="282"/>
      <c r="D944" s="279"/>
      <c r="E944" s="279"/>
      <c r="F944" s="280"/>
      <c r="G944" s="280"/>
      <c r="H944" s="280"/>
      <c r="I944" s="281"/>
      <c r="J944" s="281"/>
      <c r="K944" s="279"/>
      <c r="L944" s="129"/>
    </row>
    <row r="945" spans="1:12">
      <c r="A945" s="224"/>
      <c r="B945" s="250"/>
      <c r="C945" s="282"/>
      <c r="D945" s="279"/>
      <c r="E945" s="279"/>
      <c r="F945" s="280"/>
      <c r="G945" s="280"/>
      <c r="H945" s="280"/>
      <c r="I945" s="281"/>
      <c r="J945" s="281"/>
      <c r="K945" s="279"/>
      <c r="L945" s="129"/>
    </row>
    <row r="946" spans="1:12">
      <c r="A946" s="224"/>
      <c r="B946" s="250"/>
      <c r="C946" s="282"/>
      <c r="D946" s="279"/>
      <c r="E946" s="279"/>
      <c r="F946" s="280"/>
      <c r="G946" s="280"/>
      <c r="H946" s="280"/>
      <c r="I946" s="281"/>
      <c r="J946" s="281"/>
      <c r="K946" s="279"/>
      <c r="L946" s="129"/>
    </row>
    <row r="947" spans="1:12">
      <c r="A947" s="224"/>
      <c r="B947" s="250"/>
      <c r="C947" s="282"/>
      <c r="D947" s="279"/>
      <c r="E947" s="279"/>
      <c r="F947" s="280"/>
      <c r="G947" s="280"/>
      <c r="H947" s="280"/>
      <c r="I947" s="281"/>
      <c r="J947" s="281"/>
      <c r="K947" s="279"/>
      <c r="L947" s="129"/>
    </row>
    <row r="948" spans="1:12">
      <c r="A948" s="224"/>
      <c r="B948" s="250"/>
      <c r="C948" s="282"/>
      <c r="D948" s="279"/>
      <c r="E948" s="279"/>
      <c r="F948" s="280"/>
      <c r="G948" s="280"/>
      <c r="H948" s="280"/>
      <c r="I948" s="281"/>
      <c r="J948" s="281"/>
      <c r="K948" s="279"/>
      <c r="L948" s="129"/>
    </row>
    <row r="949" spans="1:12">
      <c r="A949" s="224"/>
      <c r="B949" s="250"/>
      <c r="C949" s="282"/>
      <c r="D949" s="279"/>
      <c r="E949" s="279"/>
      <c r="F949" s="280"/>
      <c r="G949" s="280"/>
      <c r="H949" s="280"/>
      <c r="I949" s="281"/>
      <c r="J949" s="281"/>
      <c r="K949" s="279"/>
      <c r="L949" s="129"/>
    </row>
    <row r="950" spans="1:12">
      <c r="A950" s="224"/>
      <c r="B950" s="250"/>
      <c r="C950" s="282"/>
      <c r="D950" s="279"/>
      <c r="E950" s="279"/>
      <c r="F950" s="280"/>
      <c r="G950" s="280"/>
      <c r="H950" s="280"/>
      <c r="I950" s="281"/>
      <c r="J950" s="281"/>
      <c r="K950" s="279"/>
      <c r="L950" s="129"/>
    </row>
    <row r="951" spans="1:12">
      <c r="A951" s="224"/>
      <c r="B951" s="250"/>
      <c r="C951" s="282"/>
      <c r="D951" s="279"/>
      <c r="E951" s="279"/>
      <c r="F951" s="280"/>
      <c r="G951" s="280"/>
      <c r="H951" s="280"/>
      <c r="I951" s="281"/>
      <c r="J951" s="281"/>
      <c r="K951" s="279"/>
      <c r="L951" s="129"/>
    </row>
    <row r="952" spans="1:12">
      <c r="A952" s="224"/>
      <c r="B952" s="250"/>
      <c r="C952" s="282"/>
      <c r="D952" s="279"/>
      <c r="E952" s="279"/>
      <c r="F952" s="280"/>
      <c r="G952" s="280"/>
      <c r="H952" s="280"/>
      <c r="I952" s="281"/>
      <c r="J952" s="281"/>
      <c r="K952" s="279"/>
      <c r="L952" s="129"/>
    </row>
    <row r="953" spans="1:12">
      <c r="A953" s="224"/>
      <c r="B953" s="250"/>
      <c r="C953" s="282"/>
      <c r="D953" s="279"/>
      <c r="E953" s="279"/>
      <c r="F953" s="280"/>
      <c r="G953" s="280"/>
      <c r="H953" s="280"/>
      <c r="I953" s="281"/>
      <c r="J953" s="281"/>
      <c r="K953" s="279"/>
      <c r="L953" s="129"/>
    </row>
    <row r="954" spans="1:12">
      <c r="A954" s="224"/>
      <c r="B954" s="250"/>
      <c r="C954" s="282"/>
      <c r="D954" s="279"/>
      <c r="E954" s="279"/>
      <c r="F954" s="280"/>
      <c r="G954" s="280"/>
      <c r="H954" s="280"/>
      <c r="I954" s="281"/>
      <c r="J954" s="281"/>
      <c r="K954" s="279"/>
      <c r="L954" s="129"/>
    </row>
    <row r="955" spans="1:12">
      <c r="A955" s="224"/>
      <c r="B955" s="250"/>
      <c r="C955" s="282"/>
      <c r="D955" s="279"/>
      <c r="E955" s="279"/>
      <c r="F955" s="280"/>
      <c r="G955" s="280"/>
      <c r="H955" s="280"/>
      <c r="I955" s="281"/>
      <c r="J955" s="281"/>
      <c r="K955" s="279"/>
      <c r="L955" s="129"/>
    </row>
    <row r="956" spans="1:12">
      <c r="A956" s="224"/>
      <c r="B956" s="250"/>
      <c r="C956" s="282"/>
      <c r="D956" s="279"/>
      <c r="E956" s="279"/>
      <c r="F956" s="280"/>
      <c r="G956" s="280"/>
      <c r="H956" s="280"/>
      <c r="I956" s="281"/>
      <c r="J956" s="281"/>
      <c r="K956" s="279"/>
      <c r="L956" s="129"/>
    </row>
    <row r="957" spans="1:12">
      <c r="A957" s="224"/>
      <c r="B957" s="250"/>
      <c r="C957" s="282"/>
      <c r="D957" s="279"/>
      <c r="E957" s="279"/>
      <c r="F957" s="280"/>
      <c r="G957" s="280"/>
      <c r="H957" s="280"/>
      <c r="I957" s="281"/>
      <c r="J957" s="281"/>
      <c r="K957" s="279"/>
      <c r="L957" s="129"/>
    </row>
    <row r="958" spans="1:12">
      <c r="A958" s="224"/>
      <c r="B958" s="250"/>
      <c r="C958" s="282"/>
      <c r="D958" s="279"/>
      <c r="E958" s="279"/>
      <c r="F958" s="280"/>
      <c r="G958" s="280"/>
      <c r="H958" s="280"/>
      <c r="I958" s="281"/>
      <c r="J958" s="281"/>
      <c r="K958" s="279"/>
      <c r="L958" s="129"/>
    </row>
    <row r="959" spans="1:12">
      <c r="A959" s="224"/>
      <c r="B959" s="250"/>
      <c r="C959" s="282"/>
      <c r="D959" s="279"/>
      <c r="E959" s="279"/>
      <c r="F959" s="280"/>
      <c r="G959" s="280"/>
      <c r="H959" s="280"/>
      <c r="I959" s="281"/>
      <c r="J959" s="281"/>
      <c r="K959" s="279"/>
      <c r="L959" s="129"/>
    </row>
    <row r="960" spans="1:12">
      <c r="A960" s="224"/>
      <c r="B960" s="250"/>
      <c r="C960" s="282"/>
      <c r="D960" s="279"/>
      <c r="E960" s="279"/>
      <c r="F960" s="280"/>
      <c r="G960" s="280"/>
      <c r="H960" s="280"/>
      <c r="I960" s="281"/>
      <c r="J960" s="281"/>
      <c r="K960" s="279"/>
      <c r="L960" s="129"/>
    </row>
    <row r="961" spans="1:12">
      <c r="A961" s="224"/>
      <c r="B961" s="250"/>
      <c r="C961" s="282"/>
      <c r="D961" s="279"/>
      <c r="E961" s="279"/>
      <c r="F961" s="280"/>
      <c r="G961" s="280"/>
      <c r="H961" s="280"/>
      <c r="I961" s="281"/>
      <c r="J961" s="281"/>
      <c r="K961" s="279"/>
      <c r="L961" s="129"/>
    </row>
    <row r="962" spans="1:12">
      <c r="A962" s="224"/>
      <c r="B962" s="250"/>
      <c r="C962" s="282"/>
      <c r="D962" s="279"/>
      <c r="E962" s="279"/>
      <c r="F962" s="280"/>
      <c r="G962" s="280"/>
      <c r="H962" s="280"/>
      <c r="I962" s="281"/>
      <c r="J962" s="281"/>
      <c r="K962" s="279"/>
      <c r="L962" s="129"/>
    </row>
    <row r="963" spans="1:12">
      <c r="A963" s="224"/>
      <c r="B963" s="250"/>
      <c r="C963" s="282"/>
      <c r="D963" s="279"/>
      <c r="E963" s="279"/>
      <c r="F963" s="280"/>
      <c r="G963" s="280"/>
      <c r="H963" s="280"/>
      <c r="I963" s="281"/>
      <c r="J963" s="281"/>
      <c r="K963" s="279"/>
      <c r="L963" s="129"/>
    </row>
    <row r="964" spans="1:12">
      <c r="A964" s="224"/>
      <c r="B964" s="250"/>
      <c r="C964" s="282"/>
      <c r="D964" s="279"/>
      <c r="E964" s="279"/>
      <c r="F964" s="280"/>
      <c r="G964" s="280"/>
      <c r="H964" s="280"/>
      <c r="I964" s="281"/>
      <c r="J964" s="281"/>
      <c r="K964" s="279"/>
      <c r="L964" s="129"/>
    </row>
    <row r="965" spans="1:12">
      <c r="A965" s="224"/>
      <c r="B965" s="250"/>
      <c r="C965" s="282"/>
      <c r="D965" s="279"/>
      <c r="E965" s="279"/>
      <c r="F965" s="280"/>
      <c r="G965" s="280"/>
      <c r="H965" s="280"/>
      <c r="I965" s="281"/>
      <c r="J965" s="281"/>
      <c r="K965" s="279"/>
      <c r="L965" s="129"/>
    </row>
    <row r="966" spans="1:12">
      <c r="A966" s="224"/>
      <c r="B966" s="250"/>
      <c r="C966" s="282"/>
      <c r="D966" s="279"/>
      <c r="E966" s="279"/>
      <c r="F966" s="280"/>
      <c r="G966" s="280"/>
      <c r="H966" s="280"/>
      <c r="I966" s="281"/>
      <c r="J966" s="281"/>
      <c r="K966" s="279"/>
      <c r="L966" s="129"/>
    </row>
    <row r="967" spans="1:12">
      <c r="A967" s="224"/>
      <c r="B967" s="250"/>
      <c r="C967" s="282"/>
      <c r="D967" s="279"/>
      <c r="E967" s="279"/>
      <c r="F967" s="280"/>
      <c r="G967" s="280"/>
      <c r="H967" s="280"/>
      <c r="I967" s="281"/>
      <c r="J967" s="281"/>
      <c r="K967" s="279"/>
      <c r="L967" s="129"/>
    </row>
    <row r="968" spans="1:12">
      <c r="A968" s="224"/>
      <c r="B968" s="250"/>
      <c r="C968" s="282"/>
      <c r="D968" s="279"/>
      <c r="E968" s="279"/>
      <c r="F968" s="280"/>
      <c r="G968" s="280"/>
      <c r="H968" s="280"/>
      <c r="I968" s="281"/>
      <c r="J968" s="281"/>
      <c r="K968" s="279"/>
      <c r="L968" s="129"/>
    </row>
    <row r="969" spans="1:12">
      <c r="A969" s="224"/>
      <c r="B969" s="250"/>
      <c r="C969" s="282"/>
      <c r="D969" s="279"/>
      <c r="E969" s="279"/>
      <c r="F969" s="280"/>
      <c r="G969" s="280"/>
      <c r="H969" s="280"/>
      <c r="I969" s="281"/>
      <c r="J969" s="281"/>
      <c r="K969" s="279"/>
      <c r="L969" s="129"/>
    </row>
    <row r="970" spans="1:12">
      <c r="A970" s="224"/>
      <c r="B970" s="250"/>
      <c r="C970" s="282"/>
      <c r="D970" s="279"/>
      <c r="E970" s="279"/>
      <c r="F970" s="280"/>
      <c r="G970" s="280"/>
      <c r="H970" s="280"/>
      <c r="I970" s="281"/>
      <c r="J970" s="281"/>
      <c r="K970" s="279"/>
      <c r="L970" s="129"/>
    </row>
    <row r="971" spans="1:12">
      <c r="A971" s="224"/>
      <c r="B971" s="250"/>
      <c r="C971" s="282"/>
      <c r="D971" s="279"/>
      <c r="E971" s="279"/>
      <c r="F971" s="280"/>
      <c r="G971" s="280"/>
      <c r="H971" s="280"/>
      <c r="I971" s="281"/>
      <c r="J971" s="281"/>
      <c r="K971" s="279"/>
      <c r="L971" s="129"/>
    </row>
    <row r="972" spans="1:12">
      <c r="A972" s="224"/>
      <c r="B972" s="250"/>
      <c r="C972" s="282"/>
      <c r="D972" s="279"/>
      <c r="E972" s="279"/>
      <c r="F972" s="280"/>
      <c r="G972" s="280"/>
      <c r="H972" s="280"/>
      <c r="I972" s="281"/>
      <c r="J972" s="281"/>
      <c r="K972" s="279"/>
      <c r="L972" s="129"/>
    </row>
    <row r="973" spans="1:12">
      <c r="A973" s="224"/>
      <c r="B973" s="250"/>
      <c r="C973" s="282"/>
      <c r="D973" s="279"/>
      <c r="E973" s="279"/>
      <c r="F973" s="280"/>
      <c r="G973" s="280"/>
      <c r="H973" s="280"/>
      <c r="I973" s="281"/>
      <c r="J973" s="281"/>
      <c r="K973" s="279"/>
      <c r="L973" s="129"/>
    </row>
    <row r="974" spans="1:12">
      <c r="A974" s="224"/>
      <c r="B974" s="250"/>
      <c r="C974" s="282"/>
      <c r="D974" s="279"/>
      <c r="E974" s="279"/>
      <c r="F974" s="280"/>
      <c r="G974" s="280"/>
      <c r="H974" s="280"/>
      <c r="I974" s="281"/>
      <c r="J974" s="281"/>
      <c r="K974" s="279"/>
      <c r="L974" s="129"/>
    </row>
    <row r="975" spans="1:12">
      <c r="A975" s="224"/>
      <c r="B975" s="250"/>
      <c r="C975" s="282"/>
      <c r="D975" s="279"/>
      <c r="E975" s="279"/>
      <c r="F975" s="280"/>
      <c r="G975" s="280"/>
      <c r="H975" s="280"/>
      <c r="I975" s="281"/>
      <c r="J975" s="281"/>
      <c r="K975" s="279"/>
      <c r="L975" s="129"/>
    </row>
    <row r="976" spans="1:12">
      <c r="A976" s="224"/>
      <c r="B976" s="250"/>
      <c r="C976" s="282"/>
      <c r="D976" s="279"/>
      <c r="E976" s="279"/>
      <c r="F976" s="280"/>
      <c r="G976" s="280"/>
      <c r="H976" s="280"/>
      <c r="I976" s="281"/>
      <c r="J976" s="281"/>
      <c r="K976" s="279"/>
      <c r="L976" s="129"/>
    </row>
    <row r="977" spans="1:12">
      <c r="A977" s="224"/>
      <c r="B977" s="250"/>
      <c r="C977" s="282"/>
      <c r="D977" s="279"/>
      <c r="E977" s="279"/>
      <c r="F977" s="280"/>
      <c r="G977" s="280"/>
      <c r="H977" s="280"/>
      <c r="I977" s="281"/>
      <c r="J977" s="281"/>
      <c r="K977" s="279"/>
      <c r="L977" s="129"/>
    </row>
    <row r="978" spans="1:12">
      <c r="A978" s="224"/>
      <c r="B978" s="250"/>
      <c r="C978" s="282"/>
      <c r="D978" s="279"/>
      <c r="E978" s="279"/>
      <c r="F978" s="280"/>
      <c r="G978" s="280"/>
      <c r="H978" s="280"/>
      <c r="I978" s="281"/>
      <c r="J978" s="281"/>
      <c r="K978" s="279"/>
      <c r="L978" s="129"/>
    </row>
    <row r="979" spans="1:12">
      <c r="A979" s="224"/>
      <c r="B979" s="250"/>
      <c r="C979" s="282"/>
      <c r="D979" s="279"/>
      <c r="E979" s="279"/>
      <c r="F979" s="280"/>
      <c r="G979" s="280"/>
      <c r="H979" s="280"/>
      <c r="I979" s="281"/>
      <c r="J979" s="281"/>
      <c r="K979" s="279"/>
      <c r="L979" s="129"/>
    </row>
    <row r="980" spans="1:12">
      <c r="A980" s="224"/>
      <c r="B980" s="250"/>
      <c r="C980" s="282"/>
      <c r="D980" s="279"/>
      <c r="E980" s="279"/>
      <c r="F980" s="280"/>
      <c r="G980" s="280"/>
      <c r="H980" s="280"/>
      <c r="I980" s="281"/>
      <c r="J980" s="281"/>
      <c r="K980" s="279"/>
      <c r="L980" s="129"/>
    </row>
    <row r="981" spans="1:12">
      <c r="A981" s="224"/>
      <c r="B981" s="250"/>
      <c r="C981" s="282"/>
      <c r="D981" s="279"/>
      <c r="E981" s="279"/>
      <c r="F981" s="280"/>
      <c r="G981" s="280"/>
      <c r="H981" s="280"/>
      <c r="I981" s="281"/>
      <c r="J981" s="281"/>
      <c r="K981" s="279"/>
      <c r="L981" s="129"/>
    </row>
    <row r="982" spans="1:12">
      <c r="A982" s="224"/>
      <c r="B982" s="250"/>
      <c r="C982" s="282"/>
      <c r="D982" s="279"/>
      <c r="E982" s="279"/>
      <c r="F982" s="280"/>
      <c r="G982" s="280"/>
      <c r="H982" s="280"/>
      <c r="I982" s="281"/>
      <c r="J982" s="281"/>
      <c r="K982" s="279"/>
      <c r="L982" s="129"/>
    </row>
    <row r="983" spans="1:12">
      <c r="A983" s="224"/>
      <c r="B983" s="250"/>
      <c r="C983" s="282"/>
      <c r="D983" s="279"/>
      <c r="E983" s="279"/>
      <c r="F983" s="280"/>
      <c r="G983" s="280"/>
      <c r="H983" s="280"/>
      <c r="I983" s="281"/>
      <c r="J983" s="281"/>
      <c r="K983" s="279"/>
      <c r="L983" s="129"/>
    </row>
    <row r="984" spans="1:12">
      <c r="A984" s="224"/>
      <c r="B984" s="250"/>
      <c r="C984" s="282"/>
      <c r="D984" s="279"/>
      <c r="E984" s="279"/>
      <c r="F984" s="280"/>
      <c r="G984" s="280"/>
      <c r="H984" s="280"/>
      <c r="I984" s="281"/>
      <c r="J984" s="281"/>
      <c r="K984" s="279"/>
      <c r="L984" s="129"/>
    </row>
    <row r="985" spans="1:12">
      <c r="A985" s="224"/>
      <c r="B985" s="250"/>
      <c r="C985" s="282"/>
      <c r="D985" s="279"/>
      <c r="E985" s="279"/>
      <c r="F985" s="280"/>
      <c r="G985" s="280"/>
      <c r="H985" s="280"/>
      <c r="I985" s="281"/>
      <c r="J985" s="281"/>
      <c r="K985" s="279"/>
      <c r="L985" s="129"/>
    </row>
    <row r="986" spans="1:12">
      <c r="A986" s="224"/>
      <c r="B986" s="250"/>
      <c r="C986" s="282"/>
      <c r="D986" s="279"/>
      <c r="E986" s="279"/>
      <c r="F986" s="280"/>
      <c r="G986" s="280"/>
      <c r="H986" s="280"/>
      <c r="I986" s="281"/>
      <c r="J986" s="281"/>
      <c r="K986" s="279"/>
      <c r="L986" s="129"/>
    </row>
    <row r="987" spans="1:12">
      <c r="A987" s="224"/>
      <c r="B987" s="250"/>
      <c r="C987" s="282"/>
      <c r="D987" s="279"/>
      <c r="E987" s="279"/>
      <c r="F987" s="280"/>
      <c r="G987" s="280"/>
      <c r="H987" s="280"/>
      <c r="I987" s="281"/>
      <c r="J987" s="281"/>
      <c r="K987" s="279"/>
      <c r="L987" s="129"/>
    </row>
    <row r="988" spans="1:12">
      <c r="A988" s="224"/>
      <c r="B988" s="250"/>
      <c r="C988" s="282"/>
      <c r="D988" s="279"/>
      <c r="E988" s="279"/>
      <c r="F988" s="280"/>
      <c r="G988" s="280"/>
      <c r="H988" s="280"/>
      <c r="I988" s="281"/>
      <c r="J988" s="281"/>
      <c r="K988" s="279"/>
      <c r="L988" s="129"/>
    </row>
    <row r="989" spans="1:12">
      <c r="A989" s="224"/>
      <c r="B989" s="250"/>
      <c r="C989" s="282"/>
      <c r="D989" s="279"/>
      <c r="E989" s="279"/>
      <c r="F989" s="280"/>
      <c r="G989" s="280"/>
      <c r="H989" s="280"/>
      <c r="I989" s="281"/>
      <c r="J989" s="281"/>
      <c r="K989" s="279"/>
      <c r="L989" s="129"/>
    </row>
    <row r="990" spans="1:12">
      <c r="A990" s="224"/>
      <c r="B990" s="250"/>
      <c r="C990" s="282"/>
      <c r="D990" s="279"/>
      <c r="E990" s="279"/>
      <c r="F990" s="280"/>
      <c r="G990" s="280"/>
      <c r="H990" s="280"/>
      <c r="I990" s="281"/>
      <c r="J990" s="281"/>
      <c r="K990" s="279"/>
      <c r="L990" s="129"/>
    </row>
    <row r="991" spans="1:12">
      <c r="A991" s="224"/>
      <c r="B991" s="250"/>
      <c r="C991" s="282"/>
      <c r="D991" s="279"/>
      <c r="E991" s="279"/>
      <c r="F991" s="280"/>
      <c r="G991" s="280"/>
      <c r="H991" s="280"/>
      <c r="I991" s="281"/>
      <c r="J991" s="281"/>
      <c r="K991" s="279"/>
      <c r="L991" s="129"/>
    </row>
    <row r="992" spans="1:12">
      <c r="A992" s="224"/>
      <c r="B992" s="250"/>
      <c r="C992" s="282"/>
      <c r="D992" s="279"/>
      <c r="E992" s="279"/>
      <c r="F992" s="280"/>
      <c r="G992" s="280"/>
      <c r="H992" s="280"/>
      <c r="I992" s="281"/>
      <c r="J992" s="281"/>
      <c r="K992" s="279"/>
      <c r="L992" s="129"/>
    </row>
    <row r="993" spans="1:12">
      <c r="A993" s="224"/>
      <c r="B993" s="250"/>
      <c r="C993" s="282"/>
      <c r="D993" s="279"/>
      <c r="E993" s="279"/>
      <c r="F993" s="280"/>
      <c r="G993" s="280"/>
      <c r="H993" s="280"/>
      <c r="I993" s="281"/>
      <c r="J993" s="281"/>
      <c r="K993" s="279"/>
      <c r="L993" s="129"/>
    </row>
    <row r="994" spans="1:12">
      <c r="A994" s="224"/>
      <c r="B994" s="250"/>
      <c r="C994" s="282"/>
      <c r="D994" s="279"/>
      <c r="E994" s="279"/>
      <c r="F994" s="280"/>
      <c r="G994" s="280"/>
      <c r="H994" s="280"/>
      <c r="I994" s="281"/>
      <c r="J994" s="281"/>
      <c r="K994" s="279"/>
      <c r="L994" s="129"/>
    </row>
    <row r="995" spans="1:12">
      <c r="A995" s="224"/>
      <c r="B995" s="250"/>
      <c r="C995" s="282"/>
      <c r="D995" s="279"/>
      <c r="E995" s="279"/>
      <c r="F995" s="280"/>
      <c r="G995" s="280"/>
      <c r="H995" s="280"/>
      <c r="I995" s="281"/>
      <c r="J995" s="281"/>
      <c r="K995" s="279"/>
      <c r="L995" s="129"/>
    </row>
    <row r="996" spans="1:12">
      <c r="A996" s="224"/>
      <c r="B996" s="250"/>
      <c r="C996" s="282"/>
      <c r="D996" s="279"/>
      <c r="E996" s="279"/>
      <c r="F996" s="280"/>
      <c r="G996" s="280"/>
      <c r="H996" s="280"/>
      <c r="I996" s="281"/>
      <c r="J996" s="281"/>
      <c r="K996" s="279"/>
      <c r="L996" s="129"/>
    </row>
    <row r="997" spans="1:12">
      <c r="A997" s="224"/>
      <c r="B997" s="250"/>
      <c r="C997" s="282"/>
      <c r="D997" s="279"/>
      <c r="E997" s="279"/>
      <c r="F997" s="280"/>
      <c r="G997" s="280"/>
      <c r="H997" s="280"/>
      <c r="I997" s="281"/>
      <c r="J997" s="281"/>
      <c r="K997" s="279"/>
      <c r="L997" s="129"/>
    </row>
    <row r="998" spans="1:12">
      <c r="A998" s="224"/>
      <c r="B998" s="250"/>
      <c r="C998" s="282"/>
      <c r="D998" s="279"/>
      <c r="E998" s="279"/>
      <c r="F998" s="280"/>
      <c r="G998" s="280"/>
      <c r="H998" s="280"/>
      <c r="I998" s="281"/>
      <c r="J998" s="281"/>
      <c r="K998" s="279"/>
      <c r="L998" s="129"/>
    </row>
    <row r="999" spans="1:12">
      <c r="A999" s="224"/>
      <c r="B999" s="250"/>
      <c r="C999" s="282"/>
      <c r="D999" s="279"/>
      <c r="E999" s="279"/>
      <c r="F999" s="280"/>
      <c r="G999" s="280"/>
      <c r="H999" s="280"/>
      <c r="I999" s="281"/>
      <c r="J999" s="281"/>
      <c r="K999" s="279"/>
      <c r="L999" s="129"/>
    </row>
  </sheetData>
  <sortState xmlns:xlrd2="http://schemas.microsoft.com/office/spreadsheetml/2017/richdata2" ref="A11:L51">
    <sortCondition descending="1" ref="G11:G51"/>
  </sortState>
  <mergeCells count="14">
    <mergeCell ref="N12:O12"/>
    <mergeCell ref="D7:E7"/>
    <mergeCell ref="F7:H7"/>
    <mergeCell ref="J7:K7"/>
    <mergeCell ref="D8:E8"/>
    <mergeCell ref="F8:H8"/>
    <mergeCell ref="J8:K8"/>
    <mergeCell ref="A1:L2"/>
    <mergeCell ref="J4:K4"/>
    <mergeCell ref="E5:H5"/>
    <mergeCell ref="J5:K5"/>
    <mergeCell ref="E6:G6"/>
    <mergeCell ref="J6:K6"/>
    <mergeCell ref="A3:L3"/>
  </mergeCells>
  <conditionalFormatting sqref="B11:B999">
    <cfRule type="duplicateValues" dxfId="41" priority="165"/>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T43"/>
  <sheetViews>
    <sheetView topLeftCell="A7" zoomScaleNormal="100" zoomScaleSheetLayoutView="100" workbookViewId="0">
      <selection activeCell="M32" sqref="M32:M33"/>
    </sheetView>
  </sheetViews>
  <sheetFormatPr defaultColWidth="11.42578125" defaultRowHeight="15"/>
  <cols>
    <col min="1" max="1" width="4.7109375" style="175" customWidth="1"/>
    <col min="2" max="2" width="45.28515625" style="176" customWidth="1"/>
    <col min="3" max="3" width="13.5703125" style="136" bestFit="1" customWidth="1"/>
    <col min="4" max="4" width="12.7109375" style="177" bestFit="1" customWidth="1"/>
    <col min="5" max="5" width="8.42578125" style="136" customWidth="1"/>
    <col min="6" max="6" width="12.7109375" style="177" bestFit="1" customWidth="1"/>
    <col min="7" max="7" width="10.7109375" style="136" customWidth="1"/>
    <col min="8" max="8" width="12.7109375" style="177" customWidth="1"/>
    <col min="9" max="9" width="8.42578125" style="136" customWidth="1"/>
    <col min="10" max="10" width="12.7109375" style="177" customWidth="1"/>
    <col min="11" max="11" width="8.42578125" style="136" customWidth="1"/>
    <col min="12" max="12" width="12.7109375" style="177" customWidth="1"/>
    <col min="13" max="13" width="8.42578125" style="136" customWidth="1"/>
    <col min="14" max="14" width="12.85546875" style="177" customWidth="1"/>
    <col min="15" max="15" width="8.42578125" style="136" customWidth="1"/>
    <col min="16" max="16" width="12.7109375" style="172" customWidth="1"/>
    <col min="17" max="17" width="12.7109375" style="166" customWidth="1"/>
    <col min="18" max="16384" width="11.42578125" style="135"/>
  </cols>
  <sheetData>
    <row r="1" spans="1:20" s="130" customFormat="1" ht="24.75" customHeight="1" thickBot="1">
      <c r="A1" s="795" t="s">
        <v>66</v>
      </c>
      <c r="B1" s="795"/>
      <c r="C1" s="795"/>
      <c r="D1" s="795"/>
      <c r="E1" s="795"/>
      <c r="F1" s="795"/>
      <c r="G1" s="795"/>
      <c r="H1" s="795"/>
      <c r="I1" s="795"/>
      <c r="J1" s="795"/>
      <c r="K1" s="795"/>
      <c r="L1" s="795"/>
      <c r="M1" s="795"/>
      <c r="N1" s="795"/>
      <c r="O1" s="795"/>
      <c r="P1" s="795"/>
      <c r="Q1" s="795"/>
    </row>
    <row r="2" spans="1:20" ht="15" customHeight="1">
      <c r="A2" s="796"/>
      <c r="B2" s="798"/>
      <c r="C2" s="798"/>
      <c r="D2" s="798"/>
      <c r="E2" s="798"/>
      <c r="F2" s="798"/>
      <c r="G2" s="131"/>
      <c r="H2" s="132"/>
      <c r="I2" s="133"/>
      <c r="J2" s="133"/>
      <c r="K2" s="133"/>
      <c r="L2" s="133"/>
      <c r="M2" s="133"/>
      <c r="N2" s="133"/>
      <c r="O2" s="133"/>
      <c r="P2" s="132"/>
      <c r="Q2" s="134"/>
    </row>
    <row r="3" spans="1:20" ht="15" customHeight="1">
      <c r="A3" s="797"/>
      <c r="B3" s="799"/>
      <c r="C3" s="799"/>
      <c r="D3" s="799"/>
      <c r="E3" s="799"/>
      <c r="F3" s="799"/>
      <c r="H3" s="137"/>
      <c r="I3" s="138"/>
      <c r="J3" s="138"/>
      <c r="K3" s="138"/>
      <c r="L3" s="138"/>
      <c r="M3" s="139" t="s">
        <v>134</v>
      </c>
      <c r="N3" s="228" t="str">
        <f>IF('FOLHA FECHAMENTO'!$C$10&lt;&gt;"",'FOLHA FECHAMENTO'!$C$10," ")</f>
        <v>Drenagem Urbarna e Reconstrução de pavimento</v>
      </c>
      <c r="O3" s="138"/>
      <c r="P3" s="139" t="s">
        <v>137</v>
      </c>
      <c r="Q3" s="229" t="str">
        <f>IF('FOLHA FECHAMENTO'!$L$9&lt;&gt;"",'FOLHA FECHAMENTO'!$L$9," ")</f>
        <v xml:space="preserve"> </v>
      </c>
    </row>
    <row r="4" spans="1:20" ht="15" customHeight="1">
      <c r="A4" s="469"/>
      <c r="B4" s="799"/>
      <c r="C4" s="799"/>
      <c r="D4" s="799"/>
      <c r="E4" s="799"/>
      <c r="F4" s="799"/>
      <c r="H4" s="137"/>
      <c r="I4" s="138"/>
      <c r="J4" s="138"/>
      <c r="K4" s="138"/>
      <c r="L4" s="138"/>
      <c r="M4" s="139" t="s">
        <v>150</v>
      </c>
      <c r="N4" s="228" t="str">
        <f>IF(DADOS!$D$16&lt;&gt;"",DADOS!$D$16," ")</f>
        <v>Altônia</v>
      </c>
      <c r="O4" s="138"/>
      <c r="P4" s="139" t="s">
        <v>67</v>
      </c>
      <c r="Q4" s="230" t="str">
        <f>IF('FOLHA FECHAMENTO'!K10&lt;&gt;"",'FOLHA FECHAMENTO'!K10," ")</f>
        <v>CONSTRUÇÃO</v>
      </c>
    </row>
    <row r="5" spans="1:20" ht="16.5" customHeight="1">
      <c r="A5" s="140"/>
      <c r="B5" s="800"/>
      <c r="C5" s="800"/>
      <c r="D5" s="800"/>
      <c r="E5" s="800"/>
      <c r="F5" s="800"/>
      <c r="H5" s="137"/>
      <c r="I5" s="138"/>
      <c r="J5" s="138"/>
      <c r="K5" s="138"/>
      <c r="L5" s="138"/>
      <c r="M5" s="139" t="s">
        <v>68</v>
      </c>
      <c r="N5" s="228" t="str">
        <f>IF(DADOS!$D$32&lt;&gt;"",DADOS!$D$32," ")</f>
        <v xml:space="preserve"> </v>
      </c>
      <c r="O5" s="138"/>
      <c r="P5" s="139" t="s">
        <v>151</v>
      </c>
      <c r="Q5" s="231" t="str">
        <f>IF('FOLHA FECHAMENTO'!$K$12&lt;&gt;"",'FOLHA FECHAMENTO'!$K$12," ")</f>
        <v>24992786-2</v>
      </c>
    </row>
    <row r="6" spans="1:20" ht="16.5" customHeight="1" thickBot="1">
      <c r="A6" s="140"/>
      <c r="B6" s="800"/>
      <c r="C6" s="800"/>
      <c r="D6" s="800"/>
      <c r="E6" s="800"/>
      <c r="F6" s="800"/>
      <c r="G6" s="139"/>
      <c r="H6" s="137"/>
      <c r="I6" s="138"/>
      <c r="J6" s="138"/>
      <c r="K6" s="138"/>
      <c r="L6" s="138"/>
      <c r="O6" s="138"/>
      <c r="P6" s="139" t="s">
        <v>202</v>
      </c>
      <c r="Q6" s="249">
        <f>IF('FOLHA FECHAMENTO'!$F$31&lt;&gt;"",'FOLHA FECHAMENTO'!$F$31," ")</f>
        <v>180</v>
      </c>
    </row>
    <row r="7" spans="1:20" ht="16.5" customHeight="1" thickBot="1">
      <c r="A7" s="140"/>
      <c r="B7" s="801"/>
      <c r="C7" s="801"/>
      <c r="D7" s="801"/>
      <c r="E7" s="801"/>
      <c r="F7" s="801"/>
      <c r="G7" s="141"/>
      <c r="H7" s="141"/>
      <c r="I7" s="141"/>
      <c r="J7" s="141"/>
      <c r="K7" s="141"/>
      <c r="L7" s="141"/>
      <c r="M7" s="141"/>
      <c r="N7" s="141"/>
      <c r="O7" s="141"/>
      <c r="P7" s="142" t="s">
        <v>69</v>
      </c>
      <c r="Q7" s="594">
        <f>IF('FOLHA FECHAMENTO'!$D$25&lt;&gt;"",('FOLHA FECHAMENTO'!$D$25)," ")</f>
        <v>0.27074805414876035</v>
      </c>
    </row>
    <row r="8" spans="1:20" s="147" customFormat="1" ht="12.75" customHeight="1">
      <c r="A8" s="143"/>
      <c r="B8" s="792" t="s">
        <v>70</v>
      </c>
      <c r="C8" s="144"/>
      <c r="D8" s="789">
        <v>30</v>
      </c>
      <c r="E8" s="782" t="s">
        <v>71</v>
      </c>
      <c r="F8" s="789">
        <v>60</v>
      </c>
      <c r="G8" s="786" t="s">
        <v>71</v>
      </c>
      <c r="H8" s="789">
        <v>90</v>
      </c>
      <c r="I8" s="782" t="s">
        <v>71</v>
      </c>
      <c r="J8" s="789">
        <v>120</v>
      </c>
      <c r="K8" s="786" t="s">
        <v>71</v>
      </c>
      <c r="L8" s="789">
        <v>150</v>
      </c>
      <c r="M8" s="782" t="s">
        <v>71</v>
      </c>
      <c r="N8" s="789">
        <v>180</v>
      </c>
      <c r="O8" s="786" t="s">
        <v>71</v>
      </c>
      <c r="P8" s="145" t="s">
        <v>72</v>
      </c>
      <c r="Q8" s="146" t="s">
        <v>72</v>
      </c>
    </row>
    <row r="9" spans="1:20" s="151" customFormat="1" ht="15.95" customHeight="1">
      <c r="A9" s="148" t="s">
        <v>140</v>
      </c>
      <c r="B9" s="793"/>
      <c r="C9" s="410" t="s">
        <v>73</v>
      </c>
      <c r="D9" s="790"/>
      <c r="E9" s="783"/>
      <c r="F9" s="790"/>
      <c r="G9" s="787"/>
      <c r="H9" s="790"/>
      <c r="I9" s="783"/>
      <c r="J9" s="790"/>
      <c r="K9" s="787"/>
      <c r="L9" s="790"/>
      <c r="M9" s="783"/>
      <c r="N9" s="790"/>
      <c r="O9" s="787"/>
      <c r="P9" s="149" t="s">
        <v>65</v>
      </c>
      <c r="Q9" s="150" t="s">
        <v>74</v>
      </c>
    </row>
    <row r="10" spans="1:20" s="155" customFormat="1" ht="12.75" customHeight="1" thickBot="1">
      <c r="A10" s="152"/>
      <c r="B10" s="794"/>
      <c r="C10" s="411"/>
      <c r="D10" s="791"/>
      <c r="E10" s="784"/>
      <c r="F10" s="791"/>
      <c r="G10" s="788"/>
      <c r="H10" s="791"/>
      <c r="I10" s="784"/>
      <c r="J10" s="791"/>
      <c r="K10" s="788"/>
      <c r="L10" s="791"/>
      <c r="M10" s="784"/>
      <c r="N10" s="791"/>
      <c r="O10" s="788"/>
      <c r="P10" s="153" t="s">
        <v>75</v>
      </c>
      <c r="Q10" s="154" t="s">
        <v>76</v>
      </c>
    </row>
    <row r="11" spans="1:20" s="160" customFormat="1" ht="12.75" customHeight="1">
      <c r="A11" s="415">
        <v>1</v>
      </c>
      <c r="B11" s="416" t="str">
        <f>RESUMO!C14</f>
        <v>SERVIÇOS PRELIMINARES</v>
      </c>
      <c r="C11" s="417">
        <f ca="1">IFERROR(P11/$P$31,0)</f>
        <v>7.0577201597517361E-3</v>
      </c>
      <c r="D11" s="418">
        <f ca="1">IF(B11&lt;&gt;"",E11*P11," ")</f>
        <v>8477.9735479810352</v>
      </c>
      <c r="E11" s="419">
        <v>1</v>
      </c>
      <c r="F11" s="418">
        <f ca="1">IF(B11&lt;&gt;"",G11*P11," ")</f>
        <v>0</v>
      </c>
      <c r="G11" s="419"/>
      <c r="H11" s="418">
        <f ca="1">IF(B11&lt;&gt;"",I11*P11," ")</f>
        <v>0</v>
      </c>
      <c r="I11" s="419"/>
      <c r="J11" s="418">
        <f ca="1">IF(B11&lt;&gt;"",K11*P11," ")</f>
        <v>0</v>
      </c>
      <c r="K11" s="419"/>
      <c r="L11" s="418">
        <f ca="1">IF(B11&lt;&gt;"",M11*P11," ")</f>
        <v>0</v>
      </c>
      <c r="M11" s="419"/>
      <c r="N11" s="418">
        <f ca="1">IF(B11&lt;&gt;"",O11*P11," ")</f>
        <v>0</v>
      </c>
      <c r="O11" s="419"/>
      <c r="P11" s="418">
        <f ca="1">(IF(B11&lt;&gt;"",Q11*(1+$Q$7)," "))</f>
        <v>8477.9735479810352</v>
      </c>
      <c r="Q11" s="420">
        <f ca="1">RESUMO!H14</f>
        <v>6671.6399999999994</v>
      </c>
      <c r="T11" s="232">
        <f>E11+G11+I11+K11+M11+O11</f>
        <v>1</v>
      </c>
    </row>
    <row r="12" spans="1:20" s="160" customFormat="1" ht="12.75" customHeight="1">
      <c r="A12" s="156">
        <v>2</v>
      </c>
      <c r="B12" s="376" t="str">
        <f>RESUMO!C15</f>
        <v>TERRAPLANAGEM</v>
      </c>
      <c r="C12" s="157">
        <f t="shared" ref="C12:C30" ca="1" si="0">IFERROR(P12/$P$31,0)</f>
        <v>5.3392968362654687E-3</v>
      </c>
      <c r="D12" s="158">
        <f ca="1">IF(B12&lt;&gt;"",E12*P12," ")</f>
        <v>6413.7449938607051</v>
      </c>
      <c r="E12" s="159">
        <v>1</v>
      </c>
      <c r="F12" s="158">
        <f ca="1">IF(B12&lt;&gt;"",G12*P12," ")</f>
        <v>0</v>
      </c>
      <c r="G12" s="159"/>
      <c r="H12" s="158">
        <f ca="1">IF(B12&lt;&gt;"",I12*P12," ")</f>
        <v>0</v>
      </c>
      <c r="I12" s="159"/>
      <c r="J12" s="158">
        <f ca="1">IF(B12&lt;&gt;"",K12*P12," ")</f>
        <v>0</v>
      </c>
      <c r="K12" s="159"/>
      <c r="L12" s="158">
        <f ca="1">IF(B12&lt;&gt;"",M12*P12," ")</f>
        <v>0</v>
      </c>
      <c r="M12" s="159"/>
      <c r="N12" s="158">
        <f ca="1">IF(B12&lt;&gt;"",O12*P12," ")</f>
        <v>0</v>
      </c>
      <c r="O12" s="159"/>
      <c r="P12" s="158">
        <f ca="1">(IF(B12&lt;&gt;"",Q12*(1+$Q$7)," "))</f>
        <v>6413.7449938607051</v>
      </c>
      <c r="Q12" s="377">
        <f ca="1">RESUMO!H15</f>
        <v>5047.2199999999993</v>
      </c>
      <c r="T12" s="232">
        <f t="shared" ref="T12:T31" si="1">E12+G12+I12+K12+M12+O12</f>
        <v>1</v>
      </c>
    </row>
    <row r="13" spans="1:20" s="160" customFormat="1" ht="12.75" customHeight="1">
      <c r="A13" s="156">
        <v>3</v>
      </c>
      <c r="B13" s="376" t="str">
        <f>RESUMO!C16</f>
        <v>DRENAGEM</v>
      </c>
      <c r="C13" s="157">
        <f t="shared" ca="1" si="0"/>
        <v>0.70399223625816709</v>
      </c>
      <c r="D13" s="158">
        <f t="shared" ref="D13:D30" si="2">IF(B13&lt;&gt;"",E13*P13," ")</f>
        <v>169131.88457136854</v>
      </c>
      <c r="E13" s="159">
        <v>0.2</v>
      </c>
      <c r="F13" s="158">
        <f t="shared" ref="F13:F30" si="3">IF(B13&lt;&gt;"",G13*P13," ")</f>
        <v>253697.82685705277</v>
      </c>
      <c r="G13" s="159">
        <v>0.3</v>
      </c>
      <c r="H13" s="158">
        <f t="shared" ref="H13:H30" si="4">IF(B13&lt;&gt;"",I13*P13," ")</f>
        <v>253697.82685705277</v>
      </c>
      <c r="I13" s="159">
        <v>0.3</v>
      </c>
      <c r="J13" s="158">
        <f t="shared" ref="J13:J30" si="5">IF(B13&lt;&gt;"",K13*P13," ")</f>
        <v>169131.88457136854</v>
      </c>
      <c r="K13" s="159">
        <v>0.2</v>
      </c>
      <c r="L13" s="158">
        <f t="shared" ref="L13:L30" si="6">IF(B13&lt;&gt;"",M13*P13," ")</f>
        <v>0</v>
      </c>
      <c r="M13" s="159"/>
      <c r="N13" s="158">
        <f t="shared" ref="N13:N30" si="7">IF(B13&lt;&gt;"",O13*P13," ")</f>
        <v>0</v>
      </c>
      <c r="O13" s="159"/>
      <c r="P13" s="158">
        <f t="shared" ref="P13:P30" si="8">(IF(B13&lt;&gt;"",Q13*(1+$Q$7)," "))</f>
        <v>845659.42285684263</v>
      </c>
      <c r="Q13" s="377">
        <f>RESUMO!H16</f>
        <v>665481.58000000007</v>
      </c>
      <c r="T13" s="232">
        <f t="shared" si="1"/>
        <v>1</v>
      </c>
    </row>
    <row r="14" spans="1:20" s="160" customFormat="1" ht="12.75" customHeight="1">
      <c r="A14" s="156">
        <v>4</v>
      </c>
      <c r="B14" s="376" t="str">
        <f>RESUMO!C17</f>
        <v>BASE / SUBASE</v>
      </c>
      <c r="C14" s="157">
        <f t="shared" ca="1" si="0"/>
        <v>6.0829775826164882E-2</v>
      </c>
      <c r="D14" s="158">
        <f t="shared" ca="1" si="2"/>
        <v>0</v>
      </c>
      <c r="E14" s="159"/>
      <c r="F14" s="158">
        <f t="shared" ca="1" si="3"/>
        <v>0</v>
      </c>
      <c r="G14" s="159"/>
      <c r="H14" s="158">
        <f t="shared" ca="1" si="4"/>
        <v>0</v>
      </c>
      <c r="I14" s="159"/>
      <c r="J14" s="158">
        <f t="shared" ca="1" si="5"/>
        <v>0</v>
      </c>
      <c r="K14" s="159"/>
      <c r="L14" s="158">
        <f t="shared" ca="1" si="6"/>
        <v>73070.796051792306</v>
      </c>
      <c r="M14" s="159">
        <v>1</v>
      </c>
      <c r="N14" s="158">
        <f t="shared" ca="1" si="7"/>
        <v>0</v>
      </c>
      <c r="O14" s="159"/>
      <c r="P14" s="158">
        <f t="shared" ca="1" si="8"/>
        <v>73070.796051792306</v>
      </c>
      <c r="Q14" s="377">
        <f ca="1">RESUMO!H17</f>
        <v>57502.19</v>
      </c>
      <c r="T14" s="232">
        <f t="shared" si="1"/>
        <v>1</v>
      </c>
    </row>
    <row r="15" spans="1:20" s="160" customFormat="1" ht="12.75" customHeight="1">
      <c r="A15" s="156">
        <v>5</v>
      </c>
      <c r="B15" s="376" t="str">
        <f>RESUMO!C18</f>
        <v>REVESTIEMTNO</v>
      </c>
      <c r="C15" s="157">
        <f t="shared" ca="1" si="0"/>
        <v>0.11070960404011115</v>
      </c>
      <c r="D15" s="158">
        <f t="shared" si="2"/>
        <v>0</v>
      </c>
      <c r="E15" s="159"/>
      <c r="F15" s="158">
        <f t="shared" si="3"/>
        <v>0</v>
      </c>
      <c r="G15" s="159"/>
      <c r="H15" s="158">
        <f t="shared" si="4"/>
        <v>0</v>
      </c>
      <c r="I15" s="159"/>
      <c r="J15" s="158">
        <f t="shared" si="5"/>
        <v>0</v>
      </c>
      <c r="K15" s="159"/>
      <c r="L15" s="158">
        <f t="shared" si="6"/>
        <v>39896.442759748054</v>
      </c>
      <c r="M15" s="159">
        <v>0.3</v>
      </c>
      <c r="N15" s="158">
        <f t="shared" si="7"/>
        <v>93091.699772745458</v>
      </c>
      <c r="O15" s="159">
        <v>0.7</v>
      </c>
      <c r="P15" s="158">
        <f t="shared" si="8"/>
        <v>132988.14253249351</v>
      </c>
      <c r="Q15" s="377">
        <f>RESUMO!H18</f>
        <v>104653.43000000001</v>
      </c>
      <c r="T15" s="232">
        <f t="shared" si="1"/>
        <v>1</v>
      </c>
    </row>
    <row r="16" spans="1:20" s="160" customFormat="1" ht="12.75" customHeight="1">
      <c r="A16" s="156">
        <v>6</v>
      </c>
      <c r="B16" s="376" t="str">
        <f>RESUMO!C19</f>
        <v>SERVIÇO DE URBANIZAÇÃO E SINALIZAÇÃO</v>
      </c>
      <c r="C16" s="157">
        <f t="shared" ca="1" si="0"/>
        <v>3.0328835571170259E-2</v>
      </c>
      <c r="D16" s="158">
        <f t="shared" si="2"/>
        <v>0</v>
      </c>
      <c r="E16" s="159"/>
      <c r="F16" s="158">
        <f t="shared" si="3"/>
        <v>0</v>
      </c>
      <c r="G16" s="159"/>
      <c r="H16" s="158">
        <f t="shared" si="4"/>
        <v>0</v>
      </c>
      <c r="I16" s="159"/>
      <c r="J16" s="158">
        <f t="shared" si="5"/>
        <v>0</v>
      </c>
      <c r="K16" s="159"/>
      <c r="L16" s="158">
        <f t="shared" si="6"/>
        <v>0</v>
      </c>
      <c r="M16" s="159"/>
      <c r="N16" s="158">
        <f t="shared" si="7"/>
        <v>36432.029025431424</v>
      </c>
      <c r="O16" s="159">
        <v>1</v>
      </c>
      <c r="P16" s="158">
        <f t="shared" si="8"/>
        <v>36432.029025431424</v>
      </c>
      <c r="Q16" s="377">
        <f>RESUMO!H19</f>
        <v>28669.75</v>
      </c>
      <c r="T16" s="232">
        <f t="shared" si="1"/>
        <v>1</v>
      </c>
    </row>
    <row r="17" spans="1:20" s="160" customFormat="1" ht="12.75" customHeight="1">
      <c r="A17" s="156">
        <v>7</v>
      </c>
      <c r="B17" s="376" t="str">
        <f>RESUMO!C20</f>
        <v>ENSAIOS</v>
      </c>
      <c r="C17" s="157">
        <f t="shared" ca="1" si="0"/>
        <v>1.1707180716455642E-2</v>
      </c>
      <c r="D17" s="158">
        <f t="shared" si="2"/>
        <v>2109.4595603597004</v>
      </c>
      <c r="E17" s="159">
        <v>0.15</v>
      </c>
      <c r="F17" s="158">
        <f t="shared" si="3"/>
        <v>2109.4595603597004</v>
      </c>
      <c r="G17" s="159">
        <v>0.15</v>
      </c>
      <c r="H17" s="158">
        <f t="shared" si="4"/>
        <v>0</v>
      </c>
      <c r="I17" s="159"/>
      <c r="J17" s="158">
        <f t="shared" si="5"/>
        <v>0</v>
      </c>
      <c r="K17" s="159"/>
      <c r="L17" s="158">
        <f t="shared" si="6"/>
        <v>2812.6127471462673</v>
      </c>
      <c r="M17" s="159">
        <v>0.2</v>
      </c>
      <c r="N17" s="158">
        <f t="shared" si="7"/>
        <v>7031.5318678656677</v>
      </c>
      <c r="O17" s="159">
        <v>0.5</v>
      </c>
      <c r="P17" s="158">
        <f t="shared" si="8"/>
        <v>14063.063735731335</v>
      </c>
      <c r="Q17" s="377">
        <f>RESUMO!H20</f>
        <v>11066.76</v>
      </c>
      <c r="T17" s="232">
        <f t="shared" si="1"/>
        <v>1</v>
      </c>
    </row>
    <row r="18" spans="1:20" s="160" customFormat="1" ht="12.75" customHeight="1">
      <c r="A18" s="156">
        <v>8</v>
      </c>
      <c r="B18" s="376" t="str">
        <f>RESUMO!C21</f>
        <v>ADMINISTRAÇÃO LOCAL DE OBRA</v>
      </c>
      <c r="C18" s="157">
        <f t="shared" ca="1" si="0"/>
        <v>7.0035350591913584E-2</v>
      </c>
      <c r="D18" s="158">
        <f t="shared" si="2"/>
        <v>14017.548257036917</v>
      </c>
      <c r="E18" s="159">
        <v>0.16661999999999999</v>
      </c>
      <c r="F18" s="158">
        <f t="shared" si="3"/>
        <v>19267.188223662193</v>
      </c>
      <c r="G18" s="159">
        <v>0.22902</v>
      </c>
      <c r="H18" s="158">
        <f t="shared" si="4"/>
        <v>19107.343416986103</v>
      </c>
      <c r="I18" s="159">
        <v>0.22711999999999999</v>
      </c>
      <c r="J18" s="158">
        <f t="shared" si="5"/>
        <v>12738.789803628195</v>
      </c>
      <c r="K18" s="159">
        <v>0.15142</v>
      </c>
      <c r="L18" s="158">
        <f t="shared" si="6"/>
        <v>8717.4309830402435</v>
      </c>
      <c r="M18" s="159">
        <v>0.10362</v>
      </c>
      <c r="N18" s="158">
        <f t="shared" si="7"/>
        <v>10280.544934641168</v>
      </c>
      <c r="O18" s="159">
        <v>0.1222</v>
      </c>
      <c r="P18" s="158">
        <f t="shared" si="8"/>
        <v>84128.845618994819</v>
      </c>
      <c r="Q18" s="377">
        <f>RESUMO!H21</f>
        <v>66204.19</v>
      </c>
      <c r="T18" s="232">
        <f t="shared" si="1"/>
        <v>1</v>
      </c>
    </row>
    <row r="19" spans="1:20" s="160" customFormat="1" ht="12.75" customHeight="1">
      <c r="A19" s="156">
        <v>9</v>
      </c>
      <c r="B19" s="376" t="str">
        <f>RESUMO!C22</f>
        <v/>
      </c>
      <c r="C19" s="157">
        <f t="shared" ca="1" si="0"/>
        <v>0</v>
      </c>
      <c r="D19" s="158" t="str">
        <f t="shared" si="2"/>
        <v xml:space="preserve"> </v>
      </c>
      <c r="E19" s="159"/>
      <c r="F19" s="158" t="str">
        <f t="shared" si="3"/>
        <v xml:space="preserve"> </v>
      </c>
      <c r="G19" s="159"/>
      <c r="H19" s="158" t="str">
        <f t="shared" si="4"/>
        <v xml:space="preserve"> </v>
      </c>
      <c r="I19" s="159"/>
      <c r="J19" s="158" t="str">
        <f t="shared" si="5"/>
        <v xml:space="preserve"> </v>
      </c>
      <c r="K19" s="159"/>
      <c r="L19" s="158" t="str">
        <f t="shared" si="6"/>
        <v xml:space="preserve"> </v>
      </c>
      <c r="M19" s="159"/>
      <c r="N19" s="158" t="str">
        <f t="shared" si="7"/>
        <v xml:space="preserve"> </v>
      </c>
      <c r="O19" s="159"/>
      <c r="P19" s="158" t="str">
        <f t="shared" si="8"/>
        <v xml:space="preserve"> </v>
      </c>
      <c r="Q19" s="377" t="str">
        <f>RESUMO!H22</f>
        <v/>
      </c>
      <c r="T19" s="232">
        <f t="shared" si="1"/>
        <v>0</v>
      </c>
    </row>
    <row r="20" spans="1:20" s="160" customFormat="1" ht="12.75" customHeight="1">
      <c r="A20" s="156">
        <v>10</v>
      </c>
      <c r="B20" s="376" t="str">
        <f>RESUMO!C23</f>
        <v/>
      </c>
      <c r="C20" s="157">
        <f t="shared" ca="1" si="0"/>
        <v>0</v>
      </c>
      <c r="D20" s="158" t="str">
        <f t="shared" si="2"/>
        <v xml:space="preserve"> </v>
      </c>
      <c r="E20" s="159"/>
      <c r="F20" s="158" t="str">
        <f t="shared" si="3"/>
        <v xml:space="preserve"> </v>
      </c>
      <c r="G20" s="159"/>
      <c r="H20" s="158" t="str">
        <f t="shared" si="4"/>
        <v xml:space="preserve"> </v>
      </c>
      <c r="I20" s="159"/>
      <c r="J20" s="158" t="str">
        <f t="shared" si="5"/>
        <v xml:space="preserve"> </v>
      </c>
      <c r="K20" s="159"/>
      <c r="L20" s="158" t="str">
        <f t="shared" si="6"/>
        <v xml:space="preserve"> </v>
      </c>
      <c r="M20" s="159"/>
      <c r="N20" s="158" t="str">
        <f t="shared" si="7"/>
        <v xml:space="preserve"> </v>
      </c>
      <c r="O20" s="159"/>
      <c r="P20" s="158" t="str">
        <f t="shared" si="8"/>
        <v xml:space="preserve"> </v>
      </c>
      <c r="Q20" s="377" t="str">
        <f>RESUMO!H23</f>
        <v/>
      </c>
      <c r="T20" s="232">
        <f t="shared" si="1"/>
        <v>0</v>
      </c>
    </row>
    <row r="21" spans="1:20" s="160" customFormat="1" ht="12.75" customHeight="1">
      <c r="A21" s="156">
        <v>11</v>
      </c>
      <c r="B21" s="376" t="str">
        <f>RESUMO!C24</f>
        <v/>
      </c>
      <c r="C21" s="157">
        <f t="shared" ca="1" si="0"/>
        <v>0</v>
      </c>
      <c r="D21" s="158" t="str">
        <f t="shared" si="2"/>
        <v xml:space="preserve"> </v>
      </c>
      <c r="E21" s="159"/>
      <c r="F21" s="158" t="str">
        <f t="shared" si="3"/>
        <v xml:space="preserve"> </v>
      </c>
      <c r="G21" s="159"/>
      <c r="H21" s="158" t="str">
        <f t="shared" si="4"/>
        <v xml:space="preserve"> </v>
      </c>
      <c r="I21" s="159"/>
      <c r="J21" s="158" t="str">
        <f t="shared" si="5"/>
        <v xml:space="preserve"> </v>
      </c>
      <c r="K21" s="159"/>
      <c r="L21" s="158" t="str">
        <f t="shared" si="6"/>
        <v xml:space="preserve"> </v>
      </c>
      <c r="M21" s="159"/>
      <c r="N21" s="158" t="str">
        <f t="shared" si="7"/>
        <v xml:space="preserve"> </v>
      </c>
      <c r="O21" s="159"/>
      <c r="P21" s="158" t="str">
        <f t="shared" si="8"/>
        <v xml:space="preserve"> </v>
      </c>
      <c r="Q21" s="377" t="str">
        <f>RESUMO!H24</f>
        <v/>
      </c>
      <c r="T21" s="232">
        <f t="shared" si="1"/>
        <v>0</v>
      </c>
    </row>
    <row r="22" spans="1:20" s="160" customFormat="1" ht="12.75" customHeight="1">
      <c r="A22" s="156">
        <v>12</v>
      </c>
      <c r="B22" s="376" t="str">
        <f>RESUMO!C25</f>
        <v/>
      </c>
      <c r="C22" s="157">
        <f t="shared" ca="1" si="0"/>
        <v>0</v>
      </c>
      <c r="D22" s="158" t="str">
        <f t="shared" si="2"/>
        <v xml:space="preserve"> </v>
      </c>
      <c r="E22" s="159"/>
      <c r="F22" s="158" t="str">
        <f t="shared" si="3"/>
        <v xml:space="preserve"> </v>
      </c>
      <c r="G22" s="159"/>
      <c r="H22" s="158" t="str">
        <f t="shared" si="4"/>
        <v xml:space="preserve"> </v>
      </c>
      <c r="I22" s="159"/>
      <c r="J22" s="158" t="str">
        <f t="shared" si="5"/>
        <v xml:space="preserve"> </v>
      </c>
      <c r="K22" s="159"/>
      <c r="L22" s="158" t="str">
        <f t="shared" si="6"/>
        <v xml:space="preserve"> </v>
      </c>
      <c r="M22" s="159"/>
      <c r="N22" s="158" t="str">
        <f t="shared" si="7"/>
        <v xml:space="preserve"> </v>
      </c>
      <c r="O22" s="159"/>
      <c r="P22" s="158" t="str">
        <f t="shared" si="8"/>
        <v xml:space="preserve"> </v>
      </c>
      <c r="Q22" s="377" t="str">
        <f>RESUMO!H25</f>
        <v/>
      </c>
      <c r="T22" s="232">
        <f t="shared" si="1"/>
        <v>0</v>
      </c>
    </row>
    <row r="23" spans="1:20" s="160" customFormat="1" ht="12.75" customHeight="1">
      <c r="A23" s="156">
        <v>13</v>
      </c>
      <c r="B23" s="376" t="str">
        <f>RESUMO!C26</f>
        <v/>
      </c>
      <c r="C23" s="157">
        <f t="shared" ca="1" si="0"/>
        <v>0</v>
      </c>
      <c r="D23" s="158" t="str">
        <f t="shared" si="2"/>
        <v xml:space="preserve"> </v>
      </c>
      <c r="E23" s="159"/>
      <c r="F23" s="158" t="str">
        <f t="shared" si="3"/>
        <v xml:space="preserve"> </v>
      </c>
      <c r="G23" s="159"/>
      <c r="H23" s="158" t="str">
        <f t="shared" si="4"/>
        <v xml:space="preserve"> </v>
      </c>
      <c r="I23" s="159"/>
      <c r="J23" s="158" t="str">
        <f t="shared" si="5"/>
        <v xml:space="preserve"> </v>
      </c>
      <c r="K23" s="159"/>
      <c r="L23" s="158" t="str">
        <f t="shared" si="6"/>
        <v xml:space="preserve"> </v>
      </c>
      <c r="M23" s="159"/>
      <c r="N23" s="158" t="str">
        <f t="shared" si="7"/>
        <v xml:space="preserve"> </v>
      </c>
      <c r="O23" s="159"/>
      <c r="P23" s="158" t="str">
        <f t="shared" si="8"/>
        <v xml:space="preserve"> </v>
      </c>
      <c r="Q23" s="377" t="str">
        <f>RESUMO!H26</f>
        <v/>
      </c>
      <c r="T23" s="232">
        <f t="shared" si="1"/>
        <v>0</v>
      </c>
    </row>
    <row r="24" spans="1:20" s="160" customFormat="1" ht="12.75" customHeight="1">
      <c r="A24" s="156">
        <v>14</v>
      </c>
      <c r="B24" s="376" t="str">
        <f>RESUMO!C27</f>
        <v/>
      </c>
      <c r="C24" s="157">
        <f t="shared" ca="1" si="0"/>
        <v>0</v>
      </c>
      <c r="D24" s="158" t="str">
        <f t="shared" si="2"/>
        <v xml:space="preserve"> </v>
      </c>
      <c r="E24" s="159"/>
      <c r="F24" s="158" t="str">
        <f t="shared" si="3"/>
        <v xml:space="preserve"> </v>
      </c>
      <c r="G24" s="159"/>
      <c r="H24" s="158" t="str">
        <f t="shared" si="4"/>
        <v xml:space="preserve"> </v>
      </c>
      <c r="I24" s="159"/>
      <c r="J24" s="158" t="str">
        <f t="shared" si="5"/>
        <v xml:space="preserve"> </v>
      </c>
      <c r="K24" s="159"/>
      <c r="L24" s="158" t="str">
        <f t="shared" si="6"/>
        <v xml:space="preserve"> </v>
      </c>
      <c r="M24" s="159"/>
      <c r="N24" s="158" t="str">
        <f t="shared" si="7"/>
        <v xml:space="preserve"> </v>
      </c>
      <c r="O24" s="159"/>
      <c r="P24" s="158" t="str">
        <f t="shared" si="8"/>
        <v xml:space="preserve"> </v>
      </c>
      <c r="Q24" s="377" t="str">
        <f>RESUMO!H27</f>
        <v/>
      </c>
      <c r="T24" s="232">
        <f t="shared" si="1"/>
        <v>0</v>
      </c>
    </row>
    <row r="25" spans="1:20" s="160" customFormat="1" ht="12.75" customHeight="1">
      <c r="A25" s="156">
        <v>15</v>
      </c>
      <c r="B25" s="376" t="str">
        <f>RESUMO!C28</f>
        <v/>
      </c>
      <c r="C25" s="157">
        <f t="shared" ca="1" si="0"/>
        <v>0</v>
      </c>
      <c r="D25" s="158" t="str">
        <f t="shared" si="2"/>
        <v xml:space="preserve"> </v>
      </c>
      <c r="E25" s="159"/>
      <c r="F25" s="158" t="str">
        <f t="shared" si="3"/>
        <v xml:space="preserve"> </v>
      </c>
      <c r="G25" s="159"/>
      <c r="H25" s="158" t="str">
        <f t="shared" si="4"/>
        <v xml:space="preserve"> </v>
      </c>
      <c r="I25" s="159"/>
      <c r="J25" s="158" t="str">
        <f t="shared" si="5"/>
        <v xml:space="preserve"> </v>
      </c>
      <c r="K25" s="159"/>
      <c r="L25" s="158" t="str">
        <f t="shared" si="6"/>
        <v xml:space="preserve"> </v>
      </c>
      <c r="M25" s="159"/>
      <c r="N25" s="158" t="str">
        <f t="shared" si="7"/>
        <v xml:space="preserve"> </v>
      </c>
      <c r="O25" s="159"/>
      <c r="P25" s="158" t="str">
        <f t="shared" si="8"/>
        <v xml:space="preserve"> </v>
      </c>
      <c r="Q25" s="377" t="str">
        <f>RESUMO!H28</f>
        <v/>
      </c>
      <c r="T25" s="232">
        <f t="shared" si="1"/>
        <v>0</v>
      </c>
    </row>
    <row r="26" spans="1:20" s="160" customFormat="1" ht="12.75" customHeight="1">
      <c r="A26" s="156">
        <v>16</v>
      </c>
      <c r="B26" s="376" t="str">
        <f>RESUMO!C29</f>
        <v/>
      </c>
      <c r="C26" s="157">
        <f t="shared" ca="1" si="0"/>
        <v>0</v>
      </c>
      <c r="D26" s="158" t="str">
        <f t="shared" si="2"/>
        <v xml:space="preserve"> </v>
      </c>
      <c r="E26" s="159"/>
      <c r="F26" s="158" t="str">
        <f t="shared" si="3"/>
        <v xml:space="preserve"> </v>
      </c>
      <c r="G26" s="159"/>
      <c r="H26" s="158" t="str">
        <f t="shared" si="4"/>
        <v xml:space="preserve"> </v>
      </c>
      <c r="I26" s="159"/>
      <c r="J26" s="158" t="str">
        <f t="shared" si="5"/>
        <v xml:space="preserve"> </v>
      </c>
      <c r="K26" s="159"/>
      <c r="L26" s="158" t="str">
        <f t="shared" si="6"/>
        <v xml:space="preserve"> </v>
      </c>
      <c r="M26" s="159"/>
      <c r="N26" s="158" t="str">
        <f t="shared" si="7"/>
        <v xml:space="preserve"> </v>
      </c>
      <c r="O26" s="159"/>
      <c r="P26" s="158" t="str">
        <f t="shared" si="8"/>
        <v xml:space="preserve"> </v>
      </c>
      <c r="Q26" s="377" t="str">
        <f>RESUMO!H29</f>
        <v/>
      </c>
      <c r="T26" s="232">
        <f t="shared" si="1"/>
        <v>0</v>
      </c>
    </row>
    <row r="27" spans="1:20" s="160" customFormat="1" ht="12.75" customHeight="1">
      <c r="A27" s="156">
        <v>17</v>
      </c>
      <c r="B27" s="376" t="str">
        <f>RESUMO!C30</f>
        <v/>
      </c>
      <c r="C27" s="157">
        <f t="shared" ca="1" si="0"/>
        <v>0</v>
      </c>
      <c r="D27" s="158" t="str">
        <f t="shared" si="2"/>
        <v xml:space="preserve"> </v>
      </c>
      <c r="E27" s="159"/>
      <c r="F27" s="158" t="str">
        <f t="shared" si="3"/>
        <v xml:space="preserve"> </v>
      </c>
      <c r="G27" s="159"/>
      <c r="H27" s="158" t="str">
        <f t="shared" si="4"/>
        <v xml:space="preserve"> </v>
      </c>
      <c r="I27" s="159"/>
      <c r="J27" s="158" t="str">
        <f t="shared" si="5"/>
        <v xml:space="preserve"> </v>
      </c>
      <c r="K27" s="159"/>
      <c r="L27" s="158" t="str">
        <f t="shared" si="6"/>
        <v xml:space="preserve"> </v>
      </c>
      <c r="M27" s="159"/>
      <c r="N27" s="158" t="str">
        <f t="shared" si="7"/>
        <v xml:space="preserve"> </v>
      </c>
      <c r="O27" s="159"/>
      <c r="P27" s="158" t="str">
        <f t="shared" si="8"/>
        <v xml:space="preserve"> </v>
      </c>
      <c r="Q27" s="377" t="str">
        <f>RESUMO!H30</f>
        <v/>
      </c>
      <c r="T27" s="232">
        <f t="shared" si="1"/>
        <v>0</v>
      </c>
    </row>
    <row r="28" spans="1:20" s="160" customFormat="1" ht="12.75" customHeight="1">
      <c r="A28" s="156">
        <v>18</v>
      </c>
      <c r="B28" s="376" t="str">
        <f>RESUMO!C31</f>
        <v/>
      </c>
      <c r="C28" s="157">
        <f t="shared" ca="1" si="0"/>
        <v>0</v>
      </c>
      <c r="D28" s="158" t="str">
        <f t="shared" si="2"/>
        <v xml:space="preserve"> </v>
      </c>
      <c r="E28" s="159"/>
      <c r="F28" s="158" t="str">
        <f t="shared" si="3"/>
        <v xml:space="preserve"> </v>
      </c>
      <c r="G28" s="159"/>
      <c r="H28" s="158" t="str">
        <f t="shared" si="4"/>
        <v xml:space="preserve"> </v>
      </c>
      <c r="I28" s="159"/>
      <c r="J28" s="158" t="str">
        <f t="shared" si="5"/>
        <v xml:space="preserve"> </v>
      </c>
      <c r="K28" s="159"/>
      <c r="L28" s="158" t="str">
        <f t="shared" si="6"/>
        <v xml:space="preserve"> </v>
      </c>
      <c r="M28" s="159"/>
      <c r="N28" s="158" t="str">
        <f t="shared" si="7"/>
        <v xml:space="preserve"> </v>
      </c>
      <c r="O28" s="159"/>
      <c r="P28" s="158" t="str">
        <f t="shared" si="8"/>
        <v xml:space="preserve"> </v>
      </c>
      <c r="Q28" s="377" t="str">
        <f>RESUMO!H31</f>
        <v/>
      </c>
      <c r="T28" s="232">
        <f t="shared" si="1"/>
        <v>0</v>
      </c>
    </row>
    <row r="29" spans="1:20" s="160" customFormat="1" ht="12.75" customHeight="1">
      <c r="A29" s="156">
        <v>19</v>
      </c>
      <c r="B29" s="376" t="str">
        <f>RESUMO!C32</f>
        <v/>
      </c>
      <c r="C29" s="157">
        <f t="shared" ca="1" si="0"/>
        <v>0</v>
      </c>
      <c r="D29" s="158" t="str">
        <f t="shared" si="2"/>
        <v xml:space="preserve"> </v>
      </c>
      <c r="E29" s="159"/>
      <c r="F29" s="158" t="str">
        <f t="shared" si="3"/>
        <v xml:space="preserve"> </v>
      </c>
      <c r="G29" s="159"/>
      <c r="H29" s="158" t="str">
        <f t="shared" si="4"/>
        <v xml:space="preserve"> </v>
      </c>
      <c r="I29" s="159"/>
      <c r="J29" s="158" t="str">
        <f t="shared" si="5"/>
        <v xml:space="preserve"> </v>
      </c>
      <c r="K29" s="159"/>
      <c r="L29" s="158" t="str">
        <f t="shared" si="6"/>
        <v xml:space="preserve"> </v>
      </c>
      <c r="M29" s="159"/>
      <c r="N29" s="158" t="str">
        <f t="shared" si="7"/>
        <v xml:space="preserve"> </v>
      </c>
      <c r="O29" s="159"/>
      <c r="P29" s="158" t="str">
        <f t="shared" si="8"/>
        <v xml:space="preserve"> </v>
      </c>
      <c r="Q29" s="377" t="str">
        <f>RESUMO!H32</f>
        <v/>
      </c>
      <c r="T29" s="232">
        <f t="shared" si="1"/>
        <v>0</v>
      </c>
    </row>
    <row r="30" spans="1:20" s="160" customFormat="1" ht="12.75" customHeight="1" thickBot="1">
      <c r="A30" s="156">
        <v>20</v>
      </c>
      <c r="B30" s="376" t="str">
        <f>RESUMO!C33</f>
        <v/>
      </c>
      <c r="C30" s="157">
        <f t="shared" ca="1" si="0"/>
        <v>0</v>
      </c>
      <c r="D30" s="158" t="str">
        <f t="shared" si="2"/>
        <v xml:space="preserve"> </v>
      </c>
      <c r="E30" s="159"/>
      <c r="F30" s="158" t="str">
        <f t="shared" si="3"/>
        <v xml:space="preserve"> </v>
      </c>
      <c r="G30" s="159"/>
      <c r="H30" s="158" t="str">
        <f t="shared" si="4"/>
        <v xml:space="preserve"> </v>
      </c>
      <c r="I30" s="159"/>
      <c r="J30" s="158" t="str">
        <f t="shared" si="5"/>
        <v xml:space="preserve"> </v>
      </c>
      <c r="K30" s="159"/>
      <c r="L30" s="158" t="str">
        <f t="shared" si="6"/>
        <v xml:space="preserve"> </v>
      </c>
      <c r="M30" s="159"/>
      <c r="N30" s="158" t="str">
        <f t="shared" si="7"/>
        <v xml:space="preserve"> </v>
      </c>
      <c r="O30" s="159"/>
      <c r="P30" s="158" t="str">
        <f t="shared" si="8"/>
        <v xml:space="preserve"> </v>
      </c>
      <c r="Q30" s="377" t="str">
        <f>RESUMO!H33</f>
        <v/>
      </c>
      <c r="T30" s="232">
        <f t="shared" si="1"/>
        <v>0</v>
      </c>
    </row>
    <row r="31" spans="1:20" ht="12.75" customHeight="1">
      <c r="A31" s="781" t="s">
        <v>77</v>
      </c>
      <c r="B31" s="781"/>
      <c r="C31" s="289">
        <f ca="1">SUMIF(C11:C30,"&gt;0",C11:C30)</f>
        <v>0.99999999999999978</v>
      </c>
      <c r="D31" s="162">
        <f ca="1">SUMIF(D11:D30,"&gt;0",D11:D30)</f>
        <v>200150.61093060693</v>
      </c>
      <c r="E31" s="161">
        <f ca="1">IF($P$31=0,0,D31/$P$31)</f>
        <v>0.16662083147074366</v>
      </c>
      <c r="F31" s="162">
        <f ca="1">SUMIF(F11:F30,"&gt;0",F11:F30)</f>
        <v>275074.47464107466</v>
      </c>
      <c r="G31" s="161">
        <f ca="1">IF($P$31=0,0,F31/$P$31)</f>
        <v>0.2289932439774785</v>
      </c>
      <c r="H31" s="162">
        <f ca="1">SUMIF(H11:H30,"&gt;0",H11:H30)</f>
        <v>272805.17027403886</v>
      </c>
      <c r="I31" s="161">
        <f ca="1">IF($P$31=0,0,H31/$P$31)</f>
        <v>0.22710409970388551</v>
      </c>
      <c r="J31" s="162">
        <f ca="1">SUMIF(J11:J30,"&gt;0",J11:J30)</f>
        <v>181870.67437499674</v>
      </c>
      <c r="K31" s="161">
        <f ca="1">IF($P$31=0,0,J31/$P$31)</f>
        <v>0.15140320003826099</v>
      </c>
      <c r="L31" s="162">
        <f ca="1">SUMIF(L11:L30,"&gt;0",L11:L30)</f>
        <v>124497.28254172688</v>
      </c>
      <c r="M31" s="161">
        <f ca="1">IF($P$31=0,0,L31/$P$31)</f>
        <v>0.10364115620982345</v>
      </c>
      <c r="N31" s="162">
        <f ca="1">SUMIF(N11:N30,"&gt;0",N11:N30)</f>
        <v>146835.80560068373</v>
      </c>
      <c r="O31" s="161">
        <f ca="1">IF($P$31=0,0,N31/$P$31)</f>
        <v>0.12223746859980775</v>
      </c>
      <c r="P31" s="162">
        <f ca="1">SUMIF(P11:P30,"&gt;0",P11:P30)</f>
        <v>1201234.018363128</v>
      </c>
      <c r="Q31" s="162">
        <f ca="1">SUMIF(Q11:Q30,"&gt;0",Q11:Q30)</f>
        <v>945296.76000000024</v>
      </c>
      <c r="T31" s="232">
        <f t="shared" ca="1" si="1"/>
        <v>0.99999999999999978</v>
      </c>
    </row>
    <row r="32" spans="1:20" ht="12.75" customHeight="1">
      <c r="A32" s="779" t="s">
        <v>276</v>
      </c>
      <c r="B32" s="780"/>
      <c r="C32" s="288"/>
      <c r="D32" s="774" t="str">
        <f>IF($C$32&lt;&gt;"",(1-$C$33)*D$31," ")</f>
        <v xml:space="preserve"> </v>
      </c>
      <c r="E32" s="776">
        <f ca="1">E31</f>
        <v>0.16662083147074366</v>
      </c>
      <c r="F32" s="774" t="str">
        <f>IF($C$32&lt;&gt;"",(1-$C$33)*F$31," ")</f>
        <v xml:space="preserve"> </v>
      </c>
      <c r="G32" s="776">
        <f ca="1">G31</f>
        <v>0.2289932439774785</v>
      </c>
      <c r="H32" s="774" t="str">
        <f>IF($C$32&lt;&gt;"",(1-$C$33)*H$31," ")</f>
        <v xml:space="preserve"> </v>
      </c>
      <c r="I32" s="776">
        <f ca="1">I31</f>
        <v>0.22710409970388551</v>
      </c>
      <c r="J32" s="774" t="str">
        <f>IF($C$32&lt;&gt;"",(1-$C$33)*J$31," ")</f>
        <v xml:space="preserve"> </v>
      </c>
      <c r="K32" s="776">
        <f ca="1">K31</f>
        <v>0.15140320003826099</v>
      </c>
      <c r="L32" s="774" t="str">
        <f>IF($C$32&lt;&gt;"",(1-$C$33)*L$31," ")</f>
        <v xml:space="preserve"> </v>
      </c>
      <c r="M32" s="776">
        <f ca="1">M31</f>
        <v>0.10364115620982345</v>
      </c>
      <c r="N32" s="774" t="str">
        <f>IF($C$32&lt;&gt;"",(1-$C$33)*N$31," ")</f>
        <v xml:space="preserve"> </v>
      </c>
      <c r="O32" s="776">
        <f ca="1">O31</f>
        <v>0.12223746859980775</v>
      </c>
      <c r="P32" s="770" t="str">
        <f>IF(C32&lt;&gt;"",D32+F32+H32+J32+L32+N32," ")</f>
        <v xml:space="preserve"> </v>
      </c>
      <c r="Q32" s="772"/>
    </row>
    <row r="33" spans="1:17" ht="12.75" customHeight="1">
      <c r="A33" s="778" t="s">
        <v>277</v>
      </c>
      <c r="B33" s="778"/>
      <c r="C33" s="287" t="str">
        <f>IF(C32&lt;&gt;"",(1-(C32/P31))," ")</f>
        <v xml:space="preserve"> </v>
      </c>
      <c r="D33" s="775"/>
      <c r="E33" s="777"/>
      <c r="F33" s="775"/>
      <c r="G33" s="777"/>
      <c r="H33" s="775"/>
      <c r="I33" s="777"/>
      <c r="J33" s="775"/>
      <c r="K33" s="777"/>
      <c r="L33" s="775"/>
      <c r="M33" s="777"/>
      <c r="N33" s="775"/>
      <c r="O33" s="777"/>
      <c r="P33" s="771"/>
      <c r="Q33" s="773"/>
    </row>
    <row r="34" spans="1:17" s="166" customFormat="1" ht="12.75" customHeight="1" thickBot="1">
      <c r="A34" s="785" t="s">
        <v>168</v>
      </c>
      <c r="B34" s="785"/>
      <c r="C34" s="163"/>
      <c r="D34" s="421">
        <f ca="1">IF(C32&lt;&gt;"",D32,D31)</f>
        <v>200150.61093060693</v>
      </c>
      <c r="E34" s="163">
        <f ca="1">E32</f>
        <v>0.16662083147074366</v>
      </c>
      <c r="F34" s="421">
        <f ca="1">IF(C32&lt;&gt;"",F32+D34,D34+F31)</f>
        <v>475225.08557168161</v>
      </c>
      <c r="G34" s="163">
        <f ca="1">G32+E34</f>
        <v>0.39561407544822214</v>
      </c>
      <c r="H34" s="421">
        <f ca="1">IF(C32&lt;&gt;"",F34+H32,F34+H31)</f>
        <v>748030.25584572041</v>
      </c>
      <c r="I34" s="163">
        <f ca="1">I32+G34</f>
        <v>0.62271817515210759</v>
      </c>
      <c r="J34" s="421">
        <f ca="1">IF(C32&lt;&gt;"",H34+J32,H34+J31)</f>
        <v>929900.9302207171</v>
      </c>
      <c r="K34" s="163">
        <f ca="1">K32+I34</f>
        <v>0.77412137519036861</v>
      </c>
      <c r="L34" s="421">
        <f ca="1">IF(C32&lt;&gt;"",J34+L32,J34+L31)</f>
        <v>1054398.212762444</v>
      </c>
      <c r="M34" s="163">
        <f ca="1">M32+K34</f>
        <v>0.877762531400192</v>
      </c>
      <c r="N34" s="421">
        <f ca="1">IF(C32&lt;&gt;"",L34+N32,L34+N31)</f>
        <v>1201234.0183631277</v>
      </c>
      <c r="O34" s="163">
        <f ca="1">O32+M34</f>
        <v>0.99999999999999978</v>
      </c>
      <c r="P34" s="164"/>
      <c r="Q34" s="165"/>
    </row>
    <row r="35" spans="1:17" ht="12.6" customHeight="1">
      <c r="A35" s="167"/>
      <c r="B35" s="168"/>
      <c r="C35" s="169"/>
      <c r="D35" s="170"/>
      <c r="E35" s="171"/>
      <c r="F35" s="170"/>
      <c r="G35" s="171"/>
      <c r="H35" s="170"/>
      <c r="I35" s="171"/>
      <c r="J35" s="170"/>
      <c r="K35" s="171"/>
      <c r="L35" s="170"/>
      <c r="M35" s="171"/>
      <c r="N35" s="170"/>
      <c r="O35" s="171"/>
    </row>
    <row r="36" spans="1:17" ht="12.6" customHeight="1">
      <c r="A36" s="167"/>
      <c r="B36" s="768"/>
      <c r="C36" s="769"/>
      <c r="D36" s="769"/>
      <c r="E36" s="769"/>
      <c r="F36" s="769"/>
      <c r="G36" s="769"/>
      <c r="H36" s="769"/>
      <c r="I36" s="769"/>
      <c r="J36" s="769"/>
      <c r="K36" s="769"/>
      <c r="L36" s="769"/>
      <c r="M36" s="769"/>
      <c r="N36" s="769"/>
      <c r="O36" s="769"/>
      <c r="P36" s="769"/>
      <c r="Q36" s="769"/>
    </row>
    <row r="37" spans="1:17" ht="12.6" customHeight="1">
      <c r="A37" s="167"/>
      <c r="B37" s="769"/>
      <c r="C37" s="769"/>
      <c r="D37" s="769"/>
      <c r="E37" s="769"/>
      <c r="F37" s="769"/>
      <c r="G37" s="769"/>
      <c r="H37" s="769"/>
      <c r="I37" s="769"/>
      <c r="J37" s="769"/>
      <c r="K37" s="769"/>
      <c r="L37" s="769"/>
      <c r="M37" s="769"/>
      <c r="N37" s="769"/>
      <c r="O37" s="769"/>
      <c r="P37" s="769"/>
      <c r="Q37" s="769"/>
    </row>
    <row r="38" spans="1:17" ht="12.6" customHeight="1">
      <c r="A38" s="167"/>
      <c r="B38" s="769"/>
      <c r="C38" s="769"/>
      <c r="D38" s="769"/>
      <c r="E38" s="769"/>
      <c r="F38" s="769"/>
      <c r="G38" s="769"/>
      <c r="H38" s="769"/>
      <c r="I38" s="769"/>
      <c r="J38" s="769"/>
      <c r="K38" s="769"/>
      <c r="L38" s="769"/>
      <c r="M38" s="769"/>
      <c r="N38" s="769"/>
      <c r="O38" s="769"/>
      <c r="P38" s="769"/>
      <c r="Q38" s="769"/>
    </row>
    <row r="39" spans="1:17" ht="12.6" customHeight="1">
      <c r="A39" s="167"/>
      <c r="B39" s="767" t="s">
        <v>283</v>
      </c>
      <c r="C39" s="767"/>
      <c r="D39" s="767"/>
      <c r="E39" s="767"/>
      <c r="F39" s="767"/>
      <c r="G39" s="767"/>
      <c r="H39" s="767"/>
      <c r="I39" s="767"/>
      <c r="J39" s="767"/>
      <c r="K39" s="767"/>
      <c r="L39" s="767"/>
      <c r="M39" s="767"/>
      <c r="N39" s="767"/>
      <c r="O39" s="767"/>
      <c r="P39" s="767"/>
      <c r="Q39" s="767"/>
    </row>
    <row r="40" spans="1:17" ht="12.6" customHeight="1">
      <c r="A40" s="167"/>
      <c r="B40" s="767"/>
      <c r="C40" s="767"/>
      <c r="D40" s="767"/>
      <c r="E40" s="767"/>
      <c r="F40" s="767"/>
      <c r="G40" s="767"/>
      <c r="H40" s="767"/>
      <c r="I40" s="767"/>
      <c r="J40" s="767"/>
      <c r="K40" s="767"/>
      <c r="L40" s="767"/>
      <c r="M40" s="767"/>
      <c r="N40" s="767"/>
      <c r="O40" s="767"/>
      <c r="P40" s="767"/>
      <c r="Q40" s="767"/>
    </row>
    <row r="41" spans="1:17" ht="12.6" customHeight="1">
      <c r="A41" s="167"/>
      <c r="B41" s="767"/>
      <c r="C41" s="767"/>
      <c r="D41" s="767"/>
      <c r="E41" s="767"/>
      <c r="F41" s="767"/>
      <c r="G41" s="767"/>
      <c r="H41" s="767"/>
      <c r="I41" s="767"/>
      <c r="J41" s="767"/>
      <c r="K41" s="767"/>
      <c r="L41" s="767"/>
      <c r="M41" s="767"/>
      <c r="N41" s="767"/>
      <c r="O41" s="767"/>
      <c r="P41" s="767"/>
      <c r="Q41" s="767"/>
    </row>
    <row r="42" spans="1:17" ht="12.6" customHeight="1">
      <c r="A42" s="167"/>
      <c r="B42" s="767"/>
      <c r="C42" s="767"/>
      <c r="D42" s="767"/>
      <c r="E42" s="767"/>
      <c r="F42" s="767"/>
      <c r="G42" s="767"/>
      <c r="H42" s="767"/>
      <c r="I42" s="767"/>
      <c r="J42" s="767"/>
      <c r="K42" s="767"/>
      <c r="L42" s="767"/>
      <c r="M42" s="767"/>
      <c r="N42" s="767"/>
      <c r="O42" s="767"/>
      <c r="P42" s="767"/>
      <c r="Q42" s="767"/>
    </row>
    <row r="43" spans="1:17" ht="12.6" customHeight="1">
      <c r="A43" s="167"/>
      <c r="B43" s="168"/>
      <c r="C43" s="169"/>
      <c r="D43" s="173"/>
      <c r="E43" s="174"/>
      <c r="F43" s="173"/>
      <c r="G43" s="174"/>
      <c r="H43" s="173"/>
      <c r="I43" s="174"/>
      <c r="J43" s="173"/>
      <c r="K43" s="174"/>
      <c r="L43" s="173"/>
      <c r="M43" s="174"/>
      <c r="N43" s="173"/>
      <c r="O43" s="174"/>
    </row>
  </sheetData>
  <mergeCells count="39">
    <mergeCell ref="A1:Q1"/>
    <mergeCell ref="L8:L10"/>
    <mergeCell ref="A2:A3"/>
    <mergeCell ref="B2:F2"/>
    <mergeCell ref="B3:F3"/>
    <mergeCell ref="B4:F4"/>
    <mergeCell ref="B5:F7"/>
    <mergeCell ref="N8:N10"/>
    <mergeCell ref="F8:F10"/>
    <mergeCell ref="I8:I10"/>
    <mergeCell ref="A31:B31"/>
    <mergeCell ref="E8:E10"/>
    <mergeCell ref="A34:B34"/>
    <mergeCell ref="O8:O10"/>
    <mergeCell ref="K8:K10"/>
    <mergeCell ref="G8:G10"/>
    <mergeCell ref="H8:H10"/>
    <mergeCell ref="J8:J10"/>
    <mergeCell ref="N32:N33"/>
    <mergeCell ref="O32:O33"/>
    <mergeCell ref="B8:B10"/>
    <mergeCell ref="D8:D10"/>
    <mergeCell ref="M8:M10"/>
    <mergeCell ref="B39:Q42"/>
    <mergeCell ref="B36:Q38"/>
    <mergeCell ref="P32:P33"/>
    <mergeCell ref="Q32:Q33"/>
    <mergeCell ref="L32:L33"/>
    <mergeCell ref="M32:M33"/>
    <mergeCell ref="G32:G33"/>
    <mergeCell ref="H32:H33"/>
    <mergeCell ref="I32:I33"/>
    <mergeCell ref="A33:B33"/>
    <mergeCell ref="A32:B32"/>
    <mergeCell ref="D32:D33"/>
    <mergeCell ref="E32:E33"/>
    <mergeCell ref="J32:J33"/>
    <mergeCell ref="F32:F33"/>
    <mergeCell ref="K32:K33"/>
  </mergeCells>
  <printOptions horizontalCentered="1" verticalCentered="1" gridLines="1"/>
  <pageMargins left="0.39370078740157483" right="0.39370078740157483" top="1.1811023622047245" bottom="0.62" header="0" footer="0"/>
  <pageSetup paperSize="9" scale="63"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K704"/>
  <sheetViews>
    <sheetView zoomScale="90" zoomScaleNormal="90" zoomScaleSheetLayoutView="100" workbookViewId="0">
      <selection activeCell="M18" sqref="M18"/>
    </sheetView>
  </sheetViews>
  <sheetFormatPr defaultRowHeight="15"/>
  <cols>
    <col min="1" max="1" width="15.42578125" style="256" customWidth="1"/>
    <col min="2" max="2" width="15.140625" style="21" customWidth="1"/>
    <col min="3" max="3" width="10.85546875" style="21" customWidth="1"/>
    <col min="4" max="4" width="71.140625" style="178" customWidth="1"/>
    <col min="5" max="5" width="10.85546875" style="25" bestFit="1" customWidth="1"/>
    <col min="6" max="6" width="10.5703125" style="30" customWidth="1"/>
    <col min="7" max="7" width="11.42578125" style="98" customWidth="1"/>
    <col min="8" max="8" width="12.140625" style="236" bestFit="1" customWidth="1"/>
    <col min="9" max="9" width="14.85546875" style="236" bestFit="1" customWidth="1"/>
    <col min="10" max="10" width="23.42578125" style="99" bestFit="1" customWidth="1"/>
    <col min="11" max="11" width="18.42578125" style="425" customWidth="1"/>
  </cols>
  <sheetData>
    <row r="1" spans="1:11" ht="19.5" customHeight="1">
      <c r="A1" s="560"/>
      <c r="B1" s="802" t="s">
        <v>81</v>
      </c>
      <c r="C1" s="802"/>
      <c r="D1" s="802"/>
      <c r="E1" s="28"/>
      <c r="F1" s="29"/>
      <c r="G1" s="234"/>
      <c r="H1" s="235"/>
      <c r="I1" s="235"/>
      <c r="J1" s="96"/>
      <c r="K1" s="561"/>
    </row>
    <row r="2" spans="1:11" ht="19.5" customHeight="1">
      <c r="A2" s="253"/>
      <c r="B2" s="803" t="s">
        <v>5753</v>
      </c>
      <c r="C2" s="803"/>
      <c r="D2" s="803"/>
      <c r="E2" s="139" t="s">
        <v>134</v>
      </c>
      <c r="F2" s="804" t="str">
        <f>IF(DADOS!$D$12&lt;&gt;"",DADOS!$D$12," ")</f>
        <v>Drenagem Urbarna e Reconstrução de pavimento</v>
      </c>
      <c r="G2" s="804"/>
      <c r="H2" s="804"/>
      <c r="I2" s="139" t="s">
        <v>137</v>
      </c>
      <c r="J2" s="286" t="str">
        <f>IF(DADOS!D20&lt;&gt;"",DADOS!D20," ")</f>
        <v xml:space="preserve"> </v>
      </c>
      <c r="K2" s="422"/>
    </row>
    <row r="3" spans="1:11" ht="19.5" customHeight="1">
      <c r="A3" s="253"/>
      <c r="B3" s="803" t="s">
        <v>5754</v>
      </c>
      <c r="C3" s="803"/>
      <c r="D3" s="803"/>
      <c r="E3" s="139" t="s">
        <v>150</v>
      </c>
      <c r="F3" s="804" t="str">
        <f>IF(DADOS!$D$16&lt;&gt;"",DADOS!$D$16," ")</f>
        <v>Altônia</v>
      </c>
      <c r="G3" s="804"/>
      <c r="I3" s="139" t="s">
        <v>702</v>
      </c>
      <c r="J3" s="228" t="str">
        <f>IF('FOLHA FECHAMENTO'!$K$10&lt;&gt;"",'FOLHA FECHAMENTO'!$K$10," ")</f>
        <v>CONSTRUÇÃO</v>
      </c>
      <c r="K3" s="422"/>
    </row>
    <row r="4" spans="1:11" ht="19.5" customHeight="1">
      <c r="A4" s="253"/>
      <c r="B4" s="803"/>
      <c r="C4" s="803"/>
      <c r="D4" s="803"/>
      <c r="E4" s="139" t="s">
        <v>68</v>
      </c>
      <c r="F4" s="804" t="str">
        <f>IF(DADOS!$D$32&lt;&gt;"",DADOS!$D$32," ")</f>
        <v xml:space="preserve"> </v>
      </c>
      <c r="G4" s="804"/>
      <c r="H4" s="804"/>
      <c r="I4" s="139" t="s">
        <v>264</v>
      </c>
      <c r="J4" s="380" t="str">
        <f>IF(DADOS!D24&lt;&gt;"",DADOS!D24," ")</f>
        <v>Simone Sbardelotto Valente</v>
      </c>
      <c r="K4" s="422"/>
    </row>
    <row r="5" spans="1:11">
      <c r="A5" s="254"/>
      <c r="B5" s="23"/>
      <c r="C5" s="23"/>
      <c r="D5" s="562"/>
      <c r="E5" s="386"/>
      <c r="F5" s="381"/>
      <c r="G5" s="382"/>
      <c r="H5" s="383"/>
      <c r="I5" s="384"/>
      <c r="J5" s="385"/>
      <c r="K5" s="423"/>
    </row>
    <row r="6" spans="1:11" ht="17.25">
      <c r="A6" s="812" t="s">
        <v>12047</v>
      </c>
      <c r="B6" s="813"/>
      <c r="C6" s="813"/>
      <c r="D6" s="813"/>
      <c r="E6" s="813"/>
      <c r="F6" s="813"/>
      <c r="G6" s="813"/>
      <c r="H6" s="813"/>
      <c r="I6" s="813"/>
      <c r="J6" s="813"/>
      <c r="K6" s="813"/>
    </row>
    <row r="7" spans="1:11" ht="15" customHeight="1">
      <c r="A7" s="805" t="s">
        <v>82</v>
      </c>
      <c r="B7" s="806"/>
      <c r="C7" s="807" t="s">
        <v>288</v>
      </c>
      <c r="D7" s="814" t="s">
        <v>83</v>
      </c>
      <c r="E7" s="816" t="s">
        <v>84</v>
      </c>
      <c r="F7" s="818" t="s">
        <v>85</v>
      </c>
      <c r="G7" s="820" t="s">
        <v>86</v>
      </c>
      <c r="H7" s="809" t="s">
        <v>148</v>
      </c>
      <c r="I7" s="810"/>
      <c r="J7" s="811"/>
      <c r="K7" s="822" t="s">
        <v>87</v>
      </c>
    </row>
    <row r="8" spans="1:11" ht="24" customHeight="1">
      <c r="A8" s="255" t="s">
        <v>11</v>
      </c>
      <c r="B8" s="233" t="s">
        <v>287</v>
      </c>
      <c r="C8" s="808"/>
      <c r="D8" s="815"/>
      <c r="E8" s="817"/>
      <c r="F8" s="819"/>
      <c r="G8" s="821"/>
      <c r="H8" s="97" t="s">
        <v>178</v>
      </c>
      <c r="I8" s="97" t="s">
        <v>146</v>
      </c>
      <c r="J8" s="97" t="s">
        <v>131</v>
      </c>
      <c r="K8" s="823"/>
    </row>
    <row r="9" spans="1:11" s="78" customFormat="1" ht="31.5">
      <c r="A9" s="472"/>
      <c r="B9" s="472"/>
      <c r="C9" s="473" t="s">
        <v>290</v>
      </c>
      <c r="D9" s="474" t="s">
        <v>4335</v>
      </c>
      <c r="E9" s="475" t="s">
        <v>16</v>
      </c>
      <c r="F9" s="476"/>
      <c r="G9" s="477"/>
      <c r="H9" s="478">
        <f>TRUNC(SUM(H10:H11),2)</f>
        <v>2051.4</v>
      </c>
      <c r="I9" s="478">
        <f>TRUNC(SUM(I10:I11),2)</f>
        <v>64152.79</v>
      </c>
      <c r="J9" s="478">
        <f>H9+I9</f>
        <v>66204.19</v>
      </c>
      <c r="K9" s="479" t="s">
        <v>5748</v>
      </c>
    </row>
    <row r="10" spans="1:11" s="24" customFormat="1">
      <c r="A10" s="330">
        <v>93565</v>
      </c>
      <c r="B10" s="331"/>
      <c r="C10" s="332"/>
      <c r="D10" s="333" t="str">
        <f>IF($B10="",IFERROR(VLOOKUP($A10,SERVIÇOS!$B:$G,2,0),IFERROR(VLOOKUP($A10,$C:$J,2,0),"")),IFERROR(VLOOKUP($B10,INSUMOS!$A:$D,2,0),IFERROR(VLOOKUP($B10,COTAÇÕES!$A:$J,2,0),"")))</f>
        <v>ENGENHEIRO CIVIL DE OBRA JUNIOR COM ENCARGOS COMPLEMENTARES</v>
      </c>
      <c r="E10" s="387" t="str">
        <f>IF($B10="",IFERROR(VLOOKUP($A10,SERVIÇOS!$B:$G,3,0),IFERROR(VLOOKUP($A10,$C:$J,3,0),"")),IFERROR(VLOOKUP($B10,INSUMOS!$A:$D,3,0),IFERROR(VLOOKUP($B10,COTAÇÕES!$A:$J,5,0),"")))</f>
        <v>MES</v>
      </c>
      <c r="F10" s="334">
        <v>2.1</v>
      </c>
      <c r="G10" s="335">
        <f>IF($B10="",IFERROR(VLOOKUP($A10,SERVIÇOS!$B:$G,6,0),IFERROR(VLOOKUP($A10,$C:$J,8,0),"")),IFERROR(VLOOKUP($B10,INSUMOS!$A:$D,4,0),IFERROR(VLOOKUP($B10,COTAÇÕES!$A:$J,9,0),"")))</f>
        <v>20551.98</v>
      </c>
      <c r="H10" s="336">
        <f>TRUNC(IF($B10="",IFERROR(VLOOKUP($A10,SERVIÇOS!$B:$G,4,0),IFERROR(VLOOKUP($A10,$C:$J,6,0),)),IFERROR(VLOOKUP($B10,INSUMOS!$A:$D,4,0),IFERROR(VLOOKUP($B10,COTAÇÕES!$A:$J,9,0),)))*$F10,2)</f>
        <v>910.66</v>
      </c>
      <c r="I10" s="336">
        <f>TRUNC(IF($B10="",IFERROR(VLOOKUP($A10,SERVIÇOS!$B:$G,5,0),IFERROR(VLOOKUP($A10,$C:$J,7,0),)),0)*$F10,2)</f>
        <v>42248.49</v>
      </c>
      <c r="J10" s="337">
        <f t="shared" ref="J10:J11" si="0">H10+I10</f>
        <v>43159.15</v>
      </c>
      <c r="K10" s="424"/>
    </row>
    <row r="11" spans="1:11" s="24" customFormat="1">
      <c r="A11" s="330">
        <v>94295</v>
      </c>
      <c r="B11" s="331"/>
      <c r="C11" s="332"/>
      <c r="D11" s="333" t="str">
        <f>IF($B11="",IFERROR(VLOOKUP($A11,SERVIÇOS!$B:$G,2,0),IFERROR(VLOOKUP($A11,$C:$J,2,0),"")),IFERROR(VLOOKUP($B11,INSUMOS!$A:$D,2,0),IFERROR(VLOOKUP($B11,COTAÇÕES!$A:$J,2,0),"")))</f>
        <v>MESTRE DE OBRAS COM ENCARGOS COMPLEMENTARES</v>
      </c>
      <c r="E11" s="387" t="str">
        <f>IF($B11="",IFERROR(VLOOKUP($A11,SERVIÇOS!$B:$G,3,0),IFERROR(VLOOKUP($A11,$C:$J,3,0),"")),IFERROR(VLOOKUP($B11,INSUMOS!$A:$D,3,0),IFERROR(VLOOKUP($B11,COTAÇÕES!$A:$J,5,0),"")))</f>
        <v>MES</v>
      </c>
      <c r="F11" s="334">
        <v>2.1</v>
      </c>
      <c r="G11" s="335">
        <f>IF($B11="",IFERROR(VLOOKUP($A11,SERVIÇOS!$B:$G,6,0),IFERROR(VLOOKUP($A11,$C:$J,8,0),"")),IFERROR(VLOOKUP($B11,INSUMOS!$A:$D,4,0),IFERROR(VLOOKUP($B11,COTAÇÕES!$A:$J,9,0),"")))</f>
        <v>10973.83</v>
      </c>
      <c r="H11" s="336">
        <f>TRUNC(IF($B11="",IFERROR(VLOOKUP($A11,SERVIÇOS!$B:$G,4,0),IFERROR(VLOOKUP($A11,$C:$J,6,0),)),IFERROR(VLOOKUP($B11,INSUMOS!$A:$D,4,0),IFERROR(VLOOKUP($B11,COTAÇÕES!$A:$J,9,0),)))*$F11,2)</f>
        <v>1140.74</v>
      </c>
      <c r="I11" s="336">
        <f>TRUNC(IF($B11="",IFERROR(VLOOKUP($A11,SERVIÇOS!$B:$G,5,0),IFERROR(VLOOKUP($A11,$C:$J,7,0),)),0)*$F11,2)</f>
        <v>21904.3</v>
      </c>
      <c r="J11" s="337">
        <f t="shared" si="0"/>
        <v>23045.040000000001</v>
      </c>
      <c r="K11" s="424"/>
    </row>
    <row r="12" spans="1:11" s="78" customFormat="1" ht="31.5">
      <c r="A12" s="472"/>
      <c r="B12" s="472"/>
      <c r="C12" s="473" t="s">
        <v>291</v>
      </c>
      <c r="D12" s="474" t="s">
        <v>12237</v>
      </c>
      <c r="E12" s="475" t="s">
        <v>12059</v>
      </c>
      <c r="F12" s="476"/>
      <c r="G12" s="477"/>
      <c r="H12" s="478">
        <f>TRUNC(SUM(H13:H13),2)</f>
        <v>0</v>
      </c>
      <c r="I12" s="478">
        <f>TRUNC(SUM(I13:I13),2)</f>
        <v>0</v>
      </c>
      <c r="J12" s="478">
        <f>H12+I12</f>
        <v>0</v>
      </c>
      <c r="K12" s="479"/>
    </row>
    <row r="13" spans="1:11" s="24" customFormat="1" ht="30">
      <c r="A13" s="330">
        <v>103689</v>
      </c>
      <c r="B13" s="331"/>
      <c r="C13" s="332"/>
      <c r="D13" s="333" t="str">
        <f>IF($B13="",IFERROR(VLOOKUP($A13,SERVIÇOS!$B:$G,2,0),IFERROR(VLOOKUP($A13,$C:$J,2,0),"")),IFERROR(VLOOKUP($B13,INSUMOS!$A:$D,2,0),IFERROR(VLOOKUP($B13,COTAÇÕES!$A:$J,2,0),"")))</f>
        <v>FORNECIMENTO E INSTALAÇÃO DE PLACA DE OBRA COM CHAPA GALVANIZADA E ESTRUTURA DE MADEIRA. AF_03/2022_PS</v>
      </c>
      <c r="E13" s="387" t="str">
        <f>IF($B13="",IFERROR(VLOOKUP($A13,SERVIÇOS!$B:$G,3,0),IFERROR(VLOOKUP($A13,$C:$J,3,0),"")),IFERROR(VLOOKUP($B13,INSUMOS!$A:$D,3,0),IFERROR(VLOOKUP($B13,COTAÇÕES!$A:$J,5,0),"")))</f>
        <v>M2</v>
      </c>
      <c r="F13" s="334"/>
      <c r="G13" s="335">
        <f>IF($B13="",IFERROR(VLOOKUP($A13,SERVIÇOS!$B:$G,6,0),IFERROR(VLOOKUP($A13,$C:$J,8,0),"")),IFERROR(VLOOKUP($B13,INSUMOS!$A:$D,4,0),IFERROR(VLOOKUP($B13,COTAÇÕES!$A:$J,9,0),"")))</f>
        <v>466.87</v>
      </c>
      <c r="H13" s="336">
        <f>TRUNC(IF($B13="",IFERROR(VLOOKUP($A13,SERVIÇOS!$B:$G,4,0),IFERROR(VLOOKUP($A13,$C:$J,6,0),)),IFERROR(VLOOKUP($B13,INSUMOS!$A:$D,4,0),IFERROR(VLOOKUP($B13,COTAÇÕES!$A:$J,9,0),)))*$F13,2)</f>
        <v>0</v>
      </c>
      <c r="I13" s="336">
        <f>TRUNC(IF($B13="",IFERROR(VLOOKUP($A13,SERVIÇOS!$B:$G,5,0),IFERROR(VLOOKUP($A13,$C:$J,7,0),)),0)*$F13,2)</f>
        <v>0</v>
      </c>
      <c r="J13" s="337">
        <f t="shared" ref="J13" si="1">H13+I13</f>
        <v>0</v>
      </c>
      <c r="K13" s="424"/>
    </row>
    <row r="14" spans="1:11" s="24" customFormat="1" ht="31.5">
      <c r="A14" s="472"/>
      <c r="B14" s="472"/>
      <c r="C14" s="473" t="s">
        <v>5747</v>
      </c>
      <c r="D14" s="474" t="s">
        <v>12134</v>
      </c>
      <c r="E14" s="475" t="s">
        <v>848</v>
      </c>
      <c r="F14" s="476"/>
      <c r="G14" s="477"/>
      <c r="H14" s="478">
        <f>TRUNC(SUM(H15:H15),2)</f>
        <v>0</v>
      </c>
      <c r="I14" s="478">
        <f>TRUNC(SUM(I15:I15),2)</f>
        <v>16.66</v>
      </c>
      <c r="J14" s="478">
        <f>H14+I14</f>
        <v>16.66</v>
      </c>
      <c r="K14" s="479"/>
    </row>
    <row r="15" spans="1:11" s="24" customFormat="1">
      <c r="A15" s="330">
        <v>512050</v>
      </c>
      <c r="B15" s="331"/>
      <c r="C15" s="332"/>
      <c r="D15" s="333" t="s">
        <v>12134</v>
      </c>
      <c r="E15" s="387" t="str">
        <f>IF($B15="",IFERROR(VLOOKUP($A15,SERVIÇOS!$B:$G,3,0),IFERROR(VLOOKUP($A15,$C:$J,3,0),"")),IFERROR(VLOOKUP($B15,INSUMOS!$A:$D,3,0),IFERROR(VLOOKUP($B15,COTAÇÕES!$A:$J,5,0),"")))</f>
        <v/>
      </c>
      <c r="F15" s="334"/>
      <c r="G15" s="335" t="str">
        <f>IF($B15="",IFERROR(VLOOKUP($A15,SERVIÇOS!$B:$G,6,0),IFERROR(VLOOKUP($A15,$C:$J,8,0),"")),IFERROR(VLOOKUP($B15,INSUMOS!$A:$D,4,0),IFERROR(VLOOKUP($B15,COTAÇÕES!$A:$J,9,0),"")))</f>
        <v/>
      </c>
      <c r="H15" s="336"/>
      <c r="I15" s="336">
        <v>16.66</v>
      </c>
      <c r="J15" s="337">
        <f t="shared" ref="J15:J17" si="2">H15+I15</f>
        <v>16.66</v>
      </c>
      <c r="K15" s="424" t="s">
        <v>12070</v>
      </c>
    </row>
    <row r="16" spans="1:11" s="78" customFormat="1" ht="31.5">
      <c r="A16" s="472"/>
      <c r="B16" s="472"/>
      <c r="C16" s="473" t="s">
        <v>12067</v>
      </c>
      <c r="D16" s="474" t="s">
        <v>12136</v>
      </c>
      <c r="E16" s="475" t="s">
        <v>848</v>
      </c>
      <c r="F16" s="476"/>
      <c r="G16" s="477"/>
      <c r="H16" s="478">
        <f>TRUNC(SUM(H17:H17),2)</f>
        <v>0</v>
      </c>
      <c r="I16" s="478">
        <f>TRUNC(SUM(I17:I17),2)</f>
        <v>9.61</v>
      </c>
      <c r="J16" s="478">
        <f>H16+I16</f>
        <v>9.61</v>
      </c>
      <c r="K16" s="479"/>
    </row>
    <row r="17" spans="1:11" s="24" customFormat="1">
      <c r="A17" s="330">
        <v>411000</v>
      </c>
      <c r="B17" s="331"/>
      <c r="C17" s="332"/>
      <c r="D17" s="333" t="s">
        <v>12135</v>
      </c>
      <c r="E17" s="387" t="str">
        <f>IF($B17="",IFERROR(VLOOKUP($A17,SERVIÇOS!$B:$G,3,0),IFERROR(VLOOKUP($A17,$C:$J,3,0),"")),IFERROR(VLOOKUP($B17,INSUMOS!$A:$D,3,0),IFERROR(VLOOKUP($B17,COTAÇÕES!$A:$J,5,0),"")))</f>
        <v/>
      </c>
      <c r="F17" s="334"/>
      <c r="G17" s="335" t="str">
        <f>IF($B17="",IFERROR(VLOOKUP($A17,SERVIÇOS!$B:$G,6,0),IFERROR(VLOOKUP($A17,$C:$J,8,0),"")),IFERROR(VLOOKUP($B17,INSUMOS!$A:$D,4,0),IFERROR(VLOOKUP($B17,COTAÇÕES!$A:$J,9,0),"")))</f>
        <v/>
      </c>
      <c r="H17" s="336">
        <f>TRUNC(IF($B17="",IFERROR(VLOOKUP($A17,SERVIÇOS!$B:$G,4,0),IFERROR(VLOOKUP($A17,$C:$J,6,0),)),IFERROR(VLOOKUP($B17,INSUMOS!$A:$D,4,0),IFERROR(VLOOKUP($B17,COTAÇÕES!$A:$J,9,0),)))*$F17,2)</f>
        <v>0</v>
      </c>
      <c r="I17" s="336">
        <v>9.61</v>
      </c>
      <c r="J17" s="337">
        <f t="shared" si="2"/>
        <v>9.61</v>
      </c>
      <c r="K17" s="424" t="s">
        <v>12070</v>
      </c>
    </row>
    <row r="18" spans="1:11" s="78" customFormat="1" ht="31.5">
      <c r="A18" s="472"/>
      <c r="B18" s="472"/>
      <c r="C18" s="473" t="s">
        <v>12068</v>
      </c>
      <c r="D18" s="474" t="s">
        <v>12071</v>
      </c>
      <c r="E18" s="475" t="s">
        <v>12095</v>
      </c>
      <c r="F18" s="476"/>
      <c r="G18" s="477"/>
      <c r="H18" s="478">
        <f>TRUNC(SUM(H19:H19),2)</f>
        <v>0</v>
      </c>
      <c r="I18" s="478">
        <f>TRUNC(SUM(I19:I19),2)</f>
        <v>8.91</v>
      </c>
      <c r="J18" s="478">
        <f>H18+I18</f>
        <v>8.91</v>
      </c>
      <c r="K18" s="479"/>
    </row>
    <row r="19" spans="1:11" s="24" customFormat="1">
      <c r="A19" s="330">
        <v>600300</v>
      </c>
      <c r="B19" s="331"/>
      <c r="C19" s="332"/>
      <c r="D19" s="333" t="s">
        <v>12139</v>
      </c>
      <c r="E19" s="387" t="str">
        <f>IF($B19="",IFERROR(VLOOKUP($A19,SERVIÇOS!$B:$G,3,0),IFERROR(VLOOKUP($A19,$C:$J,3,0),"")),IFERROR(VLOOKUP($B19,INSUMOS!$A:$D,3,0),IFERROR(VLOOKUP($B19,COTAÇÕES!$A:$J,5,0),"")))</f>
        <v/>
      </c>
      <c r="F19" s="334"/>
      <c r="G19" s="335" t="str">
        <f>IF($B19="",IFERROR(VLOOKUP($A19,SERVIÇOS!$B:$G,6,0),IFERROR(VLOOKUP($A19,$C:$J,8,0),"")),IFERROR(VLOOKUP($B19,INSUMOS!$A:$D,4,0),IFERROR(VLOOKUP($B19,COTAÇÕES!$A:$J,9,0),"")))</f>
        <v/>
      </c>
      <c r="H19" s="336">
        <f>TRUNC(IF($B19="",IFERROR(VLOOKUP($A19,SERVIÇOS!$B:$G,4,0),IFERROR(VLOOKUP($A19,$C:$J,6,0),)),IFERROR(VLOOKUP($B19,INSUMOS!$A:$D,4,0),IFERROR(VLOOKUP($B19,COTAÇÕES!$A:$J,9,0),)))*$F19,2)</f>
        <v>0</v>
      </c>
      <c r="I19" s="336">
        <v>8.91</v>
      </c>
      <c r="J19" s="337">
        <f t="shared" ref="J19:J54" si="3">H19+I19</f>
        <v>8.91</v>
      </c>
      <c r="K19" s="424" t="s">
        <v>12070</v>
      </c>
    </row>
    <row r="20" spans="1:11" s="78" customFormat="1" ht="31.5">
      <c r="A20" s="472"/>
      <c r="B20" s="472"/>
      <c r="C20" s="473" t="s">
        <v>12069</v>
      </c>
      <c r="D20" s="474" t="s">
        <v>12072</v>
      </c>
      <c r="E20" s="475" t="s">
        <v>12095</v>
      </c>
      <c r="F20" s="476"/>
      <c r="G20" s="477"/>
      <c r="H20" s="478">
        <f>TRUNC(SUM(H21:H21),2)</f>
        <v>683.12</v>
      </c>
      <c r="I20" s="478">
        <f>TRUNC(SUM(I21:I21),2)</f>
        <v>0</v>
      </c>
      <c r="J20" s="478">
        <f>H20+I20</f>
        <v>683.12</v>
      </c>
      <c r="K20" s="479"/>
    </row>
    <row r="21" spans="1:11" s="24" customFormat="1">
      <c r="A21" s="330">
        <v>860100</v>
      </c>
      <c r="B21" s="331"/>
      <c r="C21" s="332"/>
      <c r="D21" s="333" t="s">
        <v>12140</v>
      </c>
      <c r="F21" s="334"/>
      <c r="G21" s="335" t="str">
        <f>IF($B21="",IFERROR(VLOOKUP($A21,SERVIÇOS!$B:$G,6,0),IFERROR(VLOOKUP($A21,$C:$J,8,0),"")),IFERROR(VLOOKUP($B21,INSUMOS!$A:$D,4,0),IFERROR(VLOOKUP($B21,COTAÇÕES!$A:$J,9,0),"")))</f>
        <v/>
      </c>
      <c r="H21" s="336">
        <v>683.12</v>
      </c>
      <c r="I21" s="336"/>
      <c r="J21" s="337">
        <f t="shared" si="3"/>
        <v>683.12</v>
      </c>
      <c r="K21" s="424" t="s">
        <v>12070</v>
      </c>
    </row>
    <row r="22" spans="1:11" s="78" customFormat="1" ht="31.5">
      <c r="A22" s="472"/>
      <c r="B22" s="472"/>
      <c r="C22" s="473" t="s">
        <v>12073</v>
      </c>
      <c r="D22" s="474" t="s">
        <v>12076</v>
      </c>
      <c r="E22" s="475" t="s">
        <v>12095</v>
      </c>
      <c r="F22" s="476"/>
      <c r="G22" s="477"/>
      <c r="H22" s="478">
        <f>TRUNC(SUM(H23:H23),2)</f>
        <v>0</v>
      </c>
      <c r="I22" s="478">
        <f>TRUNC(SUM(I23:I23),2)</f>
        <v>27.15</v>
      </c>
      <c r="J22" s="478">
        <f>H22+I22</f>
        <v>27.15</v>
      </c>
      <c r="K22" s="479"/>
    </row>
    <row r="23" spans="1:11" s="24" customFormat="1">
      <c r="A23" s="330">
        <v>601200</v>
      </c>
      <c r="B23" s="331"/>
      <c r="C23" s="332"/>
      <c r="D23" s="333" t="s">
        <v>12141</v>
      </c>
      <c r="E23" s="387" t="str">
        <f>IF($B23="",IFERROR(VLOOKUP($A23,SERVIÇOS!$B:$G,3,0),IFERROR(VLOOKUP($A23,$C:$J,3,0),"")),IFERROR(VLOOKUP($B23,INSUMOS!$A:$D,3,0),IFERROR(VLOOKUP($B23,COTAÇÕES!$A:$J,5,0),"")))</f>
        <v/>
      </c>
      <c r="F23" s="334"/>
      <c r="G23" s="335" t="str">
        <f>IF($B23="",IFERROR(VLOOKUP($A23,SERVIÇOS!$B:$G,6,0),IFERROR(VLOOKUP($A23,$C:$J,8,0),"")),IFERROR(VLOOKUP($B23,INSUMOS!$A:$D,4,0),IFERROR(VLOOKUP($B23,COTAÇÕES!$A:$J,9,0),"")))</f>
        <v/>
      </c>
      <c r="H23" s="336">
        <f>TRUNC(IF($B23="",IFERROR(VLOOKUP($A23,SERVIÇOS!$B:$G,4,0),IFERROR(VLOOKUP($A23,$C:$J,6,0),)),IFERROR(VLOOKUP($B23,INSUMOS!$A:$D,4,0),IFERROR(VLOOKUP($B23,COTAÇÕES!$A:$J,9,0),)))*$F23,2)</f>
        <v>0</v>
      </c>
      <c r="I23" s="336">
        <v>27.15</v>
      </c>
      <c r="J23" s="337">
        <f t="shared" ref="J23" si="4">H23+I23</f>
        <v>27.15</v>
      </c>
      <c r="K23" s="424" t="s">
        <v>12070</v>
      </c>
    </row>
    <row r="24" spans="1:11" s="78" customFormat="1" ht="31.5">
      <c r="A24" s="472"/>
      <c r="B24" s="472"/>
      <c r="C24" s="473" t="s">
        <v>12074</v>
      </c>
      <c r="D24" s="474" t="s">
        <v>12077</v>
      </c>
      <c r="E24" s="475" t="s">
        <v>12095</v>
      </c>
      <c r="F24" s="476"/>
      <c r="G24" s="477"/>
      <c r="H24" s="478">
        <f>TRUNC(SUM(H25:H25),2)</f>
        <v>0</v>
      </c>
      <c r="I24" s="478">
        <f>TRUNC(SUM(I25:I25),2)</f>
        <v>13.58</v>
      </c>
      <c r="J24" s="478">
        <f>H24+I24</f>
        <v>13.58</v>
      </c>
      <c r="K24" s="479"/>
    </row>
    <row r="25" spans="1:11" s="24" customFormat="1">
      <c r="A25" s="330" t="s">
        <v>12080</v>
      </c>
      <c r="B25" s="331"/>
      <c r="C25" s="332"/>
      <c r="D25" s="333" t="s">
        <v>12077</v>
      </c>
      <c r="E25" s="387" t="str">
        <f>IF($B25="",IFERROR(VLOOKUP($A25,SERVIÇOS!$B:$G,3,0),IFERROR(VLOOKUP($A25,$C:$J,3,0),"")),IFERROR(VLOOKUP($B25,INSUMOS!$A:$D,3,0),IFERROR(VLOOKUP($B25,COTAÇÕES!$A:$J,5,0),"")))</f>
        <v/>
      </c>
      <c r="F25" s="334"/>
      <c r="G25" s="335" t="str">
        <f>IF($B25="",IFERROR(VLOOKUP($A25,SERVIÇOS!$B:$G,6,0),IFERROR(VLOOKUP($A25,$C:$J,8,0),"")),IFERROR(VLOOKUP($B25,INSUMOS!$A:$D,4,0),IFERROR(VLOOKUP($B25,COTAÇÕES!$A:$J,9,0),"")))</f>
        <v/>
      </c>
      <c r="H25" s="336">
        <f>TRUNC(IF($B25="",IFERROR(VLOOKUP($A25,SERVIÇOS!$B:$G,4,0),IFERROR(VLOOKUP($A25,$C:$J,6,0),)),IFERROR(VLOOKUP($B25,INSUMOS!$A:$D,4,0),IFERROR(VLOOKUP($B25,COTAÇÕES!$A:$J,9,0),)))*$F25,2)</f>
        <v>0</v>
      </c>
      <c r="I25" s="336">
        <v>13.58</v>
      </c>
      <c r="J25" s="337">
        <f t="shared" ref="J25" si="5">H25+I25</f>
        <v>13.58</v>
      </c>
      <c r="K25" s="424" t="s">
        <v>12081</v>
      </c>
    </row>
    <row r="26" spans="1:11" s="78" customFormat="1" ht="31.5">
      <c r="A26" s="472"/>
      <c r="B26" s="472"/>
      <c r="C26" s="473" t="s">
        <v>12075</v>
      </c>
      <c r="D26" s="474" t="s">
        <v>12078</v>
      </c>
      <c r="E26" s="475" t="s">
        <v>12093</v>
      </c>
      <c r="F26" s="476"/>
      <c r="G26" s="477"/>
      <c r="H26" s="478">
        <f>TRUNC(SUM(H27:H27),2)</f>
        <v>285.83</v>
      </c>
      <c r="I26" s="478">
        <f>TRUNC(SUM(I27:I27),2)</f>
        <v>0</v>
      </c>
      <c r="J26" s="478">
        <f>H26+I26</f>
        <v>285.83</v>
      </c>
      <c r="K26" s="479"/>
    </row>
    <row r="27" spans="1:11" s="24" customFormat="1">
      <c r="A27" s="330">
        <v>610600</v>
      </c>
      <c r="B27" s="331"/>
      <c r="C27" s="332"/>
      <c r="D27" s="333" t="s">
        <v>12143</v>
      </c>
      <c r="E27" s="387" t="str">
        <f>IF($B27="",IFERROR(VLOOKUP($A27,SERVIÇOS!$B:$G,3,0),IFERROR(VLOOKUP($A27,$C:$J,3,0),"")),IFERROR(VLOOKUP($B27,INSUMOS!$A:$D,3,0),IFERROR(VLOOKUP($B27,COTAÇÕES!$A:$J,5,0),"")))</f>
        <v/>
      </c>
      <c r="F27" s="334"/>
      <c r="G27" s="335" t="str">
        <f>IF($B27="",IFERROR(VLOOKUP($A27,SERVIÇOS!$B:$G,6,0),IFERROR(VLOOKUP($A27,$C:$J,8,0),"")),IFERROR(VLOOKUP($B27,INSUMOS!$A:$D,4,0),IFERROR(VLOOKUP($B27,COTAÇÕES!$A:$J,9,0),"")))</f>
        <v/>
      </c>
      <c r="H27" s="336">
        <v>285.83</v>
      </c>
      <c r="I27" s="336">
        <v>0</v>
      </c>
      <c r="J27" s="337">
        <f t="shared" ref="J27" si="6">H27+I27</f>
        <v>285.83</v>
      </c>
      <c r="K27" s="424" t="s">
        <v>12070</v>
      </c>
    </row>
    <row r="28" spans="1:11" s="78" customFormat="1" ht="31.5">
      <c r="A28" s="472"/>
      <c r="B28" s="472"/>
      <c r="C28" s="473" t="s">
        <v>12082</v>
      </c>
      <c r="D28" s="474" t="s">
        <v>12079</v>
      </c>
      <c r="E28" s="475" t="s">
        <v>12093</v>
      </c>
      <c r="F28" s="476"/>
      <c r="G28" s="477"/>
      <c r="H28" s="478">
        <f>TRUNC(SUM(H29:H29),2)</f>
        <v>1475.91</v>
      </c>
      <c r="I28" s="478">
        <f>TRUNC(SUM(I29:I29),2)</f>
        <v>0</v>
      </c>
      <c r="J28" s="478">
        <f>H28+I28</f>
        <v>1475.91</v>
      </c>
      <c r="K28" s="479"/>
    </row>
    <row r="29" spans="1:11" s="24" customFormat="1">
      <c r="A29" s="330">
        <v>611400</v>
      </c>
      <c r="B29" s="331"/>
      <c r="C29" s="332"/>
      <c r="D29" s="333" t="s">
        <v>12142</v>
      </c>
      <c r="E29" s="387" t="str">
        <f>IF($B29="",IFERROR(VLOOKUP($A29,SERVIÇOS!$B:$G,3,0),IFERROR(VLOOKUP($A29,$C:$J,3,0),"")),IFERROR(VLOOKUP($B29,INSUMOS!$A:$D,3,0),IFERROR(VLOOKUP($B29,COTAÇÕES!$A:$J,5,0),"")))</f>
        <v/>
      </c>
      <c r="F29" s="334"/>
      <c r="G29" s="335" t="str">
        <f>IF($B29="",IFERROR(VLOOKUP($A29,SERVIÇOS!$B:$G,6,0),IFERROR(VLOOKUP($A29,$C:$J,8,0),"")),IFERROR(VLOOKUP($B29,INSUMOS!$A:$D,4,0),IFERROR(VLOOKUP($B29,COTAÇÕES!$A:$J,9,0),"")))</f>
        <v/>
      </c>
      <c r="H29" s="336">
        <v>1475.91</v>
      </c>
      <c r="I29" s="336">
        <v>0</v>
      </c>
      <c r="J29" s="337">
        <f t="shared" ref="J29" si="7">H29+I29</f>
        <v>1475.91</v>
      </c>
      <c r="K29" s="424" t="s">
        <v>12070</v>
      </c>
    </row>
    <row r="30" spans="1:11" s="78" customFormat="1" ht="31.5">
      <c r="A30" s="472"/>
      <c r="B30" s="472"/>
      <c r="C30" s="473" t="s">
        <v>12085</v>
      </c>
      <c r="D30" s="474" t="s">
        <v>12084</v>
      </c>
      <c r="E30" s="475" t="s">
        <v>12059</v>
      </c>
      <c r="F30" s="476"/>
      <c r="G30" s="477"/>
      <c r="H30" s="478">
        <f>TRUNC(SUM(H31:H31),2)</f>
        <v>3152.38</v>
      </c>
      <c r="I30" s="478">
        <f>TRUNC(SUM(I31:I31),2)</f>
        <v>1744.14</v>
      </c>
      <c r="J30" s="478">
        <f>H30+I30</f>
        <v>4896.5200000000004</v>
      </c>
      <c r="K30" s="479"/>
    </row>
    <row r="31" spans="1:11" s="24" customFormat="1">
      <c r="A31" s="330" t="s">
        <v>12083</v>
      </c>
      <c r="B31" s="331"/>
      <c r="C31" s="332"/>
      <c r="D31" s="333" t="s">
        <v>12144</v>
      </c>
      <c r="E31" s="387" t="str">
        <f>IF($B31="",IFERROR(VLOOKUP($A31,SERVIÇOS!$B:$G,3,0),IFERROR(VLOOKUP($A31,$C:$J,3,0),"")),IFERROR(VLOOKUP($B31,INSUMOS!$A:$D,3,0),IFERROR(VLOOKUP($B31,COTAÇÕES!$A:$J,5,0),"")))</f>
        <v/>
      </c>
      <c r="F31" s="334"/>
      <c r="G31" s="335" t="str">
        <f>IF($B31="",IFERROR(VLOOKUP($A31,SERVIÇOS!$B:$G,6,0),IFERROR(VLOOKUP($A31,$C:$J,8,0),"")),IFERROR(VLOOKUP($B31,INSUMOS!$A:$D,4,0),IFERROR(VLOOKUP($B31,COTAÇÕES!$A:$J,9,0),"")))</f>
        <v/>
      </c>
      <c r="H31" s="336">
        <v>3152.38</v>
      </c>
      <c r="I31" s="336">
        <v>1744.14</v>
      </c>
      <c r="J31" s="337">
        <f t="shared" ref="J31" si="8">H31+I31</f>
        <v>4896.5200000000004</v>
      </c>
      <c r="K31" s="424" t="s">
        <v>12081</v>
      </c>
    </row>
    <row r="32" spans="1:11" s="78" customFormat="1" ht="63">
      <c r="A32" s="472"/>
      <c r="B32" s="472"/>
      <c r="C32" s="473" t="s">
        <v>12087</v>
      </c>
      <c r="D32" s="474" t="s">
        <v>12086</v>
      </c>
      <c r="E32" s="475" t="s">
        <v>12059</v>
      </c>
      <c r="F32" s="476"/>
      <c r="G32" s="477"/>
      <c r="H32" s="478">
        <f>TRUNC(SUM(H33:H46),2)</f>
        <v>13889.73</v>
      </c>
      <c r="I32" s="478">
        <f>TRUNC(SUM(I33:I46),2)</f>
        <v>2144.5100000000002</v>
      </c>
      <c r="J32" s="478">
        <f>H32+I32</f>
        <v>16034.24</v>
      </c>
      <c r="K32" s="479"/>
    </row>
    <row r="33" spans="1:11" s="24" customFormat="1" ht="60">
      <c r="A33" s="330">
        <v>90091</v>
      </c>
      <c r="B33" s="331"/>
      <c r="C33" s="332"/>
      <c r="D33" s="333" t="str">
        <f>IF($B33="",IFERROR(VLOOKUP($A33,SERVIÇOS!$B:$G,2,0),IFERROR(VLOOKUP($A33,$C:$J,2,0),"")),IFERROR(VLOOKUP($B33,INSUMOS!$A:$D,2,0),IFERROR(VLOOKUP($B33,COTAÇÕES!$A:$J,2,0),"")))</f>
        <v>ESCAVAÇÃO MECANIZADA DE VALA COM PROF. ATÉ 1,5 M (MÉDIA MONTANTE E JUSANTE/UMA COMPOSIÇÃO POR TRECHO), ESCAVADEIRA (0,8 M3), LARG. DE 1,5 M A 2,5 M, EM SOLO DE 1A CATEGORIA, LOCAIS COM BAIXO NÍVEL DE INTERFERÊNCIA. AF_09/2024</v>
      </c>
      <c r="E33" s="387" t="str">
        <f>IF($B33="",IFERROR(VLOOKUP($A33,SERVIÇOS!$B:$G,3,0),IFERROR(VLOOKUP($A33,$C:$J,3,0),"")),IFERROR(VLOOKUP($B33,INSUMOS!$A:$D,3,0),IFERROR(VLOOKUP($B33,COTAÇÕES!$A:$J,5,0),"")))</f>
        <v>M3</v>
      </c>
      <c r="F33" s="334">
        <v>26.65</v>
      </c>
      <c r="G33" s="335">
        <f>IF($B33="",IFERROR(VLOOKUP($A33,SERVIÇOS!$B:$G,6,0),IFERROR(VLOOKUP($A33,$C:$J,8,0),"")),IFERROR(VLOOKUP($B33,INSUMOS!$A:$D,4,0),IFERROR(VLOOKUP($B33,COTAÇÕES!$A:$J,9,0),"")))</f>
        <v>6.54</v>
      </c>
      <c r="H33" s="336">
        <f>TRUNC(IF($B33="",IFERROR(VLOOKUP($A33,SERVIÇOS!$B:$G,4,0),IFERROR(VLOOKUP($A33,$C:$J,6,0),)),IFERROR(VLOOKUP($B33,INSUMOS!$A:$D,4,0),IFERROR(VLOOKUP($B33,COTAÇÕES!$A:$J,9,0),)))*$F33,2)</f>
        <v>136.97999999999999</v>
      </c>
      <c r="I33" s="336">
        <f>TRUNC(IF($B33="",IFERROR(VLOOKUP($A33,SERVIÇOS!$B:$G,5,0),IFERROR(VLOOKUP($A33,$C:$J,7,0),)),0)*$F33,2)</f>
        <v>37.31</v>
      </c>
      <c r="J33" s="337">
        <f t="shared" si="3"/>
        <v>174.29</v>
      </c>
      <c r="K33" s="424"/>
    </row>
    <row r="34" spans="1:11" ht="60">
      <c r="A34" s="330">
        <v>93381</v>
      </c>
      <c r="B34" s="331"/>
      <c r="C34" s="332"/>
      <c r="D34" s="333" t="str">
        <f>IF($B34="",IFERROR(VLOOKUP($A34,SERVIÇOS!$B:$G,2,0),IFERROR(VLOOKUP($A34,$C:$J,2,0),"")),IFERROR(VLOOKUP($B34,INSUMOS!$A:$D,2,0),IFERROR(VLOOKUP($B34,COTAÇÕES!$A:$J,2,0),"")))</f>
        <v>REATERRO MECANIZADO DE VALA COM RETROESCAVADEIRA (CAPACIDADE DA CAÇAMBA   DA RETRO: 0,26 M³/POTÊNCIA: 88 HP), LARGURA 0,8 A 1,5 M, PROFUNDIDADE 1,5 A 3,0 M, COM SOLO (SEM SUBSTITUIÇÃO) DE 1ª CATEGORIA E COMPACTADOR DE SOLOS DE PERCUSSÃO. AF_08/2023</v>
      </c>
      <c r="E34" s="387" t="str">
        <f>IF($B34="",IFERROR(VLOOKUP($A34,SERVIÇOS!$B:$G,3,0),IFERROR(VLOOKUP($A34,$C:$J,3,0),"")),IFERROR(VLOOKUP($B34,INSUMOS!$A:$D,3,0),IFERROR(VLOOKUP($B34,COTAÇÕES!$A:$J,5,0),"")))</f>
        <v>M3</v>
      </c>
      <c r="F34" s="334">
        <v>5.53</v>
      </c>
      <c r="G34" s="335">
        <f>IF($B34="",IFERROR(VLOOKUP($A34,SERVIÇOS!$B:$G,6,0),IFERROR(VLOOKUP($A34,$C:$J,8,0),"")),IFERROR(VLOOKUP($B34,INSUMOS!$A:$D,4,0),IFERROR(VLOOKUP($B34,COTAÇÕES!$A:$J,9,0),"")))</f>
        <v>13.77</v>
      </c>
      <c r="H34" s="336">
        <f>TRUNC(IF($B34="",IFERROR(VLOOKUP($A34,SERVIÇOS!$B:$G,4,0),IFERROR(VLOOKUP($A34,$C:$J,6,0),)),IFERROR(VLOOKUP($B34,INSUMOS!$A:$D,4,0),IFERROR(VLOOKUP($B34,COTAÇÕES!$A:$J,9,0),)))*$F34,2)</f>
        <v>47.94</v>
      </c>
      <c r="I34" s="336">
        <f>TRUNC(IF($B34="",IFERROR(VLOOKUP($A34,SERVIÇOS!$B:$G,5,0),IFERROR(VLOOKUP($A34,$C:$J,7,0),)),0)*$F34,2)</f>
        <v>28.2</v>
      </c>
      <c r="J34" s="337">
        <f t="shared" si="3"/>
        <v>76.14</v>
      </c>
      <c r="K34" s="424"/>
    </row>
    <row r="35" spans="1:11" ht="30">
      <c r="A35" s="330">
        <v>92268</v>
      </c>
      <c r="B35" s="331"/>
      <c r="C35" s="332"/>
      <c r="D35" s="333" t="str">
        <f>IF($B35="",IFERROR(VLOOKUP($A35,SERVIÇOS!$B:$G,2,0),IFERROR(VLOOKUP($A35,$C:$J,2,0),"")),IFERROR(VLOOKUP($B35,INSUMOS!$A:$D,2,0),IFERROR(VLOOKUP($B35,COTAÇÕES!$A:$J,2,0),"")))</f>
        <v>FABRICAÇÃO DE FÔRMA PARA LAJES, EM CHAPA DE MADEIRA COMPENSADA PLASTIFICADA, E = 18 MM. AF_09/2020</v>
      </c>
      <c r="E35" s="387" t="str">
        <f>IF($B35="",IFERROR(VLOOKUP($A35,SERVIÇOS!$B:$G,3,0),IFERROR(VLOOKUP($A35,$C:$J,3,0),"")),IFERROR(VLOOKUP($B35,INSUMOS!$A:$D,3,0),IFERROR(VLOOKUP($B35,COTAÇÕES!$A:$J,5,0),"")))</f>
        <v>M2</v>
      </c>
      <c r="F35" s="334">
        <v>58.3</v>
      </c>
      <c r="G35" s="335">
        <f>IF($B35="",IFERROR(VLOOKUP($A35,SERVIÇOS!$B:$G,6,0),IFERROR(VLOOKUP($A35,$C:$J,8,0),"")),IFERROR(VLOOKUP($B35,INSUMOS!$A:$D,4,0),IFERROR(VLOOKUP($B35,COTAÇÕES!$A:$J,9,0),"")))</f>
        <v>79.849999999999994</v>
      </c>
      <c r="H35" s="336">
        <f>TRUNC(IF($B35="",IFERROR(VLOOKUP($A35,SERVIÇOS!$B:$G,4,0),IFERROR(VLOOKUP($A35,$C:$J,6,0),)),IFERROR(VLOOKUP($B35,INSUMOS!$A:$D,4,0),IFERROR(VLOOKUP($B35,COTAÇÕES!$A:$J,9,0),)))*$F35,2)</f>
        <v>4606.28</v>
      </c>
      <c r="I35" s="336">
        <f>TRUNC(IF($B35="",IFERROR(VLOOKUP($A35,SERVIÇOS!$B:$G,5,0),IFERROR(VLOOKUP($A35,$C:$J,7,0),)),0)*$F35,2)</f>
        <v>48.97</v>
      </c>
      <c r="J35" s="337">
        <f t="shared" si="3"/>
        <v>4655.25</v>
      </c>
      <c r="K35" s="424"/>
    </row>
    <row r="36" spans="1:11" ht="45">
      <c r="A36" s="330">
        <v>92916</v>
      </c>
      <c r="B36" s="331"/>
      <c r="C36" s="332"/>
      <c r="D36" s="333" t="str">
        <f>IF($B36="",IFERROR(VLOOKUP($A36,SERVIÇOS!$B:$G,2,0),IFERROR(VLOOKUP($A36,$C:$J,2,0),"")),IFERROR(VLOOKUP($B36,INSUMOS!$A:$D,2,0),IFERROR(VLOOKUP($B36,COTAÇÕES!$A:$J,2,0),"")))</f>
        <v>ARMAÇÃO DE ESTRUTURAS DIVERSAS DE CONCRETO ARMADO, EXCETO VIGAS, PILARES, LAJES E FUNDAÇÕES, UTILIZANDO AÇO CA-50 DE 6,3 MM - MONTAGEM. AF_06/2022</v>
      </c>
      <c r="E36" s="387" t="str">
        <f>IF($B36="",IFERROR(VLOOKUP($A36,SERVIÇOS!$B:$G,3,0),IFERROR(VLOOKUP($A36,$C:$J,3,0),"")),IFERROR(VLOOKUP($B36,INSUMOS!$A:$D,3,0),IFERROR(VLOOKUP($B36,COTAÇÕES!$A:$J,5,0),"")))</f>
        <v>KG</v>
      </c>
      <c r="F36" s="334">
        <v>405.7</v>
      </c>
      <c r="G36" s="335">
        <f>IF($B36="",IFERROR(VLOOKUP($A36,SERVIÇOS!$B:$G,6,0),IFERROR(VLOOKUP($A36,$C:$J,8,0),"")),IFERROR(VLOOKUP($B36,INSUMOS!$A:$D,4,0),IFERROR(VLOOKUP($B36,COTAÇÕES!$A:$J,9,0),"")))</f>
        <v>16.23</v>
      </c>
      <c r="H36" s="336">
        <f>TRUNC(IF($B36="",IFERROR(VLOOKUP($A36,SERVIÇOS!$B:$G,4,0),IFERROR(VLOOKUP($A36,$C:$J,6,0),)),IFERROR(VLOOKUP($B36,INSUMOS!$A:$D,4,0),IFERROR(VLOOKUP($B36,COTAÇÕES!$A:$J,9,0),)))*$F36,2)</f>
        <v>4653.37</v>
      </c>
      <c r="I36" s="336">
        <f>TRUNC(IF($B36="",IFERROR(VLOOKUP($A36,SERVIÇOS!$B:$G,5,0),IFERROR(VLOOKUP($A36,$C:$J,7,0),)),0)*$F36,2)</f>
        <v>1931.13</v>
      </c>
      <c r="J36" s="337">
        <f t="shared" si="3"/>
        <v>6584.5</v>
      </c>
      <c r="K36" s="424"/>
    </row>
    <row r="37" spans="1:11" ht="45">
      <c r="A37" s="330">
        <v>92917</v>
      </c>
      <c r="B37" s="331"/>
      <c r="C37" s="332"/>
      <c r="D37" s="333" t="str">
        <f>IF($B37="",IFERROR(VLOOKUP($A37,SERVIÇOS!$B:$G,2,0),IFERROR(VLOOKUP($A37,$C:$J,2,0),"")),IFERROR(VLOOKUP($B37,INSUMOS!$A:$D,2,0),IFERROR(VLOOKUP($B37,COTAÇÕES!$A:$J,2,0),"")))</f>
        <v>ARMAÇÃO DE ESTRUTURAS DIVERSAS DE CONCRETO ARMADO, EXCETO VIGAS, PILARES, LAJES E FUNDAÇÕES, UTILIZANDO AÇO CA-50 DE 8,0 MM - MONTAGEM. AF_06/2022</v>
      </c>
      <c r="E37" s="387" t="str">
        <f>IF($B37="",IFERROR(VLOOKUP($A37,SERVIÇOS!$B:$G,3,0),IFERROR(VLOOKUP($A37,$C:$J,3,0),"")),IFERROR(VLOOKUP($B37,INSUMOS!$A:$D,3,0),IFERROR(VLOOKUP($B37,COTAÇÕES!$A:$J,5,0),"")))</f>
        <v>KG</v>
      </c>
      <c r="F37" s="334"/>
      <c r="G37" s="335">
        <f>IF($B37="",IFERROR(VLOOKUP($A37,SERVIÇOS!$B:$G,6,0),IFERROR(VLOOKUP($A37,$C:$J,8,0),"")),IFERROR(VLOOKUP($B37,INSUMOS!$A:$D,4,0),IFERROR(VLOOKUP($B37,COTAÇÕES!$A:$J,9,0),"")))</f>
        <v>14.4</v>
      </c>
      <c r="H37" s="336">
        <f>TRUNC(IF($B37="",IFERROR(VLOOKUP($A37,SERVIÇOS!$B:$G,4,0),IFERROR(VLOOKUP($A37,$C:$J,6,0),)),IFERROR(VLOOKUP($B37,INSUMOS!$A:$D,4,0),IFERROR(VLOOKUP($B37,COTAÇÕES!$A:$J,9,0),)))*$F37,2)</f>
        <v>0</v>
      </c>
      <c r="I37" s="336">
        <f>TRUNC(IF($B37="",IFERROR(VLOOKUP($A37,SERVIÇOS!$B:$G,5,0),IFERROR(VLOOKUP($A37,$C:$J,7,0),)),0)*$F37,2)</f>
        <v>0</v>
      </c>
      <c r="J37" s="337">
        <f t="shared" si="3"/>
        <v>0</v>
      </c>
      <c r="K37" s="424"/>
    </row>
    <row r="38" spans="1:11" ht="45">
      <c r="A38" s="330">
        <v>92919</v>
      </c>
      <c r="B38" s="331"/>
      <c r="C38" s="332"/>
      <c r="D38" s="333" t="str">
        <f>IF($B38="",IFERROR(VLOOKUP($A38,SERVIÇOS!$B:$G,2,0),IFERROR(VLOOKUP($A38,$C:$J,2,0),"")),IFERROR(VLOOKUP($B38,INSUMOS!$A:$D,2,0),IFERROR(VLOOKUP($B38,COTAÇÕES!$A:$J,2,0),"")))</f>
        <v>ARMAÇÃO DE ESTRUTURAS DIVERSAS DE CONCRETO ARMADO, EXCETO VIGAS, PILARES, LAJES E FUNDAÇÕES, UTILIZANDO AÇO CA-50 DE 10,0 MM - MONTAGEM. AF_06/2022</v>
      </c>
      <c r="E38" s="387" t="str">
        <f>IF($B38="",IFERROR(VLOOKUP($A38,SERVIÇOS!$B:$G,3,0),IFERROR(VLOOKUP($A38,$C:$J,3,0),"")),IFERROR(VLOOKUP($B38,INSUMOS!$A:$D,3,0),IFERROR(VLOOKUP($B38,COTAÇÕES!$A:$J,5,0),"")))</f>
        <v>KG</v>
      </c>
      <c r="F38" s="334">
        <v>23.4</v>
      </c>
      <c r="G38" s="335">
        <f>IF($B38="",IFERROR(VLOOKUP($A38,SERVIÇOS!$B:$G,6,0),IFERROR(VLOOKUP($A38,$C:$J,8,0),"")),IFERROR(VLOOKUP($B38,INSUMOS!$A:$D,4,0),IFERROR(VLOOKUP($B38,COTAÇÕES!$A:$J,9,0),"")))</f>
        <v>12.36</v>
      </c>
      <c r="H38" s="336">
        <f>TRUNC(IF($B38="",IFERROR(VLOOKUP($A38,SERVIÇOS!$B:$G,4,0),IFERROR(VLOOKUP($A38,$C:$J,6,0),)),IFERROR(VLOOKUP($B38,INSUMOS!$A:$D,4,0),IFERROR(VLOOKUP($B38,COTAÇÕES!$A:$J,9,0),)))*$F38,2)</f>
        <v>238.44</v>
      </c>
      <c r="I38" s="336">
        <f>TRUNC(IF($B38="",IFERROR(VLOOKUP($A38,SERVIÇOS!$B:$G,5,0),IFERROR(VLOOKUP($A38,$C:$J,7,0),)),0)*$F38,2)</f>
        <v>50.77</v>
      </c>
      <c r="J38" s="337">
        <f t="shared" si="3"/>
        <v>289.20999999999998</v>
      </c>
      <c r="K38" s="424"/>
    </row>
    <row r="39" spans="1:11" ht="45">
      <c r="A39" s="330">
        <v>92921</v>
      </c>
      <c r="B39" s="331"/>
      <c r="C39" s="332"/>
      <c r="D39" s="333" t="str">
        <f>IF($B39="",IFERROR(VLOOKUP($A39,SERVIÇOS!$B:$G,2,0),IFERROR(VLOOKUP($A39,$C:$J,2,0),"")),IFERROR(VLOOKUP($B39,INSUMOS!$A:$D,2,0),IFERROR(VLOOKUP($B39,COTAÇÕES!$A:$J,2,0),"")))</f>
        <v>ARMAÇÃO DE ESTRUTURAS DIVERSAS DE CONCRETO ARMADO, EXCETO VIGAS, PILARES, LAJES E FUNDAÇÕES, UTILIZANDO AÇO CA-50 DE 12,5 MM - MONTAGEM. AF_06/2022</v>
      </c>
      <c r="E39" s="387" t="str">
        <f>IF($B39="",IFERROR(VLOOKUP($A39,SERVIÇOS!$B:$G,3,0),IFERROR(VLOOKUP($A39,$C:$J,3,0),"")),IFERROR(VLOOKUP($B39,INSUMOS!$A:$D,3,0),IFERROR(VLOOKUP($B39,COTAÇÕES!$A:$J,5,0),"")))</f>
        <v>KG</v>
      </c>
      <c r="F39" s="334"/>
      <c r="G39" s="335">
        <f>IF($B39="",IFERROR(VLOOKUP($A39,SERVIÇOS!$B:$G,6,0),IFERROR(VLOOKUP($A39,$C:$J,8,0),"")),IFERROR(VLOOKUP($B39,INSUMOS!$A:$D,4,0),IFERROR(VLOOKUP($B39,COTAÇÕES!$A:$J,9,0),"")))</f>
        <v>10.11</v>
      </c>
      <c r="H39" s="336">
        <f>TRUNC(IF($B39="",IFERROR(VLOOKUP($A39,SERVIÇOS!$B:$G,4,0),IFERROR(VLOOKUP($A39,$C:$J,6,0),)),IFERROR(VLOOKUP($B39,INSUMOS!$A:$D,4,0),IFERROR(VLOOKUP($B39,COTAÇÕES!$A:$J,9,0),)))*$F39,2)</f>
        <v>0</v>
      </c>
      <c r="I39" s="336">
        <f>TRUNC(IF($B39="",IFERROR(VLOOKUP($A39,SERVIÇOS!$B:$G,5,0),IFERROR(VLOOKUP($A39,$C:$J,7,0),)),0)*$F39,2)</f>
        <v>0</v>
      </c>
      <c r="J39" s="337">
        <f t="shared" si="3"/>
        <v>0</v>
      </c>
      <c r="K39" s="424"/>
    </row>
    <row r="40" spans="1:11" ht="45">
      <c r="A40" s="330">
        <v>92922</v>
      </c>
      <c r="B40" s="331"/>
      <c r="C40" s="332"/>
      <c r="D40" s="333" t="str">
        <f>IF($B40="",IFERROR(VLOOKUP($A40,SERVIÇOS!$B:$G,2,0),IFERROR(VLOOKUP($A40,$C:$J,2,0),"")),IFERROR(VLOOKUP($B40,INSUMOS!$A:$D,2,0),IFERROR(VLOOKUP($B40,COTAÇÕES!$A:$J,2,0),"")))</f>
        <v>ARMAÇÃO DE ESTRUTURAS DIVERSAS DE CONCRETO ARMADO, EXCETO VIGAS, PILARES, LAJES E FUNDAÇÕES, UTILIZANDO AÇO CA-50 DE 16,0 MM - MONTAGEM. AF_06/2022</v>
      </c>
      <c r="E40" s="387" t="str">
        <f>IF($B40="",IFERROR(VLOOKUP($A40,SERVIÇOS!$B:$G,3,0),IFERROR(VLOOKUP($A40,$C:$J,3,0),"")),IFERROR(VLOOKUP($B40,INSUMOS!$A:$D,3,0),IFERROR(VLOOKUP($B40,COTAÇÕES!$A:$J,5,0),"")))</f>
        <v>KG</v>
      </c>
      <c r="F40" s="334">
        <v>14.2</v>
      </c>
      <c r="G40" s="335">
        <f>IF($B40="",IFERROR(VLOOKUP($A40,SERVIÇOS!$B:$G,6,0),IFERROR(VLOOKUP($A40,$C:$J,8,0),"")),IFERROR(VLOOKUP($B40,INSUMOS!$A:$D,4,0),IFERROR(VLOOKUP($B40,COTAÇÕES!$A:$J,9,0),"")))</f>
        <v>9.5299999999999994</v>
      </c>
      <c r="H40" s="336">
        <f>TRUNC(IF($B40="",IFERROR(VLOOKUP($A40,SERVIÇOS!$B:$G,4,0),IFERROR(VLOOKUP($A40,$C:$J,6,0),)),IFERROR(VLOOKUP($B40,INSUMOS!$A:$D,4,0),IFERROR(VLOOKUP($B40,COTAÇÕES!$A:$J,9,0),)))*$F40,2)</f>
        <v>120.98</v>
      </c>
      <c r="I40" s="336">
        <f>TRUNC(IF($B40="",IFERROR(VLOOKUP($A40,SERVIÇOS!$B:$G,5,0),IFERROR(VLOOKUP($A40,$C:$J,7,0),)),0)*$F40,2)</f>
        <v>14.34</v>
      </c>
      <c r="J40" s="337">
        <f t="shared" si="3"/>
        <v>135.32</v>
      </c>
      <c r="K40" s="424"/>
    </row>
    <row r="41" spans="1:11" ht="45">
      <c r="A41" s="330">
        <v>92915</v>
      </c>
      <c r="B41" s="331"/>
      <c r="C41" s="332"/>
      <c r="D41" s="333" t="str">
        <f>IF($B41="",IFERROR(VLOOKUP($A41,SERVIÇOS!$B:$G,2,0),IFERROR(VLOOKUP($A41,$C:$J,2,0),"")),IFERROR(VLOOKUP($B41,INSUMOS!$A:$D,2,0),IFERROR(VLOOKUP($B41,COTAÇÕES!$A:$J,2,0),"")))</f>
        <v>ARMAÇÃO DE ESTRUTURAS DIVERSAS DE CONCRETO ARMADO, EXCETO VIGAS, PILARES, LAJES E FUNDAÇÕES, UTILIZANDO AÇO CA-60 DE 5,0 MM - MONTAGEM. AF_06/2022</v>
      </c>
      <c r="E41" s="387" t="str">
        <f>IF($B41="",IFERROR(VLOOKUP($A41,SERVIÇOS!$B:$G,3,0),IFERROR(VLOOKUP($A41,$C:$J,3,0),"")),IFERROR(VLOOKUP($B41,INSUMOS!$A:$D,3,0),IFERROR(VLOOKUP($B41,COTAÇÕES!$A:$J,5,0),"")))</f>
        <v>KG</v>
      </c>
      <c r="F41" s="334"/>
      <c r="G41" s="335">
        <f>IF($B41="",IFERROR(VLOOKUP($A41,SERVIÇOS!$B:$G,6,0),IFERROR(VLOOKUP($A41,$C:$J,8,0),"")),IFERROR(VLOOKUP($B41,INSUMOS!$A:$D,4,0),IFERROR(VLOOKUP($B41,COTAÇÕES!$A:$J,9,0),"")))</f>
        <v>18.36</v>
      </c>
      <c r="H41" s="336">
        <f>TRUNC(IF($B41="",IFERROR(VLOOKUP($A41,SERVIÇOS!$B:$G,4,0),IFERROR(VLOOKUP($A41,$C:$J,6,0),)),IFERROR(VLOOKUP($B41,INSUMOS!$A:$D,4,0),IFERROR(VLOOKUP($B41,COTAÇÕES!$A:$J,9,0),)))*$F41,2)</f>
        <v>0</v>
      </c>
      <c r="I41" s="336">
        <f>TRUNC(IF($B41="",IFERROR(VLOOKUP($A41,SERVIÇOS!$B:$G,5,0),IFERROR(VLOOKUP($A41,$C:$J,7,0),)),0)*$F41,2)</f>
        <v>0</v>
      </c>
      <c r="J41" s="337">
        <f t="shared" si="3"/>
        <v>0</v>
      </c>
      <c r="K41" s="424"/>
    </row>
    <row r="42" spans="1:11" ht="30">
      <c r="A42" s="330"/>
      <c r="B42" s="331">
        <v>34493</v>
      </c>
      <c r="C42" s="332"/>
      <c r="D42" s="333" t="str">
        <f>IF($B42="",IFERROR(VLOOKUP($A42,SERVIÇOS!$B:$G,2,0),IFERROR(VLOOKUP($A42,$C:$J,2,0),"")),IFERROR(VLOOKUP($B42,INSUMOS!$A:$D,2,0),IFERROR(VLOOKUP($B42,COTAÇÕES!$A:$J,2,0),"")))</f>
        <v>CONCRETO USINADO BOMBEAVEL, CLASSE DE RESISTENCIA C25, COM BRITA 0 E 1, SLUMP = 100 +/- 20 MM, EXCLUI SERVICO DE BOMBEAMENTO (NBR 8953)</v>
      </c>
      <c r="E42" s="387" t="str">
        <f>IF($B42="",IFERROR(VLOOKUP($A42,SERVIÇOS!$B:$G,3,0),IFERROR(VLOOKUP($A42,$C:$J,3,0),"")),IFERROR(VLOOKUP($B42,INSUMOS!$A:$D,3,0),IFERROR(VLOOKUP($B42,COTAÇÕES!$A:$J,5,0),"")))</f>
        <v>M3</v>
      </c>
      <c r="F42" s="334">
        <v>6.68</v>
      </c>
      <c r="G42" s="335">
        <f>IF($B42="",IFERROR(VLOOKUP($A42,SERVIÇOS!$B:$G,6,0),IFERROR(VLOOKUP($A42,$C:$J,8,0),"")),IFERROR(VLOOKUP($B42,INSUMOS!$A:$D,4,0),IFERROR(VLOOKUP($B42,COTAÇÕES!$A:$J,9,0),"")))</f>
        <v>463.53</v>
      </c>
      <c r="H42" s="336">
        <f>TRUNC(IF($B42="",IFERROR(VLOOKUP($A42,SERVIÇOS!$B:$G,4,0),IFERROR(VLOOKUP($A42,$C:$J,6,0),)),IFERROR(VLOOKUP($B42,INSUMOS!$A:$D,4,0),IFERROR(VLOOKUP($B42,COTAÇÕES!$A:$J,9,0),)))*$F42,2)</f>
        <v>3096.38</v>
      </c>
      <c r="I42" s="336">
        <f>TRUNC(IF($B42="",IFERROR(VLOOKUP($A42,SERVIÇOS!$B:$G,5,0),IFERROR(VLOOKUP($A42,$C:$J,7,0),)),0)*$F42,2)</f>
        <v>0</v>
      </c>
      <c r="J42" s="337">
        <f t="shared" si="3"/>
        <v>3096.38</v>
      </c>
      <c r="K42" s="424"/>
    </row>
    <row r="43" spans="1:11" ht="30">
      <c r="A43" s="330">
        <v>100322</v>
      </c>
      <c r="B43" s="331"/>
      <c r="C43" s="332"/>
      <c r="D43" s="333" t="str">
        <f>IF($B43="",IFERROR(VLOOKUP($A43,SERVIÇOS!$B:$G,2,0),IFERROR(VLOOKUP($A43,$C:$J,2,0),"")),IFERROR(VLOOKUP($B43,INSUMOS!$A:$D,2,0),IFERROR(VLOOKUP($B43,COTAÇÕES!$A:$J,2,0),"")))</f>
        <v>LASTRO COM MATERIAL GRANULAR (PEDRA BRITADA N.3), APLICADO EM PISOS OU LAJES SOBRE SOLO, ESPESSURA DE *10 CM*. AF_01/2024</v>
      </c>
      <c r="E43" s="387" t="str">
        <f>IF($B43="",IFERROR(VLOOKUP($A43,SERVIÇOS!$B:$G,3,0),IFERROR(VLOOKUP($A43,$C:$J,3,0),"")),IFERROR(VLOOKUP($B43,INSUMOS!$A:$D,3,0),IFERROR(VLOOKUP($B43,COTAÇÕES!$A:$J,5,0),"")))</f>
        <v>M3</v>
      </c>
      <c r="F43" s="334">
        <v>0.63</v>
      </c>
      <c r="G43" s="335">
        <f>IF($B43="",IFERROR(VLOOKUP($A43,SERVIÇOS!$B:$G,6,0),IFERROR(VLOOKUP($A43,$C:$J,8,0),"")),IFERROR(VLOOKUP($B43,INSUMOS!$A:$D,4,0),IFERROR(VLOOKUP($B43,COTAÇÕES!$A:$J,9,0),"")))</f>
        <v>142.54</v>
      </c>
      <c r="H43" s="336">
        <f>TRUNC(IF($B43="",IFERROR(VLOOKUP($A43,SERVIÇOS!$B:$G,4,0),IFERROR(VLOOKUP($A43,$C:$J,6,0),)),IFERROR(VLOOKUP($B43,INSUMOS!$A:$D,4,0),IFERROR(VLOOKUP($B43,COTAÇÕES!$A:$J,9,0),)))*$F43,2)</f>
        <v>58.25</v>
      </c>
      <c r="I43" s="336">
        <f>TRUNC(IF($B43="",IFERROR(VLOOKUP($A43,SERVIÇOS!$B:$G,5,0),IFERROR(VLOOKUP($A43,$C:$J,7,0),)),0)*$F43,2)</f>
        <v>31.54</v>
      </c>
      <c r="J43" s="337">
        <f t="shared" si="3"/>
        <v>89.789999999999992</v>
      </c>
      <c r="K43" s="424"/>
    </row>
    <row r="44" spans="1:11" ht="30">
      <c r="A44" s="330"/>
      <c r="B44" s="331">
        <v>1523</v>
      </c>
      <c r="C44" s="332"/>
      <c r="D44" s="333" t="str">
        <f>IF($B44="",IFERROR(VLOOKUP($A44,SERVIÇOS!$B:$G,2,0),IFERROR(VLOOKUP($A44,$C:$J,2,0),"")),IFERROR(VLOOKUP($B44,INSUMOS!$A:$D,2,0),IFERROR(VLOOKUP($B44,COTAÇÕES!$A:$J,2,0),"")))</f>
        <v>CONCRETO USINADO CONVENCIONAL (NAO BOMBEAVEL) CLASSE DE RESISTENCIA C15, COM BRITA 1 E 2, SLUMP = 80 MM +/- 10 MM (NBR 8953)</v>
      </c>
      <c r="E44" s="387" t="str">
        <f>IF($B44="",IFERROR(VLOOKUP($A44,SERVIÇOS!$B:$G,3,0),IFERROR(VLOOKUP($A44,$C:$J,3,0),"")),IFERROR(VLOOKUP($B44,INSUMOS!$A:$D,3,0),IFERROR(VLOOKUP($B44,COTAÇÕES!$A:$J,5,0),"")))</f>
        <v>M3</v>
      </c>
      <c r="F44" s="334">
        <v>0.43</v>
      </c>
      <c r="G44" s="335">
        <f>IF($B44="",IFERROR(VLOOKUP($A44,SERVIÇOS!$B:$G,6,0),IFERROR(VLOOKUP($A44,$C:$J,8,0),"")),IFERROR(VLOOKUP($B44,INSUMOS!$A:$D,4,0),IFERROR(VLOOKUP($B44,COTAÇÕES!$A:$J,9,0),"")))</f>
        <v>432.63</v>
      </c>
      <c r="H44" s="336">
        <f>TRUNC(IF($B44="",IFERROR(VLOOKUP($A44,SERVIÇOS!$B:$G,4,0),IFERROR(VLOOKUP($A44,$C:$J,6,0),)),IFERROR(VLOOKUP($B44,INSUMOS!$A:$D,4,0),IFERROR(VLOOKUP($B44,COTAÇÕES!$A:$J,9,0),)))*$F44,2)</f>
        <v>186.03</v>
      </c>
      <c r="I44" s="336">
        <f>TRUNC(IF($B44="",IFERROR(VLOOKUP($A44,SERVIÇOS!$B:$G,5,0),IFERROR(VLOOKUP($A44,$C:$J,7,0),)),0)*$F44,2)</f>
        <v>0</v>
      </c>
      <c r="J44" s="337">
        <f t="shared" si="3"/>
        <v>186.03</v>
      </c>
      <c r="K44" s="424"/>
    </row>
    <row r="45" spans="1:11" ht="30">
      <c r="A45" s="330"/>
      <c r="B45" s="331">
        <v>7791</v>
      </c>
      <c r="C45" s="332"/>
      <c r="D45" s="333" t="str">
        <f>IF($B45="",IFERROR(VLOOKUP($A45,SERVIÇOS!$B:$G,2,0),IFERROR(VLOOKUP($A45,$C:$J,2,0),"")),IFERROR(VLOOKUP($B45,INSUMOS!$A:$D,2,0),IFERROR(VLOOKUP($B45,COTAÇÕES!$A:$J,2,0),"")))</f>
        <v>TUBO DE CONCRETO SIMPLES PARA AGUAS PLUVIAIS, CLASSE PS1, COM ENCAIXE PONTA E BOLSA, DIAMETRO NOMINAL DE 600 MM</v>
      </c>
      <c r="E45" s="387" t="str">
        <f>IF($B45="",IFERROR(VLOOKUP($A45,SERVIÇOS!$B:$G,3,0),IFERROR(VLOOKUP($A45,$C:$J,3,0),"")),IFERROR(VLOOKUP($B45,INSUMOS!$A:$D,3,0),IFERROR(VLOOKUP($B45,COTAÇÕES!$A:$J,5,0),"")))</f>
        <v>M</v>
      </c>
      <c r="F45" s="334">
        <v>1</v>
      </c>
      <c r="G45" s="335">
        <f>IF($B45="",IFERROR(VLOOKUP($A45,SERVIÇOS!$B:$G,6,0),IFERROR(VLOOKUP($A45,$C:$J,8,0),"")),IFERROR(VLOOKUP($B45,INSUMOS!$A:$D,4,0),IFERROR(VLOOKUP($B45,COTAÇÕES!$A:$J,9,0),"")))</f>
        <v>66.319999999999993</v>
      </c>
      <c r="H45" s="336">
        <f>TRUNC(IF($B45="",IFERROR(VLOOKUP($A45,SERVIÇOS!$B:$G,4,0),IFERROR(VLOOKUP($A45,$C:$J,6,0),)),IFERROR(VLOOKUP($B45,INSUMOS!$A:$D,4,0),IFERROR(VLOOKUP($B45,COTAÇÕES!$A:$J,9,0),)))*$F45,2)</f>
        <v>66.319999999999993</v>
      </c>
      <c r="I45" s="336">
        <f>TRUNC(IF($B45="",IFERROR(VLOOKUP($A45,SERVIÇOS!$B:$G,5,0),IFERROR(VLOOKUP($A45,$C:$J,7,0),)),0)*$F45,2)</f>
        <v>0</v>
      </c>
      <c r="J45" s="337">
        <f t="shared" si="3"/>
        <v>66.319999999999993</v>
      </c>
      <c r="K45" s="424"/>
    </row>
    <row r="46" spans="1:11" ht="60">
      <c r="A46" s="330" t="s">
        <v>12145</v>
      </c>
      <c r="B46" s="331"/>
      <c r="C46" s="332"/>
      <c r="D46" s="333" t="str">
        <f>IF($B46="",IFERROR(VLOOKUP($A46,SERVIÇOS!$B:$G,2,0),IFERROR(VLOOKUP($A46,$C:$J,2,0),"")),IFERROR(VLOOKUP($B46,INSUMOS!$A:$D,2,0),IFERROR(VLOOKUP($B46,COTAÇÕES!$A:$J,2,0),"")))</f>
        <v>TAMPAO FOFO ARTICULADO, CLASSE B125 CARGA MAX 12,5 T, REDONDO TAMPA 600 MM, REDE PLUVIAL/ESGOTO, P = CHAMINE CX AREIA / POCO VISITA ASSENTADO COM ARG CIM/AREIA 1:4, FORNECIMENTO E ASSENTAMENTO</v>
      </c>
      <c r="E46" s="387" t="str">
        <f>IF($B46="",IFERROR(VLOOKUP($A46,SERVIÇOS!$B:$G,3,0),IFERROR(VLOOKUP($A46,$C:$J,3,0),"")),IFERROR(VLOOKUP($B46,INSUMOS!$A:$D,3,0),IFERROR(VLOOKUP($B46,COTAÇÕES!$A:$J,5,0),"")))</f>
        <v>UND</v>
      </c>
      <c r="F46" s="334">
        <v>1</v>
      </c>
      <c r="G46" s="335">
        <f>IF($B46="",IFERROR(VLOOKUP($A46,SERVIÇOS!$B:$G,6,0),IFERROR(VLOOKUP($A46,$C:$J,8,0),"")),IFERROR(VLOOKUP($B46,INSUMOS!$A:$D,4,0),IFERROR(VLOOKUP($B46,COTAÇÕES!$A:$J,9,0),"")))</f>
        <v>681.01</v>
      </c>
      <c r="H46" s="336">
        <f>TRUNC(IF($B46="",IFERROR(VLOOKUP($A46,SERVIÇOS!$B:$G,4,0),IFERROR(VLOOKUP($A46,$C:$J,6,0),)),IFERROR(VLOOKUP($B46,INSUMOS!$A:$D,4,0),IFERROR(VLOOKUP($B46,COTAÇÕES!$A:$J,9,0),)))*$F46,2)</f>
        <v>678.76</v>
      </c>
      <c r="I46" s="336">
        <f>TRUNC(IF($B46="",IFERROR(VLOOKUP($A46,SERVIÇOS!$B:$G,5,0),IFERROR(VLOOKUP($A46,$C:$J,7,0),)),0)*$F46,2)</f>
        <v>2.25</v>
      </c>
      <c r="J46" s="337">
        <f t="shared" si="3"/>
        <v>681.01</v>
      </c>
      <c r="K46" s="424"/>
    </row>
    <row r="47" spans="1:11" s="78" customFormat="1" ht="63">
      <c r="A47" s="472"/>
      <c r="B47" s="472"/>
      <c r="C47" s="473" t="s">
        <v>12089</v>
      </c>
      <c r="D47" s="474" t="s">
        <v>12088</v>
      </c>
      <c r="E47" s="475" t="s">
        <v>12059</v>
      </c>
      <c r="F47" s="476"/>
      <c r="G47" s="477"/>
      <c r="H47" s="478">
        <f>TRUNC(SUM(H48:H50),2)</f>
        <v>678.76</v>
      </c>
      <c r="I47" s="478">
        <f>TRUNC(SUM(I48:I50),2)</f>
        <v>2.25</v>
      </c>
      <c r="J47" s="478">
        <f>H47+I47</f>
        <v>681.01</v>
      </c>
      <c r="K47" s="479"/>
    </row>
    <row r="48" spans="1:11" ht="45">
      <c r="A48" s="330"/>
      <c r="B48" s="331">
        <v>11301</v>
      </c>
      <c r="C48" s="332"/>
      <c r="D48" s="333" t="str">
        <f>IF($B48="",IFERROR(VLOOKUP($A48,SERVIÇOS!$B:$G,2,0),IFERROR(VLOOKUP($A48,$C:$J,2,0),"")),IFERROR(VLOOKUP($B48,INSUMOS!$A:$D,2,0),IFERROR(VLOOKUP($B48,COTAÇÕES!$A:$J,2,0),"")))</f>
        <v>TAMPAO FOFO ARTICULADO, COM BASE / REQUADRO, CLASSE B125 CARGA MAX 12,5 T, REDONDO, TAMPA 600 MM (COM INSCRICAO EM RELEVO DO TIPO DE REDE)</v>
      </c>
      <c r="E48" s="387" t="str">
        <f>IF($B48="",IFERROR(VLOOKUP($A48,SERVIÇOS!$B:$G,3,0),IFERROR(VLOOKUP($A48,$C:$J,3,0),"")),IFERROR(VLOOKUP($B48,INSUMOS!$A:$D,3,0),IFERROR(VLOOKUP($B48,COTAÇÕES!$A:$J,5,0),"")))</f>
        <v>UN</v>
      </c>
      <c r="F48" s="334">
        <v>1</v>
      </c>
      <c r="G48" s="335">
        <f>IF($B48="",IFERROR(VLOOKUP($A48,SERVIÇOS!$B:$G,6,0),IFERROR(VLOOKUP($A48,$C:$J,8,0),"")),IFERROR(VLOOKUP($B48,INSUMOS!$A:$D,4,0),IFERROR(VLOOKUP($B48,COTAÇÕES!$A:$J,9,0),"")))</f>
        <v>675.87</v>
      </c>
      <c r="H48" s="336">
        <f>TRUNC(IF($B48="",IFERROR(VLOOKUP($A48,SERVIÇOS!$B:$G,4,0),IFERROR(VLOOKUP($A48,$C:$J,6,0),)),IFERROR(VLOOKUP($B48,INSUMOS!$A:$D,4,0),IFERROR(VLOOKUP($B48,COTAÇÕES!$A:$J,9,0),)))*$F48,2)</f>
        <v>675.87</v>
      </c>
      <c r="I48" s="336">
        <f>TRUNC(IF($B48="",IFERROR(VLOOKUP($A48,SERVIÇOS!$B:$G,5,0),IFERROR(VLOOKUP($A48,$C:$J,7,0),)),0)*$F48,2)</f>
        <v>0</v>
      </c>
      <c r="J48" s="337">
        <f t="shared" si="3"/>
        <v>675.87</v>
      </c>
      <c r="K48" s="424"/>
    </row>
    <row r="49" spans="1:11" ht="45">
      <c r="A49" s="330">
        <v>87316</v>
      </c>
      <c r="B49" s="331"/>
      <c r="C49" s="332"/>
      <c r="D49" s="333" t="str">
        <f>IF($B49="",IFERROR(VLOOKUP($A49,SERVIÇOS!$B:$G,2,0),IFERROR(VLOOKUP($A49,$C:$J,2,0),"")),IFERROR(VLOOKUP($B49,INSUMOS!$A:$D,2,0),IFERROR(VLOOKUP($B49,COTAÇÕES!$A:$J,2,0),"")))</f>
        <v>ARGAMASSA TRAÇO 1:4 (EM VOLUME DE CIMENTO E AREIA GROSSA ÚMIDA) PARA CHAPISCO CONVENCIONAL, PREPARO MECÂNICO COM BETONEIRA 400 L. AF_08/2019</v>
      </c>
      <c r="E49" s="387" t="str">
        <f>IF($B49="",IFERROR(VLOOKUP($A49,SERVIÇOS!$B:$G,3,0),IFERROR(VLOOKUP($A49,$C:$J,3,0),"")),IFERROR(VLOOKUP($B49,INSUMOS!$A:$D,3,0),IFERROR(VLOOKUP($B49,COTAÇÕES!$A:$J,5,0),"")))</f>
        <v>M3</v>
      </c>
      <c r="F49" s="334">
        <v>5.0000000000000001E-3</v>
      </c>
      <c r="G49" s="335">
        <f>IF($B49="",IFERROR(VLOOKUP($A49,SERVIÇOS!$B:$G,6,0),IFERROR(VLOOKUP($A49,$C:$J,8,0),"")),IFERROR(VLOOKUP($B49,INSUMOS!$A:$D,4,0),IFERROR(VLOOKUP($B49,COTAÇÕES!$A:$J,9,0),"")))</f>
        <v>500.78</v>
      </c>
      <c r="H49" s="336">
        <f>TRUNC(IF($B49="",IFERROR(VLOOKUP($A49,SERVIÇOS!$B:$G,4,0),IFERROR(VLOOKUP($A49,$C:$J,6,0),)),IFERROR(VLOOKUP($B49,INSUMOS!$A:$D,4,0),IFERROR(VLOOKUP($B49,COTAÇÕES!$A:$J,9,0),)))*$F49,2)</f>
        <v>1.98</v>
      </c>
      <c r="I49" s="336">
        <f>TRUNC(IF($B49="",IFERROR(VLOOKUP($A49,SERVIÇOS!$B:$G,5,0),IFERROR(VLOOKUP($A49,$C:$J,7,0),)),0)*$F49,2)</f>
        <v>0.51</v>
      </c>
      <c r="J49" s="337">
        <f t="shared" si="3"/>
        <v>2.4900000000000002</v>
      </c>
      <c r="K49" s="424"/>
    </row>
    <row r="50" spans="1:11">
      <c r="A50" s="330">
        <v>88316</v>
      </c>
      <c r="B50" s="331"/>
      <c r="C50" s="332"/>
      <c r="D50" s="333" t="str">
        <f>IF($B50="",IFERROR(VLOOKUP($A50,SERVIÇOS!$B:$G,2,0),IFERROR(VLOOKUP($A50,$C:$J,2,0),"")),IFERROR(VLOOKUP($B50,INSUMOS!$A:$D,2,0),IFERROR(VLOOKUP($B50,COTAÇÕES!$A:$J,2,0),"")))</f>
        <v>SERVENTE COM ENCARGOS COMPLEMENTARES</v>
      </c>
      <c r="E50" s="387" t="str">
        <f>IF($B50="",IFERROR(VLOOKUP($A50,SERVIÇOS!$B:$G,3,0),IFERROR(VLOOKUP($A50,$C:$J,3,0),"")),IFERROR(VLOOKUP($B50,INSUMOS!$A:$D,3,0),IFERROR(VLOOKUP($B50,COTAÇÕES!$A:$J,5,0),"")))</f>
        <v>H</v>
      </c>
      <c r="F50" s="334">
        <v>0.1</v>
      </c>
      <c r="G50" s="335">
        <f>IF($B50="",IFERROR(VLOOKUP($A50,SERVIÇOS!$B:$G,6,0),IFERROR(VLOOKUP($A50,$C:$J,8,0),"")),IFERROR(VLOOKUP($B50,INSUMOS!$A:$D,4,0),IFERROR(VLOOKUP($B50,COTAÇÕES!$A:$J,9,0),"")))</f>
        <v>26.65</v>
      </c>
      <c r="H50" s="336">
        <f>TRUNC(IF($B50="",IFERROR(VLOOKUP($A50,SERVIÇOS!$B:$G,4,0),IFERROR(VLOOKUP($A50,$C:$J,6,0),)),IFERROR(VLOOKUP($B50,INSUMOS!$A:$D,4,0),IFERROR(VLOOKUP($B50,COTAÇÕES!$A:$J,9,0),)))*$F50,2)</f>
        <v>0.91</v>
      </c>
      <c r="I50" s="336">
        <f>TRUNC(IF($B50="",IFERROR(VLOOKUP($A50,SERVIÇOS!$B:$G,5,0),IFERROR(VLOOKUP($A50,$C:$J,7,0),)),0)*$F50,2)</f>
        <v>1.74</v>
      </c>
      <c r="J50" s="337">
        <f t="shared" si="3"/>
        <v>2.65</v>
      </c>
      <c r="K50" s="424"/>
    </row>
    <row r="51" spans="1:11" s="78" customFormat="1" ht="63">
      <c r="A51" s="472"/>
      <c r="B51" s="472"/>
      <c r="C51" s="473" t="s">
        <v>12092</v>
      </c>
      <c r="D51" s="474" t="s">
        <v>12090</v>
      </c>
      <c r="E51" s="475" t="s">
        <v>12059</v>
      </c>
      <c r="F51" s="476"/>
      <c r="G51" s="477"/>
      <c r="H51" s="478">
        <f>TRUNC(SUM(H52:H65),2)</f>
        <v>15793.44</v>
      </c>
      <c r="I51" s="478">
        <f>TRUNC(SUM(I52:I65),2)</f>
        <v>2171.96</v>
      </c>
      <c r="J51" s="478">
        <f>H51+I51</f>
        <v>17965.400000000001</v>
      </c>
      <c r="K51" s="479"/>
    </row>
    <row r="52" spans="1:11" ht="60">
      <c r="A52" s="330">
        <v>90091</v>
      </c>
      <c r="B52" s="331"/>
      <c r="C52" s="332"/>
      <c r="D52" s="333" t="str">
        <f>IF($B52="",IFERROR(VLOOKUP($A52,SERVIÇOS!$B:$G,2,0),IFERROR(VLOOKUP($A52,$C:$J,2,0),"")),IFERROR(VLOOKUP($B52,INSUMOS!$A:$D,2,0),IFERROR(VLOOKUP($B52,COTAÇÕES!$A:$J,2,0),"")))</f>
        <v>ESCAVAÇÃO MECANIZADA DE VALA COM PROF. ATÉ 1,5 M (MÉDIA MONTANTE E JUSANTE/UMA COMPOSIÇÃO POR TRECHO), ESCAVADEIRA (0,8 M3), LARG. DE 1,5 M A 2,5 M, EM SOLO DE 1A CATEGORIA, LOCAIS COM BAIXO NÍVEL DE INTERFERÊNCIA. AF_09/2024</v>
      </c>
      <c r="E52" s="387" t="str">
        <f>IF($B52="",IFERROR(VLOOKUP($A52,SERVIÇOS!$B:$G,3,0),IFERROR(VLOOKUP($A52,$C:$J,3,0),"")),IFERROR(VLOOKUP($B52,INSUMOS!$A:$D,3,0),IFERROR(VLOOKUP($B52,COTAÇÕES!$A:$J,5,0),"")))</f>
        <v>M3</v>
      </c>
      <c r="F52" s="334">
        <v>34.44</v>
      </c>
      <c r="G52" s="335">
        <f>IF($B52="",IFERROR(VLOOKUP($A52,SERVIÇOS!$B:$G,6,0),IFERROR(VLOOKUP($A52,$C:$J,8,0),"")),IFERROR(VLOOKUP($B52,INSUMOS!$A:$D,4,0),IFERROR(VLOOKUP($B52,COTAÇÕES!$A:$J,9,0),"")))</f>
        <v>6.54</v>
      </c>
      <c r="H52" s="336">
        <f>TRUNC(IF($B52="",IFERROR(VLOOKUP($A52,SERVIÇOS!$B:$G,4,0),IFERROR(VLOOKUP($A52,$C:$J,6,0),)),IFERROR(VLOOKUP($B52,INSUMOS!$A:$D,4,0),IFERROR(VLOOKUP($B52,COTAÇÕES!$A:$J,9,0),)))*$F52,2)</f>
        <v>177.02</v>
      </c>
      <c r="I52" s="336">
        <f>TRUNC(IF($B52="",IFERROR(VLOOKUP($A52,SERVIÇOS!$B:$G,5,0),IFERROR(VLOOKUP($A52,$C:$J,7,0),)),0)*$F52,2)</f>
        <v>48.21</v>
      </c>
      <c r="J52" s="337">
        <f t="shared" si="3"/>
        <v>225.23000000000002</v>
      </c>
      <c r="K52" s="424"/>
    </row>
    <row r="53" spans="1:11" ht="60">
      <c r="A53" s="330">
        <v>93381</v>
      </c>
      <c r="B53" s="331"/>
      <c r="C53" s="332"/>
      <c r="D53" s="333" t="str">
        <f>IF($B53="",IFERROR(VLOOKUP($A53,SERVIÇOS!$B:$G,2,0),IFERROR(VLOOKUP($A53,$C:$J,2,0),"")),IFERROR(VLOOKUP($B53,INSUMOS!$A:$D,2,0),IFERROR(VLOOKUP($B53,COTAÇÕES!$A:$J,2,0),"")))</f>
        <v>REATERRO MECANIZADO DE VALA COM RETROESCAVADEIRA (CAPACIDADE DA CAÇAMBA   DA RETRO: 0,26 M³/POTÊNCIA: 88 HP), LARGURA 0,8 A 1,5 M, PROFUNDIDADE 1,5 A 3,0 M, COM SOLO (SEM SUBSTITUIÇÃO) DE 1ª CATEGORIA E COMPACTADOR DE SOLOS DE PERCUSSÃO. AF_08/2023</v>
      </c>
      <c r="E53" s="387" t="str">
        <f>IF($B53="",IFERROR(VLOOKUP($A53,SERVIÇOS!$B:$G,3,0),IFERROR(VLOOKUP($A53,$C:$J,3,0),"")),IFERROR(VLOOKUP($B53,INSUMOS!$A:$D,3,0),IFERROR(VLOOKUP($B53,COTAÇÕES!$A:$J,5,0),"")))</f>
        <v>M3</v>
      </c>
      <c r="F53" s="334">
        <v>6.32</v>
      </c>
      <c r="G53" s="335">
        <f>IF($B53="",IFERROR(VLOOKUP($A53,SERVIÇOS!$B:$G,6,0),IFERROR(VLOOKUP($A53,$C:$J,8,0),"")),IFERROR(VLOOKUP($B53,INSUMOS!$A:$D,4,0),IFERROR(VLOOKUP($B53,COTAÇÕES!$A:$J,9,0),"")))</f>
        <v>13.77</v>
      </c>
      <c r="H53" s="336">
        <f>TRUNC(IF($B53="",IFERROR(VLOOKUP($A53,SERVIÇOS!$B:$G,4,0),IFERROR(VLOOKUP($A53,$C:$J,6,0),)),IFERROR(VLOOKUP($B53,INSUMOS!$A:$D,4,0),IFERROR(VLOOKUP($B53,COTAÇÕES!$A:$J,9,0),)))*$F53,2)</f>
        <v>54.79</v>
      </c>
      <c r="I53" s="336">
        <f>TRUNC(IF($B53="",IFERROR(VLOOKUP($A53,SERVIÇOS!$B:$G,5,0),IFERROR(VLOOKUP($A53,$C:$J,7,0),)),0)*$F53,2)</f>
        <v>32.229999999999997</v>
      </c>
      <c r="J53" s="337">
        <f t="shared" si="3"/>
        <v>87.02</v>
      </c>
      <c r="K53" s="424"/>
    </row>
    <row r="54" spans="1:11" ht="30">
      <c r="A54" s="330">
        <v>92268</v>
      </c>
      <c r="B54" s="331"/>
      <c r="C54" s="332"/>
      <c r="D54" s="333" t="str">
        <f>IF($B54="",IFERROR(VLOOKUP($A54,SERVIÇOS!$B:$G,2,0),IFERROR(VLOOKUP($A54,$C:$J,2,0),"")),IFERROR(VLOOKUP($B54,INSUMOS!$A:$D,2,0),IFERROR(VLOOKUP($B54,COTAÇÕES!$A:$J,2,0),"")))</f>
        <v>FABRICAÇÃO DE FÔRMA PARA LAJES, EM CHAPA DE MADEIRA COMPENSADA PLASTIFICADA, E = 18 MM. AF_09/2020</v>
      </c>
      <c r="E54" s="387" t="str">
        <f>IF($B54="",IFERROR(VLOOKUP($A54,SERVIÇOS!$B:$G,3,0),IFERROR(VLOOKUP($A54,$C:$J,3,0),"")),IFERROR(VLOOKUP($B54,INSUMOS!$A:$D,3,0),IFERROR(VLOOKUP($B54,COTAÇÕES!$A:$J,5,0),"")))</f>
        <v>M2</v>
      </c>
      <c r="F54" s="334">
        <v>69.5</v>
      </c>
      <c r="G54" s="335">
        <f>IF($B54="",IFERROR(VLOOKUP($A54,SERVIÇOS!$B:$G,6,0),IFERROR(VLOOKUP($A54,$C:$J,8,0),"")),IFERROR(VLOOKUP($B54,INSUMOS!$A:$D,4,0),IFERROR(VLOOKUP($B54,COTAÇÕES!$A:$J,9,0),"")))</f>
        <v>79.849999999999994</v>
      </c>
      <c r="H54" s="336">
        <f>TRUNC(IF($B54="",IFERROR(VLOOKUP($A54,SERVIÇOS!$B:$G,4,0),IFERROR(VLOOKUP($A54,$C:$J,6,0),)),IFERROR(VLOOKUP($B54,INSUMOS!$A:$D,4,0),IFERROR(VLOOKUP($B54,COTAÇÕES!$A:$J,9,0),)))*$F54,2)</f>
        <v>5491.19</v>
      </c>
      <c r="I54" s="336">
        <f>TRUNC(IF($B54="",IFERROR(VLOOKUP($A54,SERVIÇOS!$B:$G,5,0),IFERROR(VLOOKUP($A54,$C:$J,7,0),)),0)*$F54,2)</f>
        <v>58.38</v>
      </c>
      <c r="J54" s="337">
        <f t="shared" si="3"/>
        <v>5549.57</v>
      </c>
      <c r="K54" s="424"/>
    </row>
    <row r="55" spans="1:11" ht="45">
      <c r="A55" s="330">
        <v>92916</v>
      </c>
      <c r="B55" s="331"/>
      <c r="C55" s="332"/>
      <c r="D55" s="333" t="str">
        <f>IF($B55="",IFERROR(VLOOKUP($A55,SERVIÇOS!$B:$G,2,0),IFERROR(VLOOKUP($A55,$C:$J,2,0),"")),IFERROR(VLOOKUP($B55,INSUMOS!$A:$D,2,0),IFERROR(VLOOKUP($B55,COTAÇÕES!$A:$J,2,0),"")))</f>
        <v>ARMAÇÃO DE ESTRUTURAS DIVERSAS DE CONCRETO ARMADO, EXCETO VIGAS, PILARES, LAJES E FUNDAÇÕES, UTILIZANDO AÇO CA-50 DE 6,3 MM - MONTAGEM. AF_06/2022</v>
      </c>
      <c r="E55" s="387" t="str">
        <f>IF($B55="",IFERROR(VLOOKUP($A55,SERVIÇOS!$B:$G,3,0),IFERROR(VLOOKUP($A55,$C:$J,3,0),"")),IFERROR(VLOOKUP($B55,INSUMOS!$A:$D,3,0),IFERROR(VLOOKUP($B55,COTAÇÕES!$A:$J,5,0),"")))</f>
        <v>KG</v>
      </c>
      <c r="F55" s="334">
        <v>334.5</v>
      </c>
      <c r="G55" s="335">
        <f>IF($B55="",IFERROR(VLOOKUP($A55,SERVIÇOS!$B:$G,6,0),IFERROR(VLOOKUP($A55,$C:$J,8,0),"")),IFERROR(VLOOKUP($B55,INSUMOS!$A:$D,4,0),IFERROR(VLOOKUP($B55,COTAÇÕES!$A:$J,9,0),"")))</f>
        <v>16.23</v>
      </c>
      <c r="H55" s="336">
        <f>TRUNC(IF($B55="",IFERROR(VLOOKUP($A55,SERVIÇOS!$B:$G,4,0),IFERROR(VLOOKUP($A55,$C:$J,6,0),)),IFERROR(VLOOKUP($B55,INSUMOS!$A:$D,4,0),IFERROR(VLOOKUP($B55,COTAÇÕES!$A:$J,9,0),)))*$F55,2)</f>
        <v>3836.71</v>
      </c>
      <c r="I55" s="336">
        <f>TRUNC(IF($B55="",IFERROR(VLOOKUP($A55,SERVIÇOS!$B:$G,5,0),IFERROR(VLOOKUP($A55,$C:$J,7,0),)),0)*$F55,2)</f>
        <v>1592.22</v>
      </c>
      <c r="J55" s="337">
        <f t="shared" ref="J55:J95" si="9">H55+I55</f>
        <v>5428.93</v>
      </c>
      <c r="K55" s="424"/>
    </row>
    <row r="56" spans="1:11" ht="45">
      <c r="A56" s="330">
        <v>92917</v>
      </c>
      <c r="B56" s="331"/>
      <c r="C56" s="332"/>
      <c r="D56" s="333" t="str">
        <f>IF($B56="",IFERROR(VLOOKUP($A56,SERVIÇOS!$B:$G,2,0),IFERROR(VLOOKUP($A56,$C:$J,2,0),"")),IFERROR(VLOOKUP($B56,INSUMOS!$A:$D,2,0),IFERROR(VLOOKUP($B56,COTAÇÕES!$A:$J,2,0),"")))</f>
        <v>ARMAÇÃO DE ESTRUTURAS DIVERSAS DE CONCRETO ARMADO, EXCETO VIGAS, PILARES, LAJES E FUNDAÇÕES, UTILIZANDO AÇO CA-50 DE 8,0 MM - MONTAGEM. AF_06/2022</v>
      </c>
      <c r="E56" s="387" t="str">
        <f>IF($B56="",IFERROR(VLOOKUP($A56,SERVIÇOS!$B:$G,3,0),IFERROR(VLOOKUP($A56,$C:$J,3,0),"")),IFERROR(VLOOKUP($B56,INSUMOS!$A:$D,3,0),IFERROR(VLOOKUP($B56,COTAÇÕES!$A:$J,5,0),"")))</f>
        <v>KG</v>
      </c>
      <c r="F56" s="334">
        <v>102.3</v>
      </c>
      <c r="G56" s="335">
        <f>IF($B56="",IFERROR(VLOOKUP($A56,SERVIÇOS!$B:$G,6,0),IFERROR(VLOOKUP($A56,$C:$J,8,0),"")),IFERROR(VLOOKUP($B56,INSUMOS!$A:$D,4,0),IFERROR(VLOOKUP($B56,COTAÇÕES!$A:$J,9,0),"")))</f>
        <v>14.4</v>
      </c>
      <c r="H56" s="336">
        <f>TRUNC(IF($B56="",IFERROR(VLOOKUP($A56,SERVIÇOS!$B:$G,4,0),IFERROR(VLOOKUP($A56,$C:$J,6,0),)),IFERROR(VLOOKUP($B56,INSUMOS!$A:$D,4,0),IFERROR(VLOOKUP($B56,COTAÇÕES!$A:$J,9,0),)))*$F56,2)</f>
        <v>1144.73</v>
      </c>
      <c r="I56" s="336">
        <f>TRUNC(IF($B56="",IFERROR(VLOOKUP($A56,SERVIÇOS!$B:$G,5,0),IFERROR(VLOOKUP($A56,$C:$J,7,0),)),0)*$F56,2)</f>
        <v>328.38</v>
      </c>
      <c r="J56" s="337">
        <f t="shared" si="9"/>
        <v>1473.1100000000001</v>
      </c>
      <c r="K56" s="424"/>
    </row>
    <row r="57" spans="1:11" ht="45">
      <c r="A57" s="330">
        <v>92919</v>
      </c>
      <c r="B57" s="331"/>
      <c r="C57" s="332"/>
      <c r="D57" s="333" t="str">
        <f>IF($B57="",IFERROR(VLOOKUP($A57,SERVIÇOS!$B:$G,2,0),IFERROR(VLOOKUP($A57,$C:$J,2,0),"")),IFERROR(VLOOKUP($B57,INSUMOS!$A:$D,2,0),IFERROR(VLOOKUP($B57,COTAÇÕES!$A:$J,2,0),"")))</f>
        <v>ARMAÇÃO DE ESTRUTURAS DIVERSAS DE CONCRETO ARMADO, EXCETO VIGAS, PILARES, LAJES E FUNDAÇÕES, UTILIZANDO AÇO CA-50 DE 10,0 MM - MONTAGEM. AF_06/2022</v>
      </c>
      <c r="E57" s="387" t="str">
        <f>IF($B57="",IFERROR(VLOOKUP($A57,SERVIÇOS!$B:$G,3,0),IFERROR(VLOOKUP($A57,$C:$J,3,0),"")),IFERROR(VLOOKUP($B57,INSUMOS!$A:$D,3,0),IFERROR(VLOOKUP($B57,COTAÇÕES!$A:$J,5,0),"")))</f>
        <v>KG</v>
      </c>
      <c r="F57" s="334">
        <v>25.3</v>
      </c>
      <c r="G57" s="335">
        <f>IF($B57="",IFERROR(VLOOKUP($A57,SERVIÇOS!$B:$G,6,0),IFERROR(VLOOKUP($A57,$C:$J,8,0),"")),IFERROR(VLOOKUP($B57,INSUMOS!$A:$D,4,0),IFERROR(VLOOKUP($B57,COTAÇÕES!$A:$J,9,0),"")))</f>
        <v>12.36</v>
      </c>
      <c r="H57" s="336">
        <f>TRUNC(IF($B57="",IFERROR(VLOOKUP($A57,SERVIÇOS!$B:$G,4,0),IFERROR(VLOOKUP($A57,$C:$J,6,0),)),IFERROR(VLOOKUP($B57,INSUMOS!$A:$D,4,0),IFERROR(VLOOKUP($B57,COTAÇÕES!$A:$J,9,0),)))*$F57,2)</f>
        <v>257.8</v>
      </c>
      <c r="I57" s="336">
        <f>TRUNC(IF($B57="",IFERROR(VLOOKUP($A57,SERVIÇOS!$B:$G,5,0),IFERROR(VLOOKUP($A57,$C:$J,7,0),)),0)*$F57,2)</f>
        <v>54.9</v>
      </c>
      <c r="J57" s="337">
        <f t="shared" si="9"/>
        <v>312.7</v>
      </c>
      <c r="K57" s="424"/>
    </row>
    <row r="58" spans="1:11" ht="45">
      <c r="A58" s="330">
        <v>92921</v>
      </c>
      <c r="B58" s="331"/>
      <c r="C58" s="332"/>
      <c r="D58" s="333" t="str">
        <f>IF($B58="",IFERROR(VLOOKUP($A58,SERVIÇOS!$B:$G,2,0),IFERROR(VLOOKUP($A58,$C:$J,2,0),"")),IFERROR(VLOOKUP($B58,INSUMOS!$A:$D,2,0),IFERROR(VLOOKUP($B58,COTAÇÕES!$A:$J,2,0),"")))</f>
        <v>ARMAÇÃO DE ESTRUTURAS DIVERSAS DE CONCRETO ARMADO, EXCETO VIGAS, PILARES, LAJES E FUNDAÇÕES, UTILIZANDO AÇO CA-50 DE 12,5 MM - MONTAGEM. AF_06/2022</v>
      </c>
      <c r="E58" s="387" t="str">
        <f>IF($B58="",IFERROR(VLOOKUP($A58,SERVIÇOS!$B:$G,3,0),IFERROR(VLOOKUP($A58,$C:$J,3,0),"")),IFERROR(VLOOKUP($B58,INSUMOS!$A:$D,3,0),IFERROR(VLOOKUP($B58,COTAÇÕES!$A:$J,5,0),"")))</f>
        <v>KG</v>
      </c>
      <c r="F58" s="334"/>
      <c r="G58" s="335">
        <f>IF($B58="",IFERROR(VLOOKUP($A58,SERVIÇOS!$B:$G,6,0),IFERROR(VLOOKUP($A58,$C:$J,8,0),"")),IFERROR(VLOOKUP($B58,INSUMOS!$A:$D,4,0),IFERROR(VLOOKUP($B58,COTAÇÕES!$A:$J,9,0),"")))</f>
        <v>10.11</v>
      </c>
      <c r="H58" s="336">
        <f>TRUNC(IF($B58="",IFERROR(VLOOKUP($A58,SERVIÇOS!$B:$G,4,0),IFERROR(VLOOKUP($A58,$C:$J,6,0),)),IFERROR(VLOOKUP($B58,INSUMOS!$A:$D,4,0),IFERROR(VLOOKUP($B58,COTAÇÕES!$A:$J,9,0),)))*$F58,2)</f>
        <v>0</v>
      </c>
      <c r="I58" s="336">
        <f>TRUNC(IF($B58="",IFERROR(VLOOKUP($A58,SERVIÇOS!$B:$G,5,0),IFERROR(VLOOKUP($A58,$C:$J,7,0),)),0)*$F58,2)</f>
        <v>0</v>
      </c>
      <c r="J58" s="337">
        <f t="shared" si="9"/>
        <v>0</v>
      </c>
      <c r="K58" s="424"/>
    </row>
    <row r="59" spans="1:11" ht="45">
      <c r="A59" s="330">
        <v>92922</v>
      </c>
      <c r="B59" s="331"/>
      <c r="C59" s="332"/>
      <c r="D59" s="333" t="str">
        <f>IF($B59="",IFERROR(VLOOKUP($A59,SERVIÇOS!$B:$G,2,0),IFERROR(VLOOKUP($A59,$C:$J,2,0),"")),IFERROR(VLOOKUP($B59,INSUMOS!$A:$D,2,0),IFERROR(VLOOKUP($B59,COTAÇÕES!$A:$J,2,0),"")))</f>
        <v>ARMAÇÃO DE ESTRUTURAS DIVERSAS DE CONCRETO ARMADO, EXCETO VIGAS, PILARES, LAJES E FUNDAÇÕES, UTILIZANDO AÇO CA-50 DE 16,0 MM - MONTAGEM. AF_06/2022</v>
      </c>
      <c r="E59" s="387" t="str">
        <f>IF($B59="",IFERROR(VLOOKUP($A59,SERVIÇOS!$B:$G,3,0),IFERROR(VLOOKUP($A59,$C:$J,3,0),"")),IFERROR(VLOOKUP($B59,INSUMOS!$A:$D,3,0),IFERROR(VLOOKUP($B59,COTAÇÕES!$A:$J,5,0),"")))</f>
        <v>KG</v>
      </c>
      <c r="F59" s="334">
        <v>14.2</v>
      </c>
      <c r="G59" s="335">
        <f>IF($B59="",IFERROR(VLOOKUP($A59,SERVIÇOS!$B:$G,6,0),IFERROR(VLOOKUP($A59,$C:$J,8,0),"")),IFERROR(VLOOKUP($B59,INSUMOS!$A:$D,4,0),IFERROR(VLOOKUP($B59,COTAÇÕES!$A:$J,9,0),"")))</f>
        <v>9.5299999999999994</v>
      </c>
      <c r="H59" s="336">
        <f>TRUNC(IF($B59="",IFERROR(VLOOKUP($A59,SERVIÇOS!$B:$G,4,0),IFERROR(VLOOKUP($A59,$C:$J,6,0),)),IFERROR(VLOOKUP($B59,INSUMOS!$A:$D,4,0),IFERROR(VLOOKUP($B59,COTAÇÕES!$A:$J,9,0),)))*$F59,2)</f>
        <v>120.98</v>
      </c>
      <c r="I59" s="336">
        <f>TRUNC(IF($B59="",IFERROR(VLOOKUP($A59,SERVIÇOS!$B:$G,5,0),IFERROR(VLOOKUP($A59,$C:$J,7,0),)),0)*$F59,2)</f>
        <v>14.34</v>
      </c>
      <c r="J59" s="337">
        <f t="shared" si="9"/>
        <v>135.32</v>
      </c>
      <c r="K59" s="424"/>
    </row>
    <row r="60" spans="1:11" ht="45">
      <c r="A60" s="330">
        <v>92915</v>
      </c>
      <c r="B60" s="331"/>
      <c r="C60" s="332"/>
      <c r="D60" s="333" t="str">
        <f>IF($B60="",IFERROR(VLOOKUP($A60,SERVIÇOS!$B:$G,2,0),IFERROR(VLOOKUP($A60,$C:$J,2,0),"")),IFERROR(VLOOKUP($B60,INSUMOS!$A:$D,2,0),IFERROR(VLOOKUP($B60,COTAÇÕES!$A:$J,2,0),"")))</f>
        <v>ARMAÇÃO DE ESTRUTURAS DIVERSAS DE CONCRETO ARMADO, EXCETO VIGAS, PILARES, LAJES E FUNDAÇÕES, UTILIZANDO AÇO CA-60 DE 5,0 MM - MONTAGEM. AF_06/2022</v>
      </c>
      <c r="E60" s="387" t="str">
        <f>IF($B60="",IFERROR(VLOOKUP($A60,SERVIÇOS!$B:$G,3,0),IFERROR(VLOOKUP($A60,$C:$J,3,0),"")),IFERROR(VLOOKUP($B60,INSUMOS!$A:$D,3,0),IFERROR(VLOOKUP($B60,COTAÇÕES!$A:$J,5,0),"")))</f>
        <v>KG</v>
      </c>
      <c r="F60" s="334"/>
      <c r="G60" s="335">
        <f>IF($B60="",IFERROR(VLOOKUP($A60,SERVIÇOS!$B:$G,6,0),IFERROR(VLOOKUP($A60,$C:$J,8,0),"")),IFERROR(VLOOKUP($B60,INSUMOS!$A:$D,4,0),IFERROR(VLOOKUP($B60,COTAÇÕES!$A:$J,9,0),"")))</f>
        <v>18.36</v>
      </c>
      <c r="H60" s="336">
        <f>TRUNC(IF($B60="",IFERROR(VLOOKUP($A60,SERVIÇOS!$B:$G,4,0),IFERROR(VLOOKUP($A60,$C:$J,6,0),)),IFERROR(VLOOKUP($B60,INSUMOS!$A:$D,4,0),IFERROR(VLOOKUP($B60,COTAÇÕES!$A:$J,9,0),)))*$F60,2)</f>
        <v>0</v>
      </c>
      <c r="I60" s="336">
        <f>TRUNC(IF($B60="",IFERROR(VLOOKUP($A60,SERVIÇOS!$B:$G,5,0),IFERROR(VLOOKUP($A60,$C:$J,7,0),)),0)*$F60,2)</f>
        <v>0</v>
      </c>
      <c r="J60" s="337">
        <f t="shared" si="9"/>
        <v>0</v>
      </c>
      <c r="K60" s="424"/>
    </row>
    <row r="61" spans="1:11" ht="30">
      <c r="A61" s="330"/>
      <c r="B61" s="331">
        <v>34493</v>
      </c>
      <c r="C61" s="332"/>
      <c r="D61" s="333" t="str">
        <f>IF($B61="",IFERROR(VLOOKUP($A61,SERVIÇOS!$B:$G,2,0),IFERROR(VLOOKUP($A61,$C:$J,2,0),"")),IFERROR(VLOOKUP($B61,INSUMOS!$A:$D,2,0),IFERROR(VLOOKUP($B61,COTAÇÕES!$A:$J,2,0),"")))</f>
        <v>CONCRETO USINADO BOMBEAVEL, CLASSE DE RESISTENCIA C25, COM BRITA 0 E 1, SLUMP = 100 +/- 20 MM, EXCLUI SERVICO DE BOMBEAMENTO (NBR 8953)</v>
      </c>
      <c r="E61" s="387" t="str">
        <f>IF($B61="",IFERROR(VLOOKUP($A61,SERVIÇOS!$B:$G,3,0),IFERROR(VLOOKUP($A61,$C:$J,3,0),"")),IFERROR(VLOOKUP($B61,INSUMOS!$A:$D,3,0),IFERROR(VLOOKUP($B61,COTAÇÕES!$A:$J,5,0),"")))</f>
        <v>M3</v>
      </c>
      <c r="F61" s="334">
        <v>7.84</v>
      </c>
      <c r="G61" s="335">
        <f>IF($B61="",IFERROR(VLOOKUP($A61,SERVIÇOS!$B:$G,6,0),IFERROR(VLOOKUP($A61,$C:$J,8,0),"")),IFERROR(VLOOKUP($B61,INSUMOS!$A:$D,4,0),IFERROR(VLOOKUP($B61,COTAÇÕES!$A:$J,9,0),"")))</f>
        <v>463.53</v>
      </c>
      <c r="H61" s="336">
        <f>TRUNC(IF($B61="",IFERROR(VLOOKUP($A61,SERVIÇOS!$B:$G,4,0),IFERROR(VLOOKUP($A61,$C:$J,6,0),)),IFERROR(VLOOKUP($B61,INSUMOS!$A:$D,4,0),IFERROR(VLOOKUP($B61,COTAÇÕES!$A:$J,9,0),)))*$F61,2)</f>
        <v>3634.07</v>
      </c>
      <c r="I61" s="336">
        <f>TRUNC(IF($B61="",IFERROR(VLOOKUP($A61,SERVIÇOS!$B:$G,5,0),IFERROR(VLOOKUP($A61,$C:$J,7,0),)),0)*$F61,2)</f>
        <v>0</v>
      </c>
      <c r="J61" s="337">
        <f t="shared" si="9"/>
        <v>3634.07</v>
      </c>
      <c r="K61" s="424"/>
    </row>
    <row r="62" spans="1:11" ht="30">
      <c r="A62" s="330">
        <v>100322</v>
      </c>
      <c r="B62" s="331"/>
      <c r="C62" s="332"/>
      <c r="D62" s="333" t="str">
        <f>IF($B62="",IFERROR(VLOOKUP($A62,SERVIÇOS!$B:$G,2,0),IFERROR(VLOOKUP($A62,$C:$J,2,0),"")),IFERROR(VLOOKUP($B62,INSUMOS!$A:$D,2,0),IFERROR(VLOOKUP($B62,COTAÇÕES!$A:$J,2,0),"")))</f>
        <v>LASTRO COM MATERIAL GRANULAR (PEDRA BRITADA N.3), APLICADO EM PISOS OU LAJES SOBRE SOLO, ESPESSURA DE *10 CM*. AF_01/2024</v>
      </c>
      <c r="E62" s="387" t="str">
        <f>IF($B62="",IFERROR(VLOOKUP($A62,SERVIÇOS!$B:$G,3,0),IFERROR(VLOOKUP($A62,$C:$J,3,0),"")),IFERROR(VLOOKUP($B62,INSUMOS!$A:$D,3,0),IFERROR(VLOOKUP($B62,COTAÇÕES!$A:$J,5,0),"")))</f>
        <v>M3</v>
      </c>
      <c r="F62" s="334">
        <v>0.82</v>
      </c>
      <c r="G62" s="335">
        <f>IF($B62="",IFERROR(VLOOKUP($A62,SERVIÇOS!$B:$G,6,0),IFERROR(VLOOKUP($A62,$C:$J,8,0),"")),IFERROR(VLOOKUP($B62,INSUMOS!$A:$D,4,0),IFERROR(VLOOKUP($B62,COTAÇÕES!$A:$J,9,0),"")))</f>
        <v>142.54</v>
      </c>
      <c r="H62" s="336">
        <f>TRUNC(IF($B62="",IFERROR(VLOOKUP($A62,SERVIÇOS!$B:$G,4,0),IFERROR(VLOOKUP($A62,$C:$J,6,0),)),IFERROR(VLOOKUP($B62,INSUMOS!$A:$D,4,0),IFERROR(VLOOKUP($B62,COTAÇÕES!$A:$J,9,0),)))*$F62,2)</f>
        <v>75.819999999999993</v>
      </c>
      <c r="I62" s="336">
        <f>TRUNC(IF($B62="",IFERROR(VLOOKUP($A62,SERVIÇOS!$B:$G,5,0),IFERROR(VLOOKUP($A62,$C:$J,7,0),)),0)*$F62,2)</f>
        <v>41.05</v>
      </c>
      <c r="J62" s="337">
        <f t="shared" si="9"/>
        <v>116.86999999999999</v>
      </c>
      <c r="K62" s="424"/>
    </row>
    <row r="63" spans="1:11" ht="30">
      <c r="A63" s="330"/>
      <c r="B63" s="331">
        <v>1523</v>
      </c>
      <c r="C63" s="332"/>
      <c r="D63" s="333" t="str">
        <f>IF($B63="",IFERROR(VLOOKUP($A63,SERVIÇOS!$B:$G,2,0),IFERROR(VLOOKUP($A63,$C:$J,2,0),"")),IFERROR(VLOOKUP($B63,INSUMOS!$A:$D,2,0),IFERROR(VLOOKUP($B63,COTAÇÕES!$A:$J,2,0),"")))</f>
        <v>CONCRETO USINADO CONVENCIONAL (NAO BOMBEAVEL) CLASSE DE RESISTENCIA C15, COM BRITA 1 E 2, SLUMP = 80 MM +/- 10 MM (NBR 8953)</v>
      </c>
      <c r="E63" s="387" t="str">
        <f>IF($B63="",IFERROR(VLOOKUP($A63,SERVIÇOS!$B:$G,3,0),IFERROR(VLOOKUP($A63,$C:$J,3,0),"")),IFERROR(VLOOKUP($B63,INSUMOS!$A:$D,3,0),IFERROR(VLOOKUP($B63,COTAÇÕES!$A:$J,5,0),"")))</f>
        <v>M3</v>
      </c>
      <c r="F63" s="334">
        <v>0.59</v>
      </c>
      <c r="G63" s="335">
        <f>IF($B63="",IFERROR(VLOOKUP($A63,SERVIÇOS!$B:$G,6,0),IFERROR(VLOOKUP($A63,$C:$J,8,0),"")),IFERROR(VLOOKUP($B63,INSUMOS!$A:$D,4,0),IFERROR(VLOOKUP($B63,COTAÇÕES!$A:$J,9,0),"")))</f>
        <v>432.63</v>
      </c>
      <c r="H63" s="336">
        <f>TRUNC(IF($B63="",IFERROR(VLOOKUP($A63,SERVIÇOS!$B:$G,4,0),IFERROR(VLOOKUP($A63,$C:$J,6,0),)),IFERROR(VLOOKUP($B63,INSUMOS!$A:$D,4,0),IFERROR(VLOOKUP($B63,COTAÇÕES!$A:$J,9,0),)))*$F63,2)</f>
        <v>255.25</v>
      </c>
      <c r="I63" s="336">
        <f>TRUNC(IF($B63="",IFERROR(VLOOKUP($A63,SERVIÇOS!$B:$G,5,0),IFERROR(VLOOKUP($A63,$C:$J,7,0),)),0)*$F63,2)</f>
        <v>0</v>
      </c>
      <c r="J63" s="337">
        <f t="shared" si="9"/>
        <v>255.25</v>
      </c>
      <c r="K63" s="424"/>
    </row>
    <row r="64" spans="1:11" ht="30">
      <c r="A64" s="330"/>
      <c r="B64" s="331">
        <v>7791</v>
      </c>
      <c r="C64" s="332"/>
      <c r="D64" s="333" t="str">
        <f>IF($B64="",IFERROR(VLOOKUP($A64,SERVIÇOS!$B:$G,2,0),IFERROR(VLOOKUP($A64,$C:$J,2,0),"")),IFERROR(VLOOKUP($B64,INSUMOS!$A:$D,2,0),IFERROR(VLOOKUP($B64,COTAÇÕES!$A:$J,2,0),"")))</f>
        <v>TUBO DE CONCRETO SIMPLES PARA AGUAS PLUVIAIS, CLASSE PS1, COM ENCAIXE PONTA E BOLSA, DIAMETRO NOMINAL DE 600 MM</v>
      </c>
      <c r="E64" s="387" t="str">
        <f>IF($B64="",IFERROR(VLOOKUP($A64,SERVIÇOS!$B:$G,3,0),IFERROR(VLOOKUP($A64,$C:$J,3,0),"")),IFERROR(VLOOKUP($B64,INSUMOS!$A:$D,3,0),IFERROR(VLOOKUP($B64,COTAÇÕES!$A:$J,5,0),"")))</f>
        <v>M</v>
      </c>
      <c r="F64" s="334">
        <v>1</v>
      </c>
      <c r="G64" s="335">
        <f>IF($B64="",IFERROR(VLOOKUP($A64,SERVIÇOS!$B:$G,6,0),IFERROR(VLOOKUP($A64,$C:$J,8,0),"")),IFERROR(VLOOKUP($B64,INSUMOS!$A:$D,4,0),IFERROR(VLOOKUP($B64,COTAÇÕES!$A:$J,9,0),"")))</f>
        <v>66.319999999999993</v>
      </c>
      <c r="H64" s="336">
        <f>TRUNC(IF($B64="",IFERROR(VLOOKUP($A64,SERVIÇOS!$B:$G,4,0),IFERROR(VLOOKUP($A64,$C:$J,6,0),)),IFERROR(VLOOKUP($B64,INSUMOS!$A:$D,4,0),IFERROR(VLOOKUP($B64,COTAÇÕES!$A:$J,9,0),)))*$F64,2)</f>
        <v>66.319999999999993</v>
      </c>
      <c r="I64" s="336">
        <f>TRUNC(IF($B64="",IFERROR(VLOOKUP($A64,SERVIÇOS!$B:$G,5,0),IFERROR(VLOOKUP($A64,$C:$J,7,0),)),0)*$F64,2)</f>
        <v>0</v>
      </c>
      <c r="J64" s="337">
        <f t="shared" si="9"/>
        <v>66.319999999999993</v>
      </c>
      <c r="K64" s="424"/>
    </row>
    <row r="65" spans="1:11" ht="60">
      <c r="A65" s="330" t="s">
        <v>12145</v>
      </c>
      <c r="B65" s="331"/>
      <c r="C65" s="332"/>
      <c r="D65" s="333" t="str">
        <f>IF($B65="",IFERROR(VLOOKUP($A65,SERVIÇOS!$B:$G,2,0),IFERROR(VLOOKUP($A65,$C:$J,2,0),"")),IFERROR(VLOOKUP($B65,INSUMOS!$A:$D,2,0),IFERROR(VLOOKUP($B65,COTAÇÕES!$A:$J,2,0),"")))</f>
        <v>TAMPAO FOFO ARTICULADO, CLASSE B125 CARGA MAX 12,5 T, REDONDO TAMPA 600 MM, REDE PLUVIAL/ESGOTO, P = CHAMINE CX AREIA / POCO VISITA ASSENTADO COM ARG CIM/AREIA 1:4, FORNECIMENTO E ASSENTAMENTO</v>
      </c>
      <c r="E65" s="387" t="str">
        <f>IF($B65="",IFERROR(VLOOKUP($A65,SERVIÇOS!$B:$G,3,0),IFERROR(VLOOKUP($A65,$C:$J,3,0),"")),IFERROR(VLOOKUP($B65,INSUMOS!$A:$D,3,0),IFERROR(VLOOKUP($B65,COTAÇÕES!$A:$J,5,0),"")))</f>
        <v>UND</v>
      </c>
      <c r="F65" s="334">
        <v>1</v>
      </c>
      <c r="G65" s="335">
        <f>IF($B65="",IFERROR(VLOOKUP($A65,SERVIÇOS!$B:$G,6,0),IFERROR(VLOOKUP($A65,$C:$J,8,0),"")),IFERROR(VLOOKUP($B65,INSUMOS!$A:$D,4,0),IFERROR(VLOOKUP($B65,COTAÇÕES!$A:$J,9,0),"")))</f>
        <v>681.01</v>
      </c>
      <c r="H65" s="336">
        <f>TRUNC(IF($B65="",IFERROR(VLOOKUP($A65,SERVIÇOS!$B:$G,4,0),IFERROR(VLOOKUP($A65,$C:$J,6,0),)),IFERROR(VLOOKUP($B65,INSUMOS!$A:$D,4,0),IFERROR(VLOOKUP($B65,COTAÇÕES!$A:$J,9,0),)))*$F65,2)</f>
        <v>678.76</v>
      </c>
      <c r="I65" s="336">
        <f>TRUNC(IF($B65="",IFERROR(VLOOKUP($A65,SERVIÇOS!$B:$G,5,0),IFERROR(VLOOKUP($A65,$C:$J,7,0),)),0)*$F65,2)</f>
        <v>2.25</v>
      </c>
      <c r="J65" s="337">
        <f t="shared" si="9"/>
        <v>681.01</v>
      </c>
      <c r="K65" s="424"/>
    </row>
    <row r="66" spans="1:11" s="78" customFormat="1" ht="31.5">
      <c r="A66" s="472"/>
      <c r="B66" s="472"/>
      <c r="C66" s="473" t="s">
        <v>12096</v>
      </c>
      <c r="D66" s="474" t="s">
        <v>12091</v>
      </c>
      <c r="E66" s="475" t="s">
        <v>12059</v>
      </c>
      <c r="F66" s="476"/>
      <c r="G66" s="477"/>
      <c r="H66" s="478">
        <f>TRUNC(SUM(H67:H77),2)</f>
        <v>20141.22</v>
      </c>
      <c r="I66" s="478">
        <f>TRUNC(SUM(I67:I77),2)</f>
        <v>4844.51</v>
      </c>
      <c r="J66" s="478">
        <f>H66+I66</f>
        <v>24985.730000000003</v>
      </c>
      <c r="K66" s="479"/>
    </row>
    <row r="67" spans="1:11" ht="60">
      <c r="A67" s="330">
        <v>90091</v>
      </c>
      <c r="B67" s="331"/>
      <c r="C67" s="332"/>
      <c r="D67" s="333" t="str">
        <f>IF($B67="",IFERROR(VLOOKUP($A67,SERVIÇOS!$B:$G,2,0),IFERROR(VLOOKUP($A67,$C:$J,2,0),"")),IFERROR(VLOOKUP($B67,INSUMOS!$A:$D,2,0),IFERROR(VLOOKUP($B67,COTAÇÕES!$A:$J,2,0),"")))</f>
        <v>ESCAVAÇÃO MECANIZADA DE VALA COM PROF. ATÉ 1,5 M (MÉDIA MONTANTE E JUSANTE/UMA COMPOSIÇÃO POR TRECHO), ESCAVADEIRA (0,8 M3), LARG. DE 1,5 M A 2,5 M, EM SOLO DE 1A CATEGORIA, LOCAIS COM BAIXO NÍVEL DE INTERFERÊNCIA. AF_09/2024</v>
      </c>
      <c r="E67" s="387" t="str">
        <f>IF($B67="",IFERROR(VLOOKUP($A67,SERVIÇOS!$B:$G,3,0),IFERROR(VLOOKUP($A67,$C:$J,3,0),"")),IFERROR(VLOOKUP($B67,INSUMOS!$A:$D,3,0),IFERROR(VLOOKUP($B67,COTAÇÕES!$A:$J,5,0),"")))</f>
        <v>M3</v>
      </c>
      <c r="F67" s="334">
        <v>211.08</v>
      </c>
      <c r="G67" s="335">
        <f>IF($B67="",IFERROR(VLOOKUP($A67,SERVIÇOS!$B:$G,6,0),IFERROR(VLOOKUP($A67,$C:$J,8,0),"")),IFERROR(VLOOKUP($B67,INSUMOS!$A:$D,4,0),IFERROR(VLOOKUP($B67,COTAÇÕES!$A:$J,9,0),"")))</f>
        <v>6.54</v>
      </c>
      <c r="H67" s="336">
        <f>TRUNC(IF($B67="",IFERROR(VLOOKUP($A67,SERVIÇOS!$B:$G,4,0),IFERROR(VLOOKUP($A67,$C:$J,6,0),)),IFERROR(VLOOKUP($B67,INSUMOS!$A:$D,4,0),IFERROR(VLOOKUP($B67,COTAÇÕES!$A:$J,9,0),)))*$F67,2)</f>
        <v>1084.95</v>
      </c>
      <c r="I67" s="336">
        <f>TRUNC(IF($B67="",IFERROR(VLOOKUP($A67,SERVIÇOS!$B:$G,5,0),IFERROR(VLOOKUP($A67,$C:$J,7,0),)),0)*$F67,2)</f>
        <v>295.51</v>
      </c>
      <c r="J67" s="337">
        <f t="shared" si="9"/>
        <v>1380.46</v>
      </c>
      <c r="K67" s="424"/>
    </row>
    <row r="68" spans="1:11" ht="45">
      <c r="A68" s="330">
        <v>100899</v>
      </c>
      <c r="B68" s="331"/>
      <c r="C68" s="332"/>
      <c r="D68" s="333" t="str">
        <f>IF($B68="",IFERROR(VLOOKUP($A68,SERVIÇOS!$B:$G,2,0),IFERROR(VLOOKUP($A68,$C:$J,2,0),"")),IFERROR(VLOOKUP($B68,INSUMOS!$A:$D,2,0),IFERROR(VLOOKUP($B68,COTAÇÕES!$A:$J,2,0),"")))</f>
        <v>ESTACA ESCAVADA MECANICAMENTE, SEM FLUIDO ESTABILIZANTE, COM 25CM DE DIÂMETRO, CONCRETO LANÇADO MANUALMENTE (EXCLUSIVE MOBILIZAÇÃO E DESMOBILIZAÇÃO). AF_01/2020</v>
      </c>
      <c r="E68" s="387" t="str">
        <f>IF($B68="",IFERROR(VLOOKUP($A68,SERVIÇOS!$B:$G,3,0),IFERROR(VLOOKUP($A68,$C:$J,3,0),"")),IFERROR(VLOOKUP($B68,INSUMOS!$A:$D,3,0),IFERROR(VLOOKUP($B68,COTAÇÕES!$A:$J,5,0),"")))</f>
        <v>M</v>
      </c>
      <c r="F68" s="334">
        <v>90</v>
      </c>
      <c r="G68" s="335">
        <f>IF($B68="",IFERROR(VLOOKUP($A68,SERVIÇOS!$B:$G,6,0),IFERROR(VLOOKUP($A68,$C:$J,8,0),"")),IFERROR(VLOOKUP($B68,INSUMOS!$A:$D,4,0),IFERROR(VLOOKUP($B68,COTAÇÕES!$A:$J,9,0),"")))</f>
        <v>91.51</v>
      </c>
      <c r="H68" s="336">
        <f>TRUNC(IF($B68="",IFERROR(VLOOKUP($A68,SERVIÇOS!$B:$G,4,0),IFERROR(VLOOKUP($A68,$C:$J,6,0),)),IFERROR(VLOOKUP($B68,INSUMOS!$A:$D,4,0),IFERROR(VLOOKUP($B68,COTAÇÕES!$A:$J,9,0),)))*$F68,2)</f>
        <v>5786.1</v>
      </c>
      <c r="I68" s="336">
        <f>TRUNC(IF($B68="",IFERROR(VLOOKUP($A68,SERVIÇOS!$B:$G,5,0),IFERROR(VLOOKUP($A68,$C:$J,7,0),)),0)*$F68,2)</f>
        <v>2449.8000000000002</v>
      </c>
      <c r="J68" s="337">
        <f t="shared" si="9"/>
        <v>8235.9000000000015</v>
      </c>
      <c r="K68" s="424"/>
    </row>
    <row r="69" spans="1:11" ht="30">
      <c r="A69" s="330">
        <v>95576</v>
      </c>
      <c r="B69" s="331"/>
      <c r="C69" s="332"/>
      <c r="D69" s="333" t="str">
        <f>IF($B69="",IFERROR(VLOOKUP($A69,SERVIÇOS!$B:$G,2,0),IFERROR(VLOOKUP($A69,$C:$J,2,0),"")),IFERROR(VLOOKUP($B69,INSUMOS!$A:$D,2,0),IFERROR(VLOOKUP($B69,COTAÇÕES!$A:$J,2,0),"")))</f>
        <v>MONTAGEM DE ARMADURA DE ESTACAS, DIÂMETRO = 8,0 MM. AF_09/2021_PS</v>
      </c>
      <c r="E69" s="387" t="str">
        <f>IF($B69="",IFERROR(VLOOKUP($A69,SERVIÇOS!$B:$G,3,0),IFERROR(VLOOKUP($A69,$C:$J,3,0),"")),IFERROR(VLOOKUP($B69,INSUMOS!$A:$D,3,0),IFERROR(VLOOKUP($B69,COTAÇÕES!$A:$J,5,0),"")))</f>
        <v>KG</v>
      </c>
      <c r="F69" s="334">
        <v>76.8</v>
      </c>
      <c r="G69" s="335">
        <f>IF($B69="",IFERROR(VLOOKUP($A69,SERVIÇOS!$B:$G,6,0),IFERROR(VLOOKUP($A69,$C:$J,8,0),"")),IFERROR(VLOOKUP($B69,INSUMOS!$A:$D,4,0),IFERROR(VLOOKUP($B69,COTAÇÕES!$A:$J,9,0),"")))</f>
        <v>12.91</v>
      </c>
      <c r="H69" s="336">
        <f>TRUNC(IF($B69="",IFERROR(VLOOKUP($A69,SERVIÇOS!$B:$G,4,0),IFERROR(VLOOKUP($A69,$C:$J,6,0),)),IFERROR(VLOOKUP($B69,INSUMOS!$A:$D,4,0),IFERROR(VLOOKUP($B69,COTAÇÕES!$A:$J,9,0),)))*$F69,2)</f>
        <v>820.22</v>
      </c>
      <c r="I69" s="336">
        <f>TRUNC(IF($B69="",IFERROR(VLOOKUP($A69,SERVIÇOS!$B:$G,5,0),IFERROR(VLOOKUP($A69,$C:$J,7,0),)),0)*$F69,2)</f>
        <v>171.26</v>
      </c>
      <c r="J69" s="337">
        <f t="shared" si="9"/>
        <v>991.48</v>
      </c>
      <c r="K69" s="424"/>
    </row>
    <row r="70" spans="1:11" ht="30">
      <c r="A70" s="330">
        <v>95583</v>
      </c>
      <c r="B70" s="331"/>
      <c r="C70" s="332"/>
      <c r="D70" s="333" t="str">
        <f>IF($B70="",IFERROR(VLOOKUP($A70,SERVIÇOS!$B:$G,2,0),IFERROR(VLOOKUP($A70,$C:$J,2,0),"")),IFERROR(VLOOKUP($B70,INSUMOS!$A:$D,2,0),IFERROR(VLOOKUP($B70,COTAÇÕES!$A:$J,2,0),"")))</f>
        <v>MONTAGEM DE ARMADURA TRANSVERSAL DE ESTACAS DE SEÇÃO CIRCULAR, DIÂMETRO = 5,0 MM. AF_09/2021_PS</v>
      </c>
      <c r="E70" s="387" t="str">
        <f>IF($B70="",IFERROR(VLOOKUP($A70,SERVIÇOS!$B:$G,3,0),IFERROR(VLOOKUP($A70,$C:$J,3,0),"")),IFERROR(VLOOKUP($B70,INSUMOS!$A:$D,3,0),IFERROR(VLOOKUP($B70,COTAÇÕES!$A:$J,5,0),"")))</f>
        <v>KG</v>
      </c>
      <c r="F70" s="334">
        <v>23.4</v>
      </c>
      <c r="G70" s="335">
        <f>IF($B70="",IFERROR(VLOOKUP($A70,SERVIÇOS!$B:$G,6,0),IFERROR(VLOOKUP($A70,$C:$J,8,0),"")),IFERROR(VLOOKUP($B70,INSUMOS!$A:$D,4,0),IFERROR(VLOOKUP($B70,COTAÇÕES!$A:$J,9,0),"")))</f>
        <v>17.309999999999999</v>
      </c>
      <c r="H70" s="336">
        <f>TRUNC(IF($B70="",IFERROR(VLOOKUP($A70,SERVIÇOS!$B:$G,4,0),IFERROR(VLOOKUP($A70,$C:$J,6,0),)),IFERROR(VLOOKUP($B70,INSUMOS!$A:$D,4,0),IFERROR(VLOOKUP($B70,COTAÇÕES!$A:$J,9,0),)))*$F70,2)</f>
        <v>259.02999999999997</v>
      </c>
      <c r="I70" s="336">
        <f>TRUNC(IF($B70="",IFERROR(VLOOKUP($A70,SERVIÇOS!$B:$G,5,0),IFERROR(VLOOKUP($A70,$C:$J,7,0),)),0)*$F70,2)</f>
        <v>146.01</v>
      </c>
      <c r="J70" s="337">
        <f t="shared" si="9"/>
        <v>405.03999999999996</v>
      </c>
      <c r="K70" s="424"/>
    </row>
    <row r="71" spans="1:11" ht="30">
      <c r="A71" s="330">
        <v>96536</v>
      </c>
      <c r="B71" s="331"/>
      <c r="C71" s="332"/>
      <c r="D71" s="333" t="str">
        <f>IF($B71="",IFERROR(VLOOKUP($A71,SERVIÇOS!$B:$G,2,0),IFERROR(VLOOKUP($A71,$C:$J,2,0),"")),IFERROR(VLOOKUP($B71,INSUMOS!$A:$D,2,0),IFERROR(VLOOKUP($B71,COTAÇÕES!$A:$J,2,0),"")))</f>
        <v>FABRICAÇÃO, MONTAGEM E DESMONTAGEM DE FÔRMA PARA VIGA BALDRAME, EM MADEIRA SERRADA, E=25 MM, 4 UTILIZAÇÕES. AF_01/2024</v>
      </c>
      <c r="E71" s="387" t="str">
        <f>IF($B71="",IFERROR(VLOOKUP($A71,SERVIÇOS!$B:$G,3,0),IFERROR(VLOOKUP($A71,$C:$J,3,0),"")),IFERROR(VLOOKUP($B71,INSUMOS!$A:$D,3,0),IFERROR(VLOOKUP($B71,COTAÇÕES!$A:$J,5,0),"")))</f>
        <v>M2</v>
      </c>
      <c r="F71" s="334">
        <v>8.86</v>
      </c>
      <c r="G71" s="335">
        <f>IF($B71="",IFERROR(VLOOKUP($A71,SERVIÇOS!$B:$G,6,0),IFERROR(VLOOKUP($A71,$C:$J,8,0),"")),IFERROR(VLOOKUP($B71,INSUMOS!$A:$D,4,0),IFERROR(VLOOKUP($B71,COTAÇÕES!$A:$J,9,0),"")))</f>
        <v>72.17</v>
      </c>
      <c r="H71" s="336">
        <f>TRUNC(IF($B71="",IFERROR(VLOOKUP($A71,SERVIÇOS!$B:$G,4,0),IFERROR(VLOOKUP($A71,$C:$J,6,0),)),IFERROR(VLOOKUP($B71,INSUMOS!$A:$D,4,0),IFERROR(VLOOKUP($B71,COTAÇÕES!$A:$J,9,0),)))*$F71,2)</f>
        <v>310.18</v>
      </c>
      <c r="I71" s="336">
        <f>TRUNC(IF($B71="",IFERROR(VLOOKUP($A71,SERVIÇOS!$B:$G,5,0),IFERROR(VLOOKUP($A71,$C:$J,7,0),)),0)*$F71,2)</f>
        <v>329.23</v>
      </c>
      <c r="J71" s="337">
        <f t="shared" si="9"/>
        <v>639.41000000000008</v>
      </c>
      <c r="K71" s="424"/>
    </row>
    <row r="72" spans="1:11" ht="30">
      <c r="A72" s="330">
        <v>92268</v>
      </c>
      <c r="B72" s="331"/>
      <c r="C72" s="332"/>
      <c r="D72" s="333" t="str">
        <f>IF($B72="",IFERROR(VLOOKUP($A72,SERVIÇOS!$B:$G,2,0),IFERROR(VLOOKUP($A72,$C:$J,2,0),"")),IFERROR(VLOOKUP($B72,INSUMOS!$A:$D,2,0),IFERROR(VLOOKUP($B72,COTAÇÕES!$A:$J,2,0),"")))</f>
        <v>FABRICAÇÃO DE FÔRMA PARA LAJES, EM CHAPA DE MADEIRA COMPENSADA PLASTIFICADA, E = 18 MM. AF_09/2020</v>
      </c>
      <c r="E72" s="387" t="str">
        <f>IF($B72="",IFERROR(VLOOKUP($A72,SERVIÇOS!$B:$G,3,0),IFERROR(VLOOKUP($A72,$C:$J,3,0),"")),IFERROR(VLOOKUP($B72,INSUMOS!$A:$D,3,0),IFERROR(VLOOKUP($B72,COTAÇÕES!$A:$J,5,0),"")))</f>
        <v>M2</v>
      </c>
      <c r="F72" s="334">
        <v>34.32</v>
      </c>
      <c r="G72" s="335">
        <f>IF($B72="",IFERROR(VLOOKUP($A72,SERVIÇOS!$B:$G,6,0),IFERROR(VLOOKUP($A72,$C:$J,8,0),"")),IFERROR(VLOOKUP($B72,INSUMOS!$A:$D,4,0),IFERROR(VLOOKUP($B72,COTAÇÕES!$A:$J,9,0),"")))</f>
        <v>79.849999999999994</v>
      </c>
      <c r="H72" s="336">
        <f>TRUNC(IF($B72="",IFERROR(VLOOKUP($A72,SERVIÇOS!$B:$G,4,0),IFERROR(VLOOKUP($A72,$C:$J,6,0),)),IFERROR(VLOOKUP($B72,INSUMOS!$A:$D,4,0),IFERROR(VLOOKUP($B72,COTAÇÕES!$A:$J,9,0),)))*$F72,2)</f>
        <v>2711.62</v>
      </c>
      <c r="I72" s="336">
        <f>TRUNC(IF($B72="",IFERROR(VLOOKUP($A72,SERVIÇOS!$B:$G,5,0),IFERROR(VLOOKUP($A72,$C:$J,7,0),)),0)*$F72,2)</f>
        <v>28.82</v>
      </c>
      <c r="J72" s="337">
        <f t="shared" si="9"/>
        <v>2740.44</v>
      </c>
      <c r="K72" s="424"/>
    </row>
    <row r="73" spans="1:11" ht="45">
      <c r="A73" s="330">
        <v>92915</v>
      </c>
      <c r="B73" s="331"/>
      <c r="C73" s="332"/>
      <c r="D73" s="333" t="str">
        <f>IF($B73="",IFERROR(VLOOKUP($A73,SERVIÇOS!$B:$G,2,0),IFERROR(VLOOKUP($A73,$C:$J,2,0),"")),IFERROR(VLOOKUP($B73,INSUMOS!$A:$D,2,0),IFERROR(VLOOKUP($B73,COTAÇÕES!$A:$J,2,0),"")))</f>
        <v>ARMAÇÃO DE ESTRUTURAS DIVERSAS DE CONCRETO ARMADO, EXCETO VIGAS, PILARES, LAJES E FUNDAÇÕES, UTILIZANDO AÇO CA-60 DE 5,0 MM - MONTAGEM. AF_06/2022</v>
      </c>
      <c r="E73" s="387" t="str">
        <f>IF($B73="",IFERROR(VLOOKUP($A73,SERVIÇOS!$B:$G,3,0),IFERROR(VLOOKUP($A73,$C:$J,3,0),"")),IFERROR(VLOOKUP($B73,INSUMOS!$A:$D,3,0),IFERROR(VLOOKUP($B73,COTAÇÕES!$A:$J,5,0),"")))</f>
        <v>KG</v>
      </c>
      <c r="F73" s="334">
        <v>23.6</v>
      </c>
      <c r="G73" s="335">
        <f>IF($B73="",IFERROR(VLOOKUP($A73,SERVIÇOS!$B:$G,6,0),IFERROR(VLOOKUP($A73,$C:$J,8,0),"")),IFERROR(VLOOKUP($B73,INSUMOS!$A:$D,4,0),IFERROR(VLOOKUP($B73,COTAÇÕES!$A:$J,9,0),"")))</f>
        <v>18.36</v>
      </c>
      <c r="H73" s="336">
        <f>TRUNC(IF($B73="",IFERROR(VLOOKUP($A73,SERVIÇOS!$B:$G,4,0),IFERROR(VLOOKUP($A73,$C:$J,6,0),)),IFERROR(VLOOKUP($B73,INSUMOS!$A:$D,4,0),IFERROR(VLOOKUP($B73,COTAÇÕES!$A:$J,9,0),)))*$F73,2)</f>
        <v>270.22000000000003</v>
      </c>
      <c r="I73" s="336">
        <f>TRUNC(IF($B73="",IFERROR(VLOOKUP($A73,SERVIÇOS!$B:$G,5,0),IFERROR(VLOOKUP($A73,$C:$J,7,0),)),0)*$F73,2)</f>
        <v>163.07</v>
      </c>
      <c r="J73" s="337">
        <f t="shared" si="9"/>
        <v>433.29</v>
      </c>
      <c r="K73" s="424"/>
    </row>
    <row r="74" spans="1:11" ht="45">
      <c r="A74" s="330">
        <v>92917</v>
      </c>
      <c r="B74" s="331"/>
      <c r="C74" s="332"/>
      <c r="D74" s="333" t="str">
        <f>IF($B74="",IFERROR(VLOOKUP($A74,SERVIÇOS!$B:$G,2,0),IFERROR(VLOOKUP($A74,$C:$J,2,0),"")),IFERROR(VLOOKUP($B74,INSUMOS!$A:$D,2,0),IFERROR(VLOOKUP($B74,COTAÇÕES!$A:$J,2,0),"")))</f>
        <v>ARMAÇÃO DE ESTRUTURAS DIVERSAS DE CONCRETO ARMADO, EXCETO VIGAS, PILARES, LAJES E FUNDAÇÕES, UTILIZANDO AÇO CA-50 DE 8,0 MM - MONTAGEM. AF_06/2022</v>
      </c>
      <c r="E74" s="387" t="str">
        <f>IF($B74="",IFERROR(VLOOKUP($A74,SERVIÇOS!$B:$G,3,0),IFERROR(VLOOKUP($A74,$C:$J,3,0),"")),IFERROR(VLOOKUP($B74,INSUMOS!$A:$D,3,0),IFERROR(VLOOKUP($B74,COTAÇÕES!$A:$J,5,0),"")))</f>
        <v>KG</v>
      </c>
      <c r="F74" s="334">
        <v>122.2</v>
      </c>
      <c r="G74" s="335">
        <f>IF($B74="",IFERROR(VLOOKUP($A74,SERVIÇOS!$B:$G,6,0),IFERROR(VLOOKUP($A74,$C:$J,8,0),"")),IFERROR(VLOOKUP($B74,INSUMOS!$A:$D,4,0),IFERROR(VLOOKUP($B74,COTAÇÕES!$A:$J,9,0),"")))</f>
        <v>14.4</v>
      </c>
      <c r="H74" s="336">
        <f>TRUNC(IF($B74="",IFERROR(VLOOKUP($A74,SERVIÇOS!$B:$G,4,0),IFERROR(VLOOKUP($A74,$C:$J,6,0),)),IFERROR(VLOOKUP($B74,INSUMOS!$A:$D,4,0),IFERROR(VLOOKUP($B74,COTAÇÕES!$A:$J,9,0),)))*$F74,2)</f>
        <v>1367.41</v>
      </c>
      <c r="I74" s="336">
        <f>TRUNC(IF($B74="",IFERROR(VLOOKUP($A74,SERVIÇOS!$B:$G,5,0),IFERROR(VLOOKUP($A74,$C:$J,7,0),)),0)*$F74,2)</f>
        <v>392.26</v>
      </c>
      <c r="J74" s="337">
        <f t="shared" si="9"/>
        <v>1759.67</v>
      </c>
      <c r="K74" s="424"/>
    </row>
    <row r="75" spans="1:11" ht="45">
      <c r="A75" s="330">
        <v>92919</v>
      </c>
      <c r="B75" s="331"/>
      <c r="C75" s="332"/>
      <c r="D75" s="333" t="str">
        <f>IF($B75="",IFERROR(VLOOKUP($A75,SERVIÇOS!$B:$G,2,0),IFERROR(VLOOKUP($A75,$C:$J,2,0),"")),IFERROR(VLOOKUP($B75,INSUMOS!$A:$D,2,0),IFERROR(VLOOKUP($B75,COTAÇÕES!$A:$J,2,0),"")))</f>
        <v>ARMAÇÃO DE ESTRUTURAS DIVERSAS DE CONCRETO ARMADO, EXCETO VIGAS, PILARES, LAJES E FUNDAÇÕES, UTILIZANDO AÇO CA-50 DE 10,0 MM - MONTAGEM. AF_06/2022</v>
      </c>
      <c r="E75" s="387" t="str">
        <f>IF($B75="",IFERROR(VLOOKUP($A75,SERVIÇOS!$B:$G,3,0),IFERROR(VLOOKUP($A75,$C:$J,3,0),"")),IFERROR(VLOOKUP($B75,INSUMOS!$A:$D,3,0),IFERROR(VLOOKUP($B75,COTAÇÕES!$A:$J,5,0),"")))</f>
        <v>KG</v>
      </c>
      <c r="F75" s="334">
        <v>158</v>
      </c>
      <c r="G75" s="335">
        <f>IF($B75="",IFERROR(VLOOKUP($A75,SERVIÇOS!$B:$G,6,0),IFERROR(VLOOKUP($A75,$C:$J,8,0),"")),IFERROR(VLOOKUP($B75,INSUMOS!$A:$D,4,0),IFERROR(VLOOKUP($B75,COTAÇÕES!$A:$J,9,0),"")))</f>
        <v>12.36</v>
      </c>
      <c r="H75" s="336">
        <f>TRUNC(IF($B75="",IFERROR(VLOOKUP($A75,SERVIÇOS!$B:$G,4,0),IFERROR(VLOOKUP($A75,$C:$J,6,0),)),IFERROR(VLOOKUP($B75,INSUMOS!$A:$D,4,0),IFERROR(VLOOKUP($B75,COTAÇÕES!$A:$J,9,0),)))*$F75,2)</f>
        <v>1610.02</v>
      </c>
      <c r="I75" s="336">
        <f>TRUNC(IF($B75="",IFERROR(VLOOKUP($A75,SERVIÇOS!$B:$G,5,0),IFERROR(VLOOKUP($A75,$C:$J,7,0),)),0)*$F75,2)</f>
        <v>342.86</v>
      </c>
      <c r="J75" s="337">
        <f t="shared" si="9"/>
        <v>1952.88</v>
      </c>
      <c r="K75" s="424"/>
    </row>
    <row r="76" spans="1:11" ht="45">
      <c r="A76" s="330">
        <v>92921</v>
      </c>
      <c r="B76" s="331"/>
      <c r="C76" s="332"/>
      <c r="D76" s="333" t="str">
        <f>IF($B76="",IFERROR(VLOOKUP($A76,SERVIÇOS!$B:$G,2,0),IFERROR(VLOOKUP($A76,$C:$J,2,0),"")),IFERROR(VLOOKUP($B76,INSUMOS!$A:$D,2,0),IFERROR(VLOOKUP($B76,COTAÇÕES!$A:$J,2,0),"")))</f>
        <v>ARMAÇÃO DE ESTRUTURAS DIVERSAS DE CONCRETO ARMADO, EXCETO VIGAS, PILARES, LAJES E FUNDAÇÕES, UTILIZANDO AÇO CA-50 DE 12,5 MM - MONTAGEM. AF_06/2022</v>
      </c>
      <c r="E76" s="387" t="str">
        <f>IF($B76="",IFERROR(VLOOKUP($A76,SERVIÇOS!$B:$G,3,0),IFERROR(VLOOKUP($A76,$C:$J,3,0),"")),IFERROR(VLOOKUP($B76,INSUMOS!$A:$D,3,0),IFERROR(VLOOKUP($B76,COTAÇÕES!$A:$J,5,0),"")))</f>
        <v>KG</v>
      </c>
      <c r="F76" s="334">
        <v>378.2</v>
      </c>
      <c r="G76" s="335">
        <f>IF($B76="",IFERROR(VLOOKUP($A76,SERVIÇOS!$B:$G,6,0),IFERROR(VLOOKUP($A76,$C:$J,8,0),"")),IFERROR(VLOOKUP($B76,INSUMOS!$A:$D,4,0),IFERROR(VLOOKUP($B76,COTAÇÕES!$A:$J,9,0),"")))</f>
        <v>10.11</v>
      </c>
      <c r="H76" s="336">
        <f>TRUNC(IF($B76="",IFERROR(VLOOKUP($A76,SERVIÇOS!$B:$G,4,0),IFERROR(VLOOKUP($A76,$C:$J,6,0),)),IFERROR(VLOOKUP($B76,INSUMOS!$A:$D,4,0),IFERROR(VLOOKUP($B76,COTAÇÕES!$A:$J,9,0),)))*$F76,2)</f>
        <v>3297.9</v>
      </c>
      <c r="I76" s="336">
        <f>TRUNC(IF($B76="",IFERROR(VLOOKUP($A76,SERVIÇOS!$B:$G,5,0),IFERROR(VLOOKUP($A76,$C:$J,7,0),)),0)*$F76,2)</f>
        <v>525.69000000000005</v>
      </c>
      <c r="J76" s="337">
        <f t="shared" si="9"/>
        <v>3823.59</v>
      </c>
      <c r="K76" s="424"/>
    </row>
    <row r="77" spans="1:11" ht="29.25" customHeight="1">
      <c r="A77" s="330"/>
      <c r="B77" s="331">
        <v>34493</v>
      </c>
      <c r="C77" s="332"/>
      <c r="D77" s="333" t="str">
        <f>IF($B77="",IFERROR(VLOOKUP($A77,SERVIÇOS!$B:$G,2,0),IFERROR(VLOOKUP($A77,$C:$J,2,0),"")),IFERROR(VLOOKUP($B77,INSUMOS!$A:$D,2,0),IFERROR(VLOOKUP($B77,COTAÇÕES!$A:$J,2,0),"")))</f>
        <v>CONCRETO USINADO BOMBEAVEL, CLASSE DE RESISTENCIA C25, COM BRITA 0 E 1, SLUMP = 100 +/- 20 MM, EXCLUI SERVICO DE BOMBEAMENTO (NBR 8953)</v>
      </c>
      <c r="E77" s="387" t="str">
        <f>IF($B77="",IFERROR(VLOOKUP($A77,SERVIÇOS!$B:$G,3,0),IFERROR(VLOOKUP($A77,$C:$J,3,0),"")),IFERROR(VLOOKUP($B77,INSUMOS!$A:$D,3,0),IFERROR(VLOOKUP($B77,COTAÇÕES!$A:$J,5,0),"")))</f>
        <v>M3</v>
      </c>
      <c r="F77" s="334">
        <v>5.66</v>
      </c>
      <c r="G77" s="335">
        <f>IF($B77="",IFERROR(VLOOKUP($A77,SERVIÇOS!$B:$G,6,0),IFERROR(VLOOKUP($A77,$C:$J,8,0),"")),IFERROR(VLOOKUP($B77,INSUMOS!$A:$D,4,0),IFERROR(VLOOKUP($B77,COTAÇÕES!$A:$J,9,0),"")))</f>
        <v>463.53</v>
      </c>
      <c r="H77" s="336">
        <f>TRUNC(IF($B77="",IFERROR(VLOOKUP($A77,SERVIÇOS!$B:$G,4,0),IFERROR(VLOOKUP($A77,$C:$J,6,0),)),IFERROR(VLOOKUP($B77,INSUMOS!$A:$D,4,0),IFERROR(VLOOKUP($B77,COTAÇÕES!$A:$J,9,0),)))*$F77,2)</f>
        <v>2623.57</v>
      </c>
      <c r="I77" s="336">
        <f>TRUNC(IF($B77="",IFERROR(VLOOKUP($A77,SERVIÇOS!$B:$G,5,0),IFERROR(VLOOKUP($A77,$C:$J,7,0),)),0)*$F77,2)</f>
        <v>0</v>
      </c>
      <c r="J77" s="337">
        <f t="shared" si="9"/>
        <v>2623.57</v>
      </c>
      <c r="K77" s="424"/>
    </row>
    <row r="78" spans="1:11" s="78" customFormat="1" ht="31.5">
      <c r="A78" s="472"/>
      <c r="B78" s="472"/>
      <c r="C78" s="473" t="s">
        <v>12098</v>
      </c>
      <c r="D78" s="474" t="s">
        <v>12171</v>
      </c>
      <c r="E78" s="475" t="s">
        <v>12093</v>
      </c>
      <c r="F78" s="476"/>
      <c r="G78" s="477"/>
      <c r="H78" s="478">
        <f>TRUNC(SUM(H79:H79),2)</f>
        <v>0</v>
      </c>
      <c r="I78" s="478">
        <f>TRUNC(SUM(I79:I79),2)</f>
        <v>24.17</v>
      </c>
      <c r="J78" s="478">
        <f>H78+I78</f>
        <v>24.17</v>
      </c>
      <c r="K78" s="479"/>
    </row>
    <row r="79" spans="1:11">
      <c r="A79" s="330">
        <v>810300</v>
      </c>
      <c r="B79" s="331"/>
      <c r="C79" s="332"/>
      <c r="D79" s="333" t="s">
        <v>12172</v>
      </c>
      <c r="E79" s="387" t="str">
        <f>IF($B79="",IFERROR(VLOOKUP($A79,SERVIÇOS!$B:$G,3,0),IFERROR(VLOOKUP($A79,$C:$J,3,0),"")),IFERROR(VLOOKUP($B79,INSUMOS!$A:$D,3,0),IFERROR(VLOOKUP($B79,COTAÇÕES!$A:$J,5,0),"")))</f>
        <v/>
      </c>
      <c r="F79" s="334">
        <v>0</v>
      </c>
      <c r="G79" s="335">
        <v>0</v>
      </c>
      <c r="H79" s="336">
        <f>TRUNC(IF($B79="",IFERROR(VLOOKUP($A79,SERVIÇOS!$B:$G,4,0),IFERROR(VLOOKUP($A79,$C:$J,6,0),)),IFERROR(VLOOKUP($B79,INSUMOS!$A:$D,4,0),IFERROR(VLOOKUP($B79,COTAÇÕES!$A:$J,9,0),)))*$F79,2)</f>
        <v>0</v>
      </c>
      <c r="I79" s="336">
        <v>24.17</v>
      </c>
      <c r="J79" s="337">
        <f t="shared" si="9"/>
        <v>24.17</v>
      </c>
      <c r="K79" s="424"/>
    </row>
    <row r="80" spans="1:11" s="78" customFormat="1" ht="78.75">
      <c r="A80" s="472"/>
      <c r="B80" s="472"/>
      <c r="C80" s="473" t="s">
        <v>12099</v>
      </c>
      <c r="D80" s="474" t="s">
        <v>12094</v>
      </c>
      <c r="E80" s="475" t="s">
        <v>12095</v>
      </c>
      <c r="F80" s="476"/>
      <c r="G80" s="477"/>
      <c r="H80" s="478">
        <f>TRUNC(SUM(H81:H83),2)</f>
        <v>367.56</v>
      </c>
      <c r="I80" s="478">
        <f>TRUNC(SUM(I81:I83),2)</f>
        <v>161.11000000000001</v>
      </c>
      <c r="J80" s="478">
        <f>H80+I80</f>
        <v>528.67000000000007</v>
      </c>
      <c r="K80" s="479"/>
    </row>
    <row r="81" spans="1:11" ht="45">
      <c r="A81" s="596">
        <v>103801</v>
      </c>
      <c r="B81" s="331"/>
      <c r="C81" s="332"/>
      <c r="D81" s="333" t="str">
        <f>IF($B81="",IFERROR(VLOOKUP($A81,SERVIÇOS!$B:$G,2,0),IFERROR(VLOOKUP($A81,$C:$J,2,0),"")),IFERROR(VLOOKUP($B81,INSUMOS!$A:$D,2,0),IFERROR(VLOOKUP($B81,COTAÇÕES!$A:$J,2,0),"")))</f>
        <v>CONCRETAGEM DE DISSIPADOR DE ENERGIA, FCK = 20 MPA, COM USO DE JERICAS E PREPARO EM BETONEIRA DE 600 L - AREIA E BRITA COMERCIAIS - LANÇAMENTO, ADENSAMENTO E ACABAMENTO. AF_08/2022</v>
      </c>
      <c r="E81" s="387" t="str">
        <f>IF($B81="",IFERROR(VLOOKUP($A81,SERVIÇOS!$B:$G,3,0),IFERROR(VLOOKUP($A81,$C:$J,3,0),"")),IFERROR(VLOOKUP($B81,INSUMOS!$A:$D,3,0),IFERROR(VLOOKUP($B81,COTAÇÕES!$A:$J,5,0),"")))</f>
        <v>M3</v>
      </c>
      <c r="F81" s="334">
        <v>0.31909999999999999</v>
      </c>
      <c r="G81" s="335">
        <f>IF($B81="",IFERROR(VLOOKUP($A81,SERVIÇOS!$B:$G,6,0),IFERROR(VLOOKUP($A81,$C:$J,8,0),"")),IFERROR(VLOOKUP($B81,INSUMOS!$A:$D,4,0),IFERROR(VLOOKUP($B81,COTAÇÕES!$A:$J,9,0),"")))</f>
        <v>653.89</v>
      </c>
      <c r="H81" s="336">
        <f>TRUNC(IF($B81="",IFERROR(VLOOKUP($A81,SERVIÇOS!$B:$G,4,0),IFERROR(VLOOKUP($A81,$C:$J,6,0),)),IFERROR(VLOOKUP($B81,INSUMOS!$A:$D,4,0),IFERROR(VLOOKUP($B81,COTAÇÕES!$A:$J,9,0),)))*$F81,2)</f>
        <v>151.13</v>
      </c>
      <c r="I81" s="336">
        <f>TRUNC(IF($B81="",IFERROR(VLOOKUP($A81,SERVIÇOS!$B:$G,5,0),IFERROR(VLOOKUP($A81,$C:$J,7,0),)),0)*$F81,2)</f>
        <v>57.52</v>
      </c>
      <c r="J81" s="337">
        <f t="shared" si="9"/>
        <v>208.65</v>
      </c>
      <c r="K81" s="424"/>
    </row>
    <row r="82" spans="1:11" ht="60">
      <c r="A82" s="597">
        <v>103799</v>
      </c>
      <c r="B82" s="331"/>
      <c r="C82" s="332"/>
      <c r="D82" s="333" t="str">
        <f>IF($B82="",IFERROR(VLOOKUP($A82,SERVIÇOS!$B:$G,2,0),IFERROR(VLOOKUP($A82,$C:$J,2,0),"")),IFERROR(VLOOKUP($B82,INSUMOS!$A:$D,2,0),IFERROR(VLOOKUP($B82,COTAÇÕES!$A:$J,2,0),"")))</f>
        <v>PEDRA DE MÃO FIXADA COM CONCRETO PARA BACIA DE DISSIPAÇÃO, 40% DE CONCRETO EM VOLUME, FCK = 20 MPA, COM USO DE JERICA E PREPARO EM BETONEIRA DE 600 L - AREIA, BRITA E PEDRA DE MÃO COMERCIAIS - LANÇAMENTO, ADENSAMENTO E ACABAMENTO. AF_08/2022</v>
      </c>
      <c r="E82" s="387" t="str">
        <f>IF($B82="",IFERROR(VLOOKUP($A82,SERVIÇOS!$B:$G,3,0),IFERROR(VLOOKUP($A82,$C:$J,3,0),"")),IFERROR(VLOOKUP($B82,INSUMOS!$A:$D,3,0),IFERROR(VLOOKUP($B82,COTAÇÕES!$A:$J,5,0),"")))</f>
        <v>M3</v>
      </c>
      <c r="F82" s="334">
        <v>0.68089999999999995</v>
      </c>
      <c r="G82" s="335">
        <f>IF($B82="",IFERROR(VLOOKUP($A82,SERVIÇOS!$B:$G,6,0),IFERROR(VLOOKUP($A82,$C:$J,8,0),"")),IFERROR(VLOOKUP($B82,INSUMOS!$A:$D,4,0),IFERROR(VLOOKUP($B82,COTAÇÕES!$A:$J,9,0),"")))</f>
        <v>409.24</v>
      </c>
      <c r="H82" s="336">
        <f>TRUNC(IF($B82="",IFERROR(VLOOKUP($A82,SERVIÇOS!$B:$G,4,0),IFERROR(VLOOKUP($A82,$C:$J,6,0),)),IFERROR(VLOOKUP($B82,INSUMOS!$A:$D,4,0),IFERROR(VLOOKUP($B82,COTAÇÕES!$A:$J,9,0),)))*$F82,2)</f>
        <v>185.3</v>
      </c>
      <c r="I82" s="336">
        <f>TRUNC(IF($B82="",IFERROR(VLOOKUP($A82,SERVIÇOS!$B:$G,5,0),IFERROR(VLOOKUP($A82,$C:$J,7,0),)),0)*$F82,2)</f>
        <v>93.34</v>
      </c>
      <c r="J82" s="337">
        <f t="shared" si="9"/>
        <v>278.64</v>
      </c>
      <c r="K82" s="424"/>
    </row>
    <row r="83" spans="1:11" ht="30">
      <c r="A83" s="597">
        <v>103796</v>
      </c>
      <c r="B83" s="331"/>
      <c r="C83" s="332"/>
      <c r="D83" s="333" t="str">
        <f>IF($B83="",IFERROR(VLOOKUP($A83,SERVIÇOS!$B:$G,2,0),IFERROR(VLOOKUP($A83,$C:$J,2,0),"")),IFERROR(VLOOKUP($B83,INSUMOS!$A:$D,2,0),IFERROR(VLOOKUP($B83,COTAÇÕES!$A:$J,2,0),"")))</f>
        <v>FABRICAÇÃO, MONTAGEM E DESMONTAGEM DE FÔRMA PARA BACIA DE DISSIPAÇÃO, EM MADEIRA SERRADA, E = 25 MM, 2 UTILIZAÇÕES. AF_08/2022</v>
      </c>
      <c r="E83" s="387" t="str">
        <f>IF($B83="",IFERROR(VLOOKUP($A83,SERVIÇOS!$B:$G,3,0),IFERROR(VLOOKUP($A83,$C:$J,3,0),"")),IFERROR(VLOOKUP($B83,INSUMOS!$A:$D,3,0),IFERROR(VLOOKUP($B83,COTAÇÕES!$A:$J,5,0),"")))</f>
        <v>M2</v>
      </c>
      <c r="F83" s="334">
        <v>0.75819999999999999</v>
      </c>
      <c r="G83" s="335">
        <f>IF($B83="",IFERROR(VLOOKUP($A83,SERVIÇOS!$B:$G,6,0),IFERROR(VLOOKUP($A83,$C:$J,8,0),"")),IFERROR(VLOOKUP($B83,INSUMOS!$A:$D,4,0),IFERROR(VLOOKUP($B83,COTAÇÕES!$A:$J,9,0),"")))</f>
        <v>54.59</v>
      </c>
      <c r="H83" s="336">
        <f>TRUNC(IF($B83="",IFERROR(VLOOKUP($A83,SERVIÇOS!$B:$G,4,0),IFERROR(VLOOKUP($A83,$C:$J,6,0),)),IFERROR(VLOOKUP($B83,INSUMOS!$A:$D,4,0),IFERROR(VLOOKUP($B83,COTAÇÕES!$A:$J,9,0),)))*$F83,2)</f>
        <v>31.13</v>
      </c>
      <c r="I83" s="336">
        <f>TRUNC(IF($B83="",IFERROR(VLOOKUP($A83,SERVIÇOS!$B:$G,5,0),IFERROR(VLOOKUP($A83,$C:$J,7,0),)),0)*$F83,2)</f>
        <v>10.25</v>
      </c>
      <c r="J83" s="337">
        <f t="shared" si="9"/>
        <v>41.379999999999995</v>
      </c>
      <c r="K83" s="424"/>
    </row>
    <row r="84" spans="1:11" s="78" customFormat="1" ht="31.5">
      <c r="A84" s="472"/>
      <c r="B84" s="472"/>
      <c r="C84" s="473" t="s">
        <v>12109</v>
      </c>
      <c r="D84" s="474" t="s">
        <v>12147</v>
      </c>
      <c r="E84" s="475" t="s">
        <v>12097</v>
      </c>
      <c r="F84" s="476"/>
      <c r="G84" s="477"/>
      <c r="H84" s="478">
        <f>TRUNC(SUM(H85),2)</f>
        <v>0</v>
      </c>
      <c r="I84" s="478">
        <f>TRUNC(SUM(I85),2)</f>
        <v>4.08</v>
      </c>
      <c r="J84" s="478">
        <f>H84+I84</f>
        <v>4.08</v>
      </c>
      <c r="K84" s="479"/>
    </row>
    <row r="85" spans="1:11">
      <c r="A85" s="330">
        <v>511100</v>
      </c>
      <c r="B85" s="331"/>
      <c r="C85" s="332"/>
      <c r="D85" s="333" t="s">
        <v>12146</v>
      </c>
      <c r="E85" s="387" t="str">
        <f>IF($B85="",IFERROR(VLOOKUP($A85,SERVIÇOS!$B:$G,3,0),IFERROR(VLOOKUP($A85,$C:$J,3,0),"")),IFERROR(VLOOKUP($B85,INSUMOS!$A:$D,3,0),IFERROR(VLOOKUP($B85,COTAÇÕES!$A:$J,5,0),"")))</f>
        <v/>
      </c>
      <c r="F85" s="334"/>
      <c r="G85" s="335" t="str">
        <f>IF($B85="",IFERROR(VLOOKUP($A85,SERVIÇOS!$B:$G,6,0),IFERROR(VLOOKUP($A85,$C:$J,8,0),"")),IFERROR(VLOOKUP($B85,INSUMOS!$A:$D,4,0),IFERROR(VLOOKUP($B85,COTAÇÕES!$A:$J,9,0),"")))</f>
        <v/>
      </c>
      <c r="H85" s="336">
        <f>TRUNC(IF($B85="",IFERROR(VLOOKUP($A85,SERVIÇOS!$B:$G,4,0),IFERROR(VLOOKUP($A85,$C:$J,6,0),)),IFERROR(VLOOKUP($B85,INSUMOS!$A:$D,4,0),IFERROR(VLOOKUP($B85,COTAÇÕES!$A:$J,9,0),)))*$F85,2)</f>
        <v>0</v>
      </c>
      <c r="I85" s="336">
        <v>4.08</v>
      </c>
      <c r="J85" s="337">
        <f t="shared" si="9"/>
        <v>4.08</v>
      </c>
      <c r="K85" s="424" t="s">
        <v>12070</v>
      </c>
    </row>
    <row r="86" spans="1:11" s="78" customFormat="1" ht="31.5">
      <c r="A86" s="472"/>
      <c r="B86" s="472"/>
      <c r="C86" s="473" t="s">
        <v>12168</v>
      </c>
      <c r="D86" s="474" t="s">
        <v>12112</v>
      </c>
      <c r="E86" s="475" t="s">
        <v>12095</v>
      </c>
      <c r="F86" s="476"/>
      <c r="G86" s="477"/>
      <c r="H86" s="478">
        <f>TRUNC(SUM(H87),2)</f>
        <v>101.35</v>
      </c>
      <c r="I86" s="478">
        <f>TRUNC(SUM(I87),2)</f>
        <v>0</v>
      </c>
      <c r="J86" s="478">
        <f>H86+I86</f>
        <v>101.35</v>
      </c>
      <c r="K86" s="479"/>
    </row>
    <row r="87" spans="1:11">
      <c r="A87" s="330">
        <v>546000</v>
      </c>
      <c r="B87" s="331"/>
      <c r="C87" s="332"/>
      <c r="D87" s="333" t="s">
        <v>12149</v>
      </c>
      <c r="E87" s="387" t="str">
        <f>IF($B87="",IFERROR(VLOOKUP($A87,SERVIÇOS!$B:$G,3,0),IFERROR(VLOOKUP($A87,$C:$J,3,0),"")),IFERROR(VLOOKUP($B87,INSUMOS!$A:$D,3,0),IFERROR(VLOOKUP($B87,COTAÇÕES!$A:$J,5,0),"")))</f>
        <v/>
      </c>
      <c r="F87" s="334"/>
      <c r="G87" s="335" t="str">
        <f>IF($B87="",IFERROR(VLOOKUP($A87,SERVIÇOS!$B:$G,6,0),IFERROR(VLOOKUP($A87,$C:$J,8,0),"")),IFERROR(VLOOKUP($B87,INSUMOS!$A:$D,4,0),IFERROR(VLOOKUP($B87,COTAÇÕES!$A:$J,9,0),"")))</f>
        <v/>
      </c>
      <c r="H87" s="336">
        <v>101.35</v>
      </c>
      <c r="I87" s="336">
        <v>0</v>
      </c>
      <c r="J87" s="337">
        <f t="shared" si="9"/>
        <v>101.35</v>
      </c>
      <c r="K87" s="424" t="s">
        <v>12070</v>
      </c>
    </row>
    <row r="88" spans="1:11" s="78" customFormat="1" ht="31.5">
      <c r="A88" s="472"/>
      <c r="B88" s="472"/>
      <c r="C88" s="473" t="s">
        <v>12110</v>
      </c>
      <c r="D88" s="474" t="s">
        <v>12116</v>
      </c>
      <c r="E88" s="475" t="s">
        <v>12095</v>
      </c>
      <c r="F88" s="476"/>
      <c r="G88" s="477"/>
      <c r="H88" s="478">
        <f>TRUNC(SUM(H89),2)</f>
        <v>429.87</v>
      </c>
      <c r="I88" s="478">
        <f>TRUNC(SUM(I89),2)</f>
        <v>0</v>
      </c>
      <c r="J88" s="478">
        <f>H88+I88</f>
        <v>429.87</v>
      </c>
      <c r="K88" s="479"/>
    </row>
    <row r="89" spans="1:11">
      <c r="A89" s="330">
        <v>605000</v>
      </c>
      <c r="B89" s="331"/>
      <c r="C89" s="332"/>
      <c r="D89" s="333" t="s">
        <v>12148</v>
      </c>
      <c r="E89" s="387" t="str">
        <f>IF($B89="",IFERROR(VLOOKUP($A89,SERVIÇOS!$B:$G,3,0),IFERROR(VLOOKUP($A89,$C:$J,3,0),"")),IFERROR(VLOOKUP($B89,INSUMOS!$A:$D,3,0),IFERROR(VLOOKUP($B89,COTAÇÕES!$A:$J,5,0),"")))</f>
        <v/>
      </c>
      <c r="F89" s="334"/>
      <c r="G89" s="335" t="str">
        <f>IF($B89="",IFERROR(VLOOKUP($A89,SERVIÇOS!$B:$G,6,0),IFERROR(VLOOKUP($A89,$C:$J,8,0),"")),IFERROR(VLOOKUP($B89,INSUMOS!$A:$D,4,0),IFERROR(VLOOKUP($B89,COTAÇÕES!$A:$J,9,0),"")))</f>
        <v/>
      </c>
      <c r="H89" s="336">
        <v>429.87</v>
      </c>
      <c r="I89" s="336">
        <v>0</v>
      </c>
      <c r="J89" s="337">
        <f t="shared" si="9"/>
        <v>429.87</v>
      </c>
      <c r="K89" s="424" t="s">
        <v>12070</v>
      </c>
    </row>
    <row r="90" spans="1:11" s="78" customFormat="1" ht="31.5">
      <c r="A90" s="599"/>
      <c r="B90" s="599"/>
      <c r="C90" s="600" t="s">
        <v>12111</v>
      </c>
      <c r="D90" s="601" t="s">
        <v>12113</v>
      </c>
      <c r="E90" s="602" t="s">
        <v>12097</v>
      </c>
      <c r="F90" s="603"/>
      <c r="G90" s="604"/>
      <c r="H90" s="605">
        <f>TRUNC(SUM(H91),2)</f>
        <v>105.32</v>
      </c>
      <c r="I90" s="605">
        <f>TRUNC(SUM(I91),2)</f>
        <v>0</v>
      </c>
      <c r="J90" s="605">
        <f t="shared" si="9"/>
        <v>105.32</v>
      </c>
      <c r="K90" s="606"/>
    </row>
    <row r="91" spans="1:11" ht="30">
      <c r="A91" s="330">
        <v>834906</v>
      </c>
      <c r="B91" s="607"/>
      <c r="C91" s="608"/>
      <c r="D91" s="333" t="s">
        <v>12150</v>
      </c>
      <c r="E91" s="387" t="str">
        <f>IF($B91="",IFERROR(VLOOKUP($A91,[3]SERVIÇOS!$B:$G,3,0),IFERROR(VLOOKUP($A91,$C:$J,3,0),"")),IFERROR(VLOOKUP($B91,[3]INSUMOS!$A:$D,3,0),IFERROR(VLOOKUP($B91,[3]COTAÇÕES!$A:$J,5,0),"")))</f>
        <v/>
      </c>
      <c r="F91" s="334"/>
      <c r="G91" s="609" t="str">
        <f>IF($B91="",IFERROR(VLOOKUP($A91,[3]SERVIÇOS!$B:$G,6,0),IFERROR(VLOOKUP($A91,$C:$J,8,0),"")),IFERROR(VLOOKUP($B91,[3]INSUMOS!$A:$D,4,0),IFERROR(VLOOKUP($B91,[3]COTAÇÕES!$A:$J,9,0),"")))</f>
        <v/>
      </c>
      <c r="H91" s="610">
        <v>105.32</v>
      </c>
      <c r="I91" s="610">
        <v>0</v>
      </c>
      <c r="J91" s="611">
        <f t="shared" si="9"/>
        <v>105.32</v>
      </c>
      <c r="K91" s="612" t="s">
        <v>12070</v>
      </c>
    </row>
    <row r="92" spans="1:11" s="78" customFormat="1" ht="31.5">
      <c r="A92" s="599"/>
      <c r="B92" s="599"/>
      <c r="C92" s="600" t="s">
        <v>12114</v>
      </c>
      <c r="D92" s="601" t="s">
        <v>12118</v>
      </c>
      <c r="E92" s="602" t="s">
        <v>12097</v>
      </c>
      <c r="F92" s="603"/>
      <c r="G92" s="604"/>
      <c r="H92" s="605">
        <f>TRUNC(SUM(H93),2)</f>
        <v>27.92</v>
      </c>
      <c r="I92" s="605">
        <f>TRUNC(SUM(I93),2)</f>
        <v>0</v>
      </c>
      <c r="J92" s="605">
        <f t="shared" si="9"/>
        <v>27.92</v>
      </c>
      <c r="K92" s="606"/>
    </row>
    <row r="93" spans="1:11" ht="30">
      <c r="A93" s="330">
        <v>822000</v>
      </c>
      <c r="B93" s="607"/>
      <c r="C93" s="608"/>
      <c r="D93" s="333" t="s">
        <v>12154</v>
      </c>
      <c r="E93" s="387" t="str">
        <f>IF($B93="",IFERROR(VLOOKUP($A93,[3]SERVIÇOS!$B:$G,3,0),IFERROR(VLOOKUP($A93,$C:$J,3,0),"")),IFERROR(VLOOKUP($B93,[3]INSUMOS!$A:$D,3,0),IFERROR(VLOOKUP($B93,[3]COTAÇÕES!$A:$J,5,0),"")))</f>
        <v/>
      </c>
      <c r="F93" s="334"/>
      <c r="G93" s="609" t="str">
        <f>IF($B93="",IFERROR(VLOOKUP($A93,[3]SERVIÇOS!$B:$G,6,0),IFERROR(VLOOKUP($A93,$C:$J,8,0),"")),IFERROR(VLOOKUP($B93,[3]INSUMOS!$A:$D,4,0),IFERROR(VLOOKUP($B93,[3]COTAÇÕES!$A:$J,9,0),"")))</f>
        <v/>
      </c>
      <c r="H93" s="610">
        <v>27.92</v>
      </c>
      <c r="I93" s="610">
        <v>0</v>
      </c>
      <c r="J93" s="611">
        <f t="shared" si="9"/>
        <v>27.92</v>
      </c>
      <c r="K93" s="612" t="s">
        <v>12070</v>
      </c>
    </row>
    <row r="94" spans="1:11" s="78" customFormat="1" ht="31.5">
      <c r="A94" s="599"/>
      <c r="B94" s="599"/>
      <c r="C94" s="600" t="s">
        <v>12115</v>
      </c>
      <c r="D94" s="601" t="s">
        <v>12122</v>
      </c>
      <c r="E94" s="602" t="s">
        <v>12095</v>
      </c>
      <c r="F94" s="603"/>
      <c r="G94" s="604"/>
      <c r="H94" s="605">
        <f>TRUNC(SUM(H95),2)</f>
        <v>0</v>
      </c>
      <c r="I94" s="605">
        <f>TRUNC(SUM(I95),2)</f>
        <v>44.61</v>
      </c>
      <c r="J94" s="605">
        <f t="shared" si="9"/>
        <v>44.61</v>
      </c>
      <c r="K94" s="606"/>
    </row>
    <row r="95" spans="1:11">
      <c r="A95" s="330">
        <v>600000</v>
      </c>
      <c r="B95" s="607"/>
      <c r="C95" s="608"/>
      <c r="D95" s="333" t="s">
        <v>12153</v>
      </c>
      <c r="E95" s="387" t="str">
        <f>IF($B95="",IFERROR(VLOOKUP($A95,[3]SERVIÇOS!$B:$G,3,0),IFERROR(VLOOKUP($A95,$C:$J,3,0),"")),IFERROR(VLOOKUP($B95,[3]INSUMOS!$A:$D,3,0),IFERROR(VLOOKUP($B95,[3]COTAÇÕES!$A:$J,5,0),"")))</f>
        <v/>
      </c>
      <c r="F95" s="334"/>
      <c r="G95" s="609" t="str">
        <f>IF($B95="",IFERROR(VLOOKUP($A95,[3]SERVIÇOS!$B:$G,6,0),IFERROR(VLOOKUP($A95,$C:$J,8,0),"")),IFERROR(VLOOKUP($B95,[3]INSUMOS!$A:$D,4,0),IFERROR(VLOOKUP($B95,[3]COTAÇÕES!$A:$J,9,0),"")))</f>
        <v/>
      </c>
      <c r="H95" s="610"/>
      <c r="I95" s="610">
        <v>44.61</v>
      </c>
      <c r="J95" s="611">
        <f t="shared" si="9"/>
        <v>44.61</v>
      </c>
      <c r="K95" s="612" t="s">
        <v>12070</v>
      </c>
    </row>
    <row r="96" spans="1:11" s="78" customFormat="1" ht="31.5">
      <c r="A96" s="599"/>
      <c r="B96" s="599"/>
      <c r="C96" s="600" t="s">
        <v>12117</v>
      </c>
      <c r="D96" s="601" t="s">
        <v>12151</v>
      </c>
      <c r="E96" s="602" t="s">
        <v>12232</v>
      </c>
      <c r="F96" s="603"/>
      <c r="G96" s="604"/>
      <c r="H96" s="605">
        <f>TRUNC(SUM(H97),2)</f>
        <v>3389.71</v>
      </c>
      <c r="I96" s="605">
        <f>TRUNC(SUM(I97),2)</f>
        <v>0</v>
      </c>
      <c r="J96" s="605">
        <f>TRUNC(SUM(J97),2)</f>
        <v>3389.71</v>
      </c>
      <c r="K96" s="606"/>
    </row>
    <row r="97" spans="1:11">
      <c r="A97" s="330">
        <v>589190</v>
      </c>
      <c r="B97" s="607"/>
      <c r="C97" s="608"/>
      <c r="D97" s="333" t="s">
        <v>12152</v>
      </c>
      <c r="E97" s="387" t="str">
        <f>IF($B97="",IFERROR(VLOOKUP($A97,[3]SERVIÇOS!$B:$G,3,0),IFERROR(VLOOKUP($A97,$C:$J,3,0),"")),IFERROR(VLOOKUP($B97,[3]INSUMOS!$A:$D,3,0),IFERROR(VLOOKUP($B97,[3]COTAÇÕES!$A:$J,5,0),"")))</f>
        <v/>
      </c>
      <c r="F97" s="334"/>
      <c r="G97" s="609" t="str">
        <f>IF($B97="",IFERROR(VLOOKUP($A97,[3]SERVIÇOS!$B:$G,6,0),IFERROR(VLOOKUP($A97,$C:$J,8,0),"")),IFERROR(VLOOKUP($B97,[3]INSUMOS!$A:$D,4,0),IFERROR(VLOOKUP($B97,[3]COTAÇÕES!$A:$J,9,0),"")))</f>
        <v/>
      </c>
      <c r="H97" s="610">
        <v>3389.71</v>
      </c>
      <c r="I97" s="610">
        <f>TRUNC(IF($B97="",IFERROR(VLOOKUP($A97,[3]SERVIÇOS!$B:$G,5,0),IFERROR(VLOOKUP($A97,$C:$J,7,0),)),0)*$F97,2)</f>
        <v>0</v>
      </c>
      <c r="J97" s="611">
        <f t="shared" ref="J97" si="10">H97+I97</f>
        <v>3389.71</v>
      </c>
      <c r="K97" s="612" t="s">
        <v>12070</v>
      </c>
    </row>
    <row r="98" spans="1:11" s="78" customFormat="1" ht="31.5">
      <c r="A98" s="599"/>
      <c r="B98" s="599"/>
      <c r="C98" s="600" t="s">
        <v>12121</v>
      </c>
      <c r="D98" s="601" t="s">
        <v>12165</v>
      </c>
      <c r="E98" s="602" t="s">
        <v>12097</v>
      </c>
      <c r="F98" s="603"/>
      <c r="G98" s="604"/>
      <c r="H98" s="605">
        <f>TRUNC(SUM(H99),2)</f>
        <v>0.51</v>
      </c>
      <c r="I98" s="605">
        <f>TRUNC(SUM(I99),2)</f>
        <v>0</v>
      </c>
      <c r="J98" s="605">
        <f>TRUNC(SUM(J99),2)</f>
        <v>0.51</v>
      </c>
      <c r="K98" s="606"/>
    </row>
    <row r="99" spans="1:11" ht="30">
      <c r="A99" s="330">
        <v>560100</v>
      </c>
      <c r="B99" s="607"/>
      <c r="C99" s="608"/>
      <c r="D99" s="333" t="s">
        <v>12165</v>
      </c>
      <c r="E99" s="387" t="str">
        <f>IF($B99="",IFERROR(VLOOKUP($A99,[3]SERVIÇOS!$B:$G,3,0),IFERROR(VLOOKUP($A99,$C:$J,3,0),"")),IFERROR(VLOOKUP($B99,[3]INSUMOS!$A:$D,3,0),IFERROR(VLOOKUP($B99,[3]COTAÇÕES!$A:$J,5,0),"")))</f>
        <v/>
      </c>
      <c r="F99" s="334"/>
      <c r="G99" s="609" t="str">
        <f>IF($B99="",IFERROR(VLOOKUP($A99,[3]SERVIÇOS!$B:$G,6,0),IFERROR(VLOOKUP($A99,$C:$J,8,0),"")),IFERROR(VLOOKUP($B99,[3]INSUMOS!$A:$D,4,0),IFERROR(VLOOKUP($B99,[3]COTAÇÕES!$A:$J,9,0),"")))</f>
        <v/>
      </c>
      <c r="H99" s="610">
        <v>0.51</v>
      </c>
      <c r="I99" s="610">
        <f>TRUNC(IF($B99="",IFERROR(VLOOKUP($A99,[3]SERVIÇOS!$B:$G,5,0),IFERROR(VLOOKUP($A99,$C:$J,7,0),)),0)*$F99,2)</f>
        <v>0</v>
      </c>
      <c r="J99" s="611">
        <f>H99+I99</f>
        <v>0.51</v>
      </c>
      <c r="K99" s="612" t="s">
        <v>12070</v>
      </c>
    </row>
    <row r="100" spans="1:11" s="78" customFormat="1" ht="31.5">
      <c r="A100" s="599"/>
      <c r="B100" s="599"/>
      <c r="C100" s="600" t="s">
        <v>12125</v>
      </c>
      <c r="D100" s="601" t="s">
        <v>12155</v>
      </c>
      <c r="E100" s="602" t="s">
        <v>97</v>
      </c>
      <c r="F100" s="603"/>
      <c r="G100" s="604"/>
      <c r="H100" s="605">
        <f>TRUNC(SUM(H101),2)</f>
        <v>4.47</v>
      </c>
      <c r="I100" s="605">
        <f>TRUNC(SUM(I101),2)</f>
        <v>0</v>
      </c>
      <c r="J100" s="605">
        <f>TRUNC(SUM(J101),2)</f>
        <v>4.47</v>
      </c>
      <c r="K100" s="606"/>
    </row>
    <row r="101" spans="1:11" ht="30">
      <c r="A101" s="330">
        <v>58700</v>
      </c>
      <c r="B101" s="607"/>
      <c r="C101" s="608"/>
      <c r="D101" s="333" t="s">
        <v>12156</v>
      </c>
      <c r="E101" s="387" t="str">
        <f>IF($B101="",IFERROR(VLOOKUP($A101,[3]SERVIÇOS!$B:$G,3,0),IFERROR(VLOOKUP($A101,$C:$J,3,0),"")),IFERROR(VLOOKUP($B101,[3]INSUMOS!$A:$D,3,0),IFERROR(VLOOKUP($B101,[3]COTAÇÕES!$A:$J,5,0),"")))</f>
        <v/>
      </c>
      <c r="F101" s="334"/>
      <c r="G101" s="609" t="str">
        <f>IF($B101="",IFERROR(VLOOKUP($A101,[3]SERVIÇOS!$B:$G,6,0),IFERROR(VLOOKUP($A101,$C:$J,8,0),"")),IFERROR(VLOOKUP($B101,[3]INSUMOS!$A:$D,4,0),IFERROR(VLOOKUP($B101,[3]COTAÇÕES!$A:$J,9,0),"")))</f>
        <v/>
      </c>
      <c r="H101" s="610">
        <v>4.47</v>
      </c>
      <c r="I101" s="610">
        <f>TRUNC(IF($B101="",IFERROR(VLOOKUP($A101,[3]SERVIÇOS!$B:$G,5,0),IFERROR(VLOOKUP($A101,$C:$J,7,0),)),0)*$F101,2)</f>
        <v>0</v>
      </c>
      <c r="J101" s="611">
        <f>H101+I101</f>
        <v>4.47</v>
      </c>
      <c r="K101" s="612" t="s">
        <v>12070</v>
      </c>
    </row>
    <row r="102" spans="1:11" ht="31.5">
      <c r="A102" s="599"/>
      <c r="B102" s="599"/>
      <c r="C102" s="600" t="s">
        <v>12127</v>
      </c>
      <c r="D102" s="601" t="s">
        <v>12157</v>
      </c>
      <c r="E102" s="602" t="s">
        <v>855</v>
      </c>
      <c r="F102" s="603"/>
      <c r="G102" s="604"/>
      <c r="H102" s="605">
        <f>TRUNC(SUM(H103),2)</f>
        <v>3701.25</v>
      </c>
      <c r="I102" s="605">
        <f>TRUNC(SUM(I103),2)</f>
        <v>0</v>
      </c>
      <c r="J102" s="605">
        <f>TRUNC(SUM(J103),2)</f>
        <v>3701.25</v>
      </c>
      <c r="K102" s="606"/>
    </row>
    <row r="103" spans="1:11">
      <c r="A103" s="330">
        <v>589520</v>
      </c>
      <c r="B103" s="607"/>
      <c r="C103" s="608"/>
      <c r="D103" s="333" t="s">
        <v>12161</v>
      </c>
      <c r="E103" s="387" t="str">
        <f>IF($B103="",IFERROR(VLOOKUP($A103,[3]SERVIÇOS!$B:$G,3,0),IFERROR(VLOOKUP($A103,$C:$J,3,0),"")),IFERROR(VLOOKUP($B103,[3]INSUMOS!$A:$D,3,0),IFERROR(VLOOKUP($B103,[3]COTAÇÕES!$A:$J,5,0),"")))</f>
        <v/>
      </c>
      <c r="F103" s="334"/>
      <c r="G103" s="609" t="str">
        <f>IF($B103="",IFERROR(VLOOKUP($A103,[3]SERVIÇOS!$B:$G,6,0),IFERROR(VLOOKUP($A103,$C:$J,8,0),"")),IFERROR(VLOOKUP($B103,[3]INSUMOS!$A:$D,4,0),IFERROR(VLOOKUP($B103,[3]COTAÇÕES!$A:$J,9,0),"")))</f>
        <v/>
      </c>
      <c r="H103" s="610">
        <v>3701.25</v>
      </c>
      <c r="I103" s="610">
        <f>TRUNC(IF($B103="",IFERROR(VLOOKUP($A103,[3]SERVIÇOS!$B:$G,5,0),IFERROR(VLOOKUP($A103,$C:$J,7,0),)),0)*$F103,2)</f>
        <v>0</v>
      </c>
      <c r="J103" s="611">
        <f>H103+I103</f>
        <v>3701.25</v>
      </c>
      <c r="K103" s="612" t="s">
        <v>12070</v>
      </c>
    </row>
    <row r="104" spans="1:11" s="78" customFormat="1" ht="31.5">
      <c r="A104" s="599"/>
      <c r="B104" s="599"/>
      <c r="C104" s="600" t="s">
        <v>12128</v>
      </c>
      <c r="D104" s="601" t="s">
        <v>12158</v>
      </c>
      <c r="E104" s="602" t="s">
        <v>97</v>
      </c>
      <c r="F104" s="603"/>
      <c r="G104" s="604"/>
      <c r="H104" s="605">
        <f>TRUNC(SUM(H105),2)</f>
        <v>0.35</v>
      </c>
      <c r="I104" s="605">
        <f>TRUNC(SUM(I105),2)</f>
        <v>0</v>
      </c>
      <c r="J104" s="605">
        <f>TRUNC(SUM(J105),2)</f>
        <v>0.35</v>
      </c>
      <c r="K104" s="606"/>
    </row>
    <row r="105" spans="1:11" ht="30">
      <c r="A105" s="330">
        <v>561100</v>
      </c>
      <c r="B105" s="607"/>
      <c r="C105" s="608"/>
      <c r="D105" s="333" t="s">
        <v>12160</v>
      </c>
      <c r="E105" s="387" t="str">
        <f>IF($B105="",IFERROR(VLOOKUP($A105,[3]SERVIÇOS!$B:$G,3,0),IFERROR(VLOOKUP($A105,$C:$J,3,0),"")),IFERROR(VLOOKUP($B105,[3]INSUMOS!$A:$D,3,0),IFERROR(VLOOKUP($B105,[3]COTAÇÕES!$A:$J,5,0),"")))</f>
        <v/>
      </c>
      <c r="F105" s="334"/>
      <c r="G105" s="609" t="str">
        <f>IF($B105="",IFERROR(VLOOKUP($A105,[3]SERVIÇOS!$B:$G,6,0),IFERROR(VLOOKUP($A105,$C:$J,8,0),"")),IFERROR(VLOOKUP($B105,[3]INSUMOS!$A:$D,4,0),IFERROR(VLOOKUP($B105,[3]COTAÇÕES!$A:$J,9,0),"")))</f>
        <v/>
      </c>
      <c r="H105" s="610">
        <v>0.35</v>
      </c>
      <c r="I105" s="610">
        <f>TRUNC(IF($B105="",IFERROR(VLOOKUP($A105,[3]SERVIÇOS!$B:$G,5,0),IFERROR(VLOOKUP($A105,$C:$J,7,0),)),0)*$F105,2)</f>
        <v>0</v>
      </c>
      <c r="J105" s="611">
        <f>H105+I105</f>
        <v>0.35</v>
      </c>
      <c r="K105" s="612" t="s">
        <v>12070</v>
      </c>
    </row>
    <row r="106" spans="1:11" ht="31.5">
      <c r="A106" s="599"/>
      <c r="B106" s="599"/>
      <c r="C106" s="600" t="s">
        <v>12132</v>
      </c>
      <c r="D106" s="601" t="s">
        <v>12167</v>
      </c>
      <c r="E106" s="602" t="s">
        <v>855</v>
      </c>
      <c r="F106" s="603"/>
      <c r="G106" s="604"/>
      <c r="H106" s="605">
        <f>TRUNC(SUM(H107),2)</f>
        <v>3462.14</v>
      </c>
      <c r="I106" s="605">
        <f>TRUNC(SUM(I107),2)</f>
        <v>0</v>
      </c>
      <c r="J106" s="605">
        <f>TRUNC(SUM(J107),2)</f>
        <v>3462.14</v>
      </c>
      <c r="K106" s="606"/>
    </row>
    <row r="107" spans="1:11">
      <c r="A107" s="330">
        <v>589420</v>
      </c>
      <c r="B107" s="607"/>
      <c r="C107" s="608"/>
      <c r="D107" s="333" t="s">
        <v>12166</v>
      </c>
      <c r="E107" s="387" t="str">
        <f>IF($B107="",IFERROR(VLOOKUP($A107,[3]SERVIÇOS!$B:$G,3,0),IFERROR(VLOOKUP($A107,$C:$J,3,0),"")),IFERROR(VLOOKUP($B107,[3]INSUMOS!$A:$D,3,0),IFERROR(VLOOKUP($B107,[3]COTAÇÕES!$A:$J,5,0),"")))</f>
        <v/>
      </c>
      <c r="F107" s="334"/>
      <c r="G107" s="609" t="str">
        <f>IF($B107="",IFERROR(VLOOKUP($A107,[3]SERVIÇOS!$B:$G,6,0),IFERROR(VLOOKUP($A107,$C:$J,8,0),"")),IFERROR(VLOOKUP($B107,[3]INSUMOS!$A:$D,4,0),IFERROR(VLOOKUP($B107,[3]COTAÇÕES!$A:$J,9,0),"")))</f>
        <v/>
      </c>
      <c r="H107" s="610">
        <v>3462.14</v>
      </c>
      <c r="I107" s="610">
        <f>TRUNC(IF($B107="",IFERROR(VLOOKUP($A107,[3]SERVIÇOS!$B:$G,5,0),IFERROR(VLOOKUP($A107,$C:$J,7,0),)),0)*$F107,2)</f>
        <v>0</v>
      </c>
      <c r="J107" s="611">
        <f>H107+I107</f>
        <v>3462.14</v>
      </c>
      <c r="K107" s="612" t="s">
        <v>12070</v>
      </c>
    </row>
    <row r="108" spans="1:11" ht="31.5">
      <c r="A108" s="599"/>
      <c r="B108" s="599"/>
      <c r="C108" s="600" t="s">
        <v>12169</v>
      </c>
      <c r="D108" s="601" t="s">
        <v>12159</v>
      </c>
      <c r="E108" s="602" t="s">
        <v>855</v>
      </c>
      <c r="F108" s="603"/>
      <c r="G108" s="604"/>
      <c r="H108" s="605">
        <f>TRUNC(SUM(H109:H110),2)</f>
        <v>0</v>
      </c>
      <c r="I108" s="605">
        <f>TRUNC(SUM(I109),2)</f>
        <v>187.95</v>
      </c>
      <c r="J108" s="605">
        <f>G109</f>
        <v>187.95</v>
      </c>
      <c r="K108" s="606"/>
    </row>
    <row r="109" spans="1:11" ht="30">
      <c r="A109" s="330">
        <v>570400</v>
      </c>
      <c r="B109" s="607"/>
      <c r="C109" s="608"/>
      <c r="D109" s="333" t="s">
        <v>12162</v>
      </c>
      <c r="E109" s="387" t="str">
        <f>IF($B109="",IFERROR(VLOOKUP($A109,[3]SERVIÇOS!$B:$G,3,0),IFERROR(VLOOKUP($A109,$C:$J,3,0),"")),IFERROR(VLOOKUP($B109,[3]INSUMOS!$A:$D,3,0),IFERROR(VLOOKUP($B109,[3]COTAÇÕES!$A:$J,5,0),"")))</f>
        <v/>
      </c>
      <c r="F109" s="598"/>
      <c r="G109" s="609">
        <v>187.95</v>
      </c>
      <c r="H109" s="611">
        <v>0</v>
      </c>
      <c r="I109" s="611">
        <f>G109</f>
        <v>187.95</v>
      </c>
      <c r="J109" s="611">
        <f>G109</f>
        <v>187.95</v>
      </c>
      <c r="K109" s="612" t="s">
        <v>12070</v>
      </c>
    </row>
    <row r="110" spans="1:11" ht="31.5">
      <c r="A110" s="599"/>
      <c r="B110" s="599"/>
      <c r="C110" s="600" t="s">
        <v>12170</v>
      </c>
      <c r="D110" s="601" t="s">
        <v>12163</v>
      </c>
      <c r="E110" s="602" t="s">
        <v>855</v>
      </c>
      <c r="F110" s="603"/>
      <c r="G110" s="604"/>
      <c r="H110" s="605">
        <f>TRUNC(SUM(H111:H112),2)</f>
        <v>0</v>
      </c>
      <c r="I110" s="605">
        <f>TRUNC(SUM(I111),2)</f>
        <v>4756.1000000000004</v>
      </c>
      <c r="J110" s="605">
        <f>G111</f>
        <v>4756.1000000000004</v>
      </c>
      <c r="K110" s="606"/>
    </row>
    <row r="111" spans="1:11">
      <c r="A111" s="330">
        <v>899000</v>
      </c>
      <c r="B111" s="607"/>
      <c r="C111" s="608"/>
      <c r="D111" s="333" t="s">
        <v>12164</v>
      </c>
      <c r="E111" s="387" t="str">
        <f>IF($B111="",IFERROR(VLOOKUP($A111,[3]SERVIÇOS!$B:$G,3,0),IFERROR(VLOOKUP($A111,$C:$J,3,0),"")),IFERROR(VLOOKUP($B111,[3]INSUMOS!$A:$D,3,0),IFERROR(VLOOKUP($B111,[3]COTAÇÕES!$A:$J,5,0),"")))</f>
        <v/>
      </c>
      <c r="F111" s="598"/>
      <c r="G111" s="609">
        <v>4756.1000000000004</v>
      </c>
      <c r="H111" s="611">
        <v>0</v>
      </c>
      <c r="I111" s="611">
        <f>G111</f>
        <v>4756.1000000000004</v>
      </c>
      <c r="J111" s="611">
        <f>G111</f>
        <v>4756.1000000000004</v>
      </c>
      <c r="K111" s="612" t="s">
        <v>12070</v>
      </c>
    </row>
    <row r="112" spans="1:11" ht="31.5">
      <c r="A112" s="599"/>
      <c r="B112" s="599"/>
      <c r="C112" s="600" t="s">
        <v>12173</v>
      </c>
      <c r="D112" s="601" t="s">
        <v>12180</v>
      </c>
      <c r="E112" s="602" t="s">
        <v>12059</v>
      </c>
      <c r="F112" s="603"/>
      <c r="G112" s="604"/>
      <c r="H112" s="605">
        <f>TRUNC(SUM(H113:H114),2)</f>
        <v>0</v>
      </c>
      <c r="I112" s="605">
        <f>TRUNC(SUM(I113:I114),2)</f>
        <v>332.54</v>
      </c>
      <c r="J112" s="605">
        <f>G113</f>
        <v>167.77</v>
      </c>
      <c r="K112" s="606"/>
    </row>
    <row r="113" spans="1:11" ht="30">
      <c r="A113" s="330" t="s">
        <v>12179</v>
      </c>
      <c r="B113" s="607"/>
      <c r="C113" s="608"/>
      <c r="D113" s="333" t="s">
        <v>12178</v>
      </c>
      <c r="E113" s="387" t="str">
        <f>IF($B113="",IFERROR(VLOOKUP($A113,[3]SERVIÇOS!$B:$G,3,0),IFERROR(VLOOKUP($A113,$C:$J,3,0),"")),IFERROR(VLOOKUP($B113,[3]INSUMOS!$A:$D,3,0),IFERROR(VLOOKUP($B113,[3]COTAÇÕES!$A:$J,5,0),"")))</f>
        <v/>
      </c>
      <c r="F113" s="598"/>
      <c r="G113" s="609">
        <v>167.77</v>
      </c>
      <c r="H113" s="611">
        <v>0</v>
      </c>
      <c r="I113" s="611">
        <f>G113</f>
        <v>167.77</v>
      </c>
      <c r="J113" s="611">
        <f>G113</f>
        <v>167.77</v>
      </c>
      <c r="K113" s="612" t="s">
        <v>12182</v>
      </c>
    </row>
    <row r="114" spans="1:11" ht="31.5">
      <c r="A114" s="599"/>
      <c r="B114" s="599"/>
      <c r="C114" s="600" t="s">
        <v>12174</v>
      </c>
      <c r="D114" s="601" t="s">
        <v>12189</v>
      </c>
      <c r="E114" s="602" t="s">
        <v>12059</v>
      </c>
      <c r="F114" s="603"/>
      <c r="G114" s="604"/>
      <c r="H114" s="605">
        <f>TRUNC(SUM(H115:H115),2)</f>
        <v>0</v>
      </c>
      <c r="I114" s="605">
        <f>TRUNC(SUM(I115),2)</f>
        <v>164.77</v>
      </c>
      <c r="J114" s="605">
        <f>G115</f>
        <v>164.77</v>
      </c>
      <c r="K114" s="606"/>
    </row>
    <row r="115" spans="1:11" ht="30">
      <c r="A115" s="330" t="s">
        <v>12181</v>
      </c>
      <c r="B115" s="607"/>
      <c r="C115" s="608"/>
      <c r="D115" s="333" t="s">
        <v>12188</v>
      </c>
      <c r="E115" s="387" t="str">
        <f>IF($B115="",IFERROR(VLOOKUP($A115,[3]SERVIÇOS!$B:$G,3,0),IFERROR(VLOOKUP($A115,$C:$J,3,0),"")),IFERROR(VLOOKUP($B115,[3]INSUMOS!$A:$D,3,0),IFERROR(VLOOKUP($B115,[3]COTAÇÕES!$A:$J,5,0),"")))</f>
        <v/>
      </c>
      <c r="F115" s="598"/>
      <c r="G115" s="609">
        <v>164.77</v>
      </c>
      <c r="H115" s="611">
        <v>0</v>
      </c>
      <c r="I115" s="611">
        <f>G115</f>
        <v>164.77</v>
      </c>
      <c r="J115" s="611">
        <f>G115</f>
        <v>164.77</v>
      </c>
      <c r="K115" s="612" t="s">
        <v>12183</v>
      </c>
    </row>
    <row r="116" spans="1:11" ht="31.5">
      <c r="A116" s="599"/>
      <c r="B116" s="599"/>
      <c r="C116" s="600" t="s">
        <v>12208</v>
      </c>
      <c r="D116" s="601" t="s">
        <v>12190</v>
      </c>
      <c r="E116" s="602" t="s">
        <v>12059</v>
      </c>
      <c r="F116" s="603"/>
      <c r="G116" s="604"/>
      <c r="H116" s="605">
        <f>TRUNC(SUM(H117:H118),2)</f>
        <v>0</v>
      </c>
      <c r="I116" s="605">
        <f>TRUNC(SUM(I117),2)</f>
        <v>164.77</v>
      </c>
      <c r="J116" s="605">
        <f>G117</f>
        <v>164.77</v>
      </c>
      <c r="K116" s="606"/>
    </row>
    <row r="117" spans="1:11" ht="30">
      <c r="A117" s="330" t="s">
        <v>12184</v>
      </c>
      <c r="B117" s="607"/>
      <c r="C117" s="608"/>
      <c r="D117" s="333" t="s">
        <v>12191</v>
      </c>
      <c r="E117" s="387" t="str">
        <f>IF($B117="",IFERROR(VLOOKUP($A117,[3]SERVIÇOS!$B:$G,3,0),IFERROR(VLOOKUP($A117,$C:$J,3,0),"")),IFERROR(VLOOKUP($B117,[3]INSUMOS!$A:$D,3,0),IFERROR(VLOOKUP($B117,[3]COTAÇÕES!$A:$J,5,0),"")))</f>
        <v/>
      </c>
      <c r="F117" s="598"/>
      <c r="G117" s="609">
        <v>164.77</v>
      </c>
      <c r="H117" s="611">
        <v>0</v>
      </c>
      <c r="I117" s="611">
        <f>G117</f>
        <v>164.77</v>
      </c>
      <c r="J117" s="611">
        <f>G117</f>
        <v>164.77</v>
      </c>
      <c r="K117" s="612" t="s">
        <v>12183</v>
      </c>
    </row>
    <row r="118" spans="1:11" ht="31.5">
      <c r="A118" s="599"/>
      <c r="B118" s="599"/>
      <c r="C118" s="600" t="s">
        <v>12175</v>
      </c>
      <c r="D118" s="601" t="s">
        <v>12192</v>
      </c>
      <c r="E118" s="602" t="s">
        <v>12059</v>
      </c>
      <c r="F118" s="603"/>
      <c r="G118" s="604"/>
      <c r="H118" s="605">
        <f>TRUNC(SUM(H119:H120),2)</f>
        <v>0</v>
      </c>
      <c r="I118" s="605">
        <f>TRUNC(SUM(I119),2)</f>
        <v>85.92</v>
      </c>
      <c r="J118" s="605">
        <f>G119</f>
        <v>85.92</v>
      </c>
      <c r="K118" s="606"/>
    </row>
    <row r="119" spans="1:11">
      <c r="A119" s="330" t="s">
        <v>12185</v>
      </c>
      <c r="B119" s="607"/>
      <c r="C119" s="608"/>
      <c r="D119" s="333" t="s">
        <v>12193</v>
      </c>
      <c r="E119" s="387" t="str">
        <f>IF($B119="",IFERROR(VLOOKUP($A119,[3]SERVIÇOS!$B:$G,3,0),IFERROR(VLOOKUP($A119,$C:$J,3,0),"")),IFERROR(VLOOKUP($B119,[3]INSUMOS!$A:$D,3,0),IFERROR(VLOOKUP($B119,[3]COTAÇÕES!$A:$J,5,0),"")))</f>
        <v/>
      </c>
      <c r="F119" s="598"/>
      <c r="G119" s="609">
        <v>85.92</v>
      </c>
      <c r="H119" s="611">
        <v>0</v>
      </c>
      <c r="I119" s="611">
        <f>G119</f>
        <v>85.92</v>
      </c>
      <c r="J119" s="611">
        <f>G119</f>
        <v>85.92</v>
      </c>
      <c r="K119" s="612" t="s">
        <v>12187</v>
      </c>
    </row>
    <row r="120" spans="1:11" ht="31.5">
      <c r="A120" s="599"/>
      <c r="B120" s="599"/>
      <c r="C120" s="600" t="s">
        <v>12176</v>
      </c>
      <c r="D120" s="601" t="s">
        <v>12195</v>
      </c>
      <c r="E120" s="602" t="s">
        <v>12059</v>
      </c>
      <c r="F120" s="603"/>
      <c r="G120" s="604"/>
      <c r="H120" s="605">
        <f>TRUNC(SUM(H121:H122),2)</f>
        <v>0</v>
      </c>
      <c r="I120" s="605">
        <f>TRUNC(SUM(I121),2)</f>
        <v>201.79</v>
      </c>
      <c r="J120" s="605">
        <f>G121</f>
        <v>201.79</v>
      </c>
      <c r="K120" s="606"/>
    </row>
    <row r="121" spans="1:11">
      <c r="A121" s="330" t="s">
        <v>12186</v>
      </c>
      <c r="B121" s="607"/>
      <c r="C121" s="608"/>
      <c r="D121" s="333" t="s">
        <v>12194</v>
      </c>
      <c r="E121" s="387" t="str">
        <f>IF($B121="",IFERROR(VLOOKUP($A121,[3]SERVIÇOS!$B:$G,3,0),IFERROR(VLOOKUP($A121,$C:$J,3,0),"")),IFERROR(VLOOKUP($B121,[3]INSUMOS!$A:$D,3,0),IFERROR(VLOOKUP($B121,[3]COTAÇÕES!$A:$J,5,0),"")))</f>
        <v/>
      </c>
      <c r="F121" s="598"/>
      <c r="G121" s="609">
        <v>201.79</v>
      </c>
      <c r="H121" s="611">
        <v>0</v>
      </c>
      <c r="I121" s="611">
        <f>G121</f>
        <v>201.79</v>
      </c>
      <c r="J121" s="611">
        <f>G121</f>
        <v>201.79</v>
      </c>
      <c r="K121" s="612" t="s">
        <v>12182</v>
      </c>
    </row>
    <row r="122" spans="1:11" ht="31.5">
      <c r="A122" s="599"/>
      <c r="B122" s="599"/>
      <c r="C122" s="600" t="s">
        <v>12177</v>
      </c>
      <c r="D122" s="601" t="s">
        <v>12196</v>
      </c>
      <c r="E122" s="602" t="s">
        <v>12059</v>
      </c>
      <c r="F122" s="603"/>
      <c r="G122" s="604"/>
      <c r="H122" s="605">
        <f>TRUNC(SUM(H123:H124),2)</f>
        <v>0</v>
      </c>
      <c r="I122" s="605">
        <f>TRUNC(SUM(I123),2)</f>
        <v>154.66999999999999</v>
      </c>
      <c r="J122" s="605">
        <f>G123</f>
        <v>148.41999999999999</v>
      </c>
      <c r="K122" s="606"/>
    </row>
    <row r="123" spans="1:11">
      <c r="A123" s="330" t="s">
        <v>12185</v>
      </c>
      <c r="B123" s="607"/>
      <c r="C123" s="608"/>
      <c r="D123" s="333" t="s">
        <v>12198</v>
      </c>
      <c r="E123" s="387" t="str">
        <f>IF($B123="",IFERROR(VLOOKUP($A123,[3]SERVIÇOS!$B:$G,3,0),IFERROR(VLOOKUP($A123,$C:$J,3,0),"")),IFERROR(VLOOKUP($B123,[3]INSUMOS!$A:$D,3,0),IFERROR(VLOOKUP($B123,[3]COTAÇÕES!$A:$J,5,0),"")))</f>
        <v/>
      </c>
      <c r="F123" s="598"/>
      <c r="G123" s="609">
        <v>148.41999999999999</v>
      </c>
      <c r="H123" s="611">
        <v>0</v>
      </c>
      <c r="I123" s="611">
        <v>154.66999999999999</v>
      </c>
      <c r="J123" s="611">
        <f>G123</f>
        <v>148.41999999999999</v>
      </c>
      <c r="K123" s="612" t="s">
        <v>12187</v>
      </c>
    </row>
    <row r="124" spans="1:11" ht="31.5">
      <c r="A124" s="599"/>
      <c r="B124" s="599"/>
      <c r="C124" s="600" t="s">
        <v>12209</v>
      </c>
      <c r="D124" s="601" t="s">
        <v>12206</v>
      </c>
      <c r="E124" s="602" t="s">
        <v>12059</v>
      </c>
      <c r="F124" s="603"/>
      <c r="G124" s="604"/>
      <c r="H124" s="605">
        <f>TRUNC(SUM(H125:H126),2)</f>
        <v>0</v>
      </c>
      <c r="I124" s="605">
        <f>TRUNC(SUM(I125),2)</f>
        <v>55.28</v>
      </c>
      <c r="J124" s="605">
        <f>G125</f>
        <v>55.28</v>
      </c>
      <c r="K124" s="606"/>
    </row>
    <row r="125" spans="1:11">
      <c r="A125" s="330" t="s">
        <v>12185</v>
      </c>
      <c r="B125" s="607"/>
      <c r="C125" s="608"/>
      <c r="D125" s="333" t="s">
        <v>12205</v>
      </c>
      <c r="E125" s="387" t="str">
        <f>IF($B125="",IFERROR(VLOOKUP($A125,[3]SERVIÇOS!$B:$G,3,0),IFERROR(VLOOKUP($A125,$C:$J,3,0),"")),IFERROR(VLOOKUP($B125,[3]INSUMOS!$A:$D,3,0),IFERROR(VLOOKUP($B125,[3]COTAÇÕES!$A:$J,5,0),"")))</f>
        <v/>
      </c>
      <c r="F125" s="598"/>
      <c r="G125" s="609">
        <f>I125</f>
        <v>55.28</v>
      </c>
      <c r="H125" s="611">
        <v>0</v>
      </c>
      <c r="I125" s="611">
        <v>55.28</v>
      </c>
      <c r="J125" s="611">
        <f>G125</f>
        <v>55.28</v>
      </c>
      <c r="K125" s="612" t="s">
        <v>12182</v>
      </c>
    </row>
    <row r="126" spans="1:11" ht="31.5">
      <c r="A126" s="599"/>
      <c r="B126" s="599"/>
      <c r="C126" s="600" t="s">
        <v>12210</v>
      </c>
      <c r="D126" s="601" t="s">
        <v>12204</v>
      </c>
      <c r="E126" s="602" t="s">
        <v>12059</v>
      </c>
      <c r="F126" s="603"/>
      <c r="G126" s="604"/>
      <c r="H126" s="605">
        <f>TRUNC(SUM(H127:H128),2)</f>
        <v>0</v>
      </c>
      <c r="I126" s="605">
        <f>TRUNC(SUM(I127),2)</f>
        <v>113.79</v>
      </c>
      <c r="J126" s="605">
        <f>G127</f>
        <v>113.79</v>
      </c>
      <c r="K126" s="606"/>
    </row>
    <row r="127" spans="1:11" ht="30">
      <c r="A127" s="330" t="s">
        <v>12185</v>
      </c>
      <c r="B127" s="607"/>
      <c r="C127" s="608"/>
      <c r="D127" s="333" t="s">
        <v>12203</v>
      </c>
      <c r="E127" s="387" t="str">
        <f>IF($B127="",IFERROR(VLOOKUP($A127,[3]SERVIÇOS!$B:$G,3,0),IFERROR(VLOOKUP($A127,$C:$J,3,0),"")),IFERROR(VLOOKUP($B127,[3]INSUMOS!$A:$D,3,0),IFERROR(VLOOKUP($B127,[3]COTAÇÕES!$A:$J,5,0),"")))</f>
        <v/>
      </c>
      <c r="F127" s="598"/>
      <c r="G127" s="609">
        <f>I127</f>
        <v>113.79</v>
      </c>
      <c r="H127" s="611">
        <v>0</v>
      </c>
      <c r="I127" s="611">
        <v>113.79</v>
      </c>
      <c r="J127" s="611">
        <f>G127</f>
        <v>113.79</v>
      </c>
      <c r="K127" s="612" t="s">
        <v>12182</v>
      </c>
    </row>
    <row r="128" spans="1:11" ht="31.5">
      <c r="A128" s="599"/>
      <c r="B128" s="599"/>
      <c r="C128" s="600" t="s">
        <v>12211</v>
      </c>
      <c r="D128" s="601" t="s">
        <v>12202</v>
      </c>
      <c r="E128" s="602" t="s">
        <v>12059</v>
      </c>
      <c r="F128" s="603"/>
      <c r="G128" s="604"/>
      <c r="H128" s="605">
        <f>TRUNC(SUM(H129:H130),2)</f>
        <v>0</v>
      </c>
      <c r="I128" s="605">
        <f>TRUNC(SUM(I129),2)</f>
        <v>112.36</v>
      </c>
      <c r="J128" s="605">
        <f>G129</f>
        <v>112.36</v>
      </c>
      <c r="K128" s="606"/>
    </row>
    <row r="129" spans="1:11" ht="30">
      <c r="A129" s="330" t="s">
        <v>12185</v>
      </c>
      <c r="B129" s="607"/>
      <c r="C129" s="608"/>
      <c r="D129" s="333" t="s">
        <v>12201</v>
      </c>
      <c r="E129" s="387" t="str">
        <f>IF($B129="",IFERROR(VLOOKUP($A129,[3]SERVIÇOS!$B:$G,3,0),IFERROR(VLOOKUP($A129,$C:$J,3,0),"")),IFERROR(VLOOKUP($B129,[3]INSUMOS!$A:$D,3,0),IFERROR(VLOOKUP($B129,[3]COTAÇÕES!$A:$J,5,0),"")))</f>
        <v/>
      </c>
      <c r="F129" s="598"/>
      <c r="G129" s="609">
        <f>I129</f>
        <v>112.36</v>
      </c>
      <c r="H129" s="611">
        <v>0</v>
      </c>
      <c r="I129" s="611">
        <v>112.36</v>
      </c>
      <c r="J129" s="611">
        <f>G129</f>
        <v>112.36</v>
      </c>
      <c r="K129" s="612" t="s">
        <v>12182</v>
      </c>
    </row>
    <row r="130" spans="1:11" ht="31.5">
      <c r="A130" s="599"/>
      <c r="B130" s="599"/>
      <c r="C130" s="600" t="s">
        <v>12212</v>
      </c>
      <c r="D130" s="601" t="s">
        <v>12199</v>
      </c>
      <c r="E130" s="602" t="s">
        <v>12059</v>
      </c>
      <c r="F130" s="603"/>
      <c r="G130" s="604"/>
      <c r="H130" s="605">
        <f>TRUNC(SUM(H131:H132),2)</f>
        <v>0</v>
      </c>
      <c r="I130" s="605">
        <f>TRUNC(SUM(I131),2)</f>
        <v>6909.09</v>
      </c>
      <c r="J130" s="605">
        <f>G131</f>
        <v>6909.09</v>
      </c>
      <c r="K130" s="606"/>
    </row>
    <row r="131" spans="1:11" ht="45">
      <c r="A131" s="330" t="s">
        <v>12197</v>
      </c>
      <c r="B131" s="607"/>
      <c r="C131" s="608"/>
      <c r="D131" s="333" t="s">
        <v>12200</v>
      </c>
      <c r="E131" s="387" t="str">
        <f>IF($B131="",IFERROR(VLOOKUP($A131,[3]SERVIÇOS!$B:$G,3,0),IFERROR(VLOOKUP($A131,$C:$J,3,0),"")),IFERROR(VLOOKUP($B131,[3]INSUMOS!$A:$D,3,0),IFERROR(VLOOKUP($B131,[3]COTAÇÕES!$A:$J,5,0),"")))</f>
        <v/>
      </c>
      <c r="F131" s="598"/>
      <c r="G131" s="609">
        <f>I131</f>
        <v>6909.09</v>
      </c>
      <c r="H131" s="611">
        <v>0</v>
      </c>
      <c r="I131" s="611">
        <v>6909.09</v>
      </c>
      <c r="J131" s="611">
        <f>G131</f>
        <v>6909.09</v>
      </c>
      <c r="K131" s="612" t="s">
        <v>12182</v>
      </c>
    </row>
    <row r="132" spans="1:11">
      <c r="A132" s="330"/>
      <c r="B132" s="331"/>
      <c r="C132" s="332"/>
      <c r="D132" s="333" t="str">
        <f>IF($B132="",IFERROR(VLOOKUP($A132,SERVIÇOS!$B:$G,2,0),IFERROR(VLOOKUP($A132,$C:$J,2,0),"")),IFERROR(VLOOKUP($B132,INSUMOS!$A:$D,2,0),IFERROR(VLOOKUP($B132,COTAÇÕES!$A:$J,2,0),"")))</f>
        <v/>
      </c>
      <c r="E132" s="387" t="str">
        <f>IF($B132="",IFERROR(VLOOKUP($A132,SERVIÇOS!$B:$G,3,0),IFERROR(VLOOKUP($A132,$C:$J,3,0),"")),IFERROR(VLOOKUP($B132,INSUMOS!$A:$D,3,0),IFERROR(VLOOKUP($B132,COTAÇÕES!$A:$J,5,0),"")))</f>
        <v/>
      </c>
      <c r="F132" s="334"/>
      <c r="G132" s="335" t="str">
        <f>IF($B132="",IFERROR(VLOOKUP($A132,SERVIÇOS!$B:$G,6,0),IFERROR(VLOOKUP($A132,$C:$J,8,0),"")),IFERROR(VLOOKUP($B132,INSUMOS!$A:$D,4,0),IFERROR(VLOOKUP($B132,COTAÇÕES!$A:$J,9,0),"")))</f>
        <v/>
      </c>
      <c r="H132" s="336">
        <f>TRUNC(IF($B132="",IFERROR(VLOOKUP($A132,SERVIÇOS!$B:$G,4,0),IFERROR(VLOOKUP($A132,$C:$J,6,0),)),IFERROR(VLOOKUP($B132,INSUMOS!$A:$D,4,0),IFERROR(VLOOKUP($B132,COTAÇÕES!$A:$J,9,0),)))*$F132,2)</f>
        <v>0</v>
      </c>
      <c r="I132" s="336">
        <f>TRUNC(IF($B132="",IFERROR(VLOOKUP($A132,SERVIÇOS!$B:$G,5,0),IFERROR(VLOOKUP($A132,$C:$J,7,0),)),0)*$F132,2)</f>
        <v>0</v>
      </c>
      <c r="J132" s="337">
        <f t="shared" ref="J132:J156" si="11">H132+I132</f>
        <v>0</v>
      </c>
      <c r="K132" s="424"/>
    </row>
    <row r="133" spans="1:11">
      <c r="A133" s="330"/>
      <c r="B133" s="331"/>
      <c r="C133" s="332"/>
      <c r="D133" s="333" t="str">
        <f>IF($B133="",IFERROR(VLOOKUP($A133,SERVIÇOS!$B:$G,2,0),IFERROR(VLOOKUP($A133,$C:$J,2,0),"")),IFERROR(VLOOKUP($B133,INSUMOS!$A:$D,2,0),IFERROR(VLOOKUP($B133,COTAÇÕES!$A:$J,2,0),"")))</f>
        <v/>
      </c>
      <c r="E133" s="387" t="str">
        <f>IF($B133="",IFERROR(VLOOKUP($A133,SERVIÇOS!$B:$G,3,0),IFERROR(VLOOKUP($A133,$C:$J,3,0),"")),IFERROR(VLOOKUP($B133,INSUMOS!$A:$D,3,0),IFERROR(VLOOKUP($B133,COTAÇÕES!$A:$J,5,0),"")))</f>
        <v/>
      </c>
      <c r="F133" s="334"/>
      <c r="G133" s="335" t="str">
        <f>IF($B133="",IFERROR(VLOOKUP($A133,SERVIÇOS!$B:$G,6,0),IFERROR(VLOOKUP($A133,$C:$J,8,0),"")),IFERROR(VLOOKUP($B133,INSUMOS!$A:$D,4,0),IFERROR(VLOOKUP($B133,COTAÇÕES!$A:$J,9,0),"")))</f>
        <v/>
      </c>
      <c r="H133" s="336">
        <f>TRUNC(IF($B133="",IFERROR(VLOOKUP($A133,SERVIÇOS!$B:$G,4,0),IFERROR(VLOOKUP($A133,$C:$J,6,0),)),IFERROR(VLOOKUP($B133,INSUMOS!$A:$D,4,0),IFERROR(VLOOKUP($B133,COTAÇÕES!$A:$J,9,0),)))*$F133,2)</f>
        <v>0</v>
      </c>
      <c r="I133" s="336">
        <f>TRUNC(IF($B133="",IFERROR(VLOOKUP($A133,SERVIÇOS!$B:$G,5,0),IFERROR(VLOOKUP($A133,$C:$J,7,0),)),0)*$F133,2)</f>
        <v>0</v>
      </c>
      <c r="J133" s="337">
        <f t="shared" si="11"/>
        <v>0</v>
      </c>
      <c r="K133" s="424"/>
    </row>
    <row r="134" spans="1:11">
      <c r="A134" s="330"/>
      <c r="B134" s="331"/>
      <c r="C134" s="332"/>
      <c r="D134" s="333" t="str">
        <f>IF($B134="",IFERROR(VLOOKUP($A134,SERVIÇOS!$B:$G,2,0),IFERROR(VLOOKUP($A134,$C:$J,2,0),"")),IFERROR(VLOOKUP($B134,INSUMOS!$A:$D,2,0),IFERROR(VLOOKUP($B134,COTAÇÕES!$A:$J,2,0),"")))</f>
        <v/>
      </c>
      <c r="E134" s="387" t="str">
        <f>IF($B134="",IFERROR(VLOOKUP($A134,SERVIÇOS!$B:$G,3,0),IFERROR(VLOOKUP($A134,$C:$J,3,0),"")),IFERROR(VLOOKUP($B134,INSUMOS!$A:$D,3,0),IFERROR(VLOOKUP($B134,COTAÇÕES!$A:$J,5,0),"")))</f>
        <v/>
      </c>
      <c r="F134" s="334"/>
      <c r="G134" s="335" t="str">
        <f>IF($B134="",IFERROR(VLOOKUP($A134,SERVIÇOS!$B:$G,6,0),IFERROR(VLOOKUP($A134,$C:$J,8,0),"")),IFERROR(VLOOKUP($B134,INSUMOS!$A:$D,4,0),IFERROR(VLOOKUP($B134,COTAÇÕES!$A:$J,9,0),"")))</f>
        <v/>
      </c>
      <c r="H134" s="336">
        <f>TRUNC(IF($B134="",IFERROR(VLOOKUP($A134,SERVIÇOS!$B:$G,4,0),IFERROR(VLOOKUP($A134,$C:$J,6,0),)),IFERROR(VLOOKUP($B134,INSUMOS!$A:$D,4,0),IFERROR(VLOOKUP($B134,COTAÇÕES!$A:$J,9,0),)))*$F134,2)</f>
        <v>0</v>
      </c>
      <c r="I134" s="336">
        <f>TRUNC(IF($B134="",IFERROR(VLOOKUP($A134,SERVIÇOS!$B:$G,5,0),IFERROR(VLOOKUP($A134,$C:$J,7,0),)),0)*$F134,2)</f>
        <v>0</v>
      </c>
      <c r="J134" s="337">
        <f t="shared" si="11"/>
        <v>0</v>
      </c>
      <c r="K134" s="424"/>
    </row>
    <row r="135" spans="1:11">
      <c r="A135" s="330"/>
      <c r="B135" s="331"/>
      <c r="C135" s="332"/>
      <c r="D135" s="333" t="str">
        <f>IF($B135="",IFERROR(VLOOKUP($A135,SERVIÇOS!$B:$G,2,0),IFERROR(VLOOKUP($A135,$C:$J,2,0),"")),IFERROR(VLOOKUP($B135,INSUMOS!$A:$D,2,0),IFERROR(VLOOKUP($B135,COTAÇÕES!$A:$J,2,0),"")))</f>
        <v/>
      </c>
      <c r="E135" s="387" t="str">
        <f>IF($B135="",IFERROR(VLOOKUP($A135,SERVIÇOS!$B:$G,3,0),IFERROR(VLOOKUP($A135,$C:$J,3,0),"")),IFERROR(VLOOKUP($B135,INSUMOS!$A:$D,3,0),IFERROR(VLOOKUP($B135,COTAÇÕES!$A:$J,5,0),"")))</f>
        <v/>
      </c>
      <c r="F135" s="334"/>
      <c r="G135" s="335" t="str">
        <f>IF($B135="",IFERROR(VLOOKUP($A135,SERVIÇOS!$B:$G,6,0),IFERROR(VLOOKUP($A135,$C:$J,8,0),"")),IFERROR(VLOOKUP($B135,INSUMOS!$A:$D,4,0),IFERROR(VLOOKUP($B135,COTAÇÕES!$A:$J,9,0),"")))</f>
        <v/>
      </c>
      <c r="H135" s="336">
        <f>TRUNC(IF($B135="",IFERROR(VLOOKUP($A135,SERVIÇOS!$B:$G,4,0),IFERROR(VLOOKUP($A135,$C:$J,6,0),)),IFERROR(VLOOKUP($B135,INSUMOS!$A:$D,4,0),IFERROR(VLOOKUP($B135,COTAÇÕES!$A:$J,9,0),)))*$F135,2)</f>
        <v>0</v>
      </c>
      <c r="I135" s="336">
        <f>TRUNC(IF($B135="",IFERROR(VLOOKUP($A135,SERVIÇOS!$B:$G,5,0),IFERROR(VLOOKUP($A135,$C:$J,7,0),)),0)*$F135,2)</f>
        <v>0</v>
      </c>
      <c r="J135" s="337">
        <f t="shared" si="11"/>
        <v>0</v>
      </c>
      <c r="K135" s="424"/>
    </row>
    <row r="136" spans="1:11">
      <c r="A136" s="330"/>
      <c r="B136" s="331"/>
      <c r="C136" s="332"/>
      <c r="D136" s="333" t="str">
        <f>IF($B136="",IFERROR(VLOOKUP($A136,SERVIÇOS!$B:$G,2,0),IFERROR(VLOOKUP($A136,$C:$J,2,0),"")),IFERROR(VLOOKUP($B136,INSUMOS!$A:$D,2,0),IFERROR(VLOOKUP($B136,COTAÇÕES!$A:$J,2,0),"")))</f>
        <v/>
      </c>
      <c r="E136" s="387" t="str">
        <f>IF($B136="",IFERROR(VLOOKUP($A136,SERVIÇOS!$B:$G,3,0),IFERROR(VLOOKUP($A136,$C:$J,3,0),"")),IFERROR(VLOOKUP($B136,INSUMOS!$A:$D,3,0),IFERROR(VLOOKUP($B136,COTAÇÕES!$A:$J,5,0),"")))</f>
        <v/>
      </c>
      <c r="F136" s="334"/>
      <c r="G136" s="335" t="str">
        <f>IF($B136="",IFERROR(VLOOKUP($A136,SERVIÇOS!$B:$G,6,0),IFERROR(VLOOKUP($A136,$C:$J,8,0),"")),IFERROR(VLOOKUP($B136,INSUMOS!$A:$D,4,0),IFERROR(VLOOKUP($B136,COTAÇÕES!$A:$J,9,0),"")))</f>
        <v/>
      </c>
      <c r="H136" s="336">
        <f>TRUNC(IF($B136="",IFERROR(VLOOKUP($A136,SERVIÇOS!$B:$G,4,0),IFERROR(VLOOKUP($A136,$C:$J,6,0),)),IFERROR(VLOOKUP($B136,INSUMOS!$A:$D,4,0),IFERROR(VLOOKUP($B136,COTAÇÕES!$A:$J,9,0),)))*$F136,2)</f>
        <v>0</v>
      </c>
      <c r="I136" s="336">
        <f>TRUNC(IF($B136="",IFERROR(VLOOKUP($A136,SERVIÇOS!$B:$G,5,0),IFERROR(VLOOKUP($A136,$C:$J,7,0),)),0)*$F136,2)</f>
        <v>0</v>
      </c>
      <c r="J136" s="337">
        <f t="shared" si="11"/>
        <v>0</v>
      </c>
      <c r="K136" s="424"/>
    </row>
    <row r="137" spans="1:11">
      <c r="A137" s="330"/>
      <c r="B137" s="331"/>
      <c r="C137" s="332"/>
      <c r="D137" s="333" t="str">
        <f>IF($B137="",IFERROR(VLOOKUP($A137,SERVIÇOS!$B:$G,2,0),IFERROR(VLOOKUP($A137,$C:$J,2,0),"")),IFERROR(VLOOKUP($B137,INSUMOS!$A:$D,2,0),IFERROR(VLOOKUP($B137,COTAÇÕES!$A:$J,2,0),"")))</f>
        <v/>
      </c>
      <c r="E137" s="387" t="str">
        <f>IF($B137="",IFERROR(VLOOKUP($A137,SERVIÇOS!$B:$G,3,0),IFERROR(VLOOKUP($A137,$C:$J,3,0),"")),IFERROR(VLOOKUP($B137,INSUMOS!$A:$D,3,0),IFERROR(VLOOKUP($B137,COTAÇÕES!$A:$J,5,0),"")))</f>
        <v/>
      </c>
      <c r="F137" s="334"/>
      <c r="G137" s="335" t="str">
        <f>IF($B137="",IFERROR(VLOOKUP($A137,SERVIÇOS!$B:$G,6,0),IFERROR(VLOOKUP($A137,$C:$J,8,0),"")),IFERROR(VLOOKUP($B137,INSUMOS!$A:$D,4,0),IFERROR(VLOOKUP($B137,COTAÇÕES!$A:$J,9,0),"")))</f>
        <v/>
      </c>
      <c r="H137" s="336">
        <f>TRUNC(IF($B137="",IFERROR(VLOOKUP($A137,SERVIÇOS!$B:$G,4,0),IFERROR(VLOOKUP($A137,$C:$J,6,0),)),IFERROR(VLOOKUP($B137,INSUMOS!$A:$D,4,0),IFERROR(VLOOKUP($B137,COTAÇÕES!$A:$J,9,0),)))*$F137,2)</f>
        <v>0</v>
      </c>
      <c r="I137" s="336">
        <f>TRUNC(IF($B137="",IFERROR(VLOOKUP($A137,SERVIÇOS!$B:$G,5,0),IFERROR(VLOOKUP($A137,$C:$J,7,0),)),0)*$F137,2)</f>
        <v>0</v>
      </c>
      <c r="J137" s="337">
        <f t="shared" si="11"/>
        <v>0</v>
      </c>
      <c r="K137" s="424"/>
    </row>
    <row r="138" spans="1:11">
      <c r="A138" s="330"/>
      <c r="B138" s="331"/>
      <c r="C138" s="332"/>
      <c r="D138" s="333" t="str">
        <f>IF($B138="",IFERROR(VLOOKUP($A138,SERVIÇOS!$B:$G,2,0),IFERROR(VLOOKUP($A138,$C:$J,2,0),"")),IFERROR(VLOOKUP($B138,INSUMOS!$A:$D,2,0),IFERROR(VLOOKUP($B138,COTAÇÕES!$A:$J,2,0),"")))</f>
        <v/>
      </c>
      <c r="E138" s="387" t="str">
        <f>IF($B138="",IFERROR(VLOOKUP($A138,SERVIÇOS!$B:$G,3,0),IFERROR(VLOOKUP($A138,$C:$J,3,0),"")),IFERROR(VLOOKUP($B138,INSUMOS!$A:$D,3,0),IFERROR(VLOOKUP($B138,COTAÇÕES!$A:$J,5,0),"")))</f>
        <v/>
      </c>
      <c r="F138" s="334"/>
      <c r="G138" s="335" t="str">
        <f>IF($B138="",IFERROR(VLOOKUP($A138,SERVIÇOS!$B:$G,6,0),IFERROR(VLOOKUP($A138,$C:$J,8,0),"")),IFERROR(VLOOKUP($B138,INSUMOS!$A:$D,4,0),IFERROR(VLOOKUP($B138,COTAÇÕES!$A:$J,9,0),"")))</f>
        <v/>
      </c>
      <c r="H138" s="336">
        <f>TRUNC(IF($B138="",IFERROR(VLOOKUP($A138,SERVIÇOS!$B:$G,4,0),IFERROR(VLOOKUP($A138,$C:$J,6,0),)),IFERROR(VLOOKUP($B138,INSUMOS!$A:$D,4,0),IFERROR(VLOOKUP($B138,COTAÇÕES!$A:$J,9,0),)))*$F138,2)</f>
        <v>0</v>
      </c>
      <c r="I138" s="336">
        <f>TRUNC(IF($B138="",IFERROR(VLOOKUP($A138,SERVIÇOS!$B:$G,5,0),IFERROR(VLOOKUP($A138,$C:$J,7,0),)),0)*$F138,2)</f>
        <v>0</v>
      </c>
      <c r="J138" s="337">
        <f t="shared" si="11"/>
        <v>0</v>
      </c>
      <c r="K138" s="424"/>
    </row>
    <row r="139" spans="1:11">
      <c r="A139" s="330"/>
      <c r="B139" s="331"/>
      <c r="C139" s="332"/>
      <c r="D139" s="333" t="str">
        <f>IF($B139="",IFERROR(VLOOKUP($A139,SERVIÇOS!$B:$G,2,0),IFERROR(VLOOKUP($A139,$C:$J,2,0),"")),IFERROR(VLOOKUP($B139,INSUMOS!$A:$D,2,0),IFERROR(VLOOKUP($B139,COTAÇÕES!$A:$J,2,0),"")))</f>
        <v/>
      </c>
      <c r="E139" s="387" t="str">
        <f>IF($B139="",IFERROR(VLOOKUP($A139,SERVIÇOS!$B:$G,3,0),IFERROR(VLOOKUP($A139,$C:$J,3,0),"")),IFERROR(VLOOKUP($B139,INSUMOS!$A:$D,3,0),IFERROR(VLOOKUP($B139,COTAÇÕES!$A:$J,5,0),"")))</f>
        <v/>
      </c>
      <c r="F139" s="334"/>
      <c r="G139" s="335" t="str">
        <f>IF($B139="",IFERROR(VLOOKUP($A139,SERVIÇOS!$B:$G,6,0),IFERROR(VLOOKUP($A139,$C:$J,8,0),"")),IFERROR(VLOOKUP($B139,INSUMOS!$A:$D,4,0),IFERROR(VLOOKUP($B139,COTAÇÕES!$A:$J,9,0),"")))</f>
        <v/>
      </c>
      <c r="H139" s="336">
        <f>TRUNC(IF($B139="",IFERROR(VLOOKUP($A139,SERVIÇOS!$B:$G,4,0),IFERROR(VLOOKUP($A139,$C:$J,6,0),)),IFERROR(VLOOKUP($B139,INSUMOS!$A:$D,4,0),IFERROR(VLOOKUP($B139,COTAÇÕES!$A:$J,9,0),)))*$F139,2)</f>
        <v>0</v>
      </c>
      <c r="I139" s="336">
        <f>TRUNC(IF($B139="",IFERROR(VLOOKUP($A139,SERVIÇOS!$B:$G,5,0),IFERROR(VLOOKUP($A139,$C:$J,7,0),)),0)*$F139,2)</f>
        <v>0</v>
      </c>
      <c r="J139" s="337">
        <f t="shared" si="11"/>
        <v>0</v>
      </c>
      <c r="K139" s="424"/>
    </row>
    <row r="140" spans="1:11">
      <c r="A140" s="330"/>
      <c r="B140" s="331"/>
      <c r="C140" s="332"/>
      <c r="D140" s="333" t="str">
        <f>IF($B140="",IFERROR(VLOOKUP($A140,SERVIÇOS!$B:$G,2,0),IFERROR(VLOOKUP($A140,$C:$J,2,0),"")),IFERROR(VLOOKUP($B140,INSUMOS!$A:$D,2,0),IFERROR(VLOOKUP($B140,COTAÇÕES!$A:$J,2,0),"")))</f>
        <v/>
      </c>
      <c r="E140" s="387" t="str">
        <f>IF($B140="",IFERROR(VLOOKUP($A140,SERVIÇOS!$B:$G,3,0),IFERROR(VLOOKUP($A140,$C:$J,3,0),"")),IFERROR(VLOOKUP($B140,INSUMOS!$A:$D,3,0),IFERROR(VLOOKUP($B140,COTAÇÕES!$A:$J,5,0),"")))</f>
        <v/>
      </c>
      <c r="F140" s="334"/>
      <c r="G140" s="335" t="str">
        <f>IF($B140="",IFERROR(VLOOKUP($A140,SERVIÇOS!$B:$G,6,0),IFERROR(VLOOKUP($A140,$C:$J,8,0),"")),IFERROR(VLOOKUP($B140,INSUMOS!$A:$D,4,0),IFERROR(VLOOKUP($B140,COTAÇÕES!$A:$J,9,0),"")))</f>
        <v/>
      </c>
      <c r="H140" s="336">
        <f>TRUNC(IF($B140="",IFERROR(VLOOKUP($A140,SERVIÇOS!$B:$G,4,0),IFERROR(VLOOKUP($A140,$C:$J,6,0),)),IFERROR(VLOOKUP($B140,INSUMOS!$A:$D,4,0),IFERROR(VLOOKUP($B140,COTAÇÕES!$A:$J,9,0),)))*$F140,2)</f>
        <v>0</v>
      </c>
      <c r="I140" s="336">
        <f>TRUNC(IF($B140="",IFERROR(VLOOKUP($A140,SERVIÇOS!$B:$G,5,0),IFERROR(VLOOKUP($A140,$C:$J,7,0),)),0)*$F140,2)</f>
        <v>0</v>
      </c>
      <c r="J140" s="337">
        <f t="shared" si="11"/>
        <v>0</v>
      </c>
      <c r="K140" s="424"/>
    </row>
    <row r="141" spans="1:11">
      <c r="A141" s="330"/>
      <c r="B141" s="331"/>
      <c r="C141" s="332"/>
      <c r="D141" s="333" t="str">
        <f>IF($B141="",IFERROR(VLOOKUP($A141,SERVIÇOS!$B:$G,2,0),IFERROR(VLOOKUP($A141,$C:$J,2,0),"")),IFERROR(VLOOKUP($B141,INSUMOS!$A:$D,2,0),IFERROR(VLOOKUP($B141,COTAÇÕES!$A:$J,2,0),"")))</f>
        <v/>
      </c>
      <c r="E141" s="387" t="str">
        <f>IF($B141="",IFERROR(VLOOKUP($A141,SERVIÇOS!$B:$G,3,0),IFERROR(VLOOKUP($A141,$C:$J,3,0),"")),IFERROR(VLOOKUP($B141,INSUMOS!$A:$D,3,0),IFERROR(VLOOKUP($B141,COTAÇÕES!$A:$J,5,0),"")))</f>
        <v/>
      </c>
      <c r="F141" s="334"/>
      <c r="G141" s="335" t="str">
        <f>IF($B141="",IFERROR(VLOOKUP($A141,SERVIÇOS!$B:$G,6,0),IFERROR(VLOOKUP($A141,$C:$J,8,0),"")),IFERROR(VLOOKUP($B141,INSUMOS!$A:$D,4,0),IFERROR(VLOOKUP($B141,COTAÇÕES!$A:$J,9,0),"")))</f>
        <v/>
      </c>
      <c r="H141" s="336">
        <f>TRUNC(IF($B141="",IFERROR(VLOOKUP($A141,SERVIÇOS!$B:$G,4,0),IFERROR(VLOOKUP($A141,$C:$J,6,0),)),IFERROR(VLOOKUP($B141,INSUMOS!$A:$D,4,0),IFERROR(VLOOKUP($B141,COTAÇÕES!$A:$J,9,0),)))*$F141,2)</f>
        <v>0</v>
      </c>
      <c r="I141" s="336">
        <f>TRUNC(IF($B141="",IFERROR(VLOOKUP($A141,SERVIÇOS!$B:$G,5,0),IFERROR(VLOOKUP($A141,$C:$J,7,0),)),0)*$F141,2)</f>
        <v>0</v>
      </c>
      <c r="J141" s="337">
        <f t="shared" si="11"/>
        <v>0</v>
      </c>
      <c r="K141" s="424"/>
    </row>
    <row r="142" spans="1:11">
      <c r="A142" s="330"/>
      <c r="B142" s="331"/>
      <c r="C142" s="332"/>
      <c r="D142" s="333" t="str">
        <f>IF($B142="",IFERROR(VLOOKUP($A142,SERVIÇOS!$B:$G,2,0),IFERROR(VLOOKUP($A142,$C:$J,2,0),"")),IFERROR(VLOOKUP($B142,INSUMOS!$A:$D,2,0),IFERROR(VLOOKUP($B142,COTAÇÕES!$A:$J,2,0),"")))</f>
        <v/>
      </c>
      <c r="E142" s="387" t="str">
        <f>IF($B142="",IFERROR(VLOOKUP($A142,SERVIÇOS!$B:$G,3,0),IFERROR(VLOOKUP($A142,$C:$J,3,0),"")),IFERROR(VLOOKUP($B142,INSUMOS!$A:$D,3,0),IFERROR(VLOOKUP($B142,COTAÇÕES!$A:$J,5,0),"")))</f>
        <v/>
      </c>
      <c r="F142" s="334"/>
      <c r="G142" s="335" t="str">
        <f>IF($B142="",IFERROR(VLOOKUP($A142,SERVIÇOS!$B:$G,6,0),IFERROR(VLOOKUP($A142,$C:$J,8,0),"")),IFERROR(VLOOKUP($B142,INSUMOS!$A:$D,4,0),IFERROR(VLOOKUP($B142,COTAÇÕES!$A:$J,9,0),"")))</f>
        <v/>
      </c>
      <c r="H142" s="336">
        <f>TRUNC(IF($B142="",IFERROR(VLOOKUP($A142,SERVIÇOS!$B:$G,4,0),IFERROR(VLOOKUP($A142,$C:$J,6,0),)),IFERROR(VLOOKUP($B142,INSUMOS!$A:$D,4,0),IFERROR(VLOOKUP($B142,COTAÇÕES!$A:$J,9,0),)))*$F142,2)</f>
        <v>0</v>
      </c>
      <c r="I142" s="336">
        <f>TRUNC(IF($B142="",IFERROR(VLOOKUP($A142,SERVIÇOS!$B:$G,5,0),IFERROR(VLOOKUP($A142,$C:$J,7,0),)),0)*$F142,2)</f>
        <v>0</v>
      </c>
      <c r="J142" s="337">
        <f t="shared" si="11"/>
        <v>0</v>
      </c>
      <c r="K142" s="424"/>
    </row>
    <row r="143" spans="1:11">
      <c r="A143" s="330"/>
      <c r="B143" s="331"/>
      <c r="C143" s="332"/>
      <c r="D143" s="333" t="str">
        <f>IF($B143="",IFERROR(VLOOKUP($A143,SERVIÇOS!$B:$G,2,0),IFERROR(VLOOKUP($A143,$C:$J,2,0),"")),IFERROR(VLOOKUP($B143,INSUMOS!$A:$D,2,0),IFERROR(VLOOKUP($B143,COTAÇÕES!$A:$J,2,0),"")))</f>
        <v/>
      </c>
      <c r="E143" s="387" t="str">
        <f>IF($B143="",IFERROR(VLOOKUP($A143,SERVIÇOS!$B:$G,3,0),IFERROR(VLOOKUP($A143,$C:$J,3,0),"")),IFERROR(VLOOKUP($B143,INSUMOS!$A:$D,3,0),IFERROR(VLOOKUP($B143,COTAÇÕES!$A:$J,5,0),"")))</f>
        <v/>
      </c>
      <c r="F143" s="334"/>
      <c r="G143" s="335" t="str">
        <f>IF($B143="",IFERROR(VLOOKUP($A143,SERVIÇOS!$B:$G,6,0),IFERROR(VLOOKUP($A143,$C:$J,8,0),"")),IFERROR(VLOOKUP($B143,INSUMOS!$A:$D,4,0),IFERROR(VLOOKUP($B143,COTAÇÕES!$A:$J,9,0),"")))</f>
        <v/>
      </c>
      <c r="H143" s="336">
        <f>TRUNC(IF($B143="",IFERROR(VLOOKUP($A143,SERVIÇOS!$B:$G,4,0),IFERROR(VLOOKUP($A143,$C:$J,6,0),)),IFERROR(VLOOKUP($B143,INSUMOS!$A:$D,4,0),IFERROR(VLOOKUP($B143,COTAÇÕES!$A:$J,9,0),)))*$F143,2)</f>
        <v>0</v>
      </c>
      <c r="I143" s="336">
        <f>TRUNC(IF($B143="",IFERROR(VLOOKUP($A143,SERVIÇOS!$B:$G,5,0),IFERROR(VLOOKUP($A143,$C:$J,7,0),)),0)*$F143,2)</f>
        <v>0</v>
      </c>
      <c r="J143" s="337">
        <f t="shared" si="11"/>
        <v>0</v>
      </c>
      <c r="K143" s="424"/>
    </row>
    <row r="144" spans="1:11">
      <c r="A144" s="330"/>
      <c r="B144" s="331"/>
      <c r="C144" s="332"/>
      <c r="D144" s="333" t="str">
        <f>IF($B144="",IFERROR(VLOOKUP($A144,SERVIÇOS!$B:$G,2,0),IFERROR(VLOOKUP($A144,$C:$J,2,0),"")),IFERROR(VLOOKUP($B144,INSUMOS!$A:$D,2,0),IFERROR(VLOOKUP($B144,COTAÇÕES!$A:$J,2,0),"")))</f>
        <v/>
      </c>
      <c r="E144" s="387" t="str">
        <f>IF($B144="",IFERROR(VLOOKUP($A144,SERVIÇOS!$B:$G,3,0),IFERROR(VLOOKUP($A144,$C:$J,3,0),"")),IFERROR(VLOOKUP($B144,INSUMOS!$A:$D,3,0),IFERROR(VLOOKUP($B144,COTAÇÕES!$A:$J,5,0),"")))</f>
        <v/>
      </c>
      <c r="F144" s="334"/>
      <c r="G144" s="335" t="str">
        <f>IF($B144="",IFERROR(VLOOKUP($A144,SERVIÇOS!$B:$G,6,0),IFERROR(VLOOKUP($A144,$C:$J,8,0),"")),IFERROR(VLOOKUP($B144,INSUMOS!$A:$D,4,0),IFERROR(VLOOKUP($B144,COTAÇÕES!$A:$J,9,0),"")))</f>
        <v/>
      </c>
      <c r="H144" s="336">
        <f>TRUNC(IF($B144="",IFERROR(VLOOKUP($A144,SERVIÇOS!$B:$G,4,0),IFERROR(VLOOKUP($A144,$C:$J,6,0),)),IFERROR(VLOOKUP($B144,INSUMOS!$A:$D,4,0),IFERROR(VLOOKUP($B144,COTAÇÕES!$A:$J,9,0),)))*$F144,2)</f>
        <v>0</v>
      </c>
      <c r="I144" s="336">
        <f>TRUNC(IF($B144="",IFERROR(VLOOKUP($A144,SERVIÇOS!$B:$G,5,0),IFERROR(VLOOKUP($A144,$C:$J,7,0),)),0)*$F144,2)</f>
        <v>0</v>
      </c>
      <c r="J144" s="337">
        <f t="shared" si="11"/>
        <v>0</v>
      </c>
      <c r="K144" s="424"/>
    </row>
    <row r="145" spans="1:11">
      <c r="A145" s="330"/>
      <c r="B145" s="331"/>
      <c r="C145" s="332"/>
      <c r="D145" s="333" t="str">
        <f>IF($B145="",IFERROR(VLOOKUP($A145,SERVIÇOS!$B:$G,2,0),IFERROR(VLOOKUP($A145,$C:$J,2,0),"")),IFERROR(VLOOKUP($B145,INSUMOS!$A:$D,2,0),IFERROR(VLOOKUP($B145,COTAÇÕES!$A:$J,2,0),"")))</f>
        <v/>
      </c>
      <c r="E145" s="387" t="str">
        <f>IF($B145="",IFERROR(VLOOKUP($A145,SERVIÇOS!$B:$G,3,0),IFERROR(VLOOKUP($A145,$C:$J,3,0),"")),IFERROR(VLOOKUP($B145,INSUMOS!$A:$D,3,0),IFERROR(VLOOKUP($B145,COTAÇÕES!$A:$J,5,0),"")))</f>
        <v/>
      </c>
      <c r="F145" s="334"/>
      <c r="G145" s="335" t="str">
        <f>IF($B145="",IFERROR(VLOOKUP($A145,SERVIÇOS!$B:$G,6,0),IFERROR(VLOOKUP($A145,$C:$J,8,0),"")),IFERROR(VLOOKUP($B145,INSUMOS!$A:$D,4,0),IFERROR(VLOOKUP($B145,COTAÇÕES!$A:$J,9,0),"")))</f>
        <v/>
      </c>
      <c r="H145" s="336">
        <f>TRUNC(IF($B145="",IFERROR(VLOOKUP($A145,SERVIÇOS!$B:$G,4,0),IFERROR(VLOOKUP($A145,$C:$J,6,0),)),IFERROR(VLOOKUP($B145,INSUMOS!$A:$D,4,0),IFERROR(VLOOKUP($B145,COTAÇÕES!$A:$J,9,0),)))*$F145,2)</f>
        <v>0</v>
      </c>
      <c r="I145" s="336">
        <f>TRUNC(IF($B145="",IFERROR(VLOOKUP($A145,SERVIÇOS!$B:$G,5,0),IFERROR(VLOOKUP($A145,$C:$J,7,0),)),0)*$F145,2)</f>
        <v>0</v>
      </c>
      <c r="J145" s="337">
        <f t="shared" si="11"/>
        <v>0</v>
      </c>
      <c r="K145" s="424"/>
    </row>
    <row r="146" spans="1:11">
      <c r="A146" s="330"/>
      <c r="B146" s="331"/>
      <c r="C146" s="332"/>
      <c r="D146" s="333" t="str">
        <f>IF($B146="",IFERROR(VLOOKUP($A146,SERVIÇOS!$B:$G,2,0),IFERROR(VLOOKUP($A146,$C:$J,2,0),"")),IFERROR(VLOOKUP($B146,INSUMOS!$A:$D,2,0),IFERROR(VLOOKUP($B146,COTAÇÕES!$A:$J,2,0),"")))</f>
        <v/>
      </c>
      <c r="E146" s="387" t="str">
        <f>IF($B146="",IFERROR(VLOOKUP($A146,SERVIÇOS!$B:$G,3,0),IFERROR(VLOOKUP($A146,$C:$J,3,0),"")),IFERROR(VLOOKUP($B146,INSUMOS!$A:$D,3,0),IFERROR(VLOOKUP($B146,COTAÇÕES!$A:$J,5,0),"")))</f>
        <v/>
      </c>
      <c r="F146" s="334"/>
      <c r="G146" s="335" t="str">
        <f>IF($B146="",IFERROR(VLOOKUP($A146,SERVIÇOS!$B:$G,6,0),IFERROR(VLOOKUP($A146,$C:$J,8,0),"")),IFERROR(VLOOKUP($B146,INSUMOS!$A:$D,4,0),IFERROR(VLOOKUP($B146,COTAÇÕES!$A:$J,9,0),"")))</f>
        <v/>
      </c>
      <c r="H146" s="336">
        <f>TRUNC(IF($B146="",IFERROR(VLOOKUP($A146,SERVIÇOS!$B:$G,4,0),IFERROR(VLOOKUP($A146,$C:$J,6,0),)),IFERROR(VLOOKUP($B146,INSUMOS!$A:$D,4,0),IFERROR(VLOOKUP($B146,COTAÇÕES!$A:$J,9,0),)))*$F146,2)</f>
        <v>0</v>
      </c>
      <c r="I146" s="336">
        <f>TRUNC(IF($B146="",IFERROR(VLOOKUP($A146,SERVIÇOS!$B:$G,5,0),IFERROR(VLOOKUP($A146,$C:$J,7,0),)),0)*$F146,2)</f>
        <v>0</v>
      </c>
      <c r="J146" s="337">
        <f t="shared" si="11"/>
        <v>0</v>
      </c>
      <c r="K146" s="424"/>
    </row>
    <row r="147" spans="1:11">
      <c r="A147" s="330"/>
      <c r="B147" s="331"/>
      <c r="C147" s="332"/>
      <c r="D147" s="333" t="str">
        <f>IF($B147="",IFERROR(VLOOKUP($A147,SERVIÇOS!$B:$G,2,0),IFERROR(VLOOKUP($A147,$C:$J,2,0),"")),IFERROR(VLOOKUP($B147,INSUMOS!$A:$D,2,0),IFERROR(VLOOKUP($B147,COTAÇÕES!$A:$J,2,0),"")))</f>
        <v/>
      </c>
      <c r="E147" s="387" t="str">
        <f>IF($B147="",IFERROR(VLOOKUP($A147,SERVIÇOS!$B:$G,3,0),IFERROR(VLOOKUP($A147,$C:$J,3,0),"")),IFERROR(VLOOKUP($B147,INSUMOS!$A:$D,3,0),IFERROR(VLOOKUP($B147,COTAÇÕES!$A:$J,5,0),"")))</f>
        <v/>
      </c>
      <c r="F147" s="334"/>
      <c r="G147" s="335" t="str">
        <f>IF($B147="",IFERROR(VLOOKUP($A147,SERVIÇOS!$B:$G,6,0),IFERROR(VLOOKUP($A147,$C:$J,8,0),"")),IFERROR(VLOOKUP($B147,INSUMOS!$A:$D,4,0),IFERROR(VLOOKUP($B147,COTAÇÕES!$A:$J,9,0),"")))</f>
        <v/>
      </c>
      <c r="H147" s="336">
        <f>TRUNC(IF($B147="",IFERROR(VLOOKUP($A147,SERVIÇOS!$B:$G,4,0),IFERROR(VLOOKUP($A147,$C:$J,6,0),)),IFERROR(VLOOKUP($B147,INSUMOS!$A:$D,4,0),IFERROR(VLOOKUP($B147,COTAÇÕES!$A:$J,9,0),)))*$F147,2)</f>
        <v>0</v>
      </c>
      <c r="I147" s="336">
        <f>TRUNC(IF($B147="",IFERROR(VLOOKUP($A147,SERVIÇOS!$B:$G,5,0),IFERROR(VLOOKUP($A147,$C:$J,7,0),)),0)*$F147,2)</f>
        <v>0</v>
      </c>
      <c r="J147" s="337">
        <f t="shared" si="11"/>
        <v>0</v>
      </c>
      <c r="K147" s="424"/>
    </row>
    <row r="148" spans="1:11">
      <c r="A148" s="330"/>
      <c r="B148" s="331"/>
      <c r="C148" s="332"/>
      <c r="D148" s="333" t="str">
        <f>IF($B148="",IFERROR(VLOOKUP($A148,SERVIÇOS!$B:$G,2,0),IFERROR(VLOOKUP($A148,$C:$J,2,0),"")),IFERROR(VLOOKUP($B148,INSUMOS!$A:$D,2,0),IFERROR(VLOOKUP($B148,COTAÇÕES!$A:$J,2,0),"")))</f>
        <v/>
      </c>
      <c r="E148" s="387" t="str">
        <f>IF($B148="",IFERROR(VLOOKUP($A148,SERVIÇOS!$B:$G,3,0),IFERROR(VLOOKUP($A148,$C:$J,3,0),"")),IFERROR(VLOOKUP($B148,INSUMOS!$A:$D,3,0),IFERROR(VLOOKUP($B148,COTAÇÕES!$A:$J,5,0),"")))</f>
        <v/>
      </c>
      <c r="F148" s="334"/>
      <c r="G148" s="335" t="str">
        <f>IF($B148="",IFERROR(VLOOKUP($A148,SERVIÇOS!$B:$G,6,0),IFERROR(VLOOKUP($A148,$C:$J,8,0),"")),IFERROR(VLOOKUP($B148,INSUMOS!$A:$D,4,0),IFERROR(VLOOKUP($B148,COTAÇÕES!$A:$J,9,0),"")))</f>
        <v/>
      </c>
      <c r="H148" s="336">
        <f>TRUNC(IF($B148="",IFERROR(VLOOKUP($A148,SERVIÇOS!$B:$G,4,0),IFERROR(VLOOKUP($A148,$C:$J,6,0),)),IFERROR(VLOOKUP($B148,INSUMOS!$A:$D,4,0),IFERROR(VLOOKUP($B148,COTAÇÕES!$A:$J,9,0),)))*$F148,2)</f>
        <v>0</v>
      </c>
      <c r="I148" s="336">
        <f>TRUNC(IF($B148="",IFERROR(VLOOKUP($A148,SERVIÇOS!$B:$G,5,0),IFERROR(VLOOKUP($A148,$C:$J,7,0),)),0)*$F148,2)</f>
        <v>0</v>
      </c>
      <c r="J148" s="337">
        <f t="shared" si="11"/>
        <v>0</v>
      </c>
      <c r="K148" s="424"/>
    </row>
    <row r="149" spans="1:11">
      <c r="A149" s="330"/>
      <c r="B149" s="331"/>
      <c r="C149" s="332"/>
      <c r="D149" s="333" t="str">
        <f>IF($B149="",IFERROR(VLOOKUP($A149,SERVIÇOS!$B:$G,2,0),IFERROR(VLOOKUP($A149,$C:$J,2,0),"")),IFERROR(VLOOKUP($B149,INSUMOS!$A:$D,2,0),IFERROR(VLOOKUP($B149,COTAÇÕES!$A:$J,2,0),"")))</f>
        <v/>
      </c>
      <c r="E149" s="387" t="str">
        <f>IF($B149="",IFERROR(VLOOKUP($A149,SERVIÇOS!$B:$G,3,0),IFERROR(VLOOKUP($A149,$C:$J,3,0),"")),IFERROR(VLOOKUP($B149,INSUMOS!$A:$D,3,0),IFERROR(VLOOKUP($B149,COTAÇÕES!$A:$J,5,0),"")))</f>
        <v/>
      </c>
      <c r="F149" s="334"/>
      <c r="G149" s="335" t="str">
        <f>IF($B149="",IFERROR(VLOOKUP($A149,SERVIÇOS!$B:$G,6,0),IFERROR(VLOOKUP($A149,$C:$J,8,0),"")),IFERROR(VLOOKUP($B149,INSUMOS!$A:$D,4,0),IFERROR(VLOOKUP($B149,COTAÇÕES!$A:$J,9,0),"")))</f>
        <v/>
      </c>
      <c r="H149" s="336">
        <f>TRUNC(IF($B149="",IFERROR(VLOOKUP($A149,SERVIÇOS!$B:$G,4,0),IFERROR(VLOOKUP($A149,$C:$J,6,0),)),IFERROR(VLOOKUP($B149,INSUMOS!$A:$D,4,0),IFERROR(VLOOKUP($B149,COTAÇÕES!$A:$J,9,0),)))*$F149,2)</f>
        <v>0</v>
      </c>
      <c r="I149" s="336">
        <f>TRUNC(IF($B149="",IFERROR(VLOOKUP($A149,SERVIÇOS!$B:$G,5,0),IFERROR(VLOOKUP($A149,$C:$J,7,0),)),0)*$F149,2)</f>
        <v>0</v>
      </c>
      <c r="J149" s="337">
        <f t="shared" si="11"/>
        <v>0</v>
      </c>
      <c r="K149" s="424"/>
    </row>
    <row r="150" spans="1:11">
      <c r="A150" s="330"/>
      <c r="B150" s="331"/>
      <c r="C150" s="332"/>
      <c r="D150" s="333" t="str">
        <f>IF($B150="",IFERROR(VLOOKUP($A150,SERVIÇOS!$B:$G,2,0),IFERROR(VLOOKUP($A150,$C:$J,2,0),"")),IFERROR(VLOOKUP($B150,INSUMOS!$A:$D,2,0),IFERROR(VLOOKUP($B150,COTAÇÕES!$A:$J,2,0),"")))</f>
        <v/>
      </c>
      <c r="E150" s="387" t="str">
        <f>IF($B150="",IFERROR(VLOOKUP($A150,SERVIÇOS!$B:$G,3,0),IFERROR(VLOOKUP($A150,$C:$J,3,0),"")),IFERROR(VLOOKUP($B150,INSUMOS!$A:$D,3,0),IFERROR(VLOOKUP($B150,COTAÇÕES!$A:$J,5,0),"")))</f>
        <v/>
      </c>
      <c r="F150" s="334"/>
      <c r="G150" s="335" t="str">
        <f>IF($B150="",IFERROR(VLOOKUP($A150,SERVIÇOS!$B:$G,6,0),IFERROR(VLOOKUP($A150,$C:$J,8,0),"")),IFERROR(VLOOKUP($B150,INSUMOS!$A:$D,4,0),IFERROR(VLOOKUP($B150,COTAÇÕES!$A:$J,9,0),"")))</f>
        <v/>
      </c>
      <c r="H150" s="336">
        <f>TRUNC(IF($B150="",IFERROR(VLOOKUP($A150,SERVIÇOS!$B:$G,4,0),IFERROR(VLOOKUP($A150,$C:$J,6,0),)),IFERROR(VLOOKUP($B150,INSUMOS!$A:$D,4,0),IFERROR(VLOOKUP($B150,COTAÇÕES!$A:$J,9,0),)))*$F150,2)</f>
        <v>0</v>
      </c>
      <c r="I150" s="336">
        <f>TRUNC(IF($B150="",IFERROR(VLOOKUP($A150,SERVIÇOS!$B:$G,5,0),IFERROR(VLOOKUP($A150,$C:$J,7,0),)),0)*$F150,2)</f>
        <v>0</v>
      </c>
      <c r="J150" s="337">
        <f t="shared" si="11"/>
        <v>0</v>
      </c>
      <c r="K150" s="424"/>
    </row>
    <row r="151" spans="1:11">
      <c r="A151" s="330"/>
      <c r="B151" s="331"/>
      <c r="C151" s="332"/>
      <c r="D151" s="333" t="str">
        <f>IF($B151="",IFERROR(VLOOKUP($A151,SERVIÇOS!$B:$G,2,0),IFERROR(VLOOKUP($A151,$C:$J,2,0),"")),IFERROR(VLOOKUP($B151,INSUMOS!$A:$D,2,0),IFERROR(VLOOKUP($B151,COTAÇÕES!$A:$J,2,0),"")))</f>
        <v/>
      </c>
      <c r="E151" s="387" t="str">
        <f>IF($B151="",IFERROR(VLOOKUP($A151,SERVIÇOS!$B:$G,3,0),IFERROR(VLOOKUP($A151,$C:$J,3,0),"")),IFERROR(VLOOKUP($B151,INSUMOS!$A:$D,3,0),IFERROR(VLOOKUP($B151,COTAÇÕES!$A:$J,5,0),"")))</f>
        <v/>
      </c>
      <c r="F151" s="334"/>
      <c r="G151" s="335" t="str">
        <f>IF($B151="",IFERROR(VLOOKUP($A151,SERVIÇOS!$B:$G,6,0),IFERROR(VLOOKUP($A151,$C:$J,8,0),"")),IFERROR(VLOOKUP($B151,INSUMOS!$A:$D,4,0),IFERROR(VLOOKUP($B151,COTAÇÕES!$A:$J,9,0),"")))</f>
        <v/>
      </c>
      <c r="H151" s="336">
        <f>TRUNC(IF($B151="",IFERROR(VLOOKUP($A151,SERVIÇOS!$B:$G,4,0),IFERROR(VLOOKUP($A151,$C:$J,6,0),)),IFERROR(VLOOKUP($B151,INSUMOS!$A:$D,4,0),IFERROR(VLOOKUP($B151,COTAÇÕES!$A:$J,9,0),)))*$F151,2)</f>
        <v>0</v>
      </c>
      <c r="I151" s="336">
        <f>TRUNC(IF($B151="",IFERROR(VLOOKUP($A151,SERVIÇOS!$B:$G,5,0),IFERROR(VLOOKUP($A151,$C:$J,7,0),)),0)*$F151,2)</f>
        <v>0</v>
      </c>
      <c r="J151" s="337">
        <f t="shared" si="11"/>
        <v>0</v>
      </c>
      <c r="K151" s="424"/>
    </row>
    <row r="152" spans="1:11">
      <c r="A152" s="330"/>
      <c r="B152" s="331"/>
      <c r="C152" s="332"/>
      <c r="D152" s="333" t="str">
        <f>IF($B152="",IFERROR(VLOOKUP($A152,SERVIÇOS!$B:$G,2,0),IFERROR(VLOOKUP($A152,$C:$J,2,0),"")),IFERROR(VLOOKUP($B152,INSUMOS!$A:$D,2,0),IFERROR(VLOOKUP($B152,COTAÇÕES!$A:$J,2,0),"")))</f>
        <v/>
      </c>
      <c r="E152" s="387" t="str">
        <f>IF($B152="",IFERROR(VLOOKUP($A152,SERVIÇOS!$B:$G,3,0),IFERROR(VLOOKUP($A152,$C:$J,3,0),"")),IFERROR(VLOOKUP($B152,INSUMOS!$A:$D,3,0),IFERROR(VLOOKUP($B152,COTAÇÕES!$A:$J,5,0),"")))</f>
        <v/>
      </c>
      <c r="F152" s="334"/>
      <c r="G152" s="335" t="str">
        <f>IF($B152="",IFERROR(VLOOKUP($A152,SERVIÇOS!$B:$G,6,0),IFERROR(VLOOKUP($A152,$C:$J,8,0),"")),IFERROR(VLOOKUP($B152,INSUMOS!$A:$D,4,0),IFERROR(VLOOKUP($B152,COTAÇÕES!$A:$J,9,0),"")))</f>
        <v/>
      </c>
      <c r="H152" s="336">
        <f>TRUNC(IF($B152="",IFERROR(VLOOKUP($A152,SERVIÇOS!$B:$G,4,0),IFERROR(VLOOKUP($A152,$C:$J,6,0),)),IFERROR(VLOOKUP($B152,INSUMOS!$A:$D,4,0),IFERROR(VLOOKUP($B152,COTAÇÕES!$A:$J,9,0),)))*$F152,2)</f>
        <v>0</v>
      </c>
      <c r="I152" s="336">
        <f>TRUNC(IF($B152="",IFERROR(VLOOKUP($A152,SERVIÇOS!$B:$G,5,0),IFERROR(VLOOKUP($A152,$C:$J,7,0),)),0)*$F152,2)</f>
        <v>0</v>
      </c>
      <c r="J152" s="337">
        <f t="shared" si="11"/>
        <v>0</v>
      </c>
      <c r="K152" s="424"/>
    </row>
    <row r="153" spans="1:11">
      <c r="A153" s="330"/>
      <c r="B153" s="331"/>
      <c r="C153" s="332"/>
      <c r="D153" s="333" t="str">
        <f>IF($B153="",IFERROR(VLOOKUP($A153,SERVIÇOS!$B:$G,2,0),IFERROR(VLOOKUP($A153,$C:$J,2,0),"")),IFERROR(VLOOKUP($B153,INSUMOS!$A:$D,2,0),IFERROR(VLOOKUP($B153,COTAÇÕES!$A:$J,2,0),"")))</f>
        <v/>
      </c>
      <c r="E153" s="387" t="str">
        <f>IF($B153="",IFERROR(VLOOKUP($A153,SERVIÇOS!$B:$G,3,0),IFERROR(VLOOKUP($A153,$C:$J,3,0),"")),IFERROR(VLOOKUP($B153,INSUMOS!$A:$D,3,0),IFERROR(VLOOKUP($B153,COTAÇÕES!$A:$J,5,0),"")))</f>
        <v/>
      </c>
      <c r="F153" s="334"/>
      <c r="G153" s="335" t="str">
        <f>IF($B153="",IFERROR(VLOOKUP($A153,SERVIÇOS!$B:$G,6,0),IFERROR(VLOOKUP($A153,$C:$J,8,0),"")),IFERROR(VLOOKUP($B153,INSUMOS!$A:$D,4,0),IFERROR(VLOOKUP($B153,COTAÇÕES!$A:$J,9,0),"")))</f>
        <v/>
      </c>
      <c r="H153" s="336">
        <f>TRUNC(IF($B153="",IFERROR(VLOOKUP($A153,SERVIÇOS!$B:$G,4,0),IFERROR(VLOOKUP($A153,$C:$J,6,0),)),IFERROR(VLOOKUP($B153,INSUMOS!$A:$D,4,0),IFERROR(VLOOKUP($B153,COTAÇÕES!$A:$J,9,0),)))*$F153,2)</f>
        <v>0</v>
      </c>
      <c r="I153" s="336">
        <f>TRUNC(IF($B153="",IFERROR(VLOOKUP($A153,SERVIÇOS!$B:$G,5,0),IFERROR(VLOOKUP($A153,$C:$J,7,0),)),0)*$F153,2)</f>
        <v>0</v>
      </c>
      <c r="J153" s="337">
        <f t="shared" si="11"/>
        <v>0</v>
      </c>
      <c r="K153" s="424"/>
    </row>
    <row r="154" spans="1:11">
      <c r="A154" s="330"/>
      <c r="B154" s="331"/>
      <c r="C154" s="332"/>
      <c r="D154" s="333" t="str">
        <f>IF($B154="",IFERROR(VLOOKUP($A154,SERVIÇOS!$B:$G,2,0),IFERROR(VLOOKUP($A154,$C:$J,2,0),"")),IFERROR(VLOOKUP($B154,INSUMOS!$A:$D,2,0),IFERROR(VLOOKUP($B154,COTAÇÕES!$A:$J,2,0),"")))</f>
        <v/>
      </c>
      <c r="E154" s="387" t="str">
        <f>IF($B154="",IFERROR(VLOOKUP($A154,SERVIÇOS!$B:$G,3,0),IFERROR(VLOOKUP($A154,$C:$J,3,0),"")),IFERROR(VLOOKUP($B154,INSUMOS!$A:$D,3,0),IFERROR(VLOOKUP($B154,COTAÇÕES!$A:$J,5,0),"")))</f>
        <v/>
      </c>
      <c r="F154" s="334"/>
      <c r="G154" s="335" t="str">
        <f>IF($B154="",IFERROR(VLOOKUP($A154,SERVIÇOS!$B:$G,6,0),IFERROR(VLOOKUP($A154,$C:$J,8,0),"")),IFERROR(VLOOKUP($B154,INSUMOS!$A:$D,4,0),IFERROR(VLOOKUP($B154,COTAÇÕES!$A:$J,9,0),"")))</f>
        <v/>
      </c>
      <c r="H154" s="336">
        <f>TRUNC(IF($B154="",IFERROR(VLOOKUP($A154,SERVIÇOS!$B:$G,4,0),IFERROR(VLOOKUP($A154,$C:$J,6,0),)),IFERROR(VLOOKUP($B154,INSUMOS!$A:$D,4,0),IFERROR(VLOOKUP($B154,COTAÇÕES!$A:$J,9,0),)))*$F154,2)</f>
        <v>0</v>
      </c>
      <c r="I154" s="336">
        <f>TRUNC(IF($B154="",IFERROR(VLOOKUP($A154,SERVIÇOS!$B:$G,5,0),IFERROR(VLOOKUP($A154,$C:$J,7,0),)),0)*$F154,2)</f>
        <v>0</v>
      </c>
      <c r="J154" s="337">
        <f t="shared" si="11"/>
        <v>0</v>
      </c>
      <c r="K154" s="424"/>
    </row>
    <row r="155" spans="1:11">
      <c r="A155" s="330"/>
      <c r="B155" s="331"/>
      <c r="C155" s="332"/>
      <c r="D155" s="333" t="str">
        <f>IF($B155="",IFERROR(VLOOKUP($A155,SERVIÇOS!$B:$G,2,0),IFERROR(VLOOKUP($A155,$C:$J,2,0),"")),IFERROR(VLOOKUP($B155,INSUMOS!$A:$D,2,0),IFERROR(VLOOKUP($B155,COTAÇÕES!$A:$J,2,0),"")))</f>
        <v/>
      </c>
      <c r="E155" s="387" t="str">
        <f>IF($B155="",IFERROR(VLOOKUP($A155,SERVIÇOS!$B:$G,3,0),IFERROR(VLOOKUP($A155,$C:$J,3,0),"")),IFERROR(VLOOKUP($B155,INSUMOS!$A:$D,3,0),IFERROR(VLOOKUP($B155,COTAÇÕES!$A:$J,5,0),"")))</f>
        <v/>
      </c>
      <c r="F155" s="334"/>
      <c r="G155" s="335" t="str">
        <f>IF($B155="",IFERROR(VLOOKUP($A155,SERVIÇOS!$B:$G,6,0),IFERROR(VLOOKUP($A155,$C:$J,8,0),"")),IFERROR(VLOOKUP($B155,INSUMOS!$A:$D,4,0),IFERROR(VLOOKUP($B155,COTAÇÕES!$A:$J,9,0),"")))</f>
        <v/>
      </c>
      <c r="H155" s="336">
        <f>TRUNC(IF($B155="",IFERROR(VLOOKUP($A155,SERVIÇOS!$B:$G,4,0),IFERROR(VLOOKUP($A155,$C:$J,6,0),)),IFERROR(VLOOKUP($B155,INSUMOS!$A:$D,4,0),IFERROR(VLOOKUP($B155,COTAÇÕES!$A:$J,9,0),)))*$F155,2)</f>
        <v>0</v>
      </c>
      <c r="I155" s="336">
        <f>TRUNC(IF($B155="",IFERROR(VLOOKUP($A155,SERVIÇOS!$B:$G,5,0),IFERROR(VLOOKUP($A155,$C:$J,7,0),)),0)*$F155,2)</f>
        <v>0</v>
      </c>
      <c r="J155" s="337">
        <f t="shared" si="11"/>
        <v>0</v>
      </c>
      <c r="K155" s="424"/>
    </row>
    <row r="156" spans="1:11">
      <c r="A156" s="330"/>
      <c r="B156" s="331"/>
      <c r="C156" s="332"/>
      <c r="D156" s="333" t="str">
        <f>IF($B156="",IFERROR(VLOOKUP($A156,SERVIÇOS!$B:$G,2,0),IFERROR(VLOOKUP($A156,$C:$J,2,0),"")),IFERROR(VLOOKUP($B156,INSUMOS!$A:$D,2,0),IFERROR(VLOOKUP($B156,COTAÇÕES!$A:$J,2,0),"")))</f>
        <v/>
      </c>
      <c r="E156" s="387" t="str">
        <f>IF($B156="",IFERROR(VLOOKUP($A156,SERVIÇOS!$B:$G,3,0),IFERROR(VLOOKUP($A156,$C:$J,3,0),"")),IFERROR(VLOOKUP($B156,INSUMOS!$A:$D,3,0),IFERROR(VLOOKUP($B156,COTAÇÕES!$A:$J,5,0),"")))</f>
        <v/>
      </c>
      <c r="F156" s="334"/>
      <c r="G156" s="335" t="str">
        <f>IF($B156="",IFERROR(VLOOKUP($A156,SERVIÇOS!$B:$G,6,0),IFERROR(VLOOKUP($A156,$C:$J,8,0),"")),IFERROR(VLOOKUP($B156,INSUMOS!$A:$D,4,0),IFERROR(VLOOKUP($B156,COTAÇÕES!$A:$J,9,0),"")))</f>
        <v/>
      </c>
      <c r="H156" s="336">
        <f>TRUNC(IF($B156="",IFERROR(VLOOKUP($A156,SERVIÇOS!$B:$G,4,0),IFERROR(VLOOKUP($A156,$C:$J,6,0),)),IFERROR(VLOOKUP($B156,INSUMOS!$A:$D,4,0),IFERROR(VLOOKUP($B156,COTAÇÕES!$A:$J,9,0),)))*$F156,2)</f>
        <v>0</v>
      </c>
      <c r="I156" s="336">
        <f>TRUNC(IF($B156="",IFERROR(VLOOKUP($A156,SERVIÇOS!$B:$G,5,0),IFERROR(VLOOKUP($A156,$C:$J,7,0),)),0)*$F156,2)</f>
        <v>0</v>
      </c>
      <c r="J156" s="337">
        <f t="shared" si="11"/>
        <v>0</v>
      </c>
      <c r="K156" s="424"/>
    </row>
    <row r="157" spans="1:11">
      <c r="A157" s="329"/>
    </row>
    <row r="158" spans="1:11">
      <c r="A158" s="329"/>
    </row>
    <row r="159" spans="1:11">
      <c r="A159" s="329"/>
    </row>
    <row r="160" spans="1:11">
      <c r="A160" s="329"/>
    </row>
    <row r="161" spans="1:1">
      <c r="A161" s="329"/>
    </row>
    <row r="162" spans="1:1">
      <c r="A162" s="329"/>
    </row>
    <row r="163" spans="1:1">
      <c r="A163" s="329"/>
    </row>
    <row r="164" spans="1:1">
      <c r="A164" s="329"/>
    </row>
    <row r="165" spans="1:1">
      <c r="A165" s="329"/>
    </row>
    <row r="166" spans="1:1">
      <c r="A166" s="329"/>
    </row>
    <row r="167" spans="1:1">
      <c r="A167" s="329"/>
    </row>
    <row r="168" spans="1:1">
      <c r="A168" s="329"/>
    </row>
    <row r="169" spans="1:1">
      <c r="A169" s="329"/>
    </row>
    <row r="170" spans="1:1">
      <c r="A170" s="329"/>
    </row>
    <row r="171" spans="1:1">
      <c r="A171" s="329"/>
    </row>
    <row r="172" spans="1:1">
      <c r="A172" s="329"/>
    </row>
    <row r="173" spans="1:1">
      <c r="A173" s="329"/>
    </row>
    <row r="174" spans="1:1">
      <c r="A174" s="329"/>
    </row>
    <row r="175" spans="1:1">
      <c r="A175" s="329"/>
    </row>
    <row r="176" spans="1:1">
      <c r="A176" s="329"/>
    </row>
    <row r="177" spans="1:1">
      <c r="A177" s="329"/>
    </row>
    <row r="178" spans="1:1">
      <c r="A178" s="329"/>
    </row>
    <row r="179" spans="1:1">
      <c r="A179" s="329"/>
    </row>
    <row r="180" spans="1:1">
      <c r="A180" s="329"/>
    </row>
    <row r="181" spans="1:1">
      <c r="A181" s="329"/>
    </row>
    <row r="182" spans="1:1">
      <c r="A182" s="329"/>
    </row>
    <row r="183" spans="1:1">
      <c r="A183" s="329"/>
    </row>
    <row r="184" spans="1:1">
      <c r="A184" s="329"/>
    </row>
    <row r="185" spans="1:1">
      <c r="A185" s="329"/>
    </row>
    <row r="186" spans="1:1">
      <c r="A186" s="329"/>
    </row>
    <row r="187" spans="1:1">
      <c r="A187" s="329"/>
    </row>
    <row r="188" spans="1:1">
      <c r="A188" s="329"/>
    </row>
    <row r="189" spans="1:1">
      <c r="A189" s="329"/>
    </row>
    <row r="190" spans="1:1">
      <c r="A190" s="329"/>
    </row>
    <row r="191" spans="1:1">
      <c r="A191" s="329"/>
    </row>
    <row r="192" spans="1:1">
      <c r="A192" s="329"/>
    </row>
    <row r="193" spans="1:1">
      <c r="A193" s="329"/>
    </row>
    <row r="194" spans="1:1">
      <c r="A194" s="329"/>
    </row>
    <row r="195" spans="1:1">
      <c r="A195" s="329"/>
    </row>
    <row r="196" spans="1:1">
      <c r="A196" s="329"/>
    </row>
    <row r="197" spans="1:1">
      <c r="A197" s="329"/>
    </row>
    <row r="198" spans="1:1">
      <c r="A198" s="329"/>
    </row>
    <row r="199" spans="1:1">
      <c r="A199" s="329"/>
    </row>
    <row r="200" spans="1:1">
      <c r="A200" s="329"/>
    </row>
    <row r="201" spans="1:1">
      <c r="A201" s="329"/>
    </row>
    <row r="202" spans="1:1">
      <c r="A202" s="329"/>
    </row>
    <row r="203" spans="1:1">
      <c r="A203" s="329"/>
    </row>
    <row r="204" spans="1:1">
      <c r="A204" s="329"/>
    </row>
    <row r="205" spans="1:1">
      <c r="A205" s="329"/>
    </row>
    <row r="206" spans="1:1">
      <c r="A206" s="329"/>
    </row>
    <row r="207" spans="1:1">
      <c r="A207" s="329"/>
    </row>
    <row r="208" spans="1:1">
      <c r="A208" s="329"/>
    </row>
    <row r="209" spans="1:1">
      <c r="A209" s="329"/>
    </row>
    <row r="210" spans="1:1">
      <c r="A210" s="329"/>
    </row>
    <row r="211" spans="1:1">
      <c r="A211" s="329"/>
    </row>
    <row r="212" spans="1:1">
      <c r="A212" s="329"/>
    </row>
    <row r="213" spans="1:1">
      <c r="A213" s="329"/>
    </row>
    <row r="214" spans="1:1">
      <c r="A214" s="329"/>
    </row>
    <row r="215" spans="1:1">
      <c r="A215" s="329"/>
    </row>
    <row r="216" spans="1:1">
      <c r="A216" s="329"/>
    </row>
    <row r="217" spans="1:1">
      <c r="A217" s="329"/>
    </row>
    <row r="218" spans="1:1">
      <c r="A218" s="329"/>
    </row>
    <row r="219" spans="1:1">
      <c r="A219" s="329"/>
    </row>
    <row r="220" spans="1:1">
      <c r="A220" s="329"/>
    </row>
    <row r="221" spans="1:1">
      <c r="A221" s="329"/>
    </row>
    <row r="222" spans="1:1">
      <c r="A222" s="329"/>
    </row>
    <row r="223" spans="1:1">
      <c r="A223" s="329"/>
    </row>
    <row r="224" spans="1:1">
      <c r="A224" s="329"/>
    </row>
    <row r="225" spans="1:1">
      <c r="A225" s="329"/>
    </row>
    <row r="226" spans="1:1">
      <c r="A226" s="329"/>
    </row>
    <row r="227" spans="1:1">
      <c r="A227" s="329"/>
    </row>
    <row r="228" spans="1:1">
      <c r="A228" s="329"/>
    </row>
    <row r="229" spans="1:1">
      <c r="A229" s="329"/>
    </row>
    <row r="230" spans="1:1">
      <c r="A230" s="329"/>
    </row>
    <row r="231" spans="1:1">
      <c r="A231" s="329"/>
    </row>
    <row r="232" spans="1:1">
      <c r="A232" s="329"/>
    </row>
    <row r="233" spans="1:1">
      <c r="A233" s="329"/>
    </row>
    <row r="234" spans="1:1">
      <c r="A234" s="329"/>
    </row>
    <row r="235" spans="1:1">
      <c r="A235" s="329"/>
    </row>
    <row r="236" spans="1:1">
      <c r="A236" s="329"/>
    </row>
    <row r="237" spans="1:1">
      <c r="A237" s="329"/>
    </row>
    <row r="238" spans="1:1">
      <c r="A238" s="329"/>
    </row>
    <row r="239" spans="1:1">
      <c r="A239" s="329"/>
    </row>
    <row r="240" spans="1:1">
      <c r="A240" s="329"/>
    </row>
    <row r="241" spans="1:1">
      <c r="A241" s="329"/>
    </row>
    <row r="242" spans="1:1">
      <c r="A242" s="329"/>
    </row>
    <row r="243" spans="1:1">
      <c r="A243" s="329"/>
    </row>
    <row r="244" spans="1:1">
      <c r="A244" s="329"/>
    </row>
    <row r="245" spans="1:1">
      <c r="A245" s="329"/>
    </row>
    <row r="246" spans="1:1">
      <c r="A246" s="329"/>
    </row>
    <row r="247" spans="1:1">
      <c r="A247" s="329"/>
    </row>
    <row r="248" spans="1:1">
      <c r="A248" s="329"/>
    </row>
    <row r="249" spans="1:1">
      <c r="A249" s="329"/>
    </row>
    <row r="250" spans="1:1">
      <c r="A250" s="329"/>
    </row>
    <row r="251" spans="1:1">
      <c r="A251" s="329"/>
    </row>
    <row r="252" spans="1:1">
      <c r="A252" s="329"/>
    </row>
    <row r="253" spans="1:1">
      <c r="A253" s="329"/>
    </row>
    <row r="254" spans="1:1">
      <c r="A254" s="329"/>
    </row>
    <row r="255" spans="1:1">
      <c r="A255" s="329"/>
    </row>
    <row r="256" spans="1:1">
      <c r="A256" s="329"/>
    </row>
    <row r="257" spans="1:1">
      <c r="A257" s="329"/>
    </row>
    <row r="258" spans="1:1">
      <c r="A258" s="329"/>
    </row>
    <row r="259" spans="1:1">
      <c r="A259" s="329"/>
    </row>
    <row r="260" spans="1:1">
      <c r="A260" s="329"/>
    </row>
    <row r="261" spans="1:1">
      <c r="A261" s="329"/>
    </row>
    <row r="262" spans="1:1">
      <c r="A262" s="329"/>
    </row>
    <row r="263" spans="1:1">
      <c r="A263" s="329"/>
    </row>
    <row r="264" spans="1:1">
      <c r="A264" s="329"/>
    </row>
    <row r="265" spans="1:1">
      <c r="A265" s="329"/>
    </row>
    <row r="266" spans="1:1">
      <c r="A266" s="329"/>
    </row>
    <row r="267" spans="1:1">
      <c r="A267" s="329"/>
    </row>
    <row r="268" spans="1:1">
      <c r="A268" s="329"/>
    </row>
    <row r="269" spans="1:1">
      <c r="A269" s="329"/>
    </row>
    <row r="270" spans="1:1">
      <c r="A270" s="329"/>
    </row>
    <row r="271" spans="1:1">
      <c r="A271" s="329"/>
    </row>
    <row r="272" spans="1:1">
      <c r="A272" s="329"/>
    </row>
    <row r="273" spans="1:1">
      <c r="A273" s="329"/>
    </row>
    <row r="274" spans="1:1">
      <c r="A274" s="329"/>
    </row>
    <row r="275" spans="1:1">
      <c r="A275" s="329"/>
    </row>
    <row r="276" spans="1:1">
      <c r="A276" s="329"/>
    </row>
    <row r="277" spans="1:1">
      <c r="A277" s="329"/>
    </row>
    <row r="278" spans="1:1">
      <c r="A278" s="329"/>
    </row>
    <row r="279" spans="1:1">
      <c r="A279" s="329"/>
    </row>
    <row r="280" spans="1:1">
      <c r="A280" s="329"/>
    </row>
    <row r="281" spans="1:1">
      <c r="A281" s="329"/>
    </row>
    <row r="282" spans="1:1">
      <c r="A282" s="329"/>
    </row>
    <row r="283" spans="1:1">
      <c r="A283" s="329"/>
    </row>
    <row r="284" spans="1:1">
      <c r="A284" s="329"/>
    </row>
    <row r="285" spans="1:1">
      <c r="A285" s="329"/>
    </row>
    <row r="286" spans="1:1">
      <c r="A286" s="329"/>
    </row>
    <row r="287" spans="1:1">
      <c r="A287" s="329"/>
    </row>
    <row r="288" spans="1:1">
      <c r="A288" s="329"/>
    </row>
    <row r="289" spans="1:1">
      <c r="A289" s="329"/>
    </row>
    <row r="290" spans="1:1">
      <c r="A290" s="329"/>
    </row>
    <row r="291" spans="1:1">
      <c r="A291" s="329"/>
    </row>
    <row r="292" spans="1:1">
      <c r="A292" s="329"/>
    </row>
    <row r="293" spans="1:1">
      <c r="A293" s="329"/>
    </row>
    <row r="294" spans="1:1">
      <c r="A294" s="329"/>
    </row>
    <row r="295" spans="1:1">
      <c r="A295" s="329"/>
    </row>
    <row r="296" spans="1:1">
      <c r="A296" s="329"/>
    </row>
    <row r="297" spans="1:1">
      <c r="A297" s="329"/>
    </row>
    <row r="298" spans="1:1">
      <c r="A298" s="329"/>
    </row>
    <row r="299" spans="1:1">
      <c r="A299" s="329"/>
    </row>
    <row r="300" spans="1:1">
      <c r="A300" s="329"/>
    </row>
    <row r="301" spans="1:1">
      <c r="A301" s="329"/>
    </row>
    <row r="302" spans="1:1">
      <c r="A302" s="329"/>
    </row>
    <row r="303" spans="1:1">
      <c r="A303" s="329"/>
    </row>
    <row r="304" spans="1:1">
      <c r="A304" s="329"/>
    </row>
    <row r="305" spans="1:1">
      <c r="A305" s="329"/>
    </row>
    <row r="306" spans="1:1">
      <c r="A306" s="329"/>
    </row>
    <row r="307" spans="1:1">
      <c r="A307" s="329"/>
    </row>
    <row r="308" spans="1:1">
      <c r="A308" s="329"/>
    </row>
    <row r="309" spans="1:1">
      <c r="A309" s="329"/>
    </row>
    <row r="310" spans="1:1">
      <c r="A310" s="329"/>
    </row>
    <row r="311" spans="1:1">
      <c r="A311" s="329"/>
    </row>
    <row r="312" spans="1:1">
      <c r="A312" s="329"/>
    </row>
    <row r="313" spans="1:1">
      <c r="A313" s="329"/>
    </row>
    <row r="314" spans="1:1">
      <c r="A314" s="329"/>
    </row>
    <row r="315" spans="1:1">
      <c r="A315" s="329"/>
    </row>
    <row r="316" spans="1:1">
      <c r="A316" s="329"/>
    </row>
    <row r="317" spans="1:1">
      <c r="A317" s="329"/>
    </row>
    <row r="318" spans="1:1">
      <c r="A318" s="329"/>
    </row>
    <row r="319" spans="1:1">
      <c r="A319" s="329"/>
    </row>
    <row r="320" spans="1:1">
      <c r="A320" s="329"/>
    </row>
    <row r="321" spans="1:1">
      <c r="A321" s="329"/>
    </row>
    <row r="322" spans="1:1">
      <c r="A322" s="329"/>
    </row>
    <row r="323" spans="1:1">
      <c r="A323" s="329"/>
    </row>
    <row r="324" spans="1:1">
      <c r="A324" s="329"/>
    </row>
    <row r="325" spans="1:1">
      <c r="A325" s="329"/>
    </row>
    <row r="326" spans="1:1">
      <c r="A326" s="329"/>
    </row>
    <row r="327" spans="1:1">
      <c r="A327" s="329"/>
    </row>
    <row r="328" spans="1:1">
      <c r="A328" s="329"/>
    </row>
    <row r="329" spans="1:1">
      <c r="A329" s="329"/>
    </row>
    <row r="330" spans="1:1">
      <c r="A330" s="329"/>
    </row>
    <row r="331" spans="1:1">
      <c r="A331" s="329"/>
    </row>
    <row r="332" spans="1:1">
      <c r="A332" s="329"/>
    </row>
    <row r="333" spans="1:1">
      <c r="A333" s="329"/>
    </row>
    <row r="334" spans="1:1">
      <c r="A334" s="329"/>
    </row>
    <row r="335" spans="1:1">
      <c r="A335" s="329"/>
    </row>
    <row r="336" spans="1:1">
      <c r="A336" s="329"/>
    </row>
    <row r="337" spans="1:1">
      <c r="A337" s="329"/>
    </row>
    <row r="338" spans="1:1">
      <c r="A338" s="329"/>
    </row>
    <row r="339" spans="1:1">
      <c r="A339" s="329"/>
    </row>
    <row r="340" spans="1:1">
      <c r="A340" s="329"/>
    </row>
    <row r="341" spans="1:1">
      <c r="A341" s="329"/>
    </row>
    <row r="342" spans="1:1">
      <c r="A342" s="329"/>
    </row>
    <row r="343" spans="1:1">
      <c r="A343" s="329"/>
    </row>
    <row r="344" spans="1:1">
      <c r="A344" s="329"/>
    </row>
    <row r="345" spans="1:1">
      <c r="A345" s="329"/>
    </row>
    <row r="346" spans="1:1">
      <c r="A346" s="329"/>
    </row>
    <row r="347" spans="1:1">
      <c r="A347" s="329"/>
    </row>
    <row r="348" spans="1:1">
      <c r="A348" s="329"/>
    </row>
    <row r="349" spans="1:1">
      <c r="A349" s="329"/>
    </row>
    <row r="350" spans="1:1">
      <c r="A350" s="329"/>
    </row>
    <row r="351" spans="1:1">
      <c r="A351" s="329"/>
    </row>
    <row r="352" spans="1:1">
      <c r="A352" s="329"/>
    </row>
    <row r="353" spans="1:1">
      <c r="A353" s="329"/>
    </row>
    <row r="354" spans="1:1">
      <c r="A354" s="329"/>
    </row>
    <row r="355" spans="1:1">
      <c r="A355" s="329"/>
    </row>
    <row r="356" spans="1:1">
      <c r="A356" s="329"/>
    </row>
    <row r="357" spans="1:1">
      <c r="A357" s="329"/>
    </row>
    <row r="358" spans="1:1">
      <c r="A358" s="329"/>
    </row>
    <row r="359" spans="1:1">
      <c r="A359" s="329"/>
    </row>
    <row r="360" spans="1:1">
      <c r="A360" s="329"/>
    </row>
    <row r="361" spans="1:1">
      <c r="A361" s="329"/>
    </row>
    <row r="362" spans="1:1">
      <c r="A362" s="329"/>
    </row>
    <row r="363" spans="1:1">
      <c r="A363" s="329"/>
    </row>
    <row r="364" spans="1:1">
      <c r="A364" s="329"/>
    </row>
    <row r="365" spans="1:1">
      <c r="A365" s="329"/>
    </row>
    <row r="366" spans="1:1">
      <c r="A366" s="329"/>
    </row>
    <row r="367" spans="1:1">
      <c r="A367" s="329"/>
    </row>
    <row r="368" spans="1:1">
      <c r="A368" s="329"/>
    </row>
    <row r="369" spans="1:1">
      <c r="A369" s="329"/>
    </row>
    <row r="370" spans="1:1">
      <c r="A370" s="329"/>
    </row>
    <row r="371" spans="1:1">
      <c r="A371" s="329"/>
    </row>
    <row r="372" spans="1:1">
      <c r="A372" s="329"/>
    </row>
    <row r="373" spans="1:1">
      <c r="A373" s="329"/>
    </row>
    <row r="374" spans="1:1">
      <c r="A374" s="329"/>
    </row>
    <row r="375" spans="1:1">
      <c r="A375" s="329"/>
    </row>
    <row r="376" spans="1:1">
      <c r="A376" s="329"/>
    </row>
    <row r="377" spans="1:1">
      <c r="A377" s="329"/>
    </row>
    <row r="378" spans="1:1">
      <c r="A378" s="329"/>
    </row>
    <row r="379" spans="1:1">
      <c r="A379" s="329"/>
    </row>
    <row r="380" spans="1:1">
      <c r="A380" s="329"/>
    </row>
    <row r="381" spans="1:1">
      <c r="A381" s="329"/>
    </row>
    <row r="382" spans="1:1">
      <c r="A382" s="329"/>
    </row>
    <row r="383" spans="1:1">
      <c r="A383" s="329"/>
    </row>
    <row r="384" spans="1:1">
      <c r="A384" s="329"/>
    </row>
    <row r="385" spans="1:1">
      <c r="A385" s="329"/>
    </row>
    <row r="386" spans="1:1">
      <c r="A386" s="329"/>
    </row>
    <row r="387" spans="1:1">
      <c r="A387" s="329"/>
    </row>
    <row r="388" spans="1:1">
      <c r="A388" s="329"/>
    </row>
    <row r="389" spans="1:1">
      <c r="A389" s="329"/>
    </row>
    <row r="390" spans="1:1">
      <c r="A390" s="329"/>
    </row>
    <row r="391" spans="1:1">
      <c r="A391" s="329"/>
    </row>
    <row r="392" spans="1:1">
      <c r="A392" s="329"/>
    </row>
    <row r="393" spans="1:1">
      <c r="A393" s="329"/>
    </row>
    <row r="394" spans="1:1">
      <c r="A394" s="329"/>
    </row>
    <row r="395" spans="1:1">
      <c r="A395" s="329"/>
    </row>
    <row r="396" spans="1:1">
      <c r="A396" s="329"/>
    </row>
    <row r="397" spans="1:1">
      <c r="A397" s="329"/>
    </row>
    <row r="398" spans="1:1">
      <c r="A398" s="329"/>
    </row>
    <row r="399" spans="1:1">
      <c r="A399" s="329"/>
    </row>
    <row r="400" spans="1:1">
      <c r="A400" s="329"/>
    </row>
    <row r="401" spans="1:1">
      <c r="A401" s="329"/>
    </row>
    <row r="402" spans="1:1">
      <c r="A402" s="329"/>
    </row>
    <row r="403" spans="1:1">
      <c r="A403" s="329"/>
    </row>
    <row r="404" spans="1:1">
      <c r="A404" s="329"/>
    </row>
    <row r="405" spans="1:1">
      <c r="A405" s="329"/>
    </row>
    <row r="406" spans="1:1">
      <c r="A406" s="329"/>
    </row>
    <row r="407" spans="1:1">
      <c r="A407" s="329"/>
    </row>
    <row r="408" spans="1:1">
      <c r="A408" s="329"/>
    </row>
    <row r="409" spans="1:1">
      <c r="A409" s="329"/>
    </row>
    <row r="410" spans="1:1">
      <c r="A410" s="329"/>
    </row>
    <row r="411" spans="1:1">
      <c r="A411" s="329"/>
    </row>
    <row r="412" spans="1:1">
      <c r="A412" s="329"/>
    </row>
    <row r="413" spans="1:1">
      <c r="A413" s="329"/>
    </row>
    <row r="414" spans="1:1">
      <c r="A414" s="329"/>
    </row>
    <row r="415" spans="1:1">
      <c r="A415" s="329"/>
    </row>
    <row r="416" spans="1:1">
      <c r="A416" s="329"/>
    </row>
    <row r="417" spans="1:1">
      <c r="A417" s="329"/>
    </row>
    <row r="418" spans="1:1">
      <c r="A418" s="329"/>
    </row>
    <row r="419" spans="1:1">
      <c r="A419" s="329"/>
    </row>
    <row r="420" spans="1:1">
      <c r="A420" s="329"/>
    </row>
    <row r="421" spans="1:1">
      <c r="A421" s="329"/>
    </row>
    <row r="422" spans="1:1">
      <c r="A422" s="329"/>
    </row>
    <row r="423" spans="1:1">
      <c r="A423" s="329"/>
    </row>
    <row r="424" spans="1:1">
      <c r="A424" s="329"/>
    </row>
    <row r="425" spans="1:1">
      <c r="A425" s="329"/>
    </row>
    <row r="426" spans="1:1">
      <c r="A426" s="329"/>
    </row>
    <row r="427" spans="1:1">
      <c r="A427" s="329"/>
    </row>
    <row r="428" spans="1:1">
      <c r="A428" s="329"/>
    </row>
    <row r="429" spans="1:1">
      <c r="A429" s="329"/>
    </row>
    <row r="430" spans="1:1">
      <c r="A430" s="329"/>
    </row>
    <row r="431" spans="1:1">
      <c r="A431" s="329"/>
    </row>
    <row r="432" spans="1:1">
      <c r="A432" s="329"/>
    </row>
    <row r="433" spans="1:1">
      <c r="A433" s="329"/>
    </row>
    <row r="434" spans="1:1">
      <c r="A434" s="329"/>
    </row>
    <row r="435" spans="1:1">
      <c r="A435" s="329"/>
    </row>
    <row r="436" spans="1:1">
      <c r="A436" s="329"/>
    </row>
    <row r="437" spans="1:1">
      <c r="A437" s="329"/>
    </row>
    <row r="438" spans="1:1">
      <c r="A438" s="329"/>
    </row>
    <row r="439" spans="1:1">
      <c r="A439" s="329"/>
    </row>
    <row r="440" spans="1:1">
      <c r="A440" s="329"/>
    </row>
    <row r="441" spans="1:1">
      <c r="A441" s="329"/>
    </row>
    <row r="442" spans="1:1">
      <c r="A442" s="329"/>
    </row>
    <row r="443" spans="1:1">
      <c r="A443" s="329"/>
    </row>
    <row r="444" spans="1:1">
      <c r="A444" s="329"/>
    </row>
    <row r="445" spans="1:1">
      <c r="A445" s="329"/>
    </row>
    <row r="446" spans="1:1">
      <c r="A446" s="329"/>
    </row>
    <row r="447" spans="1:1">
      <c r="A447" s="329"/>
    </row>
    <row r="448" spans="1:1">
      <c r="A448" s="329"/>
    </row>
    <row r="449" spans="1:1">
      <c r="A449" s="329"/>
    </row>
    <row r="450" spans="1:1">
      <c r="A450" s="329"/>
    </row>
    <row r="451" spans="1:1">
      <c r="A451" s="329"/>
    </row>
    <row r="452" spans="1:1">
      <c r="A452" s="329"/>
    </row>
    <row r="453" spans="1:1">
      <c r="A453" s="329"/>
    </row>
    <row r="454" spans="1:1">
      <c r="A454" s="329"/>
    </row>
    <row r="455" spans="1:1">
      <c r="A455" s="329"/>
    </row>
    <row r="456" spans="1:1">
      <c r="A456" s="329"/>
    </row>
    <row r="457" spans="1:1">
      <c r="A457" s="329"/>
    </row>
    <row r="458" spans="1:1">
      <c r="A458" s="329"/>
    </row>
    <row r="459" spans="1:1">
      <c r="A459" s="329"/>
    </row>
    <row r="460" spans="1:1">
      <c r="A460" s="329"/>
    </row>
    <row r="461" spans="1:1">
      <c r="A461" s="329"/>
    </row>
    <row r="462" spans="1:1">
      <c r="A462" s="329"/>
    </row>
    <row r="463" spans="1:1">
      <c r="A463" s="329"/>
    </row>
    <row r="464" spans="1:1">
      <c r="A464" s="329"/>
    </row>
    <row r="465" spans="1:1">
      <c r="A465" s="329"/>
    </row>
    <row r="466" spans="1:1">
      <c r="A466" s="329"/>
    </row>
    <row r="467" spans="1:1">
      <c r="A467" s="329"/>
    </row>
    <row r="468" spans="1:1">
      <c r="A468" s="329"/>
    </row>
    <row r="469" spans="1:1">
      <c r="A469" s="329"/>
    </row>
    <row r="470" spans="1:1">
      <c r="A470" s="329"/>
    </row>
    <row r="471" spans="1:1">
      <c r="A471" s="329"/>
    </row>
    <row r="472" spans="1:1">
      <c r="A472" s="329"/>
    </row>
    <row r="473" spans="1:1">
      <c r="A473" s="329"/>
    </row>
    <row r="474" spans="1:1">
      <c r="A474" s="329"/>
    </row>
    <row r="475" spans="1:1">
      <c r="A475" s="329"/>
    </row>
    <row r="476" spans="1:1">
      <c r="A476" s="329"/>
    </row>
    <row r="477" spans="1:1">
      <c r="A477" s="329"/>
    </row>
    <row r="478" spans="1:1">
      <c r="A478" s="329"/>
    </row>
    <row r="479" spans="1:1">
      <c r="A479" s="329"/>
    </row>
    <row r="480" spans="1:1">
      <c r="A480" s="329"/>
    </row>
    <row r="481" spans="1:1">
      <c r="A481" s="329"/>
    </row>
    <row r="482" spans="1:1">
      <c r="A482" s="329"/>
    </row>
    <row r="483" spans="1:1">
      <c r="A483" s="329"/>
    </row>
    <row r="484" spans="1:1">
      <c r="A484" s="329"/>
    </row>
    <row r="485" spans="1:1">
      <c r="A485" s="329"/>
    </row>
    <row r="486" spans="1:1">
      <c r="A486" s="329"/>
    </row>
    <row r="487" spans="1:1">
      <c r="A487" s="329"/>
    </row>
    <row r="488" spans="1:1">
      <c r="A488" s="329"/>
    </row>
    <row r="489" spans="1:1">
      <c r="A489" s="329"/>
    </row>
    <row r="490" spans="1:1">
      <c r="A490" s="329"/>
    </row>
    <row r="491" spans="1:1">
      <c r="A491" s="329"/>
    </row>
    <row r="492" spans="1:1">
      <c r="A492" s="329"/>
    </row>
    <row r="493" spans="1:1">
      <c r="A493" s="329"/>
    </row>
    <row r="494" spans="1:1">
      <c r="A494" s="329"/>
    </row>
    <row r="495" spans="1:1">
      <c r="A495" s="329"/>
    </row>
    <row r="496" spans="1:1">
      <c r="A496" s="329"/>
    </row>
    <row r="497" spans="1:1">
      <c r="A497" s="329"/>
    </row>
    <row r="498" spans="1:1">
      <c r="A498" s="329"/>
    </row>
    <row r="499" spans="1:1">
      <c r="A499" s="329"/>
    </row>
    <row r="500" spans="1:1">
      <c r="A500" s="329"/>
    </row>
    <row r="501" spans="1:1">
      <c r="A501" s="329"/>
    </row>
    <row r="502" spans="1:1">
      <c r="A502" s="329"/>
    </row>
    <row r="503" spans="1:1">
      <c r="A503" s="329"/>
    </row>
    <row r="504" spans="1:1">
      <c r="A504" s="329"/>
    </row>
    <row r="505" spans="1:1">
      <c r="A505" s="329"/>
    </row>
    <row r="506" spans="1:1">
      <c r="A506" s="329"/>
    </row>
    <row r="507" spans="1:1">
      <c r="A507" s="329"/>
    </row>
    <row r="508" spans="1:1">
      <c r="A508" s="329"/>
    </row>
    <row r="509" spans="1:1">
      <c r="A509" s="329"/>
    </row>
    <row r="510" spans="1:1">
      <c r="A510" s="329"/>
    </row>
    <row r="511" spans="1:1">
      <c r="A511" s="329"/>
    </row>
    <row r="512" spans="1:1">
      <c r="A512" s="329"/>
    </row>
    <row r="513" spans="1:1">
      <c r="A513" s="329"/>
    </row>
    <row r="514" spans="1:1">
      <c r="A514" s="329"/>
    </row>
    <row r="515" spans="1:1">
      <c r="A515" s="329"/>
    </row>
    <row r="516" spans="1:1">
      <c r="A516" s="329"/>
    </row>
    <row r="517" spans="1:1">
      <c r="A517" s="329"/>
    </row>
    <row r="518" spans="1:1">
      <c r="A518" s="329"/>
    </row>
    <row r="519" spans="1:1">
      <c r="A519" s="329"/>
    </row>
    <row r="520" spans="1:1">
      <c r="A520" s="329"/>
    </row>
    <row r="521" spans="1:1">
      <c r="A521" s="329"/>
    </row>
    <row r="522" spans="1:1">
      <c r="A522" s="329"/>
    </row>
    <row r="523" spans="1:1">
      <c r="A523" s="329"/>
    </row>
    <row r="524" spans="1:1">
      <c r="A524" s="329"/>
    </row>
    <row r="525" spans="1:1">
      <c r="A525" s="329"/>
    </row>
    <row r="526" spans="1:1">
      <c r="A526" s="329"/>
    </row>
    <row r="527" spans="1:1">
      <c r="A527" s="329"/>
    </row>
    <row r="528" spans="1:1">
      <c r="A528" s="329"/>
    </row>
    <row r="529" spans="1:1">
      <c r="A529" s="329"/>
    </row>
    <row r="530" spans="1:1">
      <c r="A530" s="329"/>
    </row>
    <row r="531" spans="1:1">
      <c r="A531" s="329"/>
    </row>
    <row r="532" spans="1:1">
      <c r="A532" s="329"/>
    </row>
    <row r="533" spans="1:1">
      <c r="A533" s="329"/>
    </row>
    <row r="534" spans="1:1">
      <c r="A534" s="329"/>
    </row>
    <row r="535" spans="1:1">
      <c r="A535" s="329"/>
    </row>
    <row r="536" spans="1:1">
      <c r="A536" s="329"/>
    </row>
    <row r="537" spans="1:1">
      <c r="A537" s="329"/>
    </row>
    <row r="538" spans="1:1">
      <c r="A538" s="329"/>
    </row>
    <row r="539" spans="1:1">
      <c r="A539" s="329"/>
    </row>
    <row r="540" spans="1:1">
      <c r="A540" s="329"/>
    </row>
    <row r="541" spans="1:1">
      <c r="A541" s="329"/>
    </row>
    <row r="542" spans="1:1">
      <c r="A542" s="329"/>
    </row>
    <row r="543" spans="1:1">
      <c r="A543" s="329"/>
    </row>
    <row r="544" spans="1:1">
      <c r="A544" s="329"/>
    </row>
    <row r="545" spans="1:1">
      <c r="A545" s="329"/>
    </row>
    <row r="546" spans="1:1">
      <c r="A546" s="329"/>
    </row>
    <row r="547" spans="1:1">
      <c r="A547" s="329"/>
    </row>
    <row r="548" spans="1:1">
      <c r="A548" s="329"/>
    </row>
    <row r="549" spans="1:1">
      <c r="A549" s="329"/>
    </row>
    <row r="550" spans="1:1">
      <c r="A550" s="329"/>
    </row>
    <row r="551" spans="1:1">
      <c r="A551" s="329"/>
    </row>
    <row r="552" spans="1:1">
      <c r="A552" s="329"/>
    </row>
    <row r="553" spans="1:1">
      <c r="A553" s="329"/>
    </row>
    <row r="554" spans="1:1">
      <c r="A554" s="329"/>
    </row>
    <row r="555" spans="1:1">
      <c r="A555" s="329"/>
    </row>
    <row r="556" spans="1:1">
      <c r="A556" s="329"/>
    </row>
    <row r="557" spans="1:1">
      <c r="A557" s="329"/>
    </row>
    <row r="558" spans="1:1">
      <c r="A558" s="329"/>
    </row>
    <row r="559" spans="1:1">
      <c r="A559" s="329"/>
    </row>
    <row r="560" spans="1:1">
      <c r="A560" s="329"/>
    </row>
    <row r="561" spans="1:1">
      <c r="A561" s="329"/>
    </row>
    <row r="562" spans="1:1">
      <c r="A562" s="329"/>
    </row>
    <row r="563" spans="1:1">
      <c r="A563" s="329"/>
    </row>
    <row r="564" spans="1:1">
      <c r="A564" s="329"/>
    </row>
    <row r="565" spans="1:1">
      <c r="A565" s="329"/>
    </row>
    <row r="566" spans="1:1">
      <c r="A566" s="329"/>
    </row>
    <row r="567" spans="1:1">
      <c r="A567" s="329"/>
    </row>
    <row r="568" spans="1:1">
      <c r="A568" s="329"/>
    </row>
    <row r="569" spans="1:1">
      <c r="A569" s="329"/>
    </row>
    <row r="570" spans="1:1">
      <c r="A570" s="329"/>
    </row>
    <row r="571" spans="1:1">
      <c r="A571" s="329"/>
    </row>
    <row r="572" spans="1:1">
      <c r="A572" s="329"/>
    </row>
    <row r="573" spans="1:1">
      <c r="A573" s="329"/>
    </row>
    <row r="574" spans="1:1">
      <c r="A574" s="329"/>
    </row>
    <row r="575" spans="1:1">
      <c r="A575" s="329"/>
    </row>
    <row r="576" spans="1:1">
      <c r="A576" s="329"/>
    </row>
    <row r="577" spans="1:1">
      <c r="A577" s="329"/>
    </row>
    <row r="578" spans="1:1">
      <c r="A578" s="329"/>
    </row>
    <row r="579" spans="1:1">
      <c r="A579" s="329"/>
    </row>
    <row r="580" spans="1:1">
      <c r="A580" s="329"/>
    </row>
    <row r="581" spans="1:1">
      <c r="A581" s="329"/>
    </row>
    <row r="582" spans="1:1">
      <c r="A582" s="329"/>
    </row>
    <row r="583" spans="1:1">
      <c r="A583" s="329"/>
    </row>
    <row r="584" spans="1:1">
      <c r="A584" s="329"/>
    </row>
    <row r="585" spans="1:1">
      <c r="A585" s="329"/>
    </row>
    <row r="586" spans="1:1">
      <c r="A586" s="329"/>
    </row>
    <row r="587" spans="1:1">
      <c r="A587" s="329"/>
    </row>
    <row r="588" spans="1:1">
      <c r="A588" s="329"/>
    </row>
    <row r="589" spans="1:1">
      <c r="A589" s="329"/>
    </row>
    <row r="590" spans="1:1">
      <c r="A590" s="329"/>
    </row>
    <row r="591" spans="1:1">
      <c r="A591" s="329"/>
    </row>
    <row r="592" spans="1:1">
      <c r="A592" s="329"/>
    </row>
    <row r="593" spans="1:1">
      <c r="A593" s="329"/>
    </row>
    <row r="594" spans="1:1">
      <c r="A594" s="329"/>
    </row>
    <row r="595" spans="1:1">
      <c r="A595" s="329"/>
    </row>
    <row r="596" spans="1:1">
      <c r="A596" s="329"/>
    </row>
    <row r="597" spans="1:1">
      <c r="A597" s="329"/>
    </row>
    <row r="598" spans="1:1">
      <c r="A598" s="329"/>
    </row>
    <row r="599" spans="1:1">
      <c r="A599" s="329"/>
    </row>
    <row r="600" spans="1:1">
      <c r="A600" s="329"/>
    </row>
    <row r="601" spans="1:1">
      <c r="A601" s="329"/>
    </row>
    <row r="602" spans="1:1">
      <c r="A602" s="329"/>
    </row>
    <row r="603" spans="1:1">
      <c r="A603" s="329"/>
    </row>
    <row r="604" spans="1:1">
      <c r="A604" s="329"/>
    </row>
    <row r="605" spans="1:1">
      <c r="A605" s="329"/>
    </row>
    <row r="606" spans="1:1">
      <c r="A606" s="329"/>
    </row>
    <row r="607" spans="1:1">
      <c r="A607" s="329"/>
    </row>
    <row r="608" spans="1:1">
      <c r="A608" s="329"/>
    </row>
    <row r="609" spans="1:1">
      <c r="A609" s="329"/>
    </row>
    <row r="610" spans="1:1">
      <c r="A610" s="329"/>
    </row>
    <row r="611" spans="1:1">
      <c r="A611" s="329"/>
    </row>
    <row r="612" spans="1:1">
      <c r="A612" s="329"/>
    </row>
    <row r="613" spans="1:1">
      <c r="A613" s="329"/>
    </row>
    <row r="614" spans="1:1">
      <c r="A614" s="329"/>
    </row>
    <row r="615" spans="1:1">
      <c r="A615" s="329"/>
    </row>
    <row r="616" spans="1:1">
      <c r="A616" s="329"/>
    </row>
    <row r="617" spans="1:1">
      <c r="A617" s="329"/>
    </row>
    <row r="618" spans="1:1">
      <c r="A618" s="329"/>
    </row>
    <row r="619" spans="1:1">
      <c r="A619" s="329"/>
    </row>
    <row r="620" spans="1:1">
      <c r="A620" s="329"/>
    </row>
    <row r="621" spans="1:1">
      <c r="A621" s="329"/>
    </row>
    <row r="622" spans="1:1">
      <c r="A622" s="329"/>
    </row>
    <row r="623" spans="1:1">
      <c r="A623" s="329"/>
    </row>
    <row r="624" spans="1:1">
      <c r="A624" s="329"/>
    </row>
    <row r="625" spans="1:1">
      <c r="A625" s="329"/>
    </row>
    <row r="626" spans="1:1">
      <c r="A626" s="329"/>
    </row>
    <row r="627" spans="1:1">
      <c r="A627" s="329"/>
    </row>
    <row r="628" spans="1:1">
      <c r="A628" s="329"/>
    </row>
    <row r="629" spans="1:1">
      <c r="A629" s="329"/>
    </row>
    <row r="630" spans="1:1">
      <c r="A630" s="329"/>
    </row>
    <row r="631" spans="1:1">
      <c r="A631" s="329"/>
    </row>
    <row r="632" spans="1:1">
      <c r="A632" s="329"/>
    </row>
    <row r="633" spans="1:1">
      <c r="A633" s="329"/>
    </row>
    <row r="634" spans="1:1">
      <c r="A634" s="329"/>
    </row>
    <row r="635" spans="1:1">
      <c r="A635" s="329"/>
    </row>
    <row r="636" spans="1:1">
      <c r="A636" s="329"/>
    </row>
    <row r="637" spans="1:1">
      <c r="A637" s="329"/>
    </row>
    <row r="638" spans="1:1">
      <c r="A638" s="329"/>
    </row>
    <row r="639" spans="1:1">
      <c r="A639" s="329"/>
    </row>
    <row r="640" spans="1:1">
      <c r="A640" s="329"/>
    </row>
    <row r="641" spans="1:1">
      <c r="A641" s="329"/>
    </row>
    <row r="642" spans="1:1">
      <c r="A642" s="329"/>
    </row>
    <row r="643" spans="1:1">
      <c r="A643" s="329"/>
    </row>
    <row r="644" spans="1:1">
      <c r="A644" s="329"/>
    </row>
    <row r="645" spans="1:1">
      <c r="A645" s="329"/>
    </row>
    <row r="646" spans="1:1">
      <c r="A646" s="329"/>
    </row>
    <row r="647" spans="1:1">
      <c r="A647" s="329"/>
    </row>
    <row r="648" spans="1:1">
      <c r="A648" s="329"/>
    </row>
    <row r="649" spans="1:1">
      <c r="A649" s="329"/>
    </row>
    <row r="650" spans="1:1">
      <c r="A650" s="329"/>
    </row>
    <row r="651" spans="1:1">
      <c r="A651" s="329"/>
    </row>
    <row r="652" spans="1:1">
      <c r="A652" s="329"/>
    </row>
    <row r="653" spans="1:1">
      <c r="A653" s="329"/>
    </row>
    <row r="654" spans="1:1">
      <c r="A654" s="329"/>
    </row>
    <row r="655" spans="1:1">
      <c r="A655" s="329"/>
    </row>
    <row r="656" spans="1:1">
      <c r="A656" s="329"/>
    </row>
    <row r="657" spans="1:1">
      <c r="A657" s="329"/>
    </row>
    <row r="658" spans="1:1">
      <c r="A658" s="329"/>
    </row>
    <row r="659" spans="1:1">
      <c r="A659" s="329"/>
    </row>
    <row r="660" spans="1:1">
      <c r="A660" s="329"/>
    </row>
    <row r="661" spans="1:1">
      <c r="A661" s="329"/>
    </row>
    <row r="662" spans="1:1">
      <c r="A662" s="329"/>
    </row>
    <row r="663" spans="1:1">
      <c r="A663" s="329"/>
    </row>
    <row r="664" spans="1:1">
      <c r="A664" s="329"/>
    </row>
    <row r="665" spans="1:1">
      <c r="A665" s="329"/>
    </row>
    <row r="666" spans="1:1">
      <c r="A666" s="329"/>
    </row>
    <row r="667" spans="1:1">
      <c r="A667" s="329"/>
    </row>
    <row r="668" spans="1:1">
      <c r="A668" s="329"/>
    </row>
    <row r="669" spans="1:1">
      <c r="A669" s="329"/>
    </row>
    <row r="670" spans="1:1">
      <c r="A670" s="329"/>
    </row>
    <row r="671" spans="1:1">
      <c r="A671" s="329"/>
    </row>
    <row r="672" spans="1:1">
      <c r="A672" s="329"/>
    </row>
    <row r="673" spans="1:1">
      <c r="A673" s="329"/>
    </row>
    <row r="674" spans="1:1">
      <c r="A674" s="329"/>
    </row>
    <row r="675" spans="1:1">
      <c r="A675" s="329"/>
    </row>
    <row r="676" spans="1:1">
      <c r="A676" s="329"/>
    </row>
    <row r="677" spans="1:1">
      <c r="A677" s="329"/>
    </row>
    <row r="678" spans="1:1">
      <c r="A678" s="329"/>
    </row>
    <row r="679" spans="1:1">
      <c r="A679" s="329"/>
    </row>
    <row r="680" spans="1:1">
      <c r="A680" s="329"/>
    </row>
    <row r="681" spans="1:1">
      <c r="A681" s="329"/>
    </row>
    <row r="682" spans="1:1">
      <c r="A682" s="329"/>
    </row>
    <row r="683" spans="1:1">
      <c r="A683" s="329"/>
    </row>
    <row r="684" spans="1:1">
      <c r="A684" s="329"/>
    </row>
    <row r="685" spans="1:1">
      <c r="A685" s="329"/>
    </row>
    <row r="686" spans="1:1">
      <c r="A686" s="329"/>
    </row>
    <row r="687" spans="1:1">
      <c r="A687" s="329"/>
    </row>
    <row r="688" spans="1:1">
      <c r="A688" s="329"/>
    </row>
    <row r="689" spans="1:1">
      <c r="A689" s="329"/>
    </row>
    <row r="690" spans="1:1">
      <c r="A690" s="329"/>
    </row>
    <row r="691" spans="1:1">
      <c r="A691" s="329"/>
    </row>
    <row r="692" spans="1:1">
      <c r="A692" s="329"/>
    </row>
    <row r="693" spans="1:1">
      <c r="A693" s="329"/>
    </row>
    <row r="694" spans="1:1">
      <c r="A694" s="329"/>
    </row>
    <row r="695" spans="1:1">
      <c r="A695" s="329"/>
    </row>
    <row r="696" spans="1:1">
      <c r="A696" s="329"/>
    </row>
    <row r="697" spans="1:1">
      <c r="A697" s="329"/>
    </row>
    <row r="698" spans="1:1">
      <c r="A698" s="329"/>
    </row>
    <row r="699" spans="1:1">
      <c r="A699" s="329"/>
    </row>
    <row r="700" spans="1:1">
      <c r="A700" s="329"/>
    </row>
    <row r="701" spans="1:1">
      <c r="A701" s="329"/>
    </row>
    <row r="702" spans="1:1">
      <c r="A702" s="329"/>
    </row>
    <row r="703" spans="1:1">
      <c r="A703" s="329"/>
    </row>
    <row r="704" spans="1:1">
      <c r="A704" s="329"/>
    </row>
  </sheetData>
  <mergeCells count="16">
    <mergeCell ref="A7:B7"/>
    <mergeCell ref="C7:C8"/>
    <mergeCell ref="H7:J7"/>
    <mergeCell ref="A6:K6"/>
    <mergeCell ref="D7:D8"/>
    <mergeCell ref="E7:E8"/>
    <mergeCell ref="F7:F8"/>
    <mergeCell ref="G7:G8"/>
    <mergeCell ref="K7:K8"/>
    <mergeCell ref="B1:D1"/>
    <mergeCell ref="B2:D2"/>
    <mergeCell ref="B3:D3"/>
    <mergeCell ref="B4:D4"/>
    <mergeCell ref="F3:G3"/>
    <mergeCell ref="F4:H4"/>
    <mergeCell ref="F2:H2"/>
  </mergeCells>
  <conditionalFormatting sqref="D9">
    <cfRule type="cellIs" dxfId="40" priority="59" operator="equal">
      <formula>"INSERIR CÓDIGO!"</formula>
    </cfRule>
  </conditionalFormatting>
  <conditionalFormatting sqref="D12">
    <cfRule type="cellIs" dxfId="39" priority="58" operator="equal">
      <formula>"INSERIR CÓDIGO!"</formula>
    </cfRule>
  </conditionalFormatting>
  <conditionalFormatting sqref="D14">
    <cfRule type="cellIs" dxfId="38" priority="57" operator="equal">
      <formula>"INSERIR CÓDIGO!"</formula>
    </cfRule>
  </conditionalFormatting>
  <conditionalFormatting sqref="D16">
    <cfRule type="cellIs" dxfId="37" priority="56" operator="equal">
      <formula>"INSERIR CÓDIGO!"</formula>
    </cfRule>
  </conditionalFormatting>
  <conditionalFormatting sqref="D18">
    <cfRule type="cellIs" dxfId="36" priority="55" operator="equal">
      <formula>"INSERIR CÓDIGO!"</formula>
    </cfRule>
  </conditionalFormatting>
  <conditionalFormatting sqref="D20">
    <cfRule type="cellIs" dxfId="35" priority="54" operator="equal">
      <formula>"INSERIR CÓDIGO!"</formula>
    </cfRule>
  </conditionalFormatting>
  <conditionalFormatting sqref="D22">
    <cfRule type="cellIs" dxfId="34" priority="53" operator="equal">
      <formula>"INSERIR CÓDIGO!"</formula>
    </cfRule>
  </conditionalFormatting>
  <conditionalFormatting sqref="D24">
    <cfRule type="cellIs" dxfId="33" priority="52" operator="equal">
      <formula>"INSERIR CÓDIGO!"</formula>
    </cfRule>
  </conditionalFormatting>
  <conditionalFormatting sqref="D26">
    <cfRule type="cellIs" dxfId="32" priority="51" operator="equal">
      <formula>"INSERIR CÓDIGO!"</formula>
    </cfRule>
  </conditionalFormatting>
  <conditionalFormatting sqref="D28">
    <cfRule type="cellIs" dxfId="31" priority="50" operator="equal">
      <formula>"INSERIR CÓDIGO!"</formula>
    </cfRule>
  </conditionalFormatting>
  <conditionalFormatting sqref="D30">
    <cfRule type="cellIs" dxfId="30" priority="49" operator="equal">
      <formula>"INSERIR CÓDIGO!"</formula>
    </cfRule>
  </conditionalFormatting>
  <conditionalFormatting sqref="D32">
    <cfRule type="cellIs" dxfId="29" priority="48" operator="equal">
      <formula>"INSERIR CÓDIGO!"</formula>
    </cfRule>
  </conditionalFormatting>
  <conditionalFormatting sqref="D47">
    <cfRule type="cellIs" dxfId="28" priority="47" operator="equal">
      <formula>"INSERIR CÓDIGO!"</formula>
    </cfRule>
  </conditionalFormatting>
  <conditionalFormatting sqref="D51">
    <cfRule type="cellIs" dxfId="27" priority="46" operator="equal">
      <formula>"INSERIR CÓDIGO!"</formula>
    </cfRule>
  </conditionalFormatting>
  <conditionalFormatting sqref="D66">
    <cfRule type="cellIs" dxfId="26" priority="45" operator="equal">
      <formula>"INSERIR CÓDIGO!"</formula>
    </cfRule>
  </conditionalFormatting>
  <conditionalFormatting sqref="D78">
    <cfRule type="cellIs" dxfId="25" priority="44" operator="equal">
      <formula>"INSERIR CÓDIGO!"</formula>
    </cfRule>
  </conditionalFormatting>
  <conditionalFormatting sqref="D80">
    <cfRule type="cellIs" dxfId="24" priority="43" operator="equal">
      <formula>"INSERIR CÓDIGO!"</formula>
    </cfRule>
  </conditionalFormatting>
  <conditionalFormatting sqref="D84">
    <cfRule type="cellIs" dxfId="23" priority="39" operator="equal">
      <formula>"INSERIR CÓDIGO!"</formula>
    </cfRule>
  </conditionalFormatting>
  <conditionalFormatting sqref="D86">
    <cfRule type="cellIs" dxfId="22" priority="38" operator="equal">
      <formula>"INSERIR CÓDIGO!"</formula>
    </cfRule>
  </conditionalFormatting>
  <conditionalFormatting sqref="D88">
    <cfRule type="cellIs" dxfId="21" priority="37" operator="equal">
      <formula>"INSERIR CÓDIGO!"</formula>
    </cfRule>
  </conditionalFormatting>
  <conditionalFormatting sqref="D90">
    <cfRule type="cellIs" dxfId="20" priority="25" operator="equal">
      <formula>"INSERIR CÓDIGO!"</formula>
    </cfRule>
  </conditionalFormatting>
  <conditionalFormatting sqref="D92">
    <cfRule type="cellIs" dxfId="19" priority="24" operator="equal">
      <formula>"INSERIR CÓDIGO!"</formula>
    </cfRule>
  </conditionalFormatting>
  <conditionalFormatting sqref="D94">
    <cfRule type="cellIs" dxfId="18" priority="23" operator="equal">
      <formula>"INSERIR CÓDIGO!"</formula>
    </cfRule>
  </conditionalFormatting>
  <conditionalFormatting sqref="D96">
    <cfRule type="cellIs" dxfId="17" priority="22" operator="equal">
      <formula>"INSERIR CÓDIGO!"</formula>
    </cfRule>
  </conditionalFormatting>
  <conditionalFormatting sqref="D98">
    <cfRule type="cellIs" dxfId="16" priority="20" operator="equal">
      <formula>"INSERIR CÓDIGO!"</formula>
    </cfRule>
  </conditionalFormatting>
  <conditionalFormatting sqref="D100">
    <cfRule type="cellIs" dxfId="15" priority="19" operator="equal">
      <formula>"INSERIR CÓDIGO!"</formula>
    </cfRule>
  </conditionalFormatting>
  <conditionalFormatting sqref="D102">
    <cfRule type="cellIs" dxfId="14" priority="14" operator="equal">
      <formula>"INSERIR CÓDIGO!"</formula>
    </cfRule>
  </conditionalFormatting>
  <conditionalFormatting sqref="D104">
    <cfRule type="cellIs" dxfId="13" priority="18" operator="equal">
      <formula>"INSERIR CÓDIGO!"</formula>
    </cfRule>
  </conditionalFormatting>
  <conditionalFormatting sqref="D106">
    <cfRule type="cellIs" dxfId="12" priority="16" operator="equal">
      <formula>"INSERIR CÓDIGO!"</formula>
    </cfRule>
  </conditionalFormatting>
  <conditionalFormatting sqref="D108">
    <cfRule type="cellIs" dxfId="11" priority="21" operator="equal">
      <formula>"INSERIR CÓDIGO!"</formula>
    </cfRule>
  </conditionalFormatting>
  <conditionalFormatting sqref="D110">
    <cfRule type="cellIs" dxfId="10" priority="15" operator="equal">
      <formula>"INSERIR CÓDIGO!"</formula>
    </cfRule>
  </conditionalFormatting>
  <conditionalFormatting sqref="D112">
    <cfRule type="cellIs" dxfId="9" priority="13" operator="equal">
      <formula>"INSERIR CÓDIGO!"</formula>
    </cfRule>
  </conditionalFormatting>
  <conditionalFormatting sqref="D114">
    <cfRule type="cellIs" dxfId="8" priority="7" operator="equal">
      <formula>"INSERIR CÓDIGO!"</formula>
    </cfRule>
  </conditionalFormatting>
  <conditionalFormatting sqref="D116">
    <cfRule type="cellIs" dxfId="7" priority="2" operator="equal">
      <formula>"INSERIR CÓDIGO!"</formula>
    </cfRule>
  </conditionalFormatting>
  <conditionalFormatting sqref="D118">
    <cfRule type="cellIs" dxfId="6" priority="9" operator="equal">
      <formula>"INSERIR CÓDIGO!"</formula>
    </cfRule>
  </conditionalFormatting>
  <conditionalFormatting sqref="D120">
    <cfRule type="cellIs" dxfId="5" priority="8" operator="equal">
      <formula>"INSERIR CÓDIGO!"</formula>
    </cfRule>
  </conditionalFormatting>
  <conditionalFormatting sqref="D122">
    <cfRule type="cellIs" dxfId="4" priority="6" operator="equal">
      <formula>"INSERIR CÓDIGO!"</formula>
    </cfRule>
  </conditionalFormatting>
  <conditionalFormatting sqref="D124">
    <cfRule type="cellIs" dxfId="3" priority="5" operator="equal">
      <formula>"INSERIR CÓDIGO!"</formula>
    </cfRule>
  </conditionalFormatting>
  <conditionalFormatting sqref="D126">
    <cfRule type="cellIs" dxfId="2" priority="4" operator="equal">
      <formula>"INSERIR CÓDIGO!"</formula>
    </cfRule>
  </conditionalFormatting>
  <conditionalFormatting sqref="D128">
    <cfRule type="cellIs" dxfId="1" priority="3" operator="equal">
      <formula>"INSERIR CÓDIGO!"</formula>
    </cfRule>
  </conditionalFormatting>
  <conditionalFormatting sqref="D130">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5"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dimension ref="A1:I87"/>
  <sheetViews>
    <sheetView view="pageBreakPreview" topLeftCell="A8" zoomScaleNormal="85" zoomScaleSheetLayoutView="100" workbookViewId="0">
      <selection activeCell="B39" sqref="B39:D39"/>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9" width="18.85546875" bestFit="1" customWidth="1"/>
  </cols>
  <sheetData>
    <row r="1" spans="1:9">
      <c r="A1" s="563"/>
      <c r="B1" s="829"/>
      <c r="C1" s="829"/>
      <c r="D1" s="829"/>
      <c r="E1" s="829"/>
      <c r="F1" s="829"/>
      <c r="G1" s="829"/>
      <c r="H1" s="564"/>
      <c r="I1" s="565"/>
    </row>
    <row r="2" spans="1:9">
      <c r="A2" s="566"/>
      <c r="B2" s="830"/>
      <c r="C2" s="830"/>
      <c r="D2" s="830"/>
      <c r="E2" s="830"/>
      <c r="F2" s="830"/>
      <c r="G2" s="830"/>
      <c r="H2" s="567"/>
      <c r="I2" s="568"/>
    </row>
    <row r="3" spans="1:9">
      <c r="A3" s="566"/>
      <c r="B3" s="830"/>
      <c r="C3" s="830"/>
      <c r="D3" s="830"/>
      <c r="E3" s="830"/>
      <c r="F3" s="830"/>
      <c r="G3" s="830"/>
      <c r="H3" s="567"/>
      <c r="I3" s="568"/>
    </row>
    <row r="4" spans="1:9">
      <c r="A4" s="566"/>
      <c r="B4" s="567"/>
      <c r="C4" s="567"/>
      <c r="D4" s="567"/>
      <c r="E4" s="567"/>
      <c r="F4" s="567"/>
      <c r="G4" s="567"/>
      <c r="H4" s="567"/>
      <c r="I4" s="568"/>
    </row>
    <row r="5" spans="1:9" ht="15.75" thickBot="1">
      <c r="A5" s="566"/>
      <c r="B5" s="567"/>
      <c r="C5" s="567"/>
      <c r="D5" s="567"/>
      <c r="E5" s="567"/>
      <c r="F5" s="567"/>
      <c r="G5" s="567"/>
      <c r="H5" s="567"/>
      <c r="I5" s="568"/>
    </row>
    <row r="6" spans="1:9" ht="18" thickBot="1">
      <c r="A6" s="835" t="s">
        <v>5757</v>
      </c>
      <c r="B6" s="836"/>
      <c r="C6" s="836"/>
      <c r="D6" s="836"/>
      <c r="E6" s="836"/>
      <c r="F6" s="836"/>
      <c r="G6" s="836"/>
      <c r="H6" s="836"/>
      <c r="I6" s="837"/>
    </row>
    <row r="7" spans="1:9" ht="15.75" customHeight="1">
      <c r="A7" s="587"/>
      <c r="B7" s="588"/>
      <c r="C7" s="588"/>
      <c r="D7" s="588"/>
      <c r="E7" s="588"/>
      <c r="F7" s="588"/>
      <c r="G7" s="588"/>
      <c r="H7" s="588"/>
      <c r="I7" s="588"/>
    </row>
    <row r="8" spans="1:9" ht="15.75" customHeight="1" thickBot="1"/>
    <row r="9" spans="1:9" ht="15.75" customHeight="1" thickBot="1">
      <c r="F9" s="51" t="s">
        <v>169</v>
      </c>
      <c r="G9" s="52" t="s">
        <v>170</v>
      </c>
      <c r="H9" s="52" t="s">
        <v>171</v>
      </c>
      <c r="I9" s="832" t="s">
        <v>12039</v>
      </c>
    </row>
    <row r="10" spans="1:9" ht="15.75" customHeight="1">
      <c r="D10" s="393" t="s">
        <v>703</v>
      </c>
      <c r="E10" s="394"/>
      <c r="F10" s="395"/>
      <c r="G10" s="398"/>
      <c r="H10" s="401"/>
      <c r="I10" s="833"/>
    </row>
    <row r="11" spans="1:9" ht="15.75" customHeight="1">
      <c r="D11" s="339" t="s">
        <v>172</v>
      </c>
      <c r="E11" s="343"/>
      <c r="F11" s="396"/>
      <c r="G11" s="399"/>
      <c r="H11" s="402"/>
      <c r="I11" s="833"/>
    </row>
    <row r="12" spans="1:9" ht="15.75" customHeight="1">
      <c r="C12" s="49"/>
      <c r="D12" s="339" t="s">
        <v>173</v>
      </c>
      <c r="E12" s="343"/>
      <c r="F12" s="396"/>
      <c r="G12" s="399"/>
      <c r="H12" s="402"/>
      <c r="I12" s="833"/>
    </row>
    <row r="13" spans="1:9" ht="15.75" customHeight="1" thickBot="1">
      <c r="C13" s="49"/>
      <c r="D13" s="340" t="s">
        <v>95</v>
      </c>
      <c r="E13" s="344"/>
      <c r="F13" s="397"/>
      <c r="G13" s="400"/>
      <c r="H13" s="403"/>
      <c r="I13" s="834"/>
    </row>
    <row r="14" spans="1:9" ht="15.75" thickBot="1">
      <c r="A14" s="53" t="s">
        <v>140</v>
      </c>
      <c r="B14" s="826" t="s">
        <v>96</v>
      </c>
      <c r="C14" s="827"/>
      <c r="D14" s="828"/>
      <c r="E14" s="341" t="s">
        <v>1</v>
      </c>
      <c r="F14" s="55" t="s">
        <v>94</v>
      </c>
      <c r="G14" s="55" t="s">
        <v>94</v>
      </c>
      <c r="H14" s="55" t="s">
        <v>94</v>
      </c>
      <c r="I14" s="57"/>
    </row>
    <row r="15" spans="1:9" s="50" customFormat="1" ht="15.75" customHeight="1" thickBot="1">
      <c r="A15" s="338" t="s">
        <v>704</v>
      </c>
      <c r="B15" s="824" t="s">
        <v>282</v>
      </c>
      <c r="C15" s="825"/>
      <c r="D15" s="825"/>
      <c r="E15" s="342"/>
      <c r="F15" s="54"/>
      <c r="G15" s="54"/>
      <c r="H15" s="54"/>
      <c r="I15" s="56" t="str">
        <f>IF(F15&lt;&gt;"",MEDIAN(F15:H15)," ")</f>
        <v xml:space="preserve"> </v>
      </c>
    </row>
    <row r="16" spans="1:9" ht="6.75" customHeight="1" thickBot="1"/>
    <row r="17" spans="1:9" ht="15.75" customHeight="1" thickBot="1">
      <c r="F17" s="51" t="s">
        <v>169</v>
      </c>
      <c r="G17" s="52" t="s">
        <v>170</v>
      </c>
      <c r="H17" s="52" t="s">
        <v>171</v>
      </c>
      <c r="I17" s="832" t="s">
        <v>12039</v>
      </c>
    </row>
    <row r="18" spans="1:9" ht="15.75" customHeight="1">
      <c r="D18" s="393" t="s">
        <v>703</v>
      </c>
      <c r="E18" s="394"/>
      <c r="F18" s="395"/>
      <c r="G18" s="398"/>
      <c r="H18" s="401"/>
      <c r="I18" s="833"/>
    </row>
    <row r="19" spans="1:9" ht="15.75" customHeight="1">
      <c r="D19" s="339" t="s">
        <v>172</v>
      </c>
      <c r="E19" s="343"/>
      <c r="F19" s="396"/>
      <c r="G19" s="399"/>
      <c r="H19" s="402"/>
      <c r="I19" s="833"/>
    </row>
    <row r="20" spans="1:9" ht="15.75" customHeight="1">
      <c r="C20" s="49"/>
      <c r="D20" s="339" t="s">
        <v>173</v>
      </c>
      <c r="E20" s="343"/>
      <c r="F20" s="396"/>
      <c r="G20" s="399"/>
      <c r="H20" s="402"/>
      <c r="I20" s="833"/>
    </row>
    <row r="21" spans="1:9" ht="15.75" customHeight="1" thickBot="1">
      <c r="C21" s="49"/>
      <c r="D21" s="340" t="s">
        <v>95</v>
      </c>
      <c r="E21" s="344"/>
      <c r="F21" s="397"/>
      <c r="G21" s="400"/>
      <c r="H21" s="403"/>
      <c r="I21" s="834"/>
    </row>
    <row r="22" spans="1:9" ht="15.75" thickBot="1">
      <c r="A22" s="53" t="s">
        <v>140</v>
      </c>
      <c r="B22" s="831" t="s">
        <v>12124</v>
      </c>
      <c r="C22" s="827"/>
      <c r="D22" s="828"/>
      <c r="E22" s="341" t="s">
        <v>1</v>
      </c>
      <c r="F22" s="55" t="s">
        <v>94</v>
      </c>
      <c r="G22" s="55" t="s">
        <v>94</v>
      </c>
      <c r="H22" s="55" t="s">
        <v>94</v>
      </c>
      <c r="I22" s="57"/>
    </row>
    <row r="23" spans="1:9" s="50" customFormat="1" ht="15.75" customHeight="1" thickBot="1">
      <c r="A23" s="338" t="s">
        <v>705</v>
      </c>
      <c r="B23" s="824"/>
      <c r="C23" s="825"/>
      <c r="D23" s="825"/>
      <c r="E23" s="342"/>
      <c r="F23" s="54"/>
      <c r="G23" s="54"/>
      <c r="H23" s="54"/>
      <c r="I23" s="56" t="str">
        <f>IF(F23&lt;&gt;"",MEDIAN(F23:H23)," ")</f>
        <v xml:space="preserve"> </v>
      </c>
    </row>
    <row r="24" spans="1:9" ht="6.75" customHeight="1" thickBot="1"/>
    <row r="25" spans="1:9" ht="15.75" customHeight="1" thickBot="1">
      <c r="F25" s="51" t="s">
        <v>169</v>
      </c>
      <c r="G25" s="52" t="s">
        <v>170</v>
      </c>
      <c r="H25" s="52" t="s">
        <v>171</v>
      </c>
      <c r="I25" s="832">
        <v>3.06</v>
      </c>
    </row>
    <row r="26" spans="1:9" ht="15.75" customHeight="1">
      <c r="D26" s="393" t="s">
        <v>703</v>
      </c>
      <c r="E26" s="394"/>
      <c r="F26" s="395">
        <v>45901</v>
      </c>
      <c r="G26" s="398"/>
      <c r="H26" s="401"/>
      <c r="I26" s="833"/>
    </row>
    <row r="27" spans="1:9" ht="15.75" customHeight="1">
      <c r="D27" s="339" t="s">
        <v>172</v>
      </c>
      <c r="E27" s="343"/>
      <c r="F27" s="396" t="s">
        <v>12123</v>
      </c>
      <c r="G27" s="399"/>
      <c r="H27" s="402"/>
      <c r="I27" s="833"/>
    </row>
    <row r="28" spans="1:9" ht="15.75" customHeight="1">
      <c r="C28" s="49"/>
      <c r="D28" s="339" t="s">
        <v>173</v>
      </c>
      <c r="E28" s="343"/>
      <c r="F28" s="396"/>
      <c r="G28" s="399"/>
      <c r="H28" s="402"/>
      <c r="I28" s="833"/>
    </row>
    <row r="29" spans="1:9" ht="15.75" customHeight="1" thickBot="1">
      <c r="C29" s="49"/>
      <c r="D29" s="340" t="s">
        <v>95</v>
      </c>
      <c r="E29" s="344"/>
      <c r="F29" s="397"/>
      <c r="G29" s="400"/>
      <c r="H29" s="403"/>
      <c r="I29" s="834"/>
    </row>
    <row r="30" spans="1:9" ht="15.75" thickBot="1">
      <c r="A30" s="53" t="s">
        <v>140</v>
      </c>
      <c r="B30" s="831" t="s">
        <v>12126</v>
      </c>
      <c r="C30" s="827"/>
      <c r="D30" s="828"/>
      <c r="E30" s="341" t="s">
        <v>1</v>
      </c>
      <c r="F30" s="55" t="s">
        <v>94</v>
      </c>
      <c r="G30" s="55" t="s">
        <v>94</v>
      </c>
      <c r="H30" s="55" t="s">
        <v>94</v>
      </c>
      <c r="I30" s="57"/>
    </row>
    <row r="31" spans="1:9" s="50" customFormat="1" ht="15.75" customHeight="1" thickBot="1">
      <c r="A31" s="338" t="s">
        <v>706</v>
      </c>
      <c r="B31" s="824"/>
      <c r="C31" s="825"/>
      <c r="D31" s="825"/>
      <c r="E31" s="342"/>
      <c r="F31" s="54"/>
      <c r="G31" s="54"/>
      <c r="H31" s="54"/>
      <c r="I31" s="56" t="str">
        <f>IF(F31&lt;&gt;"",MEDIAN(F31:H31)," ")</f>
        <v xml:space="preserve"> </v>
      </c>
    </row>
    <row r="32" spans="1:9" ht="6.75" customHeight="1" thickBot="1"/>
    <row r="33" spans="1:9" ht="15.75" customHeight="1" thickBot="1">
      <c r="F33" s="51" t="s">
        <v>169</v>
      </c>
      <c r="G33" s="52" t="s">
        <v>170</v>
      </c>
      <c r="H33" s="52" t="s">
        <v>171</v>
      </c>
      <c r="I33" s="832">
        <f>3.71194*1.19</f>
        <v>4.4172085999999995</v>
      </c>
    </row>
    <row r="34" spans="1:9" ht="15.75" customHeight="1">
      <c r="D34" s="393" t="s">
        <v>703</v>
      </c>
      <c r="E34" s="394"/>
      <c r="F34" s="395">
        <v>45901</v>
      </c>
      <c r="G34" s="398"/>
      <c r="H34" s="401"/>
      <c r="I34" s="833"/>
    </row>
    <row r="35" spans="1:9" ht="15.75" customHeight="1">
      <c r="D35" s="339" t="s">
        <v>172</v>
      </c>
      <c r="E35" s="343"/>
      <c r="F35" s="396" t="s">
        <v>12123</v>
      </c>
      <c r="G35" s="399"/>
      <c r="H35" s="402"/>
      <c r="I35" s="833"/>
    </row>
    <row r="36" spans="1:9" ht="15.75" customHeight="1">
      <c r="C36" s="49"/>
      <c r="D36" s="339" t="s">
        <v>173</v>
      </c>
      <c r="E36" s="343"/>
      <c r="F36" s="396"/>
      <c r="G36" s="399"/>
      <c r="H36" s="402"/>
      <c r="I36" s="833"/>
    </row>
    <row r="37" spans="1:9" ht="15.75" customHeight="1" thickBot="1">
      <c r="C37" s="49"/>
      <c r="D37" s="340" t="s">
        <v>95</v>
      </c>
      <c r="E37" s="344"/>
      <c r="F37" s="397"/>
      <c r="G37" s="400"/>
      <c r="H37" s="403"/>
      <c r="I37" s="834"/>
    </row>
    <row r="38" spans="1:9" ht="15.75" thickBot="1">
      <c r="A38" s="53" t="s">
        <v>140</v>
      </c>
      <c r="B38" s="826" t="s">
        <v>96</v>
      </c>
      <c r="C38" s="827"/>
      <c r="D38" s="828"/>
      <c r="E38" s="341" t="s">
        <v>1</v>
      </c>
      <c r="F38" s="55" t="s">
        <v>94</v>
      </c>
      <c r="G38" s="55" t="s">
        <v>94</v>
      </c>
      <c r="H38" s="55" t="s">
        <v>94</v>
      </c>
      <c r="I38" s="57"/>
    </row>
    <row r="39" spans="1:9" s="50" customFormat="1" ht="15.75" customHeight="1" thickBot="1">
      <c r="A39" s="338" t="s">
        <v>706</v>
      </c>
      <c r="B39" s="824"/>
      <c r="C39" s="825"/>
      <c r="D39" s="825"/>
      <c r="E39" s="342"/>
      <c r="F39" s="54"/>
      <c r="G39" s="54"/>
      <c r="H39" s="54"/>
      <c r="I39" s="56" t="str">
        <f>IF(F39&lt;&gt;"",MEDIAN(F39:H39)," ")</f>
        <v xml:space="preserve"> </v>
      </c>
    </row>
    <row r="40" spans="1:9" ht="6.75" customHeight="1" thickBot="1"/>
    <row r="41" spans="1:9" ht="15.75" customHeight="1" thickBot="1">
      <c r="F41" s="51" t="s">
        <v>169</v>
      </c>
      <c r="G41" s="52" t="s">
        <v>170</v>
      </c>
      <c r="H41" s="52" t="s">
        <v>171</v>
      </c>
      <c r="I41" s="832" t="s">
        <v>12039</v>
      </c>
    </row>
    <row r="42" spans="1:9" ht="15.75" customHeight="1">
      <c r="D42" s="393" t="s">
        <v>703</v>
      </c>
      <c r="E42" s="394"/>
      <c r="F42" s="395"/>
      <c r="G42" s="398"/>
      <c r="H42" s="401"/>
      <c r="I42" s="833"/>
    </row>
    <row r="43" spans="1:9" ht="15.75" customHeight="1">
      <c r="D43" s="339" t="s">
        <v>172</v>
      </c>
      <c r="E43" s="343"/>
      <c r="F43" s="396"/>
      <c r="G43" s="399"/>
      <c r="H43" s="402"/>
      <c r="I43" s="833"/>
    </row>
    <row r="44" spans="1:9" ht="15.75" customHeight="1">
      <c r="C44" s="49"/>
      <c r="D44" s="339" t="s">
        <v>173</v>
      </c>
      <c r="E44" s="343"/>
      <c r="F44" s="396"/>
      <c r="G44" s="399"/>
      <c r="H44" s="402"/>
      <c r="I44" s="833"/>
    </row>
    <row r="45" spans="1:9" ht="15.75" customHeight="1" thickBot="1">
      <c r="C45" s="49"/>
      <c r="D45" s="340" t="s">
        <v>95</v>
      </c>
      <c r="E45" s="344"/>
      <c r="F45" s="397"/>
      <c r="G45" s="400"/>
      <c r="H45" s="403"/>
      <c r="I45" s="834"/>
    </row>
    <row r="46" spans="1:9" ht="15.75" thickBot="1">
      <c r="A46" s="53" t="s">
        <v>140</v>
      </c>
      <c r="B46" s="826" t="s">
        <v>96</v>
      </c>
      <c r="C46" s="827"/>
      <c r="D46" s="828"/>
      <c r="E46" s="341" t="s">
        <v>1</v>
      </c>
      <c r="F46" s="55" t="s">
        <v>94</v>
      </c>
      <c r="G46" s="55" t="s">
        <v>94</v>
      </c>
      <c r="H46" s="55" t="s">
        <v>94</v>
      </c>
      <c r="I46" s="57"/>
    </row>
    <row r="47" spans="1:9" s="50" customFormat="1" ht="15.75" customHeight="1" thickBot="1">
      <c r="A47" s="338" t="s">
        <v>706</v>
      </c>
      <c r="B47" s="824"/>
      <c r="C47" s="825"/>
      <c r="D47" s="825"/>
      <c r="E47" s="342"/>
      <c r="F47" s="54"/>
      <c r="G47" s="54"/>
      <c r="H47" s="54"/>
      <c r="I47" s="56" t="str">
        <f>IF(F47&lt;&gt;"",MEDIAN(F47:H47)," ")</f>
        <v xml:space="preserve"> </v>
      </c>
    </row>
    <row r="48" spans="1:9" ht="6.75" customHeight="1" thickBot="1"/>
    <row r="49" spans="1:9" ht="15.75" customHeight="1" thickBot="1">
      <c r="F49" s="51" t="s">
        <v>169</v>
      </c>
      <c r="G49" s="52" t="s">
        <v>170</v>
      </c>
      <c r="H49" s="52" t="s">
        <v>171</v>
      </c>
      <c r="I49" s="832" t="s">
        <v>12039</v>
      </c>
    </row>
    <row r="50" spans="1:9" ht="15.75" customHeight="1">
      <c r="D50" s="393" t="s">
        <v>703</v>
      </c>
      <c r="E50" s="394"/>
      <c r="F50" s="395"/>
      <c r="G50" s="398"/>
      <c r="H50" s="401"/>
      <c r="I50" s="833"/>
    </row>
    <row r="51" spans="1:9" ht="15.75" customHeight="1">
      <c r="D51" s="339" t="s">
        <v>172</v>
      </c>
      <c r="E51" s="343"/>
      <c r="F51" s="396"/>
      <c r="G51" s="399"/>
      <c r="H51" s="402"/>
      <c r="I51" s="833"/>
    </row>
    <row r="52" spans="1:9" ht="15.75" customHeight="1">
      <c r="C52" s="49"/>
      <c r="D52" s="339" t="s">
        <v>173</v>
      </c>
      <c r="E52" s="343"/>
      <c r="F52" s="396"/>
      <c r="G52" s="399"/>
      <c r="H52" s="402"/>
      <c r="I52" s="833"/>
    </row>
    <row r="53" spans="1:9" ht="15.75" customHeight="1" thickBot="1">
      <c r="C53" s="49"/>
      <c r="D53" s="340" t="s">
        <v>95</v>
      </c>
      <c r="E53" s="344"/>
      <c r="F53" s="397"/>
      <c r="G53" s="400"/>
      <c r="H53" s="403"/>
      <c r="I53" s="834"/>
    </row>
    <row r="54" spans="1:9" ht="15.75" thickBot="1">
      <c r="A54" s="53" t="s">
        <v>140</v>
      </c>
      <c r="B54" s="826" t="s">
        <v>96</v>
      </c>
      <c r="C54" s="827"/>
      <c r="D54" s="828"/>
      <c r="E54" s="341" t="s">
        <v>1</v>
      </c>
      <c r="F54" s="55" t="s">
        <v>94</v>
      </c>
      <c r="G54" s="55" t="s">
        <v>94</v>
      </c>
      <c r="H54" s="55" t="s">
        <v>94</v>
      </c>
      <c r="I54" s="57"/>
    </row>
    <row r="55" spans="1:9" s="50" customFormat="1" ht="15.75" customHeight="1" thickBot="1">
      <c r="A55" s="338" t="s">
        <v>706</v>
      </c>
      <c r="B55" s="824"/>
      <c r="C55" s="825"/>
      <c r="D55" s="825"/>
      <c r="E55" s="342"/>
      <c r="F55" s="54"/>
      <c r="G55" s="54"/>
      <c r="H55" s="54"/>
      <c r="I55" s="56" t="str">
        <f>IF(F55&lt;&gt;"",MEDIAN(F55:H55)," ")</f>
        <v xml:space="preserve"> </v>
      </c>
    </row>
    <row r="56" spans="1:9" ht="6.75" customHeight="1" thickBot="1"/>
    <row r="57" spans="1:9" ht="15.75" customHeight="1" thickBot="1">
      <c r="F57" s="51" t="s">
        <v>169</v>
      </c>
      <c r="G57" s="52" t="s">
        <v>170</v>
      </c>
      <c r="H57" s="52" t="s">
        <v>171</v>
      </c>
      <c r="I57" s="832" t="s">
        <v>12039</v>
      </c>
    </row>
    <row r="58" spans="1:9" ht="15.75" customHeight="1">
      <c r="D58" s="393" t="s">
        <v>703</v>
      </c>
      <c r="E58" s="394"/>
      <c r="F58" s="395"/>
      <c r="G58" s="398"/>
      <c r="H58" s="401"/>
      <c r="I58" s="833"/>
    </row>
    <row r="59" spans="1:9" ht="15.75" customHeight="1">
      <c r="D59" s="339" t="s">
        <v>172</v>
      </c>
      <c r="E59" s="343"/>
      <c r="F59" s="396"/>
      <c r="G59" s="399"/>
      <c r="H59" s="402"/>
      <c r="I59" s="833"/>
    </row>
    <row r="60" spans="1:9" ht="15.75" customHeight="1">
      <c r="C60" s="49"/>
      <c r="D60" s="339" t="s">
        <v>173</v>
      </c>
      <c r="E60" s="343"/>
      <c r="F60" s="396"/>
      <c r="G60" s="399"/>
      <c r="H60" s="402"/>
      <c r="I60" s="833"/>
    </row>
    <row r="61" spans="1:9" ht="15.75" customHeight="1" thickBot="1">
      <c r="C61" s="49"/>
      <c r="D61" s="340" t="s">
        <v>95</v>
      </c>
      <c r="E61" s="344"/>
      <c r="F61" s="397"/>
      <c r="G61" s="400"/>
      <c r="H61" s="403"/>
      <c r="I61" s="834"/>
    </row>
    <row r="62" spans="1:9" ht="15.75" thickBot="1">
      <c r="A62" s="53" t="s">
        <v>140</v>
      </c>
      <c r="B62" s="826" t="s">
        <v>96</v>
      </c>
      <c r="C62" s="827"/>
      <c r="D62" s="828"/>
      <c r="E62" s="341" t="s">
        <v>1</v>
      </c>
      <c r="F62" s="55" t="s">
        <v>94</v>
      </c>
      <c r="G62" s="55" t="s">
        <v>94</v>
      </c>
      <c r="H62" s="55" t="s">
        <v>94</v>
      </c>
      <c r="I62" s="57"/>
    </row>
    <row r="63" spans="1:9" s="50" customFormat="1" ht="15.75" customHeight="1" thickBot="1">
      <c r="A63" s="338" t="s">
        <v>706</v>
      </c>
      <c r="B63" s="824"/>
      <c r="C63" s="825"/>
      <c r="D63" s="825"/>
      <c r="E63" s="342"/>
      <c r="F63" s="54"/>
      <c r="G63" s="54"/>
      <c r="H63" s="54"/>
      <c r="I63" s="56" t="str">
        <f>IF(F63&lt;&gt;"",MEDIAN(F63:H63)," ")</f>
        <v xml:space="preserve"> </v>
      </c>
    </row>
    <row r="64" spans="1:9" ht="6.75" customHeight="1" thickBot="1"/>
    <row r="65" spans="1:9" ht="15.75" customHeight="1" thickBot="1">
      <c r="F65" s="51" t="s">
        <v>169</v>
      </c>
      <c r="G65" s="52" t="s">
        <v>170</v>
      </c>
      <c r="H65" s="52" t="s">
        <v>171</v>
      </c>
      <c r="I65" s="832" t="s">
        <v>12039</v>
      </c>
    </row>
    <row r="66" spans="1:9" ht="15.75" customHeight="1">
      <c r="D66" s="393" t="s">
        <v>703</v>
      </c>
      <c r="E66" s="394"/>
      <c r="F66" s="395"/>
      <c r="G66" s="398"/>
      <c r="H66" s="401"/>
      <c r="I66" s="833"/>
    </row>
    <row r="67" spans="1:9" ht="15.75" customHeight="1">
      <c r="D67" s="339" t="s">
        <v>172</v>
      </c>
      <c r="E67" s="343"/>
      <c r="F67" s="396"/>
      <c r="G67" s="399"/>
      <c r="H67" s="402"/>
      <c r="I67" s="833"/>
    </row>
    <row r="68" spans="1:9" ht="15.75" customHeight="1">
      <c r="C68" s="49"/>
      <c r="D68" s="339" t="s">
        <v>173</v>
      </c>
      <c r="E68" s="343"/>
      <c r="F68" s="396"/>
      <c r="G68" s="399"/>
      <c r="H68" s="402"/>
      <c r="I68" s="833"/>
    </row>
    <row r="69" spans="1:9" ht="15.75" customHeight="1" thickBot="1">
      <c r="C69" s="49"/>
      <c r="D69" s="340" t="s">
        <v>95</v>
      </c>
      <c r="E69" s="344"/>
      <c r="F69" s="397"/>
      <c r="G69" s="400"/>
      <c r="H69" s="403"/>
      <c r="I69" s="834"/>
    </row>
    <row r="70" spans="1:9" ht="15.75" thickBot="1">
      <c r="A70" s="53" t="s">
        <v>140</v>
      </c>
      <c r="B70" s="826" t="s">
        <v>96</v>
      </c>
      <c r="C70" s="827"/>
      <c r="D70" s="828"/>
      <c r="E70" s="341" t="s">
        <v>1</v>
      </c>
      <c r="F70" s="55" t="s">
        <v>94</v>
      </c>
      <c r="G70" s="55" t="s">
        <v>94</v>
      </c>
      <c r="H70" s="55" t="s">
        <v>94</v>
      </c>
      <c r="I70" s="57"/>
    </row>
    <row r="71" spans="1:9" s="50" customFormat="1" ht="15.75" customHeight="1" thickBot="1">
      <c r="A71" s="338" t="s">
        <v>706</v>
      </c>
      <c r="B71" s="824"/>
      <c r="C71" s="825"/>
      <c r="D71" s="825"/>
      <c r="E71" s="342"/>
      <c r="F71" s="54"/>
      <c r="G71" s="54"/>
      <c r="H71" s="54"/>
      <c r="I71" s="56" t="str">
        <f>IF(F71&lt;&gt;"",MEDIAN(F71:H71)," ")</f>
        <v xml:space="preserve"> </v>
      </c>
    </row>
    <row r="72" spans="1:9" ht="6.75" customHeight="1" thickBot="1"/>
    <row r="73" spans="1:9" ht="15.75" customHeight="1" thickBot="1">
      <c r="F73" s="51" t="s">
        <v>169</v>
      </c>
      <c r="G73" s="52" t="s">
        <v>170</v>
      </c>
      <c r="H73" s="52" t="s">
        <v>171</v>
      </c>
      <c r="I73" s="832" t="s">
        <v>12039</v>
      </c>
    </row>
    <row r="74" spans="1:9" ht="15.75" customHeight="1">
      <c r="D74" s="393" t="s">
        <v>703</v>
      </c>
      <c r="E74" s="394"/>
      <c r="F74" s="395"/>
      <c r="G74" s="398"/>
      <c r="H74" s="401"/>
      <c r="I74" s="833"/>
    </row>
    <row r="75" spans="1:9" ht="15.75" customHeight="1">
      <c r="D75" s="339" t="s">
        <v>172</v>
      </c>
      <c r="E75" s="343"/>
      <c r="F75" s="396"/>
      <c r="G75" s="399"/>
      <c r="H75" s="402"/>
      <c r="I75" s="833"/>
    </row>
    <row r="76" spans="1:9" ht="15.75" customHeight="1">
      <c r="C76" s="49"/>
      <c r="D76" s="339" t="s">
        <v>173</v>
      </c>
      <c r="E76" s="343"/>
      <c r="F76" s="396"/>
      <c r="G76" s="399"/>
      <c r="H76" s="402"/>
      <c r="I76" s="833"/>
    </row>
    <row r="77" spans="1:9" ht="15.75" customHeight="1" thickBot="1">
      <c r="C77" s="49"/>
      <c r="D77" s="340" t="s">
        <v>95</v>
      </c>
      <c r="E77" s="344"/>
      <c r="F77" s="397"/>
      <c r="G77" s="400"/>
      <c r="H77" s="403"/>
      <c r="I77" s="834"/>
    </row>
    <row r="78" spans="1:9" ht="15.75" thickBot="1">
      <c r="A78" s="53" t="s">
        <v>140</v>
      </c>
      <c r="B78" s="826" t="s">
        <v>96</v>
      </c>
      <c r="C78" s="827"/>
      <c r="D78" s="828"/>
      <c r="E78" s="341" t="s">
        <v>1</v>
      </c>
      <c r="F78" s="55" t="s">
        <v>94</v>
      </c>
      <c r="G78" s="55" t="s">
        <v>94</v>
      </c>
      <c r="H78" s="55" t="s">
        <v>94</v>
      </c>
      <c r="I78" s="57"/>
    </row>
    <row r="79" spans="1:9" s="50" customFormat="1" ht="15.75" customHeight="1" thickBot="1">
      <c r="A79" s="338" t="s">
        <v>706</v>
      </c>
      <c r="B79" s="824"/>
      <c r="C79" s="825"/>
      <c r="D79" s="825"/>
      <c r="E79" s="342"/>
      <c r="F79" s="54"/>
      <c r="G79" s="54"/>
      <c r="H79" s="54"/>
      <c r="I79" s="56" t="str">
        <f>IF(F79&lt;&gt;"",MEDIAN(F79:H79)," ")</f>
        <v xml:space="preserve"> </v>
      </c>
    </row>
    <row r="80" spans="1:9" ht="6.75" customHeight="1" thickBot="1"/>
    <row r="81" spans="1:9" ht="15.75" customHeight="1" thickBot="1">
      <c r="F81" s="51" t="s">
        <v>169</v>
      </c>
      <c r="G81" s="52" t="s">
        <v>170</v>
      </c>
      <c r="H81" s="52" t="s">
        <v>171</v>
      </c>
      <c r="I81" s="832" t="s">
        <v>12039</v>
      </c>
    </row>
    <row r="82" spans="1:9" ht="15.75" customHeight="1">
      <c r="D82" s="393" t="s">
        <v>703</v>
      </c>
      <c r="E82" s="394"/>
      <c r="F82" s="395"/>
      <c r="G82" s="398"/>
      <c r="H82" s="401"/>
      <c r="I82" s="833"/>
    </row>
    <row r="83" spans="1:9" ht="15.75" customHeight="1">
      <c r="D83" s="339" t="s">
        <v>172</v>
      </c>
      <c r="E83" s="343"/>
      <c r="F83" s="396"/>
      <c r="G83" s="399"/>
      <c r="H83" s="402"/>
      <c r="I83" s="833"/>
    </row>
    <row r="84" spans="1:9" ht="15.75" customHeight="1">
      <c r="C84" s="49"/>
      <c r="D84" s="339" t="s">
        <v>173</v>
      </c>
      <c r="E84" s="343"/>
      <c r="F84" s="396"/>
      <c r="G84" s="399"/>
      <c r="H84" s="402"/>
      <c r="I84" s="833"/>
    </row>
    <row r="85" spans="1:9" ht="15.75" customHeight="1" thickBot="1">
      <c r="C85" s="49"/>
      <c r="D85" s="340" t="s">
        <v>95</v>
      </c>
      <c r="E85" s="344"/>
      <c r="F85" s="397"/>
      <c r="G85" s="400"/>
      <c r="H85" s="403"/>
      <c r="I85" s="834"/>
    </row>
    <row r="86" spans="1:9" ht="15.75" thickBot="1">
      <c r="A86" s="53" t="s">
        <v>140</v>
      </c>
      <c r="B86" s="826" t="s">
        <v>96</v>
      </c>
      <c r="C86" s="827"/>
      <c r="D86" s="828"/>
      <c r="E86" s="341" t="s">
        <v>1</v>
      </c>
      <c r="F86" s="55" t="s">
        <v>94</v>
      </c>
      <c r="G86" s="55" t="s">
        <v>94</v>
      </c>
      <c r="H86" s="55" t="s">
        <v>94</v>
      </c>
      <c r="I86" s="57"/>
    </row>
    <row r="87" spans="1:9" s="50" customFormat="1" ht="15.75" customHeight="1" thickBot="1">
      <c r="A87" s="338" t="s">
        <v>706</v>
      </c>
      <c r="B87" s="824"/>
      <c r="C87" s="825"/>
      <c r="D87" s="825"/>
      <c r="E87" s="342"/>
      <c r="F87" s="54"/>
      <c r="G87" s="54"/>
      <c r="H87" s="54"/>
      <c r="I87" s="56" t="str">
        <f>IF(F87&lt;&gt;"",MEDIAN(F87:H87)," ")</f>
        <v xml:space="preserve"> </v>
      </c>
    </row>
  </sheetData>
  <mergeCells count="34">
    <mergeCell ref="B87:D87"/>
    <mergeCell ref="I49:I53"/>
    <mergeCell ref="B54:D54"/>
    <mergeCell ref="B55:D55"/>
    <mergeCell ref="I57:I61"/>
    <mergeCell ref="B62:D62"/>
    <mergeCell ref="B63:D63"/>
    <mergeCell ref="I65:I69"/>
    <mergeCell ref="I73:I77"/>
    <mergeCell ref="I81:I85"/>
    <mergeCell ref="B86:D86"/>
    <mergeCell ref="B79:D79"/>
    <mergeCell ref="I41:I45"/>
    <mergeCell ref="B46:D46"/>
    <mergeCell ref="B3:G3"/>
    <mergeCell ref="B38:D38"/>
    <mergeCell ref="B39:D39"/>
    <mergeCell ref="B15:D15"/>
    <mergeCell ref="B14:D14"/>
    <mergeCell ref="A6:I6"/>
    <mergeCell ref="I9:I13"/>
    <mergeCell ref="I33:I37"/>
    <mergeCell ref="I17:I21"/>
    <mergeCell ref="I25:I29"/>
    <mergeCell ref="B47:D47"/>
    <mergeCell ref="B78:D78"/>
    <mergeCell ref="B70:D70"/>
    <mergeCell ref="B71:D71"/>
    <mergeCell ref="B1:G1"/>
    <mergeCell ref="B2:G2"/>
    <mergeCell ref="B31:D31"/>
    <mergeCell ref="B22:D22"/>
    <mergeCell ref="B23:D23"/>
    <mergeCell ref="B30:D30"/>
  </mergeCells>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pageSetUpPr fitToPage="1"/>
  </sheetPr>
  <dimension ref="A1:K58"/>
  <sheetViews>
    <sheetView tabSelected="1" view="pageBreakPreview" topLeftCell="A4" zoomScaleNormal="100" zoomScaleSheetLayoutView="100" workbookViewId="0">
      <selection activeCell="L24" sqref="L24"/>
    </sheetView>
  </sheetViews>
  <sheetFormatPr defaultRowHeight="15"/>
  <cols>
    <col min="1" max="8" width="11.7109375" customWidth="1"/>
    <col min="9" max="9" width="13.28515625" customWidth="1"/>
  </cols>
  <sheetData>
    <row r="1" spans="1:10" s="542" customFormat="1" ht="61.5" customHeight="1">
      <c r="A1" s="844"/>
      <c r="B1" s="845"/>
      <c r="C1" s="845"/>
      <c r="D1" s="845"/>
      <c r="E1" s="845"/>
      <c r="F1" s="845"/>
      <c r="G1" s="845"/>
      <c r="H1" s="846"/>
      <c r="I1" s="569"/>
      <c r="J1" s="540"/>
    </row>
    <row r="2" spans="1:10" s="542" customFormat="1" ht="15" customHeight="1">
      <c r="A2" s="847"/>
      <c r="B2" s="848"/>
      <c r="C2" s="848"/>
      <c r="D2" s="848"/>
      <c r="E2" s="848"/>
      <c r="F2" s="848"/>
      <c r="G2" s="848"/>
      <c r="H2" s="849"/>
      <c r="I2" s="569"/>
      <c r="J2" s="540"/>
    </row>
    <row r="3" spans="1:10" s="542" customFormat="1" ht="15" customHeight="1">
      <c r="A3" s="100"/>
      <c r="B3" s="570" t="s">
        <v>134</v>
      </c>
      <c r="C3" s="853" t="str">
        <f>IF(DADOS!D12&lt;&gt;"",DADOS!D12," ")</f>
        <v>Drenagem Urbarna e Reconstrução de pavimento</v>
      </c>
      <c r="D3" s="853"/>
      <c r="E3" s="853"/>
      <c r="F3" s="853"/>
      <c r="G3" s="853"/>
      <c r="H3" s="102"/>
      <c r="I3" s="569"/>
      <c r="J3" s="540"/>
    </row>
    <row r="4" spans="1:10" s="542" customFormat="1" ht="15" customHeight="1">
      <c r="A4" s="103"/>
      <c r="B4" s="276" t="s">
        <v>150</v>
      </c>
      <c r="C4" s="853" t="str">
        <f>IF(DADOS!$D$16&lt;&gt;"",DADOS!$D$16," ")</f>
        <v>Altônia</v>
      </c>
      <c r="D4" s="853"/>
      <c r="E4" s="853"/>
      <c r="F4" s="853"/>
      <c r="G4" s="853"/>
      <c r="H4" s="104"/>
      <c r="I4" s="569"/>
      <c r="J4" s="540"/>
    </row>
    <row r="5" spans="1:10" s="542" customFormat="1" ht="15" customHeight="1">
      <c r="A5" s="103"/>
      <c r="B5" s="570" t="s">
        <v>68</v>
      </c>
      <c r="C5" s="853" t="str">
        <f>IF(DADOS!D32&lt;&gt;"",DADOS!D32," ")</f>
        <v xml:space="preserve"> </v>
      </c>
      <c r="D5" s="853"/>
      <c r="E5" s="853"/>
      <c r="F5" s="853"/>
      <c r="G5" s="853"/>
      <c r="H5" s="104"/>
      <c r="I5" s="569"/>
      <c r="J5" s="540"/>
    </row>
    <row r="6" spans="1:10" s="542" customFormat="1" ht="15" customHeight="1" thickBot="1">
      <c r="A6" s="105"/>
      <c r="B6" s="540"/>
      <c r="C6" s="106"/>
      <c r="D6" s="571"/>
      <c r="E6" s="571"/>
      <c r="F6" s="571"/>
      <c r="G6" s="572"/>
      <c r="H6" s="573"/>
      <c r="I6" s="569"/>
      <c r="J6" s="540"/>
    </row>
    <row r="7" spans="1:10" ht="15" customHeight="1" thickBot="1">
      <c r="A7" s="850"/>
      <c r="B7" s="851"/>
      <c r="C7" s="851"/>
      <c r="D7" s="851"/>
      <c r="E7" s="851"/>
      <c r="F7" s="851"/>
      <c r="G7" s="851"/>
      <c r="H7" s="852"/>
    </row>
    <row r="8" spans="1:10" ht="15" customHeight="1">
      <c r="A8" s="261"/>
      <c r="B8" s="262"/>
      <c r="C8" s="262"/>
      <c r="D8" s="262"/>
      <c r="E8" s="262"/>
      <c r="F8" s="262"/>
      <c r="G8" s="262"/>
      <c r="H8" s="263"/>
    </row>
    <row r="9" spans="1:10" ht="15" customHeight="1">
      <c r="A9" s="264"/>
      <c r="B9" s="265"/>
      <c r="C9" s="265"/>
      <c r="D9" s="265"/>
      <c r="E9" s="265"/>
      <c r="F9" s="265"/>
      <c r="G9" s="265"/>
      <c r="H9" s="266"/>
    </row>
    <row r="10" spans="1:10" s="58" customFormat="1" ht="15" customHeight="1">
      <c r="A10" s="264"/>
      <c r="B10" s="265"/>
      <c r="C10" s="265"/>
      <c r="D10" s="265"/>
      <c r="E10" s="265"/>
      <c r="F10" s="265"/>
      <c r="G10" s="265"/>
      <c r="H10" s="266"/>
    </row>
    <row r="11" spans="1:10" ht="15" customHeight="1">
      <c r="A11" s="264"/>
      <c r="B11" s="265"/>
      <c r="C11" s="839" t="s">
        <v>262</v>
      </c>
      <c r="D11" s="839"/>
      <c r="E11" s="839"/>
      <c r="F11" s="839"/>
      <c r="G11" s="265"/>
      <c r="H11" s="266"/>
    </row>
    <row r="12" spans="1:10" ht="15" customHeight="1">
      <c r="A12" s="264"/>
      <c r="B12" s="265"/>
      <c r="C12" s="265"/>
      <c r="D12" s="265"/>
      <c r="E12" s="265"/>
      <c r="F12" s="265"/>
      <c r="G12" s="265"/>
      <c r="H12" s="266"/>
    </row>
    <row r="13" spans="1:10" ht="90" customHeight="1">
      <c r="A13" s="264"/>
      <c r="B13" s="840" t="s">
        <v>5755</v>
      </c>
      <c r="C13" s="840"/>
      <c r="D13" s="840"/>
      <c r="E13" s="840"/>
      <c r="F13" s="840"/>
      <c r="G13" s="840"/>
      <c r="H13" s="266"/>
    </row>
    <row r="14" spans="1:10" ht="15" customHeight="1">
      <c r="A14" s="264"/>
      <c r="B14" s="841" t="s">
        <v>265</v>
      </c>
      <c r="C14" s="841"/>
      <c r="D14" s="841"/>
      <c r="E14" s="842">
        <f>IF(DADOS!$D$30&lt;&gt;"",DADOS!$D$30," ")</f>
        <v>1720260262149</v>
      </c>
      <c r="F14" s="842"/>
      <c r="G14" s="842"/>
      <c r="H14" s="266"/>
    </row>
    <row r="15" spans="1:10" ht="15" customHeight="1">
      <c r="A15" s="264"/>
      <c r="B15" s="841" t="s">
        <v>266</v>
      </c>
      <c r="C15" s="841"/>
      <c r="D15" s="841"/>
      <c r="E15" s="843" t="str">
        <f>IF(DADOS!$D$28&lt;&gt;"",DADOS!$D$28," ")</f>
        <v>CREA-96476/D-PR</v>
      </c>
      <c r="F15" s="843"/>
      <c r="G15" s="843"/>
      <c r="H15" s="266"/>
    </row>
    <row r="16" spans="1:10" ht="15" customHeight="1">
      <c r="A16" s="264"/>
      <c r="B16" s="265"/>
      <c r="C16" s="265"/>
      <c r="D16" s="265"/>
      <c r="E16" s="265"/>
      <c r="F16" s="265"/>
      <c r="G16" s="265"/>
      <c r="H16" s="266"/>
    </row>
    <row r="17" spans="1:11" ht="15" customHeight="1">
      <c r="A17" s="264"/>
      <c r="B17" s="265"/>
      <c r="C17" s="265"/>
      <c r="D17" s="265"/>
      <c r="E17" s="265"/>
      <c r="F17" s="265"/>
      <c r="G17" s="265"/>
      <c r="H17" s="266"/>
    </row>
    <row r="18" spans="1:11" ht="15" customHeight="1">
      <c r="A18" s="264"/>
      <c r="B18" s="265"/>
      <c r="C18" s="265"/>
      <c r="D18" s="265"/>
      <c r="E18" s="265"/>
      <c r="F18" s="265"/>
      <c r="G18" s="265"/>
      <c r="H18" s="266"/>
    </row>
    <row r="19" spans="1:11" ht="15" customHeight="1">
      <c r="A19" s="264"/>
      <c r="B19" s="265"/>
      <c r="C19" s="265"/>
      <c r="D19" s="265"/>
      <c r="E19" s="265"/>
      <c r="F19" s="265"/>
      <c r="G19" s="265"/>
      <c r="H19" s="266"/>
    </row>
    <row r="20" spans="1:11" ht="15" customHeight="1">
      <c r="A20" s="264"/>
      <c r="B20" s="265"/>
      <c r="C20" s="265"/>
      <c r="D20" s="265"/>
      <c r="E20" s="265" t="s">
        <v>263</v>
      </c>
      <c r="F20" s="265"/>
      <c r="G20" s="265"/>
      <c r="H20" s="266"/>
    </row>
    <row r="21" spans="1:11" ht="15" customHeight="1">
      <c r="A21" s="264"/>
      <c r="B21" s="265"/>
      <c r="C21" s="265"/>
      <c r="D21" s="265"/>
      <c r="E21" s="838" t="str">
        <f>IF(DADOS!$D$24&lt;&gt;"",DADOS!$D$24," ")</f>
        <v>Simone Sbardelotto Valente</v>
      </c>
      <c r="F21" s="838"/>
      <c r="G21" s="838"/>
      <c r="H21" s="266"/>
    </row>
    <row r="22" spans="1:11" ht="15" customHeight="1">
      <c r="A22" s="264"/>
      <c r="B22" s="265"/>
      <c r="C22" s="265"/>
      <c r="D22" s="265"/>
      <c r="E22" s="277"/>
      <c r="F22" s="277"/>
      <c r="G22" s="277"/>
      <c r="H22" s="266"/>
    </row>
    <row r="23" spans="1:11" ht="15" customHeight="1">
      <c r="A23" s="264"/>
      <c r="B23" s="265"/>
      <c r="C23" s="265"/>
      <c r="D23" s="265"/>
      <c r="E23" s="265"/>
      <c r="F23" s="265"/>
      <c r="G23" s="267"/>
      <c r="H23" s="266"/>
    </row>
    <row r="24" spans="1:11" ht="15" customHeight="1">
      <c r="A24" s="264"/>
      <c r="B24" s="265"/>
      <c r="C24" s="265"/>
      <c r="D24" s="265"/>
      <c r="E24" s="265"/>
      <c r="F24" s="265"/>
      <c r="G24" s="267"/>
      <c r="H24" s="266"/>
    </row>
    <row r="25" spans="1:11" ht="15" customHeight="1">
      <c r="A25" s="264"/>
      <c r="B25" s="265"/>
      <c r="C25" s="265"/>
      <c r="D25" s="265"/>
      <c r="E25" s="265"/>
      <c r="F25" s="265"/>
      <c r="G25" s="267"/>
      <c r="H25" s="266"/>
    </row>
    <row r="26" spans="1:11" ht="15" customHeight="1">
      <c r="A26" s="264"/>
      <c r="B26" s="265"/>
      <c r="C26" s="265"/>
      <c r="D26" s="265"/>
      <c r="E26" s="265"/>
      <c r="F26" s="265"/>
      <c r="G26" s="265"/>
      <c r="H26" s="266"/>
    </row>
    <row r="27" spans="1:11" ht="15" customHeight="1">
      <c r="A27" s="264"/>
      <c r="B27" s="839" t="s">
        <v>0</v>
      </c>
      <c r="C27" s="839"/>
      <c r="D27" s="839"/>
      <c r="E27" s="839"/>
      <c r="F27" s="839"/>
      <c r="G27" s="839"/>
      <c r="H27" s="266"/>
      <c r="J27" s="60"/>
      <c r="K27" s="60"/>
    </row>
    <row r="28" spans="1:11" s="78" customFormat="1" ht="15" customHeight="1">
      <c r="A28" s="264"/>
      <c r="B28" s="265"/>
      <c r="C28" s="265"/>
      <c r="D28" s="265"/>
      <c r="E28" s="265"/>
      <c r="F28" s="265"/>
      <c r="G28" s="265"/>
      <c r="H28" s="266"/>
      <c r="J28" s="260"/>
      <c r="K28" s="260"/>
    </row>
    <row r="29" spans="1:11" ht="60" customHeight="1">
      <c r="A29" s="264"/>
      <c r="B29" s="840" t="s">
        <v>5756</v>
      </c>
      <c r="C29" s="840"/>
      <c r="D29" s="840"/>
      <c r="E29" s="840"/>
      <c r="F29" s="840"/>
      <c r="G29" s="840"/>
      <c r="H29" s="266"/>
    </row>
    <row r="30" spans="1:11" ht="15" customHeight="1">
      <c r="A30" s="264"/>
      <c r="B30" s="841" t="s">
        <v>265</v>
      </c>
      <c r="C30" s="841"/>
      <c r="D30" s="841"/>
      <c r="E30" s="842">
        <f>IF(DADOS!$D$30&lt;&gt;"",DADOS!$D$30," ")</f>
        <v>1720260262149</v>
      </c>
      <c r="F30" s="842"/>
      <c r="G30" s="842"/>
      <c r="H30" s="266"/>
    </row>
    <row r="31" spans="1:11" ht="15" customHeight="1">
      <c r="A31" s="264"/>
      <c r="B31" s="841" t="s">
        <v>266</v>
      </c>
      <c r="C31" s="841"/>
      <c r="D31" s="841"/>
      <c r="E31" s="843" t="str">
        <f>IF(DADOS!$D$28&lt;&gt;"",DADOS!$D$28," ")</f>
        <v>CREA-96476/D-PR</v>
      </c>
      <c r="F31" s="843"/>
      <c r="G31" s="843"/>
      <c r="H31" s="266"/>
      <c r="J31" s="60"/>
      <c r="K31" s="60"/>
    </row>
    <row r="32" spans="1:11" ht="15" customHeight="1">
      <c r="A32" s="264"/>
      <c r="B32" s="265"/>
      <c r="C32" s="265"/>
      <c r="D32" s="265"/>
      <c r="E32" s="265"/>
      <c r="F32" s="265"/>
      <c r="G32" s="265"/>
      <c r="H32" s="266"/>
    </row>
    <row r="33" spans="1:11" ht="15" customHeight="1">
      <c r="A33" s="264"/>
      <c r="B33" s="265"/>
      <c r="C33" s="265"/>
      <c r="D33" s="265"/>
      <c r="E33" s="265"/>
      <c r="F33" s="265"/>
      <c r="G33" s="265"/>
      <c r="H33" s="266"/>
    </row>
    <row r="34" spans="1:11" ht="15" customHeight="1">
      <c r="A34" s="264"/>
      <c r="B34" s="265"/>
      <c r="C34" s="265"/>
      <c r="D34" s="265"/>
      <c r="E34" s="265"/>
      <c r="F34" s="265"/>
      <c r="G34" s="265"/>
      <c r="H34" s="266"/>
    </row>
    <row r="35" spans="1:11" ht="15" customHeight="1">
      <c r="A35" s="264"/>
      <c r="B35" s="265"/>
      <c r="C35" s="265"/>
      <c r="D35" s="265"/>
      <c r="E35" s="265"/>
      <c r="F35" s="265"/>
      <c r="G35" s="265"/>
      <c r="H35" s="266"/>
    </row>
    <row r="36" spans="1:11" ht="15" customHeight="1">
      <c r="A36" s="264"/>
      <c r="B36" s="265"/>
      <c r="C36" s="265"/>
      <c r="D36" s="265"/>
      <c r="E36" s="265" t="s">
        <v>263</v>
      </c>
      <c r="F36" s="265"/>
      <c r="G36" s="265"/>
      <c r="H36" s="266"/>
    </row>
    <row r="37" spans="1:11" ht="15" customHeight="1">
      <c r="A37" s="264"/>
      <c r="B37" s="265"/>
      <c r="C37" s="265"/>
      <c r="D37" s="265"/>
      <c r="E37" s="838" t="str">
        <f>IF(DADOS!$D$24&lt;&gt;"",DADOS!$D$24," ")</f>
        <v>Simone Sbardelotto Valente</v>
      </c>
      <c r="F37" s="838"/>
      <c r="G37" s="838"/>
      <c r="H37" s="266"/>
    </row>
    <row r="38" spans="1:11" ht="15" customHeight="1">
      <c r="A38" s="264"/>
      <c r="B38" s="265"/>
      <c r="C38" s="265"/>
      <c r="D38" s="265"/>
      <c r="E38" s="265"/>
      <c r="F38" s="265"/>
      <c r="G38" s="265"/>
      <c r="H38" s="266"/>
    </row>
    <row r="39" spans="1:11" ht="15" customHeight="1">
      <c r="A39" s="264"/>
      <c r="B39" s="265"/>
      <c r="C39" s="265"/>
      <c r="D39" s="265"/>
      <c r="E39" s="265"/>
      <c r="F39" s="265"/>
      <c r="G39" s="265"/>
      <c r="H39" s="266"/>
    </row>
    <row r="40" spans="1:11" ht="15" customHeight="1">
      <c r="A40" s="264"/>
      <c r="B40" s="265"/>
      <c r="C40" s="265"/>
      <c r="D40" s="265"/>
      <c r="E40" s="265"/>
      <c r="F40" s="265"/>
      <c r="G40" s="265"/>
      <c r="H40" s="266"/>
    </row>
    <row r="41" spans="1:11" ht="15" customHeight="1">
      <c r="A41" s="264"/>
      <c r="B41" s="265"/>
      <c r="C41" s="265"/>
      <c r="D41" s="265"/>
      <c r="E41" s="265"/>
      <c r="F41" s="265"/>
      <c r="G41" s="265"/>
      <c r="H41" s="266"/>
    </row>
    <row r="42" spans="1:11" ht="15" customHeight="1" thickBot="1">
      <c r="A42" s="268"/>
      <c r="B42" s="269"/>
      <c r="C42" s="269"/>
      <c r="D42" s="269"/>
      <c r="E42" s="269"/>
      <c r="F42" s="269"/>
      <c r="G42" s="269"/>
      <c r="H42" s="270"/>
    </row>
    <row r="43" spans="1:11" s="78" customFormat="1" ht="15" customHeight="1">
      <c r="A43" s="22"/>
      <c r="B43" s="22"/>
      <c r="C43" s="22"/>
      <c r="D43" s="22"/>
      <c r="E43" s="22"/>
      <c r="F43" s="22"/>
      <c r="G43" s="22"/>
      <c r="H43" s="22"/>
    </row>
    <row r="44" spans="1:11" ht="8.1" customHeight="1">
      <c r="A44" s="22"/>
      <c r="B44" s="22"/>
      <c r="C44" s="22"/>
      <c r="D44" s="22"/>
      <c r="E44" s="22"/>
      <c r="F44" s="22"/>
      <c r="G44" s="22"/>
      <c r="H44" s="22"/>
    </row>
    <row r="45" spans="1:11">
      <c r="A45" s="22"/>
      <c r="B45" s="22"/>
      <c r="C45" s="22"/>
      <c r="D45" s="22"/>
      <c r="E45" s="22"/>
      <c r="F45" s="22"/>
      <c r="G45" s="22"/>
      <c r="H45" s="22"/>
      <c r="J45" s="60"/>
      <c r="K45" s="60"/>
    </row>
    <row r="46" spans="1:11">
      <c r="A46" s="22"/>
      <c r="B46" s="22"/>
      <c r="C46" s="22"/>
      <c r="D46" s="22"/>
      <c r="E46" s="22"/>
      <c r="F46" s="22"/>
      <c r="G46" s="22"/>
      <c r="H46" s="22"/>
    </row>
    <row r="47" spans="1:11">
      <c r="A47" s="22"/>
      <c r="B47" s="22"/>
      <c r="C47" s="22"/>
      <c r="D47" s="22"/>
      <c r="E47" s="22"/>
      <c r="F47" s="22"/>
      <c r="G47" s="22"/>
      <c r="H47" s="22"/>
    </row>
    <row r="48" spans="1:11">
      <c r="A48" s="22"/>
      <c r="B48" s="22"/>
      <c r="C48" s="22"/>
      <c r="D48" s="22"/>
      <c r="E48" s="22"/>
      <c r="F48" s="22"/>
      <c r="G48" s="22"/>
      <c r="H48" s="22"/>
    </row>
    <row r="49" spans="1:11">
      <c r="A49" s="22"/>
      <c r="B49" s="22"/>
      <c r="C49" s="22"/>
      <c r="D49" s="22"/>
      <c r="E49" s="22"/>
      <c r="F49" s="22"/>
      <c r="G49" s="22"/>
      <c r="H49" s="22"/>
    </row>
    <row r="50" spans="1:11">
      <c r="A50" s="22"/>
      <c r="B50" s="22"/>
      <c r="C50" s="22"/>
      <c r="D50" s="22"/>
      <c r="E50" s="22"/>
      <c r="F50" s="22"/>
      <c r="G50" s="22"/>
      <c r="H50" s="22"/>
    </row>
    <row r="51" spans="1:11" s="78" customFormat="1">
      <c r="A51" s="22"/>
      <c r="B51" s="22"/>
      <c r="C51" s="22"/>
      <c r="D51" s="22"/>
      <c r="E51" s="22"/>
      <c r="F51" s="22"/>
      <c r="G51" s="22"/>
      <c r="H51" s="22"/>
    </row>
    <row r="52" spans="1:11" ht="8.1" customHeight="1">
      <c r="A52" s="22"/>
      <c r="B52" s="22"/>
      <c r="C52" s="22"/>
      <c r="D52" s="22"/>
      <c r="E52" s="22"/>
      <c r="F52" s="22"/>
      <c r="G52" s="22"/>
      <c r="H52" s="22"/>
    </row>
    <row r="54" spans="1:11">
      <c r="J54" s="60"/>
      <c r="K54" s="60"/>
    </row>
    <row r="57" spans="1:11" s="78"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B15:D15"/>
    <mergeCell ref="E15:G15"/>
    <mergeCell ref="A1:H1"/>
    <mergeCell ref="A2:H2"/>
    <mergeCell ref="A7:H7"/>
    <mergeCell ref="B14:D14"/>
    <mergeCell ref="E14:G14"/>
    <mergeCell ref="B13:G13"/>
    <mergeCell ref="C11:F11"/>
    <mergeCell ref="C3:G3"/>
    <mergeCell ref="C4:G4"/>
    <mergeCell ref="C5:G5"/>
    <mergeCell ref="E21:G21"/>
    <mergeCell ref="E37:G37"/>
    <mergeCell ref="B27:G27"/>
    <mergeCell ref="B29:G29"/>
    <mergeCell ref="B30:D30"/>
    <mergeCell ref="E30:G30"/>
    <mergeCell ref="B31:D31"/>
    <mergeCell ref="E31:G31"/>
  </mergeCells>
  <pageMargins left="0.25" right="0.25" top="0.75" bottom="0.75" header="0.3" footer="0.3"/>
  <pageSetup paperSize="9" scale="9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L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12" s="544" customFormat="1" ht="15" customHeight="1">
      <c r="A1" s="521"/>
      <c r="B1" s="527"/>
      <c r="C1" s="858" t="s">
        <v>707</v>
      </c>
      <c r="D1" s="858"/>
      <c r="E1" s="858"/>
      <c r="F1" s="858"/>
      <c r="G1" s="858"/>
      <c r="H1" s="524"/>
      <c r="I1" s="524"/>
      <c r="J1" s="524"/>
      <c r="K1" s="524"/>
      <c r="L1" s="470"/>
    </row>
    <row r="2" spans="1:12" s="544" customFormat="1" ht="12.75" customHeight="1">
      <c r="A2" s="527"/>
      <c r="B2" s="527"/>
      <c r="C2" s="864" t="s">
        <v>5753</v>
      </c>
      <c r="D2" s="864"/>
      <c r="E2" s="864"/>
      <c r="F2" s="864"/>
      <c r="G2" s="864"/>
      <c r="K2" s="574"/>
      <c r="L2" s="547"/>
    </row>
    <row r="3" spans="1:12" s="544" customFormat="1" ht="15" customHeight="1">
      <c r="A3" s="527"/>
      <c r="B3" s="527"/>
      <c r="C3" s="864"/>
      <c r="D3" s="864"/>
      <c r="E3" s="864"/>
      <c r="F3" s="864"/>
      <c r="G3" s="864"/>
      <c r="K3" s="574"/>
      <c r="L3" s="547"/>
    </row>
    <row r="4" spans="1:12" s="544" customFormat="1" ht="12.75" customHeight="1">
      <c r="A4" s="527"/>
      <c r="B4" s="527"/>
      <c r="C4" s="570" t="s">
        <v>134</v>
      </c>
      <c r="D4" s="575" t="str">
        <f>IF(DADOS!D12&lt;&gt;"",DADOS!D12," ")</f>
        <v>Drenagem Urbarna e Reconstrução de pavimento</v>
      </c>
      <c r="E4" s="576" t="s">
        <v>3</v>
      </c>
      <c r="F4" s="860" t="str">
        <f>IF(DADOS!D24&lt;&gt;"",DADOS!D24," ")</f>
        <v>Simone Sbardelotto Valente</v>
      </c>
      <c r="G4" s="860"/>
      <c r="H4" s="860"/>
      <c r="K4" s="577"/>
      <c r="L4" s="548"/>
    </row>
    <row r="5" spans="1:12" s="544" customFormat="1" ht="12.75" customHeight="1">
      <c r="A5" s="527"/>
      <c r="B5" s="527"/>
      <c r="C5" s="276" t="s">
        <v>150</v>
      </c>
      <c r="D5" s="575" t="str">
        <f>IF(DADOS!$D$16&lt;&gt;"",DADOS!$D$16," ")</f>
        <v>Altônia</v>
      </c>
      <c r="E5" s="576" t="s">
        <v>130</v>
      </c>
      <c r="F5" s="859">
        <f>IF(DADOS!D30&lt;&gt;"",DADOS!D30," ")</f>
        <v>1720260262149</v>
      </c>
      <c r="G5" s="859"/>
      <c r="H5" s="859"/>
      <c r="I5" s="757"/>
      <c r="J5" s="757"/>
      <c r="K5" s="577"/>
      <c r="L5" s="548"/>
    </row>
    <row r="6" spans="1:12" s="544" customFormat="1" ht="12" customHeight="1">
      <c r="A6" s="527"/>
      <c r="B6" s="527"/>
      <c r="C6" s="276" t="s">
        <v>132</v>
      </c>
      <c r="D6" s="578" t="str">
        <f>IF('FOLHA FECHAMENTO'!K12&lt;&gt;"",'FOLHA FECHAMENTO'!K12," ")</f>
        <v>24992786-2</v>
      </c>
      <c r="E6" s="276" t="s">
        <v>139</v>
      </c>
      <c r="F6" s="860" t="str">
        <f>IF(DADOS!D28&lt;&gt;"",DADOS!D28," ")</f>
        <v>CREA-96476/D-PR</v>
      </c>
      <c r="G6" s="860"/>
      <c r="H6" s="860"/>
      <c r="I6" s="757"/>
      <c r="J6" s="757"/>
      <c r="K6" s="579"/>
      <c r="L6" s="553"/>
    </row>
    <row r="7" spans="1:12" s="544" customFormat="1" ht="12.75">
      <c r="A7" s="527"/>
      <c r="B7" s="527"/>
      <c r="C7" s="276" t="s">
        <v>80</v>
      </c>
      <c r="D7" s="854" t="str">
        <f>IF(DADOS!M12&lt;&gt;"",DADOS!M12," ")</f>
        <v xml:space="preserve"> </v>
      </c>
      <c r="E7" s="854"/>
      <c r="F7" s="580"/>
      <c r="G7" s="580"/>
      <c r="H7" s="276"/>
      <c r="I7" s="757"/>
      <c r="J7" s="757"/>
      <c r="K7" s="581"/>
      <c r="L7" s="556"/>
    </row>
    <row r="8" spans="1:12" ht="25.5">
      <c r="A8" s="240" t="s">
        <v>4</v>
      </c>
      <c r="B8" s="241" t="s">
        <v>5</v>
      </c>
      <c r="C8" s="241" t="s">
        <v>6</v>
      </c>
      <c r="D8" s="240" t="s">
        <v>7</v>
      </c>
      <c r="E8" s="240" t="s">
        <v>8</v>
      </c>
      <c r="F8" s="241" t="s">
        <v>9</v>
      </c>
      <c r="G8" s="855" t="s">
        <v>10</v>
      </c>
      <c r="H8" s="855"/>
      <c r="I8" s="856" t="s">
        <v>285</v>
      </c>
      <c r="J8" s="857"/>
      <c r="K8" s="242"/>
    </row>
    <row r="9" spans="1:12">
      <c r="A9" s="861" t="s">
        <v>284</v>
      </c>
      <c r="B9" s="862"/>
      <c r="C9" s="862"/>
      <c r="D9" s="862"/>
      <c r="E9" s="862"/>
      <c r="F9" s="863"/>
      <c r="G9" s="243" t="s">
        <v>192</v>
      </c>
      <c r="H9" s="243" t="s">
        <v>193</v>
      </c>
      <c r="I9" s="243" t="s">
        <v>192</v>
      </c>
      <c r="J9" s="243" t="s">
        <v>193</v>
      </c>
    </row>
    <row r="10" spans="1:12">
      <c r="A10" s="244"/>
      <c r="B10" s="245"/>
      <c r="C10" s="246"/>
      <c r="D10" s="244"/>
      <c r="E10" s="247"/>
      <c r="F10" s="247"/>
      <c r="G10" s="244"/>
      <c r="H10" s="244"/>
      <c r="I10" s="244"/>
      <c r="J10" s="244"/>
      <c r="K10" s="22"/>
    </row>
    <row r="11" spans="1:12">
      <c r="A11" s="244"/>
      <c r="B11" s="245"/>
      <c r="C11" s="246"/>
      <c r="D11" s="244"/>
      <c r="E11" s="247"/>
      <c r="F11" s="247"/>
      <c r="G11" s="244"/>
      <c r="H11" s="244"/>
      <c r="I11" s="244"/>
      <c r="J11" s="244"/>
      <c r="K11" s="22"/>
    </row>
    <row r="12" spans="1:12">
      <c r="A12" s="244"/>
      <c r="B12" s="245"/>
      <c r="C12" s="246"/>
      <c r="D12" s="244"/>
      <c r="E12" s="247"/>
      <c r="F12" s="247"/>
      <c r="G12" s="244"/>
      <c r="H12" s="244"/>
      <c r="I12" s="244"/>
      <c r="J12" s="244"/>
      <c r="K12" s="22"/>
    </row>
    <row r="13" spans="1:12">
      <c r="A13" s="244"/>
      <c r="B13" s="245"/>
      <c r="C13" s="246"/>
      <c r="D13" s="244"/>
      <c r="E13" s="247"/>
      <c r="F13" s="247"/>
      <c r="G13" s="244"/>
      <c r="H13" s="244"/>
      <c r="I13" s="244"/>
      <c r="J13" s="244"/>
      <c r="K13" s="22"/>
    </row>
    <row r="14" spans="1:12">
      <c r="A14" s="244"/>
      <c r="B14" s="245"/>
      <c r="C14" s="246"/>
      <c r="D14" s="244"/>
      <c r="E14" s="247"/>
      <c r="F14" s="247"/>
      <c r="G14" s="244"/>
      <c r="H14" s="244"/>
      <c r="I14" s="244"/>
      <c r="J14" s="244"/>
      <c r="K14" s="22"/>
    </row>
    <row r="15" spans="1:12">
      <c r="A15" s="244"/>
      <c r="B15" s="245"/>
      <c r="C15" s="246"/>
      <c r="D15" s="244"/>
      <c r="E15" s="247"/>
      <c r="F15" s="247"/>
      <c r="G15" s="244"/>
      <c r="H15" s="244"/>
      <c r="I15" s="244"/>
      <c r="J15" s="244"/>
      <c r="K15" s="22"/>
    </row>
    <row r="16" spans="1:12">
      <c r="A16" s="244"/>
      <c r="B16" s="245"/>
      <c r="C16" s="246"/>
      <c r="D16" s="244"/>
      <c r="E16" s="247"/>
      <c r="F16" s="247"/>
      <c r="G16" s="244"/>
      <c r="H16" s="244"/>
      <c r="I16" s="244"/>
      <c r="J16" s="244"/>
    </row>
    <row r="17" spans="1:10">
      <c r="A17" s="861" t="s">
        <v>289</v>
      </c>
      <c r="B17" s="862"/>
      <c r="C17" s="862"/>
      <c r="D17" s="862"/>
      <c r="E17" s="862"/>
      <c r="F17" s="863"/>
      <c r="G17" s="243" t="s">
        <v>192</v>
      </c>
      <c r="H17" s="243" t="s">
        <v>193</v>
      </c>
      <c r="I17" s="243" t="s">
        <v>192</v>
      </c>
      <c r="J17" s="243" t="s">
        <v>193</v>
      </c>
    </row>
    <row r="18" spans="1:10">
      <c r="A18" s="244"/>
      <c r="B18" s="245"/>
      <c r="C18" s="246"/>
      <c r="D18" s="244"/>
      <c r="E18" s="247"/>
      <c r="F18" s="247"/>
      <c r="G18" s="244"/>
      <c r="H18" s="244"/>
      <c r="I18" s="244"/>
      <c r="J18" s="244"/>
    </row>
    <row r="19" spans="1:10">
      <c r="A19" s="244"/>
      <c r="B19" s="245"/>
      <c r="C19" s="246"/>
      <c r="D19" s="244"/>
      <c r="E19" s="247"/>
      <c r="F19" s="247"/>
      <c r="G19" s="244"/>
      <c r="H19" s="244"/>
      <c r="I19" s="244"/>
      <c r="J19" s="244"/>
    </row>
    <row r="20" spans="1:10">
      <c r="A20" s="244"/>
      <c r="B20" s="245"/>
      <c r="C20" s="246"/>
      <c r="D20" s="244"/>
      <c r="E20" s="247"/>
      <c r="F20" s="247"/>
      <c r="G20" s="244"/>
      <c r="H20" s="244"/>
      <c r="I20" s="244"/>
      <c r="J20" s="244"/>
    </row>
    <row r="21" spans="1:10">
      <c r="A21" s="244"/>
      <c r="B21" s="245"/>
      <c r="C21" s="246"/>
      <c r="D21" s="244"/>
      <c r="E21" s="247"/>
      <c r="F21" s="247"/>
      <c r="G21" s="244"/>
      <c r="H21" s="244"/>
      <c r="I21" s="244"/>
      <c r="J21" s="244"/>
    </row>
    <row r="22" spans="1:10">
      <c r="A22" s="244"/>
      <c r="B22" s="245"/>
      <c r="C22" s="246"/>
      <c r="D22" s="244"/>
      <c r="E22" s="247"/>
      <c r="F22" s="247"/>
      <c r="G22" s="244"/>
      <c r="H22" s="244"/>
      <c r="I22" s="244"/>
      <c r="J22" s="244"/>
    </row>
    <row r="23" spans="1:10">
      <c r="A23" s="244"/>
      <c r="B23" s="245"/>
      <c r="C23" s="246"/>
      <c r="D23" s="244"/>
      <c r="E23" s="247"/>
      <c r="F23" s="247"/>
      <c r="G23" s="244"/>
      <c r="H23" s="244"/>
      <c r="I23" s="244"/>
      <c r="J23" s="244"/>
    </row>
    <row r="24" spans="1:10">
      <c r="A24" s="244"/>
      <c r="B24" s="245"/>
      <c r="C24" s="246"/>
      <c r="D24" s="244"/>
      <c r="E24" s="247"/>
      <c r="F24" s="247"/>
      <c r="G24" s="244"/>
      <c r="H24" s="244"/>
      <c r="I24" s="244"/>
      <c r="J24" s="244"/>
    </row>
    <row r="25" spans="1:10">
      <c r="A25" s="244"/>
      <c r="B25" s="245"/>
      <c r="C25" s="246"/>
      <c r="D25" s="244"/>
      <c r="E25" s="247"/>
      <c r="F25" s="247"/>
      <c r="G25" s="244"/>
      <c r="H25" s="244"/>
      <c r="I25" s="244"/>
      <c r="J25" s="244"/>
    </row>
  </sheetData>
  <mergeCells count="14">
    <mergeCell ref="C1:G1"/>
    <mergeCell ref="F5:H5"/>
    <mergeCell ref="F4:H4"/>
    <mergeCell ref="F6:H6"/>
    <mergeCell ref="A17:F17"/>
    <mergeCell ref="A9:F9"/>
    <mergeCell ref="C3:G3"/>
    <mergeCell ref="C2:G2"/>
    <mergeCell ref="I6:J6"/>
    <mergeCell ref="I5:J5"/>
    <mergeCell ref="D7:E7"/>
    <mergeCell ref="I7:J7"/>
    <mergeCell ref="G8:H8"/>
    <mergeCell ref="I8:J8"/>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pageSetUpPr fitToPage="1"/>
  </sheetPr>
  <dimension ref="A1:K50"/>
  <sheetViews>
    <sheetView topLeftCell="A4" zoomScaleNormal="100" zoomScaleSheetLayoutView="100" workbookViewId="0">
      <selection activeCell="J15" sqref="J15"/>
    </sheetView>
  </sheetViews>
  <sheetFormatPr defaultRowHeight="15"/>
  <cols>
    <col min="6" max="6" width="18" customWidth="1"/>
    <col min="7" max="7" width="10.140625" customWidth="1"/>
    <col min="8" max="8" width="13.140625" customWidth="1"/>
  </cols>
  <sheetData>
    <row r="1" spans="1:10" s="542" customFormat="1" ht="61.5" customHeight="1">
      <c r="A1" s="844"/>
      <c r="B1" s="845"/>
      <c r="C1" s="845"/>
      <c r="D1" s="845"/>
      <c r="E1" s="845"/>
      <c r="F1" s="845"/>
      <c r="G1" s="845"/>
      <c r="H1" s="846"/>
      <c r="I1" s="569"/>
      <c r="J1" s="540"/>
    </row>
    <row r="2" spans="1:10" s="16" customFormat="1" ht="15" customHeight="1">
      <c r="A2" s="847" t="s">
        <v>26</v>
      </c>
      <c r="B2" s="848"/>
      <c r="C2" s="848"/>
      <c r="D2" s="848"/>
      <c r="E2" s="848"/>
      <c r="F2" s="848"/>
      <c r="G2" s="848"/>
      <c r="H2" s="849"/>
      <c r="I2" s="20"/>
      <c r="J2" s="15"/>
    </row>
    <row r="3" spans="1:10" s="16" customFormat="1" ht="15" customHeight="1">
      <c r="A3" s="100"/>
      <c r="B3" s="101"/>
      <c r="C3" s="101"/>
      <c r="D3" s="101"/>
      <c r="E3" s="101"/>
      <c r="F3" s="101"/>
      <c r="G3" s="101"/>
      <c r="H3" s="102"/>
      <c r="I3" s="20"/>
      <c r="J3" s="15"/>
    </row>
    <row r="4" spans="1:10" s="16" customFormat="1" ht="15" customHeight="1" thickBot="1">
      <c r="A4" s="413" t="s">
        <v>12049</v>
      </c>
      <c r="B4" s="405"/>
      <c r="C4" s="405"/>
      <c r="D4" s="405"/>
      <c r="E4" s="101"/>
      <c r="F4" s="101"/>
      <c r="G4" s="101"/>
      <c r="H4" s="104" t="s">
        <v>6745</v>
      </c>
      <c r="I4" s="20"/>
      <c r="J4" s="15"/>
    </row>
    <row r="5" spans="1:10" ht="15.75" thickBot="1">
      <c r="A5" s="850" t="s">
        <v>12048</v>
      </c>
      <c r="B5" s="851"/>
      <c r="C5" s="851"/>
      <c r="D5" s="851"/>
      <c r="E5" s="851"/>
      <c r="F5" s="851"/>
      <c r="G5" s="851"/>
      <c r="H5" s="852"/>
    </row>
    <row r="6" spans="1:10" ht="8.1" customHeight="1" thickBot="1">
      <c r="A6" s="107"/>
      <c r="B6" s="22"/>
      <c r="C6" s="22"/>
      <c r="D6" s="22"/>
      <c r="E6" s="22"/>
      <c r="F6" s="22"/>
      <c r="G6" s="22"/>
      <c r="H6" s="108"/>
    </row>
    <row r="7" spans="1:10" s="58" customFormat="1" ht="24.75" customHeight="1" thickBot="1">
      <c r="A7" s="84" t="s">
        <v>27</v>
      </c>
      <c r="B7" s="890" t="s">
        <v>83</v>
      </c>
      <c r="C7" s="891"/>
      <c r="D7" s="891"/>
      <c r="E7" s="891"/>
      <c r="F7" s="892"/>
      <c r="G7" s="85" t="s">
        <v>28</v>
      </c>
      <c r="H7" s="85" t="s">
        <v>29</v>
      </c>
    </row>
    <row r="8" spans="1:10" ht="8.1" customHeight="1" thickBot="1">
      <c r="A8" s="107"/>
      <c r="B8" s="22"/>
      <c r="C8" s="22"/>
      <c r="D8" s="22"/>
      <c r="E8" s="22"/>
      <c r="F8" s="22"/>
      <c r="G8" s="22"/>
      <c r="H8" s="108"/>
    </row>
    <row r="9" spans="1:10" ht="15.75" thickBot="1">
      <c r="A9" s="884" t="s">
        <v>23</v>
      </c>
      <c r="B9" s="885"/>
      <c r="C9" s="885"/>
      <c r="D9" s="885"/>
      <c r="E9" s="885"/>
      <c r="F9" s="885"/>
      <c r="G9" s="885"/>
      <c r="H9" s="886"/>
    </row>
    <row r="10" spans="1:10" ht="15.75" thickBot="1">
      <c r="A10" s="86" t="s">
        <v>30</v>
      </c>
      <c r="B10" s="887" t="s">
        <v>39</v>
      </c>
      <c r="C10" s="888"/>
      <c r="D10" s="888"/>
      <c r="E10" s="888"/>
      <c r="F10" s="889"/>
      <c r="G10" s="87">
        <v>5</v>
      </c>
      <c r="H10" s="87">
        <v>5</v>
      </c>
    </row>
    <row r="11" spans="1:10" ht="15.75" thickBot="1">
      <c r="A11" s="86" t="s">
        <v>31</v>
      </c>
      <c r="B11" s="874" t="s">
        <v>40</v>
      </c>
      <c r="C11" s="874"/>
      <c r="D11" s="874"/>
      <c r="E11" s="874"/>
      <c r="F11" s="874"/>
      <c r="G11" s="87">
        <v>1.5</v>
      </c>
      <c r="H11" s="87">
        <v>1.5</v>
      </c>
    </row>
    <row r="12" spans="1:10" ht="15.75" thickBot="1">
      <c r="A12" s="86" t="s">
        <v>32</v>
      </c>
      <c r="B12" s="874" t="s">
        <v>41</v>
      </c>
      <c r="C12" s="874"/>
      <c r="D12" s="874"/>
      <c r="E12" s="874"/>
      <c r="F12" s="874"/>
      <c r="G12" s="87">
        <v>1</v>
      </c>
      <c r="H12" s="87">
        <v>1</v>
      </c>
    </row>
    <row r="13" spans="1:10" ht="15.75" thickBot="1">
      <c r="A13" s="86" t="s">
        <v>33</v>
      </c>
      <c r="B13" s="874" t="s">
        <v>42</v>
      </c>
      <c r="C13" s="874"/>
      <c r="D13" s="874"/>
      <c r="E13" s="874"/>
      <c r="F13" s="874"/>
      <c r="G13" s="87">
        <v>0.2</v>
      </c>
      <c r="H13" s="87">
        <v>0.2</v>
      </c>
    </row>
    <row r="14" spans="1:10" ht="15.75" thickBot="1">
      <c r="A14" s="86" t="s">
        <v>34</v>
      </c>
      <c r="B14" s="874" t="s">
        <v>43</v>
      </c>
      <c r="C14" s="874"/>
      <c r="D14" s="874"/>
      <c r="E14" s="874"/>
      <c r="F14" s="874"/>
      <c r="G14" s="87">
        <v>0.6</v>
      </c>
      <c r="H14" s="87">
        <v>0.6</v>
      </c>
    </row>
    <row r="15" spans="1:10" ht="15.75" thickBot="1">
      <c r="A15" s="86" t="s">
        <v>35</v>
      </c>
      <c r="B15" s="874" t="s">
        <v>44</v>
      </c>
      <c r="C15" s="874"/>
      <c r="D15" s="874"/>
      <c r="E15" s="874"/>
      <c r="F15" s="874"/>
      <c r="G15" s="87">
        <v>2.5</v>
      </c>
      <c r="H15" s="87">
        <v>2.5</v>
      </c>
    </row>
    <row r="16" spans="1:10" ht="15.75" thickBot="1">
      <c r="A16" s="86" t="s">
        <v>36</v>
      </c>
      <c r="B16" s="874" t="s">
        <v>45</v>
      </c>
      <c r="C16" s="874"/>
      <c r="D16" s="874"/>
      <c r="E16" s="874"/>
      <c r="F16" s="874"/>
      <c r="G16" s="87">
        <v>3</v>
      </c>
      <c r="H16" s="87">
        <v>3</v>
      </c>
    </row>
    <row r="17" spans="1:11" ht="15.75" thickBot="1">
      <c r="A17" s="86" t="s">
        <v>37</v>
      </c>
      <c r="B17" s="874" t="s">
        <v>46</v>
      </c>
      <c r="C17" s="874"/>
      <c r="D17" s="874"/>
      <c r="E17" s="874"/>
      <c r="F17" s="874"/>
      <c r="G17" s="87">
        <v>8</v>
      </c>
      <c r="H17" s="87">
        <v>8</v>
      </c>
    </row>
    <row r="18" spans="1:11" ht="15.75" thickBot="1">
      <c r="A18" s="86" t="s">
        <v>38</v>
      </c>
      <c r="B18" s="887" t="s">
        <v>47</v>
      </c>
      <c r="C18" s="888"/>
      <c r="D18" s="888"/>
      <c r="E18" s="888"/>
      <c r="F18" s="889"/>
      <c r="G18" s="87">
        <v>1</v>
      </c>
      <c r="H18" s="87">
        <v>1</v>
      </c>
      <c r="J18" s="60"/>
      <c r="K18" s="60"/>
    </row>
    <row r="19" spans="1:11" s="78" customFormat="1" ht="15.75" thickBot="1">
      <c r="A19" s="258" t="s">
        <v>48</v>
      </c>
      <c r="B19" s="881" t="s">
        <v>49</v>
      </c>
      <c r="C19" s="882"/>
      <c r="D19" s="882"/>
      <c r="E19" s="882"/>
      <c r="F19" s="883"/>
      <c r="G19" s="259">
        <v>22.8</v>
      </c>
      <c r="H19" s="259">
        <v>22.8</v>
      </c>
      <c r="J19" s="260"/>
      <c r="K19" s="260"/>
    </row>
    <row r="20" spans="1:11" ht="8.1" customHeight="1" thickBot="1">
      <c r="A20" s="109"/>
      <c r="B20" s="110"/>
      <c r="C20" s="110"/>
      <c r="D20" s="110"/>
      <c r="E20" s="110"/>
      <c r="F20" s="110"/>
      <c r="G20" s="110"/>
      <c r="H20" s="111"/>
    </row>
    <row r="21" spans="1:11" ht="15.75" thickBot="1">
      <c r="A21" s="884" t="s">
        <v>24</v>
      </c>
      <c r="B21" s="885"/>
      <c r="C21" s="885"/>
      <c r="D21" s="885"/>
      <c r="E21" s="885"/>
      <c r="F21" s="885"/>
      <c r="G21" s="885"/>
      <c r="H21" s="886"/>
    </row>
    <row r="22" spans="1:11" ht="15.75" thickBot="1">
      <c r="A22" s="86" t="s">
        <v>50</v>
      </c>
      <c r="B22" s="887" t="s">
        <v>61</v>
      </c>
      <c r="C22" s="888"/>
      <c r="D22" s="888"/>
      <c r="E22" s="888"/>
      <c r="F22" s="889"/>
      <c r="G22" s="87">
        <v>17.91</v>
      </c>
      <c r="H22" s="87" t="s">
        <v>92</v>
      </c>
      <c r="J22" s="60"/>
      <c r="K22" s="60"/>
    </row>
    <row r="23" spans="1:11" ht="15.75" thickBot="1">
      <c r="A23" s="86" t="s">
        <v>51</v>
      </c>
      <c r="B23" s="874" t="s">
        <v>62</v>
      </c>
      <c r="C23" s="874"/>
      <c r="D23" s="874"/>
      <c r="E23" s="874"/>
      <c r="F23" s="874"/>
      <c r="G23" s="87">
        <v>3.97</v>
      </c>
      <c r="H23" s="87" t="s">
        <v>92</v>
      </c>
    </row>
    <row r="24" spans="1:11" ht="15.75" thickBot="1">
      <c r="A24" s="86" t="s">
        <v>52</v>
      </c>
      <c r="B24" s="874" t="s">
        <v>101</v>
      </c>
      <c r="C24" s="874"/>
      <c r="D24" s="874"/>
      <c r="E24" s="874"/>
      <c r="F24" s="874"/>
      <c r="G24" s="87">
        <v>0.86</v>
      </c>
      <c r="H24" s="87">
        <v>0.65</v>
      </c>
    </row>
    <row r="25" spans="1:11" ht="15.75" thickBot="1">
      <c r="A25" s="86" t="s">
        <v>53</v>
      </c>
      <c r="B25" s="874" t="s">
        <v>102</v>
      </c>
      <c r="C25" s="874"/>
      <c r="D25" s="874"/>
      <c r="E25" s="874"/>
      <c r="F25" s="874"/>
      <c r="G25" s="87">
        <v>11.07</v>
      </c>
      <c r="H25" s="87">
        <v>8.33</v>
      </c>
    </row>
    <row r="26" spans="1:11" ht="15.75" thickBot="1">
      <c r="A26" s="86" t="s">
        <v>54</v>
      </c>
      <c r="B26" s="874" t="s">
        <v>103</v>
      </c>
      <c r="C26" s="874"/>
      <c r="D26" s="874"/>
      <c r="E26" s="874"/>
      <c r="F26" s="874"/>
      <c r="G26" s="87">
        <v>7.0000000000000007E-2</v>
      </c>
      <c r="H26" s="87">
        <v>0.05</v>
      </c>
    </row>
    <row r="27" spans="1:11" ht="15.75" thickBot="1">
      <c r="A27" s="86" t="s">
        <v>55</v>
      </c>
      <c r="B27" s="874" t="s">
        <v>104</v>
      </c>
      <c r="C27" s="874"/>
      <c r="D27" s="874"/>
      <c r="E27" s="874"/>
      <c r="F27" s="874"/>
      <c r="G27" s="87">
        <v>0.74</v>
      </c>
      <c r="H27" s="87">
        <v>0.56000000000000005</v>
      </c>
    </row>
    <row r="28" spans="1:11" ht="15.75" thickBot="1">
      <c r="A28" s="86" t="s">
        <v>56</v>
      </c>
      <c r="B28" s="874" t="s">
        <v>105</v>
      </c>
      <c r="C28" s="874"/>
      <c r="D28" s="874"/>
      <c r="E28" s="874"/>
      <c r="F28" s="874"/>
      <c r="G28" s="87">
        <v>1.7</v>
      </c>
      <c r="H28" s="87" t="s">
        <v>92</v>
      </c>
    </row>
    <row r="29" spans="1:11" ht="15.75" thickBot="1">
      <c r="A29" s="86" t="s">
        <v>57</v>
      </c>
      <c r="B29" s="874" t="s">
        <v>106</v>
      </c>
      <c r="C29" s="874"/>
      <c r="D29" s="874"/>
      <c r="E29" s="874"/>
      <c r="F29" s="874"/>
      <c r="G29" s="87">
        <v>0.1</v>
      </c>
      <c r="H29" s="87">
        <v>7.0000000000000007E-2</v>
      </c>
    </row>
    <row r="30" spans="1:11" ht="15.75" thickBot="1">
      <c r="A30" s="86" t="s">
        <v>58</v>
      </c>
      <c r="B30" s="887" t="s">
        <v>107</v>
      </c>
      <c r="C30" s="888"/>
      <c r="D30" s="888"/>
      <c r="E30" s="888"/>
      <c r="F30" s="889"/>
      <c r="G30" s="87">
        <v>12.55</v>
      </c>
      <c r="H30" s="87">
        <v>9.4499999999999993</v>
      </c>
    </row>
    <row r="31" spans="1:11" ht="15.75" thickBot="1">
      <c r="A31" s="86" t="s">
        <v>59</v>
      </c>
      <c r="B31" s="887" t="s">
        <v>108</v>
      </c>
      <c r="C31" s="888"/>
      <c r="D31" s="888"/>
      <c r="E31" s="888"/>
      <c r="F31" s="889"/>
      <c r="G31" s="87">
        <v>0.03</v>
      </c>
      <c r="H31" s="87">
        <v>0.03</v>
      </c>
    </row>
    <row r="32" spans="1:11" s="78" customFormat="1" ht="15.75" thickBot="1">
      <c r="A32" s="258" t="s">
        <v>60</v>
      </c>
      <c r="B32" s="881" t="s">
        <v>128</v>
      </c>
      <c r="C32" s="882"/>
      <c r="D32" s="882"/>
      <c r="E32" s="882"/>
      <c r="F32" s="883"/>
      <c r="G32" s="259">
        <v>49</v>
      </c>
      <c r="H32" s="259">
        <v>19.14</v>
      </c>
    </row>
    <row r="33" spans="1:11" ht="8.1" customHeight="1" thickBot="1">
      <c r="A33" s="109"/>
      <c r="B33" s="110"/>
      <c r="C33" s="110"/>
      <c r="D33" s="110"/>
      <c r="E33" s="110"/>
      <c r="F33" s="110"/>
      <c r="G33" s="110"/>
      <c r="H33" s="111"/>
    </row>
    <row r="34" spans="1:11" ht="15.75" thickBot="1">
      <c r="A34" s="884" t="s">
        <v>25</v>
      </c>
      <c r="B34" s="885"/>
      <c r="C34" s="885"/>
      <c r="D34" s="885"/>
      <c r="E34" s="885"/>
      <c r="F34" s="885"/>
      <c r="G34" s="885"/>
      <c r="H34" s="886"/>
      <c r="J34" s="60"/>
      <c r="K34" s="60"/>
    </row>
    <row r="35" spans="1:11" ht="15.75" thickBot="1">
      <c r="A35" s="86" t="s">
        <v>109</v>
      </c>
      <c r="B35" s="887" t="s">
        <v>115</v>
      </c>
      <c r="C35" s="888"/>
      <c r="D35" s="888"/>
      <c r="E35" s="888"/>
      <c r="F35" s="889"/>
      <c r="G35" s="87">
        <v>5.48</v>
      </c>
      <c r="H35" s="87">
        <v>4.12</v>
      </c>
    </row>
    <row r="36" spans="1:11" ht="15.75" thickBot="1">
      <c r="A36" s="86" t="s">
        <v>110</v>
      </c>
      <c r="B36" s="874" t="s">
        <v>116</v>
      </c>
      <c r="C36" s="874"/>
      <c r="D36" s="874"/>
      <c r="E36" s="874"/>
      <c r="F36" s="874"/>
      <c r="G36" s="87">
        <v>0.13</v>
      </c>
      <c r="H36" s="87">
        <v>0.1</v>
      </c>
    </row>
    <row r="37" spans="1:11" ht="15.75" thickBot="1">
      <c r="A37" s="86" t="s">
        <v>111</v>
      </c>
      <c r="B37" s="874" t="s">
        <v>117</v>
      </c>
      <c r="C37" s="874"/>
      <c r="D37" s="874"/>
      <c r="E37" s="874"/>
      <c r="F37" s="874"/>
      <c r="G37" s="87">
        <v>1.68</v>
      </c>
      <c r="H37" s="87">
        <v>1.27</v>
      </c>
    </row>
    <row r="38" spans="1:11" ht="15.75" thickBot="1">
      <c r="A38" s="86" t="s">
        <v>112</v>
      </c>
      <c r="B38" s="874" t="s">
        <v>118</v>
      </c>
      <c r="C38" s="874"/>
      <c r="D38" s="874"/>
      <c r="E38" s="874"/>
      <c r="F38" s="874"/>
      <c r="G38" s="87">
        <v>2.81</v>
      </c>
      <c r="H38" s="87">
        <v>2.12</v>
      </c>
    </row>
    <row r="39" spans="1:11" ht="15.75" thickBot="1">
      <c r="A39" s="86" t="s">
        <v>113</v>
      </c>
      <c r="B39" s="887" t="s">
        <v>119</v>
      </c>
      <c r="C39" s="888"/>
      <c r="D39" s="888"/>
      <c r="E39" s="888"/>
      <c r="F39" s="889"/>
      <c r="G39" s="87">
        <v>0.46</v>
      </c>
      <c r="H39" s="87">
        <v>0.35</v>
      </c>
    </row>
    <row r="40" spans="1:11" s="78" customFormat="1" ht="15.75" thickBot="1">
      <c r="A40" s="258" t="s">
        <v>114</v>
      </c>
      <c r="B40" s="881" t="s">
        <v>129</v>
      </c>
      <c r="C40" s="882"/>
      <c r="D40" s="882"/>
      <c r="E40" s="882"/>
      <c r="F40" s="883"/>
      <c r="G40" s="259">
        <v>10.56</v>
      </c>
      <c r="H40" s="259">
        <v>7.96</v>
      </c>
    </row>
    <row r="41" spans="1:11" ht="8.1" customHeight="1" thickBot="1">
      <c r="A41" s="109"/>
      <c r="B41" s="110"/>
      <c r="C41" s="110"/>
      <c r="D41" s="110"/>
      <c r="E41" s="110"/>
      <c r="F41" s="110"/>
      <c r="G41" s="110"/>
      <c r="H41" s="111"/>
    </row>
    <row r="42" spans="1:11" ht="15.75" thickBot="1">
      <c r="A42" s="884" t="s">
        <v>120</v>
      </c>
      <c r="B42" s="885"/>
      <c r="C42" s="885"/>
      <c r="D42" s="885"/>
      <c r="E42" s="885"/>
      <c r="F42" s="885"/>
      <c r="G42" s="885"/>
      <c r="H42" s="886"/>
    </row>
    <row r="43" spans="1:11" ht="15.75" thickBot="1">
      <c r="A43" s="86" t="s">
        <v>121</v>
      </c>
      <c r="B43" s="873" t="s">
        <v>123</v>
      </c>
      <c r="C43" s="874"/>
      <c r="D43" s="874"/>
      <c r="E43" s="874"/>
      <c r="F43" s="875"/>
      <c r="G43" s="87">
        <v>10.62</v>
      </c>
      <c r="H43" s="87">
        <v>3.95</v>
      </c>
      <c r="J43" s="60"/>
      <c r="K43" s="60"/>
    </row>
    <row r="44" spans="1:11">
      <c r="A44" s="871" t="s">
        <v>122</v>
      </c>
      <c r="B44" s="873" t="s">
        <v>124</v>
      </c>
      <c r="C44" s="874"/>
      <c r="D44" s="874"/>
      <c r="E44" s="874"/>
      <c r="F44" s="875"/>
      <c r="G44" s="876">
        <v>0.47</v>
      </c>
      <c r="H44" s="876">
        <v>0.35</v>
      </c>
    </row>
    <row r="45" spans="1:11" ht="15.75" thickBot="1">
      <c r="A45" s="872"/>
      <c r="B45" s="878" t="s">
        <v>125</v>
      </c>
      <c r="C45" s="879"/>
      <c r="D45" s="879"/>
      <c r="E45" s="879"/>
      <c r="F45" s="880"/>
      <c r="G45" s="877"/>
      <c r="H45" s="877"/>
    </row>
    <row r="46" spans="1:11" s="78" customFormat="1" ht="15.75" thickBot="1">
      <c r="A46" s="258" t="s">
        <v>126</v>
      </c>
      <c r="B46" s="881" t="s">
        <v>127</v>
      </c>
      <c r="C46" s="882"/>
      <c r="D46" s="882"/>
      <c r="E46" s="882"/>
      <c r="F46" s="883"/>
      <c r="G46" s="259">
        <v>11.09</v>
      </c>
      <c r="H46" s="259">
        <v>4.3</v>
      </c>
    </row>
    <row r="47" spans="1:11" ht="8.1" customHeight="1" thickBot="1">
      <c r="A47" s="109"/>
      <c r="B47" s="110"/>
      <c r="C47" s="110"/>
      <c r="D47" s="110"/>
      <c r="E47" s="110"/>
      <c r="F47" s="110"/>
      <c r="G47" s="110"/>
      <c r="H47" s="111"/>
    </row>
    <row r="48" spans="1:11" ht="16.5" thickBot="1">
      <c r="A48" s="865" t="s">
        <v>63</v>
      </c>
      <c r="B48" s="866"/>
      <c r="C48" s="866"/>
      <c r="D48" s="866"/>
      <c r="E48" s="866"/>
      <c r="F48" s="867"/>
      <c r="G48" s="59">
        <v>93.45</v>
      </c>
      <c r="H48" s="59">
        <v>54.2</v>
      </c>
    </row>
    <row r="49" spans="1:8">
      <c r="A49" s="592"/>
      <c r="B49" s="590"/>
      <c r="C49" s="590"/>
      <c r="D49" s="590"/>
      <c r="E49" s="590"/>
      <c r="F49" s="590"/>
      <c r="G49" s="590"/>
      <c r="H49" s="593"/>
    </row>
    <row r="50" spans="1:8" ht="15.75" thickBot="1">
      <c r="A50" s="868" t="s">
        <v>93</v>
      </c>
      <c r="B50" s="869"/>
      <c r="C50" s="869"/>
      <c r="D50" s="869"/>
      <c r="E50" s="869"/>
      <c r="F50" s="869"/>
      <c r="G50" s="869"/>
      <c r="H50" s="870"/>
    </row>
  </sheetData>
  <sheetProtection algorithmName="SHA-512" hashValue="0qRlqrnHUZywsnjZJWhCpYU6/Am9Fmf1n8On90n15UVVurwBpFzlTEmvF8YotSfYOm9wXw1fjCRWOTuuA2WCnA==" saltValue="hcOF5F8ZOhTSJG6iteScLQ==" spinCount="100000" sheet="1" objects="1" scenarios="1"/>
  <mergeCells count="44">
    <mergeCell ref="A1:H1"/>
    <mergeCell ref="A2:H2"/>
    <mergeCell ref="A5:H5"/>
    <mergeCell ref="B7:F7"/>
    <mergeCell ref="B24:F24"/>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8:F48"/>
    <mergeCell ref="A50:H50"/>
    <mergeCell ref="A44:A45"/>
    <mergeCell ref="B44:F44"/>
    <mergeCell ref="G44:G45"/>
    <mergeCell ref="H44:H45"/>
    <mergeCell ref="B45:F45"/>
    <mergeCell ref="B46:F46"/>
  </mergeCells>
  <printOptions horizontalCentered="1" verticalCentered="1"/>
  <pageMargins left="1.1811023622047245" right="0.39370078740157483" top="0.78740157480314965" bottom="0.78740157480314965" header="0" footer="0"/>
  <pageSetup paperSize="9" scale="1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Danilo</cp:lastModifiedBy>
  <cp:revision>52</cp:revision>
  <cp:lastPrinted>2026-01-20T14:10:49Z</cp:lastPrinted>
  <dcterms:created xsi:type="dcterms:W3CDTF">2012-02-24T19:16:29Z</dcterms:created>
  <dcterms:modified xsi:type="dcterms:W3CDTF">2026-01-20T14:11:01Z</dcterms:modified>
</cp:coreProperties>
</file>